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2760" yWindow="32760" windowWidth="19425" windowHeight="9060" tabRatio="879"/>
  </bookViews>
  <sheets>
    <sheet name="งบแสดงฐานะการเงิน" sheetId="20" r:id="rId1"/>
    <sheet name="งบแสดงรวม" sheetId="6" r:id="rId2"/>
    <sheet name="งบแสดงเดี่ยว" sheetId="23" r:id="rId3"/>
    <sheet name="งบกำไรขาดทุน" sheetId="21" r:id="rId4"/>
    <sheet name="กำไรขาดทุนเบ็ดเสร็จ" sheetId="22" r:id="rId5"/>
    <sheet name="CF" sheetId="25" r:id="rId6"/>
    <sheet name="FA" sheetId="26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AAA1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hidden="1">'[1]ส่งมอบสอบเทียบ (2)'!$A$7:$AN$61</definedName>
    <definedName name="_G">#REF!</definedName>
    <definedName name="_Key1" hidden="1">#REF!</definedName>
    <definedName name="_Key2" hidden="1">#REF!</definedName>
    <definedName name="_Sort" hidden="1">#REF!</definedName>
    <definedName name="A">#REF!</definedName>
    <definedName name="AAA">#REF!</definedName>
    <definedName name="AAAA">#REF!</definedName>
    <definedName name="abc">#REF!</definedName>
    <definedName name="AP">#REF!</definedName>
    <definedName name="ＡＳＩ価格改定詳細データ">#REF!</definedName>
    <definedName name="AUDIT">[2]kb3!$A$1:$C$65536</definedName>
    <definedName name="B">[3]Sheet3!$A:$IV</definedName>
    <definedName name="bb">'[3]volume 5-12 month'!$A:$IV</definedName>
    <definedName name="calibration_tool">'[1]บัญชีเครื่องมือวัด (3)'!$A$1:$R$187</definedName>
    <definedName name="CategoryDefectTypeX">OFFSET([4]Data!$A$3,1,0,COUNTA([4]Data!$A$1:$A$65536)-2,1)</definedName>
    <definedName name="CategoryDefectTypeY">OFFSET([4]Data!$B$3,1,0,COUNTA([4]Data!$A$1:$A$65536)-2,1)</definedName>
    <definedName name="code">#REF!</definedName>
    <definedName name="COST">'[5]DATA F2'!$C$6:$R$172</definedName>
    <definedName name="CS">#REF!</definedName>
    <definedName name="d" localSheetId="3">งบกำไรขาดทุน!$A$3:$L$44</definedName>
    <definedName name="da">[6]kbsept!$A$1:$E$8792</definedName>
    <definedName name="_xlnm.Database">#REF!</definedName>
    <definedName name="f" localSheetId="2">งบแสดงเดี่ยว!$B$2:$U$31</definedName>
    <definedName name="f" localSheetId="1">งบแสดงรวม!$B$2:$Y$34</definedName>
    <definedName name="g">'[7]Low &amp; High Vol.'!$A:$IV</definedName>
    <definedName name="hhhhh">#REF!</definedName>
    <definedName name="jj">#REF!</definedName>
    <definedName name="jjj">#REF!</definedName>
    <definedName name="jjjj">#REF!</definedName>
    <definedName name="jjjjjj">#REF!</definedName>
    <definedName name="jjjjjjj">#REF!</definedName>
    <definedName name="k" localSheetId="0">งบแสดงฐานะการเงิน!$B$1:$O$122</definedName>
    <definedName name="kannrisheet">#REF!</definedName>
    <definedName name="ladda" localSheetId="0">งบแสดงฐานะการเงิน!$B$1:$O$122</definedName>
    <definedName name="M">'[3]cutsize low'!$A:$IV</definedName>
    <definedName name="mat">#REF!</definedName>
    <definedName name="MODEL">#REF!</definedName>
    <definedName name="ModelX">OFFSET([4]Data!$G$3,1,0,COUNTA([4]Data!$G$1:$G$65536)-2,1)</definedName>
    <definedName name="ModelY">OFFSET([4]Data!$H$3,1,0,COUNTA([4]Data!$G$1:$G$65536)-2,1)</definedName>
    <definedName name="NewData">#REF!</definedName>
    <definedName name="NewData2">#REF!</definedName>
    <definedName name="nut">'[8]code nut'!$A$1:$B$65536</definedName>
    <definedName name="OK">#REF!</definedName>
    <definedName name="Page____01__of__4">[9]BRACKET!#REF!</definedName>
    <definedName name="PART">#REF!</definedName>
    <definedName name="PAYROLL">#REF!</definedName>
    <definedName name="Percent">#REF!</definedName>
    <definedName name="PIRCE">[10]PIRCE!$AU$4:$AW$1020</definedName>
    <definedName name="PLAN_99_Hiluxnew_List">#REF!</definedName>
    <definedName name="po">#REF!</definedName>
    <definedName name="_xlnm.Print_Area" localSheetId="5">CF!$A$1:$M$104</definedName>
    <definedName name="_xlnm.Print_Area" localSheetId="4">กำไรขาดทุนเบ็ดเสร็จ!$A$1:$L$52</definedName>
    <definedName name="_xlnm.Print_Area" localSheetId="3">งบกำไรขาดทุน!$A$1:$M$45</definedName>
    <definedName name="_xlnm.Print_Area" localSheetId="0">งบแสดงฐานะการเงิน!$A$1:$O$116</definedName>
    <definedName name="_xlnm.Print_Area" localSheetId="2">งบแสดงเดี่ยว!$A$1:$U$31</definedName>
    <definedName name="_xlnm.Print_Area" localSheetId="1">งบแสดงรวม!$A$1:$Y$33</definedName>
    <definedName name="Print_Area_MI">#REF!</definedName>
    <definedName name="_xlnm.Print_Titles" localSheetId="0">งบแสดงฐานะการเงิน!$1:$9</definedName>
    <definedName name="_xlnm.Print_Titles">'[1]ส่งมอบสอบเทียบ (2)'!$A$1:$IV$8</definedName>
    <definedName name="ProcessFoundX">OFFSET([4]Data!$D$3,1,0,COUNTA([4]Data!$D$1:$D$65536)-2,1)</definedName>
    <definedName name="ProcessFoundY">OFFSET([4]Data!$E$3,1,0,COUNTA([4]Data!$D$1:$D$65536)-2,1)</definedName>
    <definedName name="Profit">#REF!</definedName>
    <definedName name="Q0212有支材">#REF!</definedName>
    <definedName name="Random">#REF!</definedName>
    <definedName name="Record1">[11]!Record1</definedName>
    <definedName name="Record2">[11]!Record2</definedName>
    <definedName name="Record3">[11]!Record3</definedName>
    <definedName name="Record4">[11]!Record4</definedName>
    <definedName name="result_new">#REF!</definedName>
    <definedName name="result_new_1">#REF!</definedName>
    <definedName name="s" localSheetId="2">งบแสดงเดี่ยว!$B$2:$U$29</definedName>
    <definedName name="s" localSheetId="1">งบแสดงรวม!$B$2:$Y$32</definedName>
    <definedName name="six_month_req">#REF!</definedName>
    <definedName name="T_BSS_ITEM_LIST">#REF!</definedName>
    <definedName name="T_PARTS_LIST">#REF!</definedName>
    <definedName name="test__weld__03_0001_0398_QC">[9]BRACKET!#REF!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oi">#REF!</definedName>
    <definedName name="V">'[3]DM 1209'!$A:$IV</definedName>
    <definedName name="Volume">#REF!</definedName>
    <definedName name="VV">'[3]DM 1209'!$A:$IV</definedName>
    <definedName name="Y">'[12]4'!$B$4:$F$16</definedName>
    <definedName name="YNP">#REF!</definedName>
    <definedName name="YNP2">#REF!</definedName>
    <definedName name="ZZZ">'[13]Sheet &amp; Coil (TTTC)'!$B$4:$AQ$475</definedName>
    <definedName name="テーブル1">#REF!</definedName>
    <definedName name="ライン別">#REF!</definedName>
    <definedName name="ライン別生産計画数0007">#REF!</definedName>
    <definedName name="ライン別生産計画福田">#REF!</definedName>
    <definedName name="ライン外３">#REF!</definedName>
    <definedName name="ライン負荷">#REF!</definedName>
    <definedName name="เข้าออก">[14]ปัจจุบัน22nov!$A$1:$H$97</definedName>
    <definedName name="ค่ารับรอง">#REF!</definedName>
    <definedName name="อาหาร" localSheetId="0">งบแสดงฐานะการเงิน!$B$1:$O$122</definedName>
    <definedName name="以下">'[15]600以下'!$A$2:$L$513</definedName>
    <definedName name="全社集計">'[16]品番別まとめ(記入例)'!$A$1:$X$139</definedName>
    <definedName name="原">#REF!</definedName>
    <definedName name="収容数">#REF!</definedName>
    <definedName name="名前">#REF!</definedName>
    <definedName name="品番１">#REF!</definedName>
    <definedName name="品番３">#REF!</definedName>
    <definedName name="品番別">#REF!</definedName>
    <definedName name="完成品収容数">#REF!</definedName>
    <definedName name="実績時間１">#REF!</definedName>
    <definedName name="実績時間３">#REF!</definedName>
    <definedName name="山崎原単位">#REF!</definedName>
    <definedName name="工数負荷">#REF!</definedName>
    <definedName name="機種別">[17]選択肢リスト!$A$2:$A$17</definedName>
    <definedName name="生産数">#REF!</definedName>
    <definedName name="生産数１">#REF!</definedName>
    <definedName name="生産数３">#REF!</definedName>
    <definedName name="生産数8月">#REF!</definedName>
    <definedName name="生産能率計算表">#REF!</definedName>
    <definedName name="稼働計画">#REF!</definedName>
    <definedName name="突発１">#REF!</definedName>
    <definedName name="突発３">#REF!</definedName>
    <definedName name="管理シートEXCEL変換データ">[18]管理シートEXCEL変換データ!$A$1:$AH$4218</definedName>
    <definedName name="置き場検証">#REF!</definedName>
    <definedName name="背番号">[19]背番号!$A$1:$U$461</definedName>
    <definedName name="部署コード">[20]部署コード!$A$1:$E$450</definedName>
  </definedNames>
  <calcPr calcId="125725"/>
  <fileRecoveryPr autoRecover="0"/>
</workbook>
</file>

<file path=xl/calcChain.xml><?xml version="1.0" encoding="utf-8"?>
<calcChain xmlns="http://schemas.openxmlformats.org/spreadsheetml/2006/main">
  <c r="F5" i="26"/>
  <c r="C5" s="1"/>
  <c r="C7" s="1"/>
  <c r="C6"/>
  <c r="E7"/>
  <c r="G7"/>
  <c r="G19" s="1"/>
  <c r="G20" s="1"/>
  <c r="H7"/>
  <c r="H19" s="1"/>
  <c r="H10"/>
  <c r="C11"/>
  <c r="A12"/>
  <c r="A16" s="1"/>
  <c r="A19" s="1"/>
  <c r="E12"/>
  <c r="G12"/>
  <c r="C15"/>
  <c r="C16" s="1"/>
  <c r="E16"/>
  <c r="G16"/>
  <c r="H16"/>
  <c r="C18"/>
  <c r="C21"/>
  <c r="E18"/>
  <c r="F18" s="1"/>
  <c r="G18"/>
  <c r="H18"/>
  <c r="E19"/>
  <c r="E20" s="1"/>
  <c r="C10"/>
  <c r="C12" s="1"/>
  <c r="H12"/>
  <c r="H20" l="1"/>
  <c r="H22"/>
  <c r="C19"/>
  <c r="C20" s="1"/>
</calcChain>
</file>

<file path=xl/sharedStrings.xml><?xml version="1.0" encoding="utf-8"?>
<sst xmlns="http://schemas.openxmlformats.org/spreadsheetml/2006/main" count="437" uniqueCount="282">
  <si>
    <t>สินทรัพย์หมุนเวียน</t>
  </si>
  <si>
    <t>หนี้สินหมุนเวียน</t>
  </si>
  <si>
    <t xml:space="preserve"> </t>
  </si>
  <si>
    <t>ส่วนของผู้ถือหุ้น</t>
  </si>
  <si>
    <t>งบกำไรขาดทุน</t>
  </si>
  <si>
    <t>ทุนเรือนหุ้น</t>
  </si>
  <si>
    <t>สินทรัพย์ไม่หมุนเวียน</t>
  </si>
  <si>
    <t>ส่วนเกิน</t>
  </si>
  <si>
    <t>ที่ออกและชำระแล้ว</t>
  </si>
  <si>
    <t>มูลค่าหุ้น</t>
  </si>
  <si>
    <t>สำรองตามกฎหมาย</t>
  </si>
  <si>
    <t>รวม</t>
  </si>
  <si>
    <t>ยังไม่ได้จัดสรร</t>
  </si>
  <si>
    <t>หนี้สินไม่หมุนเวียน</t>
  </si>
  <si>
    <t>สินทรัพย์</t>
  </si>
  <si>
    <t>หนี้สินและส่วนของผู้ถือหุ้น</t>
  </si>
  <si>
    <t>สินทรัพย์ไม่หมุนเวียนอื่น</t>
  </si>
  <si>
    <t>งบการเงินรวม</t>
  </si>
  <si>
    <t xml:space="preserve">เงินสดและรายการเทียบเท่าเงินสด </t>
  </si>
  <si>
    <t>สินค้าคงเหลือ - สุทธิ</t>
  </si>
  <si>
    <t xml:space="preserve">ที่ดิน อาคารและอุปกรณ์ - สุทธิ </t>
  </si>
  <si>
    <t xml:space="preserve">เงินเบิกเกินบัญชีและเงินกู้ยืมระยะสั้นจากสถาบันการเงิน </t>
  </si>
  <si>
    <t>ส่วนเกินมูลค่าหุ้นสามัญ</t>
  </si>
  <si>
    <t>จัดสรรแล้ว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</si>
  <si>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</si>
  <si>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</si>
  <si>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</si>
  <si>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รวมหนี้สินหมุนเวียน</t>
  </si>
  <si>
    <t>รวมหนี้สินไม่หมุนเวียน</t>
  </si>
  <si>
    <t>รวมหนี้สิน</t>
  </si>
  <si>
    <t>รวมหนี้สินและส่วนของผู้ถือหุ้น</t>
  </si>
  <si>
    <t xml:space="preserve">งบแสดงการเปลี่ยนแปลงในส่วนของผู้ถือหุ้น </t>
  </si>
  <si>
    <t>กำไร(ขาดทุน)สุทธิ</t>
  </si>
  <si>
    <t>.</t>
  </si>
  <si>
    <t xml:space="preserve">กำไร(ขาดทุน)ต่อหุ้นขั้นพื้นฐาน (บาท) </t>
  </si>
  <si>
    <t>งบการเงินเฉพาะกิจการ</t>
  </si>
  <si>
    <t>อื่น ๆ</t>
  </si>
  <si>
    <t>สินทรัพย์หมุนเวียนอื่น</t>
  </si>
  <si>
    <t>..............................................................  กรรมการ</t>
  </si>
  <si>
    <t>(นายสัมพันธ์   พันธ์พาณิชย์)</t>
  </si>
  <si>
    <t xml:space="preserve">           (นายพริษฐ์  พันธ์พาณิชย์)</t>
  </si>
  <si>
    <t>สินทรัพย์ไม่มีตัวตน - สุทธิ</t>
  </si>
  <si>
    <t>ส่วนของเงินกู้ยืมระยะยาวที่ถึงกำหนดชำระภายในหนึ่งปี</t>
  </si>
  <si>
    <t>หนี้สินหมุนเวียนอื่น</t>
  </si>
  <si>
    <t>หนี้สินไม่หมุนเวียนอื่น</t>
  </si>
  <si>
    <t>รายได้จากการขายและการให้บริการ</t>
  </si>
  <si>
    <t>ต้นทุนขายและให้บริการ</t>
  </si>
  <si>
    <t>บริษัท ยานภัณฑ์ จำกัด (มหาชน) และบริษัทย่อย</t>
  </si>
  <si>
    <t xml:space="preserve">จัดสรรแล้ว </t>
  </si>
  <si>
    <t xml:space="preserve">                                               ..............................................................  กรรมการ</t>
  </si>
  <si>
    <t xml:space="preserve">                           (นายสัมพันธ์   พันธ์พาณิชย์)</t>
  </si>
  <si>
    <t>ลูกหนี้การค้า - บริษัทอื่น - สุทธิ</t>
  </si>
  <si>
    <t>เจ้าหนี้การค้า - บริษัทอื่น</t>
  </si>
  <si>
    <t>รายได้อื่น</t>
  </si>
  <si>
    <t>ภาษีเงินได้นิติบุคคล</t>
  </si>
  <si>
    <t>บริษัท ยานภัณฑ์ จำกัด(มหาชน) และบริษัทย่อย</t>
  </si>
  <si>
    <t>เงินปันผลรับ</t>
  </si>
  <si>
    <t>ส่วนแบ่งกำไรจากเงินลงทุนตามวิธีส่วนได้เสีย</t>
  </si>
  <si>
    <t>กำไร(ขาดทุน)สะสม</t>
  </si>
  <si>
    <t xml:space="preserve">หุ้นสามัญ 1,600,000,000 หุ้น มูลค่าหุ้นละ 1 บาท </t>
  </si>
  <si>
    <t>กำไร(ขาดทุน)ขั้นต้น</t>
  </si>
  <si>
    <t>เงินให้กู้ยืม - บริษัทย่อย - สุทธิ</t>
  </si>
  <si>
    <t>เงินลงทุนในบริษัทย่อย-สุทธิ</t>
  </si>
  <si>
    <t>เงินลงทุนในบริษัทร่วม</t>
  </si>
  <si>
    <t>เงินลงทุนทั่วไป</t>
  </si>
  <si>
    <t>สำรองอื่น ๆ</t>
  </si>
  <si>
    <t>หมายเหตุ</t>
  </si>
  <si>
    <t>7</t>
  </si>
  <si>
    <t>10</t>
  </si>
  <si>
    <t xml:space="preserve">ทุนจดทะเบียน </t>
  </si>
  <si>
    <t>ทุนที่ออกและชำระแล้ว</t>
  </si>
  <si>
    <t>18</t>
  </si>
  <si>
    <t>กำไร (ขาดทุน) ก่อนค่าใช้จ่าย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</si>
  <si>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</si>
  <si>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</si>
  <si>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</si>
  <si>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</si>
  <si>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</si>
  <si>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กำไร (ขาดทุน) ก่อนต้นทุนทางการเงินและภาษีเงินได้นิติบุคคล</t>
  </si>
  <si>
    <t>ส่วนเกินทุนจาก</t>
  </si>
  <si>
    <t>หนี้สงสัยจะสูญ</t>
  </si>
  <si>
    <t>13</t>
  </si>
  <si>
    <t>16</t>
  </si>
  <si>
    <t xml:space="preserve">         (นายพริษฐ์  พันธ์พาณิชย์)</t>
  </si>
  <si>
    <t xml:space="preserve">       (นายพริษฐ์  พันธ์พาณิชย์)</t>
  </si>
  <si>
    <t>บาท</t>
  </si>
  <si>
    <t>4</t>
  </si>
  <si>
    <t>5</t>
  </si>
  <si>
    <t>8</t>
  </si>
  <si>
    <t>17</t>
  </si>
  <si>
    <t>ภาระผูกพันผลประโยชน์พนักงาน</t>
  </si>
  <si>
    <t>งบกระแสเงินสด</t>
  </si>
  <si>
    <t>กระแสเงินสดจากกิจกรรมดำเนินงาน</t>
  </si>
  <si>
    <t>ขาดทุนสุทธิ</t>
  </si>
  <si>
    <t>ค่าเสื่อมราคา</t>
  </si>
  <si>
    <t>สินทรัพย์ไม่มีตัวตนตัดจ่าย</t>
  </si>
  <si>
    <t>สิทธิการเช่าตัดจ่าย</t>
  </si>
  <si>
    <t>ขาดทุนจากการลดมูลค่าสินค้า(รายการโอนกลับ)</t>
  </si>
  <si>
    <t>(กำไร)ขาดทุนจากการจำหน่ายที่ดิน อาคาร และอุปกรณ์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</si>
  <si>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</si>
  <si>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</si>
  <si>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</si>
  <si>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</si>
  <si>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>เงินสดรับจากการจำหน่ายที่ดิน อาคาร และอุปกรณ์</t>
  </si>
  <si>
    <t>เงินสดรับจากเงินปันผล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</si>
  <si>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</si>
  <si>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</si>
  <si>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เงินสดจ่ายเจ้าหนี้ตามสัญญาเช่าทางการเงิน</t>
  </si>
  <si>
    <t>เงินสดจ่ายดอกเบี้ย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</si>
  <si>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</si>
  <si>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(ลดลง) สุทธิ</t>
  </si>
  <si>
    <t>เงินฝากธนาคารที่ติดภาระค้ำประกัน</t>
  </si>
  <si>
    <t>สิทธิการเช่า-สุทธิ</t>
  </si>
  <si>
    <t>14</t>
  </si>
  <si>
    <t>ที่ดินที่ไม่ได้ใช้ในการดำเนินงาน - สุทธิ</t>
  </si>
  <si>
    <t>21</t>
  </si>
  <si>
    <t>ส่วนของหนี้สินตามสัญญาเช่าทางการเงินที่ถึงกำหนด</t>
  </si>
  <si>
    <t>ชำระภายในหนึ่งปี</t>
  </si>
  <si>
    <t>หนี้สินภายใต้สัญญาเช่าทางการเงินระยะยาว - สุทธิ</t>
  </si>
  <si>
    <t>เงินกู้ยืมระยะยาวจากสถาบันการเงิน - สุทธิ</t>
  </si>
  <si>
    <t>ลูกหนี้การค้าและลูกหนี้อื่น</t>
  </si>
  <si>
    <t xml:space="preserve">          - บริษัทที่เกี่ยวข้องกัน</t>
  </si>
  <si>
    <t>ลูกหนี้อื่น - บริษัทอื่น</t>
  </si>
  <si>
    <t>เจ้าหนี้การค้าและเจ้าหนี้อื่น</t>
  </si>
  <si>
    <t xml:space="preserve">         - บริษัทอื่น (เจ้าหนี้แฟคตอริ่ง)</t>
  </si>
  <si>
    <t>งบกำไรขาดทุนเบ็ดเสร็จ</t>
  </si>
  <si>
    <t>งบการเงินเฉพาะบริษัท</t>
  </si>
  <si>
    <t>กำไรขาดทุนเบ็ดเสร็จอื่น</t>
  </si>
  <si>
    <t>การแบ่งปันกำไรขาดทุนเบ็ดเสร็จรวม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</si>
  <si>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</si>
  <si>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</si>
  <si>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รวมองค์ประกอบอื่นของส่วนของผู้ถือหุ้น</t>
  </si>
  <si>
    <t xml:space="preserve"> บริษัทร่วม</t>
  </si>
  <si>
    <t xml:space="preserve">    - บริษัทที่เกี่ยวข้องกัน</t>
  </si>
  <si>
    <t>ลูกหนี้รอการพิสูจน์</t>
  </si>
  <si>
    <t>เจ้าหนี้รอการพิสูจน์</t>
  </si>
  <si>
    <t xml:space="preserve">เจ้าหนี้อื่น     - บริษัทอื่น </t>
  </si>
  <si>
    <t xml:space="preserve">         - บริษัทที่เกี่ยวข้องกัน </t>
  </si>
  <si>
    <t>6</t>
  </si>
  <si>
    <t>9</t>
  </si>
  <si>
    <t>15</t>
  </si>
  <si>
    <t>งบแสดงฐานะทางการเงิน</t>
  </si>
  <si>
    <t>องค์ประกอบอื่นของส่วนของผู้ถือหุ้น</t>
  </si>
  <si>
    <t xml:space="preserve">         - บริษัทอื่น (เจ้าหนี้ค่าทรัพย์สิน)  10558805.96</t>
  </si>
  <si>
    <t>11</t>
  </si>
  <si>
    <t>สุทธิ</t>
  </si>
  <si>
    <t>รายการปรับปรุงกระทบกำไร(ขาดทุน)สุทธิ</t>
  </si>
  <si>
    <t xml:space="preserve"> - เป็นเงินสดรับ(จ่าย)จากกิจกรรมการดำเนินงาน</t>
  </si>
  <si>
    <t>- 8 -</t>
  </si>
  <si>
    <t>- 2 -</t>
  </si>
  <si>
    <t>สินทรัพย์ดำเนินงาน (เพิ่มขึ้น) ลดลง</t>
  </si>
  <si>
    <t xml:space="preserve">ลูกหนี้การค้าและลูกหนี้อื่น - บริษัทอื่นและบริษัทเกี่ยวข้องกัน </t>
  </si>
  <si>
    <t>สินค้าคงเหลือ</t>
  </si>
  <si>
    <t>หนี้สินดำเนินงาน เพิ่มขึ้น (ลดลง)</t>
  </si>
  <si>
    <t xml:space="preserve">เจ้าหนี้การค้าและเจ้าหนี้อื่น - บริษัทอื่นและบริษัทเกี่ยวข้องกัน </t>
  </si>
  <si>
    <t xml:space="preserve">หนี้สินหมุนเวียนอื่น </t>
  </si>
  <si>
    <t xml:space="preserve">หนี้สินไม่หมุนเวียนอื่น </t>
  </si>
  <si>
    <t>เงินสดรับจากการดำเนินงาน</t>
  </si>
  <si>
    <t>เงินเบิกเกินบัญชี/เงินกู้ยืมระยะสั้นจากสถาบันการเงิน/</t>
  </si>
  <si>
    <t>- 9 -</t>
  </si>
  <si>
    <t>- 3 -</t>
  </si>
  <si>
    <t>เงินสดจ่ายผลประโยชน์พนักงาน</t>
  </si>
  <si>
    <t>กำไร(ขาดทุน)จากก่อนการเปลี่ยนแปลงในสินทรัพย์และหนี้สินดำเนินงาน</t>
  </si>
  <si>
    <t>- 1 -</t>
  </si>
  <si>
    <t>- 4 -</t>
  </si>
  <si>
    <t>- 5 -</t>
  </si>
  <si>
    <t>ส่วนของผู้ถือหุ้น (ขาดทุนเกินทุน)</t>
  </si>
  <si>
    <t>รวมส่วนของผู้ถือหุ้น (ขาดทุนเกินทุน)</t>
  </si>
  <si>
    <t>12</t>
  </si>
  <si>
    <t>ตามกฎหมาย</t>
  </si>
  <si>
    <t>สำรอง</t>
  </si>
  <si>
    <t xml:space="preserve"> บริษัทย่อย</t>
  </si>
  <si>
    <t>บริษัทและ</t>
  </si>
  <si>
    <t>เกี่ยวข้องกัน</t>
  </si>
  <si>
    <t>บริษัทที่</t>
  </si>
  <si>
    <t>การตีราคาทีดิน</t>
  </si>
  <si>
    <t>กำไร(ขาดทุน) ต่อหุ้น (บาท)</t>
  </si>
  <si>
    <t>จำนวนหุ้นสามัญถัวเฉลี่ยถ่วงน้ำหนัก (หุ้น)</t>
  </si>
  <si>
    <t>การแบ่งปันกำไร (ขาดทุน)</t>
  </si>
  <si>
    <t xml:space="preserve">                                       ..............................................................  กรรมการ</t>
  </si>
  <si>
    <t xml:space="preserve">กำไรจากการโอนกลับค่าเผื่อมูลค่าสินค้าลดลง </t>
  </si>
  <si>
    <t>ขาดทุนจากการด้อยค่าเครื่องจักรและอุปกรณ์โรงงาน(รายการโอนกลับ)</t>
  </si>
  <si>
    <t>Eliminate</t>
  </si>
  <si>
    <t>หนี้สินภาษีเงินได้รอตัดบัญชี</t>
  </si>
  <si>
    <t>YNPI</t>
  </si>
  <si>
    <t>YNPE</t>
  </si>
  <si>
    <t>ราคาทุน</t>
  </si>
  <si>
    <t>ซื้อสินทรัพย์เพิ่ม</t>
  </si>
  <si>
    <t>จำหน่าย/ตัดจำหน่าย</t>
  </si>
  <si>
    <t>ค่าเสื่อมราคาสะสม</t>
  </si>
  <si>
    <t>ค่าเผื่อการด้อยค่า</t>
  </si>
  <si>
    <t>มูลค่าสุทธิตามบัญชี</t>
  </si>
  <si>
    <t>หนี้สงสัยจะสูญ (รายการโอนกลับ)</t>
  </si>
  <si>
    <t>- 7 -</t>
  </si>
  <si>
    <t>รายได้(ค่าใช้จ่าย)ภาษีเงินได้นิติบุคคล</t>
  </si>
  <si>
    <t>เงินสดจ่ายเพิ่มทุนในบริษัทร่วม</t>
  </si>
  <si>
    <t>ภาษีเงินได้</t>
  </si>
  <si>
    <t>กำไรขาดทุนจากอัตราแลกเปลี่ยน</t>
  </si>
  <si>
    <t>ผลกำไรจากการตีมูลค่าที่ดินใหม่</t>
  </si>
  <si>
    <t>ผลกำไร (ขาดทุน) จาก</t>
  </si>
  <si>
    <t>ประมาณการตามหลัก</t>
  </si>
  <si>
    <t>คณิตศาสตร์ประกันภัย</t>
  </si>
  <si>
    <t>ผลประโยชน์พนักงาน</t>
  </si>
  <si>
    <t>สำหรับโครงการ</t>
  </si>
  <si>
    <t xml:space="preserve">                            (นายสัมพันธ์   พันธ์พาณิชย์)</t>
  </si>
  <si>
    <t xml:space="preserve">                           (นายพริษฐ์  พันธ์พาณิชย์)</t>
  </si>
  <si>
    <t>- 6 -</t>
  </si>
  <si>
    <t>กำไรจากการจำหน่ายเงินลงทุน</t>
  </si>
  <si>
    <t>เงินสดรับจากการจำหน่ายเงินลงทุนทั่วไป</t>
  </si>
  <si>
    <t>กำไรจากการขายเงินลงทุนทั่วไป</t>
  </si>
  <si>
    <t>ภาษีเงินได้และภาษีหัก ณ ที่จ่าย</t>
  </si>
  <si>
    <t>เงินกู้ยืมจากบุคลภายนอก</t>
  </si>
  <si>
    <t>ส่วนเกินทุน</t>
  </si>
  <si>
    <t>ที่ดิน</t>
  </si>
  <si>
    <t>จากการตีราคา</t>
  </si>
  <si>
    <t xml:space="preserve">                 (นายสัมพันธ์   พันธ์พาณิชย์)</t>
  </si>
  <si>
    <t xml:space="preserve">              (นายพริษฐ์  พันธ์พาณิชย์)</t>
  </si>
  <si>
    <t xml:space="preserve">                                   (นายสัมพันธ์   พันธ์พาณิชย์)</t>
  </si>
  <si>
    <t xml:space="preserve">         ..........................................................……......  กรรมการ</t>
  </si>
  <si>
    <t xml:space="preserve">   ..........................................................……......  กรรมการ</t>
  </si>
  <si>
    <t>เงินสดจ่ายคืนกู้ยืมจากบริษัทย่อย</t>
  </si>
  <si>
    <t>เงินสดจ่ายคืนกู้ยืมจากบุคคลภายนอก-ขายฝาก</t>
  </si>
  <si>
    <t>ยอดคงเหลือ ณ วันที่ 31 ธันวาคม 2560</t>
  </si>
  <si>
    <t>กำไรจากการขายสินทรัพย์</t>
  </si>
  <si>
    <t>เงินฝากธนาคารและตั๋วแลกเงินที่ติดภาระค้ำประกัน</t>
  </si>
  <si>
    <t>เงินกู้ยืมจากสถาบันการเงินที่ผิดนัดชำระ</t>
  </si>
  <si>
    <t>ส่วนแบ่งกำไร(ขาดทุน)จากเงินลงทุนตามวิธีส่วนได้เสีย</t>
  </si>
  <si>
    <t>ผลขาดทุนจากประมาณการตามหลักคณิตศาสตร์ประกันภัย</t>
  </si>
  <si>
    <t>ภาษีเงินได้ที่เกี่ยวข้องกับองค์ประกอบอื่นของส่วนของผู้ถือหุ้น</t>
  </si>
  <si>
    <t>เงินกู้ยืมจากบริษัทและบุคคลที่เกี่ยวข้องกัน</t>
  </si>
  <si>
    <t>กิจกรรมลงทุนและจัดหาเงินที่ไม่กระทบเงินสด</t>
  </si>
  <si>
    <t>กำไรขาดทุนเบ็ดเสร็จรวมสำหรับงวด</t>
  </si>
  <si>
    <t>1 มกราคม 2560</t>
  </si>
  <si>
    <t>ยอดคงเหลือ ณ วันที่ 31 ธันวาคม 2560- ปรับปรุงใหม่</t>
  </si>
  <si>
    <t>สินค้าคงเหลือ (แม่พิมพ์) ลดลงจากการโอนไปเป็น ที่ดิน อาคาร และอุปกรณ์</t>
  </si>
  <si>
    <t>ที่ดิน อาคาร และอุปกรณ์ เพิ่มขึ้นจากการรับโอนสินค้าคงเหลือ (แม่พมพ์)</t>
  </si>
  <si>
    <t>3</t>
  </si>
  <si>
    <t>2.2.1</t>
  </si>
  <si>
    <t>2.2.2</t>
  </si>
  <si>
    <t>2.2.3</t>
  </si>
  <si>
    <t>2.2.4</t>
  </si>
  <si>
    <t>2.2.5</t>
  </si>
  <si>
    <t>2.2.6</t>
  </si>
  <si>
    <t>8.2</t>
  </si>
  <si>
    <t>(ตรวจสอบแล้ว)</t>
  </si>
  <si>
    <t>(ปรับปรุงใหม่)</t>
  </si>
  <si>
    <t xml:space="preserve"> - หนี้สินที่ถึงกำหนดชำระแล้ว/ และเงินกู้ยืมระยะยาวจากสถาบันการเงิน</t>
  </si>
  <si>
    <t>กำไร(ขาดทุน) สุทธิสำหรับงวด</t>
  </si>
  <si>
    <t>กำไรขาดทุนเบ็ดเสร็จอื่นสำหรับงวด</t>
  </si>
  <si>
    <t>กำไรจากการปรับโครงสร้างหนี้</t>
  </si>
  <si>
    <t xml:space="preserve">เงินกู้ยืมจากบุคคลภายนอกลดลงจากการขายสินทรัพย์ </t>
  </si>
  <si>
    <t>ที่ดิน อาคาร และอุปกรณ์ ลดลงจากการชำระเงินกู้ยืมจากบุคคลภายนอก</t>
  </si>
  <si>
    <t>ภาษีถูกหัก ณ ที่จ่าย</t>
  </si>
  <si>
    <t>31 ธันวาคม 2561</t>
  </si>
  <si>
    <t>ขาดทุนจากการด้อยค่าที่ดิน</t>
  </si>
  <si>
    <t>โอนกลับค่าเผื่อการด้อยค่าที่ดิน</t>
  </si>
  <si>
    <t>ยอดคงเหลือ ณ วันที่ 31 ธันวาคม 2561</t>
  </si>
  <si>
    <t>กำไรขาดทุนเบ็ดเสร็จรวมสำหรับปี</t>
  </si>
  <si>
    <t>กำไรขาดทุนเบ็ดเสร็จอื่นสำหรับปี</t>
  </si>
  <si>
    <r>
      <rPr>
        <sz val="16"/>
        <rFont val="Angsana New"/>
        <family val="1"/>
      </rPr>
      <t>ผลประโ</t>
    </r>
    <r>
      <rPr>
        <sz val="14"/>
        <rFont val="Angsana New"/>
        <family val="1"/>
        <charset val="222"/>
      </rPr>
      <t>ชน์พนักงาน-ต้นทุนบริการในอดีต</t>
    </r>
  </si>
  <si>
    <r>
      <rPr>
        <sz val="16"/>
        <rFont val="Angsana New"/>
        <family val="1"/>
      </rPr>
      <t>ผลประโ</t>
    </r>
    <r>
      <rPr>
        <sz val="14"/>
        <rFont val="Angsana New"/>
        <family val="1"/>
        <charset val="222"/>
      </rPr>
      <t>ชน์พนักงาน-ต้นทุนบริการในปัจจุบัน</t>
    </r>
  </si>
  <si>
    <t>โครงการหุ่นยนต์เพื่อสายงานผลิตระหว่างพัฒนา</t>
  </si>
  <si>
    <t>10.3</t>
  </si>
  <si>
    <t>เงินสดจ่ายเพื่อโครงการหุ่นยนต์เพื่อสายงานผลิตระหว่างพัฒนา</t>
  </si>
  <si>
    <t>ขาดทุนจากการตัดจำหน่ายสินทรัพย์</t>
  </si>
  <si>
    <t>สินค้าคงเหลือ (แม่พิมพ์) เพิ่มขึ้นจากการโอนไปเป็นรับโอนมาจาก ที่ดิน อาคาร และอุปกรณ์</t>
  </si>
  <si>
    <t>เงินสดรับจากการจำหน่ายที่ดินที่ไม่ได้ใช้งาน</t>
  </si>
  <si>
    <t>(กำไร)ขาดทุนจากการจำหน่ายที่ดินที่ไม่ได้ใช้งาน</t>
  </si>
  <si>
    <t>ยอดคงเหลือ ณ วันที่ 31 มีนาคม 2561</t>
  </si>
  <si>
    <t>ยอดคงเหลือ ณ วันที่ 31 มีนาคม 2562</t>
  </si>
  <si>
    <t>ณ 31 มีนาคม 2562</t>
  </si>
  <si>
    <t>31 มีนาคม 2562</t>
  </si>
  <si>
    <t>(ยังไม่ได้ตรวจสอบ/</t>
  </si>
  <si>
    <t>สอบทานแล้ว)</t>
  </si>
  <si>
    <t>หมายเหตุประกอบงบการเงินระหว่างกาลเป็นส่วนหนึ่งของงบการเงินระหว่างกาลนี้</t>
  </si>
  <si>
    <t>(ยังไม่ได้ตรวจสอบ/สอบทานแล้ว)</t>
  </si>
  <si>
    <t>สำหรับงวดสามเดือนสิ้นสุดวันที่ 31 มีนาคม 2562</t>
  </si>
  <si>
    <t>31 มีนาคม 2561</t>
  </si>
  <si>
    <t>ประมาณการหนี้สินจากโครงการสมัครใจลาออก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</si>
  <si>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</si>
  <si>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</si>
  <si>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การเปลี่ยนแปลงในส่วนของผู้ถือหุ้น</t>
  </si>
</sst>
</file>

<file path=xl/styles.xml><?xml version="1.0" encoding="utf-8"?>
<styleSheet xmlns="http://schemas.openxmlformats.org/spreadsheetml/2006/main">
  <numFmts count="28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#,##0.00\ ;\(#,##0.00\)"/>
    <numFmt numFmtId="195" formatCode="_(* #,##0_);_(* \(#,##0\);_(* &quot;-&quot;??_);_(@_)"/>
    <numFmt numFmtId="196" formatCode="_-* #,##0_-;\-* #,##0_-;_-* &quot;-&quot;??_-;_-@_-"/>
    <numFmt numFmtId="197" formatCode="#,##0;\(#,##0\)"/>
    <numFmt numFmtId="198" formatCode="_(* #,##0.0_);_(* \(#,##0.0\);_(* &quot;-&quot;??_);_(@_)"/>
    <numFmt numFmtId="199" formatCode="#,##0.00;\(#,##0.00\)"/>
    <numFmt numFmtId="200" formatCode="#,##0.00\ &quot;F&quot;;\-#,##0.00\ &quot;F&quot;"/>
    <numFmt numFmtId="201" formatCode="dd\-mmm\-yy_)"/>
    <numFmt numFmtId="202" formatCode="0.0%"/>
    <numFmt numFmtId="203" formatCode="0.00_)"/>
    <numFmt numFmtId="204" formatCode="_(&quot;Cr$&quot;* #,##0_);_(&quot;Cr$&quot;* \(#,##0\);_(&quot;Cr$&quot;* &quot;-&quot;_);_(@_)"/>
    <numFmt numFmtId="205" formatCode="_(&quot;Cr$&quot;* #,##0.00_);_(&quot;Cr$&quot;* \(#,##0.00\);_(&quot;Cr$&quot;* &quot;-&quot;??_);_(@_)"/>
    <numFmt numFmtId="206" formatCode="&quot;$&quot;#,##0;[Red]\-&quot;$&quot;#,##0"/>
    <numFmt numFmtId="207" formatCode="&quot;$&quot;#,##0.00;[Red]\-&quot;$&quot;#,##0.00"/>
    <numFmt numFmtId="208" formatCode="#,##0,"/>
    <numFmt numFmtId="209" formatCode="&quot;\&quot;#,##0.00;[Red]\-&quot;\&quot;#,##0.00"/>
    <numFmt numFmtId="210" formatCode="&quot;\&quot;#,##0.00;[Red]&quot;\&quot;\-#,##0.00"/>
    <numFmt numFmtId="211" formatCode="&quot;\&quot;#,##0;[Red]&quot;\&quot;\-#,##0"/>
    <numFmt numFmtId="212" formatCode="_-* #,##0.00\ _€_-;\-* #,##0.00\ _€_-;_-* &quot;-&quot;??\ _€_-;_-@_-"/>
  </numFmts>
  <fonts count="93">
    <font>
      <sz val="15"/>
      <name val="Angsana New"/>
      <family val="1"/>
    </font>
    <font>
      <sz val="14"/>
      <name val="Cordia New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</font>
    <font>
      <strike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2"/>
      <name val="Angsana New"/>
      <family val="1"/>
    </font>
    <font>
      <sz val="14"/>
      <name val="AngsanaUPC"/>
      <family val="1"/>
      <charset val="222"/>
    </font>
    <font>
      <u/>
      <sz val="14"/>
      <name val="Angsana New"/>
      <family val="1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i/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1"/>
      <color indexed="12"/>
      <name val="ＭＳ Ｐゴシック"/>
      <family val="3"/>
      <charset val="128"/>
    </font>
    <font>
      <sz val="6"/>
      <name val="Arial Narrow"/>
      <family val="2"/>
    </font>
    <font>
      <sz val="14"/>
      <name val="CordiaUPC"/>
      <family val="2"/>
      <charset val="222"/>
    </font>
    <font>
      <sz val="12"/>
      <name val="¹UAAA¼"/>
      <family val="3"/>
      <charset val="129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0"/>
      <name val="MS Sans Serif"/>
      <family val="2"/>
    </font>
    <font>
      <sz val="11"/>
      <name val="Times New Roman"/>
      <family val="1"/>
    </font>
    <font>
      <sz val="10"/>
      <name val="MS Sans Serif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u/>
      <sz val="10"/>
      <color indexed="12"/>
      <name val="ＭＳ Ｐゴシック"/>
      <family val="3"/>
      <charset val="128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.VnTime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ＭＳ Ｐゴシック"/>
      <family val="3"/>
      <charset val="128"/>
    </font>
    <font>
      <sz val="14"/>
      <name val="System"/>
      <family val="2"/>
      <charset val="222"/>
    </font>
    <font>
      <u/>
      <sz val="11"/>
      <color indexed="36"/>
      <name val="ＭＳ Ｐゴシック"/>
      <family val="3"/>
      <charset val="128"/>
    </font>
    <font>
      <u/>
      <sz val="10"/>
      <color indexed="14"/>
      <name val="ＭＳ Ｐゴシック"/>
      <family val="3"/>
      <charset val="128"/>
    </font>
    <font>
      <sz val="12"/>
      <name val="Palatino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8"/>
      <name val="EYInterstate Light"/>
    </font>
    <font>
      <sz val="16"/>
      <name val="AngsanaUPC"/>
      <family val="1"/>
      <charset val="22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b/>
      <sz val="14"/>
      <color theme="0"/>
      <name val="Angsana New"/>
      <family val="1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23">
    <xf numFmtId="0" fontId="0" fillId="0" borderId="0"/>
    <xf numFmtId="0" fontId="33" fillId="0" borderId="0" applyNumberFormat="0" applyFill="0" applyBorder="0" applyAlignment="0" applyProtection="0">
      <alignment vertical="top"/>
      <protection locked="0"/>
    </xf>
    <xf numFmtId="3" fontId="34" fillId="0" borderId="1">
      <alignment vertical="center"/>
    </xf>
    <xf numFmtId="0" fontId="69" fillId="26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29" borderId="0" applyNumberFormat="0" applyBorder="0" applyAlignment="0" applyProtection="0"/>
    <xf numFmtId="0" fontId="69" fillId="30" borderId="0" applyNumberFormat="0" applyBorder="0" applyAlignment="0" applyProtection="0"/>
    <xf numFmtId="0" fontId="69" fillId="31" borderId="0" applyNumberFormat="0" applyBorder="0" applyAlignment="0" applyProtection="0"/>
    <xf numFmtId="0" fontId="20" fillId="2" borderId="0" applyNumberFormat="0" applyBorder="0" applyAlignment="0" applyProtection="0"/>
    <xf numFmtId="0" fontId="20" fillId="4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3" borderId="0" applyNumberFormat="0" applyBorder="0" applyAlignment="0" applyProtection="0"/>
    <xf numFmtId="0" fontId="69" fillId="32" borderId="0" applyNumberFormat="0" applyBorder="0" applyAlignment="0" applyProtection="0"/>
    <xf numFmtId="0" fontId="69" fillId="33" borderId="0" applyNumberFormat="0" applyBorder="0" applyAlignment="0" applyProtection="0"/>
    <xf numFmtId="0" fontId="69" fillId="34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3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1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5" borderId="0" applyNumberFormat="0" applyBorder="0" applyAlignment="0" applyProtection="0"/>
    <xf numFmtId="0" fontId="21" fillId="18" borderId="0" applyNumberFormat="0" applyBorder="0" applyAlignment="0" applyProtection="0"/>
    <xf numFmtId="0" fontId="70" fillId="44" borderId="0" applyNumberFormat="0" applyBorder="0" applyAlignment="0" applyProtection="0"/>
    <xf numFmtId="0" fontId="70" fillId="45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0" fillId="49" borderId="0" applyNumberFormat="0" applyBorder="0" applyAlignment="0" applyProtection="0"/>
    <xf numFmtId="0" fontId="35" fillId="0" borderId="0" applyBorder="0" applyProtection="0">
      <protection locked="0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71" fillId="50" borderId="0" applyNumberFormat="0" applyBorder="0" applyAlignment="0" applyProtection="0"/>
    <xf numFmtId="0" fontId="36" fillId="0" borderId="0"/>
    <xf numFmtId="0" fontId="36" fillId="0" borderId="0"/>
    <xf numFmtId="201" fontId="37" fillId="0" borderId="0" applyFill="0" applyBorder="0" applyAlignment="0"/>
    <xf numFmtId="0" fontId="72" fillId="51" borderId="21" applyNumberFormat="0" applyAlignment="0" applyProtection="0"/>
    <xf numFmtId="0" fontId="73" fillId="52" borderId="22" applyNumberFormat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0" fontId="12" fillId="0" borderId="0"/>
    <xf numFmtId="3" fontId="38" fillId="0" borderId="0" applyNumberFormat="0" applyFill="0" applyBorder="0" applyAlignment="0" applyProtection="0"/>
    <xf numFmtId="3" fontId="38" fillId="0" borderId="0" applyFont="0" applyFill="0" applyBorder="0" applyAlignment="0" applyProtection="0"/>
    <xf numFmtId="201" fontId="12" fillId="0" borderId="0"/>
    <xf numFmtId="0" fontId="39" fillId="0" borderId="0" applyProtection="0"/>
    <xf numFmtId="202" fontId="12" fillId="0" borderId="0"/>
    <xf numFmtId="0" fontId="1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" fontId="39" fillId="0" borderId="0" applyProtection="0"/>
    <xf numFmtId="0" fontId="75" fillId="53" borderId="0" applyNumberFormat="0" applyBorder="0" applyAlignment="0" applyProtection="0"/>
    <xf numFmtId="38" fontId="15" fillId="24" borderId="0" applyNumberFormat="0" applyBorder="0" applyAlignment="0" applyProtection="0"/>
    <xf numFmtId="38" fontId="63" fillId="24" borderId="0" applyNumberFormat="0" applyBorder="0" applyAlignment="0" applyProtection="0"/>
    <xf numFmtId="0" fontId="40" fillId="0" borderId="4" applyNumberFormat="0" applyAlignment="0" applyProtection="0">
      <alignment horizontal="left" vertical="center"/>
    </xf>
    <xf numFmtId="0" fontId="40" fillId="0" borderId="5">
      <alignment horizontal="left" vertical="center"/>
    </xf>
    <xf numFmtId="0" fontId="76" fillId="0" borderId="23" applyNumberFormat="0" applyFill="0" applyAlignment="0" applyProtection="0"/>
    <xf numFmtId="0" fontId="77" fillId="0" borderId="24" applyNumberFormat="0" applyFill="0" applyAlignment="0" applyProtection="0"/>
    <xf numFmtId="0" fontId="78" fillId="0" borderId="25" applyNumberFormat="0" applyFill="0" applyAlignment="0" applyProtection="0"/>
    <xf numFmtId="0" fontId="78" fillId="0" borderId="0" applyNumberFormat="0" applyFill="0" applyBorder="0" applyAlignment="0" applyProtection="0"/>
    <xf numFmtId="0" fontId="41" fillId="0" borderId="0" applyProtection="0"/>
    <xf numFmtId="0" fontId="40" fillId="0" borderId="0" applyProtection="0"/>
    <xf numFmtId="0" fontId="79" fillId="0" borderId="0" applyNumberFormat="0" applyFill="0" applyBorder="0" applyAlignment="0" applyProtection="0">
      <alignment vertical="top"/>
      <protection locked="0"/>
    </xf>
    <xf numFmtId="10" fontId="15" fillId="25" borderId="9" applyNumberFormat="0" applyBorder="0" applyAlignment="0" applyProtection="0"/>
    <xf numFmtId="10" fontId="63" fillId="25" borderId="9" applyNumberFormat="0" applyBorder="0" applyAlignment="0" applyProtection="0"/>
    <xf numFmtId="0" fontId="80" fillId="54" borderId="21" applyNumberFormat="0" applyAlignment="0" applyProtection="0"/>
    <xf numFmtId="0" fontId="81" fillId="0" borderId="26" applyNumberFormat="0" applyFill="0" applyAlignment="0" applyProtection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204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6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0" fontId="18" fillId="0" borderId="0"/>
    <xf numFmtId="0" fontId="82" fillId="55" borderId="0" applyNumberFormat="0" applyBorder="0" applyAlignment="0" applyProtection="0"/>
    <xf numFmtId="0" fontId="45" fillId="0" borderId="0"/>
    <xf numFmtId="37" fontId="16" fillId="0" borderId="0"/>
    <xf numFmtId="203" fontId="17" fillId="0" borderId="0"/>
    <xf numFmtId="203" fontId="64" fillId="0" borderId="0"/>
    <xf numFmtId="0" fontId="18" fillId="0" borderId="0"/>
    <xf numFmtId="0" fontId="18" fillId="0" borderId="0"/>
    <xf numFmtId="0" fontId="69" fillId="0" borderId="0"/>
    <xf numFmtId="0" fontId="18" fillId="0" borderId="0"/>
    <xf numFmtId="0" fontId="69" fillId="0" borderId="0"/>
    <xf numFmtId="0" fontId="69" fillId="0" borderId="0"/>
    <xf numFmtId="0" fontId="18" fillId="0" borderId="0"/>
    <xf numFmtId="0" fontId="65" fillId="0" borderId="0">
      <alignment vertical="center"/>
    </xf>
    <xf numFmtId="0" fontId="18" fillId="0" borderId="0"/>
    <xf numFmtId="0" fontId="9" fillId="0" borderId="0"/>
    <xf numFmtId="0" fontId="69" fillId="0" borderId="0"/>
    <xf numFmtId="0" fontId="18" fillId="0" borderId="0"/>
    <xf numFmtId="40" fontId="66" fillId="0" borderId="0"/>
    <xf numFmtId="0" fontId="83" fillId="0" borderId="0"/>
    <xf numFmtId="0" fontId="18" fillId="0" borderId="0"/>
    <xf numFmtId="0" fontId="83" fillId="0" borderId="0"/>
    <xf numFmtId="0" fontId="83" fillId="0" borderId="0"/>
    <xf numFmtId="0" fontId="18" fillId="0" borderId="0"/>
    <xf numFmtId="0" fontId="18" fillId="0" borderId="0"/>
    <xf numFmtId="0" fontId="69" fillId="0" borderId="0"/>
    <xf numFmtId="0" fontId="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0" fontId="18" fillId="0" borderId="0"/>
    <xf numFmtId="0" fontId="9" fillId="0" borderId="0"/>
    <xf numFmtId="0" fontId="2" fillId="0" borderId="0"/>
    <xf numFmtId="0" fontId="69" fillId="56" borderId="27" applyNumberFormat="0" applyFont="0" applyAlignment="0" applyProtection="0"/>
    <xf numFmtId="0" fontId="84" fillId="51" borderId="28" applyNumberFormat="0" applyAlignment="0" applyProtection="0"/>
    <xf numFmtId="10" fontId="1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4" fillId="0" borderId="13" applyNumberFormat="0" applyBorder="0"/>
    <xf numFmtId="1" fontId="18" fillId="0" borderId="14" applyNumberFormat="0" applyFill="0" applyAlignment="0" applyProtection="0">
      <alignment horizontal="center" vertical="center"/>
    </xf>
    <xf numFmtId="38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0" fontId="18" fillId="0" borderId="0"/>
    <xf numFmtId="0" fontId="46" fillId="0" borderId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29" applyNumberFormat="0" applyFill="0" applyAlignment="0" applyProtection="0"/>
    <xf numFmtId="0" fontId="8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3" fillId="9" borderId="2" applyNumberFormat="0" applyAlignment="0" applyProtection="0"/>
    <xf numFmtId="0" fontId="3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24" fillId="23" borderId="3" applyNumberFormat="0" applyAlignment="0" applyProtection="0"/>
    <xf numFmtId="0" fontId="28" fillId="0" borderId="10" applyNumberFormat="0" applyFill="0" applyAlignment="0" applyProtection="0"/>
    <xf numFmtId="0" fontId="18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6" fillId="6" borderId="0" applyNumberFormat="0" applyBorder="0" applyAlignment="0" applyProtection="0"/>
    <xf numFmtId="0" fontId="18" fillId="0" borderId="0"/>
    <xf numFmtId="0" fontId="27" fillId="3" borderId="2" applyNumberFormat="0" applyAlignment="0" applyProtection="0"/>
    <xf numFmtId="0" fontId="29" fillId="12" borderId="0" applyNumberFormat="0" applyBorder="0" applyAlignment="0" applyProtection="0"/>
    <xf numFmtId="0" fontId="31" fillId="0" borderId="15" applyNumberFormat="0" applyFill="0" applyAlignment="0" applyProtection="0"/>
    <xf numFmtId="0" fontId="22" fillId="4" borderId="0" applyNumberFormat="0" applyBorder="0" applyAlignment="0" applyProtection="0"/>
    <xf numFmtId="0" fontId="46" fillId="0" borderId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7" borderId="0" applyNumberFormat="0" applyBorder="0" applyAlignment="0" applyProtection="0"/>
    <xf numFmtId="0" fontId="21" fillId="15" borderId="0" applyNumberFormat="0" applyBorder="0" applyAlignment="0" applyProtection="0"/>
    <xf numFmtId="0" fontId="21" fillId="22" borderId="0" applyNumberFormat="0" applyBorder="0" applyAlignment="0" applyProtection="0"/>
    <xf numFmtId="0" fontId="30" fillId="9" borderId="12" applyNumberFormat="0" applyAlignment="0" applyProtection="0"/>
    <xf numFmtId="0" fontId="18" fillId="5" borderId="11" applyNumberFormat="0" applyFont="0" applyAlignment="0" applyProtection="0"/>
    <xf numFmtId="0" fontId="50" fillId="0" borderId="6" applyNumberFormat="0" applyFill="0" applyAlignment="0" applyProtection="0"/>
    <xf numFmtId="0" fontId="51" fillId="0" borderId="7" applyNumberFormat="0" applyFill="0" applyAlignment="0" applyProtection="0"/>
    <xf numFmtId="0" fontId="52" fillId="0" borderId="8" applyNumberFormat="0" applyFill="0" applyAlignment="0" applyProtection="0"/>
    <xf numFmtId="0" fontId="52" fillId="0" borderId="0" applyNumberFormat="0" applyFill="0" applyBorder="0" applyAlignment="0" applyProtection="0"/>
    <xf numFmtId="0" fontId="18" fillId="0" borderId="0"/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54" fillId="0" borderId="0"/>
    <xf numFmtId="208" fontId="18" fillId="0" borderId="0" applyFont="0" applyFill="0" applyBorder="0" applyAlignment="0" applyProtection="0"/>
    <xf numFmtId="209" fontId="55" fillId="0" borderId="0" applyFont="0" applyFill="0" applyBorder="0" applyAlignment="0" applyProtection="0"/>
    <xf numFmtId="210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0" fontId="57" fillId="0" borderId="0"/>
    <xf numFmtId="0" fontId="18" fillId="0" borderId="0"/>
    <xf numFmtId="192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0" fontId="59" fillId="0" borderId="0"/>
    <xf numFmtId="0" fontId="45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/>
    <xf numFmtId="191" fontId="58" fillId="0" borderId="0" applyFont="0" applyFill="0" applyBorder="0" applyAlignment="0" applyProtection="0"/>
    <xf numFmtId="189" fontId="58" fillId="0" borderId="0" applyFont="0" applyFill="0" applyBorder="0" applyAlignment="0" applyProtection="0"/>
  </cellStyleXfs>
  <cellXfs count="280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193" fontId="2" fillId="0" borderId="0" xfId="0" applyNumberFormat="1" applyFont="1"/>
    <xf numFmtId="43" fontId="2" fillId="0" borderId="0" xfId="54" applyFont="1"/>
    <xf numFmtId="49" fontId="3" fillId="0" borderId="0" xfId="0" applyNumberFormat="1" applyFont="1" applyAlignment="1">
      <alignment horizontal="center"/>
    </xf>
    <xf numFmtId="43" fontId="2" fillId="0" borderId="0" xfId="54" applyFont="1" applyAlignment="1">
      <alignment horizontal="right"/>
    </xf>
    <xf numFmtId="37" fontId="3" fillId="0" borderId="0" xfId="0" applyNumberFormat="1" applyFont="1"/>
    <xf numFmtId="194" fontId="2" fillId="0" borderId="0" xfId="0" applyNumberFormat="1" applyFont="1"/>
    <xf numFmtId="3" fontId="2" fillId="0" borderId="0" xfId="0" applyNumberFormat="1" applyFont="1"/>
    <xf numFmtId="3" fontId="5" fillId="0" borderId="0" xfId="0" applyNumberFormat="1" applyFont="1"/>
    <xf numFmtId="37" fontId="3" fillId="0" borderId="0" xfId="0" applyNumberFormat="1" applyFont="1" applyAlignment="1">
      <alignment horizontal="center"/>
    </xf>
    <xf numFmtId="0" fontId="2" fillId="0" borderId="16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/>
    <xf numFmtId="0" fontId="2" fillId="0" borderId="17" xfId="0" applyFont="1" applyBorder="1" applyAlignment="1">
      <alignment horizontal="center"/>
    </xf>
    <xf numFmtId="198" fontId="2" fillId="0" borderId="0" xfId="0" applyNumberFormat="1" applyFont="1"/>
    <xf numFmtId="0" fontId="4" fillId="0" borderId="16" xfId="0" applyFont="1" applyBorder="1" applyAlignment="1">
      <alignment horizontal="center"/>
    </xf>
    <xf numFmtId="43" fontId="2" fillId="0" borderId="0" xfId="56" applyFont="1"/>
    <xf numFmtId="0" fontId="4" fillId="0" borderId="0" xfId="0" applyFont="1" applyAlignment="1">
      <alignment horizontal="center"/>
    </xf>
    <xf numFmtId="195" fontId="2" fillId="0" borderId="0" xfId="56" applyNumberFormat="1" applyFont="1"/>
    <xf numFmtId="195" fontId="2" fillId="0" borderId="0" xfId="0" applyNumberFormat="1" applyFont="1"/>
    <xf numFmtId="195" fontId="2" fillId="0" borderId="0" xfId="0" applyNumberFormat="1" applyFont="1" applyAlignment="1">
      <alignment horizontal="right"/>
    </xf>
    <xf numFmtId="3" fontId="2" fillId="0" borderId="0" xfId="56" applyNumberFormat="1" applyFont="1"/>
    <xf numFmtId="196" fontId="2" fillId="0" borderId="0" xfId="56" applyNumberFormat="1" applyFont="1"/>
    <xf numFmtId="196" fontId="2" fillId="0" borderId="0" xfId="56" applyNumberFormat="1" applyFont="1" applyAlignment="1">
      <alignment horizontal="right"/>
    </xf>
    <xf numFmtId="0" fontId="4" fillId="0" borderId="0" xfId="0" applyFont="1" applyAlignment="1">
      <alignment horizontal="left"/>
    </xf>
    <xf numFmtId="193" fontId="2" fillId="0" borderId="0" xfId="0" applyNumberFormat="1" applyFont="1" applyAlignment="1">
      <alignment horizontal="right"/>
    </xf>
    <xf numFmtId="193" fontId="2" fillId="0" borderId="0" xfId="56" applyNumberFormat="1" applyFont="1" applyAlignment="1">
      <alignment horizontal="right"/>
    </xf>
    <xf numFmtId="193" fontId="2" fillId="0" borderId="0" xfId="56" applyNumberFormat="1" applyFont="1"/>
    <xf numFmtId="193" fontId="2" fillId="0" borderId="17" xfId="56" applyNumberFormat="1" applyFont="1" applyBorder="1" applyAlignment="1">
      <alignment horizontal="right"/>
    </xf>
    <xf numFmtId="193" fontId="2" fillId="0" borderId="16" xfId="56" applyNumberFormat="1" applyFont="1" applyBorder="1"/>
    <xf numFmtId="193" fontId="2" fillId="0" borderId="5" xfId="56" applyNumberFormat="1" applyFont="1" applyBorder="1" applyAlignment="1">
      <alignment horizontal="right"/>
    </xf>
    <xf numFmtId="195" fontId="2" fillId="0" borderId="0" xfId="56" applyNumberFormat="1" applyFont="1" applyAlignment="1">
      <alignment horizontal="right"/>
    </xf>
    <xf numFmtId="193" fontId="2" fillId="0" borderId="0" xfId="56" applyNumberFormat="1" applyFont="1" applyAlignment="1">
      <alignment horizontal="left"/>
    </xf>
    <xf numFmtId="193" fontId="2" fillId="0" borderId="18" xfId="56" applyNumberFormat="1" applyFont="1" applyBorder="1"/>
    <xf numFmtId="198" fontId="2" fillId="0" borderId="0" xfId="56" applyNumberFormat="1" applyFont="1" applyAlignment="1">
      <alignment horizontal="right"/>
    </xf>
    <xf numFmtId="198" fontId="2" fillId="0" borderId="0" xfId="0" applyNumberFormat="1" applyFont="1" applyAlignment="1">
      <alignment horizontal="left"/>
    </xf>
    <xf numFmtId="198" fontId="2" fillId="0" borderId="0" xfId="0" applyNumberFormat="1" applyFont="1" applyAlignment="1">
      <alignment horizontal="right"/>
    </xf>
    <xf numFmtId="195" fontId="2" fillId="0" borderId="18" xfId="0" applyNumberFormat="1" applyFont="1" applyBorder="1" applyAlignment="1">
      <alignment horizontal="right"/>
    </xf>
    <xf numFmtId="195" fontId="2" fillId="0" borderId="0" xfId="54" applyNumberFormat="1" applyFont="1" applyAlignment="1">
      <alignment horizontal="right"/>
    </xf>
    <xf numFmtId="197" fontId="4" fillId="0" borderId="0" xfId="0" applyNumberFormat="1" applyFont="1"/>
    <xf numFmtId="193" fontId="4" fillId="0" borderId="0" xfId="0" applyNumberFormat="1" applyFont="1"/>
    <xf numFmtId="43" fontId="4" fillId="0" borderId="0" xfId="54" applyFont="1"/>
    <xf numFmtId="198" fontId="2" fillId="0" borderId="0" xfId="56" applyNumberFormat="1" applyFont="1"/>
    <xf numFmtId="196" fontId="2" fillId="0" borderId="0" xfId="54" applyNumberFormat="1" applyFont="1" applyAlignment="1">
      <alignment horizontal="right"/>
    </xf>
    <xf numFmtId="199" fontId="4" fillId="0" borderId="0" xfId="0" applyNumberFormat="1" applyFont="1"/>
    <xf numFmtId="0" fontId="8" fillId="0" borderId="0" xfId="0" applyFont="1"/>
    <xf numFmtId="0" fontId="4" fillId="0" borderId="0" xfId="0" quotePrefix="1" applyFont="1" applyAlignment="1">
      <alignment horizontal="left"/>
    </xf>
    <xf numFmtId="199" fontId="4" fillId="0" borderId="0" xfId="54" applyNumberFormat="1" applyFont="1"/>
    <xf numFmtId="192" fontId="4" fillId="0" borderId="0" xfId="54" applyNumberFormat="1" applyFont="1"/>
    <xf numFmtId="199" fontId="8" fillId="0" borderId="0" xfId="54" applyNumberFormat="1" applyFont="1" applyAlignment="1">
      <alignment horizontal="center"/>
    </xf>
    <xf numFmtId="199" fontId="4" fillId="0" borderId="0" xfId="54" applyNumberFormat="1" applyFont="1" applyAlignment="1">
      <alignment horizontal="center"/>
    </xf>
    <xf numFmtId="199" fontId="4" fillId="0" borderId="0" xfId="0" applyNumberFormat="1" applyFont="1" applyAlignment="1">
      <alignment horizontal="right"/>
    </xf>
    <xf numFmtId="195" fontId="4" fillId="0" borderId="16" xfId="54" applyNumberFormat="1" applyFont="1" applyBorder="1" applyAlignment="1">
      <alignment horizontal="right"/>
    </xf>
    <xf numFmtId="195" fontId="4" fillId="0" borderId="0" xfId="0" applyNumberFormat="1" applyFont="1" applyAlignment="1">
      <alignment horizontal="right"/>
    </xf>
    <xf numFmtId="195" fontId="4" fillId="0" borderId="0" xfId="0" applyNumberFormat="1" applyFont="1"/>
    <xf numFmtId="195" fontId="4" fillId="0" borderId="0" xfId="54" applyNumberFormat="1" applyFont="1" applyAlignment="1">
      <alignment horizontal="right"/>
    </xf>
    <xf numFmtId="195" fontId="4" fillId="0" borderId="16" xfId="54" applyNumberFormat="1" applyFont="1" applyBorder="1"/>
    <xf numFmtId="195" fontId="4" fillId="0" borderId="0" xfId="54" applyNumberFormat="1" applyFont="1"/>
    <xf numFmtId="195" fontId="4" fillId="0" borderId="19" xfId="54" applyNumberFormat="1" applyFont="1" applyBorder="1"/>
    <xf numFmtId="195" fontId="4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96" fontId="12" fillId="0" borderId="0" xfId="54" applyNumberFormat="1" applyFont="1"/>
    <xf numFmtId="195" fontId="12" fillId="0" borderId="0" xfId="54" applyNumberFormat="1" applyFont="1"/>
    <xf numFmtId="195" fontId="12" fillId="0" borderId="0" xfId="0" applyNumberFormat="1" applyFont="1"/>
    <xf numFmtId="197" fontId="12" fillId="0" borderId="0" xfId="0" applyNumberFormat="1" applyFont="1"/>
    <xf numFmtId="199" fontId="12" fillId="0" borderId="0" xfId="0" applyNumberFormat="1" applyFont="1"/>
    <xf numFmtId="195" fontId="4" fillId="0" borderId="18" xfId="54" applyNumberFormat="1" applyFont="1" applyBorder="1" applyAlignment="1">
      <alignment horizontal="right"/>
    </xf>
    <xf numFmtId="195" fontId="4" fillId="0" borderId="18" xfId="0" applyNumberFormat="1" applyFont="1" applyBorder="1" applyAlignment="1">
      <alignment horizontal="right"/>
    </xf>
    <xf numFmtId="1" fontId="4" fillId="0" borderId="0" xfId="0" applyNumberFormat="1" applyFont="1" applyAlignment="1">
      <alignment horizontal="center"/>
    </xf>
    <xf numFmtId="0" fontId="4" fillId="0" borderId="0" xfId="148" applyFont="1" applyAlignment="1">
      <alignment horizontal="center"/>
    </xf>
    <xf numFmtId="0" fontId="4" fillId="0" borderId="0" xfId="148" applyFont="1" applyAlignment="1">
      <alignment horizontal="left"/>
    </xf>
    <xf numFmtId="0" fontId="13" fillId="0" borderId="0" xfId="148" applyFont="1" applyAlignment="1">
      <alignment horizontal="center"/>
    </xf>
    <xf numFmtId="0" fontId="4" fillId="0" borderId="16" xfId="148" applyFont="1" applyBorder="1" applyAlignment="1">
      <alignment horizontal="center"/>
    </xf>
    <xf numFmtId="0" fontId="4" fillId="0" borderId="16" xfId="148" applyFont="1" applyBorder="1" applyAlignment="1">
      <alignment horizontal="center" wrapText="1"/>
    </xf>
    <xf numFmtId="0" fontId="4" fillId="0" borderId="0" xfId="148" applyFont="1" applyAlignment="1">
      <alignment horizontal="center" wrapText="1"/>
    </xf>
    <xf numFmtId="0" fontId="4" fillId="0" borderId="0" xfId="148" applyFont="1"/>
    <xf numFmtId="39" fontId="4" fillId="0" borderId="0" xfId="148" applyNumberFormat="1" applyFont="1"/>
    <xf numFmtId="49" fontId="4" fillId="0" borderId="0" xfId="148" applyNumberFormat="1" applyFont="1"/>
    <xf numFmtId="193" fontId="4" fillId="0" borderId="0" xfId="0" applyNumberFormat="1" applyFont="1" applyAlignment="1">
      <alignment horizontal="right"/>
    </xf>
    <xf numFmtId="190" fontId="4" fillId="0" borderId="0" xfId="0" applyNumberFormat="1" applyFont="1" applyAlignment="1">
      <alignment horizontal="right"/>
    </xf>
    <xf numFmtId="43" fontId="4" fillId="0" borderId="0" xfId="148" applyNumberFormat="1" applyFont="1"/>
    <xf numFmtId="193" fontId="2" fillId="0" borderId="16" xfId="56" applyNumberFormat="1" applyFont="1" applyBorder="1" applyAlignment="1">
      <alignment horizontal="right"/>
    </xf>
    <xf numFmtId="0" fontId="88" fillId="0" borderId="0" xfId="0" applyFont="1" applyAlignment="1">
      <alignment vertical="center"/>
    </xf>
    <xf numFmtId="0" fontId="88" fillId="0" borderId="0" xfId="0" applyFont="1" applyAlignment="1">
      <alignment vertical="center" wrapText="1"/>
    </xf>
    <xf numFmtId="0" fontId="88" fillId="0" borderId="0" xfId="0" applyFont="1" applyAlignment="1">
      <alignment horizontal="justify" vertical="center" wrapText="1"/>
    </xf>
    <xf numFmtId="0" fontId="88" fillId="0" borderId="20" xfId="0" applyFont="1" applyBorder="1" applyAlignment="1">
      <alignment horizontal="center" vertical="center" wrapText="1"/>
    </xf>
    <xf numFmtId="0" fontId="88" fillId="0" borderId="13" xfId="0" applyFont="1" applyBorder="1" applyAlignment="1">
      <alignment horizontal="center" vertical="center" wrapText="1"/>
    </xf>
    <xf numFmtId="0" fontId="90" fillId="0" borderId="0" xfId="0" applyFont="1" applyAlignment="1">
      <alignment vertical="center" wrapText="1"/>
    </xf>
    <xf numFmtId="0" fontId="88" fillId="0" borderId="0" xfId="0" applyFont="1" applyAlignment="1">
      <alignment horizontal="right" vertical="center" wrapText="1"/>
    </xf>
    <xf numFmtId="15" fontId="88" fillId="0" borderId="0" xfId="0" applyNumberFormat="1" applyFont="1" applyAlignment="1">
      <alignment vertical="center" wrapText="1"/>
    </xf>
    <xf numFmtId="3" fontId="88" fillId="0" borderId="0" xfId="0" applyNumberFormat="1" applyFont="1" applyAlignment="1">
      <alignment horizontal="right" vertical="center" wrapText="1"/>
    </xf>
    <xf numFmtId="4" fontId="0" fillId="0" borderId="0" xfId="0" applyNumberFormat="1"/>
    <xf numFmtId="43" fontId="0" fillId="0" borderId="0" xfId="60" applyFont="1"/>
    <xf numFmtId="3" fontId="88" fillId="0" borderId="20" xfId="60" applyNumberFormat="1" applyFont="1" applyBorder="1" applyAlignment="1">
      <alignment horizontal="right" vertical="center" wrapText="1"/>
    </xf>
    <xf numFmtId="3" fontId="88" fillId="0" borderId="20" xfId="0" applyNumberFormat="1" applyFont="1" applyBorder="1" applyAlignment="1">
      <alignment horizontal="right" vertical="center" wrapText="1"/>
    </xf>
    <xf numFmtId="3" fontId="88" fillId="0" borderId="0" xfId="60" applyNumberFormat="1" applyFont="1" applyAlignment="1">
      <alignment horizontal="right" vertical="center" wrapText="1"/>
    </xf>
    <xf numFmtId="3" fontId="88" fillId="0" borderId="19" xfId="0" applyNumberFormat="1" applyFont="1" applyBorder="1" applyAlignment="1">
      <alignment horizontal="right" vertical="center" wrapText="1"/>
    </xf>
    <xf numFmtId="43" fontId="88" fillId="0" borderId="0" xfId="60" applyFont="1" applyAlignment="1">
      <alignment horizontal="right" vertical="center" wrapText="1"/>
    </xf>
    <xf numFmtId="3" fontId="0" fillId="0" borderId="0" xfId="0" applyNumberFormat="1"/>
    <xf numFmtId="43" fontId="0" fillId="0" borderId="0" xfId="0" applyNumberFormat="1"/>
    <xf numFmtId="0" fontId="88" fillId="0" borderId="13" xfId="0" applyFont="1" applyBorder="1" applyAlignment="1">
      <alignment horizontal="center" vertical="center" wrapText="1"/>
    </xf>
    <xf numFmtId="0" fontId="88" fillId="0" borderId="13" xfId="0" applyFont="1" applyBorder="1" applyAlignment="1">
      <alignment horizontal="right" vertical="center" wrapText="1"/>
    </xf>
    <xf numFmtId="3" fontId="88" fillId="0" borderId="0" xfId="0" applyNumberFormat="1" applyFont="1" applyAlignment="1">
      <alignment horizontal="right" vertical="center" wrapText="1"/>
    </xf>
    <xf numFmtId="4" fontId="88" fillId="0" borderId="0" xfId="0" applyNumberFormat="1" applyFont="1" applyAlignment="1">
      <alignment horizontal="right" vertical="center" wrapText="1"/>
    </xf>
    <xf numFmtId="3" fontId="88" fillId="0" borderId="20" xfId="60" applyNumberFormat="1" applyFont="1" applyBorder="1" applyAlignment="1">
      <alignment horizontal="right" vertical="center" wrapText="1"/>
    </xf>
    <xf numFmtId="4" fontId="88" fillId="0" borderId="20" xfId="60" applyNumberFormat="1" applyFont="1" applyBorder="1" applyAlignment="1">
      <alignment horizontal="right" vertical="center" wrapText="1"/>
    </xf>
    <xf numFmtId="3" fontId="88" fillId="0" borderId="20" xfId="0" applyNumberFormat="1" applyFont="1" applyBorder="1" applyAlignment="1">
      <alignment horizontal="right" vertical="center" wrapText="1"/>
    </xf>
    <xf numFmtId="3" fontId="88" fillId="0" borderId="0" xfId="60" applyNumberFormat="1" applyFont="1" applyAlignment="1">
      <alignment horizontal="right" vertical="center" wrapText="1"/>
    </xf>
    <xf numFmtId="4" fontId="88" fillId="0" borderId="0" xfId="60" applyNumberFormat="1" applyFont="1" applyAlignment="1">
      <alignment horizontal="right" vertical="center" wrapText="1"/>
    </xf>
    <xf numFmtId="3" fontId="88" fillId="0" borderId="19" xfId="0" applyNumberFormat="1" applyFont="1" applyBorder="1" applyAlignment="1">
      <alignment horizontal="right" vertical="center" wrapText="1"/>
    </xf>
    <xf numFmtId="3" fontId="88" fillId="0" borderId="13" xfId="0" applyNumberFormat="1" applyFont="1" applyBorder="1" applyAlignment="1">
      <alignment horizontal="right" vertical="center" wrapText="1"/>
    </xf>
    <xf numFmtId="195" fontId="88" fillId="0" borderId="20" xfId="60" applyNumberFormat="1" applyFont="1" applyBorder="1" applyAlignment="1">
      <alignment horizontal="right" vertical="center" wrapText="1"/>
    </xf>
    <xf numFmtId="43" fontId="88" fillId="0" borderId="20" xfId="54" applyFont="1" applyBorder="1" applyAlignment="1">
      <alignment horizontal="right" vertical="center" wrapText="1"/>
    </xf>
    <xf numFmtId="195" fontId="4" fillId="0" borderId="0" xfId="148" applyNumberFormat="1" applyFont="1"/>
    <xf numFmtId="199" fontId="4" fillId="0" borderId="16" xfId="54" applyNumberFormat="1" applyFont="1" applyBorder="1" applyAlignment="1">
      <alignment horizontal="center"/>
    </xf>
    <xf numFmtId="199" fontId="4" fillId="0" borderId="16" xfId="54" applyNumberFormat="1" applyFont="1" applyBorder="1" applyAlignment="1">
      <alignment horizontal="center" wrapText="1"/>
    </xf>
    <xf numFmtId="195" fontId="4" fillId="0" borderId="5" xfId="54" applyNumberFormat="1" applyFont="1" applyBorder="1" applyAlignment="1">
      <alignment horizontal="right"/>
    </xf>
    <xf numFmtId="195" fontId="19" fillId="0" borderId="0" xfId="0" applyNumberFormat="1" applyFont="1"/>
    <xf numFmtId="195" fontId="2" fillId="0" borderId="17" xfId="56" applyNumberFormat="1" applyFont="1" applyBorder="1" applyAlignment="1">
      <alignment horizontal="right"/>
    </xf>
    <xf numFmtId="195" fontId="2" fillId="0" borderId="16" xfId="56" applyNumberFormat="1" applyFont="1" applyBorder="1"/>
    <xf numFmtId="195" fontId="2" fillId="0" borderId="5" xfId="56" applyNumberFormat="1" applyFont="1" applyBorder="1"/>
    <xf numFmtId="195" fontId="2" fillId="0" borderId="5" xfId="56" applyNumberFormat="1" applyFont="1" applyBorder="1" applyAlignment="1">
      <alignment horizontal="right"/>
    </xf>
    <xf numFmtId="195" fontId="2" fillId="0" borderId="18" xfId="56" applyNumberFormat="1" applyFont="1" applyBorder="1"/>
    <xf numFmtId="193" fontId="2" fillId="0" borderId="18" xfId="0" applyNumberFormat="1" applyFont="1" applyBorder="1" applyAlignment="1">
      <alignment horizontal="right"/>
    </xf>
    <xf numFmtId="0" fontId="8" fillId="0" borderId="0" xfId="148" applyFont="1"/>
    <xf numFmtId="49" fontId="2" fillId="0" borderId="0" xfId="0" quotePrefix="1" applyNumberFormat="1" applyFont="1" applyAlignment="1">
      <alignment horizontal="center"/>
    </xf>
    <xf numFmtId="43" fontId="4" fillId="0" borderId="0" xfId="54" applyFont="1" applyAlignment="1">
      <alignment horizontal="center"/>
    </xf>
    <xf numFmtId="43" fontId="4" fillId="0" borderId="0" xfId="0" applyNumberFormat="1" applyFont="1" applyAlignment="1">
      <alignment horizontal="center"/>
    </xf>
    <xf numFmtId="193" fontId="92" fillId="0" borderId="0" xfId="0" applyNumberFormat="1" applyFont="1" applyAlignment="1">
      <alignment horizontal="right"/>
    </xf>
    <xf numFmtId="192" fontId="2" fillId="0" borderId="0" xfId="0" applyNumberFormat="1" applyFont="1"/>
    <xf numFmtId="15" fontId="2" fillId="0" borderId="16" xfId="0" quotePrefix="1" applyNumberFormat="1" applyFont="1" applyBorder="1" applyAlignment="1">
      <alignment horizontal="center"/>
    </xf>
    <xf numFmtId="193" fontId="89" fillId="0" borderId="0" xfId="0" applyNumberFormat="1" applyFont="1" applyAlignment="1">
      <alignment horizontal="right"/>
    </xf>
    <xf numFmtId="43" fontId="2" fillId="0" borderId="0" xfId="54" applyFont="1" applyFill="1"/>
    <xf numFmtId="193" fontId="4" fillId="0" borderId="0" xfId="0" applyNumberFormat="1" applyFont="1" applyFill="1"/>
    <xf numFmtId="195" fontId="4" fillId="0" borderId="0" xfId="54" applyNumberFormat="1" applyFont="1" applyFill="1"/>
    <xf numFmtId="193" fontId="2" fillId="0" borderId="0" xfId="0" quotePrefix="1" applyNumberFormat="1" applyFont="1" applyFill="1" applyAlignment="1">
      <alignment horizontal="left"/>
    </xf>
    <xf numFmtId="195" fontId="2" fillId="0" borderId="0" xfId="0" applyNumberFormat="1" applyFont="1" applyFill="1"/>
    <xf numFmtId="193" fontId="2" fillId="0" borderId="0" xfId="0" applyNumberFormat="1" applyFont="1" applyFill="1"/>
    <xf numFmtId="193" fontId="2" fillId="0" borderId="0" xfId="56" quotePrefix="1" applyNumberFormat="1" applyFont="1" applyFill="1" applyAlignment="1">
      <alignment horizontal="left"/>
    </xf>
    <xf numFmtId="43" fontId="2" fillId="0" borderId="0" xfId="54" quotePrefix="1" applyFont="1" applyFill="1" applyAlignment="1">
      <alignment horizontal="left"/>
    </xf>
    <xf numFmtId="195" fontId="2" fillId="0" borderId="0" xfId="54" applyNumberFormat="1" applyFont="1" applyFill="1"/>
    <xf numFmtId="196" fontId="2" fillId="0" borderId="0" xfId="54" applyNumberFormat="1" applyFont="1" applyFill="1"/>
    <xf numFmtId="196" fontId="2" fillId="0" borderId="0" xfId="56" applyNumberFormat="1" applyFont="1" applyFill="1"/>
    <xf numFmtId="196" fontId="2" fillId="0" borderId="0" xfId="54" quotePrefix="1" applyNumberFormat="1" applyFont="1" applyFill="1" applyAlignment="1">
      <alignment horizontal="left"/>
    </xf>
    <xf numFmtId="193" fontId="2" fillId="0" borderId="0" xfId="56" applyNumberFormat="1" applyFont="1" applyFill="1"/>
    <xf numFmtId="0" fontId="3" fillId="0" borderId="0" xfId="0" applyFont="1" applyFill="1" applyAlignment="1">
      <alignment horizontal="center"/>
    </xf>
    <xf numFmtId="43" fontId="3" fillId="0" borderId="0" xfId="56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16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2" fillId="0" borderId="0" xfId="0" applyNumberFormat="1" applyFont="1" applyFill="1" applyAlignment="1">
      <alignment horizontal="center"/>
    </xf>
    <xf numFmtId="0" fontId="2" fillId="0" borderId="17" xfId="0" applyFont="1" applyFill="1" applyBorder="1" applyAlignment="1">
      <alignment horizontal="center"/>
    </xf>
    <xf numFmtId="43" fontId="2" fillId="0" borderId="0" xfId="56" applyFont="1" applyFill="1"/>
    <xf numFmtId="15" fontId="2" fillId="0" borderId="16" xfId="0" quotePrefix="1" applyNumberFormat="1" applyFont="1" applyFill="1" applyBorder="1" applyAlignment="1">
      <alignment horizontal="center"/>
    </xf>
    <xf numFmtId="0" fontId="2" fillId="0" borderId="16" xfId="0" quotePrefix="1" applyFont="1" applyFill="1" applyBorder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3" fillId="0" borderId="0" xfId="0" applyFont="1" applyFill="1"/>
    <xf numFmtId="49" fontId="2" fillId="0" borderId="0" xfId="0" applyNumberFormat="1" applyFont="1" applyFill="1"/>
    <xf numFmtId="39" fontId="2" fillId="0" borderId="0" xfId="0" applyNumberFormat="1" applyFont="1" applyFill="1"/>
    <xf numFmtId="196" fontId="2" fillId="0" borderId="0" xfId="0" applyNumberFormat="1" applyFont="1" applyFill="1"/>
    <xf numFmtId="0" fontId="2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horizontal="left"/>
    </xf>
    <xf numFmtId="193" fontId="2" fillId="0" borderId="0" xfId="0" applyNumberFormat="1" applyFont="1" applyFill="1" applyAlignment="1">
      <alignment horizontal="left"/>
    </xf>
    <xf numFmtId="196" fontId="3" fillId="0" borderId="5" xfId="56" applyNumberFormat="1" applyFont="1" applyFill="1" applyBorder="1"/>
    <xf numFmtId="193" fontId="3" fillId="0" borderId="0" xfId="0" applyNumberFormat="1" applyFont="1" applyFill="1"/>
    <xf numFmtId="196" fontId="3" fillId="0" borderId="17" xfId="0" applyNumberFormat="1" applyFont="1" applyFill="1" applyBorder="1"/>
    <xf numFmtId="196" fontId="3" fillId="0" borderId="18" xfId="56" applyNumberFormat="1" applyFont="1" applyFill="1" applyBorder="1"/>
    <xf numFmtId="0" fontId="4" fillId="0" borderId="0" xfId="0" applyFont="1" applyFill="1"/>
    <xf numFmtId="196" fontId="2" fillId="0" borderId="0" xfId="0" applyNumberFormat="1" applyFont="1" applyFill="1" applyAlignment="1">
      <alignment horizontal="center"/>
    </xf>
    <xf numFmtId="196" fontId="2" fillId="0" borderId="0" xfId="56" applyNumberFormat="1" applyFont="1" applyFill="1" applyAlignment="1">
      <alignment horizontal="right"/>
    </xf>
    <xf numFmtId="196" fontId="2" fillId="0" borderId="0" xfId="56" applyNumberFormat="1" applyFont="1" applyFill="1" applyAlignment="1">
      <alignment horizontal="center"/>
    </xf>
    <xf numFmtId="196" fontId="3" fillId="0" borderId="5" xfId="56" applyNumberFormat="1" applyFont="1" applyFill="1" applyBorder="1" applyAlignment="1">
      <alignment horizontal="right"/>
    </xf>
    <xf numFmtId="43" fontId="3" fillId="0" borderId="0" xfId="56" applyFont="1" applyFill="1" applyAlignment="1">
      <alignment horizontal="right"/>
    </xf>
    <xf numFmtId="196" fontId="2" fillId="0" borderId="0" xfId="0" applyNumberFormat="1" applyFont="1" applyFill="1" applyAlignment="1">
      <alignment horizontal="right"/>
    </xf>
    <xf numFmtId="195" fontId="2" fillId="0" borderId="0" xfId="54" applyNumberFormat="1" applyFont="1" applyFill="1" applyAlignment="1">
      <alignment horizontal="right"/>
    </xf>
    <xf numFmtId="196" fontId="2" fillId="0" borderId="0" xfId="54" applyNumberFormat="1" applyFont="1" applyFill="1" applyAlignment="1">
      <alignment horizontal="right"/>
    </xf>
    <xf numFmtId="196" fontId="2" fillId="0" borderId="16" xfId="56" applyNumberFormat="1" applyFont="1" applyFill="1" applyBorder="1" applyAlignment="1">
      <alignment horizontal="right"/>
    </xf>
    <xf numFmtId="43" fontId="3" fillId="0" borderId="0" xfId="56" applyFont="1" applyFill="1"/>
    <xf numFmtId="196" fontId="3" fillId="0" borderId="0" xfId="56" applyNumberFormat="1" applyFont="1" applyFill="1" applyAlignment="1">
      <alignment horizontal="right"/>
    </xf>
    <xf numFmtId="193" fontId="3" fillId="0" borderId="0" xfId="0" applyNumberFormat="1" applyFont="1" applyFill="1" applyAlignment="1">
      <alignment horizontal="right"/>
    </xf>
    <xf numFmtId="196" fontId="3" fillId="0" borderId="0" xfId="56" applyNumberFormat="1" applyFont="1" applyFill="1"/>
    <xf numFmtId="193" fontId="2" fillId="0" borderId="19" xfId="0" applyNumberFormat="1" applyFont="1" applyFill="1" applyBorder="1"/>
    <xf numFmtId="196" fontId="2" fillId="0" borderId="19" xfId="0" applyNumberFormat="1" applyFont="1" applyFill="1" applyBorder="1"/>
    <xf numFmtId="197" fontId="2" fillId="0" borderId="0" xfId="56" applyNumberFormat="1" applyFont="1" applyFill="1"/>
    <xf numFmtId="196" fontId="2" fillId="0" borderId="16" xfId="56" applyNumberFormat="1" applyFont="1" applyFill="1" applyBorder="1"/>
    <xf numFmtId="197" fontId="2" fillId="0" borderId="16" xfId="56" applyNumberFormat="1" applyFont="1" applyFill="1" applyBorder="1"/>
    <xf numFmtId="197" fontId="3" fillId="0" borderId="16" xfId="56" applyNumberFormat="1" applyFont="1" applyFill="1" applyBorder="1"/>
    <xf numFmtId="193" fontId="3" fillId="0" borderId="0" xfId="0" applyNumberFormat="1" applyFont="1" applyFill="1" applyAlignment="1">
      <alignment horizontal="center"/>
    </xf>
    <xf numFmtId="43" fontId="3" fillId="0" borderId="0" xfId="54" applyFont="1" applyFill="1"/>
    <xf numFmtId="197" fontId="8" fillId="0" borderId="0" xfId="0" applyNumberFormat="1" applyFont="1" applyFill="1"/>
    <xf numFmtId="196" fontId="3" fillId="0" borderId="0" xfId="0" applyNumberFormat="1" applyFont="1" applyFill="1"/>
    <xf numFmtId="43" fontId="2" fillId="0" borderId="0" xfId="0" applyNumberFormat="1" applyFont="1" applyFill="1"/>
    <xf numFmtId="190" fontId="2" fillId="0" borderId="0" xfId="0" applyNumberFormat="1" applyFont="1" applyFill="1"/>
    <xf numFmtId="197" fontId="2" fillId="0" borderId="0" xfId="0" applyNumberFormat="1" applyFont="1" applyFill="1"/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195" fontId="2" fillId="0" borderId="0" xfId="0" applyNumberFormat="1" applyFont="1" applyFill="1" applyAlignment="1">
      <alignment horizontal="center"/>
    </xf>
    <xf numFmtId="193" fontId="2" fillId="0" borderId="0" xfId="0" applyNumberFormat="1" applyFont="1" applyFill="1" applyAlignment="1">
      <alignment horizontal="center"/>
    </xf>
    <xf numFmtId="195" fontId="2" fillId="0" borderId="0" xfId="56" applyNumberFormat="1" applyFont="1" applyFill="1"/>
    <xf numFmtId="0" fontId="2" fillId="0" borderId="0" xfId="0" quotePrefix="1" applyFont="1" applyFill="1" applyAlignment="1">
      <alignment horizontal="left"/>
    </xf>
    <xf numFmtId="195" fontId="2" fillId="0" borderId="0" xfId="0" quotePrefix="1" applyNumberFormat="1" applyFont="1" applyFill="1" applyAlignment="1">
      <alignment horizontal="left"/>
    </xf>
    <xf numFmtId="195" fontId="4" fillId="0" borderId="0" xfId="147" applyNumberFormat="1" applyFont="1" applyFill="1"/>
    <xf numFmtId="195" fontId="2" fillId="0" borderId="0" xfId="0" applyNumberFormat="1" applyFont="1" applyFill="1" applyAlignment="1">
      <alignment horizontal="right"/>
    </xf>
    <xf numFmtId="195" fontId="2" fillId="0" borderId="0" xfId="54" quotePrefix="1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195" fontId="2" fillId="0" borderId="16" xfId="0" applyNumberFormat="1" applyFont="1" applyFill="1" applyBorder="1"/>
    <xf numFmtId="195" fontId="2" fillId="0" borderId="16" xfId="0" applyNumberFormat="1" applyFont="1" applyFill="1" applyBorder="1" applyAlignment="1">
      <alignment horizontal="right"/>
    </xf>
    <xf numFmtId="197" fontId="4" fillId="0" borderId="0" xfId="0" applyNumberFormat="1" applyFont="1" applyFill="1"/>
    <xf numFmtId="193" fontId="2" fillId="0" borderId="0" xfId="0" applyNumberFormat="1" applyFont="1" applyFill="1" applyAlignment="1">
      <alignment horizontal="right"/>
    </xf>
    <xf numFmtId="197" fontId="11" fillId="0" borderId="0" xfId="0" applyNumberFormat="1" applyFont="1" applyFill="1"/>
    <xf numFmtId="43" fontId="2" fillId="0" borderId="16" xfId="54" applyFont="1" applyFill="1" applyBorder="1"/>
    <xf numFmtId="193" fontId="91" fillId="0" borderId="0" xfId="0" applyNumberFormat="1" applyFont="1" applyFill="1"/>
    <xf numFmtId="193" fontId="3" fillId="0" borderId="5" xfId="56" applyNumberFormat="1" applyFont="1" applyFill="1" applyBorder="1"/>
    <xf numFmtId="195" fontId="3" fillId="0" borderId="5" xfId="56" applyNumberFormat="1" applyFont="1" applyFill="1" applyBorder="1"/>
    <xf numFmtId="193" fontId="3" fillId="0" borderId="0" xfId="56" applyNumberFormat="1" applyFont="1" applyFill="1"/>
    <xf numFmtId="193" fontId="4" fillId="0" borderId="0" xfId="56" applyNumberFormat="1" applyFont="1" applyFill="1"/>
    <xf numFmtId="195" fontId="3" fillId="0" borderId="0" xfId="56" applyNumberFormat="1" applyFont="1" applyFill="1"/>
    <xf numFmtId="195" fontId="2" fillId="0" borderId="0" xfId="0" quotePrefix="1" applyNumberFormat="1" applyFont="1" applyFill="1" applyAlignment="1">
      <alignment horizontal="right"/>
    </xf>
    <xf numFmtId="0" fontId="4" fillId="0" borderId="0" xfId="0" quotePrefix="1" applyFont="1" applyFill="1" applyAlignment="1">
      <alignment horizontal="center"/>
    </xf>
    <xf numFmtId="195" fontId="4" fillId="0" borderId="16" xfId="0" applyNumberFormat="1" applyFont="1" applyFill="1" applyBorder="1" applyAlignment="1">
      <alignment horizontal="center"/>
    </xf>
    <xf numFmtId="43" fontId="4" fillId="0" borderId="0" xfId="54" applyFont="1" applyFill="1"/>
    <xf numFmtId="193" fontId="2" fillId="0" borderId="0" xfId="54" applyNumberFormat="1" applyFont="1" applyFill="1"/>
    <xf numFmtId="195" fontId="3" fillId="0" borderId="0" xfId="0" applyNumberFormat="1" applyFont="1" applyFill="1"/>
    <xf numFmtId="0" fontId="3" fillId="0" borderId="0" xfId="0" quotePrefix="1" applyFont="1" applyFill="1" applyAlignment="1">
      <alignment horizontal="left"/>
    </xf>
    <xf numFmtId="197" fontId="2" fillId="0" borderId="0" xfId="54" applyNumberFormat="1" applyFont="1" applyFill="1"/>
    <xf numFmtId="197" fontId="2" fillId="0" borderId="0" xfId="54" quotePrefix="1" applyNumberFormat="1" applyFont="1" applyFill="1" applyAlignment="1">
      <alignment horizontal="left"/>
    </xf>
    <xf numFmtId="197" fontId="3" fillId="0" borderId="18" xfId="54" applyNumberFormat="1" applyFont="1" applyFill="1" applyBorder="1"/>
    <xf numFmtId="197" fontId="3" fillId="0" borderId="0" xfId="54" applyNumberFormat="1" applyFont="1" applyFill="1"/>
    <xf numFmtId="195" fontId="3" fillId="0" borderId="18" xfId="54" applyNumberFormat="1" applyFont="1" applyFill="1" applyBorder="1"/>
    <xf numFmtId="3" fontId="3" fillId="0" borderId="0" xfId="0" applyNumberFormat="1" applyFont="1" applyFill="1"/>
    <xf numFmtId="0" fontId="4" fillId="0" borderId="0" xfId="0" quotePrefix="1" applyFont="1" applyFill="1" applyAlignment="1">
      <alignment horizontal="left"/>
    </xf>
    <xf numFmtId="195" fontId="4" fillId="0" borderId="0" xfId="0" applyNumberFormat="1" applyFont="1" applyFill="1"/>
    <xf numFmtId="0" fontId="7" fillId="0" borderId="0" xfId="0" applyFont="1" applyFill="1"/>
    <xf numFmtId="3" fontId="2" fillId="0" borderId="0" xfId="56" applyNumberFormat="1" applyFont="1" applyFill="1"/>
    <xf numFmtId="190" fontId="2" fillId="0" borderId="0" xfId="56" applyNumberFormat="1" applyFont="1" applyFill="1"/>
    <xf numFmtId="195" fontId="4" fillId="0" borderId="0" xfId="0" applyNumberFormat="1" applyFont="1" applyBorder="1" applyAlignment="1">
      <alignment horizontal="right"/>
    </xf>
    <xf numFmtId="0" fontId="4" fillId="0" borderId="0" xfId="148" applyFont="1" applyBorder="1"/>
    <xf numFmtId="0" fontId="8" fillId="0" borderId="0" xfId="0" applyFont="1" applyBorder="1"/>
    <xf numFmtId="0" fontId="4" fillId="0" borderId="0" xfId="148" applyFont="1" applyBorder="1" applyAlignment="1">
      <alignment horizontal="left"/>
    </xf>
    <xf numFmtId="195" fontId="4" fillId="0" borderId="0" xfId="54" applyNumberFormat="1" applyFont="1" applyBorder="1" applyAlignment="1">
      <alignment horizontal="right"/>
    </xf>
    <xf numFmtId="195" fontId="4" fillId="0" borderId="0" xfId="148" applyNumberFormat="1" applyFont="1" applyBorder="1"/>
    <xf numFmtId="199" fontId="4" fillId="0" borderId="0" xfId="56" applyNumberFormat="1" applyFont="1" applyFill="1" applyBorder="1" applyAlignment="1">
      <alignment horizontal="center" vertical="top" wrapText="1"/>
    </xf>
    <xf numFmtId="0" fontId="19" fillId="0" borderId="0" xfId="148" applyFont="1"/>
    <xf numFmtId="0" fontId="4" fillId="0" borderId="0" xfId="0" applyFont="1" applyFill="1" applyBorder="1"/>
    <xf numFmtId="0" fontId="2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5" xfId="0" applyFont="1" applyFill="1" applyBorder="1" applyAlignment="1">
      <alignment horizontal="center"/>
    </xf>
    <xf numFmtId="199" fontId="4" fillId="0" borderId="5" xfId="54" applyNumberFormat="1" applyFont="1" applyBorder="1" applyAlignment="1">
      <alignment horizontal="center"/>
    </xf>
    <xf numFmtId="0" fontId="4" fillId="0" borderId="16" xfId="148" applyFont="1" applyBorder="1" applyAlignment="1">
      <alignment horizontal="center"/>
    </xf>
    <xf numFmtId="0" fontId="19" fillId="0" borderId="0" xfId="148" applyFont="1" applyAlignment="1">
      <alignment horizontal="right"/>
    </xf>
    <xf numFmtId="0" fontId="4" fillId="0" borderId="0" xfId="148" quotePrefix="1" applyFont="1" applyAlignment="1">
      <alignment horizontal="center"/>
    </xf>
    <xf numFmtId="0" fontId="4" fillId="0" borderId="0" xfId="148" applyFont="1" applyAlignment="1">
      <alignment horizontal="center"/>
    </xf>
    <xf numFmtId="0" fontId="4" fillId="0" borderId="5" xfId="148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199" fontId="4" fillId="0" borderId="16" xfId="54" applyNumberFormat="1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9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99" fontId="8" fillId="0" borderId="0" xfId="54" applyNumberFormat="1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88" fillId="0" borderId="20" xfId="0" applyFont="1" applyBorder="1" applyAlignment="1">
      <alignment horizontal="center" vertical="center" wrapText="1"/>
    </xf>
  </cellXfs>
  <cellStyles count="223">
    <cellStyle name="〰〰〰0" xfId="1"/>
    <cellStyle name="100" xfId="2"/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20% - ส่วนที่ถูกเน้น1" xfId="9"/>
    <cellStyle name="20% - ส่วนที่ถูกเน้น2" xfId="10"/>
    <cellStyle name="20% - ส่วนที่ถูกเน้น3" xfId="11"/>
    <cellStyle name="20% - ส่วนที่ถูกเน้น4" xfId="12"/>
    <cellStyle name="20% - ส่วนที่ถูกเน้น5" xfId="13"/>
    <cellStyle name="20% - ส่วนที่ถูกเน้น6" xfId="14"/>
    <cellStyle name="40% - Accent1 2" xfId="15"/>
    <cellStyle name="40% - Accent2 2" xfId="16"/>
    <cellStyle name="40% - Accent3 2" xfId="17"/>
    <cellStyle name="40% - Accent4 2" xfId="18"/>
    <cellStyle name="40% - Accent5 2" xfId="19"/>
    <cellStyle name="40% - Accent6 2" xfId="20"/>
    <cellStyle name="40% - ส่วนที่ถูกเน้น1" xfId="21"/>
    <cellStyle name="40% - ส่วนที่ถูกเน้น2" xfId="22"/>
    <cellStyle name="40% - ส่วนที่ถูกเน้น3" xfId="23"/>
    <cellStyle name="40% - ส่วนที่ถูกเน้น4" xfId="24"/>
    <cellStyle name="40% - ส่วนที่ถูกเน้น5" xfId="25"/>
    <cellStyle name="40% - ส่วนที่ถูกเน้น6" xfId="26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60% - ส่วนที่ถูกเน้น1" xfId="33"/>
    <cellStyle name="60% - ส่วนที่ถูกเน้น2" xfId="34"/>
    <cellStyle name="60% - ส่วนที่ถูกเน้น3" xfId="35"/>
    <cellStyle name="60% - ส่วนที่ถูกเน้น4" xfId="36"/>
    <cellStyle name="60% - ส่วนที่ถูกเน้น5" xfId="37"/>
    <cellStyle name="60% - ส่วนที่ถูกเน้น6" xfId="38"/>
    <cellStyle name="Accent1 2" xfId="39"/>
    <cellStyle name="Accent2 2" xfId="40"/>
    <cellStyle name="Accent3 2" xfId="41"/>
    <cellStyle name="Accent4 2" xfId="42"/>
    <cellStyle name="Accent5 2" xfId="43"/>
    <cellStyle name="Accent6 2" xfId="44"/>
    <cellStyle name="ANN" xfId="45"/>
    <cellStyle name="AÞ¸¶ [0]_INQUIRY ¿?¾÷AßAø " xfId="46"/>
    <cellStyle name="AÞ¸¶_INQUIRY ¿?¾÷AßAø " xfId="47"/>
    <cellStyle name="Bad 2" xfId="48"/>
    <cellStyle name="C?AØ_¿?¾÷CoE² " xfId="49"/>
    <cellStyle name="C￥AØ_¿μ¾÷CoE² " xfId="50"/>
    <cellStyle name="Calc Currency (0)" xfId="51"/>
    <cellStyle name="Calculation 2" xfId="52"/>
    <cellStyle name="Check Cell 2" xfId="53"/>
    <cellStyle name="Comma 18" xfId="55"/>
    <cellStyle name="Comma 2" xfId="56"/>
    <cellStyle name="Comma 2 2" xfId="57"/>
    <cellStyle name="Comma 25 2 4 2" xfId="58"/>
    <cellStyle name="Comma 25 3 2" xfId="59"/>
    <cellStyle name="Comma 3" xfId="60"/>
    <cellStyle name="Comma 3 2" xfId="61"/>
    <cellStyle name="Comma 4" xfId="62"/>
    <cellStyle name="Comma 4 2" xfId="63"/>
    <cellStyle name="Comma 43 2 4 2" xfId="64"/>
    <cellStyle name="Comma 5" xfId="65"/>
    <cellStyle name="Comma 5 2" xfId="66"/>
    <cellStyle name="Comma 6" xfId="67"/>
    <cellStyle name="Comma 67" xfId="68"/>
    <cellStyle name="Comma 76" xfId="69"/>
    <cellStyle name="Comma 79" xfId="70"/>
    <cellStyle name="Comma 80" xfId="71"/>
    <cellStyle name="Comma 81" xfId="72"/>
    <cellStyle name="comma zerodec" xfId="73"/>
    <cellStyle name="Comma0" xfId="74"/>
    <cellStyle name="Currency0" xfId="75"/>
    <cellStyle name="Currency1" xfId="76"/>
    <cellStyle name="Date" xfId="77"/>
    <cellStyle name="Dollar (zero dec)" xfId="78"/>
    <cellStyle name="E&amp;Y House" xfId="79"/>
    <cellStyle name="E&amp;Y House 2" xfId="80"/>
    <cellStyle name="E&amp;Y House 3" xfId="81"/>
    <cellStyle name="E&amp;Y House 4" xfId="82"/>
    <cellStyle name="Explanatory Text 2" xfId="83"/>
    <cellStyle name="Fixed" xfId="84"/>
    <cellStyle name="Good 2" xfId="85"/>
    <cellStyle name="Grey" xfId="86"/>
    <cellStyle name="Grey 2" xfId="87"/>
    <cellStyle name="Header1" xfId="88"/>
    <cellStyle name="Header2" xfId="89"/>
    <cellStyle name="Heading 1 2" xfId="90"/>
    <cellStyle name="Heading 2 2" xfId="91"/>
    <cellStyle name="Heading 3 2" xfId="92"/>
    <cellStyle name="Heading 4 2" xfId="93"/>
    <cellStyle name="HEADING1" xfId="94"/>
    <cellStyle name="HEADING2" xfId="95"/>
    <cellStyle name="Hyperlink 2" xfId="96"/>
    <cellStyle name="Input [yellow]" xfId="97"/>
    <cellStyle name="Input [yellow] 2" xfId="98"/>
    <cellStyle name="Input 2" xfId="99"/>
    <cellStyle name="Linked Cell 2" xfId="100"/>
    <cellStyle name="Milliers [0]_AR1194" xfId="101"/>
    <cellStyle name="Milliers_AR1194" xfId="102"/>
    <cellStyle name="Moeda [0]_aola" xfId="103"/>
    <cellStyle name="Moeda_aola" xfId="104"/>
    <cellStyle name="Monétaire [0]_AR1194" xfId="105"/>
    <cellStyle name="Monétaire_AR1194" xfId="106"/>
    <cellStyle name="n" xfId="107"/>
    <cellStyle name="Neutral 2" xfId="108"/>
    <cellStyle name="New Times Roman" xfId="109"/>
    <cellStyle name="no dec" xfId="110"/>
    <cellStyle name="Normal - Style1" xfId="111"/>
    <cellStyle name="Normal - Style1 2" xfId="112"/>
    <cellStyle name="Normal 10" xfId="113"/>
    <cellStyle name="Normal 10 2" xfId="114"/>
    <cellStyle name="Normal 11" xfId="115"/>
    <cellStyle name="Normal 115" xfId="116"/>
    <cellStyle name="Normal 186" xfId="117"/>
    <cellStyle name="Normal 2" xfId="118"/>
    <cellStyle name="Normal 2 2" xfId="119"/>
    <cellStyle name="Normal 2 3" xfId="120"/>
    <cellStyle name="Normal 2 4" xfId="121"/>
    <cellStyle name="Normal 2 9" xfId="122"/>
    <cellStyle name="Normal 259 2 2 4 2" xfId="123"/>
    <cellStyle name="Normal 3" xfId="124"/>
    <cellStyle name="Normal 3 2" xfId="125"/>
    <cellStyle name="Normal 3 3" xfId="126"/>
    <cellStyle name="Normal 4" xfId="127"/>
    <cellStyle name="Normal 4 2" xfId="128"/>
    <cellStyle name="Normal 4 3" xfId="129"/>
    <cellStyle name="Normal 5" xfId="130"/>
    <cellStyle name="Normal 6" xfId="131"/>
    <cellStyle name="Normal 622" xfId="132"/>
    <cellStyle name="Normal 7" xfId="133"/>
    <cellStyle name="Normal 744" xfId="134"/>
    <cellStyle name="Normal 749 2 4 2" xfId="135"/>
    <cellStyle name="Normal 761 2" xfId="136"/>
    <cellStyle name="Normal 762 2" xfId="137"/>
    <cellStyle name="Normal 763 2" xfId="138"/>
    <cellStyle name="Normal 770 2" xfId="139"/>
    <cellStyle name="Normal 771 2" xfId="140"/>
    <cellStyle name="Normal 772 2" xfId="141"/>
    <cellStyle name="Normal 8" xfId="142"/>
    <cellStyle name="Normal 852 4 2" xfId="143"/>
    <cellStyle name="Normal 853 4 2" xfId="144"/>
    <cellStyle name="Normal 854 4 2" xfId="145"/>
    <cellStyle name="Normal 9" xfId="146"/>
    <cellStyle name="Normal_Conso-wp-q107" xfId="147"/>
    <cellStyle name="Normal_CVD02-Accounts-A3103-Nir" xfId="148"/>
    <cellStyle name="Note 2" xfId="149"/>
    <cellStyle name="Output 2" xfId="150"/>
    <cellStyle name="Percent [2]" xfId="151"/>
    <cellStyle name="Percent 2" xfId="152"/>
    <cellStyle name="Percent 2 3" xfId="153"/>
    <cellStyle name="Percent 3" xfId="154"/>
    <cellStyle name="Percent 4" xfId="155"/>
    <cellStyle name="Percent 4 2" xfId="156"/>
    <cellStyle name="PERCENTAGE" xfId="157"/>
    <cellStyle name="Quantity" xfId="158"/>
    <cellStyle name="Separador de milhares [0]_Person" xfId="159"/>
    <cellStyle name="Separador de milhares_Person" xfId="160"/>
    <cellStyle name="Standard_Frontal Airbag Blatt 1" xfId="161"/>
    <cellStyle name="Style 1" xfId="162"/>
    <cellStyle name="Style 2" xfId="163"/>
    <cellStyle name="Style 3" xfId="164"/>
    <cellStyle name="Title 2" xfId="165"/>
    <cellStyle name="Total 2" xfId="166"/>
    <cellStyle name="Warning Text 2" xfId="167"/>
    <cellStyle name="ハイパーリンク" xfId="168"/>
    <cellStyle name="การคำนวณ" xfId="169"/>
    <cellStyle name="ข้อความเตือน" xfId="170"/>
    <cellStyle name="ข้อความอธิบาย" xfId="171"/>
    <cellStyle name="เครื่องหมายจุลภาค" xfId="54" builtinId="3"/>
    <cellStyle name="เครื่องหมายจุลภาค 2" xfId="172"/>
    <cellStyle name="เครื่องหมายจุลภาค 3" xfId="173"/>
    <cellStyle name="เครื่องหมายจุลภาค 4" xfId="174"/>
    <cellStyle name="เครื่องหมายเปอร์เซ็นต์_10-45" xfId="175"/>
    <cellStyle name="ชื่อเรื่อง" xfId="176"/>
    <cellStyle name="เชื่อมโยงหลายมิติ_Record Sales 2005 (Sales 1-2-3)" xfId="177"/>
    <cellStyle name="เซลล์ตรวจสอบ" xfId="178"/>
    <cellStyle name="เซลล์ที่มีการเชื่อมโยง" xfId="179"/>
    <cellStyle name="ฎฎ" xfId="180"/>
    <cellStyle name="ฎฎฎฎฎฎฎฎ_x000e_" xfId="181"/>
    <cellStyle name="ฎฎฎฎฎฎฎฎฎ_x000e_" xfId="182"/>
    <cellStyle name="ดี" xfId="183"/>
    <cellStyle name="ปกติ" xfId="0" builtinId="0"/>
    <cellStyle name="ปกติ 2" xfId="184"/>
    <cellStyle name="ป้อนค่า" xfId="185"/>
    <cellStyle name="ปานกลาง" xfId="186"/>
    <cellStyle name="ผลรวม" xfId="187"/>
    <cellStyle name="แย่" xfId="188"/>
    <cellStyle name="ลักษณะ 1" xfId="189"/>
    <cellStyle name="ส่วนที่ถูกเน้น1" xfId="190"/>
    <cellStyle name="ส่วนที่ถูกเน้น2" xfId="191"/>
    <cellStyle name="ส่วนที่ถูกเน้น3" xfId="192"/>
    <cellStyle name="ส่วนที่ถูกเน้น4" xfId="193"/>
    <cellStyle name="ส่วนที่ถูกเน้น5" xfId="194"/>
    <cellStyle name="ส่วนที่ถูกเน้น6" xfId="195"/>
    <cellStyle name="แสดงผล" xfId="196"/>
    <cellStyle name="หมายเหตุ" xfId="197"/>
    <cellStyle name="หัวเรื่อง 1" xfId="198"/>
    <cellStyle name="หัวเรื่อง 2" xfId="199"/>
    <cellStyle name="หัวเรื่อง 3" xfId="200"/>
    <cellStyle name="หัวเรื่อง 4" xfId="201"/>
    <cellStyle name="?_Erb tsm " xfId="202"/>
    <cellStyle name="똿뗦먛귟 [0.00]_PRODUCT DETAIL Q1" xfId="203"/>
    <cellStyle name="똿뗦먛귟_PRODUCT DETAIL Q1" xfId="204"/>
    <cellStyle name="믅됞 [0.00]_PRODUCT DETAIL Q1" xfId="205"/>
    <cellStyle name="믅됞_PRODUCT DETAIL Q1" xfId="206"/>
    <cellStyle name="백분율_HOBONG" xfId="207"/>
    <cellStyle name="뷭?_BOOKSHIP" xfId="208"/>
    <cellStyle name="콤마 [0]_1202" xfId="209"/>
    <cellStyle name="콤마_1202" xfId="210"/>
    <cellStyle name="통화 [0]_1202" xfId="211"/>
    <cellStyle name="통화_1202" xfId="212"/>
    <cellStyle name="표준_(정보부문)월별인원계획" xfId="213"/>
    <cellStyle name="一般_PLDT" xfId="214"/>
    <cellStyle name="桁区切り [0.00]_038N" xfId="215"/>
    <cellStyle name="桁区切り_038N" xfId="216"/>
    <cellStyle name="標準_$$1115" xfId="217"/>
    <cellStyle name="湪" xfId="218"/>
    <cellStyle name="禈の〰〰〰〰" xfId="219"/>
    <cellStyle name="表示済みのハイパーリンク" xfId="220"/>
    <cellStyle name="通貨 [0.00]_038N" xfId="221"/>
    <cellStyle name="通貨_038N" xfId="2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A-SP-___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w-13004\share%20group\&#3627;&#3609;&#3641;&#3659;&#3649;&#3629;&#3617;&#3588;&#3619;&#3633;&#3610;\QGI%20MARU%20A,P,W,MC\QGI%20MARU%20W\QGI%20MW\&#3617;&#3637;&#3609;&#3634;&#3588;&#361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port%20Rev.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QIS_04_17_20070307162845_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COST_MARU_P\&#3619;&#3634;&#3618;&#3585;&#3634;&#3619;%20%20Yield%20%20Ratio%20%20MARU-P\Yield%20Ratio%20%202006\F%202\YARIS\YSP-420-42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Job%20Department\Cost\&#3585;.&#3618;\MA_Oct'07\PIPE%20NISSAN\NDT-002-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ranya.s.YNP\Local%20Settings\Temporary%20Internet%20Files\OLK7A\&#3619;&#3623;&#3617;%20File%20Present%20Sango\Data%20%20OK\6%20Copy%20to%20Boss\1_Summary%20Page%20+%20Kamei%20Ide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Other\COST%20&amp;%20Kaizen%20&amp;%20Pokayoke\Cost%2050\Detail%20Destruction\&#3651;&#3594;&#3657;&#3607;&#3635;%20Cost\May'%20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%20muffler%20%20083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Data%20_Mat'l\&#3619;&#3634;&#3618;&#3585;&#3634;&#3619;%20%20Yield%20%20Ratio%20%20MARU-P\Yield%20Ratio%20%202006\NEW%20Yieid%20Rito%20%20F2\TMT60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SEIZOO\My%20Documents\&#26085;&#24120;&#26989;&#21209;\BB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vasana\data%20vasana\from%20mydocument\MY%20DOC\&#3627;&#3618;&#3640;&#3604;&#3591;&#3634;&#3609;&#3611;&#3619;&#3632;&#3592;&#3635;&#3623;&#3633;&#3609;\2552\from%20mydocument\MY%20DOC\&#3627;&#3618;&#3640;&#3604;&#3591;&#3634;&#3609;&#3611;&#3619;&#3632;&#3592;&#3635;&#3623;&#3633;&#3609;\2552\HRF2\&#3627;&#3618;&#3640;&#3604;&#3591;&#3634;&#3609;&#3611;&#3619;&#3632;&#3592;&#3635;&#3623;&#3633;&#3609;\2551\&#3614;.&#3618;\HRF2\&#3627;&#3618;&#3640;&#3604;&#3591;&#3634;&#3609;&#3611;&#3619;&#3632;&#3592;&#3635;&#3623;&#3633;&#3609;\2551\&#3585;.&#3588;\&#3617;&#3636;&#3606;&#3640;&#3609;&#3634;&#3618;&#3609;%2051%20&#3585;&#3632;&#3648;&#3594;&#3657;&#3634;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COST_MARU_P\DATA_COST_2005\data%20mat'l%20%20&#3607;&#3637;&#3656;&#3605;&#3657;&#3629;&#3591;&#3651;&#3594;&#3657;\data%20cost%20shee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91;&#3634;&#3609;&#3648;&#3648;&#3623;&#3656;&#3609;\weekly16-22nov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F\&#26032;&#12375;&#12356;&#12501;&#12457;&#12523;\WINDOWS\&#65411;&#65438;&#65405;&#65400;&#65412;&#65391;&#65420;&#65439;\&#26032;&#12375;&#12356;&#12501;&#12457;&#12523;&#12480;\arita\&#31227;&#31649;&#65411;&#65438;&#65392;&#65408;&#8208;\&#65297;&#23492;&#12379;&#27490;&#12417;&#31649;&#29702;&#65404;&#65392;&#6541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izou\furusato\furusato\&#21407;&#20385;\&#12450;&#12463;&#12475;&#12473;&#21407;&#20385;\&#12450;&#12463;&#12475;&#12473;&#21407;&#20385;by&#65358;&#65353;&#65353;&#65357;&#65353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jsys12\OPEN\Documents%20and%20Settings\FSEIZO\&#12487;&#12473;&#12463;&#12488;&#12483;&#12503;\&#8217;&#65296;4&#20445;&#20840;&#26376;&#22577;&#65288;&#31119;&#30000;&#6528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N\&#33738;&#30000;\&#33738;&#30000;\&#33258;&#20027;&#30740;\&#29983;&#29987;&#22522;&#28310;&#65288;&#12497;&#12479;&#12540;&#12531;&#34920;&#6528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isite\d\&#23665;&#23822;\150&#65412;&#65437;&#21407;&#21336;&#20301;\3.26&#65398;&#65437;&#65418;&#65438;&#65437;&#26522;&#25968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njie\&#32887;&#21046;&#34920;\2002&#9315;.&#32887;&#21046;&#34920;(0210&#25913;&#35330;)\9610&#21517;&#3180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ai\Desktop\AMT\YNP\YNP56\Q2'56\2013_Q2_YNP_Conso\YNPE&amp;YNPI%20Q256_YE_Note%20Fixed%20asset_Impaired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LANK FORM(TMT)"/>
      <sheetName val="388N"/>
      <sheetName val="388N revise01"/>
      <sheetName val="FORM(YNP)"/>
      <sheetName val="D"/>
      <sheetName val="B"/>
      <sheetName val="A"/>
      <sheetName val="A (2)"/>
      <sheetName val="AAT ( BOLT )"/>
      <sheetName val="master2000"/>
      <sheetName val="316N"/>
      <sheetName val="316N#2"/>
      <sheetName val="316N#3"/>
      <sheetName val="186Wexh"/>
      <sheetName val="I 190"/>
      <sheetName val="T600"/>
      <sheetName val="TOTAL"/>
      <sheetName val="236N"/>
      <sheetName val="J97AC"/>
      <sheetName val="428 N"/>
      <sheetName val="MASTER-ALL2001"/>
      <sheetName val="sch_STATUS"/>
      <sheetName val="sample d 4330"/>
      <sheetName val="sample d 8310"/>
      <sheetName val="sample d 7510"/>
      <sheetName val="388N[STM]"/>
      <sheetName val="I190 EXH"/>
      <sheetName val="TEST16"/>
      <sheetName val="Dialog16"/>
      <sheetName val="บัญชีเครื่องมือวัด (2)"/>
      <sheetName val="จำหน่ายเครื่องมือ (2)"/>
      <sheetName val="ส่งมอบสอบเทียบ (2)"/>
      <sheetName val="บัญชีเครื่องมือวัด (3)"/>
      <sheetName val="HISTORY (2)"/>
      <sheetName val="ส่งมอบสอบเทียบ"/>
      <sheetName val="จำหน่ายเครื่องมือ"/>
      <sheetName val="HISTORY"/>
      <sheetName val="leaktest"/>
      <sheetName val="บัญชีเครื่องมือวัด"/>
      <sheetName val="บัญชีเครื่องมือวัด (NEW)  "/>
      <sheetName val="MASTER  PLAN) 797 EXHAUST (2)"/>
      <sheetName val="รายชื่อเครื่องมือวัด AS1 (NEW  "/>
      <sheetName val="monthly plan"/>
      <sheetName val="ラミ"/>
      <sheetName val="Master"/>
      <sheetName val="PIRCE"/>
      <sheetName val="BLANK_FORM(TMT)"/>
      <sheetName val="388N_revise01"/>
      <sheetName val="A_(2)"/>
      <sheetName val="AAT_(_BOLT_)"/>
      <sheetName val="I_190"/>
      <sheetName val="428_N"/>
      <sheetName val="sample_d_4330"/>
      <sheetName val="sample_d_8310"/>
      <sheetName val="sample_d_7510"/>
      <sheetName val="I190_EXH"/>
      <sheetName val="บัญชีเครื่องมือวัด_(2)"/>
      <sheetName val="จำหน่ายเครื่องมือ_(2)"/>
      <sheetName val="ส่งมอบสอบเทียบ_(2)"/>
      <sheetName val="บัญชีเครื่องมือวัด_(3)"/>
      <sheetName val="HISTORY_(2)"/>
      <sheetName val="บัญชีเครื่องมือวัด_(NEW)__"/>
      <sheetName val="MASTER__PLAN)_797_EXHAUST_(2)"/>
      <sheetName val="รายชื่อเครื่องมือวัด_AS1_(NEW__"/>
      <sheetName val="monthly_plan"/>
      <sheetName val="dd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>
        <row r="1">
          <cell r="A1" t="str">
            <v>QA-SP-24</v>
          </cell>
          <cell r="M1" t="str">
            <v>เอกสารแนบ 10</v>
          </cell>
        </row>
        <row r="2">
          <cell r="A2" t="str">
            <v>บันทึกการส่งมอบเครื่องมือวัดเพื่อสอบเทียบ</v>
          </cell>
        </row>
        <row r="3">
          <cell r="B3" t="str">
            <v>จาก _______________________________</v>
          </cell>
          <cell r="K3" t="str">
            <v>ถึง ___________________________________</v>
          </cell>
          <cell r="T3" t="str">
            <v>วันที่ ______________________________</v>
          </cell>
        </row>
        <row r="4">
          <cell r="B4" t="str">
            <v>วัตถุประสงค์ _____________________________________________________________________________________________________</v>
          </cell>
        </row>
        <row r="5">
          <cell r="B5" t="str">
            <v>________________________________________________________________________________________________________________</v>
          </cell>
        </row>
        <row r="6">
          <cell r="A6" t="str">
            <v>รายการที่</v>
          </cell>
          <cell r="D6" t="str">
            <v>รหัสเครื่องมือ</v>
          </cell>
          <cell r="L6" t="str">
            <v>ชื่อเครื่องมือ</v>
          </cell>
          <cell r="V6" t="str">
            <v>หมายเหตุ</v>
          </cell>
        </row>
        <row r="7">
          <cell r="D7" t="str">
            <v>ภายใน</v>
          </cell>
          <cell r="H7" t="str">
            <v>จากผู้ผลิต</v>
          </cell>
        </row>
        <row r="8">
          <cell r="A8">
            <v>1</v>
          </cell>
        </row>
        <row r="10">
          <cell r="A10">
            <v>2</v>
          </cell>
        </row>
        <row r="12">
          <cell r="A12">
            <v>3</v>
          </cell>
        </row>
        <row r="14">
          <cell r="A14">
            <v>4</v>
          </cell>
        </row>
        <row r="16">
          <cell r="A16">
            <v>5</v>
          </cell>
        </row>
        <row r="18">
          <cell r="A18" t="str">
            <v xml:space="preserve">   รายละเอียดเพิ่มเติม</v>
          </cell>
          <cell r="Q18" t="str">
            <v>วันที่</v>
          </cell>
          <cell r="U18" t="str">
            <v>ผู้รับมอบ</v>
          </cell>
          <cell r="Y18" t="str">
            <v>ผู้ส่งมอบ</v>
          </cell>
        </row>
        <row r="19">
          <cell r="A19" t="str">
            <v xml:space="preserve">  1.  ใช้ได้ 5 รายการต่อ 1 ใบเท่านั้น</v>
          </cell>
        </row>
        <row r="20">
          <cell r="A20" t="str">
            <v xml:space="preserve">  2.  ทุกครั้งที่จะมีการส่งมอบเครื่องมือวัดเพื่อการสอบเทียบ หรือส่งคืนเมื่อ</v>
          </cell>
        </row>
        <row r="21">
          <cell r="B21" t="str">
            <v>สอบเทียบเสร็จ ให้ใช้บันทึกกลงในแบบฟอร์มนี้</v>
          </cell>
        </row>
      </sheetData>
      <sheetData sheetId="32" refreshError="1">
        <row r="1">
          <cell r="A1" t="str">
            <v>C3 - O - Form -  0199</v>
          </cell>
          <cell r="E1" t="str">
            <v xml:space="preserve">DOC  No </v>
          </cell>
          <cell r="G1" t="str">
            <v>: …………………………………</v>
          </cell>
        </row>
        <row r="7">
          <cell r="A7" t="str">
            <v>ลำดับ</v>
          </cell>
          <cell r="B7" t="str">
            <v>รหัสรุ่น</v>
          </cell>
          <cell r="E7" t="str">
            <v>รหัสภายใน</v>
          </cell>
          <cell r="H7" t="str">
            <v>รหัสเครื่องมือ</v>
          </cell>
          <cell r="K7" t="str">
            <v>ชื่อเครื่องมือ</v>
          </cell>
        </row>
        <row r="8">
          <cell r="A8" t="str">
            <v>ITEM</v>
          </cell>
          <cell r="B8" t="str">
            <v>MODEL  No</v>
          </cell>
          <cell r="E8" t="str">
            <v>YNP.  CODE</v>
          </cell>
          <cell r="H8" t="str">
            <v>SERIAL  No</v>
          </cell>
          <cell r="K8" t="str">
            <v>TOOL  NAME</v>
          </cell>
        </row>
        <row r="9">
          <cell r="A9" t="str">
            <v>1</v>
          </cell>
          <cell r="C9" t="str">
            <v>660 T</v>
          </cell>
          <cell r="E9" t="str">
            <v>TMT-G-001</v>
          </cell>
          <cell r="H9" t="str">
            <v>17430-7B150</v>
          </cell>
          <cell r="K9" t="str">
            <v>PIPE     INSORT</v>
          </cell>
        </row>
        <row r="10">
          <cell r="A10" t="str">
            <v>2</v>
          </cell>
          <cell r="C10" t="str">
            <v>660 T</v>
          </cell>
          <cell r="E10" t="str">
            <v>TMT-G-002</v>
          </cell>
          <cell r="H10" t="str">
            <v>17430-7B150</v>
          </cell>
          <cell r="K10" t="str">
            <v>PIDE    EXPAND</v>
          </cell>
        </row>
        <row r="11">
          <cell r="A11" t="str">
            <v>3</v>
          </cell>
          <cell r="C11" t="str">
            <v>660 T</v>
          </cell>
          <cell r="E11" t="str">
            <v>TMT-G-003</v>
          </cell>
          <cell r="H11" t="str">
            <v>17573-74211-B</v>
          </cell>
          <cell r="K11" t="str">
            <v>HANGER</v>
          </cell>
        </row>
        <row r="12">
          <cell r="A12" t="str">
            <v>4</v>
          </cell>
          <cell r="C12" t="str">
            <v>660 T</v>
          </cell>
          <cell r="E12" t="str">
            <v>TMT-G-004</v>
          </cell>
          <cell r="H12" t="str">
            <v>17573-74211-B</v>
          </cell>
          <cell r="K12" t="str">
            <v>HOLE  DIA  OF  BKT</v>
          </cell>
        </row>
        <row r="13">
          <cell r="A13" t="str">
            <v>5</v>
          </cell>
          <cell r="C13" t="str">
            <v>660 T</v>
          </cell>
          <cell r="E13" t="str">
            <v>TMT-G-005</v>
          </cell>
          <cell r="H13" t="str">
            <v>17573-74211-B</v>
          </cell>
          <cell r="K13" t="str">
            <v>WELDING   LENGTA</v>
          </cell>
        </row>
        <row r="14">
          <cell r="A14" t="str">
            <v>6</v>
          </cell>
          <cell r="C14" t="str">
            <v>660 T</v>
          </cell>
          <cell r="E14" t="str">
            <v>TMT-G-006</v>
          </cell>
          <cell r="H14" t="str">
            <v>17510-7A020-A</v>
          </cell>
          <cell r="K14" t="str">
            <v>SPOTWELD   POINT</v>
          </cell>
        </row>
        <row r="15">
          <cell r="A15" t="str">
            <v>7</v>
          </cell>
          <cell r="C15" t="str">
            <v>660 T</v>
          </cell>
          <cell r="E15" t="str">
            <v>TMT-G-007</v>
          </cell>
          <cell r="H15" t="str">
            <v>17510-7A020-A</v>
          </cell>
          <cell r="K15" t="str">
            <v>PIPE   EXPAND  OF  MUFFLER</v>
          </cell>
        </row>
        <row r="16">
          <cell r="A16" t="str">
            <v>8</v>
          </cell>
          <cell r="C16" t="str">
            <v>660 T</v>
          </cell>
          <cell r="E16" t="str">
            <v>TMT-G-008</v>
          </cell>
          <cell r="H16" t="str">
            <v>17510-7A020-A</v>
          </cell>
          <cell r="K16" t="str">
            <v>LEAK   LOCK</v>
          </cell>
        </row>
        <row r="17">
          <cell r="A17" t="str">
            <v>9</v>
          </cell>
          <cell r="C17" t="str">
            <v>660 T</v>
          </cell>
          <cell r="E17" t="str">
            <v>TMT-G-009</v>
          </cell>
          <cell r="H17" t="str">
            <v>17510-7A020-A</v>
          </cell>
          <cell r="K17" t="str">
            <v>LEAK   LOCK</v>
          </cell>
        </row>
        <row r="18">
          <cell r="A18" t="str">
            <v>10</v>
          </cell>
          <cell r="C18" t="str">
            <v>660 T</v>
          </cell>
          <cell r="E18" t="str">
            <v>TMT-G-010</v>
          </cell>
          <cell r="H18" t="str">
            <v>17510-7A020-A</v>
          </cell>
          <cell r="K18" t="str">
            <v>LEAK   LOCK</v>
          </cell>
        </row>
        <row r="19">
          <cell r="A19" t="str">
            <v>11</v>
          </cell>
          <cell r="C19" t="str">
            <v>660 T</v>
          </cell>
          <cell r="E19" t="str">
            <v>TMT-G-011</v>
          </cell>
          <cell r="H19" t="str">
            <v>17510-7A020-A</v>
          </cell>
          <cell r="K19" t="str">
            <v>LEAK   LOCK</v>
          </cell>
        </row>
        <row r="20">
          <cell r="A20" t="str">
            <v>12</v>
          </cell>
          <cell r="C20" t="str">
            <v>660 T</v>
          </cell>
          <cell r="E20" t="str">
            <v>TMT-G-012</v>
          </cell>
          <cell r="H20" t="str">
            <v>7A020-S107</v>
          </cell>
          <cell r="K20" t="str">
            <v>PIPE   EXPAND</v>
          </cell>
        </row>
        <row r="21">
          <cell r="A21" t="str">
            <v>13</v>
          </cell>
          <cell r="C21" t="str">
            <v>660 T</v>
          </cell>
          <cell r="E21" t="str">
            <v>TMT-G-013</v>
          </cell>
          <cell r="H21" t="str">
            <v>7A020-S110</v>
          </cell>
          <cell r="K21" t="str">
            <v>PIPE   EXPAND</v>
          </cell>
        </row>
        <row r="22">
          <cell r="A22" t="str">
            <v>14</v>
          </cell>
          <cell r="C22" t="str">
            <v>660 T</v>
          </cell>
          <cell r="E22" t="str">
            <v>TMT-G-014</v>
          </cell>
          <cell r="H22" t="str">
            <v>7A020-S108</v>
          </cell>
          <cell r="K22" t="str">
            <v>PIPE   EXPAND</v>
          </cell>
        </row>
        <row r="23">
          <cell r="A23" t="str">
            <v>15</v>
          </cell>
          <cell r="C23" t="str">
            <v>660 T</v>
          </cell>
          <cell r="E23" t="str">
            <v>TMT-G-015</v>
          </cell>
          <cell r="H23" t="str">
            <v>7A010-S102</v>
          </cell>
          <cell r="K23" t="str">
            <v>OUTER   PLATE</v>
          </cell>
        </row>
        <row r="24">
          <cell r="A24" t="str">
            <v>16</v>
          </cell>
          <cell r="C24" t="str">
            <v>660 T</v>
          </cell>
          <cell r="E24" t="str">
            <v>TMT-G-016</v>
          </cell>
          <cell r="H24" t="str">
            <v>74560-95103</v>
          </cell>
          <cell r="K24" t="str">
            <v>OUTER   PLATE</v>
          </cell>
        </row>
        <row r="25">
          <cell r="A25" t="str">
            <v>17</v>
          </cell>
          <cell r="C25" t="str">
            <v>660 T</v>
          </cell>
          <cell r="E25" t="str">
            <v>TMT-G-017</v>
          </cell>
          <cell r="H25" t="str">
            <v>7A020-S104</v>
          </cell>
          <cell r="K25" t="str">
            <v>SEPARATOR    NO.1</v>
          </cell>
        </row>
        <row r="26">
          <cell r="A26" t="str">
            <v>18</v>
          </cell>
          <cell r="C26" t="str">
            <v>660 T</v>
          </cell>
          <cell r="E26" t="str">
            <v>TMT-G-018</v>
          </cell>
          <cell r="H26" t="str">
            <v>7A020-S104</v>
          </cell>
          <cell r="K26" t="str">
            <v>SEPARATOR    NO.1</v>
          </cell>
        </row>
        <row r="27">
          <cell r="A27" t="str">
            <v>19</v>
          </cell>
          <cell r="C27" t="str">
            <v>660 T</v>
          </cell>
          <cell r="E27" t="str">
            <v>TMT-G-019</v>
          </cell>
          <cell r="H27" t="str">
            <v>7A020-T105</v>
          </cell>
          <cell r="K27" t="str">
            <v>SEPARATOR    NO.2</v>
          </cell>
        </row>
        <row r="28">
          <cell r="A28" t="str">
            <v>20</v>
          </cell>
          <cell r="C28" t="str">
            <v>660 T</v>
          </cell>
          <cell r="E28" t="str">
            <v>TMT-G-020</v>
          </cell>
          <cell r="H28" t="str">
            <v>7A020-T105</v>
          </cell>
          <cell r="K28" t="str">
            <v>SEPARATOR    NO.2</v>
          </cell>
        </row>
        <row r="29">
          <cell r="A29" t="str">
            <v>21</v>
          </cell>
          <cell r="C29" t="str">
            <v>660 T</v>
          </cell>
          <cell r="E29" t="str">
            <v>TMT-G-021</v>
          </cell>
          <cell r="H29" t="str">
            <v>7A020-T105</v>
          </cell>
          <cell r="K29" t="str">
            <v>SEPARATOR    NO.2</v>
          </cell>
        </row>
        <row r="30">
          <cell r="A30" t="str">
            <v>22</v>
          </cell>
          <cell r="C30" t="str">
            <v>660 T</v>
          </cell>
          <cell r="E30" t="str">
            <v>TMT-G-022</v>
          </cell>
          <cell r="H30" t="str">
            <v>7A020-S106</v>
          </cell>
          <cell r="K30" t="str">
            <v>SEPARATOR    NO.3</v>
          </cell>
        </row>
        <row r="31">
          <cell r="A31" t="str">
            <v>23</v>
          </cell>
          <cell r="C31" t="str">
            <v>660 T</v>
          </cell>
          <cell r="E31" t="str">
            <v>TMT-G-023</v>
          </cell>
          <cell r="H31" t="str">
            <v>7A020-S106</v>
          </cell>
          <cell r="K31" t="str">
            <v>SEPARATOR    NO.3</v>
          </cell>
        </row>
        <row r="32">
          <cell r="A32" t="str">
            <v>24</v>
          </cell>
          <cell r="C32" t="str">
            <v>660 T</v>
          </cell>
          <cell r="E32" t="str">
            <v>TMT-G-024</v>
          </cell>
          <cell r="H32" t="str">
            <v>17455-0320</v>
          </cell>
          <cell r="K32" t="str">
            <v>BKT. EXH. PIPE</v>
          </cell>
        </row>
        <row r="33">
          <cell r="A33" t="str">
            <v>25</v>
          </cell>
          <cell r="C33" t="str">
            <v>660 T</v>
          </cell>
          <cell r="E33" t="str">
            <v>TMT-G-025</v>
          </cell>
          <cell r="H33" t="str">
            <v>17455-0320</v>
          </cell>
          <cell r="K33" t="str">
            <v>BKT. EXH. PIPE</v>
          </cell>
        </row>
        <row r="34">
          <cell r="A34" t="str">
            <v>26</v>
          </cell>
          <cell r="C34" t="str">
            <v>660 T</v>
          </cell>
          <cell r="E34" t="str">
            <v>TMT-G-026</v>
          </cell>
          <cell r="H34" t="str">
            <v>17573-74211-B</v>
          </cell>
          <cell r="K34" t="str">
            <v>BKT. EXH. PIPE SUPP. NO.3</v>
          </cell>
        </row>
        <row r="35">
          <cell r="A35" t="str">
            <v>27</v>
          </cell>
          <cell r="C35" t="str">
            <v>660 T</v>
          </cell>
          <cell r="E35" t="str">
            <v>TMT-G-027</v>
          </cell>
          <cell r="H35" t="str">
            <v>17441-74020</v>
          </cell>
          <cell r="K35" t="str">
            <v>FLANGE</v>
          </cell>
        </row>
        <row r="36">
          <cell r="A36" t="str">
            <v>28</v>
          </cell>
          <cell r="C36" t="str">
            <v>660 T</v>
          </cell>
          <cell r="E36" t="str">
            <v>TMT-G-028</v>
          </cell>
          <cell r="H36" t="str">
            <v>17442-74040</v>
          </cell>
          <cell r="K36" t="str">
            <v>FLANGE</v>
          </cell>
        </row>
        <row r="37">
          <cell r="A37" t="str">
            <v>29</v>
          </cell>
          <cell r="C37" t="str">
            <v>660 T</v>
          </cell>
          <cell r="E37" t="str">
            <v>TMT-G-029</v>
          </cell>
          <cell r="H37" t="str">
            <v>17441-74020</v>
          </cell>
          <cell r="K37" t="str">
            <v>FLANGE + PIPE</v>
          </cell>
        </row>
        <row r="38">
          <cell r="A38" t="str">
            <v>30</v>
          </cell>
          <cell r="C38" t="str">
            <v>660 T</v>
          </cell>
          <cell r="E38" t="str">
            <v>TMT-G-030</v>
          </cell>
          <cell r="H38" t="str">
            <v>17442-74040</v>
          </cell>
          <cell r="K38" t="str">
            <v>FLANGE INCUNATION</v>
          </cell>
        </row>
        <row r="39">
          <cell r="A39" t="str">
            <v>31</v>
          </cell>
          <cell r="C39" t="str">
            <v>660 T</v>
          </cell>
          <cell r="E39" t="str">
            <v>TMT-G-031</v>
          </cell>
          <cell r="H39" t="str">
            <v>17420-7A031</v>
          </cell>
          <cell r="K39" t="str">
            <v xml:space="preserve">PIPE INSERT </v>
          </cell>
        </row>
        <row r="40">
          <cell r="A40" t="str">
            <v>32</v>
          </cell>
          <cell r="C40" t="str">
            <v>660 T</v>
          </cell>
          <cell r="E40" t="str">
            <v>TMT-G-032</v>
          </cell>
          <cell r="H40" t="str">
            <v>17421-74750</v>
          </cell>
          <cell r="K40" t="str">
            <v>PIPE EXPAND</v>
          </cell>
        </row>
        <row r="41">
          <cell r="A41" t="str">
            <v>33</v>
          </cell>
          <cell r="C41" t="str">
            <v>660 T</v>
          </cell>
          <cell r="E41" t="str">
            <v>TMT-G-033</v>
          </cell>
          <cell r="H41" t="str">
            <v>17562-74340</v>
          </cell>
          <cell r="K41" t="str">
            <v xml:space="preserve">HANGER EXPAND </v>
          </cell>
        </row>
        <row r="42">
          <cell r="A42" t="str">
            <v>34</v>
          </cell>
          <cell r="C42" t="str">
            <v>660 T</v>
          </cell>
          <cell r="E42" t="str">
            <v>TMT-G-034</v>
          </cell>
          <cell r="H42" t="str">
            <v>17562-74340</v>
          </cell>
          <cell r="K42" t="str">
            <v>WELDING LENGTH BKT. + PIPI</v>
          </cell>
        </row>
        <row r="43">
          <cell r="A43" t="str">
            <v>35</v>
          </cell>
          <cell r="C43" t="str">
            <v>660 T</v>
          </cell>
          <cell r="E43" t="str">
            <v>TMT-G-035</v>
          </cell>
          <cell r="H43" t="str">
            <v>17562-74340</v>
          </cell>
          <cell r="K43" t="str">
            <v>WELDING LENGTH MUFFLER + BKT.</v>
          </cell>
        </row>
        <row r="44">
          <cell r="A44" t="str">
            <v>36</v>
          </cell>
          <cell r="C44" t="str">
            <v>660 T</v>
          </cell>
          <cell r="E44" t="str">
            <v>TMT-G-036</v>
          </cell>
          <cell r="H44" t="str">
            <v>17562-74340</v>
          </cell>
          <cell r="K44" t="str">
            <v>WELDING LENGTH PIPE + BKT.</v>
          </cell>
        </row>
        <row r="45">
          <cell r="A45" t="str">
            <v>37</v>
          </cell>
          <cell r="C45" t="str">
            <v>660 T</v>
          </cell>
          <cell r="E45" t="str">
            <v>TMT-G-037</v>
          </cell>
          <cell r="H45" t="str">
            <v>17562-74340</v>
          </cell>
          <cell r="K45" t="str">
            <v>SPOT WELPING POINT</v>
          </cell>
        </row>
        <row r="46">
          <cell r="A46" t="str">
            <v>38</v>
          </cell>
          <cell r="C46" t="str">
            <v>660 T</v>
          </cell>
          <cell r="E46" t="str">
            <v>TMT-G-038</v>
          </cell>
          <cell r="H46" t="str">
            <v>17562-74340</v>
          </cell>
          <cell r="K46" t="str">
            <v>PIPE MARGIN OF MUFFLER ASSY</v>
          </cell>
        </row>
        <row r="47">
          <cell r="A47" t="str">
            <v>39</v>
          </cell>
          <cell r="C47" t="str">
            <v>660 T</v>
          </cell>
          <cell r="E47" t="str">
            <v>TMT-G-039</v>
          </cell>
          <cell r="H47" t="str">
            <v>17562-74340</v>
          </cell>
          <cell r="K47" t="str">
            <v>PIPE MARGIN OF MUFFLER ASSY</v>
          </cell>
        </row>
        <row r="48">
          <cell r="A48" t="str">
            <v>40</v>
          </cell>
          <cell r="C48" t="str">
            <v>660 T</v>
          </cell>
          <cell r="E48" t="str">
            <v>TMT-G-040</v>
          </cell>
          <cell r="H48" t="str">
            <v>17562-74340</v>
          </cell>
          <cell r="K48" t="str">
            <v>INNER PIPE</v>
          </cell>
        </row>
        <row r="49">
          <cell r="A49" t="str">
            <v>41</v>
          </cell>
          <cell r="C49" t="str">
            <v>660 T</v>
          </cell>
          <cell r="E49" t="str">
            <v>TMT-G-041</v>
          </cell>
          <cell r="H49" t="str">
            <v>31301-33020-C</v>
          </cell>
          <cell r="K49" t="str">
            <v>PEDAL S/A CLUTCH</v>
          </cell>
        </row>
        <row r="50">
          <cell r="A50" t="str">
            <v>42</v>
          </cell>
          <cell r="C50" t="str">
            <v>660 T</v>
          </cell>
          <cell r="E50" t="str">
            <v>TMT-G-042</v>
          </cell>
          <cell r="H50" t="str">
            <v>31301-33020-C</v>
          </cell>
          <cell r="K50" t="str">
            <v>PEDAL S/A CLUTCH</v>
          </cell>
        </row>
        <row r="51">
          <cell r="A51" t="str">
            <v>43</v>
          </cell>
          <cell r="C51" t="str">
            <v>660 T</v>
          </cell>
          <cell r="E51" t="str">
            <v>TMT-G-043</v>
          </cell>
          <cell r="H51" t="str">
            <v>31301-33020-C</v>
          </cell>
          <cell r="K51" t="str">
            <v>PEDAL S/A CLUTCH</v>
          </cell>
        </row>
        <row r="52">
          <cell r="A52" t="str">
            <v>44</v>
          </cell>
          <cell r="C52" t="str">
            <v>660 T</v>
          </cell>
          <cell r="E52" t="str">
            <v>TMT-G-044</v>
          </cell>
          <cell r="H52" t="str">
            <v>31301-33020-C</v>
          </cell>
          <cell r="K52" t="str">
            <v>PEDAL S/A CLUTCH</v>
          </cell>
        </row>
        <row r="53">
          <cell r="A53" t="str">
            <v>45</v>
          </cell>
          <cell r="C53" t="str">
            <v>660 T</v>
          </cell>
          <cell r="E53" t="str">
            <v>TMT-G-045</v>
          </cell>
          <cell r="H53" t="str">
            <v>31301-33020-C</v>
          </cell>
          <cell r="K53" t="str">
            <v>PEDAL S/A CLUTCH</v>
          </cell>
        </row>
        <row r="54">
          <cell r="A54" t="str">
            <v>46</v>
          </cell>
          <cell r="C54" t="str">
            <v>660 T</v>
          </cell>
          <cell r="E54" t="str">
            <v>TMT-G-046</v>
          </cell>
          <cell r="H54" t="str">
            <v>31301-33020-C</v>
          </cell>
          <cell r="K54" t="str">
            <v>PEDAL S/A CLUTCH</v>
          </cell>
        </row>
        <row r="55">
          <cell r="A55" t="str">
            <v>47</v>
          </cell>
          <cell r="C55" t="str">
            <v>660 T</v>
          </cell>
          <cell r="E55" t="str">
            <v>TMT-G-047</v>
          </cell>
          <cell r="H55" t="str">
            <v>47101-33040-A</v>
          </cell>
          <cell r="K55" t="str">
            <v>PEDAL S/A BRAKE</v>
          </cell>
        </row>
        <row r="56">
          <cell r="A56" t="str">
            <v>48</v>
          </cell>
          <cell r="C56" t="str">
            <v>660 T</v>
          </cell>
          <cell r="E56" t="str">
            <v>TMT-G-048</v>
          </cell>
          <cell r="H56" t="str">
            <v>17442-74040-B</v>
          </cell>
          <cell r="K56" t="str">
            <v>PIPE ASSY EXH. FRONT + TAIL</v>
          </cell>
        </row>
        <row r="57">
          <cell r="A57" t="str">
            <v>49</v>
          </cell>
          <cell r="C57" t="str">
            <v>660 T</v>
          </cell>
          <cell r="E57" t="str">
            <v>TMT-G-049</v>
          </cell>
          <cell r="H57" t="str">
            <v>17410-7A820</v>
          </cell>
          <cell r="K57" t="str">
            <v>PIPE ASSY EXH. FRONT + TAIL</v>
          </cell>
        </row>
        <row r="58">
          <cell r="A58" t="str">
            <v>50</v>
          </cell>
          <cell r="C58" t="str">
            <v>660 T</v>
          </cell>
          <cell r="E58" t="str">
            <v>TMT-G-050</v>
          </cell>
          <cell r="H58" t="str">
            <v>17410-7A820</v>
          </cell>
          <cell r="K58" t="str">
            <v>PIPE ASSY EXH. FRONT</v>
          </cell>
        </row>
        <row r="59">
          <cell r="A59" t="str">
            <v>51</v>
          </cell>
          <cell r="C59" t="str">
            <v>660 T</v>
          </cell>
          <cell r="E59" t="str">
            <v>TMT-G-051</v>
          </cell>
          <cell r="H59" t="str">
            <v>17561-74650</v>
          </cell>
          <cell r="K59" t="str">
            <v>PIPE ASSY EXH. FRONT</v>
          </cell>
        </row>
        <row r="60">
          <cell r="A60" t="str">
            <v>52</v>
          </cell>
          <cell r="C60" t="str">
            <v>660 T</v>
          </cell>
          <cell r="E60" t="str">
            <v>TMT-G-052</v>
          </cell>
          <cell r="H60" t="str">
            <v>17561-74650</v>
          </cell>
          <cell r="K60" t="str">
            <v>PIPE ASSY EXH. FRONT</v>
          </cell>
        </row>
        <row r="61">
          <cell r="A61" t="str">
            <v>53</v>
          </cell>
          <cell r="C61" t="str">
            <v>660 T</v>
          </cell>
          <cell r="E61" t="str">
            <v>TMT-G-053</v>
          </cell>
          <cell r="H61" t="str">
            <v>17413-74670</v>
          </cell>
          <cell r="K61" t="str">
            <v>PIPE ASSY EXH. FRONT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kb3"/>
      <sheetName val="YSP6054"/>
      <sheetName val="YSP6059"/>
      <sheetName val="YSP6034"/>
      <sheetName val="ysp-953"/>
      <sheetName val="tmt-945"/>
      <sheetName val="TMT-276"/>
      <sheetName val="YSP931"/>
      <sheetName val="YSP209"/>
      <sheetName val="F2"/>
      <sheetName val="Master Report"/>
      <sheetName val="Master_Report"/>
      <sheetName val="Sheet1"/>
      <sheetName val="BRACKET"/>
    </sheetNames>
    <sheetDataSet>
      <sheetData sheetId="0" refreshError="1">
        <row r="1">
          <cell r="A1" t="str">
            <v>ccode</v>
          </cell>
          <cell r="B1" t="str">
            <v>cpart_no</v>
          </cell>
          <cell r="C1" t="str">
            <v>cpart_name</v>
          </cell>
        </row>
        <row r="2">
          <cell r="A2" t="str">
            <v>AAT-001</v>
          </cell>
          <cell r="B2" t="str">
            <v>UH71-28-L40</v>
          </cell>
          <cell r="C2" t="str">
            <v>SHACKLE ASSY</v>
          </cell>
        </row>
        <row r="3">
          <cell r="A3" t="str">
            <v>AAT-001</v>
          </cell>
          <cell r="B3" t="str">
            <v>UH71-28-L40</v>
          </cell>
          <cell r="C3" t="str">
            <v>SHACKLE ASSY</v>
          </cell>
        </row>
        <row r="4">
          <cell r="A4" t="str">
            <v>AAT-001</v>
          </cell>
          <cell r="B4" t="str">
            <v>UH71-28-L40</v>
          </cell>
          <cell r="C4" t="str">
            <v>SHACKLE ASSY</v>
          </cell>
        </row>
        <row r="5">
          <cell r="A5" t="str">
            <v>AAT-001-01</v>
          </cell>
          <cell r="B5" t="str">
            <v>UH71-28-L43</v>
          </cell>
          <cell r="C5" t="str">
            <v>SHACKLE ASSY</v>
          </cell>
        </row>
        <row r="6">
          <cell r="A6" t="str">
            <v>AAT-001-01</v>
          </cell>
          <cell r="B6" t="str">
            <v>UH71-28-L43</v>
          </cell>
          <cell r="C6" t="str">
            <v>SHACKLE ASSY</v>
          </cell>
        </row>
        <row r="7">
          <cell r="A7" t="str">
            <v>AAT-001-01</v>
          </cell>
          <cell r="B7" t="str">
            <v>UH71-28-L43</v>
          </cell>
          <cell r="C7" t="str">
            <v>SHACKLE ASSY</v>
          </cell>
        </row>
        <row r="8">
          <cell r="A8" t="str">
            <v>AAT-001-02</v>
          </cell>
          <cell r="B8" t="str">
            <v>UH71-28-L41</v>
          </cell>
          <cell r="C8" t="str">
            <v>PIN SHACKLE</v>
          </cell>
        </row>
        <row r="9">
          <cell r="A9" t="str">
            <v>AAT-001-02</v>
          </cell>
          <cell r="B9" t="str">
            <v>UH71-28-L41</v>
          </cell>
          <cell r="C9" t="str">
            <v>PIN SHACKLE</v>
          </cell>
        </row>
        <row r="10">
          <cell r="A10" t="str">
            <v>AAT-001-03</v>
          </cell>
          <cell r="B10" t="str">
            <v>UH71-28-L42</v>
          </cell>
          <cell r="C10" t="str">
            <v>PIN SHACKLE</v>
          </cell>
        </row>
        <row r="11">
          <cell r="A11" t="str">
            <v>AAT-001-03</v>
          </cell>
          <cell r="B11" t="str">
            <v>UH71-28-L42</v>
          </cell>
          <cell r="C11" t="str">
            <v>PIN SHACKLE</v>
          </cell>
        </row>
        <row r="12">
          <cell r="A12" t="str">
            <v>AAT-001-04</v>
          </cell>
          <cell r="B12" t="str">
            <v>UH71-28-L42/A</v>
          </cell>
          <cell r="C12" t="str">
            <v>RUBBER</v>
          </cell>
        </row>
        <row r="13">
          <cell r="A13" t="str">
            <v>AAT-001-04</v>
          </cell>
          <cell r="B13" t="str">
            <v>UH71-28-L42/A</v>
          </cell>
          <cell r="C13" t="str">
            <v>RUBBER</v>
          </cell>
        </row>
        <row r="14">
          <cell r="A14" t="str">
            <v>AAT-002</v>
          </cell>
          <cell r="B14" t="str">
            <v>UH71-28-L44</v>
          </cell>
          <cell r="C14" t="str">
            <v>SHACKLE PLATE</v>
          </cell>
        </row>
        <row r="15">
          <cell r="A15" t="str">
            <v>AAT-002</v>
          </cell>
          <cell r="B15" t="str">
            <v>UH71-28-L44</v>
          </cell>
          <cell r="C15" t="str">
            <v>SHACKLE PLATE</v>
          </cell>
        </row>
        <row r="16">
          <cell r="A16" t="str">
            <v>AAT-002</v>
          </cell>
          <cell r="B16" t="str">
            <v>UH71-28-L44</v>
          </cell>
          <cell r="C16" t="str">
            <v>SHACKLE PLATE</v>
          </cell>
        </row>
        <row r="17">
          <cell r="A17" t="str">
            <v>AAT-002</v>
          </cell>
          <cell r="B17" t="str">
            <v>UH71-28-L44</v>
          </cell>
          <cell r="C17" t="str">
            <v>SHACKLE PLATE</v>
          </cell>
        </row>
        <row r="18">
          <cell r="A18" t="str">
            <v>AAT-003-01</v>
          </cell>
          <cell r="B18" t="str">
            <v>UH71-28-L51</v>
          </cell>
          <cell r="C18" t="str">
            <v>CLAMP SPRING</v>
          </cell>
        </row>
        <row r="19">
          <cell r="A19" t="str">
            <v>AAT-003-01</v>
          </cell>
          <cell r="B19" t="str">
            <v>UH71-28-L51</v>
          </cell>
          <cell r="C19" t="str">
            <v>CLAMP SPRING</v>
          </cell>
        </row>
        <row r="20">
          <cell r="A20" t="str">
            <v>AAT-003-01</v>
          </cell>
          <cell r="B20" t="str">
            <v>UH71-28-L51</v>
          </cell>
          <cell r="C20" t="str">
            <v>CLAMP SPRING</v>
          </cell>
        </row>
        <row r="21">
          <cell r="A21" t="str">
            <v>AAT-003-01</v>
          </cell>
          <cell r="B21" t="str">
            <v>UH71-28-L51</v>
          </cell>
          <cell r="C21" t="str">
            <v>CLAMP SPRING</v>
          </cell>
        </row>
        <row r="22">
          <cell r="A22" t="str">
            <v>AAT-003-01</v>
          </cell>
          <cell r="B22" t="str">
            <v>UH71-28-L51</v>
          </cell>
          <cell r="C22" t="str">
            <v>CLAMP SPRING</v>
          </cell>
        </row>
        <row r="23">
          <cell r="A23" t="str">
            <v>AAT-003-03</v>
          </cell>
          <cell r="B23" t="str">
            <v>UH71-28-L50/A</v>
          </cell>
          <cell r="C23" t="str">
            <v>RUBBER</v>
          </cell>
        </row>
        <row r="24">
          <cell r="A24" t="str">
            <v>AAT-003-03</v>
          </cell>
          <cell r="B24" t="str">
            <v>UH71-28-L50/A</v>
          </cell>
          <cell r="C24" t="str">
            <v>RUBBER</v>
          </cell>
        </row>
        <row r="25">
          <cell r="A25" t="str">
            <v>AAT-004</v>
          </cell>
          <cell r="B25" t="str">
            <v>UH74-28-L51</v>
          </cell>
          <cell r="C25" t="str">
            <v>CLAMP SPRING</v>
          </cell>
        </row>
        <row r="26">
          <cell r="A26" t="str">
            <v>AAT-004</v>
          </cell>
          <cell r="B26" t="str">
            <v>UH74-28-L51</v>
          </cell>
          <cell r="C26" t="str">
            <v>CLAMP SPRING</v>
          </cell>
        </row>
        <row r="27">
          <cell r="A27" t="str">
            <v>AAT-004</v>
          </cell>
          <cell r="B27" t="str">
            <v>UH74-28-L51</v>
          </cell>
          <cell r="C27" t="str">
            <v>CLAMP SPRING</v>
          </cell>
        </row>
        <row r="28">
          <cell r="A28" t="str">
            <v>AAT-004</v>
          </cell>
          <cell r="B28" t="str">
            <v>UH74-28-L51</v>
          </cell>
          <cell r="C28" t="str">
            <v>CLAMP SPRING</v>
          </cell>
        </row>
        <row r="29">
          <cell r="A29" t="str">
            <v>AAT-005</v>
          </cell>
          <cell r="B29" t="str">
            <v>UH70-56-030</v>
          </cell>
          <cell r="C29" t="str">
            <v>CLAMP BATTERY</v>
          </cell>
        </row>
        <row r="30">
          <cell r="A30" t="str">
            <v>AAT-005</v>
          </cell>
          <cell r="B30" t="str">
            <v>UH70-56-030</v>
          </cell>
          <cell r="C30" t="str">
            <v>CLAMP BATTERY</v>
          </cell>
        </row>
        <row r="31">
          <cell r="A31" t="str">
            <v>AAT-005</v>
          </cell>
          <cell r="B31" t="str">
            <v>UH70-56-030</v>
          </cell>
          <cell r="C31" t="str">
            <v>CLAMP BATTERY</v>
          </cell>
        </row>
        <row r="32">
          <cell r="A32" t="str">
            <v>AAT-005-01</v>
          </cell>
          <cell r="B32" t="str">
            <v>UH70-56031</v>
          </cell>
          <cell r="C32" t="str">
            <v>BRACKET BATTERY</v>
          </cell>
        </row>
        <row r="33">
          <cell r="A33" t="str">
            <v>AAT-005-01</v>
          </cell>
          <cell r="B33" t="str">
            <v>UH70-56031</v>
          </cell>
          <cell r="C33" t="str">
            <v>BRACKET BATTERY</v>
          </cell>
        </row>
        <row r="34">
          <cell r="A34" t="str">
            <v>AAT-005-01</v>
          </cell>
          <cell r="B34" t="str">
            <v>UH70-56031</v>
          </cell>
          <cell r="C34" t="str">
            <v>BRACKET BATTERY</v>
          </cell>
        </row>
        <row r="35">
          <cell r="A35" t="str">
            <v>AAT-005-01</v>
          </cell>
          <cell r="B35" t="str">
            <v>UH70-56031</v>
          </cell>
          <cell r="C35" t="str">
            <v>BRACKET BATTERY</v>
          </cell>
        </row>
        <row r="36">
          <cell r="A36" t="str">
            <v>AAT-005-02</v>
          </cell>
          <cell r="B36" t="str">
            <v>UH70-56-032</v>
          </cell>
          <cell r="C36" t="str">
            <v>BRACKET BATTERY</v>
          </cell>
        </row>
        <row r="37">
          <cell r="A37" t="str">
            <v>AAT-005-02</v>
          </cell>
          <cell r="B37" t="str">
            <v>UH70-56-032</v>
          </cell>
          <cell r="C37" t="str">
            <v>BRACKET BATTERY</v>
          </cell>
        </row>
        <row r="38">
          <cell r="A38" t="str">
            <v>AAT-005-02</v>
          </cell>
          <cell r="B38" t="str">
            <v>UH70-56-032</v>
          </cell>
          <cell r="C38" t="str">
            <v>BRACKET BATTERY</v>
          </cell>
        </row>
        <row r="39">
          <cell r="A39" t="str">
            <v>AAT-006</v>
          </cell>
          <cell r="B39" t="str">
            <v>UH84-72-8AX</v>
          </cell>
          <cell r="C39" t="str">
            <v>BRKT.ASSY ASH TRAY</v>
          </cell>
        </row>
        <row r="40">
          <cell r="A40" t="str">
            <v>AAT-006</v>
          </cell>
          <cell r="B40" t="str">
            <v>UH84-72-8AX</v>
          </cell>
          <cell r="C40" t="str">
            <v>BRKT.ASSY ASH TRAY</v>
          </cell>
        </row>
        <row r="41">
          <cell r="A41" t="str">
            <v>AAT-006-01</v>
          </cell>
          <cell r="B41" t="str">
            <v>UH83-728A1</v>
          </cell>
          <cell r="C41" t="str">
            <v>BRKT. ASH TRAY</v>
          </cell>
        </row>
        <row r="42">
          <cell r="A42" t="str">
            <v>AAT-006-01</v>
          </cell>
          <cell r="B42" t="str">
            <v>UH83-728A1</v>
          </cell>
          <cell r="C42" t="str">
            <v>BRKT. ASH TRAY</v>
          </cell>
        </row>
        <row r="43">
          <cell r="A43" t="str">
            <v>AAT-007</v>
          </cell>
          <cell r="B43" t="str">
            <v>UH91-56-172</v>
          </cell>
          <cell r="C43" t="str">
            <v>WIRE</v>
          </cell>
        </row>
        <row r="44">
          <cell r="A44" t="str">
            <v>AAT-007</v>
          </cell>
          <cell r="B44" t="str">
            <v>UH91-56-172</v>
          </cell>
          <cell r="C44" t="str">
            <v>WIRE</v>
          </cell>
        </row>
        <row r="45">
          <cell r="A45" t="str">
            <v>AAT-007</v>
          </cell>
          <cell r="B45" t="str">
            <v>UH91-56-172</v>
          </cell>
          <cell r="C45" t="str">
            <v>WIRE</v>
          </cell>
        </row>
        <row r="46">
          <cell r="A46" t="str">
            <v>AAT-007</v>
          </cell>
          <cell r="B46" t="str">
            <v>UH91-56-172</v>
          </cell>
          <cell r="C46" t="str">
            <v>WIRE</v>
          </cell>
        </row>
        <row r="47">
          <cell r="A47" t="str">
            <v>AAT-007</v>
          </cell>
          <cell r="B47" t="str">
            <v>UH91-56-172</v>
          </cell>
          <cell r="C47" t="str">
            <v>WIRE</v>
          </cell>
        </row>
        <row r="48">
          <cell r="A48" t="str">
            <v>AAT-008</v>
          </cell>
          <cell r="B48" t="str">
            <v>UH76-56-172</v>
          </cell>
          <cell r="C48" t="str">
            <v>WIRE</v>
          </cell>
        </row>
        <row r="49">
          <cell r="A49" t="str">
            <v>AAT-008</v>
          </cell>
          <cell r="B49" t="str">
            <v>UH76-56-172</v>
          </cell>
          <cell r="C49" t="str">
            <v>WIRE</v>
          </cell>
        </row>
        <row r="50">
          <cell r="A50" t="str">
            <v>AAT-008</v>
          </cell>
          <cell r="B50" t="str">
            <v>UH76-56-172</v>
          </cell>
          <cell r="C50" t="str">
            <v>WIRE</v>
          </cell>
        </row>
        <row r="51">
          <cell r="A51" t="str">
            <v>AAT-008</v>
          </cell>
          <cell r="B51" t="str">
            <v>UH76-56-172</v>
          </cell>
          <cell r="C51" t="str">
            <v>WIRE</v>
          </cell>
        </row>
        <row r="52">
          <cell r="A52" t="str">
            <v>AAT-008</v>
          </cell>
          <cell r="B52" t="str">
            <v>UH76-56-172</v>
          </cell>
          <cell r="C52" t="str">
            <v>WIRE</v>
          </cell>
        </row>
        <row r="53">
          <cell r="A53" t="str">
            <v>AAT-009</v>
          </cell>
          <cell r="B53" t="str">
            <v>UH71-28-L50A</v>
          </cell>
          <cell r="C53" t="str">
            <v>CLAMP SPRING ASSY</v>
          </cell>
        </row>
        <row r="54">
          <cell r="A54" t="str">
            <v>AAT-009</v>
          </cell>
          <cell r="B54" t="str">
            <v>UH71-28-L50A</v>
          </cell>
          <cell r="C54" t="str">
            <v>CLAMP SPRING ASSY</v>
          </cell>
        </row>
        <row r="55">
          <cell r="A55" t="str">
            <v>AAT-009</v>
          </cell>
          <cell r="B55" t="str">
            <v>UH71-28-L50A</v>
          </cell>
          <cell r="C55" t="str">
            <v>CLAMP SPRING ASSY</v>
          </cell>
        </row>
        <row r="56">
          <cell r="A56" t="str">
            <v>AAT-009-01</v>
          </cell>
          <cell r="B56" t="str">
            <v>UH71-28-L52A</v>
          </cell>
          <cell r="C56" t="str">
            <v>PIN</v>
          </cell>
        </row>
        <row r="57">
          <cell r="A57" t="str">
            <v>AAT-009-01</v>
          </cell>
          <cell r="B57" t="str">
            <v>UH71-28-L52A</v>
          </cell>
          <cell r="C57" t="str">
            <v>PIN</v>
          </cell>
        </row>
        <row r="58">
          <cell r="A58" t="str">
            <v>ARC-024</v>
          </cell>
          <cell r="B58" t="str">
            <v>79134-0K010</v>
          </cell>
          <cell r="C58" t="str">
            <v>LEG NO.1 SEAT LWR</v>
          </cell>
        </row>
        <row r="59">
          <cell r="A59" t="str">
            <v>ARC-024</v>
          </cell>
          <cell r="B59" t="str">
            <v>79134-0K010</v>
          </cell>
          <cell r="C59" t="str">
            <v>LEG NO.1 SEAT LWR</v>
          </cell>
        </row>
        <row r="60">
          <cell r="A60" t="str">
            <v>ARC-024</v>
          </cell>
          <cell r="B60" t="str">
            <v>79134-0K010</v>
          </cell>
          <cell r="C60" t="str">
            <v>LEG NO.1 SEAT LWR</v>
          </cell>
        </row>
        <row r="61">
          <cell r="A61" t="str">
            <v>ARC-024</v>
          </cell>
          <cell r="B61" t="str">
            <v>79134-0K010</v>
          </cell>
          <cell r="C61" t="str">
            <v>LEG NO.1 SEAT LWR</v>
          </cell>
        </row>
        <row r="62">
          <cell r="A62" t="str">
            <v>ARC-024</v>
          </cell>
          <cell r="B62" t="str">
            <v>79134-0K010</v>
          </cell>
          <cell r="C62" t="str">
            <v>LEG NO.1 SEAT LWR</v>
          </cell>
        </row>
        <row r="63">
          <cell r="A63" t="str">
            <v>ARC-025</v>
          </cell>
          <cell r="B63" t="str">
            <v>72681-X7A03</v>
          </cell>
          <cell r="C63" t="str">
            <v>HOOK RR SEAT</v>
          </cell>
        </row>
        <row r="64">
          <cell r="A64" t="str">
            <v>ARC-025</v>
          </cell>
          <cell r="B64" t="str">
            <v>72681-X7A03</v>
          </cell>
          <cell r="C64" t="str">
            <v>HOOK RR SEAT</v>
          </cell>
        </row>
        <row r="65">
          <cell r="A65" t="str">
            <v>ARC-025</v>
          </cell>
          <cell r="B65" t="str">
            <v>72681-X7A03</v>
          </cell>
          <cell r="C65" t="str">
            <v>HOOK RR SEAT</v>
          </cell>
        </row>
        <row r="66">
          <cell r="A66" t="str">
            <v>ARC-025</v>
          </cell>
          <cell r="B66" t="str">
            <v>72681-X7A03</v>
          </cell>
          <cell r="C66" t="str">
            <v>HOOK RR SEAT</v>
          </cell>
        </row>
        <row r="67">
          <cell r="A67" t="str">
            <v>ARC-025</v>
          </cell>
          <cell r="B67" t="str">
            <v>72681-X7A03</v>
          </cell>
          <cell r="C67" t="str">
            <v>HOOK RR SEAT</v>
          </cell>
        </row>
        <row r="68">
          <cell r="A68" t="str">
            <v>ARC-026</v>
          </cell>
          <cell r="B68" t="str">
            <v>79131-0K020</v>
          </cell>
          <cell r="C68" t="str">
            <v>LEG NO.1 SEAT OUTER</v>
          </cell>
        </row>
        <row r="69">
          <cell r="A69" t="str">
            <v>ARC-026</v>
          </cell>
          <cell r="B69" t="str">
            <v>79131-0K020</v>
          </cell>
          <cell r="C69" t="str">
            <v>LEG NO.1 SEAT OUTER</v>
          </cell>
        </row>
        <row r="70">
          <cell r="A70" t="str">
            <v>ARC-026</v>
          </cell>
          <cell r="B70" t="str">
            <v>79131-0K020</v>
          </cell>
          <cell r="C70" t="str">
            <v>LEG NO.1 SEAT OUTER</v>
          </cell>
        </row>
        <row r="71">
          <cell r="A71" t="str">
            <v>ARC-026</v>
          </cell>
          <cell r="B71" t="str">
            <v>79131-0K020</v>
          </cell>
          <cell r="C71" t="str">
            <v>LEG NO.1 SEAT OUTER</v>
          </cell>
        </row>
        <row r="72">
          <cell r="A72" t="str">
            <v>ARC-026</v>
          </cell>
          <cell r="B72" t="str">
            <v>79131-0K020</v>
          </cell>
          <cell r="C72" t="str">
            <v>LEG NO.1 SEAT OUTER</v>
          </cell>
        </row>
        <row r="73">
          <cell r="A73" t="str">
            <v>ARC-027</v>
          </cell>
          <cell r="B73" t="str">
            <v>79133-0K020</v>
          </cell>
          <cell r="C73" t="str">
            <v>LEG NO.1 SEAT INNER</v>
          </cell>
        </row>
        <row r="74">
          <cell r="A74" t="str">
            <v>ARC-027</v>
          </cell>
          <cell r="B74" t="str">
            <v>79133-0K020</v>
          </cell>
          <cell r="C74" t="str">
            <v>LEG NO.1 SEAT INNER</v>
          </cell>
        </row>
        <row r="75">
          <cell r="A75" t="str">
            <v>ARC-027</v>
          </cell>
          <cell r="B75" t="str">
            <v>79133-0K020</v>
          </cell>
          <cell r="C75" t="str">
            <v>LEG NO.1 SEAT INNER</v>
          </cell>
        </row>
        <row r="76">
          <cell r="A76" t="str">
            <v>ARC-027</v>
          </cell>
          <cell r="B76" t="str">
            <v>79133-0K020</v>
          </cell>
          <cell r="C76" t="str">
            <v>LEG NO.1 SEAT INNER</v>
          </cell>
        </row>
        <row r="77">
          <cell r="A77" t="str">
            <v>ARC-027</v>
          </cell>
          <cell r="B77" t="str">
            <v>79133-0K020</v>
          </cell>
          <cell r="C77" t="str">
            <v>LEG NO.1 SEAT INNER</v>
          </cell>
        </row>
        <row r="78">
          <cell r="A78" t="str">
            <v>ARC-028</v>
          </cell>
          <cell r="B78" t="str">
            <v>71321-0K010</v>
          </cell>
          <cell r="C78" t="str">
            <v>HINGE RR SEAT CUSHION</v>
          </cell>
        </row>
        <row r="79">
          <cell r="A79" t="str">
            <v>ARC-028</v>
          </cell>
          <cell r="B79" t="str">
            <v>71321-0K010</v>
          </cell>
          <cell r="C79" t="str">
            <v>HINGE RR SEAT CUSHION</v>
          </cell>
        </row>
        <row r="80">
          <cell r="A80" t="str">
            <v>ARC-028</v>
          </cell>
          <cell r="B80" t="str">
            <v>71321-0K010</v>
          </cell>
          <cell r="C80" t="str">
            <v>HINGE RR SEAT CUSHION</v>
          </cell>
        </row>
        <row r="81">
          <cell r="A81" t="str">
            <v>ARC-028</v>
          </cell>
          <cell r="B81" t="str">
            <v>71321-0K010</v>
          </cell>
          <cell r="C81" t="str">
            <v>HINGE RR SEAT CUSHION</v>
          </cell>
        </row>
        <row r="82">
          <cell r="A82" t="str">
            <v>ARC-028</v>
          </cell>
          <cell r="B82" t="str">
            <v>71321-0K010</v>
          </cell>
          <cell r="C82" t="str">
            <v>HINGE RR SEAT CUSHION</v>
          </cell>
        </row>
        <row r="83">
          <cell r="A83" t="str">
            <v>ARC-029</v>
          </cell>
          <cell r="B83" t="str">
            <v>71321-0K050</v>
          </cell>
          <cell r="C83" t="str">
            <v>HINGE RR. SEAT CUSHION</v>
          </cell>
        </row>
        <row r="84">
          <cell r="A84" t="str">
            <v>ARC-029</v>
          </cell>
          <cell r="B84" t="str">
            <v>71321-0K050</v>
          </cell>
          <cell r="C84" t="str">
            <v>HINGE RR. SEAT CUSHION</v>
          </cell>
        </row>
        <row r="85">
          <cell r="A85" t="str">
            <v>ARC-029</v>
          </cell>
          <cell r="B85" t="str">
            <v>71321-0K050</v>
          </cell>
          <cell r="C85" t="str">
            <v>HINGE RR. SEAT CUSHION</v>
          </cell>
        </row>
        <row r="86">
          <cell r="A86" t="str">
            <v>ARC-029</v>
          </cell>
          <cell r="B86" t="str">
            <v>71321-0K050</v>
          </cell>
          <cell r="C86" t="str">
            <v>HINGE RR. SEAT CUSHION</v>
          </cell>
        </row>
        <row r="87">
          <cell r="A87" t="str">
            <v>ARC-029</v>
          </cell>
          <cell r="B87" t="str">
            <v>71321-0K050</v>
          </cell>
          <cell r="C87" t="str">
            <v>HINGE RR. SEAT CUSHION</v>
          </cell>
        </row>
        <row r="88">
          <cell r="A88" t="str">
            <v>ARC6001</v>
          </cell>
          <cell r="B88" t="str">
            <v>71875-X1401-C</v>
          </cell>
          <cell r="C88" t="str">
            <v>INSIDERI RH</v>
          </cell>
        </row>
        <row r="89">
          <cell r="A89" t="str">
            <v>ARC6001</v>
          </cell>
          <cell r="B89" t="str">
            <v>71875-X1401-C</v>
          </cell>
          <cell r="C89" t="str">
            <v>INSIDERI RH</v>
          </cell>
        </row>
        <row r="90">
          <cell r="A90" t="str">
            <v>ARC6001</v>
          </cell>
          <cell r="B90" t="str">
            <v>71875-X1401-C</v>
          </cell>
          <cell r="C90" t="str">
            <v>INSIDERI RH</v>
          </cell>
        </row>
        <row r="91">
          <cell r="A91" t="str">
            <v>ARC6002</v>
          </cell>
          <cell r="B91" t="str">
            <v>71876-X1401-C</v>
          </cell>
          <cell r="C91" t="str">
            <v>INSIDERI LH</v>
          </cell>
        </row>
        <row r="92">
          <cell r="A92" t="str">
            <v>ARC6002</v>
          </cell>
          <cell r="B92" t="str">
            <v>71876-X1401-C</v>
          </cell>
          <cell r="C92" t="str">
            <v>INSIDERI LH</v>
          </cell>
        </row>
        <row r="93">
          <cell r="A93" t="str">
            <v>ARC6002</v>
          </cell>
          <cell r="B93" t="str">
            <v>71876-X1401-C</v>
          </cell>
          <cell r="C93" t="str">
            <v>INSIDERI LH</v>
          </cell>
        </row>
        <row r="94">
          <cell r="A94" t="str">
            <v>ARV0001</v>
          </cell>
          <cell r="B94" t="str">
            <v>WE01Y1101</v>
          </cell>
          <cell r="C94" t="str">
            <v>PIPE INLET</v>
          </cell>
        </row>
        <row r="95">
          <cell r="A95" t="str">
            <v>ARV0001</v>
          </cell>
          <cell r="B95" t="str">
            <v>WE01Y1101</v>
          </cell>
          <cell r="C95" t="str">
            <v>PIPE INLET</v>
          </cell>
        </row>
        <row r="96">
          <cell r="A96" t="str">
            <v>ARV0001</v>
          </cell>
          <cell r="B96" t="str">
            <v>WE01Y1101</v>
          </cell>
          <cell r="C96" t="str">
            <v>PIPE INLET</v>
          </cell>
        </row>
        <row r="97">
          <cell r="A97" t="str">
            <v>ARV0001</v>
          </cell>
          <cell r="B97" t="str">
            <v>WE01Y1101</v>
          </cell>
          <cell r="C97" t="str">
            <v>PIPE INLET</v>
          </cell>
        </row>
        <row r="98">
          <cell r="A98" t="str">
            <v>ARV0001</v>
          </cell>
          <cell r="B98" t="str">
            <v>WE01Y1101</v>
          </cell>
          <cell r="C98" t="str">
            <v>PIPE INLET</v>
          </cell>
        </row>
        <row r="99">
          <cell r="A99" t="str">
            <v>ARV0001</v>
          </cell>
          <cell r="B99" t="str">
            <v>WE01Y1101</v>
          </cell>
          <cell r="C99" t="str">
            <v>PIPE INLET</v>
          </cell>
        </row>
        <row r="100">
          <cell r="A100" t="str">
            <v>ARV0001</v>
          </cell>
          <cell r="B100" t="str">
            <v>WE01Y1101</v>
          </cell>
          <cell r="C100" t="str">
            <v>PIPE INLET</v>
          </cell>
        </row>
        <row r="101">
          <cell r="A101" t="str">
            <v>ARV0001</v>
          </cell>
          <cell r="B101" t="str">
            <v>WE01Y1101</v>
          </cell>
          <cell r="C101" t="str">
            <v>PIPE INLET</v>
          </cell>
        </row>
        <row r="102">
          <cell r="A102" t="str">
            <v>ASA-005</v>
          </cell>
          <cell r="B102" t="str">
            <v>2001111</v>
          </cell>
          <cell r="C102" t="str">
            <v>DRIVE RING SPECDOMETER</v>
          </cell>
        </row>
        <row r="103">
          <cell r="A103" t="str">
            <v>ASA-005</v>
          </cell>
          <cell r="B103" t="str">
            <v>2001111</v>
          </cell>
          <cell r="C103" t="str">
            <v>DRIVE RING SPECDOMETER</v>
          </cell>
        </row>
        <row r="104">
          <cell r="A104" t="str">
            <v>ASA-005</v>
          </cell>
          <cell r="B104" t="str">
            <v>2001111</v>
          </cell>
          <cell r="C104" t="str">
            <v>DRIVE RING SPECDOMETER</v>
          </cell>
        </row>
        <row r="105">
          <cell r="A105" t="str">
            <v>ASA-006</v>
          </cell>
          <cell r="B105" t="str">
            <v>WE0110222</v>
          </cell>
          <cell r="C105" t="str">
            <v>PLATE BUFFLE</v>
          </cell>
        </row>
        <row r="106">
          <cell r="A106" t="str">
            <v>ASA-006</v>
          </cell>
          <cell r="B106" t="str">
            <v>WE0110222</v>
          </cell>
          <cell r="C106" t="str">
            <v>PLATE BUFFLE</v>
          </cell>
        </row>
        <row r="107">
          <cell r="A107" t="str">
            <v>ASA-006</v>
          </cell>
          <cell r="B107" t="str">
            <v>WE0110222</v>
          </cell>
          <cell r="C107" t="str">
            <v>PLATE BUFFLE</v>
          </cell>
        </row>
        <row r="108">
          <cell r="A108" t="str">
            <v>BKC0001</v>
          </cell>
          <cell r="B108" t="str">
            <v>20Y-03-41171</v>
          </cell>
          <cell r="C108" t="str">
            <v>TUBE ASSY</v>
          </cell>
        </row>
        <row r="109">
          <cell r="A109" t="str">
            <v>BKC0001</v>
          </cell>
          <cell r="B109" t="str">
            <v>20Y-03-41171</v>
          </cell>
          <cell r="C109" t="str">
            <v>TUBE ASSY</v>
          </cell>
        </row>
        <row r="110">
          <cell r="A110" t="str">
            <v>BKC0001</v>
          </cell>
          <cell r="B110" t="str">
            <v>20Y-03-41171</v>
          </cell>
          <cell r="C110" t="str">
            <v>TUBE ASSY</v>
          </cell>
        </row>
        <row r="111">
          <cell r="A111" t="str">
            <v>BKC0001-01</v>
          </cell>
          <cell r="B111" t="str">
            <v>20Y-03-41171-01</v>
          </cell>
          <cell r="C111" t="str">
            <v>TUBE</v>
          </cell>
        </row>
        <row r="112">
          <cell r="A112" t="str">
            <v>BKC0001-01</v>
          </cell>
          <cell r="B112" t="str">
            <v>20Y-03-41171-01</v>
          </cell>
          <cell r="C112" t="str">
            <v>TUBE</v>
          </cell>
        </row>
        <row r="113">
          <cell r="A113" t="str">
            <v>BKC0001-02</v>
          </cell>
          <cell r="B113" t="str">
            <v>20Y-03-41171-02</v>
          </cell>
          <cell r="C113" t="str">
            <v>PLATE</v>
          </cell>
        </row>
        <row r="114">
          <cell r="A114" t="str">
            <v>BKC0001-02</v>
          </cell>
          <cell r="B114" t="str">
            <v>20Y-03-41171-02</v>
          </cell>
          <cell r="C114" t="str">
            <v>PLATE</v>
          </cell>
        </row>
        <row r="115">
          <cell r="A115" t="str">
            <v>BKC0002</v>
          </cell>
          <cell r="B115" t="str">
            <v>20Y-03-41191</v>
          </cell>
          <cell r="C115" t="str">
            <v>TUBE ASSY</v>
          </cell>
        </row>
        <row r="116">
          <cell r="A116" t="str">
            <v>BKC0002</v>
          </cell>
          <cell r="B116" t="str">
            <v>20Y-03-41191</v>
          </cell>
          <cell r="C116" t="str">
            <v>TUBE ASSY</v>
          </cell>
        </row>
        <row r="117">
          <cell r="A117" t="str">
            <v>BKC0002</v>
          </cell>
          <cell r="B117" t="str">
            <v>20Y-03-41191</v>
          </cell>
          <cell r="C117" t="str">
            <v>TUBE ASSY</v>
          </cell>
        </row>
        <row r="118">
          <cell r="A118" t="str">
            <v>BKC0002</v>
          </cell>
          <cell r="B118" t="str">
            <v>20Y-03-41191</v>
          </cell>
          <cell r="C118" t="str">
            <v>TUBE ASSY</v>
          </cell>
        </row>
        <row r="119">
          <cell r="A119" t="str">
            <v>BKC0002</v>
          </cell>
          <cell r="B119" t="str">
            <v>20Y-03-41191</v>
          </cell>
          <cell r="C119" t="str">
            <v>TUBE ASSY</v>
          </cell>
        </row>
        <row r="120">
          <cell r="A120" t="str">
            <v>BKC0002-01</v>
          </cell>
          <cell r="B120" t="str">
            <v>20Y-03-41191-01</v>
          </cell>
          <cell r="C120" t="str">
            <v>TUBE</v>
          </cell>
        </row>
        <row r="121">
          <cell r="A121" t="str">
            <v>BKC0002-01</v>
          </cell>
          <cell r="B121" t="str">
            <v>20Y-03-41191-01</v>
          </cell>
          <cell r="C121" t="str">
            <v>TUBE</v>
          </cell>
        </row>
        <row r="122">
          <cell r="A122" t="str">
            <v>BKC0002-02</v>
          </cell>
          <cell r="B122" t="str">
            <v>20Y-03-41191-02</v>
          </cell>
          <cell r="C122" t="str">
            <v>FLANGE</v>
          </cell>
        </row>
        <row r="123">
          <cell r="A123" t="str">
            <v>BKC0002-02</v>
          </cell>
          <cell r="B123" t="str">
            <v>20Y-03-41191-02</v>
          </cell>
          <cell r="C123" t="str">
            <v>FLANGE</v>
          </cell>
        </row>
        <row r="124">
          <cell r="A124" t="str">
            <v>BKC0003</v>
          </cell>
          <cell r="B124" t="str">
            <v>6738-11-4880</v>
          </cell>
          <cell r="C124" t="str">
            <v>TUBE</v>
          </cell>
        </row>
        <row r="125">
          <cell r="A125" t="str">
            <v>BKC0003</v>
          </cell>
          <cell r="B125" t="str">
            <v>6738-11-4880</v>
          </cell>
          <cell r="C125" t="str">
            <v>TUBE</v>
          </cell>
        </row>
        <row r="126">
          <cell r="A126" t="str">
            <v>BKC0003</v>
          </cell>
          <cell r="B126" t="str">
            <v>6738-11-4880</v>
          </cell>
          <cell r="C126" t="str">
            <v>TUBE</v>
          </cell>
        </row>
        <row r="127">
          <cell r="A127" t="str">
            <v>BKC0003-01</v>
          </cell>
          <cell r="B127" t="str">
            <v>6738-11-4880-02</v>
          </cell>
          <cell r="C127" t="str">
            <v>PLATE</v>
          </cell>
        </row>
        <row r="128">
          <cell r="A128" t="str">
            <v>BKC0003-01</v>
          </cell>
          <cell r="B128" t="str">
            <v>6738-11-4880-02</v>
          </cell>
          <cell r="C128" t="str">
            <v>PLATE</v>
          </cell>
        </row>
        <row r="129">
          <cell r="A129" t="str">
            <v>BKC0004</v>
          </cell>
          <cell r="B129" t="str">
            <v>6738-11-4890</v>
          </cell>
          <cell r="C129" t="str">
            <v>TUBE</v>
          </cell>
        </row>
        <row r="130">
          <cell r="A130" t="str">
            <v>BKC0004</v>
          </cell>
          <cell r="B130" t="str">
            <v>6738-11-4890</v>
          </cell>
          <cell r="C130" t="str">
            <v>TUBE</v>
          </cell>
        </row>
        <row r="131">
          <cell r="A131" t="str">
            <v>BKC0004</v>
          </cell>
          <cell r="B131" t="str">
            <v>6738-11-4890</v>
          </cell>
          <cell r="C131" t="str">
            <v>TUBE</v>
          </cell>
        </row>
        <row r="132">
          <cell r="A132" t="str">
            <v>BKC0004-01</v>
          </cell>
          <cell r="B132" t="str">
            <v>6738-11-4890-02</v>
          </cell>
          <cell r="C132" t="str">
            <v>PLATE</v>
          </cell>
        </row>
        <row r="133">
          <cell r="A133" t="str">
            <v>BKC0004-01</v>
          </cell>
          <cell r="B133" t="str">
            <v>6738-11-4890-02</v>
          </cell>
          <cell r="C133" t="str">
            <v>PLATE</v>
          </cell>
        </row>
        <row r="134">
          <cell r="A134" t="str">
            <v>BKC0005</v>
          </cell>
          <cell r="B134" t="str">
            <v>20Y-03-31210</v>
          </cell>
          <cell r="C134" t="str">
            <v>STAY</v>
          </cell>
        </row>
        <row r="135">
          <cell r="A135" t="str">
            <v>BKC0005</v>
          </cell>
          <cell r="B135" t="str">
            <v>20Y-03-31210</v>
          </cell>
          <cell r="C135" t="str">
            <v>STAY</v>
          </cell>
        </row>
        <row r="136">
          <cell r="A136" t="str">
            <v>BKC0005</v>
          </cell>
          <cell r="B136" t="str">
            <v>20Y-03-31210</v>
          </cell>
          <cell r="C136" t="str">
            <v>STAY</v>
          </cell>
        </row>
        <row r="137">
          <cell r="A137" t="str">
            <v>BKC0006</v>
          </cell>
          <cell r="B137" t="str">
            <v>20Y-03-32660</v>
          </cell>
          <cell r="C137" t="str">
            <v>STAY</v>
          </cell>
        </row>
        <row r="138">
          <cell r="A138" t="str">
            <v>BKC0006</v>
          </cell>
          <cell r="B138" t="str">
            <v>20Y-03-32660</v>
          </cell>
          <cell r="C138" t="str">
            <v>STAY</v>
          </cell>
        </row>
        <row r="139">
          <cell r="A139" t="str">
            <v>BKC0006</v>
          </cell>
          <cell r="B139" t="str">
            <v>20Y-03-32660</v>
          </cell>
          <cell r="C139" t="str">
            <v>STAY</v>
          </cell>
        </row>
        <row r="140">
          <cell r="A140" t="str">
            <v>BOL-ASA-01</v>
          </cell>
          <cell r="B140" t="str">
            <v>90115-08135-A</v>
          </cell>
          <cell r="C140" t="str">
            <v>BOLD WELD</v>
          </cell>
        </row>
        <row r="141">
          <cell r="A141" t="str">
            <v>BOL-ASA-01</v>
          </cell>
          <cell r="B141" t="str">
            <v>90115-08135-A</v>
          </cell>
          <cell r="C141" t="str">
            <v>BOLD WELD</v>
          </cell>
        </row>
        <row r="142">
          <cell r="A142" t="str">
            <v>BOL-ASA-01</v>
          </cell>
          <cell r="B142" t="str">
            <v>90115-08135-A</v>
          </cell>
          <cell r="C142" t="str">
            <v>BOLD WELD</v>
          </cell>
        </row>
        <row r="143">
          <cell r="A143" t="str">
            <v>BOL-ATC-01</v>
          </cell>
          <cell r="B143" t="str">
            <v>9031-10450A</v>
          </cell>
          <cell r="C143" t="str">
            <v>BOLT M10X45(90109-10089-A)</v>
          </cell>
        </row>
        <row r="144">
          <cell r="A144" t="str">
            <v>BOL-ATC-01</v>
          </cell>
          <cell r="B144" t="str">
            <v>9031-10450A</v>
          </cell>
          <cell r="C144" t="str">
            <v>BOLT M10X45(90109-10089-A)</v>
          </cell>
        </row>
        <row r="145">
          <cell r="A145" t="str">
            <v>BOL-ATC-01</v>
          </cell>
          <cell r="B145" t="str">
            <v>9031-10450A</v>
          </cell>
          <cell r="C145" t="str">
            <v>BOLT M10X45(90109-10089-A)</v>
          </cell>
        </row>
        <row r="146">
          <cell r="A146" t="str">
            <v>BOL-ATC-02</v>
          </cell>
          <cell r="B146" t="str">
            <v>9031-10350A</v>
          </cell>
          <cell r="C146" t="str">
            <v>BOLT M10X35(90105-10038-B)</v>
          </cell>
        </row>
        <row r="147">
          <cell r="A147" t="str">
            <v>BOL-ATC-02</v>
          </cell>
          <cell r="B147" t="str">
            <v>9031-10350A</v>
          </cell>
          <cell r="C147" t="str">
            <v>BOLT M10X35(90105-10038-B)</v>
          </cell>
        </row>
        <row r="148">
          <cell r="A148" t="str">
            <v>BOL-ATC-02</v>
          </cell>
          <cell r="B148" t="str">
            <v>9031-10350A</v>
          </cell>
          <cell r="C148" t="str">
            <v>BOLT M10X35(90105-10038-B)</v>
          </cell>
        </row>
        <row r="149">
          <cell r="A149" t="str">
            <v>BOL-ATC-04</v>
          </cell>
          <cell r="B149" t="str">
            <v>90115-08104-A</v>
          </cell>
          <cell r="C149" t="str">
            <v>BOLD WELD</v>
          </cell>
        </row>
        <row r="150">
          <cell r="A150" t="str">
            <v>BOL-ATC-04</v>
          </cell>
          <cell r="B150" t="str">
            <v>90115-08104-A</v>
          </cell>
          <cell r="C150" t="str">
            <v>BOLD WELD</v>
          </cell>
        </row>
        <row r="151">
          <cell r="A151" t="str">
            <v>BOL-ATC-04</v>
          </cell>
          <cell r="B151" t="str">
            <v>90115-08104-A</v>
          </cell>
          <cell r="C151" t="str">
            <v>BOLD WELD</v>
          </cell>
        </row>
        <row r="152">
          <cell r="A152" t="str">
            <v>BOL-ATC-06</v>
          </cell>
          <cell r="B152" t="str">
            <v>92616-60814</v>
          </cell>
          <cell r="C152" t="str">
            <v>BOLT</v>
          </cell>
        </row>
        <row r="153">
          <cell r="A153" t="str">
            <v>BOL-ATC-06</v>
          </cell>
          <cell r="B153" t="str">
            <v>92616-60814</v>
          </cell>
          <cell r="C153" t="str">
            <v>BOLT</v>
          </cell>
        </row>
        <row r="154">
          <cell r="A154" t="str">
            <v>BOL-ATC-07</v>
          </cell>
          <cell r="B154" t="str">
            <v>90115-T0030</v>
          </cell>
          <cell r="C154" t="str">
            <v>BOLT</v>
          </cell>
        </row>
        <row r="155">
          <cell r="A155" t="str">
            <v>BOL-ATC-07</v>
          </cell>
          <cell r="B155" t="str">
            <v>90115-T0030</v>
          </cell>
          <cell r="C155" t="str">
            <v>BOLT</v>
          </cell>
        </row>
        <row r="156">
          <cell r="A156" t="str">
            <v>BOL-ATC-07</v>
          </cell>
          <cell r="B156" t="str">
            <v>90115-T0030</v>
          </cell>
          <cell r="C156" t="str">
            <v>BOLT</v>
          </cell>
        </row>
        <row r="157">
          <cell r="A157" t="str">
            <v>BOL-ATC-08</v>
          </cell>
          <cell r="B157" t="str">
            <v>90115-T0031</v>
          </cell>
          <cell r="C157" t="str">
            <v>BOLT</v>
          </cell>
        </row>
        <row r="158">
          <cell r="A158" t="str">
            <v>BOL-ATC-08</v>
          </cell>
          <cell r="B158" t="str">
            <v>90115-T0031</v>
          </cell>
          <cell r="C158" t="str">
            <v>BOLT</v>
          </cell>
        </row>
        <row r="159">
          <cell r="A159" t="str">
            <v>BOL-ATC-08</v>
          </cell>
          <cell r="B159" t="str">
            <v>90115-T0031</v>
          </cell>
          <cell r="C159" t="str">
            <v>BOLT</v>
          </cell>
        </row>
        <row r="160">
          <cell r="A160" t="str">
            <v>BOL-BFC-01</v>
          </cell>
          <cell r="B160" t="str">
            <v>90115-T0017</v>
          </cell>
          <cell r="C160" t="str">
            <v>BOLT WELD (M.6X1.0)</v>
          </cell>
        </row>
        <row r="161">
          <cell r="A161" t="str">
            <v>BOL-BFC-01</v>
          </cell>
          <cell r="B161" t="str">
            <v>90115-T0017</v>
          </cell>
          <cell r="C161" t="str">
            <v>BOLT WELD (M.6X1.0)</v>
          </cell>
        </row>
        <row r="162">
          <cell r="A162" t="str">
            <v>BOL-CHW-01</v>
          </cell>
          <cell r="B162" t="str">
            <v>94 501 619</v>
          </cell>
          <cell r="C162" t="str">
            <v>BOLT M.6 X 10</v>
          </cell>
        </row>
        <row r="163">
          <cell r="A163" t="str">
            <v>BOL-CHW-01</v>
          </cell>
          <cell r="B163" t="str">
            <v>94 501 619</v>
          </cell>
          <cell r="C163" t="str">
            <v>BOLT M.6 X 10</v>
          </cell>
        </row>
        <row r="164">
          <cell r="A164" t="str">
            <v>BOL-CHW-02</v>
          </cell>
          <cell r="B164" t="str">
            <v>94 500 484</v>
          </cell>
          <cell r="C164" t="str">
            <v>BOLT NO.1</v>
          </cell>
        </row>
        <row r="165">
          <cell r="A165" t="str">
            <v>BOL-CHW-02</v>
          </cell>
          <cell r="B165" t="str">
            <v>94 500 484</v>
          </cell>
          <cell r="C165" t="str">
            <v>BOLT NO.1</v>
          </cell>
        </row>
        <row r="166">
          <cell r="A166" t="str">
            <v>BOL-CHW-03</v>
          </cell>
          <cell r="B166" t="str">
            <v>94 500 481</v>
          </cell>
          <cell r="C166" t="str">
            <v>BOLT NO.2</v>
          </cell>
        </row>
        <row r="167">
          <cell r="A167" t="str">
            <v>BOL-CHW-03</v>
          </cell>
          <cell r="B167" t="str">
            <v>94 500 481</v>
          </cell>
          <cell r="C167" t="str">
            <v>BOLT NO.2</v>
          </cell>
        </row>
        <row r="168">
          <cell r="A168" t="str">
            <v>BOL-CHW-04</v>
          </cell>
          <cell r="B168" t="str">
            <v>94 501 588</v>
          </cell>
          <cell r="C168" t="str">
            <v>BOLT  WELD STUD M.5X1.6</v>
          </cell>
        </row>
        <row r="169">
          <cell r="A169" t="str">
            <v>BOL-CHW-04</v>
          </cell>
          <cell r="B169" t="str">
            <v>94 501 588</v>
          </cell>
          <cell r="C169" t="str">
            <v>BOLT  WELD STUD M.5X1.6</v>
          </cell>
        </row>
        <row r="170">
          <cell r="A170" t="str">
            <v>BOL-CHW-05</v>
          </cell>
          <cell r="B170" t="str">
            <v>94 535 813</v>
          </cell>
          <cell r="C170" t="str">
            <v>PIN</v>
          </cell>
        </row>
        <row r="171">
          <cell r="A171" t="str">
            <v>BOL-CHW-05</v>
          </cell>
          <cell r="B171" t="str">
            <v>94 535 813</v>
          </cell>
          <cell r="C171" t="str">
            <v>PIN</v>
          </cell>
        </row>
        <row r="172">
          <cell r="A172" t="str">
            <v>BOL-DAP-01</v>
          </cell>
          <cell r="B172" t="str">
            <v>9019-08218A</v>
          </cell>
          <cell r="C172" t="str">
            <v>BOLD WELD (M.8 X 1.25)</v>
          </cell>
        </row>
        <row r="173">
          <cell r="A173" t="str">
            <v>BOL-DAP-01</v>
          </cell>
          <cell r="B173" t="str">
            <v>9019-08218A</v>
          </cell>
          <cell r="C173" t="str">
            <v>BOLD WELD (M.8 X 1.25)</v>
          </cell>
        </row>
        <row r="174">
          <cell r="A174" t="str">
            <v>BOL-DAP-02</v>
          </cell>
          <cell r="B174" t="str">
            <v>SZ106-08005</v>
          </cell>
          <cell r="C174" t="str">
            <v>BOLT</v>
          </cell>
        </row>
        <row r="175">
          <cell r="A175" t="str">
            <v>BOL-DAP-02</v>
          </cell>
          <cell r="B175" t="str">
            <v>SZ106-08005</v>
          </cell>
          <cell r="C175" t="str">
            <v>BOLT</v>
          </cell>
        </row>
        <row r="176">
          <cell r="A176" t="str">
            <v>BOL-IBT-01</v>
          </cell>
          <cell r="B176" t="str">
            <v>81-10816-2G</v>
          </cell>
          <cell r="C176" t="str">
            <v>BOLT (M8X1.25)</v>
          </cell>
        </row>
        <row r="177">
          <cell r="A177" t="str">
            <v>BOL-IBT-01</v>
          </cell>
          <cell r="B177" t="str">
            <v>81-10816-2G</v>
          </cell>
          <cell r="C177" t="str">
            <v>BOLT (M8X1.25)</v>
          </cell>
        </row>
        <row r="178">
          <cell r="A178" t="str">
            <v>BOL-KOB-01</v>
          </cell>
          <cell r="B178" t="str">
            <v>44576-33010</v>
          </cell>
          <cell r="C178" t="str">
            <v>PIN BRAKE ACTUATOR CUSHION</v>
          </cell>
        </row>
        <row r="179">
          <cell r="A179" t="str">
            <v>BOL-KOB-01</v>
          </cell>
          <cell r="B179" t="str">
            <v>44576-33010</v>
          </cell>
          <cell r="C179" t="str">
            <v>PIN BRAKE ACTUATOR CUSHION</v>
          </cell>
        </row>
        <row r="180">
          <cell r="A180" t="str">
            <v>BOL-SBN-01</v>
          </cell>
          <cell r="B180" t="str">
            <v>91112-41025</v>
          </cell>
          <cell r="C180" t="str">
            <v>BOLT</v>
          </cell>
        </row>
        <row r="181">
          <cell r="A181" t="str">
            <v>BOL-SBN-01</v>
          </cell>
          <cell r="B181" t="str">
            <v>91112-41025</v>
          </cell>
          <cell r="C181" t="str">
            <v>BOLT</v>
          </cell>
        </row>
        <row r="182">
          <cell r="A182" t="str">
            <v>BOL-SBN-02</v>
          </cell>
          <cell r="B182" t="str">
            <v>90119-08C27</v>
          </cell>
          <cell r="C182" t="str">
            <v>BOLT W/WASHER</v>
          </cell>
        </row>
        <row r="183">
          <cell r="A183" t="str">
            <v>BOL-SBN-02</v>
          </cell>
          <cell r="B183" t="str">
            <v>90119-08C27</v>
          </cell>
          <cell r="C183" t="str">
            <v>BOLT W/WASHER</v>
          </cell>
        </row>
        <row r="184">
          <cell r="A184" t="str">
            <v>BOL-TTC-01</v>
          </cell>
          <cell r="B184" t="str">
            <v>90101-10015-D</v>
          </cell>
          <cell r="C184" t="str">
            <v>BOLT HEXGAGON</v>
          </cell>
        </row>
        <row r="185">
          <cell r="A185" t="str">
            <v>BOL-TTC-01</v>
          </cell>
          <cell r="B185" t="str">
            <v>90101-10015-D</v>
          </cell>
          <cell r="C185" t="str">
            <v>BOLT HEXGAGON</v>
          </cell>
        </row>
        <row r="186">
          <cell r="A186" t="str">
            <v>BOL-TTC-07</v>
          </cell>
          <cell r="B186" t="str">
            <v>90115-08133</v>
          </cell>
          <cell r="C186" t="str">
            <v>BOLT WELD</v>
          </cell>
        </row>
        <row r="187">
          <cell r="A187" t="str">
            <v>BOL-TTC-07</v>
          </cell>
          <cell r="B187" t="str">
            <v>90115-08133</v>
          </cell>
          <cell r="C187" t="str">
            <v>BOLT WELD</v>
          </cell>
        </row>
        <row r="188">
          <cell r="A188" t="str">
            <v>BOL-YSP-01</v>
          </cell>
          <cell r="B188" t="str">
            <v>90115-T0017</v>
          </cell>
          <cell r="C188" t="str">
            <v>BOLD M6 X 1.0</v>
          </cell>
        </row>
        <row r="189">
          <cell r="A189" t="str">
            <v>BOL-YSP-01</v>
          </cell>
          <cell r="B189" t="str">
            <v>90115-T0017</v>
          </cell>
          <cell r="C189" t="str">
            <v>BOLD M6 X 1.0</v>
          </cell>
        </row>
        <row r="190">
          <cell r="A190" t="str">
            <v>BOL-YSP-03</v>
          </cell>
          <cell r="B190" t="str">
            <v>90115-06088</v>
          </cell>
          <cell r="C190" t="str">
            <v>BOLT WELD</v>
          </cell>
        </row>
        <row r="191">
          <cell r="A191" t="str">
            <v>BOL-YSP-03</v>
          </cell>
          <cell r="B191" t="str">
            <v>90115-06088</v>
          </cell>
          <cell r="C191" t="str">
            <v>BOLT WELD</v>
          </cell>
        </row>
        <row r="192">
          <cell r="A192" t="str">
            <v>BOL-YSP-04</v>
          </cell>
          <cell r="B192" t="str">
            <v>90115-06323</v>
          </cell>
          <cell r="C192" t="str">
            <v>BOLD WELD</v>
          </cell>
        </row>
        <row r="193">
          <cell r="A193" t="str">
            <v>BOL-YSP-04</v>
          </cell>
          <cell r="B193" t="str">
            <v>90115-06323</v>
          </cell>
          <cell r="C193" t="str">
            <v>BOLD WELD</v>
          </cell>
        </row>
        <row r="194">
          <cell r="A194" t="str">
            <v>BOL-YSP-05</v>
          </cell>
          <cell r="B194" t="str">
            <v>90115-06126</v>
          </cell>
          <cell r="C194" t="str">
            <v>BOLT WELD</v>
          </cell>
        </row>
        <row r="195">
          <cell r="A195" t="str">
            <v>BOL-YSP-05</v>
          </cell>
          <cell r="B195" t="str">
            <v>90115-06126</v>
          </cell>
          <cell r="C195" t="str">
            <v>BOLT WELD</v>
          </cell>
        </row>
        <row r="196">
          <cell r="A196" t="str">
            <v>BOL-YSP-06</v>
          </cell>
          <cell r="B196" t="str">
            <v>90115-10045-1</v>
          </cell>
          <cell r="C196" t="str">
            <v>BOLT WELD (M.10 X 1.25)</v>
          </cell>
        </row>
        <row r="197">
          <cell r="A197" t="str">
            <v>BOL-YSP-06</v>
          </cell>
          <cell r="B197" t="str">
            <v>90115-10045-1</v>
          </cell>
          <cell r="C197" t="str">
            <v>BOLT WELD (M.10 X 1.25)</v>
          </cell>
        </row>
        <row r="198">
          <cell r="A198" t="str">
            <v>BOL-YSP-07</v>
          </cell>
          <cell r="B198" t="str">
            <v>90115-05113</v>
          </cell>
          <cell r="C198" t="str">
            <v>BOLT WELD</v>
          </cell>
        </row>
        <row r="199">
          <cell r="A199" t="str">
            <v>BOL-YSP-07</v>
          </cell>
          <cell r="B199" t="str">
            <v>90115-05113</v>
          </cell>
          <cell r="C199" t="str">
            <v>BOLT WELD</v>
          </cell>
        </row>
        <row r="200">
          <cell r="A200" t="str">
            <v>BTC-047</v>
          </cell>
          <cell r="B200" t="str">
            <v>50827-SAA-0300-20</v>
          </cell>
          <cell r="C200" t="str">
            <v>BRKT.R RR MT</v>
          </cell>
        </row>
        <row r="201">
          <cell r="A201" t="str">
            <v>BTC-047</v>
          </cell>
          <cell r="B201" t="str">
            <v>50827-SAA-0300-20</v>
          </cell>
          <cell r="C201" t="str">
            <v>BRKT.R RR MT</v>
          </cell>
        </row>
        <row r="202">
          <cell r="A202" t="str">
            <v>BTC-047</v>
          </cell>
          <cell r="B202" t="str">
            <v>50827-SAA-0300-20</v>
          </cell>
          <cell r="C202" t="str">
            <v>BRKT.R RR MT</v>
          </cell>
        </row>
        <row r="203">
          <cell r="A203" t="str">
            <v>BTC-048</v>
          </cell>
          <cell r="B203" t="str">
            <v>50827-SAA-0300-21</v>
          </cell>
          <cell r="C203" t="str">
            <v>BRKT L RR MT</v>
          </cell>
        </row>
        <row r="204">
          <cell r="A204" t="str">
            <v>BTC-048</v>
          </cell>
          <cell r="B204" t="str">
            <v>50827-SAA-0300-21</v>
          </cell>
          <cell r="C204" t="str">
            <v>BRKT L RR MT</v>
          </cell>
        </row>
        <row r="205">
          <cell r="A205" t="str">
            <v>BTC-048</v>
          </cell>
          <cell r="B205" t="str">
            <v>50827-SAA-0300-21</v>
          </cell>
          <cell r="C205" t="str">
            <v>BRKT L RR MT</v>
          </cell>
        </row>
        <row r="206">
          <cell r="A206" t="str">
            <v>BTC-049</v>
          </cell>
          <cell r="B206" t="str">
            <v>50827-SAA-0300-22</v>
          </cell>
          <cell r="C206" t="str">
            <v>PLATE A</v>
          </cell>
        </row>
        <row r="207">
          <cell r="A207" t="str">
            <v>BTC-049</v>
          </cell>
          <cell r="B207" t="str">
            <v>50827-SAA-0300-22</v>
          </cell>
          <cell r="C207" t="str">
            <v>PLATE A</v>
          </cell>
        </row>
        <row r="208">
          <cell r="A208" t="str">
            <v>BTC-050</v>
          </cell>
          <cell r="B208" t="str">
            <v>50827-SAA-0300-23</v>
          </cell>
          <cell r="C208" t="str">
            <v>PLATE B</v>
          </cell>
        </row>
        <row r="209">
          <cell r="A209" t="str">
            <v>BTC-050</v>
          </cell>
          <cell r="B209" t="str">
            <v>50827-SAA-0300-23</v>
          </cell>
          <cell r="C209" t="str">
            <v>PLATE B</v>
          </cell>
        </row>
        <row r="210">
          <cell r="A210" t="str">
            <v>BTC-051</v>
          </cell>
          <cell r="B210" t="str">
            <v>61311-SEL-T000</v>
          </cell>
          <cell r="C210" t="str">
            <v>BEAM MAIN RH</v>
          </cell>
        </row>
        <row r="211">
          <cell r="A211" t="str">
            <v>BTC-051</v>
          </cell>
          <cell r="B211" t="str">
            <v>61311-SEL-T000</v>
          </cell>
          <cell r="C211" t="str">
            <v>BEAM MAIN RH</v>
          </cell>
        </row>
        <row r="212">
          <cell r="A212" t="str">
            <v>BTC-051</v>
          </cell>
          <cell r="B212" t="str">
            <v>61311-SEL-T000</v>
          </cell>
          <cell r="C212" t="str">
            <v>BEAM MAIN RH</v>
          </cell>
        </row>
        <row r="213">
          <cell r="A213" t="str">
            <v>BTC-052</v>
          </cell>
          <cell r="B213" t="str">
            <v>61311-SEL-P000</v>
          </cell>
          <cell r="C213" t="str">
            <v>BEAM MAIN LH</v>
          </cell>
        </row>
        <row r="214">
          <cell r="A214" t="str">
            <v>BTC-052</v>
          </cell>
          <cell r="B214" t="str">
            <v>61311-SEL-P000</v>
          </cell>
          <cell r="C214" t="str">
            <v>BEAM MAIN LH</v>
          </cell>
        </row>
        <row r="215">
          <cell r="A215" t="str">
            <v>BTC-052</v>
          </cell>
          <cell r="B215" t="str">
            <v>61311-SEL-P000</v>
          </cell>
          <cell r="C215" t="str">
            <v>BEAM MAIN LH</v>
          </cell>
        </row>
        <row r="216">
          <cell r="A216" t="str">
            <v>BTC-053</v>
          </cell>
          <cell r="B216" t="str">
            <v>50827-SEL-T800</v>
          </cell>
          <cell r="C216" t="str">
            <v>BRKT R RR ENG MT(CVT)</v>
          </cell>
        </row>
        <row r="217">
          <cell r="A217" t="str">
            <v>BTC-053</v>
          </cell>
          <cell r="B217" t="str">
            <v>50827-SEL-T800</v>
          </cell>
          <cell r="C217" t="str">
            <v>BRKT R RR ENG MT(CVT)</v>
          </cell>
        </row>
        <row r="218">
          <cell r="A218" t="str">
            <v>BTC-053</v>
          </cell>
          <cell r="B218" t="str">
            <v>50827-SEL-T800</v>
          </cell>
          <cell r="C218" t="str">
            <v>BRKT R RR ENG MT(CVT)</v>
          </cell>
        </row>
        <row r="219">
          <cell r="A219" t="str">
            <v>BTC-053</v>
          </cell>
          <cell r="B219" t="str">
            <v>50827-SEL-T800</v>
          </cell>
          <cell r="C219" t="str">
            <v>BRKT R RR ENG MT(CVT)</v>
          </cell>
        </row>
        <row r="220">
          <cell r="A220" t="str">
            <v>BTC-053</v>
          </cell>
          <cell r="B220" t="str">
            <v>50827-SEL-T800</v>
          </cell>
          <cell r="C220" t="str">
            <v>BRKT R RR ENG MT(CVT)</v>
          </cell>
        </row>
        <row r="221">
          <cell r="A221" t="str">
            <v>BTC-054</v>
          </cell>
          <cell r="B221" t="str">
            <v>50828-SEL-T800</v>
          </cell>
          <cell r="C221" t="str">
            <v>BRKT L RR ENG MT(CVT) ASM</v>
          </cell>
        </row>
        <row r="222">
          <cell r="A222" t="str">
            <v>BTC-054</v>
          </cell>
          <cell r="B222" t="str">
            <v>50828-SEL-T800</v>
          </cell>
          <cell r="C222" t="str">
            <v>BRKT L RR ENG MT(CVT) ASM</v>
          </cell>
        </row>
        <row r="223">
          <cell r="A223" t="str">
            <v>BTC-054</v>
          </cell>
          <cell r="B223" t="str">
            <v>50828-SEL-T800</v>
          </cell>
          <cell r="C223" t="str">
            <v>BRKT L RR ENG MT(CVT) ASM</v>
          </cell>
        </row>
        <row r="224">
          <cell r="A224" t="str">
            <v>BTC-054</v>
          </cell>
          <cell r="B224" t="str">
            <v>50828-SEL-T800</v>
          </cell>
          <cell r="C224" t="str">
            <v>BRKT L RR ENG MT(CVT) ASM</v>
          </cell>
        </row>
        <row r="225">
          <cell r="A225" t="str">
            <v>BTC-054</v>
          </cell>
          <cell r="B225" t="str">
            <v>50828-SEL-T800</v>
          </cell>
          <cell r="C225" t="str">
            <v>BRKT L RR ENG MT(CVT) ASM</v>
          </cell>
        </row>
        <row r="226">
          <cell r="A226" t="str">
            <v>BTC-055</v>
          </cell>
          <cell r="B226" t="str">
            <v>50827-SEL-J800</v>
          </cell>
          <cell r="C226" t="str">
            <v>BRKT R RR ENG MT(CVT)</v>
          </cell>
        </row>
        <row r="227">
          <cell r="A227" t="str">
            <v>BTC-055</v>
          </cell>
          <cell r="B227" t="str">
            <v>50827-SEL-J800</v>
          </cell>
          <cell r="C227" t="str">
            <v>BRKT R RR ENG MT(CVT)</v>
          </cell>
        </row>
        <row r="228">
          <cell r="A228" t="str">
            <v>BTC-055</v>
          </cell>
          <cell r="B228" t="str">
            <v>50827-SEL-J800</v>
          </cell>
          <cell r="C228" t="str">
            <v>BRKT R RR ENG MT(CVT)</v>
          </cell>
        </row>
        <row r="229">
          <cell r="A229" t="str">
            <v>BTC-055</v>
          </cell>
          <cell r="B229" t="str">
            <v>50827-SEL-J800</v>
          </cell>
          <cell r="C229" t="str">
            <v>BRKT R RR ENG MT(CVT)</v>
          </cell>
        </row>
        <row r="230">
          <cell r="A230" t="str">
            <v>BTC-055</v>
          </cell>
          <cell r="B230" t="str">
            <v>50827-SEL-J800</v>
          </cell>
          <cell r="C230" t="str">
            <v>BRKT R RR ENG MT(CVT)</v>
          </cell>
        </row>
        <row r="231">
          <cell r="A231" t="str">
            <v>BTC-056</v>
          </cell>
          <cell r="B231" t="str">
            <v>50828-SEL-J800</v>
          </cell>
          <cell r="C231" t="str">
            <v>BRKT L RR ENG MT(CVT) ASM</v>
          </cell>
        </row>
        <row r="232">
          <cell r="A232" t="str">
            <v>BTC-056</v>
          </cell>
          <cell r="B232" t="str">
            <v>50828-SEL-J800</v>
          </cell>
          <cell r="C232" t="str">
            <v>BRKT L RR ENG MT(CVT) ASM</v>
          </cell>
        </row>
        <row r="233">
          <cell r="A233" t="str">
            <v>BTC-056</v>
          </cell>
          <cell r="B233" t="str">
            <v>50828-SEL-J800</v>
          </cell>
          <cell r="C233" t="str">
            <v>BRKT L RR ENG MT(CVT) ASM</v>
          </cell>
        </row>
        <row r="234">
          <cell r="A234" t="str">
            <v>BTC-056</v>
          </cell>
          <cell r="B234" t="str">
            <v>50828-SEL-J800</v>
          </cell>
          <cell r="C234" t="str">
            <v>BRKT L RR ENG MT(CVT) ASM</v>
          </cell>
        </row>
        <row r="235">
          <cell r="A235" t="str">
            <v>BTC-056</v>
          </cell>
          <cell r="B235" t="str">
            <v>50828-SEL-J800</v>
          </cell>
          <cell r="C235" t="str">
            <v>BRKT L RR ENG MT(CVT) ASM</v>
          </cell>
        </row>
        <row r="236">
          <cell r="A236" t="str">
            <v>BTC-057</v>
          </cell>
          <cell r="B236" t="str">
            <v>61311-SDC-Q011</v>
          </cell>
          <cell r="C236" t="str">
            <v>BEAM MAIN</v>
          </cell>
        </row>
        <row r="237">
          <cell r="A237" t="str">
            <v>BTC-057</v>
          </cell>
          <cell r="B237" t="str">
            <v>61311-SDC-Q011</v>
          </cell>
          <cell r="C237" t="str">
            <v>BEAM MAIN</v>
          </cell>
        </row>
        <row r="238">
          <cell r="A238" t="str">
            <v>BTC-058</v>
          </cell>
          <cell r="B238" t="str">
            <v>61311-SAA-3200</v>
          </cell>
          <cell r="C238" t="str">
            <v>BEAM MAIN</v>
          </cell>
        </row>
        <row r="239">
          <cell r="A239" t="str">
            <v>BTC-058</v>
          </cell>
          <cell r="B239" t="str">
            <v>61311-SAA-3200</v>
          </cell>
          <cell r="C239" t="str">
            <v>BEAM MAIN</v>
          </cell>
        </row>
        <row r="240">
          <cell r="A240" t="str">
            <v>BTC-058</v>
          </cell>
          <cell r="B240" t="str">
            <v>61311-SAA-3200</v>
          </cell>
          <cell r="C240" t="str">
            <v>BEAM MAIN</v>
          </cell>
        </row>
        <row r="241">
          <cell r="A241" t="str">
            <v>BTC-060</v>
          </cell>
          <cell r="B241" t="str">
            <v>61311-SEN-H000-H1</v>
          </cell>
          <cell r="C241" t="str">
            <v>BEAM MAIN LH</v>
          </cell>
        </row>
        <row r="242">
          <cell r="A242" t="str">
            <v>BTC-060</v>
          </cell>
          <cell r="B242" t="str">
            <v>61311-SEN-H000-H1</v>
          </cell>
          <cell r="C242" t="str">
            <v>BEAM MAIN LH</v>
          </cell>
        </row>
        <row r="243">
          <cell r="A243" t="str">
            <v>BTC-060</v>
          </cell>
          <cell r="B243" t="str">
            <v>61311-SEN-H000-H1</v>
          </cell>
          <cell r="C243" t="str">
            <v>BEAM MAIN LH</v>
          </cell>
        </row>
        <row r="244">
          <cell r="A244" t="str">
            <v>COD-021</v>
          </cell>
          <cell r="B244" t="str">
            <v>005-0905-00</v>
          </cell>
          <cell r="C244" t="str">
            <v>TOP COVER</v>
          </cell>
        </row>
        <row r="245">
          <cell r="A245" t="str">
            <v>COD-021</v>
          </cell>
          <cell r="B245" t="str">
            <v>005-0905-00</v>
          </cell>
          <cell r="C245" t="str">
            <v>TOP COVER</v>
          </cell>
        </row>
        <row r="246">
          <cell r="A246" t="str">
            <v>COD-021</v>
          </cell>
          <cell r="B246" t="str">
            <v>005-0905-00</v>
          </cell>
          <cell r="C246" t="str">
            <v>TOP COVER</v>
          </cell>
        </row>
        <row r="247">
          <cell r="A247" t="str">
            <v>COD-021</v>
          </cell>
          <cell r="B247" t="str">
            <v>005-0905-00</v>
          </cell>
          <cell r="C247" t="str">
            <v>TOP COVER</v>
          </cell>
        </row>
        <row r="248">
          <cell r="A248" t="str">
            <v>COD-021</v>
          </cell>
          <cell r="B248" t="str">
            <v>005-0905-00</v>
          </cell>
          <cell r="C248" t="str">
            <v>TOP COVER</v>
          </cell>
        </row>
        <row r="249">
          <cell r="A249" t="str">
            <v>COD-022</v>
          </cell>
          <cell r="B249" t="str">
            <v>005-0945-00</v>
          </cell>
          <cell r="C249" t="str">
            <v>TOP OVER</v>
          </cell>
        </row>
        <row r="250">
          <cell r="A250" t="str">
            <v>COD-022</v>
          </cell>
          <cell r="B250" t="str">
            <v>005-0945-00</v>
          </cell>
          <cell r="C250" t="str">
            <v>TOP OVER</v>
          </cell>
        </row>
        <row r="251">
          <cell r="A251" t="str">
            <v>COD-022</v>
          </cell>
          <cell r="B251" t="str">
            <v>005-0945-00</v>
          </cell>
          <cell r="C251" t="str">
            <v>TOP OVER</v>
          </cell>
        </row>
        <row r="252">
          <cell r="A252" t="str">
            <v>COD-022</v>
          </cell>
          <cell r="B252" t="str">
            <v>005-0945-00</v>
          </cell>
          <cell r="C252" t="str">
            <v>TOP OVER</v>
          </cell>
        </row>
        <row r="253">
          <cell r="A253" t="str">
            <v>COD-022</v>
          </cell>
          <cell r="B253" t="str">
            <v>005-0945-00</v>
          </cell>
          <cell r="C253" t="str">
            <v>TOP OVER</v>
          </cell>
        </row>
        <row r="254">
          <cell r="A254" t="str">
            <v>COD-025</v>
          </cell>
          <cell r="B254" t="str">
            <v>005-0871-00</v>
          </cell>
          <cell r="C254" t="str">
            <v>LOWER COVER</v>
          </cell>
        </row>
        <row r="255">
          <cell r="A255" t="str">
            <v>COD-025</v>
          </cell>
          <cell r="B255" t="str">
            <v>005-0871-00</v>
          </cell>
          <cell r="C255" t="str">
            <v>LOWER COVER</v>
          </cell>
        </row>
        <row r="256">
          <cell r="A256" t="str">
            <v>COD-025</v>
          </cell>
          <cell r="B256" t="str">
            <v>005-0871-00</v>
          </cell>
          <cell r="C256" t="str">
            <v>LOWER COVER</v>
          </cell>
        </row>
        <row r="257">
          <cell r="A257" t="str">
            <v>COD-026</v>
          </cell>
          <cell r="B257" t="str">
            <v>074-0888-00</v>
          </cell>
          <cell r="C257" t="str">
            <v>BRACKET MOUNTING FOOT</v>
          </cell>
        </row>
        <row r="258">
          <cell r="A258" t="str">
            <v>COD-026</v>
          </cell>
          <cell r="B258" t="str">
            <v>074-0888-00</v>
          </cell>
          <cell r="C258" t="str">
            <v>BRACKET MOUNTING FOOT</v>
          </cell>
        </row>
        <row r="259">
          <cell r="A259" t="str">
            <v>COD-026</v>
          </cell>
          <cell r="B259" t="str">
            <v>074-0888-00</v>
          </cell>
          <cell r="C259" t="str">
            <v>BRACKET MOUNTING FOOT</v>
          </cell>
        </row>
        <row r="260">
          <cell r="A260" t="str">
            <v>COD-027</v>
          </cell>
          <cell r="B260" t="str">
            <v>005-0994-00</v>
          </cell>
          <cell r="C260" t="str">
            <v>MOTOR COVER</v>
          </cell>
        </row>
        <row r="261">
          <cell r="A261" t="str">
            <v>COE-021</v>
          </cell>
          <cell r="B261" t="str">
            <v>005-0905-00</v>
          </cell>
          <cell r="C261" t="str">
            <v>TOP COVER</v>
          </cell>
        </row>
        <row r="262">
          <cell r="A262" t="str">
            <v>COE-021</v>
          </cell>
          <cell r="B262" t="str">
            <v>005-0905-00</v>
          </cell>
          <cell r="C262" t="str">
            <v>TOP COVER</v>
          </cell>
        </row>
        <row r="263">
          <cell r="A263" t="str">
            <v>COE-021</v>
          </cell>
          <cell r="B263" t="str">
            <v>005-0905-00</v>
          </cell>
          <cell r="C263" t="str">
            <v>TOP COVER</v>
          </cell>
        </row>
        <row r="264">
          <cell r="A264" t="str">
            <v>COE-021</v>
          </cell>
          <cell r="B264" t="str">
            <v>005-0905-00</v>
          </cell>
          <cell r="C264" t="str">
            <v>TOP COVER</v>
          </cell>
        </row>
        <row r="265">
          <cell r="A265" t="str">
            <v>COE-021</v>
          </cell>
          <cell r="B265" t="str">
            <v>005-0905-00</v>
          </cell>
          <cell r="C265" t="str">
            <v>TOP COVER</v>
          </cell>
        </row>
        <row r="266">
          <cell r="A266" t="str">
            <v>COE-022</v>
          </cell>
          <cell r="B266" t="str">
            <v>005-0945-00</v>
          </cell>
          <cell r="C266" t="str">
            <v>TOP COVER</v>
          </cell>
        </row>
        <row r="267">
          <cell r="A267" t="str">
            <v>COE-022</v>
          </cell>
          <cell r="B267" t="str">
            <v>005-0945-00</v>
          </cell>
          <cell r="C267" t="str">
            <v>TOP COVER</v>
          </cell>
        </row>
        <row r="268">
          <cell r="A268" t="str">
            <v>COE-022</v>
          </cell>
          <cell r="B268" t="str">
            <v>005-0945-00</v>
          </cell>
          <cell r="C268" t="str">
            <v>TOP COVER</v>
          </cell>
        </row>
        <row r="269">
          <cell r="A269" t="str">
            <v>COE-022</v>
          </cell>
          <cell r="B269" t="str">
            <v>005-0945-00</v>
          </cell>
          <cell r="C269" t="str">
            <v>TOP COVER</v>
          </cell>
        </row>
        <row r="270">
          <cell r="A270" t="str">
            <v>COE-022</v>
          </cell>
          <cell r="B270" t="str">
            <v>005-0945-00</v>
          </cell>
          <cell r="C270" t="str">
            <v>TOP COVER</v>
          </cell>
        </row>
        <row r="271">
          <cell r="A271" t="str">
            <v>COE-025</v>
          </cell>
          <cell r="B271" t="str">
            <v>005-0871-00</v>
          </cell>
          <cell r="C271" t="str">
            <v>LOWER COVER</v>
          </cell>
        </row>
        <row r="272">
          <cell r="A272" t="str">
            <v>COE-025</v>
          </cell>
          <cell r="B272" t="str">
            <v>005-0871-00</v>
          </cell>
          <cell r="C272" t="str">
            <v>LOWER COVER</v>
          </cell>
        </row>
        <row r="273">
          <cell r="A273" t="str">
            <v>COE-025</v>
          </cell>
          <cell r="B273" t="str">
            <v>005-0871-00</v>
          </cell>
          <cell r="C273" t="str">
            <v>LOWER COVER</v>
          </cell>
        </row>
        <row r="274">
          <cell r="A274" t="str">
            <v>COE-026</v>
          </cell>
          <cell r="B274" t="str">
            <v>074-0888-00</v>
          </cell>
          <cell r="C274" t="str">
            <v>BRACKET MOUNTING FOOT</v>
          </cell>
        </row>
        <row r="275">
          <cell r="A275" t="str">
            <v>COE-026</v>
          </cell>
          <cell r="B275" t="str">
            <v>074-0888-00</v>
          </cell>
          <cell r="C275" t="str">
            <v>BRACKET MOUNTING FOOT</v>
          </cell>
        </row>
        <row r="276">
          <cell r="A276" t="str">
            <v>COE-026</v>
          </cell>
          <cell r="B276" t="str">
            <v>074-0888-00</v>
          </cell>
          <cell r="C276" t="str">
            <v>BRACKET MOUNTING FOOT</v>
          </cell>
        </row>
        <row r="277">
          <cell r="A277" t="str">
            <v>COP-001</v>
          </cell>
          <cell r="B277" t="str">
            <v>005-0785-00</v>
          </cell>
          <cell r="C277" t="str">
            <v>TOP COVER</v>
          </cell>
        </row>
        <row r="278">
          <cell r="A278" t="str">
            <v>COP-001</v>
          </cell>
          <cell r="B278" t="str">
            <v>005-0785-00</v>
          </cell>
          <cell r="C278" t="str">
            <v>TOP COVER</v>
          </cell>
        </row>
        <row r="279">
          <cell r="A279" t="str">
            <v>COP-001</v>
          </cell>
          <cell r="B279" t="str">
            <v>005-0785-00</v>
          </cell>
          <cell r="C279" t="str">
            <v>TOP COVER</v>
          </cell>
        </row>
        <row r="280">
          <cell r="A280" t="str">
            <v>COP-002</v>
          </cell>
          <cell r="B280" t="str">
            <v>003-0849-99</v>
          </cell>
          <cell r="C280" t="str">
            <v>MUFFLER PLATE</v>
          </cell>
        </row>
        <row r="281">
          <cell r="A281" t="str">
            <v>COP-002</v>
          </cell>
          <cell r="B281" t="str">
            <v>003-0849-99</v>
          </cell>
          <cell r="C281" t="str">
            <v>MUFFLER PLATE</v>
          </cell>
        </row>
        <row r="282">
          <cell r="A282" t="str">
            <v>COP-002</v>
          </cell>
          <cell r="B282" t="str">
            <v>003-0849-99</v>
          </cell>
          <cell r="C282" t="str">
            <v>MUFFLER PLATE</v>
          </cell>
        </row>
        <row r="283">
          <cell r="A283" t="str">
            <v>COP-002</v>
          </cell>
          <cell r="B283" t="str">
            <v>003-0849-99</v>
          </cell>
          <cell r="C283" t="str">
            <v>MUFFLER PLATE</v>
          </cell>
        </row>
        <row r="284">
          <cell r="A284" t="str">
            <v>COP-003</v>
          </cell>
          <cell r="B284" t="str">
            <v>005-0890-00</v>
          </cell>
          <cell r="C284" t="str">
            <v>LOWER COVER (4)</v>
          </cell>
        </row>
        <row r="285">
          <cell r="A285" t="str">
            <v>COP-003</v>
          </cell>
          <cell r="B285" t="str">
            <v>005-0890-00</v>
          </cell>
          <cell r="C285" t="str">
            <v>LOWER COVER (4)</v>
          </cell>
        </row>
        <row r="286">
          <cell r="A286" t="str">
            <v>COP-003</v>
          </cell>
          <cell r="B286" t="str">
            <v>005-0890-00</v>
          </cell>
          <cell r="C286" t="str">
            <v>LOWER COVER (4)</v>
          </cell>
        </row>
        <row r="287">
          <cell r="A287" t="str">
            <v>COP-004</v>
          </cell>
          <cell r="B287" t="str">
            <v>948-0178-00</v>
          </cell>
          <cell r="C287" t="str">
            <v>SHELL BLANK 00</v>
          </cell>
        </row>
        <row r="288">
          <cell r="A288" t="str">
            <v>COP-004</v>
          </cell>
          <cell r="B288" t="str">
            <v>948-0178-00</v>
          </cell>
          <cell r="C288" t="str">
            <v>SHELL BLANK 00</v>
          </cell>
        </row>
        <row r="289">
          <cell r="A289" t="str">
            <v>COP-005</v>
          </cell>
          <cell r="B289" t="str">
            <v>948-0178-01</v>
          </cell>
          <cell r="C289" t="str">
            <v>SHELL BLANK 01</v>
          </cell>
        </row>
        <row r="290">
          <cell r="A290" t="str">
            <v>COP-005</v>
          </cell>
          <cell r="B290" t="str">
            <v>948-0178-01</v>
          </cell>
          <cell r="C290" t="str">
            <v>SHELL BLANK 01</v>
          </cell>
        </row>
        <row r="291">
          <cell r="A291" t="str">
            <v>COP-006</v>
          </cell>
          <cell r="B291" t="str">
            <v>948-0178-02</v>
          </cell>
          <cell r="C291" t="str">
            <v>SHELL BLANK 02</v>
          </cell>
        </row>
        <row r="292">
          <cell r="A292" t="str">
            <v>COP-006</v>
          </cell>
          <cell r="B292" t="str">
            <v>948-0178-02</v>
          </cell>
          <cell r="C292" t="str">
            <v>SHELL BLANK 02</v>
          </cell>
        </row>
        <row r="293">
          <cell r="A293" t="str">
            <v>COP-007</v>
          </cell>
          <cell r="B293" t="str">
            <v>948-0178-03</v>
          </cell>
          <cell r="C293" t="str">
            <v>SHELL BLANK 03</v>
          </cell>
        </row>
        <row r="294">
          <cell r="A294" t="str">
            <v>COP-007</v>
          </cell>
          <cell r="B294" t="str">
            <v>948-0178-03</v>
          </cell>
          <cell r="C294" t="str">
            <v>SHELL BLANK 03</v>
          </cell>
        </row>
        <row r="295">
          <cell r="A295" t="str">
            <v>COP-008</v>
          </cell>
          <cell r="B295" t="str">
            <v>005-0916-00</v>
          </cell>
          <cell r="C295" t="str">
            <v>LOWER COVER (3)</v>
          </cell>
        </row>
        <row r="296">
          <cell r="A296" t="str">
            <v>COP-008</v>
          </cell>
          <cell r="B296" t="str">
            <v>005-0916-00</v>
          </cell>
          <cell r="C296" t="str">
            <v>LOWER COVER (3)</v>
          </cell>
        </row>
        <row r="297">
          <cell r="A297" t="str">
            <v>COP-008</v>
          </cell>
          <cell r="B297" t="str">
            <v>005-0916-00</v>
          </cell>
          <cell r="C297" t="str">
            <v>LOWER COVER (3)</v>
          </cell>
        </row>
        <row r="298">
          <cell r="A298" t="str">
            <v>COP-009</v>
          </cell>
          <cell r="B298" t="str">
            <v>062-0234-00</v>
          </cell>
          <cell r="C298" t="str">
            <v>TERMINAL BOX</v>
          </cell>
        </row>
        <row r="299">
          <cell r="A299" t="str">
            <v>COP-009</v>
          </cell>
          <cell r="B299" t="str">
            <v>062-0234-00</v>
          </cell>
          <cell r="C299" t="str">
            <v>TERMINAL BOX</v>
          </cell>
        </row>
        <row r="300">
          <cell r="A300" t="str">
            <v>COP-009</v>
          </cell>
          <cell r="B300" t="str">
            <v>062-0234-00</v>
          </cell>
          <cell r="C300" t="str">
            <v>TERMINAL BOX</v>
          </cell>
        </row>
        <row r="301">
          <cell r="A301" t="str">
            <v>COP-010</v>
          </cell>
          <cell r="B301" t="str">
            <v>003-0814-99</v>
          </cell>
          <cell r="C301" t="str">
            <v>MUFFLER PLATE</v>
          </cell>
        </row>
        <row r="302">
          <cell r="A302" t="str">
            <v>COP-010</v>
          </cell>
          <cell r="B302" t="str">
            <v>003-0814-99</v>
          </cell>
          <cell r="C302" t="str">
            <v>MUFFLER PLATE</v>
          </cell>
        </row>
        <row r="303">
          <cell r="A303" t="str">
            <v>COP-010</v>
          </cell>
          <cell r="B303" t="str">
            <v>003-0814-99</v>
          </cell>
          <cell r="C303" t="str">
            <v>MUFFLER PLATE</v>
          </cell>
        </row>
        <row r="304">
          <cell r="A304" t="str">
            <v>COP-011</v>
          </cell>
          <cell r="B304" t="str">
            <v>005-0752-00</v>
          </cell>
          <cell r="C304" t="str">
            <v>TOP COVER</v>
          </cell>
        </row>
        <row r="305">
          <cell r="A305" t="str">
            <v>COP-011</v>
          </cell>
          <cell r="B305" t="str">
            <v>005-0752-00</v>
          </cell>
          <cell r="C305" t="str">
            <v>TOP COVER</v>
          </cell>
        </row>
        <row r="306">
          <cell r="A306" t="str">
            <v>COP-011</v>
          </cell>
          <cell r="B306" t="str">
            <v>005-0752-00</v>
          </cell>
          <cell r="C306" t="str">
            <v>TOP COVER</v>
          </cell>
        </row>
        <row r="307">
          <cell r="A307" t="str">
            <v>COP-012</v>
          </cell>
          <cell r="B307" t="str">
            <v>005-0883-00</v>
          </cell>
          <cell r="C307" t="str">
            <v>LOWER COVER</v>
          </cell>
        </row>
        <row r="308">
          <cell r="A308" t="str">
            <v>COP-012</v>
          </cell>
          <cell r="B308" t="str">
            <v>005-0883-00</v>
          </cell>
          <cell r="C308" t="str">
            <v>LOWER COVER</v>
          </cell>
        </row>
        <row r="309">
          <cell r="A309" t="str">
            <v>COP-012</v>
          </cell>
          <cell r="B309" t="str">
            <v>005-0883-00</v>
          </cell>
          <cell r="C309" t="str">
            <v>LOWER COVER</v>
          </cell>
        </row>
        <row r="310">
          <cell r="A310" t="str">
            <v>COP-013</v>
          </cell>
          <cell r="B310" t="str">
            <v>003-0815-00</v>
          </cell>
          <cell r="C310" t="str">
            <v>PLATE LOWER BEARING</v>
          </cell>
        </row>
        <row r="311">
          <cell r="A311" t="str">
            <v>COP-013</v>
          </cell>
          <cell r="B311" t="str">
            <v>003-0815-00</v>
          </cell>
          <cell r="C311" t="str">
            <v>PLATE LOWER BEARING</v>
          </cell>
        </row>
        <row r="312">
          <cell r="A312" t="str">
            <v>COP-013</v>
          </cell>
          <cell r="B312" t="str">
            <v>003-0815-00</v>
          </cell>
          <cell r="C312" t="str">
            <v>PLATE LOWER BEARING</v>
          </cell>
        </row>
        <row r="313">
          <cell r="A313" t="str">
            <v>COP-014</v>
          </cell>
          <cell r="B313" t="str">
            <v>062-0204-00</v>
          </cell>
          <cell r="C313" t="str">
            <v>TERMINAL  BOX</v>
          </cell>
        </row>
        <row r="314">
          <cell r="A314" t="str">
            <v>COP-014</v>
          </cell>
          <cell r="B314" t="str">
            <v>062-0204-00</v>
          </cell>
          <cell r="C314" t="str">
            <v>TERMINAL  BOX</v>
          </cell>
        </row>
        <row r="315">
          <cell r="A315" t="str">
            <v>COP-014</v>
          </cell>
          <cell r="B315" t="str">
            <v>062-0204-00</v>
          </cell>
          <cell r="C315" t="str">
            <v>TERMINAL  BOX</v>
          </cell>
        </row>
        <row r="316">
          <cell r="A316" t="str">
            <v>COP-015</v>
          </cell>
          <cell r="B316" t="str">
            <v>948-0216-00</v>
          </cell>
          <cell r="C316" t="str">
            <v>SHELL BLANK</v>
          </cell>
        </row>
        <row r="317">
          <cell r="A317" t="str">
            <v>COP-015</v>
          </cell>
          <cell r="B317" t="str">
            <v>948-0216-00</v>
          </cell>
          <cell r="C317" t="str">
            <v>SHELL BLANK</v>
          </cell>
        </row>
        <row r="318">
          <cell r="A318" t="str">
            <v>COP-016</v>
          </cell>
          <cell r="B318" t="str">
            <v>003-0873-00</v>
          </cell>
          <cell r="C318" t="str">
            <v>PLATE LOWER BEARING</v>
          </cell>
        </row>
        <row r="319">
          <cell r="A319" t="str">
            <v>COP-016</v>
          </cell>
          <cell r="B319" t="str">
            <v>003-0873-00</v>
          </cell>
          <cell r="C319" t="str">
            <v>PLATE LOWER BEARING</v>
          </cell>
        </row>
        <row r="320">
          <cell r="A320" t="str">
            <v>COP-016</v>
          </cell>
          <cell r="B320" t="str">
            <v>003-0873-00</v>
          </cell>
          <cell r="C320" t="str">
            <v>PLATE LOWER BEARING</v>
          </cell>
        </row>
        <row r="321">
          <cell r="A321" t="str">
            <v>COP-017</v>
          </cell>
          <cell r="B321" t="str">
            <v>074-0810-00</v>
          </cell>
          <cell r="C321" t="str">
            <v>BRACKET HANGER</v>
          </cell>
        </row>
        <row r="322">
          <cell r="A322" t="str">
            <v>COP-017</v>
          </cell>
          <cell r="B322" t="str">
            <v>074-0810-00</v>
          </cell>
          <cell r="C322" t="str">
            <v>BRACKET HANGER</v>
          </cell>
        </row>
        <row r="323">
          <cell r="A323" t="str">
            <v>COP-017</v>
          </cell>
          <cell r="B323" t="str">
            <v>074-0810-00</v>
          </cell>
          <cell r="C323" t="str">
            <v>BRACKET HANGER</v>
          </cell>
        </row>
        <row r="324">
          <cell r="A324" t="str">
            <v>COP-018</v>
          </cell>
          <cell r="B324" t="str">
            <v>074-0820-01</v>
          </cell>
          <cell r="C324" t="str">
            <v>BRACKET MOUNTING</v>
          </cell>
        </row>
        <row r="325">
          <cell r="A325" t="str">
            <v>COP-018</v>
          </cell>
          <cell r="B325" t="str">
            <v>074-0820-01</v>
          </cell>
          <cell r="C325" t="str">
            <v>BRACKET MOUNTING</v>
          </cell>
        </row>
        <row r="326">
          <cell r="A326" t="str">
            <v>COP-018</v>
          </cell>
          <cell r="B326" t="str">
            <v>074-0820-01</v>
          </cell>
          <cell r="C326" t="str">
            <v>BRACKET MOUNTING</v>
          </cell>
        </row>
        <row r="327">
          <cell r="A327" t="str">
            <v>COP-018</v>
          </cell>
          <cell r="B327" t="str">
            <v>074-0820-01</v>
          </cell>
          <cell r="C327" t="str">
            <v>BRACKET MOUNTING</v>
          </cell>
        </row>
        <row r="328">
          <cell r="A328" t="str">
            <v>COP-018</v>
          </cell>
          <cell r="B328" t="str">
            <v>074-0820-01</v>
          </cell>
          <cell r="C328" t="str">
            <v>BRACKET MOUNTING</v>
          </cell>
        </row>
        <row r="329">
          <cell r="A329" t="str">
            <v>COP-018</v>
          </cell>
          <cell r="B329" t="str">
            <v>074-0820-01</v>
          </cell>
          <cell r="C329" t="str">
            <v>BRACKET MOUNTING</v>
          </cell>
        </row>
        <row r="330">
          <cell r="A330" t="str">
            <v>COP-019</v>
          </cell>
          <cell r="B330" t="str">
            <v>505-0861-00</v>
          </cell>
          <cell r="C330" t="str">
            <v>TOP COVER</v>
          </cell>
        </row>
        <row r="331">
          <cell r="A331" t="str">
            <v>COP-019</v>
          </cell>
          <cell r="B331" t="str">
            <v>505-0861-00</v>
          </cell>
          <cell r="C331" t="str">
            <v>TOP COVER</v>
          </cell>
        </row>
        <row r="332">
          <cell r="A332" t="str">
            <v>COP-019</v>
          </cell>
          <cell r="B332" t="str">
            <v>505-0861-00</v>
          </cell>
          <cell r="C332" t="str">
            <v>TOP COVER</v>
          </cell>
        </row>
        <row r="333">
          <cell r="A333" t="str">
            <v>COP-019</v>
          </cell>
          <cell r="B333" t="str">
            <v>505-0861-00</v>
          </cell>
          <cell r="C333" t="str">
            <v>TOP COVER</v>
          </cell>
        </row>
        <row r="334">
          <cell r="A334" t="str">
            <v>COP-019</v>
          </cell>
          <cell r="B334" t="str">
            <v>505-0861-00</v>
          </cell>
          <cell r="C334" t="str">
            <v>TOP COVER</v>
          </cell>
        </row>
        <row r="335">
          <cell r="A335" t="str">
            <v>COP-019-01</v>
          </cell>
          <cell r="B335" t="str">
            <v>005-1059-99</v>
          </cell>
          <cell r="C335" t="str">
            <v>TOP COVER</v>
          </cell>
        </row>
        <row r="336">
          <cell r="A336" t="str">
            <v>COP-019-02</v>
          </cell>
          <cell r="B336" t="str">
            <v>030-0210-00</v>
          </cell>
          <cell r="C336" t="str">
            <v>SLEEVE</v>
          </cell>
        </row>
        <row r="337">
          <cell r="A337" t="str">
            <v>COP-020</v>
          </cell>
          <cell r="B337" t="str">
            <v>505-0852-01</v>
          </cell>
          <cell r="C337" t="str">
            <v>TOP COVER</v>
          </cell>
        </row>
        <row r="338">
          <cell r="A338" t="str">
            <v>COP-020</v>
          </cell>
          <cell r="B338" t="str">
            <v>505-0852-01</v>
          </cell>
          <cell r="C338" t="str">
            <v>TOP COVER</v>
          </cell>
        </row>
        <row r="339">
          <cell r="A339" t="str">
            <v>COP-020</v>
          </cell>
          <cell r="B339" t="str">
            <v>505-0852-01</v>
          </cell>
          <cell r="C339" t="str">
            <v>TOP COVER</v>
          </cell>
        </row>
        <row r="340">
          <cell r="A340" t="str">
            <v>COP-020</v>
          </cell>
          <cell r="B340" t="str">
            <v>505-0852-01</v>
          </cell>
          <cell r="C340" t="str">
            <v>TOP COVER</v>
          </cell>
        </row>
        <row r="341">
          <cell r="A341" t="str">
            <v>COP-020</v>
          </cell>
          <cell r="B341" t="str">
            <v>505-0852-01</v>
          </cell>
          <cell r="C341" t="str">
            <v>TOP COVER</v>
          </cell>
        </row>
        <row r="342">
          <cell r="A342" t="str">
            <v>COP-020-01</v>
          </cell>
          <cell r="B342" t="str">
            <v>005-1057-99</v>
          </cell>
          <cell r="C342" t="str">
            <v>TOP COVER</v>
          </cell>
        </row>
        <row r="343">
          <cell r="A343" t="str">
            <v>COP-023</v>
          </cell>
          <cell r="B343" t="str">
            <v>948-0202-00</v>
          </cell>
          <cell r="C343" t="str">
            <v>SHELL BLANK</v>
          </cell>
        </row>
        <row r="344">
          <cell r="A344" t="str">
            <v>COP-023</v>
          </cell>
          <cell r="B344" t="str">
            <v>948-0202-00</v>
          </cell>
          <cell r="C344" t="str">
            <v>SHELL BLANK</v>
          </cell>
        </row>
        <row r="345">
          <cell r="A345" t="str">
            <v>COP-024</v>
          </cell>
          <cell r="B345" t="str">
            <v>948-0192-00</v>
          </cell>
          <cell r="C345" t="str">
            <v>SHELL BLANK</v>
          </cell>
        </row>
        <row r="346">
          <cell r="A346" t="str">
            <v>COP-024</v>
          </cell>
          <cell r="B346" t="str">
            <v>948-0192-00</v>
          </cell>
          <cell r="C346" t="str">
            <v>SHELL BLANK</v>
          </cell>
        </row>
        <row r="347">
          <cell r="A347" t="str">
            <v>COP-027</v>
          </cell>
          <cell r="B347" t="str">
            <v>005-0994-00</v>
          </cell>
          <cell r="C347" t="str">
            <v>MOTOR COVER</v>
          </cell>
        </row>
        <row r="348">
          <cell r="A348" t="str">
            <v>COP-027</v>
          </cell>
          <cell r="B348" t="str">
            <v>005-0994-00</v>
          </cell>
          <cell r="C348" t="str">
            <v>MOTOR COVER</v>
          </cell>
        </row>
        <row r="349">
          <cell r="A349" t="str">
            <v>COP-035</v>
          </cell>
          <cell r="B349" t="str">
            <v>505-0861-01</v>
          </cell>
          <cell r="C349" t="str">
            <v>TOP COVER</v>
          </cell>
        </row>
        <row r="350">
          <cell r="A350" t="str">
            <v>COP-035</v>
          </cell>
          <cell r="B350" t="str">
            <v>505-0861-01</v>
          </cell>
          <cell r="C350" t="str">
            <v>TOP COVER</v>
          </cell>
        </row>
        <row r="351">
          <cell r="A351" t="str">
            <v>COP-035</v>
          </cell>
          <cell r="B351" t="str">
            <v>505-0861-01</v>
          </cell>
          <cell r="C351" t="str">
            <v>TOP COVER</v>
          </cell>
        </row>
        <row r="352">
          <cell r="A352" t="str">
            <v>COP-035</v>
          </cell>
          <cell r="B352" t="str">
            <v>505-0861-01</v>
          </cell>
          <cell r="C352" t="str">
            <v>TOP COVER</v>
          </cell>
        </row>
        <row r="353">
          <cell r="A353" t="str">
            <v>COP-035</v>
          </cell>
          <cell r="B353" t="str">
            <v>505-0861-01</v>
          </cell>
          <cell r="C353" t="str">
            <v>TOP COVER</v>
          </cell>
        </row>
        <row r="354">
          <cell r="A354" t="str">
            <v>COP-035-01</v>
          </cell>
          <cell r="B354" t="str">
            <v>005-1059-98</v>
          </cell>
          <cell r="C354" t="str">
            <v>TOP COVER</v>
          </cell>
        </row>
        <row r="355">
          <cell r="A355" t="str">
            <v>COP-036</v>
          </cell>
          <cell r="B355" t="str">
            <v>003-1179-00</v>
          </cell>
          <cell r="C355" t="str">
            <v>MUFFLER PLATE</v>
          </cell>
        </row>
        <row r="356">
          <cell r="A356" t="str">
            <v>COP-036</v>
          </cell>
          <cell r="B356" t="str">
            <v>003-1179-00</v>
          </cell>
          <cell r="C356" t="str">
            <v>MUFFLER PLATE</v>
          </cell>
        </row>
        <row r="357">
          <cell r="A357" t="str">
            <v>COP-036</v>
          </cell>
          <cell r="B357" t="str">
            <v>003-1179-00</v>
          </cell>
          <cell r="C357" t="str">
            <v>MUFFLER PLATE</v>
          </cell>
        </row>
        <row r="358">
          <cell r="A358" t="str">
            <v>COP-036</v>
          </cell>
          <cell r="B358" t="str">
            <v>003-1179-00</v>
          </cell>
          <cell r="C358" t="str">
            <v>MUFFLER PLATE</v>
          </cell>
        </row>
        <row r="359">
          <cell r="A359" t="str">
            <v>COP-036</v>
          </cell>
          <cell r="B359" t="str">
            <v>003-1179-00</v>
          </cell>
          <cell r="C359" t="str">
            <v>MUFFLER PLATE</v>
          </cell>
        </row>
        <row r="360">
          <cell r="A360" t="str">
            <v>COP-038</v>
          </cell>
          <cell r="B360" t="str">
            <v>003-0849-00</v>
          </cell>
          <cell r="C360" t="str">
            <v>MUFFLER PLATE</v>
          </cell>
        </row>
        <row r="361">
          <cell r="A361" t="str">
            <v>COP-038</v>
          </cell>
          <cell r="B361" t="str">
            <v>003-0849-00</v>
          </cell>
          <cell r="C361" t="str">
            <v>MUFFLER PLATE</v>
          </cell>
        </row>
        <row r="362">
          <cell r="A362" t="str">
            <v>COP-038</v>
          </cell>
          <cell r="B362" t="str">
            <v>003-0849-00</v>
          </cell>
          <cell r="C362" t="str">
            <v>MUFFLER PLATE</v>
          </cell>
        </row>
        <row r="363">
          <cell r="A363" t="str">
            <v>COP-038</v>
          </cell>
          <cell r="B363" t="str">
            <v>003-0849-00</v>
          </cell>
          <cell r="C363" t="str">
            <v>MUFFLER PLATE</v>
          </cell>
        </row>
        <row r="364">
          <cell r="A364" t="str">
            <v>COP-038</v>
          </cell>
          <cell r="B364" t="str">
            <v>003-0849-00</v>
          </cell>
          <cell r="C364" t="str">
            <v>MUFFLER PLATE</v>
          </cell>
        </row>
        <row r="365">
          <cell r="A365" t="str">
            <v>DKC0001</v>
          </cell>
          <cell r="B365" t="str">
            <v>20Y-53-11821</v>
          </cell>
          <cell r="C365" t="str">
            <v>GRIP</v>
          </cell>
        </row>
        <row r="366">
          <cell r="A366" t="str">
            <v>DKC0001</v>
          </cell>
          <cell r="B366" t="str">
            <v>20Y-53-11821</v>
          </cell>
          <cell r="C366" t="str">
            <v>GRIP</v>
          </cell>
        </row>
        <row r="367">
          <cell r="A367" t="str">
            <v>DKC0002</v>
          </cell>
          <cell r="B367" t="str">
            <v>20Y-53-11831</v>
          </cell>
          <cell r="C367" t="str">
            <v>GRIP</v>
          </cell>
        </row>
        <row r="368">
          <cell r="A368" t="str">
            <v>DKC0002</v>
          </cell>
          <cell r="B368" t="str">
            <v>20Y-53-11831</v>
          </cell>
          <cell r="C368" t="str">
            <v>GRIP</v>
          </cell>
        </row>
        <row r="369">
          <cell r="A369" t="str">
            <v>FST0001</v>
          </cell>
          <cell r="B369" t="str">
            <v>92159813</v>
          </cell>
          <cell r="C369" t="str">
            <v>SHIELD FUEL TANK HEAT</v>
          </cell>
        </row>
        <row r="370">
          <cell r="A370" t="str">
            <v>FST0001</v>
          </cell>
          <cell r="B370" t="str">
            <v>92159813</v>
          </cell>
          <cell r="C370" t="str">
            <v>SHIELD FUEL TANK HEAT</v>
          </cell>
        </row>
        <row r="371">
          <cell r="A371" t="str">
            <v>FST0001</v>
          </cell>
          <cell r="B371" t="str">
            <v>92159813</v>
          </cell>
          <cell r="C371" t="str">
            <v>SHIELD FUEL TANK HEAT</v>
          </cell>
        </row>
        <row r="372">
          <cell r="A372" t="str">
            <v>GMT-002-04</v>
          </cell>
          <cell r="B372" t="str">
            <v>90231066</v>
          </cell>
          <cell r="C372" t="str">
            <v>THREADED RING</v>
          </cell>
        </row>
        <row r="373">
          <cell r="A373" t="str">
            <v>GMT-002-04</v>
          </cell>
          <cell r="B373" t="str">
            <v>90231066</v>
          </cell>
          <cell r="C373" t="str">
            <v>THREADED RING</v>
          </cell>
        </row>
        <row r="374">
          <cell r="A374" t="str">
            <v>GMT-200</v>
          </cell>
          <cell r="B374" t="str">
            <v>92181366</v>
          </cell>
          <cell r="C374" t="str">
            <v>PANEL A-FRT END LH</v>
          </cell>
        </row>
        <row r="375">
          <cell r="A375" t="str">
            <v>GMT-200</v>
          </cell>
          <cell r="B375" t="str">
            <v>92181366</v>
          </cell>
          <cell r="C375" t="str">
            <v>PANEL A-FRT END LH</v>
          </cell>
        </row>
        <row r="376">
          <cell r="A376" t="str">
            <v>GMT-200-01</v>
          </cell>
          <cell r="B376" t="str">
            <v>96 544 211</v>
          </cell>
          <cell r="C376" t="str">
            <v>PANEL A-FRT UPR SIDE LH</v>
          </cell>
        </row>
        <row r="377">
          <cell r="A377" t="str">
            <v>GMT-200-01</v>
          </cell>
          <cell r="B377" t="str">
            <v>96 544 211</v>
          </cell>
          <cell r="C377" t="str">
            <v>PANEL A-FRT UPR SIDE LH</v>
          </cell>
        </row>
        <row r="378">
          <cell r="A378" t="str">
            <v>GMT-200-01</v>
          </cell>
          <cell r="B378" t="str">
            <v>96 544 211</v>
          </cell>
          <cell r="C378" t="str">
            <v>PANEL A-FRT UPR SIDE LH</v>
          </cell>
        </row>
        <row r="379">
          <cell r="A379" t="str">
            <v>GMT-200-02</v>
          </cell>
          <cell r="B379" t="str">
            <v>96 544 215</v>
          </cell>
          <cell r="C379" t="str">
            <v>SUPT. A-FRT PNL SIDE LH</v>
          </cell>
        </row>
        <row r="380">
          <cell r="A380" t="str">
            <v>GMT-200-02</v>
          </cell>
          <cell r="B380" t="str">
            <v>96 544 215</v>
          </cell>
          <cell r="C380" t="str">
            <v>SUPT. A-FRT PNL SIDE LH</v>
          </cell>
        </row>
        <row r="381">
          <cell r="A381" t="str">
            <v>GMT-200-02</v>
          </cell>
          <cell r="B381" t="str">
            <v>96 544 215</v>
          </cell>
          <cell r="C381" t="str">
            <v>SUPT. A-FRT PNL SIDE LH</v>
          </cell>
        </row>
        <row r="382">
          <cell r="A382" t="str">
            <v>GMT-200-03</v>
          </cell>
          <cell r="B382" t="str">
            <v>96 544 441</v>
          </cell>
          <cell r="C382" t="str">
            <v>PANEL A-SIDE FRT LH</v>
          </cell>
        </row>
        <row r="383">
          <cell r="A383" t="str">
            <v>GMT-200-03</v>
          </cell>
          <cell r="B383" t="str">
            <v>96 544 441</v>
          </cell>
          <cell r="C383" t="str">
            <v>PANEL A-SIDE FRT LH</v>
          </cell>
        </row>
        <row r="384">
          <cell r="A384" t="str">
            <v>GMT-200-03</v>
          </cell>
          <cell r="B384" t="str">
            <v>96 544 441</v>
          </cell>
          <cell r="C384" t="str">
            <v>PANEL A-SIDE FRT LH</v>
          </cell>
        </row>
        <row r="385">
          <cell r="A385" t="str">
            <v>GMT-200-04</v>
          </cell>
          <cell r="B385" t="str">
            <v>96 544 667</v>
          </cell>
          <cell r="C385" t="str">
            <v>CONN PIECE FRT PNL SIDE LH</v>
          </cell>
        </row>
        <row r="386">
          <cell r="A386" t="str">
            <v>GMT-200-04</v>
          </cell>
          <cell r="B386" t="str">
            <v>96 544 667</v>
          </cell>
          <cell r="C386" t="str">
            <v>CONN PIECE FRT PNL SIDE LH</v>
          </cell>
        </row>
        <row r="387">
          <cell r="A387" t="str">
            <v>GMT-200-04</v>
          </cell>
          <cell r="B387" t="str">
            <v>96 544 667</v>
          </cell>
          <cell r="C387" t="str">
            <v>CONN PIECE FRT PNL SIDE LH</v>
          </cell>
        </row>
        <row r="388">
          <cell r="A388" t="str">
            <v>GMT-200-05</v>
          </cell>
          <cell r="B388" t="str">
            <v>96 544 211A</v>
          </cell>
          <cell r="C388" t="str">
            <v>PANEL A-FRT UPR SIDE LH</v>
          </cell>
        </row>
        <row r="389">
          <cell r="A389" t="str">
            <v>GMT-200-06</v>
          </cell>
          <cell r="B389" t="str">
            <v>96 544 215A</v>
          </cell>
          <cell r="C389" t="str">
            <v>SUPT. A-FRT PNL SIDE LH</v>
          </cell>
        </row>
        <row r="390">
          <cell r="A390" t="str">
            <v>GMT-200-07</v>
          </cell>
          <cell r="B390" t="str">
            <v>96 544 441A</v>
          </cell>
          <cell r="C390" t="str">
            <v>PANEL A-SIDE FRT LH</v>
          </cell>
        </row>
        <row r="391">
          <cell r="A391" t="str">
            <v>GMT-201</v>
          </cell>
          <cell r="B391" t="str">
            <v>92181367</v>
          </cell>
          <cell r="C391" t="str">
            <v>PANEL A-FRT END RH</v>
          </cell>
        </row>
        <row r="392">
          <cell r="A392" t="str">
            <v>GMT-201</v>
          </cell>
          <cell r="B392" t="str">
            <v>92181367</v>
          </cell>
          <cell r="C392" t="str">
            <v>PANEL A-FRT END RH</v>
          </cell>
        </row>
        <row r="393">
          <cell r="A393" t="str">
            <v>GMT-201-01</v>
          </cell>
          <cell r="B393" t="str">
            <v>96 544 212</v>
          </cell>
          <cell r="C393" t="str">
            <v>PANEL A-FRT UPR SIDE RH</v>
          </cell>
        </row>
        <row r="394">
          <cell r="A394" t="str">
            <v>GMT-201-01</v>
          </cell>
          <cell r="B394" t="str">
            <v>96 544 212</v>
          </cell>
          <cell r="C394" t="str">
            <v>PANEL A-FRT UPR SIDE RH</v>
          </cell>
        </row>
        <row r="395">
          <cell r="A395" t="str">
            <v>GMT-201-01</v>
          </cell>
          <cell r="B395" t="str">
            <v>96 544 212</v>
          </cell>
          <cell r="C395" t="str">
            <v>PANEL A-FRT UPR SIDE RH</v>
          </cell>
        </row>
        <row r="396">
          <cell r="A396" t="str">
            <v>GMT-201-02</v>
          </cell>
          <cell r="B396" t="str">
            <v>96 544 216</v>
          </cell>
          <cell r="C396" t="str">
            <v>SUPT. A-FRT PNL SIDE RH</v>
          </cell>
        </row>
        <row r="397">
          <cell r="A397" t="str">
            <v>GMT-201-02</v>
          </cell>
          <cell r="B397" t="str">
            <v>96 544 216</v>
          </cell>
          <cell r="C397" t="str">
            <v>SUPT. A-FRT PNL SIDE RH</v>
          </cell>
        </row>
        <row r="398">
          <cell r="A398" t="str">
            <v>GMT-201-02</v>
          </cell>
          <cell r="B398" t="str">
            <v>96 544 216</v>
          </cell>
          <cell r="C398" t="str">
            <v>SUPT. A-FRT PNL SIDE RH</v>
          </cell>
        </row>
        <row r="399">
          <cell r="A399" t="str">
            <v>GMT-201-03</v>
          </cell>
          <cell r="B399" t="str">
            <v>96 544 442</v>
          </cell>
          <cell r="C399" t="str">
            <v>PANEL A-SIDE FRT RH</v>
          </cell>
        </row>
        <row r="400">
          <cell r="A400" t="str">
            <v>GMT-201-03</v>
          </cell>
          <cell r="B400" t="str">
            <v>96 544 442</v>
          </cell>
          <cell r="C400" t="str">
            <v>PANEL A-SIDE FRT RH</v>
          </cell>
        </row>
        <row r="401">
          <cell r="A401" t="str">
            <v>GMT-201-03</v>
          </cell>
          <cell r="B401" t="str">
            <v>96 544 442</v>
          </cell>
          <cell r="C401" t="str">
            <v>PANEL A-SIDE FRT RH</v>
          </cell>
        </row>
        <row r="402">
          <cell r="A402" t="str">
            <v>GMT-201-04</v>
          </cell>
          <cell r="B402" t="str">
            <v>96 544 668</v>
          </cell>
          <cell r="C402" t="str">
            <v>CONN PIECE FRT PNL SIDE RH</v>
          </cell>
        </row>
        <row r="403">
          <cell r="A403" t="str">
            <v>GMT-201-04</v>
          </cell>
          <cell r="B403" t="str">
            <v>96 544 668</v>
          </cell>
          <cell r="C403" t="str">
            <v>CONN PIECE FRT PNL SIDE RH</v>
          </cell>
        </row>
        <row r="404">
          <cell r="A404" t="str">
            <v>GMT-201-04</v>
          </cell>
          <cell r="B404" t="str">
            <v>96 544 668</v>
          </cell>
          <cell r="C404" t="str">
            <v>CONN PIECE FRT PNL SIDE RH</v>
          </cell>
        </row>
        <row r="405">
          <cell r="A405" t="str">
            <v>GMT-201-05</v>
          </cell>
          <cell r="B405" t="str">
            <v>96 544 212A</v>
          </cell>
          <cell r="C405" t="str">
            <v>PANEL A-FRT UPR SIDE RH</v>
          </cell>
        </row>
        <row r="406">
          <cell r="A406" t="str">
            <v>GMT-201-06</v>
          </cell>
          <cell r="B406" t="str">
            <v>96 544 216A</v>
          </cell>
          <cell r="C406" t="str">
            <v>SUPT. A-FRT PNL SIDE RH</v>
          </cell>
        </row>
        <row r="407">
          <cell r="A407" t="str">
            <v>GMT-201-07</v>
          </cell>
          <cell r="B407" t="str">
            <v>96 544 442A</v>
          </cell>
          <cell r="C407" t="str">
            <v>PANEL A-SIDE FRT RH</v>
          </cell>
        </row>
        <row r="408">
          <cell r="A408" t="str">
            <v>GMT-202</v>
          </cell>
          <cell r="B408" t="str">
            <v>92181364</v>
          </cell>
          <cell r="C408" t="str">
            <v>LONGITUDINAL FLOOR LOWER</v>
          </cell>
        </row>
        <row r="409">
          <cell r="A409" t="str">
            <v>GMT-202</v>
          </cell>
          <cell r="B409" t="str">
            <v>92181364</v>
          </cell>
          <cell r="C409" t="str">
            <v>LONGITUDINAL FLOOR LOWER</v>
          </cell>
        </row>
        <row r="410">
          <cell r="A410" t="str">
            <v>GMT-202</v>
          </cell>
          <cell r="B410" t="str">
            <v>92181364</v>
          </cell>
          <cell r="C410" t="str">
            <v>LONGITUDINAL FLOOR LOWER</v>
          </cell>
        </row>
        <row r="411">
          <cell r="A411" t="str">
            <v>GMT-203</v>
          </cell>
          <cell r="B411" t="str">
            <v>92-176-572</v>
          </cell>
          <cell r="C411" t="str">
            <v>PATCH A FLOOR REAR</v>
          </cell>
        </row>
        <row r="412">
          <cell r="A412" t="str">
            <v>GMT-203</v>
          </cell>
          <cell r="B412" t="str">
            <v>92-176-572</v>
          </cell>
          <cell r="C412" t="str">
            <v>PATCH A FLOOR REAR</v>
          </cell>
        </row>
        <row r="413">
          <cell r="A413" t="str">
            <v>GMT-203-01</v>
          </cell>
          <cell r="B413" t="str">
            <v>96 543 854</v>
          </cell>
          <cell r="C413" t="str">
            <v>PATCH FLOOR REAR</v>
          </cell>
        </row>
        <row r="414">
          <cell r="A414" t="str">
            <v>GMT-203-01</v>
          </cell>
          <cell r="B414" t="str">
            <v>96 543 854</v>
          </cell>
          <cell r="C414" t="str">
            <v>PATCH FLOOR REAR</v>
          </cell>
        </row>
        <row r="415">
          <cell r="A415" t="str">
            <v>GMT-203-01</v>
          </cell>
          <cell r="B415" t="str">
            <v>96 543 854</v>
          </cell>
          <cell r="C415" t="str">
            <v>PATCH FLOOR REAR</v>
          </cell>
        </row>
        <row r="416">
          <cell r="A416" t="str">
            <v>GMT-203-02</v>
          </cell>
          <cell r="B416" t="str">
            <v>96 543 608</v>
          </cell>
          <cell r="C416" t="str">
            <v>BAR CHILD SEAT</v>
          </cell>
        </row>
        <row r="417">
          <cell r="A417" t="str">
            <v>GMT-203-02</v>
          </cell>
          <cell r="B417" t="str">
            <v>96 543 608</v>
          </cell>
          <cell r="C417" t="str">
            <v>BAR CHILD SEAT</v>
          </cell>
        </row>
        <row r="418">
          <cell r="A418" t="str">
            <v>GMT-204</v>
          </cell>
          <cell r="B418" t="str">
            <v>92181370</v>
          </cell>
          <cell r="C418" t="str">
            <v>REINF ROCKER FRT LH</v>
          </cell>
        </row>
        <row r="419">
          <cell r="A419" t="str">
            <v>GMT-204</v>
          </cell>
          <cell r="B419" t="str">
            <v>92181370</v>
          </cell>
          <cell r="C419" t="str">
            <v>REINF ROCKER FRT LH</v>
          </cell>
        </row>
        <row r="420">
          <cell r="A420" t="str">
            <v>GMT-204</v>
          </cell>
          <cell r="B420" t="str">
            <v>92181370</v>
          </cell>
          <cell r="C420" t="str">
            <v>REINF ROCKER FRT LH</v>
          </cell>
        </row>
        <row r="421">
          <cell r="A421" t="str">
            <v>GMT-205</v>
          </cell>
          <cell r="B421" t="str">
            <v>92181371</v>
          </cell>
          <cell r="C421" t="str">
            <v>REINF ROCKER FRT RH</v>
          </cell>
        </row>
        <row r="422">
          <cell r="A422" t="str">
            <v>GMT-205</v>
          </cell>
          <cell r="B422" t="str">
            <v>92181371</v>
          </cell>
          <cell r="C422" t="str">
            <v>REINF ROCKER FRT RH</v>
          </cell>
        </row>
        <row r="423">
          <cell r="A423" t="str">
            <v>GMT-205</v>
          </cell>
          <cell r="B423" t="str">
            <v>92181371</v>
          </cell>
          <cell r="C423" t="str">
            <v>REINF ROCKER FRT RH</v>
          </cell>
        </row>
        <row r="424">
          <cell r="A424" t="str">
            <v>GMT-206</v>
          </cell>
          <cell r="B424" t="str">
            <v>92181368</v>
          </cell>
          <cell r="C424" t="str">
            <v>PANEL A-T/LAMP HOURING L</v>
          </cell>
        </row>
        <row r="425">
          <cell r="A425" t="str">
            <v>GMT-206</v>
          </cell>
          <cell r="B425" t="str">
            <v>92181368</v>
          </cell>
          <cell r="C425" t="str">
            <v>PANEL A-T/LAMP HOURING L</v>
          </cell>
        </row>
        <row r="426">
          <cell r="A426" t="str">
            <v>GMT-206-01</v>
          </cell>
          <cell r="B426" t="str">
            <v>96 545 019</v>
          </cell>
          <cell r="C426" t="str">
            <v>PANEL T/LAMP HOUSING LH</v>
          </cell>
        </row>
        <row r="427">
          <cell r="A427" t="str">
            <v>GMT-206-01</v>
          </cell>
          <cell r="B427" t="str">
            <v>96 545 019</v>
          </cell>
          <cell r="C427" t="str">
            <v>PANEL T/LAMP HOUSING LH</v>
          </cell>
        </row>
        <row r="428">
          <cell r="A428" t="str">
            <v>GMT-206-01</v>
          </cell>
          <cell r="B428" t="str">
            <v>96 545 019</v>
          </cell>
          <cell r="C428" t="str">
            <v>PANEL T/LAMP HOUSING LH</v>
          </cell>
        </row>
        <row r="429">
          <cell r="A429" t="str">
            <v>GMT-206-02</v>
          </cell>
          <cell r="B429" t="str">
            <v>96 545 051</v>
          </cell>
          <cell r="C429" t="str">
            <v>GUSSET SIDE PNL CTR LH</v>
          </cell>
        </row>
        <row r="430">
          <cell r="A430" t="str">
            <v>GMT-206-02</v>
          </cell>
          <cell r="B430" t="str">
            <v>96 545 051</v>
          </cell>
          <cell r="C430" t="str">
            <v>GUSSET SIDE PNL CTR LH</v>
          </cell>
        </row>
        <row r="431">
          <cell r="A431" t="str">
            <v>GMT-206-02</v>
          </cell>
          <cell r="B431" t="str">
            <v>96 545 051</v>
          </cell>
          <cell r="C431" t="str">
            <v>GUSSET SIDE PNL CTR LH</v>
          </cell>
        </row>
        <row r="432">
          <cell r="A432" t="str">
            <v>GMT-206-03</v>
          </cell>
          <cell r="B432" t="str">
            <v>96 545 460</v>
          </cell>
          <cell r="C432" t="str">
            <v>BRACKET TRIM RR SIDE</v>
          </cell>
        </row>
        <row r="433">
          <cell r="A433" t="str">
            <v>GMT-206-03</v>
          </cell>
          <cell r="B433" t="str">
            <v>96 545 460</v>
          </cell>
          <cell r="C433" t="str">
            <v>BRACKET TRIM RR SIDE</v>
          </cell>
        </row>
        <row r="434">
          <cell r="A434" t="str">
            <v>GMT-206-04</v>
          </cell>
          <cell r="B434" t="str">
            <v>96 543 952</v>
          </cell>
          <cell r="C434" t="str">
            <v>BRKT TRIM RR SIDE UPR LH</v>
          </cell>
        </row>
        <row r="435">
          <cell r="A435" t="str">
            <v>GMT-206-04</v>
          </cell>
          <cell r="B435" t="str">
            <v>96 543 952</v>
          </cell>
          <cell r="C435" t="str">
            <v>BRKT TRIM RR SIDE UPR LH</v>
          </cell>
        </row>
        <row r="436">
          <cell r="A436" t="str">
            <v>GMT-206-05</v>
          </cell>
          <cell r="B436" t="str">
            <v>96 545 019A</v>
          </cell>
          <cell r="C436" t="str">
            <v>GUSSET T/LAMP HOUSING LH</v>
          </cell>
        </row>
        <row r="437">
          <cell r="A437" t="str">
            <v>GMT-206-06</v>
          </cell>
          <cell r="B437" t="str">
            <v>96 545 051A</v>
          </cell>
          <cell r="C437" t="str">
            <v>GUSSET SIDE  PNL CTR LH</v>
          </cell>
        </row>
        <row r="438">
          <cell r="A438" t="str">
            <v>GMT-207</v>
          </cell>
          <cell r="B438" t="str">
            <v>92181369</v>
          </cell>
          <cell r="C438" t="str">
            <v>PANEL A-T/LAMP HOUSING R</v>
          </cell>
        </row>
        <row r="439">
          <cell r="A439" t="str">
            <v>GMT-207</v>
          </cell>
          <cell r="B439" t="str">
            <v>92181369</v>
          </cell>
          <cell r="C439" t="str">
            <v>PANEL A-T/LAMP HOUSING R</v>
          </cell>
        </row>
        <row r="440">
          <cell r="A440" t="str">
            <v>GMT-207-01</v>
          </cell>
          <cell r="B440" t="str">
            <v>96 545 020</v>
          </cell>
          <cell r="C440" t="str">
            <v>PANEL T/LAMP HOUSING RH</v>
          </cell>
        </row>
        <row r="441">
          <cell r="A441" t="str">
            <v>GMT-207-01</v>
          </cell>
          <cell r="B441" t="str">
            <v>96 545 020</v>
          </cell>
          <cell r="C441" t="str">
            <v>PANEL T/LAMP HOUSING RH</v>
          </cell>
        </row>
        <row r="442">
          <cell r="A442" t="str">
            <v>GMT-207-01</v>
          </cell>
          <cell r="B442" t="str">
            <v>96 545 020</v>
          </cell>
          <cell r="C442" t="str">
            <v>PANEL T/LAMP HOUSING RH</v>
          </cell>
        </row>
        <row r="443">
          <cell r="A443" t="str">
            <v>GMT-207-02</v>
          </cell>
          <cell r="B443" t="str">
            <v>96 545 052</v>
          </cell>
          <cell r="C443" t="str">
            <v>GUSSET SIDE PNL CTR RH</v>
          </cell>
        </row>
        <row r="444">
          <cell r="A444" t="str">
            <v>GMT-207-02</v>
          </cell>
          <cell r="B444" t="str">
            <v>96 545 052</v>
          </cell>
          <cell r="C444" t="str">
            <v>GUSSET SIDE PNL CTR RH</v>
          </cell>
        </row>
        <row r="445">
          <cell r="A445" t="str">
            <v>GMT-207-02</v>
          </cell>
          <cell r="B445" t="str">
            <v>96 545 052</v>
          </cell>
          <cell r="C445" t="str">
            <v>GUSSET SIDE PNL CTR RH</v>
          </cell>
        </row>
        <row r="446">
          <cell r="A446" t="str">
            <v>GMT-207-03</v>
          </cell>
          <cell r="B446" t="str">
            <v>96 543 953</v>
          </cell>
          <cell r="C446" t="str">
            <v>BRKT TRIM RR SIDE UPR RH</v>
          </cell>
        </row>
        <row r="447">
          <cell r="A447" t="str">
            <v>GMT-207-03</v>
          </cell>
          <cell r="B447" t="str">
            <v>96 543 953</v>
          </cell>
          <cell r="C447" t="str">
            <v>BRKT TRIM RR SIDE UPR RH</v>
          </cell>
        </row>
        <row r="448">
          <cell r="A448" t="str">
            <v>GMT-207-04</v>
          </cell>
          <cell r="B448" t="str">
            <v>96 545 020A</v>
          </cell>
          <cell r="C448" t="str">
            <v>PANEL T/LAMP HOUSING RH</v>
          </cell>
        </row>
        <row r="449">
          <cell r="A449" t="str">
            <v>GMT-207-05</v>
          </cell>
          <cell r="B449" t="str">
            <v>96 545 052A</v>
          </cell>
          <cell r="C449" t="str">
            <v>GUSSET SIDE PNL CTR RH</v>
          </cell>
        </row>
        <row r="450">
          <cell r="A450" t="str">
            <v>GMT-208</v>
          </cell>
          <cell r="B450" t="str">
            <v>92-176-578</v>
          </cell>
          <cell r="C450" t="str">
            <v>SUPPORT A ROOF FRT</v>
          </cell>
        </row>
        <row r="451">
          <cell r="A451" t="str">
            <v>GMT-208</v>
          </cell>
          <cell r="B451" t="str">
            <v>92-176-578</v>
          </cell>
          <cell r="C451" t="str">
            <v>SUPPORT A ROOF FRT</v>
          </cell>
        </row>
        <row r="452">
          <cell r="A452" t="str">
            <v>GMT-208-01</v>
          </cell>
          <cell r="B452" t="str">
            <v>96 545 167</v>
          </cell>
          <cell r="C452" t="str">
            <v>SUPPORT ROOF FRT</v>
          </cell>
        </row>
        <row r="453">
          <cell r="A453" t="str">
            <v>GMT-208-01</v>
          </cell>
          <cell r="B453" t="str">
            <v>96 545 167</v>
          </cell>
          <cell r="C453" t="str">
            <v>SUPPORT ROOF FRT</v>
          </cell>
        </row>
        <row r="454">
          <cell r="A454" t="str">
            <v>GMT-208-01</v>
          </cell>
          <cell r="B454" t="str">
            <v>96 545 167</v>
          </cell>
          <cell r="C454" t="str">
            <v>SUPPORT ROOF FRT</v>
          </cell>
        </row>
        <row r="455">
          <cell r="A455" t="str">
            <v>GMT-208-02</v>
          </cell>
          <cell r="B455" t="str">
            <v>96 545 158</v>
          </cell>
          <cell r="C455" t="str">
            <v>BRKT ROOM LAMP CENTER</v>
          </cell>
        </row>
        <row r="456">
          <cell r="A456" t="str">
            <v>GMT-208-02</v>
          </cell>
          <cell r="B456" t="str">
            <v>96 545 158</v>
          </cell>
          <cell r="C456" t="str">
            <v>BRKT ROOM LAMP CENTER</v>
          </cell>
        </row>
        <row r="457">
          <cell r="A457" t="str">
            <v>GMT-208-02</v>
          </cell>
          <cell r="B457" t="str">
            <v>96 545 158</v>
          </cell>
          <cell r="C457" t="str">
            <v>BRKT ROOM LAMP CENTER</v>
          </cell>
        </row>
        <row r="458">
          <cell r="A458" t="str">
            <v>GMT-209</v>
          </cell>
          <cell r="B458" t="str">
            <v>92181372</v>
          </cell>
          <cell r="C458" t="str">
            <v>TRAY A BATTERY</v>
          </cell>
        </row>
        <row r="459">
          <cell r="A459" t="str">
            <v>GMT-209</v>
          </cell>
          <cell r="B459" t="str">
            <v>92181372</v>
          </cell>
          <cell r="C459" t="str">
            <v>TRAY A BATTERY</v>
          </cell>
        </row>
        <row r="460">
          <cell r="A460" t="str">
            <v>GMT-209-01</v>
          </cell>
          <cell r="B460" t="str">
            <v>96 544 342</v>
          </cell>
          <cell r="C460" t="str">
            <v>TOP TRAY</v>
          </cell>
        </row>
        <row r="461">
          <cell r="A461" t="str">
            <v>GMT-209-01</v>
          </cell>
          <cell r="B461" t="str">
            <v>96 544 342</v>
          </cell>
          <cell r="C461" t="str">
            <v>TOP TRAY</v>
          </cell>
        </row>
        <row r="462">
          <cell r="A462" t="str">
            <v>GMT-209-01</v>
          </cell>
          <cell r="B462" t="str">
            <v>96 544 342</v>
          </cell>
          <cell r="C462" t="str">
            <v>TOP TRAY</v>
          </cell>
        </row>
        <row r="463">
          <cell r="A463" t="str">
            <v>GMT-209-02</v>
          </cell>
          <cell r="B463" t="str">
            <v>96544344</v>
          </cell>
          <cell r="C463" t="str">
            <v>SUPPORT TRAY INR</v>
          </cell>
        </row>
        <row r="464">
          <cell r="A464" t="str">
            <v>GMT-209-02</v>
          </cell>
          <cell r="B464" t="str">
            <v>96544344</v>
          </cell>
          <cell r="C464" t="str">
            <v>SUPPORT TRAY INR</v>
          </cell>
        </row>
        <row r="465">
          <cell r="A465" t="str">
            <v>GMT-209-02</v>
          </cell>
          <cell r="B465" t="str">
            <v>96544344</v>
          </cell>
          <cell r="C465" t="str">
            <v>SUPPORT TRAY INR</v>
          </cell>
        </row>
        <row r="466">
          <cell r="A466" t="str">
            <v>GMT-209-03</v>
          </cell>
          <cell r="B466" t="str">
            <v>96 544 342A</v>
          </cell>
          <cell r="C466" t="str">
            <v>TOP TRAY</v>
          </cell>
        </row>
        <row r="467">
          <cell r="A467" t="str">
            <v>GMT-210</v>
          </cell>
          <cell r="B467" t="str">
            <v>92-176-581</v>
          </cell>
          <cell r="C467" t="str">
            <v>STAY A-BUMPER FRT LH</v>
          </cell>
        </row>
        <row r="468">
          <cell r="A468" t="str">
            <v>GMT-210</v>
          </cell>
          <cell r="B468" t="str">
            <v>92-176-581</v>
          </cell>
          <cell r="C468" t="str">
            <v>STAY A-BUMPER FRT LH</v>
          </cell>
        </row>
        <row r="469">
          <cell r="A469" t="str">
            <v>GMT-210-01</v>
          </cell>
          <cell r="B469" t="str">
            <v>96 546 743</v>
          </cell>
          <cell r="C469" t="str">
            <v>STAY BUMBER FRT</v>
          </cell>
        </row>
        <row r="470">
          <cell r="A470" t="str">
            <v>GMT-210-01</v>
          </cell>
          <cell r="B470" t="str">
            <v>96 546 743</v>
          </cell>
          <cell r="C470" t="str">
            <v>STAY BUMBER FRT</v>
          </cell>
        </row>
        <row r="471">
          <cell r="A471" t="str">
            <v>GMT-210-01</v>
          </cell>
          <cell r="B471" t="str">
            <v>96 546 743</v>
          </cell>
          <cell r="C471" t="str">
            <v>STAY BUMBER FRT</v>
          </cell>
        </row>
        <row r="472">
          <cell r="A472" t="str">
            <v>GMT-210-02</v>
          </cell>
          <cell r="B472" t="str">
            <v>96 546 745</v>
          </cell>
          <cell r="C472" t="str">
            <v>SUPT STAY FRT BUMPER</v>
          </cell>
        </row>
        <row r="473">
          <cell r="A473" t="str">
            <v>GMT-210-02</v>
          </cell>
          <cell r="B473" t="str">
            <v>96 546 745</v>
          </cell>
          <cell r="C473" t="str">
            <v>SUPT STAY FRT BUMPER</v>
          </cell>
        </row>
        <row r="474">
          <cell r="A474" t="str">
            <v>GMT-211</v>
          </cell>
          <cell r="B474" t="str">
            <v>92-176-582</v>
          </cell>
          <cell r="C474" t="str">
            <v>STAY A-BUMPER FRT RH</v>
          </cell>
        </row>
        <row r="475">
          <cell r="A475" t="str">
            <v>GMT-211</v>
          </cell>
          <cell r="B475" t="str">
            <v>92-176-582</v>
          </cell>
          <cell r="C475" t="str">
            <v>STAY A-BUMPER FRT RH</v>
          </cell>
        </row>
        <row r="476">
          <cell r="A476" t="str">
            <v>GMT-211-01</v>
          </cell>
          <cell r="B476" t="str">
            <v>96 546 744</v>
          </cell>
          <cell r="C476" t="str">
            <v>STAY BUMPER FRT RH</v>
          </cell>
        </row>
        <row r="477">
          <cell r="A477" t="str">
            <v>GMT-211-01</v>
          </cell>
          <cell r="B477" t="str">
            <v>96 546 744</v>
          </cell>
          <cell r="C477" t="str">
            <v>STAY BUMPER FRT RH</v>
          </cell>
        </row>
        <row r="478">
          <cell r="A478" t="str">
            <v>GMT-211-01</v>
          </cell>
          <cell r="B478" t="str">
            <v>96 546 744</v>
          </cell>
          <cell r="C478" t="str">
            <v>STAY BUMPER FRT RH</v>
          </cell>
        </row>
        <row r="479">
          <cell r="A479" t="str">
            <v>GMT-212</v>
          </cell>
          <cell r="B479" t="str">
            <v>92-176-583</v>
          </cell>
          <cell r="C479" t="str">
            <v>ROD A-HOOD HOLD OPEN</v>
          </cell>
        </row>
        <row r="480">
          <cell r="A480" t="str">
            <v>GMT-212</v>
          </cell>
          <cell r="B480" t="str">
            <v>92-176-583</v>
          </cell>
          <cell r="C480" t="str">
            <v>ROD A-HOOD HOLD OPEN</v>
          </cell>
        </row>
        <row r="481">
          <cell r="A481" t="str">
            <v>GMT-212-01</v>
          </cell>
          <cell r="B481" t="str">
            <v>96 546 025</v>
          </cell>
          <cell r="C481" t="str">
            <v>ROD HOOD HOLD OPEN</v>
          </cell>
        </row>
        <row r="482">
          <cell r="A482" t="str">
            <v>GMT-212-01</v>
          </cell>
          <cell r="B482" t="str">
            <v>96 546 025</v>
          </cell>
          <cell r="C482" t="str">
            <v>ROD HOOD HOLD OPEN</v>
          </cell>
        </row>
        <row r="483">
          <cell r="A483" t="str">
            <v>GMT-212-01</v>
          </cell>
          <cell r="B483" t="str">
            <v>96 546 025</v>
          </cell>
          <cell r="C483" t="str">
            <v>ROD HOOD HOLD OPEN</v>
          </cell>
        </row>
        <row r="484">
          <cell r="A484" t="str">
            <v>GMT-212-01</v>
          </cell>
          <cell r="B484" t="str">
            <v>96 546 025</v>
          </cell>
          <cell r="C484" t="str">
            <v>ROD HOOD HOLD OPEN</v>
          </cell>
        </row>
        <row r="485">
          <cell r="A485" t="str">
            <v>GMT-212-01</v>
          </cell>
          <cell r="B485" t="str">
            <v>96 546 025</v>
          </cell>
          <cell r="C485" t="str">
            <v>ROD HOOD HOLD OPEN</v>
          </cell>
        </row>
        <row r="486">
          <cell r="A486" t="str">
            <v>GMT-212-01</v>
          </cell>
          <cell r="B486" t="str">
            <v>96 546 025</v>
          </cell>
          <cell r="C486" t="str">
            <v>ROD HOOD HOLD OPEN</v>
          </cell>
        </row>
        <row r="487">
          <cell r="A487" t="str">
            <v>GMT-212-02</v>
          </cell>
          <cell r="B487" t="str">
            <v>96 165 268</v>
          </cell>
          <cell r="C487" t="str">
            <v>PIVOT SUPPORT HOOD</v>
          </cell>
        </row>
        <row r="488">
          <cell r="A488" t="str">
            <v>GMT-212-02</v>
          </cell>
          <cell r="B488" t="str">
            <v>96 165 268</v>
          </cell>
          <cell r="C488" t="str">
            <v>PIVOT SUPPORT HOOD</v>
          </cell>
        </row>
        <row r="489">
          <cell r="A489" t="str">
            <v>GMT-212-03</v>
          </cell>
          <cell r="B489" t="str">
            <v>96 284 428</v>
          </cell>
          <cell r="C489" t="str">
            <v>RUBBER SPONGE ROD EPDM RUBBER</v>
          </cell>
        </row>
        <row r="490">
          <cell r="A490" t="str">
            <v>GMT-212-03</v>
          </cell>
          <cell r="B490" t="str">
            <v>96 284 428</v>
          </cell>
          <cell r="C490" t="str">
            <v>RUBBER SPONGE ROD EPDM RUBBER</v>
          </cell>
        </row>
        <row r="491">
          <cell r="A491" t="str">
            <v>GMT-212-04</v>
          </cell>
          <cell r="B491" t="str">
            <v>96 165 268-02</v>
          </cell>
          <cell r="C491" t="str">
            <v>INSERT</v>
          </cell>
        </row>
        <row r="492">
          <cell r="A492" t="str">
            <v>GMT-213</v>
          </cell>
          <cell r="B492" t="str">
            <v>92181365</v>
          </cell>
          <cell r="C492" t="str">
            <v>C/MBR A DASH LWR CTR</v>
          </cell>
        </row>
        <row r="493">
          <cell r="A493" t="str">
            <v>GMT-213</v>
          </cell>
          <cell r="B493" t="str">
            <v>92181365</v>
          </cell>
          <cell r="C493" t="str">
            <v>C/MBR A DASH LWR CTR</v>
          </cell>
        </row>
        <row r="494">
          <cell r="A494" t="str">
            <v>GMT-213-01</v>
          </cell>
          <cell r="B494" t="str">
            <v>96 544 265</v>
          </cell>
          <cell r="C494" t="str">
            <v>C/MER DASH LWR CTR</v>
          </cell>
        </row>
        <row r="495">
          <cell r="A495" t="str">
            <v>GMT-213-01</v>
          </cell>
          <cell r="B495" t="str">
            <v>96 544 265</v>
          </cell>
          <cell r="C495" t="str">
            <v>C/MER DASH LWR CTR</v>
          </cell>
        </row>
        <row r="496">
          <cell r="A496" t="str">
            <v>GMT-213-01</v>
          </cell>
          <cell r="B496" t="str">
            <v>96 544 265</v>
          </cell>
          <cell r="C496" t="str">
            <v>C/MER DASH LWR CTR</v>
          </cell>
        </row>
        <row r="497">
          <cell r="A497" t="str">
            <v>GMT-213-02</v>
          </cell>
          <cell r="B497" t="str">
            <v>96 544 266</v>
          </cell>
          <cell r="C497" t="str">
            <v>DIAPRAGM C/MBR-DASH LWR CTR LH</v>
          </cell>
        </row>
        <row r="498">
          <cell r="A498" t="str">
            <v>GMT-213-02</v>
          </cell>
          <cell r="B498" t="str">
            <v>96 544 266</v>
          </cell>
          <cell r="C498" t="str">
            <v>DIAPRAGM C/MBR-DASH LWR CTR LH</v>
          </cell>
        </row>
        <row r="499">
          <cell r="A499" t="str">
            <v>GMT-213-03</v>
          </cell>
          <cell r="B499" t="str">
            <v>96 544 267</v>
          </cell>
          <cell r="C499" t="str">
            <v>DIAPHRAGM C/MBR-DASH LWR CTR RH</v>
          </cell>
        </row>
        <row r="500">
          <cell r="A500" t="str">
            <v>GMT-213-03</v>
          </cell>
          <cell r="B500" t="str">
            <v>96 544 267</v>
          </cell>
          <cell r="C500" t="str">
            <v>DIAPHRAGM C/MBR-DASH LWR CTR RH</v>
          </cell>
        </row>
        <row r="501">
          <cell r="A501" t="str">
            <v>GMT-214</v>
          </cell>
          <cell r="B501" t="str">
            <v>92-176-571</v>
          </cell>
          <cell r="C501" t="str">
            <v>BRACKET A-CHILD SEAT</v>
          </cell>
        </row>
        <row r="502">
          <cell r="A502" t="str">
            <v>GMT-214</v>
          </cell>
          <cell r="B502" t="str">
            <v>92-176-571</v>
          </cell>
          <cell r="C502" t="str">
            <v>BRACKET A-CHILD SEAT</v>
          </cell>
        </row>
        <row r="503">
          <cell r="A503" t="str">
            <v>GMT-214-01</v>
          </cell>
          <cell r="B503" t="str">
            <v>96543607</v>
          </cell>
          <cell r="C503" t="str">
            <v>BRACKET CHILD SEAT</v>
          </cell>
        </row>
        <row r="504">
          <cell r="A504" t="str">
            <v>GMT-214-01</v>
          </cell>
          <cell r="B504" t="str">
            <v>96543607</v>
          </cell>
          <cell r="C504" t="str">
            <v>BRACKET CHILD SEAT</v>
          </cell>
        </row>
        <row r="505">
          <cell r="A505" t="str">
            <v>GMT-215</v>
          </cell>
          <cell r="B505" t="str">
            <v>92 192 483</v>
          </cell>
          <cell r="C505" t="str">
            <v>BRACKET FRT. C/MBR. RH.</v>
          </cell>
        </row>
        <row r="506">
          <cell r="A506" t="str">
            <v>GMT-215</v>
          </cell>
          <cell r="B506" t="str">
            <v>92 192 483</v>
          </cell>
          <cell r="C506" t="str">
            <v>BRACKET FRT. C/MBR. RH.</v>
          </cell>
        </row>
        <row r="507">
          <cell r="A507" t="str">
            <v>GMT-215</v>
          </cell>
          <cell r="B507" t="str">
            <v>92 192 483</v>
          </cell>
          <cell r="C507" t="str">
            <v>BRACKET FRT. C/MBR. RH.</v>
          </cell>
        </row>
        <row r="508">
          <cell r="A508" t="str">
            <v>GMT-216</v>
          </cell>
          <cell r="B508" t="str">
            <v>92 192 482</v>
          </cell>
          <cell r="C508" t="str">
            <v>BRACKET FRT. C/MBR. LH.</v>
          </cell>
        </row>
        <row r="509">
          <cell r="A509" t="str">
            <v>GMT-216</v>
          </cell>
          <cell r="B509" t="str">
            <v>92 192 482</v>
          </cell>
          <cell r="C509" t="str">
            <v>BRACKET FRT. C/MBR. LH.</v>
          </cell>
        </row>
        <row r="510">
          <cell r="A510" t="str">
            <v>GMT-216</v>
          </cell>
          <cell r="B510" t="str">
            <v>92 192 482</v>
          </cell>
          <cell r="C510" t="str">
            <v>BRACKET FRT. C/MBR. LH.</v>
          </cell>
        </row>
        <row r="511">
          <cell r="A511" t="str">
            <v>HAT-001</v>
          </cell>
          <cell r="B511" t="str">
            <v>67231-SEL-T001-H1</v>
          </cell>
          <cell r="C511" t="str">
            <v>BEAM.R FR DOOR SKIN LOWER</v>
          </cell>
        </row>
        <row r="512">
          <cell r="A512" t="str">
            <v>HAT-001</v>
          </cell>
          <cell r="B512" t="str">
            <v>67231-SEL-T001-H1</v>
          </cell>
          <cell r="C512" t="str">
            <v>BEAM.R FR DOOR SKIN LOWER</v>
          </cell>
        </row>
        <row r="513">
          <cell r="A513" t="str">
            <v>HAT-001-01</v>
          </cell>
          <cell r="B513" t="str">
            <v>67231-SEL-T000-50</v>
          </cell>
          <cell r="C513" t="str">
            <v>PIPE FR DOOR SKIN LWR BEAM</v>
          </cell>
        </row>
        <row r="514">
          <cell r="A514" t="str">
            <v>HAT-001-01</v>
          </cell>
          <cell r="B514" t="str">
            <v>67231-SEL-T000-50</v>
          </cell>
          <cell r="C514" t="str">
            <v>PIPE FR DOOR SKIN LWR BEAM</v>
          </cell>
        </row>
        <row r="515">
          <cell r="A515" t="str">
            <v>HAT-001-01</v>
          </cell>
          <cell r="B515" t="str">
            <v>67231-SEL-T000-50</v>
          </cell>
          <cell r="C515" t="str">
            <v>PIPE FR DOOR SKIN LWR BEAM</v>
          </cell>
        </row>
        <row r="516">
          <cell r="A516" t="str">
            <v>HAT-001-02</v>
          </cell>
          <cell r="B516" t="str">
            <v>67231-S5A-A000-50</v>
          </cell>
          <cell r="C516" t="str">
            <v>BRACKET R  FRONT</v>
          </cell>
        </row>
        <row r="517">
          <cell r="A517" t="str">
            <v>HAT-001-02</v>
          </cell>
          <cell r="B517" t="str">
            <v>67231-S5A-A000-50</v>
          </cell>
          <cell r="C517" t="str">
            <v>BRACKET R  FRONT</v>
          </cell>
        </row>
        <row r="518">
          <cell r="A518" t="str">
            <v>HAT-001-02</v>
          </cell>
          <cell r="B518" t="str">
            <v>67231-S5A-A000-50</v>
          </cell>
          <cell r="C518" t="str">
            <v>BRACKET R  FRONT</v>
          </cell>
        </row>
        <row r="519">
          <cell r="A519" t="str">
            <v>HAT-001-02</v>
          </cell>
          <cell r="B519" t="str">
            <v>67231-S5A-A000-50</v>
          </cell>
          <cell r="C519" t="str">
            <v>BRACKET R  FRONT</v>
          </cell>
        </row>
        <row r="520">
          <cell r="A520" t="str">
            <v>HAT-001-03</v>
          </cell>
          <cell r="B520" t="str">
            <v>67231-SEL-T000-51</v>
          </cell>
          <cell r="C520" t="str">
            <v>BRACKET R REAR</v>
          </cell>
        </row>
        <row r="521">
          <cell r="A521" t="str">
            <v>HAT-001-03</v>
          </cell>
          <cell r="B521" t="str">
            <v>67231-SEL-T000-51</v>
          </cell>
          <cell r="C521" t="str">
            <v>BRACKET R REAR</v>
          </cell>
        </row>
        <row r="522">
          <cell r="A522" t="str">
            <v>HAT-001-03</v>
          </cell>
          <cell r="B522" t="str">
            <v>67231-SEL-T000-51</v>
          </cell>
          <cell r="C522" t="str">
            <v>BRACKET R REAR</v>
          </cell>
        </row>
        <row r="523">
          <cell r="A523" t="str">
            <v>HAT-001-03</v>
          </cell>
          <cell r="B523" t="str">
            <v>67231-SEL-T000-51</v>
          </cell>
          <cell r="C523" t="str">
            <v>BRACKET R REAR</v>
          </cell>
        </row>
        <row r="524">
          <cell r="A524" t="str">
            <v>HAT-001-04</v>
          </cell>
          <cell r="B524" t="str">
            <v>94064-08000</v>
          </cell>
          <cell r="C524" t="str">
            <v>NUT PLATE</v>
          </cell>
        </row>
        <row r="525">
          <cell r="A525" t="str">
            <v>HAT-001-04</v>
          </cell>
          <cell r="B525" t="str">
            <v>94064-08000</v>
          </cell>
          <cell r="C525" t="str">
            <v>NUT PLATE</v>
          </cell>
        </row>
        <row r="526">
          <cell r="A526" t="str">
            <v>HAT-001-05</v>
          </cell>
          <cell r="B526" t="str">
            <v>67231-S5A-A000-50/A</v>
          </cell>
          <cell r="C526" t="str">
            <v>BRKT. R FRT ASM</v>
          </cell>
        </row>
        <row r="527">
          <cell r="A527" t="str">
            <v>HAT-001-05</v>
          </cell>
          <cell r="B527" t="str">
            <v>67231-S5A-A000-50/A</v>
          </cell>
          <cell r="C527" t="str">
            <v>BRKT. R FRT ASM</v>
          </cell>
        </row>
        <row r="528">
          <cell r="A528" t="str">
            <v>HAT-002</v>
          </cell>
          <cell r="B528" t="str">
            <v>67271-SEL-T001-H1</v>
          </cell>
          <cell r="C528" t="str">
            <v>BEAM.L FR DOOR SKIN LOWER</v>
          </cell>
        </row>
        <row r="529">
          <cell r="A529" t="str">
            <v>HAT-002</v>
          </cell>
          <cell r="B529" t="str">
            <v>67271-SEL-T001-H1</v>
          </cell>
          <cell r="C529" t="str">
            <v>BEAM.L FR DOOR SKIN LOWER</v>
          </cell>
        </row>
        <row r="530">
          <cell r="A530" t="str">
            <v>HAT-002-01</v>
          </cell>
          <cell r="B530" t="str">
            <v>67271-S5A-A000-50</v>
          </cell>
          <cell r="C530" t="str">
            <v>BRACKET L  FRONT</v>
          </cell>
        </row>
        <row r="531">
          <cell r="A531" t="str">
            <v>HAT-002-01</v>
          </cell>
          <cell r="B531" t="str">
            <v>67271-S5A-A000-50</v>
          </cell>
          <cell r="C531" t="str">
            <v>BRACKET L  FRONT</v>
          </cell>
        </row>
        <row r="532">
          <cell r="A532" t="str">
            <v>HAT-002-01</v>
          </cell>
          <cell r="B532" t="str">
            <v>67271-S5A-A000-50</v>
          </cell>
          <cell r="C532" t="str">
            <v>BRACKET L  FRONT</v>
          </cell>
        </row>
        <row r="533">
          <cell r="A533" t="str">
            <v>HAT-002-01</v>
          </cell>
          <cell r="B533" t="str">
            <v>67271-S5A-A000-50</v>
          </cell>
          <cell r="C533" t="str">
            <v>BRACKET L  FRONT</v>
          </cell>
        </row>
        <row r="534">
          <cell r="A534" t="str">
            <v>HAT-002-02</v>
          </cell>
          <cell r="B534" t="str">
            <v>67271-SEL-T000-51</v>
          </cell>
          <cell r="C534" t="str">
            <v>BRACKET L REAR</v>
          </cell>
        </row>
        <row r="535">
          <cell r="A535" t="str">
            <v>HAT-002-02</v>
          </cell>
          <cell r="B535" t="str">
            <v>67271-SEL-T000-51</v>
          </cell>
          <cell r="C535" t="str">
            <v>BRACKET L REAR</v>
          </cell>
        </row>
        <row r="536">
          <cell r="A536" t="str">
            <v>HAT-002-02</v>
          </cell>
          <cell r="B536" t="str">
            <v>67271-SEL-T000-51</v>
          </cell>
          <cell r="C536" t="str">
            <v>BRACKET L REAR</v>
          </cell>
        </row>
        <row r="537">
          <cell r="A537" t="str">
            <v>HAT-002-02</v>
          </cell>
          <cell r="B537" t="str">
            <v>67271-SEL-T000-51</v>
          </cell>
          <cell r="C537" t="str">
            <v>BRACKET L REAR</v>
          </cell>
        </row>
        <row r="538">
          <cell r="A538" t="str">
            <v>HAT-002-03</v>
          </cell>
          <cell r="B538" t="str">
            <v>67274-S5A-A000-50/B</v>
          </cell>
          <cell r="C538" t="str">
            <v>BRKT. L FRT. ASM</v>
          </cell>
        </row>
        <row r="539">
          <cell r="A539" t="str">
            <v>HAT-002-03</v>
          </cell>
          <cell r="B539" t="str">
            <v>67274-S5A-A000-50/B</v>
          </cell>
          <cell r="C539" t="str">
            <v>BRKT. L FRT. ASM</v>
          </cell>
        </row>
        <row r="540">
          <cell r="A540" t="str">
            <v>HAT-003</v>
          </cell>
          <cell r="B540" t="str">
            <v>67731-SEL-T002-H1</v>
          </cell>
          <cell r="C540" t="str">
            <v>BEAM. R RR DOOR SKIN LOWER</v>
          </cell>
        </row>
        <row r="541">
          <cell r="A541" t="str">
            <v>HAT-003</v>
          </cell>
          <cell r="B541" t="str">
            <v>67731-SEL-T002-H1</v>
          </cell>
          <cell r="C541" t="str">
            <v>BEAM. R RR DOOR SKIN LOWER</v>
          </cell>
        </row>
        <row r="542">
          <cell r="A542" t="str">
            <v>HAT-003-01</v>
          </cell>
          <cell r="B542" t="str">
            <v>67731-SEL-T000-50</v>
          </cell>
          <cell r="C542" t="str">
            <v>PIPE RR DOOR SKIN LWR BEAM</v>
          </cell>
        </row>
        <row r="543">
          <cell r="A543" t="str">
            <v>HAT-003-01</v>
          </cell>
          <cell r="B543" t="str">
            <v>67731-SEL-T000-50</v>
          </cell>
          <cell r="C543" t="str">
            <v>PIPE RR DOOR SKIN LWR BEAM</v>
          </cell>
        </row>
        <row r="544">
          <cell r="A544" t="str">
            <v>HAT-003-01</v>
          </cell>
          <cell r="B544" t="str">
            <v>67731-SEL-T000-50</v>
          </cell>
          <cell r="C544" t="str">
            <v>PIPE RR DOOR SKIN LWR BEAM</v>
          </cell>
        </row>
        <row r="545">
          <cell r="A545" t="str">
            <v>HAT-003-02</v>
          </cell>
          <cell r="B545" t="str">
            <v>67731-SEL-T000-51</v>
          </cell>
          <cell r="C545" t="str">
            <v>BRACKET R FORNT</v>
          </cell>
        </row>
        <row r="546">
          <cell r="A546" t="str">
            <v>HAT-003-02</v>
          </cell>
          <cell r="B546" t="str">
            <v>67731-SEL-T000-51</v>
          </cell>
          <cell r="C546" t="str">
            <v>BRACKET R FORNT</v>
          </cell>
        </row>
        <row r="547">
          <cell r="A547" t="str">
            <v>HAT-003-02</v>
          </cell>
          <cell r="B547" t="str">
            <v>67731-SEL-T000-51</v>
          </cell>
          <cell r="C547" t="str">
            <v>BRACKET R FORNT</v>
          </cell>
        </row>
        <row r="548">
          <cell r="A548" t="str">
            <v>HAT-003-02</v>
          </cell>
          <cell r="B548" t="str">
            <v>67731-SEL-T000-51</v>
          </cell>
          <cell r="C548" t="str">
            <v>BRACKET R FORNT</v>
          </cell>
        </row>
        <row r="549">
          <cell r="A549" t="str">
            <v>HAT-003-03</v>
          </cell>
          <cell r="B549" t="str">
            <v>67731-SEL-T000-52</v>
          </cell>
          <cell r="C549" t="str">
            <v>BRACKET R REAR</v>
          </cell>
        </row>
        <row r="550">
          <cell r="A550" t="str">
            <v>HAT-003-03</v>
          </cell>
          <cell r="B550" t="str">
            <v>67731-SEL-T000-52</v>
          </cell>
          <cell r="C550" t="str">
            <v>BRACKET R REAR</v>
          </cell>
        </row>
        <row r="551">
          <cell r="A551" t="str">
            <v>HAT-003-03</v>
          </cell>
          <cell r="B551" t="str">
            <v>67731-SEL-T000-52</v>
          </cell>
          <cell r="C551" t="str">
            <v>BRACKET R REAR</v>
          </cell>
        </row>
        <row r="552">
          <cell r="A552" t="str">
            <v>HAT-003-03</v>
          </cell>
          <cell r="B552" t="str">
            <v>67731-SEL-T000-52</v>
          </cell>
          <cell r="C552" t="str">
            <v>BRACKET R REAR</v>
          </cell>
        </row>
        <row r="553">
          <cell r="A553" t="str">
            <v>HAT-003-04</v>
          </cell>
          <cell r="B553" t="str">
            <v>67731-SEL-T000-51/A</v>
          </cell>
          <cell r="C553" t="str">
            <v>BRKT. R FRT ASM</v>
          </cell>
        </row>
        <row r="554">
          <cell r="A554" t="str">
            <v>HAT-003-04</v>
          </cell>
          <cell r="B554" t="str">
            <v>67731-SEL-T000-51/A</v>
          </cell>
          <cell r="C554" t="str">
            <v>BRKT. R FRT ASM</v>
          </cell>
        </row>
        <row r="555">
          <cell r="A555" t="str">
            <v>HAT-004</v>
          </cell>
          <cell r="B555" t="str">
            <v>67771-SEL-T002-H1</v>
          </cell>
          <cell r="C555" t="str">
            <v>BEAM. L RR DOOR SKIN LOWER</v>
          </cell>
        </row>
        <row r="556">
          <cell r="A556" t="str">
            <v>HAT-004</v>
          </cell>
          <cell r="B556" t="str">
            <v>67771-SEL-T002-H1</v>
          </cell>
          <cell r="C556" t="str">
            <v>BEAM. L RR DOOR SKIN LOWER</v>
          </cell>
        </row>
        <row r="557">
          <cell r="A557" t="str">
            <v>HAT-004-01</v>
          </cell>
          <cell r="B557" t="str">
            <v>67771-SEL-T000-51</v>
          </cell>
          <cell r="C557" t="str">
            <v>BRACKET L FRONT</v>
          </cell>
        </row>
        <row r="558">
          <cell r="A558" t="str">
            <v>HAT-004-01</v>
          </cell>
          <cell r="B558" t="str">
            <v>67771-SEL-T000-51</v>
          </cell>
          <cell r="C558" t="str">
            <v>BRACKET L FRONT</v>
          </cell>
        </row>
        <row r="559">
          <cell r="A559" t="str">
            <v>HAT-004-01</v>
          </cell>
          <cell r="B559" t="str">
            <v>67771-SEL-T000-51</v>
          </cell>
          <cell r="C559" t="str">
            <v>BRACKET L FRONT</v>
          </cell>
        </row>
        <row r="560">
          <cell r="A560" t="str">
            <v>HAT-004-01</v>
          </cell>
          <cell r="B560" t="str">
            <v>67771-SEL-T000-51</v>
          </cell>
          <cell r="C560" t="str">
            <v>BRACKET L FRONT</v>
          </cell>
        </row>
        <row r="561">
          <cell r="A561" t="str">
            <v>HAT-004-02</v>
          </cell>
          <cell r="B561" t="str">
            <v>67771-SEL-T000-52</v>
          </cell>
          <cell r="C561" t="str">
            <v>BRACKET L REAR</v>
          </cell>
        </row>
        <row r="562">
          <cell r="A562" t="str">
            <v>HAT-004-02</v>
          </cell>
          <cell r="B562" t="str">
            <v>67771-SEL-T000-52</v>
          </cell>
          <cell r="C562" t="str">
            <v>BRACKET L REAR</v>
          </cell>
        </row>
        <row r="563">
          <cell r="A563" t="str">
            <v>HAT-004-02</v>
          </cell>
          <cell r="B563" t="str">
            <v>67771-SEL-T000-52</v>
          </cell>
          <cell r="C563" t="str">
            <v>BRACKET L REAR</v>
          </cell>
        </row>
        <row r="564">
          <cell r="A564" t="str">
            <v>HAT-004-02</v>
          </cell>
          <cell r="B564" t="str">
            <v>67771-SEL-T000-52</v>
          </cell>
          <cell r="C564" t="str">
            <v>BRACKET L REAR</v>
          </cell>
        </row>
        <row r="565">
          <cell r="A565" t="str">
            <v>HAT-004-03</v>
          </cell>
          <cell r="B565" t="str">
            <v>67771-SEL-T000-51/B</v>
          </cell>
          <cell r="C565" t="str">
            <v>BRKT L FRT  ASM</v>
          </cell>
        </row>
        <row r="566">
          <cell r="A566" t="str">
            <v>HAT-004-03</v>
          </cell>
          <cell r="B566" t="str">
            <v>67771-SEL-T000-51/B</v>
          </cell>
          <cell r="C566" t="str">
            <v>BRKT L FRT  ASM</v>
          </cell>
        </row>
        <row r="567">
          <cell r="A567" t="str">
            <v>HMD-294</v>
          </cell>
          <cell r="B567" t="str">
            <v>42139-0K020-00</v>
          </cell>
          <cell r="C567" t="str">
            <v>DEFLECTOR RR.AXLE HOUSING OIL</v>
          </cell>
        </row>
        <row r="568">
          <cell r="A568" t="str">
            <v>HMD-900</v>
          </cell>
          <cell r="B568" t="str">
            <v>51071-0K030-00</v>
          </cell>
          <cell r="C568" t="str">
            <v>BKT.BODY SUPT NO.1 R</v>
          </cell>
        </row>
        <row r="569">
          <cell r="A569" t="str">
            <v>HMD-901</v>
          </cell>
          <cell r="B569" t="str">
            <v>51072-0K030-00</v>
          </cell>
          <cell r="C569" t="str">
            <v>BKT.BODY SUPT NO.1 L</v>
          </cell>
        </row>
        <row r="570">
          <cell r="A570" t="str">
            <v>HMD-904</v>
          </cell>
          <cell r="B570" t="str">
            <v>51071-0K020-00</v>
          </cell>
          <cell r="C570" t="str">
            <v>BKT.S/A RR BODY MT,NO.1 RH</v>
          </cell>
        </row>
        <row r="571">
          <cell r="A571" t="str">
            <v>HMD-905</v>
          </cell>
          <cell r="B571" t="str">
            <v>51073-0K010-00</v>
          </cell>
          <cell r="C571" t="str">
            <v>BKT.S/A RR BODY MT,NO.2 RH</v>
          </cell>
        </row>
        <row r="572">
          <cell r="A572" t="str">
            <v>HMD-906</v>
          </cell>
          <cell r="B572" t="str">
            <v>51074-0K010-00</v>
          </cell>
          <cell r="C572" t="str">
            <v>BKT.S/A RR BODY MT,NO.2 LH</v>
          </cell>
        </row>
        <row r="573">
          <cell r="A573" t="str">
            <v>HMD-907</v>
          </cell>
          <cell r="B573" t="str">
            <v>51075-0K010-00</v>
          </cell>
          <cell r="C573" t="str">
            <v>BKT.S/A RR BODY MT,NO.3 RH</v>
          </cell>
        </row>
        <row r="574">
          <cell r="A574" t="str">
            <v>HMD-908</v>
          </cell>
          <cell r="B574" t="str">
            <v>51077-0K010-00</v>
          </cell>
          <cell r="C574" t="str">
            <v>BKT.S/A RR BODY MT,NO.4 RH</v>
          </cell>
        </row>
        <row r="575">
          <cell r="A575" t="str">
            <v>HMD-909</v>
          </cell>
          <cell r="B575" t="str">
            <v>48507-0K010-00</v>
          </cell>
          <cell r="C575" t="str">
            <v>BKT.S/A RR.SHOCK ABSORBER LWR.</v>
          </cell>
        </row>
        <row r="576">
          <cell r="A576" t="str">
            <v>HMD-916</v>
          </cell>
          <cell r="B576" t="str">
            <v>42104-0K030-00</v>
          </cell>
          <cell r="C576" t="str">
            <v>REINFORCEMENT S/A RR. AXLE</v>
          </cell>
        </row>
        <row r="577">
          <cell r="A577" t="str">
            <v>HMD-918</v>
          </cell>
          <cell r="B577" t="str">
            <v>42141-0K030-00</v>
          </cell>
          <cell r="C577" t="str">
            <v>ATTACMENT SKID CONTROL NO.1</v>
          </cell>
        </row>
        <row r="578">
          <cell r="A578" t="str">
            <v>HMD-919</v>
          </cell>
          <cell r="B578" t="str">
            <v>42127-0K010-00</v>
          </cell>
          <cell r="C578" t="str">
            <v>ATTACMENT BRAKE TUBE NO.1</v>
          </cell>
        </row>
        <row r="579">
          <cell r="A579" t="str">
            <v>HMD-920</v>
          </cell>
          <cell r="B579" t="str">
            <v>66110-0K011</v>
          </cell>
          <cell r="C579" t="str">
            <v>HINGE ASSY TAIL GATE RH</v>
          </cell>
        </row>
        <row r="580">
          <cell r="A580" t="str">
            <v>HMD-921</v>
          </cell>
          <cell r="B580" t="str">
            <v>66120-0K011</v>
          </cell>
          <cell r="C580" t="str">
            <v>HINGE ASSY TAIL GATE LH</v>
          </cell>
        </row>
        <row r="581">
          <cell r="A581" t="str">
            <v>HME-281-04</v>
          </cell>
          <cell r="B581" t="str">
            <v>90080-34017-00</v>
          </cell>
          <cell r="C581" t="str">
            <v>SEAT PLUG</v>
          </cell>
        </row>
        <row r="582">
          <cell r="A582" t="str">
            <v>HME-294</v>
          </cell>
          <cell r="B582" t="str">
            <v>42139-0K020-00</v>
          </cell>
          <cell r="C582" t="str">
            <v>DEFLECTOR RR.AXLE HOUSING OIL</v>
          </cell>
        </row>
        <row r="583">
          <cell r="A583" t="str">
            <v>HME-294</v>
          </cell>
          <cell r="B583" t="str">
            <v>42139-0K020-00</v>
          </cell>
          <cell r="C583" t="str">
            <v>DEFLECTOR RR.AXLE HOUSING OIL</v>
          </cell>
        </row>
        <row r="584">
          <cell r="A584" t="str">
            <v>HME-900</v>
          </cell>
          <cell r="B584" t="str">
            <v>51071-0K030-00</v>
          </cell>
          <cell r="C584" t="str">
            <v>BKT.BODY SUPT NO.1 R</v>
          </cell>
        </row>
        <row r="585">
          <cell r="A585" t="str">
            <v>HME-900</v>
          </cell>
          <cell r="B585" t="str">
            <v>51071-0K030-00</v>
          </cell>
          <cell r="C585" t="str">
            <v>BKT.BODY SUPT NO.1 R</v>
          </cell>
        </row>
        <row r="586">
          <cell r="A586" t="str">
            <v>HME-901</v>
          </cell>
          <cell r="B586" t="str">
            <v>51072-0K030-00</v>
          </cell>
          <cell r="C586" t="str">
            <v>BKT.BODY SUPT NO.1 L</v>
          </cell>
        </row>
        <row r="587">
          <cell r="A587" t="str">
            <v>HME-901</v>
          </cell>
          <cell r="B587" t="str">
            <v>51072-0K030-00</v>
          </cell>
          <cell r="C587" t="str">
            <v>BKT.BODY SUPT NO.1 L</v>
          </cell>
        </row>
        <row r="588">
          <cell r="A588" t="str">
            <v>HME-904</v>
          </cell>
          <cell r="B588" t="str">
            <v>51071-0K020-00</v>
          </cell>
          <cell r="C588" t="str">
            <v>BKT.S/A RR BODY MT,NO.1 RH</v>
          </cell>
        </row>
        <row r="589">
          <cell r="A589" t="str">
            <v>HME-904</v>
          </cell>
          <cell r="B589" t="str">
            <v>51071-0K020-00</v>
          </cell>
          <cell r="C589" t="str">
            <v>BKT.S/A RR BODY MT,NO.1 RH</v>
          </cell>
        </row>
        <row r="590">
          <cell r="A590" t="str">
            <v>HME-905</v>
          </cell>
          <cell r="B590" t="str">
            <v>51073-0K010-00</v>
          </cell>
          <cell r="C590" t="str">
            <v>BKT.S/A RR BODY MT,NO.2 RH</v>
          </cell>
        </row>
        <row r="591">
          <cell r="A591" t="str">
            <v>HME-906</v>
          </cell>
          <cell r="B591" t="str">
            <v>51074-0K010-00</v>
          </cell>
          <cell r="C591" t="str">
            <v>BKT.S/A RR BODY MT,NO.2 LH</v>
          </cell>
        </row>
        <row r="592">
          <cell r="A592" t="str">
            <v>HME-906</v>
          </cell>
          <cell r="B592" t="str">
            <v>51074-0K010-00</v>
          </cell>
          <cell r="C592" t="str">
            <v>BKT.S/A RR BODY MT,NO.2 LH</v>
          </cell>
        </row>
        <row r="593">
          <cell r="A593" t="str">
            <v>HME-907</v>
          </cell>
          <cell r="B593" t="str">
            <v>51075-0K010-00</v>
          </cell>
          <cell r="C593" t="str">
            <v>BKT.S/A RR BODY MT,NO.3 RH</v>
          </cell>
        </row>
        <row r="594">
          <cell r="A594" t="str">
            <v>HME-907</v>
          </cell>
          <cell r="B594" t="str">
            <v>51075-0K010-00</v>
          </cell>
          <cell r="C594" t="str">
            <v>BKT.S/A RR BODY MT,NO.3 RH</v>
          </cell>
        </row>
        <row r="595">
          <cell r="A595" t="str">
            <v>HME-908</v>
          </cell>
          <cell r="B595" t="str">
            <v>51077-0K010-00</v>
          </cell>
          <cell r="C595" t="str">
            <v>BKT.S/A RR BODY MT,NO.4 RH</v>
          </cell>
        </row>
        <row r="596">
          <cell r="A596" t="str">
            <v>HME-908</v>
          </cell>
          <cell r="B596" t="str">
            <v>51077-0K010-00</v>
          </cell>
          <cell r="C596" t="str">
            <v>BKT.S/A RR BODY MT,NO.4 RH</v>
          </cell>
        </row>
        <row r="597">
          <cell r="A597" t="str">
            <v>HME-909</v>
          </cell>
          <cell r="B597" t="str">
            <v>48507-0K010-00</v>
          </cell>
          <cell r="C597" t="str">
            <v>BKT.S/A RR. ABSORBER LWR.</v>
          </cell>
        </row>
        <row r="598">
          <cell r="A598" t="str">
            <v>HME-909</v>
          </cell>
          <cell r="B598" t="str">
            <v>48507-0K010-00</v>
          </cell>
          <cell r="C598" t="str">
            <v>BKT.S/A RR. ABSORBER LWR.</v>
          </cell>
        </row>
        <row r="599">
          <cell r="A599" t="str">
            <v>HME-916</v>
          </cell>
          <cell r="B599" t="str">
            <v>42104-0K030-00</v>
          </cell>
          <cell r="C599" t="str">
            <v>REINFORCEMENTS/A RR.AXLE</v>
          </cell>
        </row>
        <row r="600">
          <cell r="A600" t="str">
            <v>HME-916</v>
          </cell>
          <cell r="B600" t="str">
            <v>42104-0K030-00</v>
          </cell>
          <cell r="C600" t="str">
            <v>REINFORCEMENTS/A RR.AXLE</v>
          </cell>
        </row>
        <row r="601">
          <cell r="A601" t="str">
            <v>HME-918</v>
          </cell>
          <cell r="B601" t="str">
            <v>42141-0K030-00</v>
          </cell>
          <cell r="C601" t="str">
            <v>ATTACMENT SKID CONTROL NO.1</v>
          </cell>
        </row>
        <row r="602">
          <cell r="A602" t="str">
            <v>HME-918</v>
          </cell>
          <cell r="B602" t="str">
            <v>42141-0K030-00</v>
          </cell>
          <cell r="C602" t="str">
            <v>ATTACMENT SKID CONTROL NO.1</v>
          </cell>
        </row>
        <row r="603">
          <cell r="A603" t="str">
            <v>HME-919</v>
          </cell>
          <cell r="B603" t="str">
            <v>42127-0K010-00</v>
          </cell>
          <cell r="C603" t="str">
            <v>ATTACMENT BRAKE TUBE NO.1</v>
          </cell>
        </row>
        <row r="604">
          <cell r="A604" t="str">
            <v>HME-919</v>
          </cell>
          <cell r="B604" t="str">
            <v>42127-0K010-00</v>
          </cell>
          <cell r="C604" t="str">
            <v>ATTACMENT BRAKE TUBE NO.1</v>
          </cell>
        </row>
        <row r="605">
          <cell r="A605" t="str">
            <v>HME-920</v>
          </cell>
          <cell r="B605" t="str">
            <v>66110-0K011</v>
          </cell>
          <cell r="C605" t="str">
            <v>HINGE TAIL GATE RH</v>
          </cell>
        </row>
        <row r="606">
          <cell r="A606" t="str">
            <v>HME-920</v>
          </cell>
          <cell r="B606" t="str">
            <v>66110-0K011</v>
          </cell>
          <cell r="C606" t="str">
            <v>HINGE TAIL GATE RH</v>
          </cell>
        </row>
        <row r="607">
          <cell r="A607" t="str">
            <v>HME-921</v>
          </cell>
          <cell r="B607" t="str">
            <v>66120-0K011</v>
          </cell>
          <cell r="C607" t="str">
            <v>HINGE ASSY TAIL GATE LH</v>
          </cell>
        </row>
        <row r="608">
          <cell r="A608" t="str">
            <v>HME-921</v>
          </cell>
          <cell r="B608" t="str">
            <v>66120-0K011</v>
          </cell>
          <cell r="C608" t="str">
            <v>HINGE ASSY TAIL GATE LH</v>
          </cell>
        </row>
        <row r="609">
          <cell r="A609" t="str">
            <v>HMT-044-03</v>
          </cell>
          <cell r="B609" t="str">
            <v>17501-5939J</v>
          </cell>
          <cell r="C609" t="str">
            <v>OUTER PLATE</v>
          </cell>
        </row>
        <row r="610">
          <cell r="A610" t="str">
            <v>HMT-044-03</v>
          </cell>
          <cell r="B610" t="str">
            <v>17501-5939J</v>
          </cell>
          <cell r="C610" t="str">
            <v>OUTER PLATE</v>
          </cell>
        </row>
        <row r="611">
          <cell r="A611" t="str">
            <v>HMT-044-03</v>
          </cell>
          <cell r="B611" t="str">
            <v>17501-5939J</v>
          </cell>
          <cell r="C611" t="str">
            <v>OUTER PLATE</v>
          </cell>
        </row>
        <row r="612">
          <cell r="A612" t="str">
            <v>HMT-044-03</v>
          </cell>
          <cell r="B612" t="str">
            <v>17501-5939J</v>
          </cell>
          <cell r="C612" t="str">
            <v>OUTER PLATE</v>
          </cell>
        </row>
        <row r="613">
          <cell r="A613" t="str">
            <v>HMT-044-04</v>
          </cell>
          <cell r="B613" t="str">
            <v>17501-5939B</v>
          </cell>
          <cell r="C613" t="str">
            <v>INNER PLATE</v>
          </cell>
        </row>
        <row r="614">
          <cell r="A614" t="str">
            <v>HMT-044-04</v>
          </cell>
          <cell r="B614" t="str">
            <v>17501-5939B</v>
          </cell>
          <cell r="C614" t="str">
            <v>INNER PLATE</v>
          </cell>
        </row>
        <row r="615">
          <cell r="A615" t="str">
            <v>HMT-044-04</v>
          </cell>
          <cell r="B615" t="str">
            <v>17501-5939B</v>
          </cell>
          <cell r="C615" t="str">
            <v>INNER PLATE</v>
          </cell>
        </row>
        <row r="616">
          <cell r="A616" t="str">
            <v>HMT-044-04</v>
          </cell>
          <cell r="B616" t="str">
            <v>17501-5939B</v>
          </cell>
          <cell r="C616" t="str">
            <v>INNER PLATE</v>
          </cell>
        </row>
        <row r="617">
          <cell r="A617" t="str">
            <v>HMT-044-05</v>
          </cell>
          <cell r="B617" t="str">
            <v>17501-5939C</v>
          </cell>
          <cell r="C617" t="str">
            <v>INNER PLATE</v>
          </cell>
        </row>
        <row r="618">
          <cell r="A618" t="str">
            <v>HMT-044-05</v>
          </cell>
          <cell r="B618" t="str">
            <v>17501-5939C</v>
          </cell>
          <cell r="C618" t="str">
            <v>INNER PLATE</v>
          </cell>
        </row>
        <row r="619">
          <cell r="A619" t="str">
            <v>HMT-044-05</v>
          </cell>
          <cell r="B619" t="str">
            <v>17501-5939C</v>
          </cell>
          <cell r="C619" t="str">
            <v>INNER PLATE</v>
          </cell>
        </row>
        <row r="620">
          <cell r="A620" t="str">
            <v>HMT-044-05</v>
          </cell>
          <cell r="B620" t="str">
            <v>17501-5939C</v>
          </cell>
          <cell r="C620" t="str">
            <v>INNER PLATE</v>
          </cell>
        </row>
        <row r="621">
          <cell r="A621" t="str">
            <v>HMT-044-08</v>
          </cell>
          <cell r="B621" t="str">
            <v>17501-4299P</v>
          </cell>
          <cell r="C621" t="str">
            <v>PLUG</v>
          </cell>
        </row>
        <row r="622">
          <cell r="A622" t="str">
            <v>HMT-044-08</v>
          </cell>
          <cell r="B622" t="str">
            <v>17501-4299P</v>
          </cell>
          <cell r="C622" t="str">
            <v>PLUG</v>
          </cell>
        </row>
        <row r="623">
          <cell r="A623" t="str">
            <v>HMT-044-08</v>
          </cell>
          <cell r="B623" t="str">
            <v>17501-4299P</v>
          </cell>
          <cell r="C623" t="str">
            <v>PLUG</v>
          </cell>
        </row>
        <row r="624">
          <cell r="A624" t="str">
            <v>HMT-044-08</v>
          </cell>
          <cell r="B624" t="str">
            <v>17501-4299P</v>
          </cell>
          <cell r="C624" t="str">
            <v>PLUG</v>
          </cell>
        </row>
        <row r="625">
          <cell r="A625" t="str">
            <v>HMT-046</v>
          </cell>
          <cell r="B625" t="str">
            <v>S17506-1660</v>
          </cell>
          <cell r="C625" t="str">
            <v>SUPPORT SUB ASSY EXH.</v>
          </cell>
        </row>
        <row r="626">
          <cell r="A626" t="str">
            <v>HMT-046</v>
          </cell>
          <cell r="B626" t="str">
            <v>S17506-1660</v>
          </cell>
          <cell r="C626" t="str">
            <v>SUPPORT SUB ASSY EXH.</v>
          </cell>
        </row>
        <row r="627">
          <cell r="A627" t="str">
            <v>HMT-046</v>
          </cell>
          <cell r="B627" t="str">
            <v>S17506-1660</v>
          </cell>
          <cell r="C627" t="str">
            <v>SUPPORT SUB ASSY EXH.</v>
          </cell>
        </row>
        <row r="628">
          <cell r="A628" t="str">
            <v>HMT-046</v>
          </cell>
          <cell r="B628" t="str">
            <v>S17506-1660</v>
          </cell>
          <cell r="C628" t="str">
            <v>SUPPORT SUB ASSY EXH.</v>
          </cell>
        </row>
        <row r="629">
          <cell r="A629" t="str">
            <v>HMT-046-02</v>
          </cell>
          <cell r="B629" t="str">
            <v>17506-1169A</v>
          </cell>
          <cell r="C629" t="str">
            <v>HANGER</v>
          </cell>
        </row>
        <row r="630">
          <cell r="A630" t="str">
            <v>HMT-046-02</v>
          </cell>
          <cell r="B630" t="str">
            <v>17506-1169A</v>
          </cell>
          <cell r="C630" t="str">
            <v>HANGER</v>
          </cell>
        </row>
        <row r="631">
          <cell r="A631" t="str">
            <v>HMT-046-02</v>
          </cell>
          <cell r="B631" t="str">
            <v>17506-1169A</v>
          </cell>
          <cell r="C631" t="str">
            <v>HANGER</v>
          </cell>
        </row>
        <row r="632">
          <cell r="A632" t="str">
            <v>HMT-046-02</v>
          </cell>
          <cell r="B632" t="str">
            <v>17506-1169A</v>
          </cell>
          <cell r="C632" t="str">
            <v>HANGER</v>
          </cell>
        </row>
        <row r="633">
          <cell r="A633" t="str">
            <v>HMT-046-03</v>
          </cell>
          <cell r="B633" t="str">
            <v>17506-1669B</v>
          </cell>
          <cell r="C633" t="str">
            <v>PATCH</v>
          </cell>
        </row>
        <row r="634">
          <cell r="A634" t="str">
            <v>HMT-046-03</v>
          </cell>
          <cell r="B634" t="str">
            <v>17506-1669B</v>
          </cell>
          <cell r="C634" t="str">
            <v>PATCH</v>
          </cell>
        </row>
        <row r="635">
          <cell r="A635" t="str">
            <v>HMT-046-03</v>
          </cell>
          <cell r="B635" t="str">
            <v>17506-1669B</v>
          </cell>
          <cell r="C635" t="str">
            <v>PATCH</v>
          </cell>
        </row>
        <row r="636">
          <cell r="A636" t="str">
            <v>HMT-046-03</v>
          </cell>
          <cell r="B636" t="str">
            <v>17506-1669B</v>
          </cell>
          <cell r="C636" t="str">
            <v>PATCH</v>
          </cell>
        </row>
        <row r="637">
          <cell r="A637" t="str">
            <v>HMT-046-04</v>
          </cell>
          <cell r="B637" t="str">
            <v>9519-12120A</v>
          </cell>
          <cell r="C637" t="str">
            <v>BOLT M.10X72</v>
          </cell>
        </row>
        <row r="638">
          <cell r="A638" t="str">
            <v>HMT-046-04</v>
          </cell>
          <cell r="B638" t="str">
            <v>9519-12120A</v>
          </cell>
          <cell r="C638" t="str">
            <v>BOLT M.10X72</v>
          </cell>
        </row>
        <row r="639">
          <cell r="A639" t="str">
            <v>HMT-052-03</v>
          </cell>
          <cell r="B639" t="str">
            <v>9031-10450A</v>
          </cell>
          <cell r="C639" t="str">
            <v>BOLT M.10X45 (90109-10089-A)</v>
          </cell>
        </row>
        <row r="640">
          <cell r="A640" t="str">
            <v>HMT-052-03</v>
          </cell>
          <cell r="B640" t="str">
            <v>9031-10450A</v>
          </cell>
          <cell r="C640" t="str">
            <v>BOLT M.10X45 (90109-10089-A)</v>
          </cell>
        </row>
        <row r="641">
          <cell r="A641" t="str">
            <v>HMT-052-03</v>
          </cell>
          <cell r="B641" t="str">
            <v>9031-10450A</v>
          </cell>
          <cell r="C641" t="str">
            <v>BOLT M.10X45 (90109-10089-A)</v>
          </cell>
        </row>
        <row r="642">
          <cell r="A642" t="str">
            <v>HMT-052-06</v>
          </cell>
          <cell r="B642" t="str">
            <v>17569-1160A</v>
          </cell>
          <cell r="C642" t="str">
            <v>CUSHION EXH PIPE</v>
          </cell>
        </row>
        <row r="643">
          <cell r="A643" t="str">
            <v>HMT-052-06</v>
          </cell>
          <cell r="B643" t="str">
            <v>17569-1160A</v>
          </cell>
          <cell r="C643" t="str">
            <v>CUSHION EXH PIPE</v>
          </cell>
        </row>
        <row r="644">
          <cell r="A644" t="str">
            <v>HMT-053-04</v>
          </cell>
          <cell r="B644" t="str">
            <v>17568-1830A</v>
          </cell>
          <cell r="C644" t="str">
            <v>CLAMP EXHAUST</v>
          </cell>
        </row>
        <row r="645">
          <cell r="A645" t="str">
            <v>HMT-053-04</v>
          </cell>
          <cell r="B645" t="str">
            <v>17568-1830A</v>
          </cell>
          <cell r="C645" t="str">
            <v>CLAMP EXHAUST</v>
          </cell>
        </row>
        <row r="646">
          <cell r="A646" t="str">
            <v>HMT-053-04</v>
          </cell>
          <cell r="B646" t="str">
            <v>17568-1830A</v>
          </cell>
          <cell r="C646" t="str">
            <v>CLAMP EXHAUST</v>
          </cell>
        </row>
        <row r="647">
          <cell r="A647" t="str">
            <v>HMT-053-04</v>
          </cell>
          <cell r="B647" t="str">
            <v>17568-1830A</v>
          </cell>
          <cell r="C647" t="str">
            <v>CLAMP EXHAUST</v>
          </cell>
        </row>
        <row r="648">
          <cell r="A648" t="str">
            <v>HMT-053-04</v>
          </cell>
          <cell r="B648" t="str">
            <v>17568-1830A</v>
          </cell>
          <cell r="C648" t="str">
            <v>CLAMP EXHAUST</v>
          </cell>
        </row>
        <row r="649">
          <cell r="A649" t="str">
            <v>HMT-053-05</v>
          </cell>
          <cell r="B649" t="str">
            <v>9031-10350A</v>
          </cell>
          <cell r="C649" t="str">
            <v>BOLT M10X35 (90105-10038-B)</v>
          </cell>
        </row>
        <row r="650">
          <cell r="A650" t="str">
            <v>HMT-053-05</v>
          </cell>
          <cell r="B650" t="str">
            <v>9031-10350A</v>
          </cell>
          <cell r="C650" t="str">
            <v>BOLT M10X35 (90105-10038-B)</v>
          </cell>
        </row>
        <row r="651">
          <cell r="A651" t="str">
            <v>HMT-053-05</v>
          </cell>
          <cell r="B651" t="str">
            <v>9031-10350A</v>
          </cell>
          <cell r="C651" t="str">
            <v>BOLT M10X35 (90105-10038-B)</v>
          </cell>
        </row>
        <row r="652">
          <cell r="A652" t="str">
            <v>HMT-060-03</v>
          </cell>
          <cell r="B652" t="str">
            <v>9519-10169A</v>
          </cell>
          <cell r="C652" t="str">
            <v>BOLT M.8X52</v>
          </cell>
        </row>
        <row r="653">
          <cell r="A653" t="str">
            <v>HMT-060-03</v>
          </cell>
          <cell r="B653" t="str">
            <v>9519-10169A</v>
          </cell>
          <cell r="C653" t="str">
            <v>BOLT M.8X52</v>
          </cell>
        </row>
        <row r="654">
          <cell r="A654" t="str">
            <v>HMT-066</v>
          </cell>
          <cell r="B654" t="str">
            <v>17452-E0020</v>
          </cell>
          <cell r="C654" t="str">
            <v>CLAMP EXH. PIPE</v>
          </cell>
        </row>
        <row r="655">
          <cell r="A655" t="str">
            <v>HMT-066</v>
          </cell>
          <cell r="B655" t="str">
            <v>17452-E0020</v>
          </cell>
          <cell r="C655" t="str">
            <v>CLAMP EXH. PIPE</v>
          </cell>
        </row>
        <row r="656">
          <cell r="A656" t="str">
            <v>HMT-066</v>
          </cell>
          <cell r="B656" t="str">
            <v>17452-E0020</v>
          </cell>
          <cell r="C656" t="str">
            <v>CLAMP EXH. PIPE</v>
          </cell>
        </row>
        <row r="657">
          <cell r="A657" t="str">
            <v>HMT-066</v>
          </cell>
          <cell r="B657" t="str">
            <v>17452-E0020</v>
          </cell>
          <cell r="C657" t="str">
            <v>CLAMP EXH. PIPE</v>
          </cell>
        </row>
        <row r="658">
          <cell r="A658" t="str">
            <v>HMT-066</v>
          </cell>
          <cell r="B658" t="str">
            <v>17452-E0020</v>
          </cell>
          <cell r="C658" t="str">
            <v>CLAMP EXH. PIPE</v>
          </cell>
        </row>
        <row r="659">
          <cell r="A659" t="str">
            <v>HMT-066</v>
          </cell>
          <cell r="B659" t="str">
            <v>17452-E0020</v>
          </cell>
          <cell r="C659" t="str">
            <v>CLAMP EXH. PIPE</v>
          </cell>
        </row>
        <row r="660">
          <cell r="A660" t="str">
            <v>HMT-078</v>
          </cell>
          <cell r="B660" t="str">
            <v>S17572-4540</v>
          </cell>
          <cell r="C660" t="str">
            <v>BRACKET EXH. PIPE SUPT.</v>
          </cell>
        </row>
        <row r="661">
          <cell r="A661" t="str">
            <v>HMT-078</v>
          </cell>
          <cell r="B661" t="str">
            <v>S17572-4540</v>
          </cell>
          <cell r="C661" t="str">
            <v>BRACKET EXH. PIPE SUPT.</v>
          </cell>
        </row>
        <row r="662">
          <cell r="A662" t="str">
            <v>HMT-078</v>
          </cell>
          <cell r="B662" t="str">
            <v>S17572-4540</v>
          </cell>
          <cell r="C662" t="str">
            <v>BRACKET EXH. PIPE SUPT.</v>
          </cell>
        </row>
        <row r="663">
          <cell r="A663" t="str">
            <v>HMT-078</v>
          </cell>
          <cell r="B663" t="str">
            <v>S17572-4540</v>
          </cell>
          <cell r="C663" t="str">
            <v>BRACKET EXH. PIPE SUPT.</v>
          </cell>
        </row>
        <row r="664">
          <cell r="A664" t="str">
            <v>HMT-078-01</v>
          </cell>
          <cell r="B664" t="str">
            <v>17572-4549A</v>
          </cell>
          <cell r="C664" t="str">
            <v>BRACKET</v>
          </cell>
        </row>
        <row r="665">
          <cell r="A665" t="str">
            <v>HMT-078-01</v>
          </cell>
          <cell r="B665" t="str">
            <v>17572-4549A</v>
          </cell>
          <cell r="C665" t="str">
            <v>BRACKET</v>
          </cell>
        </row>
        <row r="666">
          <cell r="A666" t="str">
            <v>HMT-078-01</v>
          </cell>
          <cell r="B666" t="str">
            <v>17572-4549A</v>
          </cell>
          <cell r="C666" t="str">
            <v>BRACKET</v>
          </cell>
        </row>
        <row r="667">
          <cell r="A667" t="str">
            <v>HMT-078-01</v>
          </cell>
          <cell r="B667" t="str">
            <v>17572-4549A</v>
          </cell>
          <cell r="C667" t="str">
            <v>BRACKET</v>
          </cell>
        </row>
        <row r="668">
          <cell r="A668" t="str">
            <v>HMT-079</v>
          </cell>
          <cell r="B668" t="str">
            <v>17571-E0020</v>
          </cell>
          <cell r="C668" t="str">
            <v>BRACKET EXH. PIPE SUPT.</v>
          </cell>
        </row>
        <row r="669">
          <cell r="A669" t="str">
            <v>HMT-079</v>
          </cell>
          <cell r="B669" t="str">
            <v>17571-E0020</v>
          </cell>
          <cell r="C669" t="str">
            <v>BRACKET EXH. PIPE SUPT.</v>
          </cell>
        </row>
        <row r="670">
          <cell r="A670" t="str">
            <v>HMT-079</v>
          </cell>
          <cell r="B670" t="str">
            <v>17571-E0020</v>
          </cell>
          <cell r="C670" t="str">
            <v>BRACKET EXH. PIPE SUPT.</v>
          </cell>
        </row>
        <row r="671">
          <cell r="A671" t="str">
            <v>HMT-079</v>
          </cell>
          <cell r="B671" t="str">
            <v>17571-E0020</v>
          </cell>
          <cell r="C671" t="str">
            <v>BRACKET EXH. PIPE SUPT.</v>
          </cell>
        </row>
        <row r="672">
          <cell r="A672" t="str">
            <v>HMT-079-01</v>
          </cell>
          <cell r="B672" t="str">
            <v>17572-4809C</v>
          </cell>
          <cell r="C672" t="str">
            <v>BRACKET</v>
          </cell>
        </row>
        <row r="673">
          <cell r="A673" t="str">
            <v>HMT-079-01</v>
          </cell>
          <cell r="B673" t="str">
            <v>17572-4809C</v>
          </cell>
          <cell r="C673" t="str">
            <v>BRACKET</v>
          </cell>
        </row>
        <row r="674">
          <cell r="A674" t="str">
            <v>HMT-079-01</v>
          </cell>
          <cell r="B674" t="str">
            <v>17572-4809C</v>
          </cell>
          <cell r="C674" t="str">
            <v>BRACKET</v>
          </cell>
        </row>
        <row r="675">
          <cell r="A675" t="str">
            <v>HMT-079-01</v>
          </cell>
          <cell r="B675" t="str">
            <v>17572-4809C</v>
          </cell>
          <cell r="C675" t="str">
            <v>BRACKET</v>
          </cell>
        </row>
        <row r="676">
          <cell r="A676" t="str">
            <v>HMT-087</v>
          </cell>
          <cell r="B676" t="str">
            <v>S17572-5750</v>
          </cell>
          <cell r="C676" t="str">
            <v>BRACKET EXH. PIPE SUPT.</v>
          </cell>
        </row>
        <row r="677">
          <cell r="A677" t="str">
            <v>HMT-087</v>
          </cell>
          <cell r="B677" t="str">
            <v>S17572-5750</v>
          </cell>
          <cell r="C677" t="str">
            <v>BRACKET EXH. PIPE SUPT.</v>
          </cell>
        </row>
        <row r="678">
          <cell r="A678" t="str">
            <v>HMT-087</v>
          </cell>
          <cell r="B678" t="str">
            <v>S17572-5750</v>
          </cell>
          <cell r="C678" t="str">
            <v>BRACKET EXH. PIPE SUPT.</v>
          </cell>
        </row>
        <row r="679">
          <cell r="A679" t="str">
            <v>HMT-087</v>
          </cell>
          <cell r="B679" t="str">
            <v>S17572-5750</v>
          </cell>
          <cell r="C679" t="str">
            <v>BRACKET EXH. PIPE SUPT.</v>
          </cell>
        </row>
        <row r="680">
          <cell r="A680" t="str">
            <v>HMT-087</v>
          </cell>
          <cell r="B680" t="str">
            <v>S17572-5750</v>
          </cell>
          <cell r="C680" t="str">
            <v>BRACKET EXH. PIPE SUPT.</v>
          </cell>
        </row>
        <row r="681">
          <cell r="A681" t="str">
            <v>HMT-093</v>
          </cell>
          <cell r="B681" t="str">
            <v>S17585-1160</v>
          </cell>
          <cell r="C681" t="str">
            <v>U-BOLT SUB ASSY EXH.</v>
          </cell>
        </row>
        <row r="682">
          <cell r="A682" t="str">
            <v>HMT-093</v>
          </cell>
          <cell r="B682" t="str">
            <v>S17585-1160</v>
          </cell>
          <cell r="C682" t="str">
            <v>U-BOLT SUB ASSY EXH.</v>
          </cell>
        </row>
        <row r="683">
          <cell r="A683" t="str">
            <v>HMT-093</v>
          </cell>
          <cell r="B683" t="str">
            <v>S17585-1160</v>
          </cell>
          <cell r="C683" t="str">
            <v>U-BOLT SUB ASSY EXH.</v>
          </cell>
        </row>
        <row r="684">
          <cell r="A684" t="str">
            <v>HMT-093</v>
          </cell>
          <cell r="B684" t="str">
            <v>S17585-1160</v>
          </cell>
          <cell r="C684" t="str">
            <v>U-BOLT SUB ASSY EXH.</v>
          </cell>
        </row>
        <row r="685">
          <cell r="A685" t="str">
            <v>HMT-093</v>
          </cell>
          <cell r="B685" t="str">
            <v>S17585-1160</v>
          </cell>
          <cell r="C685" t="str">
            <v>U-BOLT SUB ASSY EXH.</v>
          </cell>
        </row>
        <row r="686">
          <cell r="A686" t="str">
            <v>HMT-093</v>
          </cell>
          <cell r="B686" t="str">
            <v>S17585-1160</v>
          </cell>
          <cell r="C686" t="str">
            <v>U-BOLT SUB ASSY EXH.</v>
          </cell>
        </row>
        <row r="687">
          <cell r="A687" t="str">
            <v>HMT-123</v>
          </cell>
          <cell r="B687" t="str">
            <v>S76206-1310-TA</v>
          </cell>
          <cell r="C687" t="str">
            <v>GRIP SUB ASSY OUTSIDE</v>
          </cell>
        </row>
        <row r="688">
          <cell r="A688" t="str">
            <v>HMT-123</v>
          </cell>
          <cell r="B688" t="str">
            <v>S76206-1310-TA</v>
          </cell>
          <cell r="C688" t="str">
            <v>GRIP SUB ASSY OUTSIDE</v>
          </cell>
        </row>
        <row r="689">
          <cell r="A689" t="str">
            <v>HMT-123</v>
          </cell>
          <cell r="B689" t="str">
            <v>S76206-1310-TA</v>
          </cell>
          <cell r="C689" t="str">
            <v>GRIP SUB ASSY OUTSIDE</v>
          </cell>
        </row>
        <row r="690">
          <cell r="A690" t="str">
            <v>HMT-123</v>
          </cell>
          <cell r="B690" t="str">
            <v>S76206-1310-TA</v>
          </cell>
          <cell r="C690" t="str">
            <v>GRIP SUB ASSY OUTSIDE</v>
          </cell>
        </row>
        <row r="691">
          <cell r="A691" t="str">
            <v>HMT-123-01</v>
          </cell>
          <cell r="B691" t="str">
            <v>76206-1319A</v>
          </cell>
          <cell r="C691" t="str">
            <v>PIPE S/A BUMPER SIDE NO.</v>
          </cell>
        </row>
        <row r="692">
          <cell r="A692" t="str">
            <v>HMT-123-01</v>
          </cell>
          <cell r="B692" t="str">
            <v>76206-1319A</v>
          </cell>
          <cell r="C692" t="str">
            <v>PIPE S/A BUMPER SIDE NO.</v>
          </cell>
        </row>
        <row r="693">
          <cell r="A693" t="str">
            <v>HMT-123-01</v>
          </cell>
          <cell r="B693" t="str">
            <v>76206-1319A</v>
          </cell>
          <cell r="C693" t="str">
            <v>PIPE S/A BUMPER SIDE NO.</v>
          </cell>
        </row>
        <row r="694">
          <cell r="A694" t="str">
            <v>HMT-123-01</v>
          </cell>
          <cell r="B694" t="str">
            <v>76206-1319A</v>
          </cell>
          <cell r="C694" t="str">
            <v>PIPE S/A BUMPER SIDE NO.</v>
          </cell>
        </row>
        <row r="695">
          <cell r="A695" t="str">
            <v>HMT-123-02</v>
          </cell>
          <cell r="B695" t="str">
            <v>76206-1319B</v>
          </cell>
          <cell r="C695" t="str">
            <v>BRACKET</v>
          </cell>
        </row>
        <row r="696">
          <cell r="A696" t="str">
            <v>HMT-123-02</v>
          </cell>
          <cell r="B696" t="str">
            <v>76206-1319B</v>
          </cell>
          <cell r="C696" t="str">
            <v>BRACKET</v>
          </cell>
        </row>
        <row r="697">
          <cell r="A697" t="str">
            <v>HMT-206-02</v>
          </cell>
          <cell r="B697" t="str">
            <v>17405-9909B</v>
          </cell>
          <cell r="C697" t="str">
            <v>BRACKET</v>
          </cell>
        </row>
        <row r="698">
          <cell r="A698" t="str">
            <v>HMT-206-02</v>
          </cell>
          <cell r="B698" t="str">
            <v>17405-9909B</v>
          </cell>
          <cell r="C698" t="str">
            <v>BRACKET</v>
          </cell>
        </row>
        <row r="699">
          <cell r="A699" t="str">
            <v>HMT-206-02</v>
          </cell>
          <cell r="B699" t="str">
            <v>17405-9909B</v>
          </cell>
          <cell r="C699" t="str">
            <v>BRACKET</v>
          </cell>
        </row>
        <row r="700">
          <cell r="A700" t="str">
            <v>HMT-206-02</v>
          </cell>
          <cell r="B700" t="str">
            <v>17405-9909B</v>
          </cell>
          <cell r="C700" t="str">
            <v>BRACKET</v>
          </cell>
        </row>
        <row r="701">
          <cell r="A701" t="str">
            <v>HMT-206-03</v>
          </cell>
          <cell r="B701" t="str">
            <v>17405-9909C</v>
          </cell>
          <cell r="C701" t="str">
            <v>COVER</v>
          </cell>
        </row>
        <row r="702">
          <cell r="A702" t="str">
            <v>HMT-206-03</v>
          </cell>
          <cell r="B702" t="str">
            <v>17405-9909C</v>
          </cell>
          <cell r="C702" t="str">
            <v>COVER</v>
          </cell>
        </row>
        <row r="703">
          <cell r="A703" t="str">
            <v>HMT-227-05</v>
          </cell>
          <cell r="B703" t="str">
            <v>17601-1999G</v>
          </cell>
          <cell r="C703" t="str">
            <v>BRACKET ASSY NUT</v>
          </cell>
        </row>
        <row r="704">
          <cell r="A704" t="str">
            <v>HMT-227-05</v>
          </cell>
          <cell r="B704" t="str">
            <v>17601-1999G</v>
          </cell>
          <cell r="C704" t="str">
            <v>BRACKET ASSY NUT</v>
          </cell>
        </row>
        <row r="705">
          <cell r="A705" t="str">
            <v>HMT-227-06</v>
          </cell>
          <cell r="B705" t="str">
            <v>17601-1999G-01</v>
          </cell>
          <cell r="C705" t="str">
            <v>BRACKET</v>
          </cell>
        </row>
        <row r="706">
          <cell r="A706" t="str">
            <v>HMT-227-06</v>
          </cell>
          <cell r="B706" t="str">
            <v>17601-1999G-01</v>
          </cell>
          <cell r="C706" t="str">
            <v>BRACKET</v>
          </cell>
        </row>
        <row r="707">
          <cell r="A707" t="str">
            <v>HMT-227-08</v>
          </cell>
          <cell r="B707" t="str">
            <v>17506-5140A</v>
          </cell>
          <cell r="C707" t="str">
            <v>SUPPORT SUB ASSY, EXH. PIPE</v>
          </cell>
        </row>
        <row r="708">
          <cell r="A708" t="str">
            <v>HMT-227-09</v>
          </cell>
          <cell r="B708" t="str">
            <v>17506-5239A</v>
          </cell>
          <cell r="C708" t="str">
            <v>CLAMP</v>
          </cell>
        </row>
        <row r="709">
          <cell r="A709" t="str">
            <v>HMT-227-09</v>
          </cell>
          <cell r="B709" t="str">
            <v>17506-5239A</v>
          </cell>
          <cell r="C709" t="str">
            <v>CLAMP</v>
          </cell>
        </row>
        <row r="710">
          <cell r="A710" t="str">
            <v>HMT-227-09</v>
          </cell>
          <cell r="B710" t="str">
            <v>17506-5239A</v>
          </cell>
          <cell r="C710" t="str">
            <v>CLAMP</v>
          </cell>
        </row>
        <row r="711">
          <cell r="A711" t="str">
            <v>HMT-227-09</v>
          </cell>
          <cell r="B711" t="str">
            <v>17506-5239A</v>
          </cell>
          <cell r="C711" t="str">
            <v>CLAMP</v>
          </cell>
        </row>
        <row r="712">
          <cell r="A712" t="str">
            <v>HMT-227-10</v>
          </cell>
          <cell r="B712" t="str">
            <v>17506-5149A</v>
          </cell>
          <cell r="C712" t="str">
            <v>PATCH</v>
          </cell>
        </row>
        <row r="713">
          <cell r="A713" t="str">
            <v>HMT-227-10</v>
          </cell>
          <cell r="B713" t="str">
            <v>17506-5149A</v>
          </cell>
          <cell r="C713" t="str">
            <v>PATCH</v>
          </cell>
        </row>
        <row r="714">
          <cell r="A714" t="str">
            <v>HMT-227-10</v>
          </cell>
          <cell r="B714" t="str">
            <v>17506-5149A</v>
          </cell>
          <cell r="C714" t="str">
            <v>PATCH</v>
          </cell>
        </row>
        <row r="715">
          <cell r="A715" t="str">
            <v>HMT-227-10</v>
          </cell>
          <cell r="B715" t="str">
            <v>17506-5149A</v>
          </cell>
          <cell r="C715" t="str">
            <v>PATCH</v>
          </cell>
        </row>
        <row r="716">
          <cell r="A716" t="str">
            <v>HMT-229</v>
          </cell>
          <cell r="B716" t="str">
            <v>17501-E0010T</v>
          </cell>
          <cell r="C716" t="str">
            <v>MUFFLER SUB ASSY</v>
          </cell>
        </row>
        <row r="717">
          <cell r="A717" t="str">
            <v>HMT-229</v>
          </cell>
          <cell r="B717" t="str">
            <v>17501-E0010T</v>
          </cell>
          <cell r="C717" t="str">
            <v>MUFFLER SUB ASSY</v>
          </cell>
        </row>
        <row r="718">
          <cell r="A718" t="str">
            <v>HMT-229-01</v>
          </cell>
          <cell r="B718" t="str">
            <v>17501-7529A</v>
          </cell>
          <cell r="C718" t="str">
            <v>BODY</v>
          </cell>
        </row>
        <row r="719">
          <cell r="A719" t="str">
            <v>HMT-229-01</v>
          </cell>
          <cell r="B719" t="str">
            <v>17501-7529A</v>
          </cell>
          <cell r="C719" t="str">
            <v>BODY</v>
          </cell>
        </row>
        <row r="720">
          <cell r="A720" t="str">
            <v>HMT-229-02</v>
          </cell>
          <cell r="B720" t="str">
            <v>17501-3259E</v>
          </cell>
          <cell r="C720" t="str">
            <v>PLATE</v>
          </cell>
        </row>
        <row r="721">
          <cell r="A721" t="str">
            <v>HMT-229-02</v>
          </cell>
          <cell r="B721" t="str">
            <v>17501-3259E</v>
          </cell>
          <cell r="C721" t="str">
            <v>PLATE</v>
          </cell>
        </row>
        <row r="722">
          <cell r="A722" t="str">
            <v>HMT-229-02</v>
          </cell>
          <cell r="B722" t="str">
            <v>17501-3259E</v>
          </cell>
          <cell r="C722" t="str">
            <v>PLATE</v>
          </cell>
        </row>
        <row r="723">
          <cell r="A723" t="str">
            <v>HMT-229-02</v>
          </cell>
          <cell r="B723" t="str">
            <v>17501-3259E</v>
          </cell>
          <cell r="C723" t="str">
            <v>PLATE</v>
          </cell>
        </row>
        <row r="724">
          <cell r="A724" t="str">
            <v>HMT-229-03</v>
          </cell>
          <cell r="B724" t="str">
            <v>17501-3049D</v>
          </cell>
          <cell r="C724" t="str">
            <v>PLATE</v>
          </cell>
        </row>
        <row r="725">
          <cell r="A725" t="str">
            <v>HMT-229-03</v>
          </cell>
          <cell r="B725" t="str">
            <v>17501-3049D</v>
          </cell>
          <cell r="C725" t="str">
            <v>PLATE</v>
          </cell>
        </row>
        <row r="726">
          <cell r="A726" t="str">
            <v>HMT-229-03</v>
          </cell>
          <cell r="B726" t="str">
            <v>17501-3049D</v>
          </cell>
          <cell r="C726" t="str">
            <v>PLATE</v>
          </cell>
        </row>
        <row r="727">
          <cell r="A727" t="str">
            <v>HMT-229-03</v>
          </cell>
          <cell r="B727" t="str">
            <v>17501-3049D</v>
          </cell>
          <cell r="C727" t="str">
            <v>PLATE</v>
          </cell>
        </row>
        <row r="728">
          <cell r="A728" t="str">
            <v>HMT-229-04</v>
          </cell>
          <cell r="B728" t="str">
            <v>17501-1539A</v>
          </cell>
          <cell r="C728" t="str">
            <v>PLATE</v>
          </cell>
        </row>
        <row r="729">
          <cell r="A729" t="str">
            <v>HMT-229-04</v>
          </cell>
          <cell r="B729" t="str">
            <v>17501-1539A</v>
          </cell>
          <cell r="C729" t="str">
            <v>PLATE</v>
          </cell>
        </row>
        <row r="730">
          <cell r="A730" t="str">
            <v>HMT-229-04</v>
          </cell>
          <cell r="B730" t="str">
            <v>17501-1539A</v>
          </cell>
          <cell r="C730" t="str">
            <v>PLATE</v>
          </cell>
        </row>
        <row r="731">
          <cell r="A731" t="str">
            <v>HMT-229-04</v>
          </cell>
          <cell r="B731" t="str">
            <v>17501-1539A</v>
          </cell>
          <cell r="C731" t="str">
            <v>PLATE</v>
          </cell>
        </row>
        <row r="732">
          <cell r="A732" t="str">
            <v>HMT-229-05</v>
          </cell>
          <cell r="B732" t="str">
            <v>17501-7259B</v>
          </cell>
          <cell r="C732" t="str">
            <v>PLATE</v>
          </cell>
        </row>
        <row r="733">
          <cell r="A733" t="str">
            <v>HMT-229-05</v>
          </cell>
          <cell r="B733" t="str">
            <v>17501-7259B</v>
          </cell>
          <cell r="C733" t="str">
            <v>PLATE</v>
          </cell>
        </row>
        <row r="734">
          <cell r="A734" t="str">
            <v>HMT-229-05</v>
          </cell>
          <cell r="B734" t="str">
            <v>17501-7259B</v>
          </cell>
          <cell r="C734" t="str">
            <v>PLATE</v>
          </cell>
        </row>
        <row r="735">
          <cell r="A735" t="str">
            <v>HMT-229-05</v>
          </cell>
          <cell r="B735" t="str">
            <v>17501-7259B</v>
          </cell>
          <cell r="C735" t="str">
            <v>PLATE</v>
          </cell>
        </row>
        <row r="736">
          <cell r="A736" t="str">
            <v>HMT-229-06</v>
          </cell>
          <cell r="B736" t="str">
            <v>17501-7259C</v>
          </cell>
          <cell r="C736" t="str">
            <v>PLATE</v>
          </cell>
        </row>
        <row r="737">
          <cell r="A737" t="str">
            <v>HMT-229-06</v>
          </cell>
          <cell r="B737" t="str">
            <v>17501-7259C</v>
          </cell>
          <cell r="C737" t="str">
            <v>PLATE</v>
          </cell>
        </row>
        <row r="738">
          <cell r="A738" t="str">
            <v>HMT-229-06</v>
          </cell>
          <cell r="B738" t="str">
            <v>17501-7259C</v>
          </cell>
          <cell r="C738" t="str">
            <v>PLATE</v>
          </cell>
        </row>
        <row r="739">
          <cell r="A739" t="str">
            <v>HMT-229-06</v>
          </cell>
          <cell r="B739" t="str">
            <v>17501-7259C</v>
          </cell>
          <cell r="C739" t="str">
            <v>PLATE</v>
          </cell>
        </row>
        <row r="740">
          <cell r="A740" t="str">
            <v>HMT-229-07</v>
          </cell>
          <cell r="B740" t="str">
            <v>17501-7259D</v>
          </cell>
          <cell r="C740" t="str">
            <v>PIPE</v>
          </cell>
        </row>
        <row r="741">
          <cell r="A741" t="str">
            <v>HMT-229-07</v>
          </cell>
          <cell r="B741" t="str">
            <v>17501-7259D</v>
          </cell>
          <cell r="C741" t="str">
            <v>PIPE</v>
          </cell>
        </row>
        <row r="742">
          <cell r="A742" t="str">
            <v>HMT-229-07</v>
          </cell>
          <cell r="B742" t="str">
            <v>17501-7259D</v>
          </cell>
          <cell r="C742" t="str">
            <v>PIPE</v>
          </cell>
        </row>
        <row r="743">
          <cell r="A743" t="str">
            <v>HMT-229-07</v>
          </cell>
          <cell r="B743" t="str">
            <v>17501-7259D</v>
          </cell>
          <cell r="C743" t="str">
            <v>PIPE</v>
          </cell>
        </row>
        <row r="744">
          <cell r="A744" t="str">
            <v>HMT-229-07</v>
          </cell>
          <cell r="B744" t="str">
            <v>17501-7259D</v>
          </cell>
          <cell r="C744" t="str">
            <v>PIPE</v>
          </cell>
        </row>
        <row r="745">
          <cell r="A745" t="str">
            <v>HMT-229-07</v>
          </cell>
          <cell r="B745" t="str">
            <v>17501-7259D</v>
          </cell>
          <cell r="C745" t="str">
            <v>PIPE</v>
          </cell>
        </row>
        <row r="746">
          <cell r="A746" t="str">
            <v>HMT-229-08</v>
          </cell>
          <cell r="B746" t="str">
            <v>17501-4079C</v>
          </cell>
          <cell r="C746" t="str">
            <v>PIPE</v>
          </cell>
        </row>
        <row r="747">
          <cell r="A747" t="str">
            <v>HMT-229-08</v>
          </cell>
          <cell r="B747" t="str">
            <v>17501-4079C</v>
          </cell>
          <cell r="C747" t="str">
            <v>PIPE</v>
          </cell>
        </row>
        <row r="748">
          <cell r="A748" t="str">
            <v>HMT-229-09</v>
          </cell>
          <cell r="B748" t="str">
            <v>17501-7259E</v>
          </cell>
          <cell r="C748" t="str">
            <v>PIPE ASSY PLUG</v>
          </cell>
        </row>
        <row r="749">
          <cell r="A749" t="str">
            <v>HMT-229-09</v>
          </cell>
          <cell r="B749" t="str">
            <v>17501-7259E</v>
          </cell>
          <cell r="C749" t="str">
            <v>PIPE ASSY PLUG</v>
          </cell>
        </row>
        <row r="750">
          <cell r="A750" t="str">
            <v>HMT-229-10</v>
          </cell>
          <cell r="B750" t="str">
            <v>17501-7259E-01</v>
          </cell>
          <cell r="C750" t="str">
            <v>PIPE</v>
          </cell>
        </row>
        <row r="751">
          <cell r="A751" t="str">
            <v>HMT-229-10</v>
          </cell>
          <cell r="B751" t="str">
            <v>17501-7259E-01</v>
          </cell>
          <cell r="C751" t="str">
            <v>PIPE</v>
          </cell>
        </row>
        <row r="752">
          <cell r="A752" t="str">
            <v>HMT-229-10</v>
          </cell>
          <cell r="B752" t="str">
            <v>17501-7259E-01</v>
          </cell>
          <cell r="C752" t="str">
            <v>PIPE</v>
          </cell>
        </row>
        <row r="753">
          <cell r="A753" t="str">
            <v>HMT-229-10</v>
          </cell>
          <cell r="B753" t="str">
            <v>17501-7259E-01</v>
          </cell>
          <cell r="C753" t="str">
            <v>PIPE</v>
          </cell>
        </row>
        <row r="754">
          <cell r="A754" t="str">
            <v>HMT-229-11</v>
          </cell>
          <cell r="B754" t="str">
            <v>17501-7259F</v>
          </cell>
          <cell r="C754" t="str">
            <v>PLUG</v>
          </cell>
        </row>
        <row r="755">
          <cell r="A755" t="str">
            <v>HMT-229-11</v>
          </cell>
          <cell r="B755" t="str">
            <v>17501-7259F</v>
          </cell>
          <cell r="C755" t="str">
            <v>PLUG</v>
          </cell>
        </row>
        <row r="756">
          <cell r="A756" t="str">
            <v>HMT-229-11</v>
          </cell>
          <cell r="B756" t="str">
            <v>17501-7259F</v>
          </cell>
          <cell r="C756" t="str">
            <v>PLUG</v>
          </cell>
        </row>
        <row r="757">
          <cell r="A757" t="str">
            <v>HMT-229-11</v>
          </cell>
          <cell r="B757" t="str">
            <v>17501-7259F</v>
          </cell>
          <cell r="C757" t="str">
            <v>PLUG</v>
          </cell>
        </row>
        <row r="758">
          <cell r="A758" t="str">
            <v>HMT-229-12</v>
          </cell>
          <cell r="B758" t="str">
            <v>17501-7259G</v>
          </cell>
          <cell r="C758" t="str">
            <v>PLATE</v>
          </cell>
        </row>
        <row r="759">
          <cell r="A759" t="str">
            <v>HMT-229-12</v>
          </cell>
          <cell r="B759" t="str">
            <v>17501-7259G</v>
          </cell>
          <cell r="C759" t="str">
            <v>PLATE</v>
          </cell>
        </row>
        <row r="760">
          <cell r="A760" t="str">
            <v>HMT-229-12</v>
          </cell>
          <cell r="B760" t="str">
            <v>17501-7259G</v>
          </cell>
          <cell r="C760" t="str">
            <v>PLATE</v>
          </cell>
        </row>
        <row r="761">
          <cell r="A761" t="str">
            <v>HMT-229-12</v>
          </cell>
          <cell r="B761" t="str">
            <v>17501-7259G</v>
          </cell>
          <cell r="C761" t="str">
            <v>PLATE</v>
          </cell>
        </row>
        <row r="762">
          <cell r="A762" t="str">
            <v>HMT-240</v>
          </cell>
          <cell r="B762" t="str">
            <v>17506-6569A</v>
          </cell>
          <cell r="C762" t="str">
            <v>SUPPORT EXH. PIPE</v>
          </cell>
        </row>
        <row r="763">
          <cell r="A763" t="str">
            <v>HMT-240</v>
          </cell>
          <cell r="B763" t="str">
            <v>17506-6569A</v>
          </cell>
          <cell r="C763" t="str">
            <v>SUPPORT EXH. PIPE</v>
          </cell>
        </row>
        <row r="764">
          <cell r="A764" t="str">
            <v>HMT-240</v>
          </cell>
          <cell r="B764" t="str">
            <v>17506-6569A</v>
          </cell>
          <cell r="C764" t="str">
            <v>SUPPORT EXH. PIPE</v>
          </cell>
        </row>
        <row r="765">
          <cell r="A765" t="str">
            <v>HMT-240</v>
          </cell>
          <cell r="B765" t="str">
            <v>17506-6569A</v>
          </cell>
          <cell r="C765" t="str">
            <v>SUPPORT EXH. PIPE</v>
          </cell>
        </row>
        <row r="766">
          <cell r="A766" t="str">
            <v>HMT-244</v>
          </cell>
          <cell r="B766" t="str">
            <v>S17568-1490</v>
          </cell>
          <cell r="C766" t="str">
            <v>CLAMP EXH. PIPE</v>
          </cell>
        </row>
        <row r="767">
          <cell r="A767" t="str">
            <v>HMT-244</v>
          </cell>
          <cell r="B767" t="str">
            <v>S17568-1490</v>
          </cell>
          <cell r="C767" t="str">
            <v>CLAMP EXH. PIPE</v>
          </cell>
        </row>
        <row r="768">
          <cell r="A768" t="str">
            <v>HMT-244</v>
          </cell>
          <cell r="B768" t="str">
            <v>S17568-1490</v>
          </cell>
          <cell r="C768" t="str">
            <v>CLAMP EXH. PIPE</v>
          </cell>
        </row>
        <row r="769">
          <cell r="A769" t="str">
            <v>HMT-244</v>
          </cell>
          <cell r="B769" t="str">
            <v>S17568-1490</v>
          </cell>
          <cell r="C769" t="str">
            <v>CLAMP EXH. PIPE</v>
          </cell>
        </row>
        <row r="770">
          <cell r="A770" t="str">
            <v>HMT-244</v>
          </cell>
          <cell r="B770" t="str">
            <v>S17568-1490</v>
          </cell>
          <cell r="C770" t="str">
            <v>CLAMP EXH. PIPE</v>
          </cell>
        </row>
        <row r="771">
          <cell r="A771" t="str">
            <v>HMT-244</v>
          </cell>
          <cell r="B771" t="str">
            <v>S17568-1490</v>
          </cell>
          <cell r="C771" t="str">
            <v>CLAMP EXH. PIPE</v>
          </cell>
        </row>
        <row r="772">
          <cell r="A772" t="str">
            <v>HMT-245</v>
          </cell>
          <cell r="B772" t="str">
            <v>17452-E0010</v>
          </cell>
          <cell r="C772" t="str">
            <v>CLAMP EXH. PIPE</v>
          </cell>
        </row>
        <row r="773">
          <cell r="A773" t="str">
            <v>HMT-245</v>
          </cell>
          <cell r="B773" t="str">
            <v>17452-E0010</v>
          </cell>
          <cell r="C773" t="str">
            <v>CLAMP EXH. PIPE</v>
          </cell>
        </row>
        <row r="774">
          <cell r="A774" t="str">
            <v>HMT-245</v>
          </cell>
          <cell r="B774" t="str">
            <v>17452-E0010</v>
          </cell>
          <cell r="C774" t="str">
            <v>CLAMP EXH. PIPE</v>
          </cell>
        </row>
        <row r="775">
          <cell r="A775" t="str">
            <v>HMT-245</v>
          </cell>
          <cell r="B775" t="str">
            <v>17452-E0010</v>
          </cell>
          <cell r="C775" t="str">
            <v>CLAMP EXH. PIPE</v>
          </cell>
        </row>
        <row r="776">
          <cell r="A776" t="str">
            <v>HMT-245</v>
          </cell>
          <cell r="B776" t="str">
            <v>17452-E0010</v>
          </cell>
          <cell r="C776" t="str">
            <v>CLAMP EXH. PIPE</v>
          </cell>
        </row>
        <row r="777">
          <cell r="A777" t="str">
            <v>HMT-245</v>
          </cell>
          <cell r="B777" t="str">
            <v>17452-E0010</v>
          </cell>
          <cell r="C777" t="str">
            <v>CLAMP EXH. PIPE</v>
          </cell>
        </row>
        <row r="778">
          <cell r="A778" t="str">
            <v>HMT-262</v>
          </cell>
          <cell r="B778" t="str">
            <v>S17572-7600</v>
          </cell>
          <cell r="C778" t="str">
            <v>BRACKET EXH. PIPE SUPT.</v>
          </cell>
        </row>
        <row r="779">
          <cell r="A779" t="str">
            <v>HMT-262</v>
          </cell>
          <cell r="B779" t="str">
            <v>S17572-7600</v>
          </cell>
          <cell r="C779" t="str">
            <v>BRACKET EXH. PIPE SUPT.</v>
          </cell>
        </row>
        <row r="780">
          <cell r="A780" t="str">
            <v>HMT-262</v>
          </cell>
          <cell r="B780" t="str">
            <v>S17572-7600</v>
          </cell>
          <cell r="C780" t="str">
            <v>BRACKET EXH. PIPE SUPT.</v>
          </cell>
        </row>
        <row r="781">
          <cell r="A781" t="str">
            <v>HMT-262</v>
          </cell>
          <cell r="B781" t="str">
            <v>S17572-7600</v>
          </cell>
          <cell r="C781" t="str">
            <v>BRACKET EXH. PIPE SUPT.</v>
          </cell>
        </row>
        <row r="782">
          <cell r="A782" t="str">
            <v>HMT-262</v>
          </cell>
          <cell r="B782" t="str">
            <v>S17572-7600</v>
          </cell>
          <cell r="C782" t="str">
            <v>BRACKET EXH. PIPE SUPT.</v>
          </cell>
        </row>
        <row r="783">
          <cell r="A783" t="str">
            <v>HMT-262</v>
          </cell>
          <cell r="B783" t="str">
            <v>S17572-7600</v>
          </cell>
          <cell r="C783" t="str">
            <v>BRACKET EXH. PIPE SUPT.</v>
          </cell>
        </row>
        <row r="784">
          <cell r="A784" t="str">
            <v>HMT-269</v>
          </cell>
          <cell r="B784" t="str">
            <v>S17585-1180T</v>
          </cell>
          <cell r="C784" t="str">
            <v>U-BOLT EXH. PIPE</v>
          </cell>
        </row>
        <row r="785">
          <cell r="A785" t="str">
            <v>HMT-269</v>
          </cell>
          <cell r="B785" t="str">
            <v>S17585-1180T</v>
          </cell>
          <cell r="C785" t="str">
            <v>U-BOLT EXH. PIPE</v>
          </cell>
        </row>
        <row r="786">
          <cell r="A786" t="str">
            <v>HMT-269</v>
          </cell>
          <cell r="B786" t="str">
            <v>S17585-1180T</v>
          </cell>
          <cell r="C786" t="str">
            <v>U-BOLT EXH. PIPE</v>
          </cell>
        </row>
        <row r="787">
          <cell r="A787" t="str">
            <v>HMT-269</v>
          </cell>
          <cell r="B787" t="str">
            <v>S17585-1180T</v>
          </cell>
          <cell r="C787" t="str">
            <v>U-BOLT EXH. PIPE</v>
          </cell>
        </row>
        <row r="788">
          <cell r="A788" t="str">
            <v>HMT-269</v>
          </cell>
          <cell r="B788" t="str">
            <v>S17585-1180T</v>
          </cell>
          <cell r="C788" t="str">
            <v>U-BOLT EXH. PIPE</v>
          </cell>
        </row>
        <row r="789">
          <cell r="A789" t="str">
            <v>HMT-269</v>
          </cell>
          <cell r="B789" t="str">
            <v>S17585-1180T</v>
          </cell>
          <cell r="C789" t="str">
            <v>U-BOLT EXH. PIPE</v>
          </cell>
        </row>
        <row r="790">
          <cell r="A790" t="str">
            <v>HMT-273-02</v>
          </cell>
          <cell r="B790" t="str">
            <v>17602-1650A-02</v>
          </cell>
          <cell r="C790" t="str">
            <v>PIPE</v>
          </cell>
        </row>
        <row r="791">
          <cell r="A791" t="str">
            <v>HMT-273-02</v>
          </cell>
          <cell r="B791" t="str">
            <v>17602-1650A-02</v>
          </cell>
          <cell r="C791" t="str">
            <v>PIPE</v>
          </cell>
        </row>
        <row r="792">
          <cell r="A792" t="str">
            <v>HMT-281-04</v>
          </cell>
          <cell r="B792" t="str">
            <v>90080-34017-00</v>
          </cell>
          <cell r="C792" t="str">
            <v>SEAT PLUG</v>
          </cell>
        </row>
        <row r="793">
          <cell r="A793" t="str">
            <v>HMT-281-04</v>
          </cell>
          <cell r="B793" t="str">
            <v>90080-34017-00</v>
          </cell>
          <cell r="C793" t="str">
            <v>SEAT PLUG</v>
          </cell>
        </row>
        <row r="794">
          <cell r="A794" t="str">
            <v>HMT-281-04</v>
          </cell>
          <cell r="B794" t="str">
            <v>90080-34017-00</v>
          </cell>
          <cell r="C794" t="str">
            <v>SEAT PLUG</v>
          </cell>
        </row>
        <row r="795">
          <cell r="A795" t="str">
            <v>HMT-282-01</v>
          </cell>
          <cell r="B795" t="str">
            <v>42134-04020</v>
          </cell>
          <cell r="C795" t="str">
            <v>COVER RR. AXLE HOUSING</v>
          </cell>
        </row>
        <row r="796">
          <cell r="A796" t="str">
            <v>HMT-282-01</v>
          </cell>
          <cell r="B796" t="str">
            <v>42134-04020</v>
          </cell>
          <cell r="C796" t="str">
            <v>COVER RR. AXLE HOUSING</v>
          </cell>
        </row>
        <row r="797">
          <cell r="A797" t="str">
            <v>HMT-282-01</v>
          </cell>
          <cell r="B797" t="str">
            <v>42134-04020</v>
          </cell>
          <cell r="C797" t="str">
            <v>COVER RR. AXLE HOUSING</v>
          </cell>
        </row>
        <row r="798">
          <cell r="A798" t="str">
            <v>HMT-282-01</v>
          </cell>
          <cell r="B798" t="str">
            <v>42134-04020</v>
          </cell>
          <cell r="C798" t="str">
            <v>COVER RR. AXLE HOUSING</v>
          </cell>
        </row>
        <row r="799">
          <cell r="A799" t="str">
            <v>HMT-282-01</v>
          </cell>
          <cell r="B799" t="str">
            <v>42134-04020</v>
          </cell>
          <cell r="C799" t="str">
            <v>COVER RR. AXLE HOUSING</v>
          </cell>
        </row>
        <row r="800">
          <cell r="A800" t="str">
            <v>HMT-289-02</v>
          </cell>
          <cell r="B800" t="str">
            <v>17401-6099B</v>
          </cell>
          <cell r="C800" t="str">
            <v>STOPPER</v>
          </cell>
        </row>
        <row r="801">
          <cell r="A801" t="str">
            <v>HMT-289-02</v>
          </cell>
          <cell r="B801" t="str">
            <v>17401-6099B</v>
          </cell>
          <cell r="C801" t="str">
            <v>STOPPER</v>
          </cell>
        </row>
        <row r="802">
          <cell r="A802" t="str">
            <v>HMT-289-02</v>
          </cell>
          <cell r="B802" t="str">
            <v>17401-6099B</v>
          </cell>
          <cell r="C802" t="str">
            <v>STOPPER</v>
          </cell>
        </row>
        <row r="803">
          <cell r="A803" t="str">
            <v>HMT-289-02</v>
          </cell>
          <cell r="B803" t="str">
            <v>17401-6099B</v>
          </cell>
          <cell r="C803" t="str">
            <v>STOPPER</v>
          </cell>
        </row>
        <row r="804">
          <cell r="A804" t="str">
            <v>HMT-294</v>
          </cell>
          <cell r="B804" t="str">
            <v>42139-0K020-A</v>
          </cell>
          <cell r="C804" t="str">
            <v>DEFLECTOR RR.AXLE HOUSING OIL</v>
          </cell>
        </row>
        <row r="805">
          <cell r="A805" t="str">
            <v>HMT-294-01</v>
          </cell>
          <cell r="B805" t="str">
            <v>42139-04020-01</v>
          </cell>
          <cell r="C805" t="str">
            <v>DEFLECTOR RR.AXLE HOUSING OIL</v>
          </cell>
        </row>
        <row r="806">
          <cell r="A806" t="str">
            <v>HMT-294-01</v>
          </cell>
          <cell r="B806" t="str">
            <v>42139-04020-01</v>
          </cell>
          <cell r="C806" t="str">
            <v>DEFLECTOR RR.AXLE HOUSING OIL</v>
          </cell>
        </row>
        <row r="807">
          <cell r="A807" t="str">
            <v>HMT-294-01</v>
          </cell>
          <cell r="B807" t="str">
            <v>42139-04020-01</v>
          </cell>
          <cell r="C807" t="str">
            <v>DEFLECTOR RR.AXLE HOUSING OIL</v>
          </cell>
        </row>
        <row r="808">
          <cell r="A808" t="str">
            <v>HMT-294-01</v>
          </cell>
          <cell r="B808" t="str">
            <v>42139-04020-01</v>
          </cell>
          <cell r="C808" t="str">
            <v>DEFLECTOR RR.AXLE HOUSING OIL</v>
          </cell>
        </row>
        <row r="809">
          <cell r="A809" t="str">
            <v>HMT-294-02</v>
          </cell>
          <cell r="B809" t="str">
            <v>42139-04020-02</v>
          </cell>
          <cell r="C809" t="str">
            <v>DEFLECTOR RR.AXLE HOUSING OIL</v>
          </cell>
        </row>
        <row r="810">
          <cell r="A810" t="str">
            <v>HMT-294-02</v>
          </cell>
          <cell r="B810" t="str">
            <v>42139-04020-02</v>
          </cell>
          <cell r="C810" t="str">
            <v>DEFLECTOR RR.AXLE HOUSING OIL</v>
          </cell>
        </row>
        <row r="811">
          <cell r="A811" t="str">
            <v>HMT-294-02</v>
          </cell>
          <cell r="B811" t="str">
            <v>42139-04020-02</v>
          </cell>
          <cell r="C811" t="str">
            <v>DEFLECTOR RR.AXLE HOUSING OIL</v>
          </cell>
        </row>
        <row r="812">
          <cell r="A812" t="str">
            <v>HMT-294-02</v>
          </cell>
          <cell r="B812" t="str">
            <v>42139-04020-02</v>
          </cell>
          <cell r="C812" t="str">
            <v>DEFLECTOR RR.AXLE HOUSING OIL</v>
          </cell>
        </row>
        <row r="813">
          <cell r="A813" t="str">
            <v>HMT-294-02</v>
          </cell>
          <cell r="B813" t="str">
            <v>42139-04020-02</v>
          </cell>
          <cell r="C813" t="str">
            <v>DEFLECTOR RR.AXLE HOUSING OIL</v>
          </cell>
        </row>
        <row r="814">
          <cell r="A814" t="str">
            <v>HMT-296</v>
          </cell>
          <cell r="B814" t="str">
            <v>S17540-4510</v>
          </cell>
          <cell r="C814" t="str">
            <v>HANGER ASSY</v>
          </cell>
        </row>
        <row r="815">
          <cell r="A815" t="str">
            <v>HMT-296</v>
          </cell>
          <cell r="B815" t="str">
            <v>S17540-4510</v>
          </cell>
          <cell r="C815" t="str">
            <v>HANGER ASSY</v>
          </cell>
        </row>
        <row r="816">
          <cell r="A816" t="str">
            <v>HMT-296-01</v>
          </cell>
          <cell r="B816" t="str">
            <v>17506-6600A</v>
          </cell>
          <cell r="C816" t="str">
            <v>SUPPORT SUB ASSY EXH. PIPE</v>
          </cell>
        </row>
        <row r="817">
          <cell r="A817" t="str">
            <v>HMT-296-01</v>
          </cell>
          <cell r="B817" t="str">
            <v>17506-6600A</v>
          </cell>
          <cell r="C817" t="str">
            <v>SUPPORT SUB ASSY EXH. PIPE</v>
          </cell>
        </row>
        <row r="818">
          <cell r="A818" t="str">
            <v>HMT-296-01</v>
          </cell>
          <cell r="B818" t="str">
            <v>17506-6600A</v>
          </cell>
          <cell r="C818" t="str">
            <v>SUPPORT SUB ASSY EXH. PIPE</v>
          </cell>
        </row>
        <row r="819">
          <cell r="A819" t="str">
            <v>HMT-296-02</v>
          </cell>
          <cell r="B819" t="str">
            <v>17506-6609A</v>
          </cell>
          <cell r="C819" t="str">
            <v>SUPPORT</v>
          </cell>
        </row>
        <row r="820">
          <cell r="A820" t="str">
            <v>HMT-296-02</v>
          </cell>
          <cell r="B820" t="str">
            <v>17506-6609A</v>
          </cell>
          <cell r="C820" t="str">
            <v>SUPPORT</v>
          </cell>
        </row>
        <row r="821">
          <cell r="A821" t="str">
            <v>HMT-296-03</v>
          </cell>
          <cell r="B821" t="str">
            <v>17568-1340A-01</v>
          </cell>
          <cell r="C821" t="str">
            <v>CLAMP (ONLY  MODEL 078)</v>
          </cell>
        </row>
        <row r="822">
          <cell r="A822" t="str">
            <v>HMT-296-03</v>
          </cell>
          <cell r="B822" t="str">
            <v>17568-1340A-01</v>
          </cell>
          <cell r="C822" t="str">
            <v>CLAMP (ONLY  MODEL 078)</v>
          </cell>
        </row>
        <row r="823">
          <cell r="A823" t="str">
            <v>HMT-296-03</v>
          </cell>
          <cell r="B823" t="str">
            <v>17568-1340A-01</v>
          </cell>
          <cell r="C823" t="str">
            <v>CLAMP (ONLY  MODEL 078)</v>
          </cell>
        </row>
        <row r="824">
          <cell r="A824" t="str">
            <v>HMT-296-04</v>
          </cell>
          <cell r="B824" t="str">
            <v>17506-6609B</v>
          </cell>
          <cell r="C824" t="str">
            <v>PATCH</v>
          </cell>
        </row>
        <row r="825">
          <cell r="A825" t="str">
            <v>HMT-296-04</v>
          </cell>
          <cell r="B825" t="str">
            <v>17506-6609B</v>
          </cell>
          <cell r="C825" t="str">
            <v>PATCH</v>
          </cell>
        </row>
        <row r="826">
          <cell r="A826" t="str">
            <v>HMT-296-05</v>
          </cell>
          <cell r="B826" t="str">
            <v>17583-1050A</v>
          </cell>
          <cell r="C826" t="str">
            <v>SPACER MUFF SUPT</v>
          </cell>
        </row>
        <row r="827">
          <cell r="A827" t="str">
            <v>HMT-296-05</v>
          </cell>
          <cell r="B827" t="str">
            <v>17583-1050A</v>
          </cell>
          <cell r="C827" t="str">
            <v>SPACER MUFF SUPT</v>
          </cell>
        </row>
        <row r="828">
          <cell r="A828" t="str">
            <v>HMT-296-06</v>
          </cell>
          <cell r="B828" t="str">
            <v>17569-1150B</v>
          </cell>
          <cell r="C828" t="str">
            <v>CUSHION EXH PIPE</v>
          </cell>
        </row>
        <row r="829">
          <cell r="A829" t="str">
            <v>HMT-296-06</v>
          </cell>
          <cell r="B829" t="str">
            <v>17569-1150B</v>
          </cell>
          <cell r="C829" t="str">
            <v>CUSHION EXH PIPE</v>
          </cell>
        </row>
        <row r="830">
          <cell r="A830" t="str">
            <v>HMT-298</v>
          </cell>
          <cell r="B830" t="str">
            <v>S17572-9960</v>
          </cell>
          <cell r="C830" t="str">
            <v>BRKT. WXH. PIPE SUPT</v>
          </cell>
        </row>
        <row r="831">
          <cell r="A831" t="str">
            <v>HMT-298</v>
          </cell>
          <cell r="B831" t="str">
            <v>S17572-9960</v>
          </cell>
          <cell r="C831" t="str">
            <v>BRKT. WXH. PIPE SUPT</v>
          </cell>
        </row>
        <row r="832">
          <cell r="A832" t="str">
            <v>HMT-298</v>
          </cell>
          <cell r="B832" t="str">
            <v>S17572-9960</v>
          </cell>
          <cell r="C832" t="str">
            <v>BRKT. WXH. PIPE SUPT</v>
          </cell>
        </row>
        <row r="833">
          <cell r="A833" t="str">
            <v>HMT-298</v>
          </cell>
          <cell r="B833" t="str">
            <v>S17572-9960</v>
          </cell>
          <cell r="C833" t="str">
            <v>BRKT. WXH. PIPE SUPT</v>
          </cell>
        </row>
        <row r="834">
          <cell r="A834" t="str">
            <v>HMT-298-01</v>
          </cell>
          <cell r="B834" t="str">
            <v>S1757-29960</v>
          </cell>
          <cell r="C834" t="str">
            <v>BRACKET</v>
          </cell>
        </row>
        <row r="835">
          <cell r="A835" t="str">
            <v>HMT-298-01</v>
          </cell>
          <cell r="B835" t="str">
            <v>S1757-29960</v>
          </cell>
          <cell r="C835" t="str">
            <v>BRACKET</v>
          </cell>
        </row>
        <row r="836">
          <cell r="A836" t="str">
            <v>HMT-298-02</v>
          </cell>
          <cell r="B836" t="str">
            <v>9519-10158A</v>
          </cell>
          <cell r="C836" t="str">
            <v>PIN</v>
          </cell>
        </row>
        <row r="837">
          <cell r="A837" t="str">
            <v>HMT-298-02</v>
          </cell>
          <cell r="B837" t="str">
            <v>9519-10158A</v>
          </cell>
          <cell r="C837" t="str">
            <v>PIN</v>
          </cell>
        </row>
        <row r="838">
          <cell r="A838" t="str">
            <v>HMT-299</v>
          </cell>
          <cell r="B838" t="str">
            <v>S17505-3610</v>
          </cell>
          <cell r="C838" t="str">
            <v>BRKT. EXH. PIPE SUPT</v>
          </cell>
        </row>
        <row r="839">
          <cell r="A839" t="str">
            <v>HMT-299</v>
          </cell>
          <cell r="B839" t="str">
            <v>S17505-3610</v>
          </cell>
          <cell r="C839" t="str">
            <v>BRKT. EXH. PIPE SUPT</v>
          </cell>
        </row>
        <row r="840">
          <cell r="A840" t="str">
            <v>HMT-299</v>
          </cell>
          <cell r="B840" t="str">
            <v>S17505-3610</v>
          </cell>
          <cell r="C840" t="str">
            <v>BRKT. EXH. PIPE SUPT</v>
          </cell>
        </row>
        <row r="841">
          <cell r="A841" t="str">
            <v>HMT-299</v>
          </cell>
          <cell r="B841" t="str">
            <v>S17505-3610</v>
          </cell>
          <cell r="C841" t="str">
            <v>BRKT. EXH. PIPE SUPT</v>
          </cell>
        </row>
        <row r="842">
          <cell r="A842" t="str">
            <v>HMT-299-01</v>
          </cell>
          <cell r="B842" t="str">
            <v>17505-3619A</v>
          </cell>
          <cell r="C842" t="str">
            <v>BRACKET</v>
          </cell>
        </row>
        <row r="843">
          <cell r="A843" t="str">
            <v>HMT-299-01</v>
          </cell>
          <cell r="B843" t="str">
            <v>17505-3619A</v>
          </cell>
          <cell r="C843" t="str">
            <v>BRACKET</v>
          </cell>
        </row>
        <row r="844">
          <cell r="A844" t="str">
            <v>HMT-299-02</v>
          </cell>
          <cell r="B844" t="str">
            <v>17505-3619B</v>
          </cell>
          <cell r="C844" t="str">
            <v>BRACKET</v>
          </cell>
        </row>
        <row r="845">
          <cell r="A845" t="str">
            <v>HMT-299-02</v>
          </cell>
          <cell r="B845" t="str">
            <v>17505-3619B</v>
          </cell>
          <cell r="C845" t="str">
            <v>BRACKET</v>
          </cell>
        </row>
        <row r="846">
          <cell r="A846" t="str">
            <v>HMT-299-03</v>
          </cell>
          <cell r="B846" t="str">
            <v>17505-3619C</v>
          </cell>
          <cell r="C846" t="str">
            <v>BRACKET</v>
          </cell>
        </row>
        <row r="847">
          <cell r="A847" t="str">
            <v>HMT-299-03</v>
          </cell>
          <cell r="B847" t="str">
            <v>17505-3619C</v>
          </cell>
          <cell r="C847" t="str">
            <v>BRACKET</v>
          </cell>
        </row>
        <row r="848">
          <cell r="A848" t="str">
            <v>HMT-299-04</v>
          </cell>
          <cell r="B848" t="str">
            <v>9519-10173A</v>
          </cell>
          <cell r="C848" t="str">
            <v>PIN BOLT</v>
          </cell>
        </row>
        <row r="849">
          <cell r="A849" t="str">
            <v>HMT-299-04</v>
          </cell>
          <cell r="B849" t="str">
            <v>9519-10173A</v>
          </cell>
          <cell r="C849" t="str">
            <v>PIN BOLT</v>
          </cell>
        </row>
        <row r="850">
          <cell r="A850" t="str">
            <v>HMT-299-05</v>
          </cell>
          <cell r="B850" t="str">
            <v>9011-10351A</v>
          </cell>
          <cell r="C850" t="str">
            <v>BOLT</v>
          </cell>
        </row>
        <row r="851">
          <cell r="A851" t="str">
            <v>HMT-299-05</v>
          </cell>
          <cell r="B851" t="str">
            <v>9011-10351A</v>
          </cell>
          <cell r="C851" t="str">
            <v>BOLT</v>
          </cell>
        </row>
        <row r="852">
          <cell r="A852" t="str">
            <v>HMT-301</v>
          </cell>
          <cell r="B852" t="str">
            <v>S51998-1680</v>
          </cell>
          <cell r="C852" t="str">
            <v>ANGLE SPARE WHEEL CA (FC)</v>
          </cell>
        </row>
        <row r="853">
          <cell r="A853" t="str">
            <v>HMT-301</v>
          </cell>
          <cell r="B853" t="str">
            <v>S51998-1680</v>
          </cell>
          <cell r="C853" t="str">
            <v>ANGLE SPARE WHEEL CA (FC)</v>
          </cell>
        </row>
        <row r="854">
          <cell r="A854" t="str">
            <v>HMT-301</v>
          </cell>
          <cell r="B854" t="str">
            <v>S51998-1680</v>
          </cell>
          <cell r="C854" t="str">
            <v>ANGLE SPARE WHEEL CA (FC)</v>
          </cell>
        </row>
        <row r="855">
          <cell r="A855" t="str">
            <v>HMT-301</v>
          </cell>
          <cell r="B855" t="str">
            <v>S51998-1680</v>
          </cell>
          <cell r="C855" t="str">
            <v>ANGLE SPARE WHEEL CA (FC)</v>
          </cell>
        </row>
        <row r="856">
          <cell r="A856" t="str">
            <v>HMT-301</v>
          </cell>
          <cell r="B856" t="str">
            <v>S51998-1680</v>
          </cell>
          <cell r="C856" t="str">
            <v>ANGLE SPARE WHEEL CA (FC)</v>
          </cell>
        </row>
        <row r="857">
          <cell r="A857" t="str">
            <v>HMT-301</v>
          </cell>
          <cell r="B857" t="str">
            <v>S51998-1680</v>
          </cell>
          <cell r="C857" t="str">
            <v>ANGLE SPARE WHEEL CA (FC)</v>
          </cell>
        </row>
        <row r="858">
          <cell r="A858" t="str">
            <v>HMT-301</v>
          </cell>
          <cell r="B858" t="str">
            <v>S51998-1680</v>
          </cell>
          <cell r="C858" t="str">
            <v>ANGLE SPARE WHEEL CA (FC)</v>
          </cell>
        </row>
        <row r="859">
          <cell r="A859" t="str">
            <v>HMT-301</v>
          </cell>
          <cell r="B859" t="str">
            <v>S51998-1680</v>
          </cell>
          <cell r="C859" t="str">
            <v>ANGLE SPARE WHEEL CA (FC)</v>
          </cell>
        </row>
        <row r="860">
          <cell r="A860" t="str">
            <v>HMT-302-03</v>
          </cell>
          <cell r="B860" t="str">
            <v>49303-1119B</v>
          </cell>
          <cell r="C860" t="str">
            <v>BOSS</v>
          </cell>
        </row>
        <row r="861">
          <cell r="A861" t="str">
            <v>HMT-302-03</v>
          </cell>
          <cell r="B861" t="str">
            <v>49303-1119B</v>
          </cell>
          <cell r="C861" t="str">
            <v>BOSS</v>
          </cell>
        </row>
        <row r="862">
          <cell r="A862" t="str">
            <v>HMT-302-04</v>
          </cell>
          <cell r="B862" t="str">
            <v>49353-1081A</v>
          </cell>
          <cell r="C862" t="str">
            <v>GASKET TRUNNING</v>
          </cell>
        </row>
        <row r="863">
          <cell r="A863" t="str">
            <v>HMT-302-04</v>
          </cell>
          <cell r="B863" t="str">
            <v>49353-1081A</v>
          </cell>
          <cell r="C863" t="str">
            <v>GASKET TRUNNING</v>
          </cell>
        </row>
        <row r="864">
          <cell r="A864" t="str">
            <v>HMT-303</v>
          </cell>
          <cell r="B864" t="str">
            <v>17435-E0030</v>
          </cell>
          <cell r="C864" t="str">
            <v>INSULATOR EXH. HEAT</v>
          </cell>
        </row>
        <row r="865">
          <cell r="A865" t="str">
            <v>HMT-303</v>
          </cell>
          <cell r="B865" t="str">
            <v>17435-E0030</v>
          </cell>
          <cell r="C865" t="str">
            <v>INSULATOR EXH. HEAT</v>
          </cell>
        </row>
        <row r="866">
          <cell r="A866" t="str">
            <v>HMT-303</v>
          </cell>
          <cell r="B866" t="str">
            <v>17435-E0030</v>
          </cell>
          <cell r="C866" t="str">
            <v>INSULATOR EXH. HEAT</v>
          </cell>
        </row>
        <row r="867">
          <cell r="A867" t="str">
            <v>HMT-303</v>
          </cell>
          <cell r="B867" t="str">
            <v>17435-E0030</v>
          </cell>
          <cell r="C867" t="str">
            <v>INSULATOR EXH. HEAT</v>
          </cell>
        </row>
        <row r="868">
          <cell r="A868" t="str">
            <v>HMT-304</v>
          </cell>
          <cell r="B868" t="str">
            <v>33825-E0010</v>
          </cell>
          <cell r="C868" t="str">
            <v>INSULATOR EXH. HEAT</v>
          </cell>
        </row>
        <row r="869">
          <cell r="A869" t="str">
            <v>HMT-304</v>
          </cell>
          <cell r="B869" t="str">
            <v>33825-E0010</v>
          </cell>
          <cell r="C869" t="str">
            <v>INSULATOR EXH. HEAT</v>
          </cell>
        </row>
        <row r="870">
          <cell r="A870" t="str">
            <v>HMT-304</v>
          </cell>
          <cell r="B870" t="str">
            <v>33825-E0010</v>
          </cell>
          <cell r="C870" t="str">
            <v>INSULATOR EXH. HEAT</v>
          </cell>
        </row>
        <row r="871">
          <cell r="A871" t="str">
            <v>HMT-304</v>
          </cell>
          <cell r="B871" t="str">
            <v>33825-E0010</v>
          </cell>
          <cell r="C871" t="str">
            <v>INSULATOR EXH. HEAT</v>
          </cell>
        </row>
        <row r="872">
          <cell r="A872" t="str">
            <v>HMT-304-01</v>
          </cell>
          <cell r="B872" t="str">
            <v>17435-8289B</v>
          </cell>
          <cell r="C872" t="str">
            <v>INSULATOR</v>
          </cell>
        </row>
        <row r="873">
          <cell r="A873" t="str">
            <v>HMT-304-01</v>
          </cell>
          <cell r="B873" t="str">
            <v>17435-8289B</v>
          </cell>
          <cell r="C873" t="str">
            <v>INSULATOR</v>
          </cell>
        </row>
        <row r="874">
          <cell r="A874" t="str">
            <v>HMT-304-02</v>
          </cell>
          <cell r="B874" t="str">
            <v>9082-08251A</v>
          </cell>
          <cell r="C874" t="str">
            <v>BOLT WELD</v>
          </cell>
        </row>
        <row r="875">
          <cell r="A875" t="str">
            <v>HMT-305</v>
          </cell>
          <cell r="B875" t="str">
            <v>S17505-3370</v>
          </cell>
          <cell r="C875" t="str">
            <v>BRACKET S/A EXH. PIPE</v>
          </cell>
        </row>
        <row r="876">
          <cell r="A876" t="str">
            <v>HMT-305</v>
          </cell>
          <cell r="B876" t="str">
            <v>S17505-3370</v>
          </cell>
          <cell r="C876" t="str">
            <v>BRACKET S/A EXH. PIPE</v>
          </cell>
        </row>
        <row r="877">
          <cell r="A877" t="str">
            <v>HMT-305</v>
          </cell>
          <cell r="B877" t="str">
            <v>S17505-3370</v>
          </cell>
          <cell r="C877" t="str">
            <v>BRACKET S/A EXH. PIPE</v>
          </cell>
        </row>
        <row r="878">
          <cell r="A878" t="str">
            <v>HMT-305</v>
          </cell>
          <cell r="B878" t="str">
            <v>S17505-3370</v>
          </cell>
          <cell r="C878" t="str">
            <v>BRACKET S/A EXH. PIPE</v>
          </cell>
        </row>
        <row r="879">
          <cell r="A879" t="str">
            <v>HMT-305-01</v>
          </cell>
          <cell r="B879" t="str">
            <v>17505-3379A</v>
          </cell>
          <cell r="C879" t="str">
            <v>BRACKET</v>
          </cell>
        </row>
        <row r="880">
          <cell r="A880" t="str">
            <v>HMT-305-01</v>
          </cell>
          <cell r="B880" t="str">
            <v>17505-3379A</v>
          </cell>
          <cell r="C880" t="str">
            <v>BRACKET</v>
          </cell>
        </row>
        <row r="881">
          <cell r="A881" t="str">
            <v>HMT-305-02</v>
          </cell>
          <cell r="B881" t="str">
            <v>17505-3379B</v>
          </cell>
          <cell r="C881" t="str">
            <v>PATCH</v>
          </cell>
        </row>
        <row r="882">
          <cell r="A882" t="str">
            <v>HMT-305-02</v>
          </cell>
          <cell r="B882" t="str">
            <v>17505-3379B</v>
          </cell>
          <cell r="C882" t="str">
            <v>PATCH</v>
          </cell>
        </row>
        <row r="883">
          <cell r="A883" t="str">
            <v>HMT-306</v>
          </cell>
          <cell r="B883" t="str">
            <v>S17506-3500</v>
          </cell>
          <cell r="C883" t="str">
            <v>SUPPORT S/A EXH PIPE</v>
          </cell>
        </row>
        <row r="884">
          <cell r="A884" t="str">
            <v>HMT-306</v>
          </cell>
          <cell r="B884" t="str">
            <v>S17506-3500</v>
          </cell>
          <cell r="C884" t="str">
            <v>SUPPORT S/A EXH PIPE</v>
          </cell>
        </row>
        <row r="885">
          <cell r="A885" t="str">
            <v>HMT-306</v>
          </cell>
          <cell r="B885" t="str">
            <v>S17506-3500</v>
          </cell>
          <cell r="C885" t="str">
            <v>SUPPORT S/A EXH PIPE</v>
          </cell>
        </row>
        <row r="886">
          <cell r="A886" t="str">
            <v>HMT-306</v>
          </cell>
          <cell r="B886" t="str">
            <v>S17506-3500</v>
          </cell>
          <cell r="C886" t="str">
            <v>SUPPORT S/A EXH PIPE</v>
          </cell>
        </row>
        <row r="887">
          <cell r="A887" t="str">
            <v>HMT-306-01</v>
          </cell>
          <cell r="B887" t="str">
            <v>17506-3509A</v>
          </cell>
          <cell r="C887" t="str">
            <v>CLAMP</v>
          </cell>
        </row>
        <row r="888">
          <cell r="A888" t="str">
            <v>HMT-306-01</v>
          </cell>
          <cell r="B888" t="str">
            <v>17506-3509A</v>
          </cell>
          <cell r="C888" t="str">
            <v>CLAMP</v>
          </cell>
        </row>
        <row r="889">
          <cell r="A889" t="str">
            <v>HMT-306-02</v>
          </cell>
          <cell r="B889" t="str">
            <v>17506-3509B</v>
          </cell>
          <cell r="C889" t="str">
            <v>PATCH</v>
          </cell>
        </row>
        <row r="890">
          <cell r="A890" t="str">
            <v>HMT-306-02</v>
          </cell>
          <cell r="B890" t="str">
            <v>17506-3509B</v>
          </cell>
          <cell r="C890" t="str">
            <v>PATCH</v>
          </cell>
        </row>
        <row r="891">
          <cell r="A891" t="str">
            <v>HMT-307</v>
          </cell>
          <cell r="B891" t="str">
            <v>S17540-4461</v>
          </cell>
          <cell r="C891" t="str">
            <v>HANGER ASSY</v>
          </cell>
        </row>
        <row r="892">
          <cell r="A892" t="str">
            <v>HMT-307</v>
          </cell>
          <cell r="B892" t="str">
            <v>S17540-4461</v>
          </cell>
          <cell r="C892" t="str">
            <v>HANGER ASSY</v>
          </cell>
        </row>
        <row r="893">
          <cell r="A893" t="str">
            <v>HMT-307-01</v>
          </cell>
          <cell r="B893" t="str">
            <v>17506-6581A</v>
          </cell>
          <cell r="C893" t="str">
            <v>SUPPORT S/A EXH PIPE</v>
          </cell>
        </row>
        <row r="894">
          <cell r="A894" t="str">
            <v>HMT-307-01</v>
          </cell>
          <cell r="B894" t="str">
            <v>17506-6581A</v>
          </cell>
          <cell r="C894" t="str">
            <v>SUPPORT S/A EXH PIPE</v>
          </cell>
        </row>
        <row r="895">
          <cell r="A895" t="str">
            <v>HMT-307-01</v>
          </cell>
          <cell r="B895" t="str">
            <v>17506-6581A</v>
          </cell>
          <cell r="C895" t="str">
            <v>SUPPORT S/A EXH PIPE</v>
          </cell>
        </row>
        <row r="896">
          <cell r="A896" t="str">
            <v>HMT-307-02</v>
          </cell>
          <cell r="B896" t="str">
            <v>17506-6589A</v>
          </cell>
          <cell r="C896" t="str">
            <v>SUPPORT EXH PIPE</v>
          </cell>
        </row>
        <row r="897">
          <cell r="A897" t="str">
            <v>HMT-307-02</v>
          </cell>
          <cell r="B897" t="str">
            <v>17506-6589A</v>
          </cell>
          <cell r="C897" t="str">
            <v>SUPPORT EXH PIPE</v>
          </cell>
        </row>
        <row r="898">
          <cell r="A898" t="str">
            <v>HMT-307-02</v>
          </cell>
          <cell r="B898" t="str">
            <v>17506-6589A</v>
          </cell>
          <cell r="C898" t="str">
            <v>SUPPORT EXH PIPE</v>
          </cell>
        </row>
        <row r="899">
          <cell r="A899" t="str">
            <v>HMT-307-02</v>
          </cell>
          <cell r="B899" t="str">
            <v>17506-6589A</v>
          </cell>
          <cell r="C899" t="str">
            <v>SUPPORT EXH PIPE</v>
          </cell>
        </row>
        <row r="900">
          <cell r="A900" t="str">
            <v>HMT-307-03</v>
          </cell>
          <cell r="B900" t="str">
            <v>17506-6589C</v>
          </cell>
          <cell r="C900" t="str">
            <v>PATCH</v>
          </cell>
        </row>
        <row r="901">
          <cell r="A901" t="str">
            <v>HMT-307-03</v>
          </cell>
          <cell r="B901" t="str">
            <v>17506-6589C</v>
          </cell>
          <cell r="C901" t="str">
            <v>PATCH</v>
          </cell>
        </row>
        <row r="902">
          <cell r="A902" t="str">
            <v>HMT-307-04</v>
          </cell>
          <cell r="B902" t="str">
            <v>S17568-1850</v>
          </cell>
          <cell r="C902" t="str">
            <v>CLAMP EXH PIPE</v>
          </cell>
        </row>
        <row r="903">
          <cell r="A903" t="str">
            <v>HMT-307-04</v>
          </cell>
          <cell r="B903" t="str">
            <v>S17568-1850</v>
          </cell>
          <cell r="C903" t="str">
            <v>CLAMP EXH PIPE</v>
          </cell>
        </row>
        <row r="904">
          <cell r="A904" t="str">
            <v>HMT-307-04</v>
          </cell>
          <cell r="B904" t="str">
            <v>S17568-1850</v>
          </cell>
          <cell r="C904" t="str">
            <v>CLAMP EXH PIPE</v>
          </cell>
        </row>
        <row r="905">
          <cell r="A905" t="str">
            <v>HMT-307-04</v>
          </cell>
          <cell r="B905" t="str">
            <v>S17568-1850</v>
          </cell>
          <cell r="C905" t="str">
            <v>CLAMP EXH PIPE</v>
          </cell>
        </row>
        <row r="906">
          <cell r="A906" t="str">
            <v>HMT-307-04</v>
          </cell>
          <cell r="B906" t="str">
            <v>S17568-1850</v>
          </cell>
          <cell r="C906" t="str">
            <v>CLAMP EXH PIPE</v>
          </cell>
        </row>
        <row r="907">
          <cell r="A907" t="str">
            <v>HMT-308</v>
          </cell>
          <cell r="B907" t="str">
            <v>17585-E0050</v>
          </cell>
          <cell r="C907" t="str">
            <v>HANGER ASSY</v>
          </cell>
        </row>
        <row r="908">
          <cell r="A908" t="str">
            <v>HMT-308</v>
          </cell>
          <cell r="B908" t="str">
            <v>17585-E0050</v>
          </cell>
          <cell r="C908" t="str">
            <v>HANGER ASSY</v>
          </cell>
        </row>
        <row r="909">
          <cell r="A909" t="str">
            <v>HMT-308-01</v>
          </cell>
          <cell r="B909" t="str">
            <v>17561-4700A</v>
          </cell>
          <cell r="C909" t="str">
            <v>SUPPORT EXH PIPE</v>
          </cell>
        </row>
        <row r="910">
          <cell r="A910" t="str">
            <v>HMT-308-01</v>
          </cell>
          <cell r="B910" t="str">
            <v>17561-4700A</v>
          </cell>
          <cell r="C910" t="str">
            <v>SUPPORT EXH PIPE</v>
          </cell>
        </row>
        <row r="911">
          <cell r="A911" t="str">
            <v>HMT-308-01</v>
          </cell>
          <cell r="B911" t="str">
            <v>17561-4700A</v>
          </cell>
          <cell r="C911" t="str">
            <v>SUPPORT EXH PIPE</v>
          </cell>
        </row>
        <row r="912">
          <cell r="A912" t="str">
            <v>HMT-309</v>
          </cell>
          <cell r="B912" t="str">
            <v>17571-E0030</v>
          </cell>
          <cell r="C912" t="str">
            <v>BRACKET EXH PIPE SUPT</v>
          </cell>
        </row>
        <row r="913">
          <cell r="A913" t="str">
            <v>HMT-309</v>
          </cell>
          <cell r="B913" t="str">
            <v>17571-E0030</v>
          </cell>
          <cell r="C913" t="str">
            <v>BRACKET EXH PIPE SUPT</v>
          </cell>
        </row>
        <row r="914">
          <cell r="A914" t="str">
            <v>HMT-309</v>
          </cell>
          <cell r="B914" t="str">
            <v>17571-E0030</v>
          </cell>
          <cell r="C914" t="str">
            <v>BRACKET EXH PIPE SUPT</v>
          </cell>
        </row>
        <row r="915">
          <cell r="A915" t="str">
            <v>HMT-309</v>
          </cell>
          <cell r="B915" t="str">
            <v>17571-E0030</v>
          </cell>
          <cell r="C915" t="str">
            <v>BRACKET EXH PIPE SUPT</v>
          </cell>
        </row>
        <row r="916">
          <cell r="A916" t="str">
            <v>HMT-309-01</v>
          </cell>
          <cell r="B916" t="str">
            <v>17572-9569B</v>
          </cell>
          <cell r="C916" t="str">
            <v>BRACKET</v>
          </cell>
        </row>
        <row r="917">
          <cell r="A917" t="str">
            <v>HMT-309-01</v>
          </cell>
          <cell r="B917" t="str">
            <v>17572-9569B</v>
          </cell>
          <cell r="C917" t="str">
            <v>BRACKET</v>
          </cell>
        </row>
        <row r="918">
          <cell r="A918" t="str">
            <v>HMT-310</v>
          </cell>
          <cell r="B918" t="str">
            <v>S17572-9680</v>
          </cell>
          <cell r="C918" t="str">
            <v>BRKT EXH PIPE SUPT</v>
          </cell>
        </row>
        <row r="919">
          <cell r="A919" t="str">
            <v>HMT-310</v>
          </cell>
          <cell r="B919" t="str">
            <v>S17572-9680</v>
          </cell>
          <cell r="C919" t="str">
            <v>BRKT EXH PIPE SUPT</v>
          </cell>
        </row>
        <row r="920">
          <cell r="A920" t="str">
            <v>HMT-310</v>
          </cell>
          <cell r="B920" t="str">
            <v>S17572-9680</v>
          </cell>
          <cell r="C920" t="str">
            <v>BRKT EXH PIPE SUPT</v>
          </cell>
        </row>
        <row r="921">
          <cell r="A921" t="str">
            <v>HMT-310</v>
          </cell>
          <cell r="B921" t="str">
            <v>S17572-9680</v>
          </cell>
          <cell r="C921" t="str">
            <v>BRKT EXH PIPE SUPT</v>
          </cell>
        </row>
        <row r="922">
          <cell r="A922" t="str">
            <v>HMT-311</v>
          </cell>
          <cell r="B922" t="str">
            <v>S17585-1290</v>
          </cell>
          <cell r="C922" t="str">
            <v>U-BOLT EXH PIPE</v>
          </cell>
        </row>
        <row r="923">
          <cell r="A923" t="str">
            <v>HMT-311</v>
          </cell>
          <cell r="B923" t="str">
            <v>S17585-1290</v>
          </cell>
          <cell r="C923" t="str">
            <v>U-BOLT EXH PIPE</v>
          </cell>
        </row>
        <row r="924">
          <cell r="A924" t="str">
            <v>HMT-311</v>
          </cell>
          <cell r="B924" t="str">
            <v>S17585-1290</v>
          </cell>
          <cell r="C924" t="str">
            <v>U-BOLT EXH PIPE</v>
          </cell>
        </row>
        <row r="925">
          <cell r="A925" t="str">
            <v>HMT-311</v>
          </cell>
          <cell r="B925" t="str">
            <v>S17585-1290</v>
          </cell>
          <cell r="C925" t="str">
            <v>U-BOLT EXH PIPE</v>
          </cell>
        </row>
        <row r="926">
          <cell r="A926" t="str">
            <v>HMT-311</v>
          </cell>
          <cell r="B926" t="str">
            <v>S17585-1290</v>
          </cell>
          <cell r="C926" t="str">
            <v>U-BOLT EXH PIPE</v>
          </cell>
        </row>
        <row r="927">
          <cell r="A927" t="str">
            <v>HMT-311</v>
          </cell>
          <cell r="B927" t="str">
            <v>S17585-1290</v>
          </cell>
          <cell r="C927" t="str">
            <v>U-BOLT EXH PIPE</v>
          </cell>
        </row>
        <row r="928">
          <cell r="A928" t="str">
            <v>HMT-312</v>
          </cell>
          <cell r="B928" t="str">
            <v>S33724-1360</v>
          </cell>
          <cell r="C928" t="str">
            <v>HOLDER SUB ASSY</v>
          </cell>
        </row>
        <row r="929">
          <cell r="A929" t="str">
            <v>HMT-312</v>
          </cell>
          <cell r="B929" t="str">
            <v>S33724-1360</v>
          </cell>
          <cell r="C929" t="str">
            <v>HOLDER SUB ASSY</v>
          </cell>
        </row>
        <row r="930">
          <cell r="A930" t="str">
            <v>HMT-312</v>
          </cell>
          <cell r="B930" t="str">
            <v>S33724-1360</v>
          </cell>
          <cell r="C930" t="str">
            <v>HOLDER SUB ASSY</v>
          </cell>
        </row>
        <row r="931">
          <cell r="A931" t="str">
            <v>HMT-312-02</v>
          </cell>
          <cell r="B931" t="str">
            <v>33724-1369A</v>
          </cell>
          <cell r="C931" t="str">
            <v>BRAKET</v>
          </cell>
        </row>
        <row r="932">
          <cell r="A932" t="str">
            <v>HMT-312-02</v>
          </cell>
          <cell r="B932" t="str">
            <v>33724-1369A</v>
          </cell>
          <cell r="C932" t="str">
            <v>BRAKET</v>
          </cell>
        </row>
        <row r="933">
          <cell r="A933" t="str">
            <v>HMT-313</v>
          </cell>
          <cell r="B933" t="str">
            <v>S17505-3450</v>
          </cell>
          <cell r="C933" t="str">
            <v>BRACKET S/A EXH PIPE</v>
          </cell>
        </row>
        <row r="934">
          <cell r="A934" t="str">
            <v>HMT-313</v>
          </cell>
          <cell r="B934" t="str">
            <v>S17505-3450</v>
          </cell>
          <cell r="C934" t="str">
            <v>BRACKET S/A EXH PIPE</v>
          </cell>
        </row>
        <row r="935">
          <cell r="A935" t="str">
            <v>HMT-313</v>
          </cell>
          <cell r="B935" t="str">
            <v>S17505-3450</v>
          </cell>
          <cell r="C935" t="str">
            <v>BRACKET S/A EXH PIPE</v>
          </cell>
        </row>
        <row r="936">
          <cell r="A936" t="str">
            <v>HMT-313</v>
          </cell>
          <cell r="B936" t="str">
            <v>S17505-3450</v>
          </cell>
          <cell r="C936" t="str">
            <v>BRACKET S/A EXH PIPE</v>
          </cell>
        </row>
        <row r="937">
          <cell r="A937" t="str">
            <v>HMT-313-01</v>
          </cell>
          <cell r="B937" t="str">
            <v>17505-3459A</v>
          </cell>
          <cell r="C937" t="str">
            <v>BRACKET</v>
          </cell>
        </row>
        <row r="938">
          <cell r="A938" t="str">
            <v>HMT-313-01</v>
          </cell>
          <cell r="B938" t="str">
            <v>17505-3459A</v>
          </cell>
          <cell r="C938" t="str">
            <v>BRACKET</v>
          </cell>
        </row>
        <row r="939">
          <cell r="A939" t="str">
            <v>HMT-313-01</v>
          </cell>
          <cell r="B939" t="str">
            <v>17505-3459A</v>
          </cell>
          <cell r="C939" t="str">
            <v>BRACKET</v>
          </cell>
        </row>
        <row r="940">
          <cell r="A940" t="str">
            <v>HMT-313-01</v>
          </cell>
          <cell r="B940" t="str">
            <v>17505-3459A</v>
          </cell>
          <cell r="C940" t="str">
            <v>BRACKET</v>
          </cell>
        </row>
        <row r="941">
          <cell r="A941" t="str">
            <v>HMT-313-02</v>
          </cell>
          <cell r="B941" t="str">
            <v>17505-3459B</v>
          </cell>
          <cell r="C941" t="str">
            <v>RIB</v>
          </cell>
        </row>
        <row r="942">
          <cell r="A942" t="str">
            <v>HMT-313-02</v>
          </cell>
          <cell r="B942" t="str">
            <v>17505-3459B</v>
          </cell>
          <cell r="C942" t="str">
            <v>RIB</v>
          </cell>
        </row>
        <row r="943">
          <cell r="A943" t="str">
            <v>HMT-314</v>
          </cell>
          <cell r="B943" t="str">
            <v>17571-E0040</v>
          </cell>
          <cell r="C943" t="str">
            <v>BRACKET EXH PIPE SUPT</v>
          </cell>
        </row>
        <row r="944">
          <cell r="A944" t="str">
            <v>HMT-314</v>
          </cell>
          <cell r="B944" t="str">
            <v>17571-E0040</v>
          </cell>
          <cell r="C944" t="str">
            <v>BRACKET EXH PIPE SUPT</v>
          </cell>
        </row>
        <row r="945">
          <cell r="A945" t="str">
            <v>HMT-314</v>
          </cell>
          <cell r="B945" t="str">
            <v>17571-E0040</v>
          </cell>
          <cell r="C945" t="str">
            <v>BRACKET EXH PIPE SUPT</v>
          </cell>
        </row>
        <row r="946">
          <cell r="A946" t="str">
            <v>HMT-314</v>
          </cell>
          <cell r="B946" t="str">
            <v>17571-E0040</v>
          </cell>
          <cell r="C946" t="str">
            <v>BRACKET EXH PIPE SUPT</v>
          </cell>
        </row>
        <row r="947">
          <cell r="A947" t="str">
            <v>HMT-315</v>
          </cell>
          <cell r="B947" t="str">
            <v>S17572-9690</v>
          </cell>
          <cell r="C947" t="str">
            <v>BRACKET EXH PIPE SUPT</v>
          </cell>
        </row>
        <row r="948">
          <cell r="A948" t="str">
            <v>HMT-315</v>
          </cell>
          <cell r="B948" t="str">
            <v>S17572-9690</v>
          </cell>
          <cell r="C948" t="str">
            <v>BRACKET EXH PIPE SUPT</v>
          </cell>
        </row>
        <row r="949">
          <cell r="A949" t="str">
            <v>HMT-315</v>
          </cell>
          <cell r="B949" t="str">
            <v>S17572-9690</v>
          </cell>
          <cell r="C949" t="str">
            <v>BRACKET EXH PIPE SUPT</v>
          </cell>
        </row>
        <row r="950">
          <cell r="A950" t="str">
            <v>HMT-315</v>
          </cell>
          <cell r="B950" t="str">
            <v>S17572-9690</v>
          </cell>
          <cell r="C950" t="str">
            <v>BRACKET EXH PIPE SUPT</v>
          </cell>
        </row>
        <row r="951">
          <cell r="A951" t="str">
            <v>HMT-315</v>
          </cell>
          <cell r="B951" t="str">
            <v>S17572-9690</v>
          </cell>
          <cell r="C951" t="str">
            <v>BRACKET EXH PIPE SUPT</v>
          </cell>
        </row>
        <row r="952">
          <cell r="A952" t="str">
            <v>HMT-315</v>
          </cell>
          <cell r="B952" t="str">
            <v>S17572-9690</v>
          </cell>
          <cell r="C952" t="str">
            <v>BRACKET EXH PIPE SUPT</v>
          </cell>
        </row>
        <row r="953">
          <cell r="A953" t="str">
            <v>HMT-316</v>
          </cell>
          <cell r="B953" t="str">
            <v>S17572-9740</v>
          </cell>
          <cell r="C953" t="str">
            <v>BRACKET EXH PIPE SUPT</v>
          </cell>
        </row>
        <row r="954">
          <cell r="A954" t="str">
            <v>HMT-316</v>
          </cell>
          <cell r="B954" t="str">
            <v>S17572-9740</v>
          </cell>
          <cell r="C954" t="str">
            <v>BRACKET EXH PIPE SUPT</v>
          </cell>
        </row>
        <row r="955">
          <cell r="A955" t="str">
            <v>HMT-316</v>
          </cell>
          <cell r="B955" t="str">
            <v>S17572-9740</v>
          </cell>
          <cell r="C955" t="str">
            <v>BRACKET EXH PIPE SUPT</v>
          </cell>
        </row>
        <row r="956">
          <cell r="A956" t="str">
            <v>HMT-316</v>
          </cell>
          <cell r="B956" t="str">
            <v>S17572-9740</v>
          </cell>
          <cell r="C956" t="str">
            <v>BRACKET EXH PIPE SUPT</v>
          </cell>
        </row>
        <row r="957">
          <cell r="A957" t="str">
            <v>HMT-317</v>
          </cell>
          <cell r="B957" t="str">
            <v>S17572-9750</v>
          </cell>
          <cell r="C957" t="str">
            <v>BRACKET EXH PIPE SUPT</v>
          </cell>
        </row>
        <row r="958">
          <cell r="A958" t="str">
            <v>HMT-317</v>
          </cell>
          <cell r="B958" t="str">
            <v>S17572-9750</v>
          </cell>
          <cell r="C958" t="str">
            <v>BRACKET EXH PIPE SUPT</v>
          </cell>
        </row>
        <row r="959">
          <cell r="A959" t="str">
            <v>HMT-317</v>
          </cell>
          <cell r="B959" t="str">
            <v>S17572-9750</v>
          </cell>
          <cell r="C959" t="str">
            <v>BRACKET EXH PIPE SUPT</v>
          </cell>
        </row>
        <row r="960">
          <cell r="A960" t="str">
            <v>HMT-317</v>
          </cell>
          <cell r="B960" t="str">
            <v>S17572-9750</v>
          </cell>
          <cell r="C960" t="str">
            <v>BRACKET EXH PIPE SUPT</v>
          </cell>
        </row>
        <row r="961">
          <cell r="A961" t="str">
            <v>HMT-319</v>
          </cell>
          <cell r="B961" t="str">
            <v>17578-E0010</v>
          </cell>
          <cell r="C961" t="str">
            <v>CLAMP MUFFLER</v>
          </cell>
        </row>
        <row r="962">
          <cell r="A962" t="str">
            <v>HMT-319</v>
          </cell>
          <cell r="B962" t="str">
            <v>17578-E0010</v>
          </cell>
          <cell r="C962" t="str">
            <v>CLAMP MUFFLER</v>
          </cell>
        </row>
        <row r="963">
          <cell r="A963" t="str">
            <v>HMT-319</v>
          </cell>
          <cell r="B963" t="str">
            <v>17578-E0010</v>
          </cell>
          <cell r="C963" t="str">
            <v>CLAMP MUFFLER</v>
          </cell>
        </row>
        <row r="964">
          <cell r="A964" t="str">
            <v>HMT-319</v>
          </cell>
          <cell r="B964" t="str">
            <v>17578-E0010</v>
          </cell>
          <cell r="C964" t="str">
            <v>CLAMP MUFFLER</v>
          </cell>
        </row>
        <row r="965">
          <cell r="A965" t="str">
            <v>HMT-319</v>
          </cell>
          <cell r="B965" t="str">
            <v>17578-E0010</v>
          </cell>
          <cell r="C965" t="str">
            <v>CLAMP MUFFLER</v>
          </cell>
        </row>
        <row r="966">
          <cell r="A966" t="str">
            <v>HMT-320</v>
          </cell>
          <cell r="B966" t="str">
            <v>S17579-1051</v>
          </cell>
          <cell r="C966" t="str">
            <v>SPACER CLAMP</v>
          </cell>
        </row>
        <row r="967">
          <cell r="A967" t="str">
            <v>HMT-320</v>
          </cell>
          <cell r="B967" t="str">
            <v>S17579-1051</v>
          </cell>
          <cell r="C967" t="str">
            <v>SPACER CLAMP</v>
          </cell>
        </row>
        <row r="968">
          <cell r="A968" t="str">
            <v>HMT-321</v>
          </cell>
          <cell r="B968" t="str">
            <v>33823-E0030</v>
          </cell>
          <cell r="C968" t="str">
            <v>BRACKET S/A LINK</v>
          </cell>
        </row>
        <row r="969">
          <cell r="A969" t="str">
            <v>HMT-321</v>
          </cell>
          <cell r="B969" t="str">
            <v>33823-E0030</v>
          </cell>
          <cell r="C969" t="str">
            <v>BRACKET S/A LINK</v>
          </cell>
        </row>
        <row r="970">
          <cell r="A970" t="str">
            <v>HMT-321</v>
          </cell>
          <cell r="B970" t="str">
            <v>33823-E0030</v>
          </cell>
          <cell r="C970" t="str">
            <v>BRACKET S/A LINK</v>
          </cell>
        </row>
        <row r="971">
          <cell r="A971" t="str">
            <v>HMT-321-01</v>
          </cell>
          <cell r="B971" t="str">
            <v>33606-4529A</v>
          </cell>
          <cell r="C971" t="str">
            <v>BRACKET</v>
          </cell>
        </row>
        <row r="972">
          <cell r="A972" t="str">
            <v>HMT-321-01</v>
          </cell>
          <cell r="B972" t="str">
            <v>33606-4529A</v>
          </cell>
          <cell r="C972" t="str">
            <v>BRACKET</v>
          </cell>
        </row>
        <row r="973">
          <cell r="A973" t="str">
            <v>HMT-321-02</v>
          </cell>
          <cell r="B973" t="str">
            <v>33606-4529B</v>
          </cell>
          <cell r="C973" t="str">
            <v>RIB</v>
          </cell>
        </row>
        <row r="974">
          <cell r="A974" t="str">
            <v>HMT-321-02</v>
          </cell>
          <cell r="B974" t="str">
            <v>33606-4529B</v>
          </cell>
          <cell r="C974" t="str">
            <v>RIB</v>
          </cell>
        </row>
        <row r="975">
          <cell r="A975" t="str">
            <v>HMT-321-03</v>
          </cell>
          <cell r="B975" t="str">
            <v>33606-4529C</v>
          </cell>
          <cell r="C975" t="str">
            <v>BOSS</v>
          </cell>
        </row>
        <row r="976">
          <cell r="A976" t="str">
            <v>HMT-321-03</v>
          </cell>
          <cell r="B976" t="str">
            <v>33606-4529C</v>
          </cell>
          <cell r="C976" t="str">
            <v>BOSS</v>
          </cell>
        </row>
        <row r="977">
          <cell r="A977" t="str">
            <v>HMT-322</v>
          </cell>
          <cell r="B977" t="str">
            <v>S76308-1601</v>
          </cell>
          <cell r="C977" t="str">
            <v>PLATE S/A LICNCE PLATE</v>
          </cell>
        </row>
        <row r="978">
          <cell r="A978" t="str">
            <v>HMT-322</v>
          </cell>
          <cell r="B978" t="str">
            <v>S76308-1601</v>
          </cell>
          <cell r="C978" t="str">
            <v>PLATE S/A LICNCE PLATE</v>
          </cell>
        </row>
        <row r="979">
          <cell r="A979" t="str">
            <v>HMT-322</v>
          </cell>
          <cell r="B979" t="str">
            <v>S76308-1601</v>
          </cell>
          <cell r="C979" t="str">
            <v>PLATE S/A LICNCE PLATE</v>
          </cell>
        </row>
        <row r="980">
          <cell r="A980" t="str">
            <v>HMT-322</v>
          </cell>
          <cell r="B980" t="str">
            <v>S76308-1601</v>
          </cell>
          <cell r="C980" t="str">
            <v>PLATE S/A LICNCE PLATE</v>
          </cell>
        </row>
        <row r="981">
          <cell r="A981" t="str">
            <v>HMT-322-01</v>
          </cell>
          <cell r="B981" t="str">
            <v>76308-1609B</v>
          </cell>
          <cell r="C981" t="str">
            <v>BRACKET</v>
          </cell>
        </row>
        <row r="982">
          <cell r="A982" t="str">
            <v>HMT-322-01</v>
          </cell>
          <cell r="B982" t="str">
            <v>76308-1609B</v>
          </cell>
          <cell r="C982" t="str">
            <v>BRACKET</v>
          </cell>
        </row>
        <row r="983">
          <cell r="A983" t="str">
            <v>HMT-322-02</v>
          </cell>
          <cell r="B983" t="str">
            <v>76308-1089A</v>
          </cell>
          <cell r="C983" t="str">
            <v>PLATE</v>
          </cell>
        </row>
        <row r="984">
          <cell r="A984" t="str">
            <v>HMT-322-02</v>
          </cell>
          <cell r="B984" t="str">
            <v>76308-1089A</v>
          </cell>
          <cell r="C984" t="str">
            <v>PLATE</v>
          </cell>
        </row>
        <row r="985">
          <cell r="A985" t="str">
            <v>HMT-322-03</v>
          </cell>
          <cell r="B985" t="str">
            <v>76308-1609A</v>
          </cell>
          <cell r="C985" t="str">
            <v>RIB</v>
          </cell>
        </row>
        <row r="986">
          <cell r="A986" t="str">
            <v>HMT-322-03</v>
          </cell>
          <cell r="B986" t="str">
            <v>76308-1609A</v>
          </cell>
          <cell r="C986" t="str">
            <v>RIB</v>
          </cell>
        </row>
        <row r="987">
          <cell r="A987" t="str">
            <v>HMT-323</v>
          </cell>
          <cell r="B987" t="str">
            <v>S17540-4481</v>
          </cell>
          <cell r="C987" t="str">
            <v>HANGER ASSY</v>
          </cell>
        </row>
        <row r="988">
          <cell r="A988" t="str">
            <v>HMT-323</v>
          </cell>
          <cell r="B988" t="str">
            <v>S17540-4481</v>
          </cell>
          <cell r="C988" t="str">
            <v>HANGER ASSY</v>
          </cell>
        </row>
        <row r="989">
          <cell r="A989" t="str">
            <v>HMT-323-01</v>
          </cell>
          <cell r="B989" t="str">
            <v>17506-6571A</v>
          </cell>
          <cell r="C989" t="str">
            <v>SUPT S/A EXH PIPE</v>
          </cell>
        </row>
        <row r="990">
          <cell r="A990" t="str">
            <v>HMT-323-01</v>
          </cell>
          <cell r="B990" t="str">
            <v>17506-6571A</v>
          </cell>
          <cell r="C990" t="str">
            <v>SUPT S/A EXH PIPE</v>
          </cell>
        </row>
        <row r="991">
          <cell r="A991" t="str">
            <v>HMT-323-01</v>
          </cell>
          <cell r="B991" t="str">
            <v>17506-6571A</v>
          </cell>
          <cell r="C991" t="str">
            <v>SUPT S/A EXH PIPE</v>
          </cell>
        </row>
        <row r="992">
          <cell r="A992" t="str">
            <v>HMT-323-02</v>
          </cell>
          <cell r="B992" t="str">
            <v>17506-6579A</v>
          </cell>
          <cell r="C992" t="str">
            <v>SUPPORT</v>
          </cell>
        </row>
        <row r="993">
          <cell r="A993" t="str">
            <v>HMT-323-02</v>
          </cell>
          <cell r="B993" t="str">
            <v>17506-6579A</v>
          </cell>
          <cell r="C993" t="str">
            <v>SUPPORT</v>
          </cell>
        </row>
        <row r="994">
          <cell r="A994" t="str">
            <v>HMT-323-02</v>
          </cell>
          <cell r="B994" t="str">
            <v>17506-6579A</v>
          </cell>
          <cell r="C994" t="str">
            <v>SUPPORT</v>
          </cell>
        </row>
        <row r="995">
          <cell r="A995" t="str">
            <v>HMT-323-02</v>
          </cell>
          <cell r="B995" t="str">
            <v>17506-6579A</v>
          </cell>
          <cell r="C995" t="str">
            <v>SUPPORT</v>
          </cell>
        </row>
        <row r="996">
          <cell r="A996" t="str">
            <v>HMT-323-03</v>
          </cell>
          <cell r="B996" t="str">
            <v>17506-6579C</v>
          </cell>
          <cell r="C996" t="str">
            <v>PATCH</v>
          </cell>
        </row>
        <row r="997">
          <cell r="A997" t="str">
            <v>HMT-323-03</v>
          </cell>
          <cell r="B997" t="str">
            <v>17506-6579C</v>
          </cell>
          <cell r="C997" t="str">
            <v>PATCH</v>
          </cell>
        </row>
        <row r="998">
          <cell r="A998" t="str">
            <v>HMT-324</v>
          </cell>
          <cell r="B998" t="str">
            <v>S17505-3620</v>
          </cell>
          <cell r="C998" t="str">
            <v>BRACKET S/A EXH PIPE</v>
          </cell>
        </row>
        <row r="999">
          <cell r="A999" t="str">
            <v>HMT-324</v>
          </cell>
          <cell r="B999" t="str">
            <v>S17505-3620</v>
          </cell>
          <cell r="C999" t="str">
            <v>BRACKET S/A EXH PIPE</v>
          </cell>
        </row>
        <row r="1000">
          <cell r="A1000" t="str">
            <v>HMT-324</v>
          </cell>
          <cell r="B1000" t="str">
            <v>S17505-3620</v>
          </cell>
          <cell r="C1000" t="str">
            <v>BRACKET S/A EXH PIPE</v>
          </cell>
        </row>
        <row r="1001">
          <cell r="A1001" t="str">
            <v>HMT-324</v>
          </cell>
          <cell r="B1001" t="str">
            <v>S17505-3620</v>
          </cell>
          <cell r="C1001" t="str">
            <v>BRACKET S/A EXH PIPE</v>
          </cell>
        </row>
        <row r="1002">
          <cell r="A1002" t="str">
            <v>HMT-324-01</v>
          </cell>
          <cell r="B1002" t="str">
            <v>17505-3629A</v>
          </cell>
          <cell r="C1002" t="str">
            <v>BRACKET</v>
          </cell>
        </row>
        <row r="1003">
          <cell r="A1003" t="str">
            <v>HMT-324-01</v>
          </cell>
          <cell r="B1003" t="str">
            <v>17505-3629A</v>
          </cell>
          <cell r="C1003" t="str">
            <v>BRACKET</v>
          </cell>
        </row>
        <row r="1004">
          <cell r="A1004" t="str">
            <v>HMT-324-02</v>
          </cell>
          <cell r="B1004" t="str">
            <v>17505-3629B</v>
          </cell>
          <cell r="C1004" t="str">
            <v>BRACKET</v>
          </cell>
        </row>
        <row r="1005">
          <cell r="A1005" t="str">
            <v>HMT-324-02</v>
          </cell>
          <cell r="B1005" t="str">
            <v>17505-3629B</v>
          </cell>
          <cell r="C1005" t="str">
            <v>BRACKET</v>
          </cell>
        </row>
        <row r="1006">
          <cell r="A1006" t="str">
            <v>HMT-324-03</v>
          </cell>
          <cell r="B1006" t="str">
            <v>17505-3629C</v>
          </cell>
          <cell r="C1006" t="str">
            <v>BRACKET</v>
          </cell>
        </row>
        <row r="1007">
          <cell r="A1007" t="str">
            <v>HMT-324-03</v>
          </cell>
          <cell r="B1007" t="str">
            <v>17505-3629C</v>
          </cell>
          <cell r="C1007" t="str">
            <v>BRACKET</v>
          </cell>
        </row>
        <row r="1008">
          <cell r="A1008" t="str">
            <v>HMT-325</v>
          </cell>
          <cell r="B1008" t="str">
            <v>S51998-1740</v>
          </cell>
          <cell r="C1008" t="str">
            <v>ANGLE SPARE WHEEL</v>
          </cell>
        </row>
        <row r="1009">
          <cell r="A1009" t="str">
            <v>HMT-325</v>
          </cell>
          <cell r="B1009" t="str">
            <v>S51998-1740</v>
          </cell>
          <cell r="C1009" t="str">
            <v>ANGLE SPARE WHEEL</v>
          </cell>
        </row>
        <row r="1010">
          <cell r="A1010" t="str">
            <v>HMT-325</v>
          </cell>
          <cell r="B1010" t="str">
            <v>S51998-1740</v>
          </cell>
          <cell r="C1010" t="str">
            <v>ANGLE SPARE WHEEL</v>
          </cell>
        </row>
        <row r="1011">
          <cell r="A1011" t="str">
            <v>HMT-325</v>
          </cell>
          <cell r="B1011" t="str">
            <v>S51998-1740</v>
          </cell>
          <cell r="C1011" t="str">
            <v>ANGLE SPARE WHEEL</v>
          </cell>
        </row>
        <row r="1012">
          <cell r="A1012" t="str">
            <v>HMT-325</v>
          </cell>
          <cell r="B1012" t="str">
            <v>S51998-1740</v>
          </cell>
          <cell r="C1012" t="str">
            <v>ANGLE SPARE WHEEL</v>
          </cell>
        </row>
        <row r="1013">
          <cell r="A1013" t="str">
            <v>HMT-325</v>
          </cell>
          <cell r="B1013" t="str">
            <v>S51998-1740</v>
          </cell>
          <cell r="C1013" t="str">
            <v>ANGLE SPARE WHEEL</v>
          </cell>
        </row>
        <row r="1014">
          <cell r="A1014" t="str">
            <v>HMT-326</v>
          </cell>
          <cell r="B1014" t="str">
            <v>S17505-3390</v>
          </cell>
          <cell r="C1014" t="str">
            <v>BRACKET S/A EXH PIPE</v>
          </cell>
        </row>
        <row r="1015">
          <cell r="A1015" t="str">
            <v>HMT-326</v>
          </cell>
          <cell r="B1015" t="str">
            <v>S17505-3390</v>
          </cell>
          <cell r="C1015" t="str">
            <v>BRACKET S/A EXH PIPE</v>
          </cell>
        </row>
        <row r="1016">
          <cell r="A1016" t="str">
            <v>HMT-326</v>
          </cell>
          <cell r="B1016" t="str">
            <v>S17505-3390</v>
          </cell>
          <cell r="C1016" t="str">
            <v>BRACKET S/A EXH PIPE</v>
          </cell>
        </row>
        <row r="1017">
          <cell r="A1017" t="str">
            <v>HMT-326</v>
          </cell>
          <cell r="B1017" t="str">
            <v>S17505-3390</v>
          </cell>
          <cell r="C1017" t="str">
            <v>BRACKET S/A EXH PIPE</v>
          </cell>
        </row>
        <row r="1018">
          <cell r="A1018" t="str">
            <v>HMT-326-01</v>
          </cell>
          <cell r="B1018" t="str">
            <v>17505-3399A</v>
          </cell>
          <cell r="C1018" t="str">
            <v>BRACKET</v>
          </cell>
        </row>
        <row r="1019">
          <cell r="A1019" t="str">
            <v>HMT-326-01</v>
          </cell>
          <cell r="B1019" t="str">
            <v>17505-3399A</v>
          </cell>
          <cell r="C1019" t="str">
            <v>BRACKET</v>
          </cell>
        </row>
        <row r="1020">
          <cell r="A1020" t="str">
            <v>HMT-326-01</v>
          </cell>
          <cell r="B1020" t="str">
            <v>17505-3399A</v>
          </cell>
          <cell r="C1020" t="str">
            <v>BRACKET</v>
          </cell>
        </row>
        <row r="1021">
          <cell r="A1021" t="str">
            <v>HMT-326-01</v>
          </cell>
          <cell r="B1021" t="str">
            <v>17505-3399A</v>
          </cell>
          <cell r="C1021" t="str">
            <v>BRACKET</v>
          </cell>
        </row>
        <row r="1022">
          <cell r="A1022" t="str">
            <v>HMT-326-02</v>
          </cell>
          <cell r="B1022" t="str">
            <v>17505-3399B</v>
          </cell>
          <cell r="C1022" t="str">
            <v>RIB</v>
          </cell>
        </row>
        <row r="1023">
          <cell r="A1023" t="str">
            <v>HMT-326-02</v>
          </cell>
          <cell r="B1023" t="str">
            <v>17505-3399B</v>
          </cell>
          <cell r="C1023" t="str">
            <v>RIB</v>
          </cell>
        </row>
        <row r="1024">
          <cell r="A1024" t="str">
            <v>HMT-327</v>
          </cell>
          <cell r="B1024" t="str">
            <v>17505-E0020</v>
          </cell>
          <cell r="C1024" t="str">
            <v>SUPPORT S/A EXH PIPE</v>
          </cell>
        </row>
        <row r="1025">
          <cell r="A1025" t="str">
            <v>HMT-327</v>
          </cell>
          <cell r="B1025" t="str">
            <v>17505-E0020</v>
          </cell>
          <cell r="C1025" t="str">
            <v>SUPPORT S/A EXH PIPE</v>
          </cell>
        </row>
        <row r="1026">
          <cell r="A1026" t="str">
            <v>HMT-327</v>
          </cell>
          <cell r="B1026" t="str">
            <v>17505-E0020</v>
          </cell>
          <cell r="C1026" t="str">
            <v>SUPPORT S/A EXH PIPE</v>
          </cell>
        </row>
        <row r="1027">
          <cell r="A1027" t="str">
            <v>HMT-327-01</v>
          </cell>
          <cell r="B1027" t="str">
            <v>17506-6529A</v>
          </cell>
          <cell r="C1027" t="str">
            <v>PIPE</v>
          </cell>
        </row>
        <row r="1028">
          <cell r="A1028" t="str">
            <v>HMT-327-01</v>
          </cell>
          <cell r="B1028" t="str">
            <v>17506-6529A</v>
          </cell>
          <cell r="C1028" t="str">
            <v>PIPE</v>
          </cell>
        </row>
        <row r="1029">
          <cell r="A1029" t="str">
            <v>HMT-327-01</v>
          </cell>
          <cell r="B1029" t="str">
            <v>17506-6529A</v>
          </cell>
          <cell r="C1029" t="str">
            <v>PIPE</v>
          </cell>
        </row>
        <row r="1030">
          <cell r="A1030" t="str">
            <v>HMT-327-01</v>
          </cell>
          <cell r="B1030" t="str">
            <v>17506-6529A</v>
          </cell>
          <cell r="C1030" t="str">
            <v>PIPE</v>
          </cell>
        </row>
        <row r="1031">
          <cell r="A1031" t="str">
            <v>HMT-327-02</v>
          </cell>
          <cell r="B1031" t="str">
            <v>17506-6529B</v>
          </cell>
          <cell r="C1031" t="str">
            <v>BRACKET</v>
          </cell>
        </row>
        <row r="1032">
          <cell r="A1032" t="str">
            <v>HMT-327-02</v>
          </cell>
          <cell r="B1032" t="str">
            <v>17506-6529B</v>
          </cell>
          <cell r="C1032" t="str">
            <v>BRACKET</v>
          </cell>
        </row>
        <row r="1033">
          <cell r="A1033" t="str">
            <v>HMT-327-03</v>
          </cell>
          <cell r="B1033" t="str">
            <v>17506-6529C</v>
          </cell>
          <cell r="C1033" t="str">
            <v>BRACKET</v>
          </cell>
        </row>
        <row r="1034">
          <cell r="A1034" t="str">
            <v>HMT-327-03</v>
          </cell>
          <cell r="B1034" t="str">
            <v>17506-6529C</v>
          </cell>
          <cell r="C1034" t="str">
            <v>BRACKET</v>
          </cell>
        </row>
        <row r="1035">
          <cell r="A1035" t="str">
            <v>HMT-328</v>
          </cell>
          <cell r="B1035" t="str">
            <v>S17506-6530</v>
          </cell>
          <cell r="C1035" t="str">
            <v>SUPPORT S/A EXH PIPE</v>
          </cell>
        </row>
        <row r="1036">
          <cell r="A1036" t="str">
            <v>HMT-328</v>
          </cell>
          <cell r="B1036" t="str">
            <v>S17506-6530</v>
          </cell>
          <cell r="C1036" t="str">
            <v>SUPPORT S/A EXH PIPE</v>
          </cell>
        </row>
        <row r="1037">
          <cell r="A1037" t="str">
            <v>HMT-328</v>
          </cell>
          <cell r="B1037" t="str">
            <v>S17506-6530</v>
          </cell>
          <cell r="C1037" t="str">
            <v>SUPPORT S/A EXH PIPE</v>
          </cell>
        </row>
        <row r="1038">
          <cell r="A1038" t="str">
            <v>HMT-328-01</v>
          </cell>
          <cell r="B1038" t="str">
            <v>17506-6539A</v>
          </cell>
          <cell r="C1038" t="str">
            <v>PIPE</v>
          </cell>
        </row>
        <row r="1039">
          <cell r="A1039" t="str">
            <v>HMT-328-01</v>
          </cell>
          <cell r="B1039" t="str">
            <v>17506-6539A</v>
          </cell>
          <cell r="C1039" t="str">
            <v>PIPE</v>
          </cell>
        </row>
        <row r="1040">
          <cell r="A1040" t="str">
            <v>HMT-328-01</v>
          </cell>
          <cell r="B1040" t="str">
            <v>17506-6539A</v>
          </cell>
          <cell r="C1040" t="str">
            <v>PIPE</v>
          </cell>
        </row>
        <row r="1041">
          <cell r="A1041" t="str">
            <v>HMT-328-01</v>
          </cell>
          <cell r="B1041" t="str">
            <v>17506-6539A</v>
          </cell>
          <cell r="C1041" t="str">
            <v>PIPE</v>
          </cell>
        </row>
        <row r="1042">
          <cell r="A1042" t="str">
            <v>HMT-329</v>
          </cell>
          <cell r="B1042" t="str">
            <v>17585-E0020</v>
          </cell>
          <cell r="C1042" t="str">
            <v>HANGER ASSY</v>
          </cell>
        </row>
        <row r="1043">
          <cell r="A1043" t="str">
            <v>HMT-329</v>
          </cell>
          <cell r="B1043" t="str">
            <v>17585-E0020</v>
          </cell>
          <cell r="C1043" t="str">
            <v>HANGER ASSY</v>
          </cell>
        </row>
        <row r="1044">
          <cell r="A1044" t="str">
            <v>HMT-329-01</v>
          </cell>
          <cell r="B1044" t="str">
            <v>9260-10270A</v>
          </cell>
          <cell r="C1044" t="str">
            <v>WASHER PLATE</v>
          </cell>
        </row>
        <row r="1045">
          <cell r="A1045" t="str">
            <v>HMT-329-01</v>
          </cell>
          <cell r="B1045" t="str">
            <v>9260-10270A</v>
          </cell>
          <cell r="C1045" t="str">
            <v>WASHER PLATE</v>
          </cell>
        </row>
        <row r="1046">
          <cell r="A1046" t="str">
            <v>HMT-330</v>
          </cell>
          <cell r="B1046" t="str">
            <v>17585-E0030</v>
          </cell>
          <cell r="C1046" t="str">
            <v>HANGER ASSY</v>
          </cell>
        </row>
        <row r="1047">
          <cell r="A1047" t="str">
            <v>HMT-330</v>
          </cell>
          <cell r="B1047" t="str">
            <v>17585-E0030</v>
          </cell>
          <cell r="C1047" t="str">
            <v>HANGER ASSY</v>
          </cell>
        </row>
        <row r="1048">
          <cell r="A1048" t="str">
            <v>HMT-331</v>
          </cell>
          <cell r="B1048" t="str">
            <v>17585-E0040-A</v>
          </cell>
          <cell r="C1048" t="str">
            <v>HANGER ASSY</v>
          </cell>
        </row>
        <row r="1049">
          <cell r="A1049" t="str">
            <v>HMT-331</v>
          </cell>
          <cell r="B1049" t="str">
            <v>17585-E0040-A</v>
          </cell>
          <cell r="C1049" t="str">
            <v>HANGER ASSY</v>
          </cell>
        </row>
        <row r="1050">
          <cell r="A1050" t="str">
            <v>HMT-331-01</v>
          </cell>
          <cell r="B1050" t="str">
            <v>17503-4899A</v>
          </cell>
          <cell r="C1050" t="str">
            <v>HANGER</v>
          </cell>
        </row>
        <row r="1051">
          <cell r="A1051" t="str">
            <v>HMT-331-01</v>
          </cell>
          <cell r="B1051" t="str">
            <v>17503-4899A</v>
          </cell>
          <cell r="C1051" t="str">
            <v>HANGER</v>
          </cell>
        </row>
        <row r="1052">
          <cell r="A1052" t="str">
            <v>HMT-331-02</v>
          </cell>
          <cell r="B1052" t="str">
            <v>17503-4899B</v>
          </cell>
          <cell r="C1052" t="str">
            <v>STAY</v>
          </cell>
        </row>
        <row r="1053">
          <cell r="A1053" t="str">
            <v>HMT-331-02</v>
          </cell>
          <cell r="B1053" t="str">
            <v>17503-4899B</v>
          </cell>
          <cell r="C1053" t="str">
            <v>STAY</v>
          </cell>
        </row>
        <row r="1054">
          <cell r="A1054" t="str">
            <v>HMT-331-03</v>
          </cell>
          <cell r="B1054" t="str">
            <v>17540-4230A-01</v>
          </cell>
          <cell r="C1054" t="str">
            <v>HANGER ASSY</v>
          </cell>
        </row>
        <row r="1055">
          <cell r="A1055" t="str">
            <v>HMT-331-03</v>
          </cell>
          <cell r="B1055" t="str">
            <v>17540-4230A-01</v>
          </cell>
          <cell r="C1055" t="str">
            <v>HANGER ASSY</v>
          </cell>
        </row>
        <row r="1056">
          <cell r="A1056" t="str">
            <v>HMT-331-03</v>
          </cell>
          <cell r="B1056" t="str">
            <v>17540-4230A-01</v>
          </cell>
          <cell r="C1056" t="str">
            <v>HANGER ASSY</v>
          </cell>
        </row>
        <row r="1057">
          <cell r="A1057" t="str">
            <v>HMT-332</v>
          </cell>
          <cell r="B1057" t="str">
            <v>17585-E0060T</v>
          </cell>
          <cell r="C1057" t="str">
            <v>HANGER ASSY (STAMP F5)</v>
          </cell>
        </row>
        <row r="1058">
          <cell r="A1058" t="str">
            <v>HMT-332</v>
          </cell>
          <cell r="B1058" t="str">
            <v>17585-E0060T</v>
          </cell>
          <cell r="C1058" t="str">
            <v>HANGER ASSY (STAMP F5)</v>
          </cell>
        </row>
        <row r="1059">
          <cell r="A1059" t="str">
            <v>HMT-332-01</v>
          </cell>
          <cell r="B1059" t="str">
            <v>17572-9701A</v>
          </cell>
          <cell r="C1059" t="str">
            <v>BRKT. EXH PIPE SUPT</v>
          </cell>
        </row>
        <row r="1060">
          <cell r="A1060" t="str">
            <v>HMT-332-01</v>
          </cell>
          <cell r="B1060" t="str">
            <v>17572-9701A</v>
          </cell>
          <cell r="C1060" t="str">
            <v>BRKT. EXH PIPE SUPT</v>
          </cell>
        </row>
        <row r="1061">
          <cell r="A1061" t="str">
            <v>HMT-332-01</v>
          </cell>
          <cell r="B1061" t="str">
            <v>17572-9701A</v>
          </cell>
          <cell r="C1061" t="str">
            <v>BRKT. EXH PIPE SUPT</v>
          </cell>
        </row>
        <row r="1062">
          <cell r="A1062" t="str">
            <v>HMT-332-02</v>
          </cell>
          <cell r="B1062" t="str">
            <v>17572-9709B</v>
          </cell>
          <cell r="C1062" t="str">
            <v>BRACKET</v>
          </cell>
        </row>
        <row r="1063">
          <cell r="A1063" t="str">
            <v>HMT-332-02</v>
          </cell>
          <cell r="B1063" t="str">
            <v>17572-9709B</v>
          </cell>
          <cell r="C1063" t="str">
            <v>BRACKET</v>
          </cell>
        </row>
        <row r="1064">
          <cell r="A1064" t="str">
            <v>HMT-332-03</v>
          </cell>
          <cell r="B1064" t="str">
            <v>17561-4731A</v>
          </cell>
          <cell r="C1064" t="str">
            <v>BRACKET</v>
          </cell>
        </row>
        <row r="1065">
          <cell r="A1065" t="str">
            <v>HMT-332-03</v>
          </cell>
          <cell r="B1065" t="str">
            <v>17561-4731A</v>
          </cell>
          <cell r="C1065" t="str">
            <v>BRACKET</v>
          </cell>
        </row>
        <row r="1066">
          <cell r="A1066" t="str">
            <v>HMT-332-03</v>
          </cell>
          <cell r="B1066" t="str">
            <v>17561-4731A</v>
          </cell>
          <cell r="C1066" t="str">
            <v>BRACKET</v>
          </cell>
        </row>
        <row r="1067">
          <cell r="A1067" t="str">
            <v>HMT-332-04</v>
          </cell>
          <cell r="B1067" t="str">
            <v>9260-08360A</v>
          </cell>
          <cell r="C1067" t="str">
            <v>WASHER PLATE</v>
          </cell>
        </row>
        <row r="1068">
          <cell r="A1068" t="str">
            <v>HMT-332-04</v>
          </cell>
          <cell r="B1068" t="str">
            <v>9260-08360A</v>
          </cell>
          <cell r="C1068" t="str">
            <v>WASHER PLATE</v>
          </cell>
        </row>
        <row r="1069">
          <cell r="A1069" t="str">
            <v>HMT-332-05</v>
          </cell>
          <cell r="B1069" t="str">
            <v>94050-08080</v>
          </cell>
          <cell r="C1069" t="str">
            <v>NUT LOCK (M.8 X 1.25 )</v>
          </cell>
        </row>
        <row r="1070">
          <cell r="A1070" t="str">
            <v>HMT-332-05</v>
          </cell>
          <cell r="B1070" t="str">
            <v>94050-08080</v>
          </cell>
          <cell r="C1070" t="str">
            <v>NUT LOCK (M.8 X 1.25 )</v>
          </cell>
        </row>
        <row r="1071">
          <cell r="A1071" t="str">
            <v>HMT-332-05</v>
          </cell>
          <cell r="B1071" t="str">
            <v>94050-08080</v>
          </cell>
          <cell r="C1071" t="str">
            <v>NUT LOCK (M.8 X 1.25 )</v>
          </cell>
        </row>
        <row r="1072">
          <cell r="A1072" t="str">
            <v>HMT-333</v>
          </cell>
          <cell r="B1072" t="str">
            <v>17585-E0070T</v>
          </cell>
          <cell r="C1072" t="str">
            <v>HANGER ASSY (STAMP R5)</v>
          </cell>
        </row>
        <row r="1073">
          <cell r="A1073" t="str">
            <v>HMT-333</v>
          </cell>
          <cell r="B1073" t="str">
            <v>17585-E0070T</v>
          </cell>
          <cell r="C1073" t="str">
            <v>HANGER ASSY (STAMP R5)</v>
          </cell>
        </row>
        <row r="1074">
          <cell r="A1074" t="str">
            <v>HMT-333-01</v>
          </cell>
          <cell r="B1074" t="str">
            <v>17573-1221A</v>
          </cell>
          <cell r="C1074" t="str">
            <v>BRKT. EXH. PIPE SUPT</v>
          </cell>
        </row>
        <row r="1075">
          <cell r="A1075" t="str">
            <v>HMT-333-01</v>
          </cell>
          <cell r="B1075" t="str">
            <v>17573-1221A</v>
          </cell>
          <cell r="C1075" t="str">
            <v>BRKT. EXH. PIPE SUPT</v>
          </cell>
        </row>
        <row r="1076">
          <cell r="A1076" t="str">
            <v>HMT-333-01</v>
          </cell>
          <cell r="B1076" t="str">
            <v>17573-1221A</v>
          </cell>
          <cell r="C1076" t="str">
            <v>BRKT. EXH. PIPE SUPT</v>
          </cell>
        </row>
        <row r="1077">
          <cell r="A1077" t="str">
            <v>HMT-333-02</v>
          </cell>
          <cell r="B1077" t="str">
            <v>17573-1229B</v>
          </cell>
          <cell r="C1077" t="str">
            <v>BRACKET</v>
          </cell>
        </row>
        <row r="1078">
          <cell r="A1078" t="str">
            <v>HMT-333-02</v>
          </cell>
          <cell r="B1078" t="str">
            <v>17573-1229B</v>
          </cell>
          <cell r="C1078" t="str">
            <v>BRACKET</v>
          </cell>
        </row>
        <row r="1079">
          <cell r="A1079" t="str">
            <v>HMT-334</v>
          </cell>
          <cell r="B1079" t="str">
            <v>S17561-4740</v>
          </cell>
          <cell r="C1079" t="str">
            <v>SUPPORT EXH. PIPE</v>
          </cell>
        </row>
        <row r="1080">
          <cell r="A1080" t="str">
            <v>HMT-334</v>
          </cell>
          <cell r="B1080" t="str">
            <v>S17561-4740</v>
          </cell>
          <cell r="C1080" t="str">
            <v>SUPPORT EXH. PIPE</v>
          </cell>
        </row>
        <row r="1081">
          <cell r="A1081" t="str">
            <v>HMT-334</v>
          </cell>
          <cell r="B1081" t="str">
            <v>S17561-4740</v>
          </cell>
          <cell r="C1081" t="str">
            <v>SUPPORT EXH. PIPE</v>
          </cell>
        </row>
        <row r="1082">
          <cell r="A1082" t="str">
            <v>HMT-334</v>
          </cell>
          <cell r="B1082" t="str">
            <v>S17561-4740</v>
          </cell>
          <cell r="C1082" t="str">
            <v>SUPPORT EXH. PIPE</v>
          </cell>
        </row>
        <row r="1083">
          <cell r="A1083" t="str">
            <v>HMT-335</v>
          </cell>
          <cell r="B1083" t="str">
            <v>17561-E0040</v>
          </cell>
          <cell r="C1083" t="str">
            <v>SUPPORT EXH PIPE</v>
          </cell>
        </row>
        <row r="1084">
          <cell r="A1084" t="str">
            <v>HMT-335</v>
          </cell>
          <cell r="B1084" t="str">
            <v>17561-E0040</v>
          </cell>
          <cell r="C1084" t="str">
            <v>SUPPORT EXH PIPE</v>
          </cell>
        </row>
        <row r="1085">
          <cell r="A1085" t="str">
            <v>HMT-335</v>
          </cell>
          <cell r="B1085" t="str">
            <v>17561-E0040</v>
          </cell>
          <cell r="C1085" t="str">
            <v>SUPPORT EXH PIPE</v>
          </cell>
        </row>
        <row r="1086">
          <cell r="A1086" t="str">
            <v>HMT-335</v>
          </cell>
          <cell r="B1086" t="str">
            <v>17561-E0040</v>
          </cell>
          <cell r="C1086" t="str">
            <v>SUPPORT EXH PIPE</v>
          </cell>
        </row>
        <row r="1087">
          <cell r="A1087" t="str">
            <v>HMT-338</v>
          </cell>
          <cell r="B1087" t="str">
            <v>17585-E0010</v>
          </cell>
          <cell r="C1087" t="str">
            <v>HANGER ASSY</v>
          </cell>
        </row>
        <row r="1088">
          <cell r="A1088" t="str">
            <v>HMT-338</v>
          </cell>
          <cell r="B1088" t="str">
            <v>17585-E0010</v>
          </cell>
          <cell r="C1088" t="str">
            <v>HANGER ASSY</v>
          </cell>
        </row>
        <row r="1089">
          <cell r="A1089" t="str">
            <v>HMT-339</v>
          </cell>
          <cell r="B1089" t="str">
            <v>S17540-3320</v>
          </cell>
          <cell r="C1089" t="str">
            <v>HANGER ASSY</v>
          </cell>
        </row>
        <row r="1090">
          <cell r="A1090" t="str">
            <v>HMT-339</v>
          </cell>
          <cell r="B1090" t="str">
            <v>S17540-3320</v>
          </cell>
          <cell r="C1090" t="str">
            <v>HANGER ASSY</v>
          </cell>
        </row>
        <row r="1091">
          <cell r="A1091" t="str">
            <v>HMT-340</v>
          </cell>
          <cell r="B1091" t="str">
            <v>S17540-4441</v>
          </cell>
          <cell r="C1091" t="str">
            <v>HABGER ASSY</v>
          </cell>
        </row>
        <row r="1092">
          <cell r="A1092" t="str">
            <v>HMT-340</v>
          </cell>
          <cell r="B1092" t="str">
            <v>S17540-4441</v>
          </cell>
          <cell r="C1092" t="str">
            <v>HABGER ASSY</v>
          </cell>
        </row>
        <row r="1093">
          <cell r="A1093" t="str">
            <v>HMT-340-01</v>
          </cell>
          <cell r="B1093" t="str">
            <v>17501-6561A</v>
          </cell>
          <cell r="C1093" t="str">
            <v>SUPT. S/A EXH. PIPE</v>
          </cell>
        </row>
        <row r="1094">
          <cell r="A1094" t="str">
            <v>HMT-340-01</v>
          </cell>
          <cell r="B1094" t="str">
            <v>17501-6561A</v>
          </cell>
          <cell r="C1094" t="str">
            <v>SUPT. S/A EXH. PIPE</v>
          </cell>
        </row>
        <row r="1095">
          <cell r="A1095" t="str">
            <v>HMT-340-01</v>
          </cell>
          <cell r="B1095" t="str">
            <v>17501-6561A</v>
          </cell>
          <cell r="C1095" t="str">
            <v>SUPT. S/A EXH. PIPE</v>
          </cell>
        </row>
        <row r="1096">
          <cell r="A1096" t="str">
            <v>HMT-340-02</v>
          </cell>
          <cell r="B1096" t="str">
            <v>17506-6569C</v>
          </cell>
          <cell r="C1096" t="str">
            <v>PATCH</v>
          </cell>
        </row>
        <row r="1097">
          <cell r="A1097" t="str">
            <v>HMT-340-02</v>
          </cell>
          <cell r="B1097" t="str">
            <v>17506-6569C</v>
          </cell>
          <cell r="C1097" t="str">
            <v>PATCH</v>
          </cell>
        </row>
        <row r="1098">
          <cell r="A1098" t="str">
            <v>HMT-341</v>
          </cell>
          <cell r="B1098" t="str">
            <v>33825-E0020</v>
          </cell>
          <cell r="C1098" t="str">
            <v>INSULATOR EXH HEAT</v>
          </cell>
        </row>
        <row r="1099">
          <cell r="A1099" t="str">
            <v>HMT-341</v>
          </cell>
          <cell r="B1099" t="str">
            <v>33825-E0020</v>
          </cell>
          <cell r="C1099" t="str">
            <v>INSULATOR EXH HEAT</v>
          </cell>
        </row>
        <row r="1100">
          <cell r="A1100" t="str">
            <v>HMT-341</v>
          </cell>
          <cell r="B1100" t="str">
            <v>33825-E0020</v>
          </cell>
          <cell r="C1100" t="str">
            <v>INSULATOR EXH HEAT</v>
          </cell>
        </row>
        <row r="1101">
          <cell r="A1101" t="str">
            <v>HMT-341</v>
          </cell>
          <cell r="B1101" t="str">
            <v>33825-E0020</v>
          </cell>
          <cell r="C1101" t="str">
            <v>INSULATOR EXH HEAT</v>
          </cell>
        </row>
        <row r="1102">
          <cell r="A1102" t="str">
            <v>HMT-341-01</v>
          </cell>
          <cell r="B1102" t="str">
            <v>17435-8519A</v>
          </cell>
          <cell r="C1102" t="str">
            <v>INSULATOR</v>
          </cell>
        </row>
        <row r="1103">
          <cell r="A1103" t="str">
            <v>HMT-341-01</v>
          </cell>
          <cell r="B1103" t="str">
            <v>17435-8519A</v>
          </cell>
          <cell r="C1103" t="str">
            <v>INSULATOR</v>
          </cell>
        </row>
        <row r="1104">
          <cell r="A1104" t="str">
            <v>HMT-341-02</v>
          </cell>
          <cell r="B1104" t="str">
            <v>9082-08201A</v>
          </cell>
          <cell r="C1104" t="str">
            <v>BOLT WELD</v>
          </cell>
        </row>
        <row r="1105">
          <cell r="A1105" t="str">
            <v>HMT-341-02</v>
          </cell>
          <cell r="B1105" t="str">
            <v>9082-08201A</v>
          </cell>
          <cell r="C1105" t="str">
            <v>BOLT WELD</v>
          </cell>
        </row>
        <row r="1106">
          <cell r="A1106" t="str">
            <v>HMT-341-03</v>
          </cell>
          <cell r="B1106" t="str">
            <v>9082-08121A</v>
          </cell>
          <cell r="C1106" t="str">
            <v>BOLT WELD</v>
          </cell>
        </row>
        <row r="1107">
          <cell r="A1107" t="str">
            <v>HMT-341-03</v>
          </cell>
          <cell r="B1107" t="str">
            <v>9082-08121A</v>
          </cell>
          <cell r="C1107" t="str">
            <v>BOLT WELD</v>
          </cell>
        </row>
        <row r="1108">
          <cell r="A1108" t="str">
            <v>HMT-342</v>
          </cell>
          <cell r="B1108" t="str">
            <v>S17572-9950</v>
          </cell>
          <cell r="C1108" t="str">
            <v>BRKT EXH PIPE SUPT</v>
          </cell>
        </row>
        <row r="1109">
          <cell r="A1109" t="str">
            <v>HMT-342</v>
          </cell>
          <cell r="B1109" t="str">
            <v>S17572-9950</v>
          </cell>
          <cell r="C1109" t="str">
            <v>BRKT EXH PIPE SUPT</v>
          </cell>
        </row>
        <row r="1110">
          <cell r="A1110" t="str">
            <v>HMT-342</v>
          </cell>
          <cell r="B1110" t="str">
            <v>S17572-9950</v>
          </cell>
          <cell r="C1110" t="str">
            <v>BRKT EXH PIPE SUPT</v>
          </cell>
        </row>
        <row r="1111">
          <cell r="A1111" t="str">
            <v>HMT-342</v>
          </cell>
          <cell r="B1111" t="str">
            <v>S17572-9950</v>
          </cell>
          <cell r="C1111" t="str">
            <v>BRKT EXH PIPE SUPT</v>
          </cell>
        </row>
        <row r="1112">
          <cell r="A1112" t="str">
            <v>HMT-343</v>
          </cell>
          <cell r="B1112" t="str">
            <v>17051-E0050</v>
          </cell>
          <cell r="C1112" t="str">
            <v>BRACKET S/A EXH PIPE</v>
          </cell>
        </row>
        <row r="1113">
          <cell r="A1113" t="str">
            <v>HMT-343</v>
          </cell>
          <cell r="B1113" t="str">
            <v>17051-E0050</v>
          </cell>
          <cell r="C1113" t="str">
            <v>BRACKET S/A EXH PIPE</v>
          </cell>
        </row>
        <row r="1114">
          <cell r="A1114" t="str">
            <v>HMT-343</v>
          </cell>
          <cell r="B1114" t="str">
            <v>17051-E0050</v>
          </cell>
          <cell r="C1114" t="str">
            <v>BRACKET S/A EXH PIPE</v>
          </cell>
        </row>
        <row r="1115">
          <cell r="A1115" t="str">
            <v>HMT-343</v>
          </cell>
          <cell r="B1115" t="str">
            <v>17051-E0050</v>
          </cell>
          <cell r="C1115" t="str">
            <v>BRACKET S/A EXH PIPE</v>
          </cell>
        </row>
        <row r="1116">
          <cell r="A1116" t="str">
            <v>HMT-343-01</v>
          </cell>
          <cell r="B1116" t="str">
            <v>17505-3639A</v>
          </cell>
          <cell r="C1116" t="str">
            <v>BRACKET</v>
          </cell>
        </row>
        <row r="1117">
          <cell r="A1117" t="str">
            <v>HMT-343-01</v>
          </cell>
          <cell r="B1117" t="str">
            <v>17505-3639A</v>
          </cell>
          <cell r="C1117" t="str">
            <v>BRACKET</v>
          </cell>
        </row>
        <row r="1118">
          <cell r="A1118" t="str">
            <v>HMT-343-02</v>
          </cell>
          <cell r="B1118" t="str">
            <v>17505-3639B</v>
          </cell>
          <cell r="C1118" t="str">
            <v>PATCH</v>
          </cell>
        </row>
        <row r="1119">
          <cell r="A1119" t="str">
            <v>HMT-343-02</v>
          </cell>
          <cell r="B1119" t="str">
            <v>17505-3639B</v>
          </cell>
          <cell r="C1119" t="str">
            <v>PATCH</v>
          </cell>
        </row>
        <row r="1120">
          <cell r="A1120" t="str">
            <v>HMT-344</v>
          </cell>
          <cell r="B1120" t="str">
            <v>S17540-3500</v>
          </cell>
          <cell r="C1120" t="str">
            <v>HANGER ASSY</v>
          </cell>
        </row>
        <row r="1121">
          <cell r="A1121" t="str">
            <v>HMT-344</v>
          </cell>
          <cell r="B1121" t="str">
            <v>S17540-3500</v>
          </cell>
          <cell r="C1121" t="str">
            <v>HANGER ASSY</v>
          </cell>
        </row>
        <row r="1122">
          <cell r="A1122" t="str">
            <v>HMT-345</v>
          </cell>
          <cell r="B1122" t="str">
            <v>S49303-1211U</v>
          </cell>
          <cell r="C1122" t="str">
            <v>COVER S/A TRUNNING</v>
          </cell>
        </row>
        <row r="1123">
          <cell r="A1123" t="str">
            <v>HMT-345</v>
          </cell>
          <cell r="B1123" t="str">
            <v>S49303-1211U</v>
          </cell>
          <cell r="C1123" t="str">
            <v>COVER S/A TRUNNING</v>
          </cell>
        </row>
        <row r="1124">
          <cell r="A1124" t="str">
            <v>HMT-345-01</v>
          </cell>
          <cell r="B1124" t="str">
            <v>49303-1130U</v>
          </cell>
          <cell r="C1124" t="str">
            <v>COVER S/A TRUNNING</v>
          </cell>
        </row>
        <row r="1125">
          <cell r="A1125" t="str">
            <v>HMT-345-01</v>
          </cell>
          <cell r="B1125" t="str">
            <v>49303-1130U</v>
          </cell>
          <cell r="C1125" t="str">
            <v>COVER S/A TRUNNING</v>
          </cell>
        </row>
        <row r="1126">
          <cell r="A1126" t="str">
            <v>HMT-345-01</v>
          </cell>
          <cell r="B1126" t="str">
            <v>49303-1130U</v>
          </cell>
          <cell r="C1126" t="str">
            <v>COVER S/A TRUNNING</v>
          </cell>
        </row>
        <row r="1127">
          <cell r="A1127" t="str">
            <v>HMT-345-02</v>
          </cell>
          <cell r="B1127" t="str">
            <v>49303-1049U</v>
          </cell>
          <cell r="C1127" t="str">
            <v>COVER</v>
          </cell>
        </row>
        <row r="1128">
          <cell r="A1128" t="str">
            <v>HMT-345-02</v>
          </cell>
          <cell r="B1128" t="str">
            <v>49303-1049U</v>
          </cell>
          <cell r="C1128" t="str">
            <v>COVER</v>
          </cell>
        </row>
        <row r="1129">
          <cell r="A1129" t="str">
            <v>HMT-345-02</v>
          </cell>
          <cell r="B1129" t="str">
            <v>49303-1049U</v>
          </cell>
          <cell r="C1129" t="str">
            <v>COVER</v>
          </cell>
        </row>
        <row r="1130">
          <cell r="A1130" t="str">
            <v>HMT-345-02</v>
          </cell>
          <cell r="B1130" t="str">
            <v>49303-1049U</v>
          </cell>
          <cell r="C1130" t="str">
            <v>COVER</v>
          </cell>
        </row>
        <row r="1131">
          <cell r="A1131" t="str">
            <v>HMT-346</v>
          </cell>
          <cell r="B1131" t="str">
            <v>S40J5-E0011</v>
          </cell>
          <cell r="C1131" t="str">
            <v>COVER S/A TRUNNING</v>
          </cell>
        </row>
        <row r="1132">
          <cell r="A1132" t="str">
            <v>HMT-346</v>
          </cell>
          <cell r="B1132" t="str">
            <v>S40J5-E0011</v>
          </cell>
          <cell r="C1132" t="str">
            <v>COVER S/A TRUNNING</v>
          </cell>
        </row>
        <row r="1133">
          <cell r="A1133" t="str">
            <v>HMT-346-01</v>
          </cell>
          <cell r="B1133" t="str">
            <v>49303-1130B</v>
          </cell>
          <cell r="C1133" t="str">
            <v>COVER S/A TRUNNING</v>
          </cell>
        </row>
        <row r="1134">
          <cell r="A1134" t="str">
            <v>HMT-346-01</v>
          </cell>
          <cell r="B1134" t="str">
            <v>49303-1130B</v>
          </cell>
          <cell r="C1134" t="str">
            <v>COVER S/A TRUNNING</v>
          </cell>
        </row>
        <row r="1135">
          <cell r="A1135" t="str">
            <v>HMT-346-01</v>
          </cell>
          <cell r="B1135" t="str">
            <v>49303-1130B</v>
          </cell>
          <cell r="C1135" t="str">
            <v>COVER S/A TRUNNING</v>
          </cell>
        </row>
        <row r="1136">
          <cell r="A1136" t="str">
            <v>HMT-346-02</v>
          </cell>
          <cell r="B1136" t="str">
            <v>49303-1049B</v>
          </cell>
          <cell r="C1136" t="str">
            <v>COVER</v>
          </cell>
        </row>
        <row r="1137">
          <cell r="A1137" t="str">
            <v>HMT-346-02</v>
          </cell>
          <cell r="B1137" t="str">
            <v>49303-1049B</v>
          </cell>
          <cell r="C1137" t="str">
            <v>COVER</v>
          </cell>
        </row>
        <row r="1138">
          <cell r="A1138" t="str">
            <v>HMT-346-02</v>
          </cell>
          <cell r="B1138" t="str">
            <v>49303-1049B</v>
          </cell>
          <cell r="C1138" t="str">
            <v>COVER</v>
          </cell>
        </row>
        <row r="1139">
          <cell r="A1139" t="str">
            <v>HMT-346-02</v>
          </cell>
          <cell r="B1139" t="str">
            <v>49303-1049B</v>
          </cell>
          <cell r="C1139" t="str">
            <v>COVER</v>
          </cell>
        </row>
        <row r="1140">
          <cell r="A1140" t="str">
            <v>HMT-347</v>
          </cell>
          <cell r="B1140" t="str">
            <v>S53021-2580</v>
          </cell>
          <cell r="C1140" t="str">
            <v>BKT. S/A , FENDER APRON. LH</v>
          </cell>
        </row>
        <row r="1141">
          <cell r="A1141" t="str">
            <v>HMT-347</v>
          </cell>
          <cell r="B1141" t="str">
            <v>S53021-2580</v>
          </cell>
          <cell r="C1141" t="str">
            <v>BKT. S/A , FENDER APRON. LH</v>
          </cell>
        </row>
        <row r="1142">
          <cell r="A1142" t="str">
            <v>HMT-347</v>
          </cell>
          <cell r="B1142" t="str">
            <v>S53021-2580</v>
          </cell>
          <cell r="C1142" t="str">
            <v>BKT. S/A , FENDER APRON. LH</v>
          </cell>
        </row>
        <row r="1143">
          <cell r="A1143" t="str">
            <v>HMT-347</v>
          </cell>
          <cell r="B1143" t="str">
            <v>S53021-2580</v>
          </cell>
          <cell r="C1143" t="str">
            <v>BKT. S/A , FENDER APRON. LH</v>
          </cell>
        </row>
        <row r="1144">
          <cell r="A1144" t="str">
            <v>HMT-347-01</v>
          </cell>
          <cell r="B1144" t="str">
            <v>53021-2589A</v>
          </cell>
          <cell r="C1144" t="str">
            <v>BRACKET</v>
          </cell>
        </row>
        <row r="1145">
          <cell r="A1145" t="str">
            <v>HMT-347-01</v>
          </cell>
          <cell r="B1145" t="str">
            <v>53021-2589A</v>
          </cell>
          <cell r="C1145" t="str">
            <v>BRACKET</v>
          </cell>
        </row>
        <row r="1146">
          <cell r="A1146" t="str">
            <v>HMT-347-02</v>
          </cell>
          <cell r="B1146" t="str">
            <v>53201-2589B</v>
          </cell>
          <cell r="C1146" t="str">
            <v>COVER</v>
          </cell>
        </row>
        <row r="1147">
          <cell r="A1147" t="str">
            <v>HMT-347-02</v>
          </cell>
          <cell r="B1147" t="str">
            <v>53201-2589B</v>
          </cell>
          <cell r="C1147" t="str">
            <v>COVER</v>
          </cell>
        </row>
        <row r="1148">
          <cell r="A1148" t="str">
            <v>HMT-347-03</v>
          </cell>
          <cell r="B1148" t="str">
            <v>53021-2589C</v>
          </cell>
          <cell r="C1148" t="str">
            <v>PIPE</v>
          </cell>
        </row>
        <row r="1149">
          <cell r="A1149" t="str">
            <v>HMT-347-03</v>
          </cell>
          <cell r="B1149" t="str">
            <v>53021-2589C</v>
          </cell>
          <cell r="C1149" t="str">
            <v>PIPE</v>
          </cell>
        </row>
        <row r="1150">
          <cell r="A1150" t="str">
            <v>HMT-347-04</v>
          </cell>
          <cell r="B1150" t="str">
            <v>53021-2589D</v>
          </cell>
          <cell r="C1150" t="str">
            <v>STAY</v>
          </cell>
        </row>
        <row r="1151">
          <cell r="A1151" t="str">
            <v>HMT-347-04</v>
          </cell>
          <cell r="B1151" t="str">
            <v>53021-2589D</v>
          </cell>
          <cell r="C1151" t="str">
            <v>STAY</v>
          </cell>
        </row>
        <row r="1152">
          <cell r="A1152" t="str">
            <v>HMT-347-05</v>
          </cell>
          <cell r="B1152" t="str">
            <v>53021-2589D-01</v>
          </cell>
          <cell r="C1152" t="str">
            <v>STAY</v>
          </cell>
        </row>
        <row r="1153">
          <cell r="A1153" t="str">
            <v>HMT-347-05</v>
          </cell>
          <cell r="B1153" t="str">
            <v>53021-2589D-01</v>
          </cell>
          <cell r="C1153" t="str">
            <v>STAY</v>
          </cell>
        </row>
        <row r="1154">
          <cell r="A1154" t="str">
            <v>HMT-347-06</v>
          </cell>
          <cell r="B1154" t="str">
            <v>53021-2589E</v>
          </cell>
          <cell r="C1154" t="str">
            <v>STAY</v>
          </cell>
        </row>
        <row r="1155">
          <cell r="A1155" t="str">
            <v>HMT-347-06</v>
          </cell>
          <cell r="B1155" t="str">
            <v>53021-2589E</v>
          </cell>
          <cell r="C1155" t="str">
            <v>STAY</v>
          </cell>
        </row>
        <row r="1156">
          <cell r="A1156" t="str">
            <v>HMT-347-07</v>
          </cell>
          <cell r="B1156" t="str">
            <v>53021-2589E-01</v>
          </cell>
          <cell r="C1156" t="str">
            <v>STAY</v>
          </cell>
        </row>
        <row r="1157">
          <cell r="A1157" t="str">
            <v>HMT-347-07</v>
          </cell>
          <cell r="B1157" t="str">
            <v>53021-2589E-01</v>
          </cell>
          <cell r="C1157" t="str">
            <v>STAY</v>
          </cell>
        </row>
        <row r="1158">
          <cell r="A1158" t="str">
            <v>HMT-347-08</v>
          </cell>
          <cell r="B1158" t="str">
            <v>53021-2589F</v>
          </cell>
          <cell r="C1158" t="str">
            <v>RIB</v>
          </cell>
        </row>
        <row r="1159">
          <cell r="A1159" t="str">
            <v>HMT-347-08</v>
          </cell>
          <cell r="B1159" t="str">
            <v>53021-2589F</v>
          </cell>
          <cell r="C1159" t="str">
            <v>RIB</v>
          </cell>
        </row>
        <row r="1160">
          <cell r="A1160" t="str">
            <v>HMT-347-09</v>
          </cell>
          <cell r="B1160" t="str">
            <v>53021-2589G</v>
          </cell>
          <cell r="C1160" t="str">
            <v>RIB</v>
          </cell>
        </row>
        <row r="1161">
          <cell r="A1161" t="str">
            <v>HMT-347-09</v>
          </cell>
          <cell r="B1161" t="str">
            <v>53021-2589G</v>
          </cell>
          <cell r="C1161" t="str">
            <v>RIB</v>
          </cell>
        </row>
        <row r="1162">
          <cell r="A1162" t="str">
            <v>HMT-348</v>
          </cell>
          <cell r="B1162" t="str">
            <v>S53021-2410</v>
          </cell>
          <cell r="C1162" t="str">
            <v>BRACKET S/A , FENDER APRON. LH</v>
          </cell>
        </row>
        <row r="1163">
          <cell r="A1163" t="str">
            <v>HMT-348</v>
          </cell>
          <cell r="B1163" t="str">
            <v>S53021-2410</v>
          </cell>
          <cell r="C1163" t="str">
            <v>BRACKET S/A , FENDER APRON. LH</v>
          </cell>
        </row>
        <row r="1164">
          <cell r="A1164" t="str">
            <v>HMT-348</v>
          </cell>
          <cell r="B1164" t="str">
            <v>S53021-2410</v>
          </cell>
          <cell r="C1164" t="str">
            <v>BRACKET S/A , FENDER APRON. LH</v>
          </cell>
        </row>
        <row r="1165">
          <cell r="A1165" t="str">
            <v>HMT-348</v>
          </cell>
          <cell r="B1165" t="str">
            <v>S53021-2410</v>
          </cell>
          <cell r="C1165" t="str">
            <v>BRACKET S/A , FENDER APRON. LH</v>
          </cell>
        </row>
        <row r="1166">
          <cell r="A1166" t="str">
            <v>HMT-348-01</v>
          </cell>
          <cell r="B1166" t="str">
            <v>53021-2419F</v>
          </cell>
          <cell r="C1166" t="str">
            <v>PIPE</v>
          </cell>
        </row>
        <row r="1167">
          <cell r="A1167" t="str">
            <v>HMT-348-01</v>
          </cell>
          <cell r="B1167" t="str">
            <v>53021-2419F</v>
          </cell>
          <cell r="C1167" t="str">
            <v>PIPE</v>
          </cell>
        </row>
        <row r="1168">
          <cell r="A1168" t="str">
            <v>HMT-348-01</v>
          </cell>
          <cell r="B1168" t="str">
            <v>53021-2419F</v>
          </cell>
          <cell r="C1168" t="str">
            <v>PIPE</v>
          </cell>
        </row>
        <row r="1169">
          <cell r="A1169" t="str">
            <v>HMT-348-01</v>
          </cell>
          <cell r="B1169" t="str">
            <v>53021-2419F</v>
          </cell>
          <cell r="C1169" t="str">
            <v>PIPE</v>
          </cell>
        </row>
        <row r="1170">
          <cell r="A1170" t="str">
            <v>HMT-348-02</v>
          </cell>
          <cell r="B1170" t="str">
            <v>53021-2419E</v>
          </cell>
          <cell r="C1170" t="str">
            <v>BRACKET</v>
          </cell>
        </row>
        <row r="1171">
          <cell r="A1171" t="str">
            <v>HMT-348-02</v>
          </cell>
          <cell r="B1171" t="str">
            <v>53021-2419E</v>
          </cell>
          <cell r="C1171" t="str">
            <v>BRACKET</v>
          </cell>
        </row>
        <row r="1172">
          <cell r="A1172" t="str">
            <v>HMT-348-03</v>
          </cell>
          <cell r="B1172" t="str">
            <v>53021-2419C</v>
          </cell>
          <cell r="C1172" t="str">
            <v>RIB</v>
          </cell>
        </row>
        <row r="1173">
          <cell r="A1173" t="str">
            <v>HMT-348-03</v>
          </cell>
          <cell r="B1173" t="str">
            <v>53021-2419C</v>
          </cell>
          <cell r="C1173" t="str">
            <v>RIB</v>
          </cell>
        </row>
        <row r="1174">
          <cell r="A1174" t="str">
            <v>HMT-348-04</v>
          </cell>
          <cell r="B1174" t="str">
            <v>53021-2419D</v>
          </cell>
          <cell r="C1174" t="str">
            <v>STAY</v>
          </cell>
        </row>
        <row r="1175">
          <cell r="A1175" t="str">
            <v>HMT-348-04</v>
          </cell>
          <cell r="B1175" t="str">
            <v>53021-2419D</v>
          </cell>
          <cell r="C1175" t="str">
            <v>STAY</v>
          </cell>
        </row>
        <row r="1176">
          <cell r="A1176" t="str">
            <v>HMT-348-05</v>
          </cell>
          <cell r="B1176" t="str">
            <v>53021-2419D-01</v>
          </cell>
          <cell r="C1176" t="str">
            <v>STAY</v>
          </cell>
        </row>
        <row r="1177">
          <cell r="A1177" t="str">
            <v>HMT-348-05</v>
          </cell>
          <cell r="B1177" t="str">
            <v>53021-2419D-01</v>
          </cell>
          <cell r="C1177" t="str">
            <v>STAY</v>
          </cell>
        </row>
        <row r="1178">
          <cell r="A1178" t="str">
            <v>HMT-349</v>
          </cell>
          <cell r="B1178" t="str">
            <v>S53021-2770</v>
          </cell>
          <cell r="C1178" t="str">
            <v>BRACKET S/A , FENDER APRON. LH</v>
          </cell>
        </row>
        <row r="1179">
          <cell r="A1179" t="str">
            <v>HMT-349</v>
          </cell>
          <cell r="B1179" t="str">
            <v>S53021-2770</v>
          </cell>
          <cell r="C1179" t="str">
            <v>BRACKET S/A , FENDER APRON. LH</v>
          </cell>
        </row>
        <row r="1180">
          <cell r="A1180" t="str">
            <v>HMT-349</v>
          </cell>
          <cell r="B1180" t="str">
            <v>S53021-2770</v>
          </cell>
          <cell r="C1180" t="str">
            <v>BRACKET S/A , FENDER APRON. LH</v>
          </cell>
        </row>
        <row r="1181">
          <cell r="A1181" t="str">
            <v>HMT-349</v>
          </cell>
          <cell r="B1181" t="str">
            <v>S53021-2770</v>
          </cell>
          <cell r="C1181" t="str">
            <v>BRACKET S/A , FENDER APRON. LH</v>
          </cell>
        </row>
        <row r="1182">
          <cell r="A1182" t="str">
            <v>HMT-349-01</v>
          </cell>
          <cell r="B1182" t="str">
            <v>53021-2439F</v>
          </cell>
          <cell r="C1182" t="str">
            <v>BRACKET</v>
          </cell>
        </row>
        <row r="1183">
          <cell r="A1183" t="str">
            <v>HMT-349-01</v>
          </cell>
          <cell r="B1183" t="str">
            <v>53021-2439F</v>
          </cell>
          <cell r="C1183" t="str">
            <v>BRACKET</v>
          </cell>
        </row>
        <row r="1184">
          <cell r="A1184" t="str">
            <v>HMT-349-02</v>
          </cell>
          <cell r="B1184" t="str">
            <v>53021-2439G</v>
          </cell>
          <cell r="C1184" t="str">
            <v>PIPE</v>
          </cell>
        </row>
        <row r="1185">
          <cell r="A1185" t="str">
            <v>HMT-349-02</v>
          </cell>
          <cell r="B1185" t="str">
            <v>53021-2439G</v>
          </cell>
          <cell r="C1185" t="str">
            <v>PIPE</v>
          </cell>
        </row>
        <row r="1186">
          <cell r="A1186" t="str">
            <v>HMT-349-02</v>
          </cell>
          <cell r="B1186" t="str">
            <v>53021-2439G</v>
          </cell>
          <cell r="C1186" t="str">
            <v>PIPE</v>
          </cell>
        </row>
        <row r="1187">
          <cell r="A1187" t="str">
            <v>HMT-349-02</v>
          </cell>
          <cell r="B1187" t="str">
            <v>53021-2439G</v>
          </cell>
          <cell r="C1187" t="str">
            <v>PIPE</v>
          </cell>
        </row>
        <row r="1188">
          <cell r="A1188" t="str">
            <v>HMT-349-03</v>
          </cell>
          <cell r="B1188" t="str">
            <v>53021-2439H</v>
          </cell>
          <cell r="C1188" t="str">
            <v>COVER</v>
          </cell>
        </row>
        <row r="1189">
          <cell r="A1189" t="str">
            <v>HMT-349-03</v>
          </cell>
          <cell r="B1189" t="str">
            <v>53021-2439H</v>
          </cell>
          <cell r="C1189" t="str">
            <v>COVER</v>
          </cell>
        </row>
        <row r="1190">
          <cell r="A1190" t="str">
            <v>HMT-349-04</v>
          </cell>
          <cell r="B1190" t="str">
            <v>53021-2439D</v>
          </cell>
          <cell r="C1190" t="str">
            <v>STAY</v>
          </cell>
        </row>
        <row r="1191">
          <cell r="A1191" t="str">
            <v>HMT-349-04</v>
          </cell>
          <cell r="B1191" t="str">
            <v>53021-2439D</v>
          </cell>
          <cell r="C1191" t="str">
            <v>STAY</v>
          </cell>
        </row>
        <row r="1192">
          <cell r="A1192" t="str">
            <v>HMT-349-05</v>
          </cell>
          <cell r="B1192" t="str">
            <v>53021-2439D-01</v>
          </cell>
          <cell r="C1192" t="str">
            <v>STAY</v>
          </cell>
        </row>
        <row r="1193">
          <cell r="A1193" t="str">
            <v>HMT-349-05</v>
          </cell>
          <cell r="B1193" t="str">
            <v>53021-2439D-01</v>
          </cell>
          <cell r="C1193" t="str">
            <v>STAY</v>
          </cell>
        </row>
        <row r="1194">
          <cell r="A1194" t="str">
            <v>HMT-349-06</v>
          </cell>
          <cell r="B1194" t="str">
            <v>53021-2439E</v>
          </cell>
          <cell r="C1194" t="str">
            <v>BRACKET</v>
          </cell>
        </row>
        <row r="1195">
          <cell r="A1195" t="str">
            <v>HMT-349-06</v>
          </cell>
          <cell r="B1195" t="str">
            <v>53021-2439E</v>
          </cell>
          <cell r="C1195" t="str">
            <v>BRACKET</v>
          </cell>
        </row>
        <row r="1196">
          <cell r="A1196" t="str">
            <v>HMT-349-07</v>
          </cell>
          <cell r="B1196" t="str">
            <v>53021-2699A</v>
          </cell>
          <cell r="C1196" t="str">
            <v>HOLDER</v>
          </cell>
        </row>
        <row r="1197">
          <cell r="A1197" t="str">
            <v>HMT-349-07</v>
          </cell>
          <cell r="B1197" t="str">
            <v>53021-2699A</v>
          </cell>
          <cell r="C1197" t="str">
            <v>HOLDER</v>
          </cell>
        </row>
        <row r="1198">
          <cell r="A1198" t="str">
            <v>HMT-349-08</v>
          </cell>
          <cell r="B1198" t="str">
            <v>53021-2439J</v>
          </cell>
          <cell r="C1198" t="str">
            <v>RIB</v>
          </cell>
        </row>
        <row r="1199">
          <cell r="A1199" t="str">
            <v>HMT-349-08</v>
          </cell>
          <cell r="B1199" t="str">
            <v>53021-2439J</v>
          </cell>
          <cell r="C1199" t="str">
            <v>RIB</v>
          </cell>
        </row>
        <row r="1200">
          <cell r="A1200" t="str">
            <v>HMT-350</v>
          </cell>
          <cell r="B1200" t="str">
            <v>S16L1E0030</v>
          </cell>
          <cell r="C1200" t="str">
            <v>BRACKET HEADER TANK</v>
          </cell>
        </row>
        <row r="1201">
          <cell r="A1201" t="str">
            <v>HMT-350</v>
          </cell>
          <cell r="B1201" t="str">
            <v>S16L1E0030</v>
          </cell>
          <cell r="C1201" t="str">
            <v>BRACKET HEADER TANK</v>
          </cell>
        </row>
        <row r="1202">
          <cell r="A1202" t="str">
            <v>HMT-350</v>
          </cell>
          <cell r="B1202" t="str">
            <v>S16L1E0030</v>
          </cell>
          <cell r="C1202" t="str">
            <v>BRACKET HEADER TANK</v>
          </cell>
        </row>
        <row r="1203">
          <cell r="A1203" t="str">
            <v>HMT-350</v>
          </cell>
          <cell r="B1203" t="str">
            <v>S16L1E0030</v>
          </cell>
          <cell r="C1203" t="str">
            <v>BRACKET HEADER TANK</v>
          </cell>
        </row>
        <row r="1204">
          <cell r="A1204" t="str">
            <v>HMT-350-01</v>
          </cell>
          <cell r="B1204" t="str">
            <v>16671-1749A</v>
          </cell>
          <cell r="C1204" t="str">
            <v>BRACKET</v>
          </cell>
        </row>
        <row r="1205">
          <cell r="A1205" t="str">
            <v>HMT-350-01</v>
          </cell>
          <cell r="B1205" t="str">
            <v>16671-1749A</v>
          </cell>
          <cell r="C1205" t="str">
            <v>BRACKET</v>
          </cell>
        </row>
        <row r="1206">
          <cell r="A1206" t="str">
            <v>HMT-350-01</v>
          </cell>
          <cell r="B1206" t="str">
            <v>16671-1749A</v>
          </cell>
          <cell r="C1206" t="str">
            <v>BRACKET</v>
          </cell>
        </row>
        <row r="1207">
          <cell r="A1207" t="str">
            <v>HMT-351</v>
          </cell>
          <cell r="B1207" t="str">
            <v>S31905-1690</v>
          </cell>
          <cell r="C1207" t="str">
            <v>BRACKET S/A RR</v>
          </cell>
        </row>
        <row r="1208">
          <cell r="A1208" t="str">
            <v>HMT-351</v>
          </cell>
          <cell r="B1208" t="str">
            <v>S31905-1690</v>
          </cell>
          <cell r="C1208" t="str">
            <v>BRACKET S/A RR</v>
          </cell>
        </row>
        <row r="1209">
          <cell r="A1209" t="str">
            <v>HMT-351</v>
          </cell>
          <cell r="B1209" t="str">
            <v>S31905-1690</v>
          </cell>
          <cell r="C1209" t="str">
            <v>BRACKET S/A RR</v>
          </cell>
        </row>
        <row r="1210">
          <cell r="A1210" t="str">
            <v>HMT-351</v>
          </cell>
          <cell r="B1210" t="str">
            <v>S31905-1690</v>
          </cell>
          <cell r="C1210" t="str">
            <v>BRACKET S/A RR</v>
          </cell>
        </row>
        <row r="1211">
          <cell r="A1211" t="str">
            <v>HMT-351-01</v>
          </cell>
          <cell r="B1211" t="str">
            <v>31905-1699A</v>
          </cell>
          <cell r="C1211" t="str">
            <v>BRACKET</v>
          </cell>
        </row>
        <row r="1212">
          <cell r="A1212" t="str">
            <v>HMT-351-01</v>
          </cell>
          <cell r="B1212" t="str">
            <v>31905-1699A</v>
          </cell>
          <cell r="C1212" t="str">
            <v>BRACKET</v>
          </cell>
        </row>
        <row r="1213">
          <cell r="A1213" t="str">
            <v>HMT-351-02</v>
          </cell>
          <cell r="B1213" t="str">
            <v>31905-1699A-01</v>
          </cell>
          <cell r="C1213" t="str">
            <v>BRACKET</v>
          </cell>
        </row>
        <row r="1214">
          <cell r="A1214" t="str">
            <v>HMT-351-02</v>
          </cell>
          <cell r="B1214" t="str">
            <v>31905-1699A-01</v>
          </cell>
          <cell r="C1214" t="str">
            <v>BRACKET</v>
          </cell>
        </row>
        <row r="1215">
          <cell r="A1215" t="str">
            <v>HMT-351-02</v>
          </cell>
          <cell r="B1215" t="str">
            <v>31905-1699A-01</v>
          </cell>
          <cell r="C1215" t="str">
            <v>BRACKET</v>
          </cell>
        </row>
        <row r="1216">
          <cell r="A1216" t="str">
            <v>HMT-351-03</v>
          </cell>
          <cell r="B1216" t="str">
            <v>31905-15390</v>
          </cell>
          <cell r="C1216" t="str">
            <v>STAY</v>
          </cell>
        </row>
        <row r="1217">
          <cell r="A1217" t="str">
            <v>HMT-351-03</v>
          </cell>
          <cell r="B1217" t="str">
            <v>31905-15390</v>
          </cell>
          <cell r="C1217" t="str">
            <v>STAY</v>
          </cell>
        </row>
        <row r="1218">
          <cell r="A1218" t="str">
            <v>HMT-351-04</v>
          </cell>
          <cell r="B1218" t="str">
            <v>31905-15390-01</v>
          </cell>
          <cell r="C1218" t="str">
            <v>STAY</v>
          </cell>
        </row>
        <row r="1219">
          <cell r="A1219" t="str">
            <v>HMT-351-04</v>
          </cell>
          <cell r="B1219" t="str">
            <v>31905-15390-01</v>
          </cell>
          <cell r="C1219" t="str">
            <v>STAY</v>
          </cell>
        </row>
        <row r="1220">
          <cell r="A1220" t="str">
            <v>HMT-351-04</v>
          </cell>
          <cell r="B1220" t="str">
            <v>31905-15390-01</v>
          </cell>
          <cell r="C1220" t="str">
            <v>STAY</v>
          </cell>
        </row>
        <row r="1221">
          <cell r="A1221" t="str">
            <v>HMT-351-05</v>
          </cell>
          <cell r="B1221" t="str">
            <v>31905-1699B</v>
          </cell>
          <cell r="C1221" t="str">
            <v>STAY</v>
          </cell>
        </row>
        <row r="1222">
          <cell r="A1222" t="str">
            <v>HMT-351-05</v>
          </cell>
          <cell r="B1222" t="str">
            <v>31905-1699B</v>
          </cell>
          <cell r="C1222" t="str">
            <v>STAY</v>
          </cell>
        </row>
        <row r="1223">
          <cell r="A1223" t="str">
            <v>HMT-351-05</v>
          </cell>
          <cell r="B1223" t="str">
            <v>31905-1699B</v>
          </cell>
          <cell r="C1223" t="str">
            <v>STAY</v>
          </cell>
        </row>
        <row r="1224">
          <cell r="A1224" t="str">
            <v>HMT-351-05</v>
          </cell>
          <cell r="B1224" t="str">
            <v>31905-1699B</v>
          </cell>
          <cell r="C1224" t="str">
            <v>STAY</v>
          </cell>
        </row>
        <row r="1225">
          <cell r="A1225" t="str">
            <v>HMT-352</v>
          </cell>
          <cell r="B1225" t="str">
            <v>S46986-1140</v>
          </cell>
          <cell r="C1225" t="str">
            <v>SUPPORT TRAILER HOSE STAND</v>
          </cell>
        </row>
        <row r="1226">
          <cell r="A1226" t="str">
            <v>HMT-352</v>
          </cell>
          <cell r="B1226" t="str">
            <v>S46986-1140</v>
          </cell>
          <cell r="C1226" t="str">
            <v>SUPPORT TRAILER HOSE STAND</v>
          </cell>
        </row>
        <row r="1227">
          <cell r="A1227" t="str">
            <v>HMT-352</v>
          </cell>
          <cell r="B1227" t="str">
            <v>S46986-1140</v>
          </cell>
          <cell r="C1227" t="str">
            <v>SUPPORT TRAILER HOSE STAND</v>
          </cell>
        </row>
        <row r="1228">
          <cell r="A1228" t="str">
            <v>HMT-352</v>
          </cell>
          <cell r="B1228" t="str">
            <v>S46986-1140</v>
          </cell>
          <cell r="C1228" t="str">
            <v>SUPPORT TRAILER HOSE STAND</v>
          </cell>
        </row>
        <row r="1229">
          <cell r="A1229" t="str">
            <v>HMT-352-01</v>
          </cell>
          <cell r="B1229" t="str">
            <v>46986-1149A</v>
          </cell>
          <cell r="C1229" t="str">
            <v>BRACKET</v>
          </cell>
        </row>
        <row r="1230">
          <cell r="A1230" t="str">
            <v>HMT-352-01</v>
          </cell>
          <cell r="B1230" t="str">
            <v>46986-1149A</v>
          </cell>
          <cell r="C1230" t="str">
            <v>BRACKET</v>
          </cell>
        </row>
        <row r="1231">
          <cell r="A1231" t="str">
            <v>HMT-352-01</v>
          </cell>
          <cell r="B1231" t="str">
            <v>46986-1149A</v>
          </cell>
          <cell r="C1231" t="str">
            <v>BRACKET</v>
          </cell>
        </row>
        <row r="1232">
          <cell r="A1232" t="str">
            <v>HMT-352-01</v>
          </cell>
          <cell r="B1232" t="str">
            <v>46986-1149A</v>
          </cell>
          <cell r="C1232" t="str">
            <v>BRACKET</v>
          </cell>
        </row>
        <row r="1233">
          <cell r="A1233" t="str">
            <v>HMT-353</v>
          </cell>
          <cell r="B1233" t="str">
            <v>S46991-1121</v>
          </cell>
          <cell r="C1233" t="str">
            <v>BRACKRT TRAILER HOSE STAND</v>
          </cell>
        </row>
        <row r="1234">
          <cell r="A1234" t="str">
            <v>HMT-353</v>
          </cell>
          <cell r="B1234" t="str">
            <v>S46991-1121</v>
          </cell>
          <cell r="C1234" t="str">
            <v>BRACKRT TRAILER HOSE STAND</v>
          </cell>
        </row>
        <row r="1235">
          <cell r="A1235" t="str">
            <v>HMT-353</v>
          </cell>
          <cell r="B1235" t="str">
            <v>S46991-1121</v>
          </cell>
          <cell r="C1235" t="str">
            <v>BRACKRT TRAILER HOSE STAND</v>
          </cell>
        </row>
        <row r="1236">
          <cell r="A1236" t="str">
            <v>HMT-353</v>
          </cell>
          <cell r="B1236" t="str">
            <v>S46991-1121</v>
          </cell>
          <cell r="C1236" t="str">
            <v>BRACKRT TRAILER HOSE STAND</v>
          </cell>
        </row>
        <row r="1237">
          <cell r="A1237" t="str">
            <v>HMT-353</v>
          </cell>
          <cell r="B1237" t="str">
            <v>S46991-1121</v>
          </cell>
          <cell r="C1237" t="str">
            <v>BRACKRT TRAILER HOSE STAND</v>
          </cell>
        </row>
        <row r="1238">
          <cell r="A1238" t="str">
            <v>HMT-354</v>
          </cell>
          <cell r="B1238" t="str">
            <v>S5124-92721</v>
          </cell>
          <cell r="C1238" t="str">
            <v>STIFFENER C/MBR</v>
          </cell>
        </row>
        <row r="1239">
          <cell r="A1239" t="str">
            <v>HMT-354</v>
          </cell>
          <cell r="B1239" t="str">
            <v>S5124-92721</v>
          </cell>
          <cell r="C1239" t="str">
            <v>STIFFENER C/MBR</v>
          </cell>
        </row>
        <row r="1240">
          <cell r="A1240" t="str">
            <v>HMT-354</v>
          </cell>
          <cell r="B1240" t="str">
            <v>S5124-92721</v>
          </cell>
          <cell r="C1240" t="str">
            <v>STIFFENER C/MBR</v>
          </cell>
        </row>
        <row r="1241">
          <cell r="A1241" t="str">
            <v>HMT-354</v>
          </cell>
          <cell r="B1241" t="str">
            <v>S5124-92721</v>
          </cell>
          <cell r="C1241" t="str">
            <v>STIFFENER C/MBR</v>
          </cell>
        </row>
        <row r="1242">
          <cell r="A1242" t="str">
            <v>HMT-354</v>
          </cell>
          <cell r="B1242" t="str">
            <v>S5124-92721</v>
          </cell>
          <cell r="C1242" t="str">
            <v>STIFFENER C/MBR</v>
          </cell>
        </row>
        <row r="1243">
          <cell r="A1243" t="str">
            <v>HMT-355</v>
          </cell>
          <cell r="B1243" t="str">
            <v>S5124-92731</v>
          </cell>
          <cell r="C1243" t="str">
            <v>STIFFENER C/MBR</v>
          </cell>
        </row>
        <row r="1244">
          <cell r="A1244" t="str">
            <v>HMT-355</v>
          </cell>
          <cell r="B1244" t="str">
            <v>S5124-92731</v>
          </cell>
          <cell r="C1244" t="str">
            <v>STIFFENER C/MBR</v>
          </cell>
        </row>
        <row r="1245">
          <cell r="A1245" t="str">
            <v>HMT-355</v>
          </cell>
          <cell r="B1245" t="str">
            <v>S5124-92731</v>
          </cell>
          <cell r="C1245" t="str">
            <v>STIFFENER C/MBR</v>
          </cell>
        </row>
        <row r="1246">
          <cell r="A1246" t="str">
            <v>HMT-355</v>
          </cell>
          <cell r="B1246" t="str">
            <v>S5124-92731</v>
          </cell>
          <cell r="C1246" t="str">
            <v>STIFFENER C/MBR</v>
          </cell>
        </row>
        <row r="1247">
          <cell r="A1247" t="str">
            <v>HMT-355</v>
          </cell>
          <cell r="B1247" t="str">
            <v>S5124-92731</v>
          </cell>
          <cell r="C1247" t="str">
            <v>STIFFENER C/MBR</v>
          </cell>
        </row>
        <row r="1248">
          <cell r="A1248" t="str">
            <v>HMT-356</v>
          </cell>
          <cell r="B1248" t="str">
            <v>53705-E0060</v>
          </cell>
          <cell r="C1248" t="str">
            <v>BRACE S/A FENDER APRON RH</v>
          </cell>
        </row>
        <row r="1249">
          <cell r="A1249" t="str">
            <v>HMT-356</v>
          </cell>
          <cell r="B1249" t="str">
            <v>53705-E0060</v>
          </cell>
          <cell r="C1249" t="str">
            <v>BRACE S/A FENDER APRON RH</v>
          </cell>
        </row>
        <row r="1250">
          <cell r="A1250" t="str">
            <v>HMT-356</v>
          </cell>
          <cell r="B1250" t="str">
            <v>53705-E0060</v>
          </cell>
          <cell r="C1250" t="str">
            <v>BRACE S/A FENDER APRON RH</v>
          </cell>
        </row>
        <row r="1251">
          <cell r="A1251" t="str">
            <v>HMT-356</v>
          </cell>
          <cell r="B1251" t="str">
            <v>53705-E0060</v>
          </cell>
          <cell r="C1251" t="str">
            <v>BRACE S/A FENDER APRON RH</v>
          </cell>
        </row>
        <row r="1252">
          <cell r="A1252" t="str">
            <v>HMT-356-01</v>
          </cell>
          <cell r="B1252" t="str">
            <v>S533K-E0030</v>
          </cell>
          <cell r="C1252" t="str">
            <v>BKT, FENDER APRON BRACE RH</v>
          </cell>
        </row>
        <row r="1253">
          <cell r="A1253" t="str">
            <v>HMT-356-01</v>
          </cell>
          <cell r="B1253" t="str">
            <v>S533K-E0030</v>
          </cell>
          <cell r="C1253" t="str">
            <v>BKT, FENDER APRON BRACE RH</v>
          </cell>
        </row>
        <row r="1254">
          <cell r="A1254" t="str">
            <v>HMT-356-01</v>
          </cell>
          <cell r="B1254" t="str">
            <v>S533K-E0030</v>
          </cell>
          <cell r="C1254" t="str">
            <v>BKT, FENDER APRON BRACE RH</v>
          </cell>
        </row>
        <row r="1255">
          <cell r="A1255" t="str">
            <v>HMT-356-01</v>
          </cell>
          <cell r="B1255" t="str">
            <v>S533K-E0030</v>
          </cell>
          <cell r="C1255" t="str">
            <v>BKT, FENDER APRON BRACE RH</v>
          </cell>
        </row>
        <row r="1256">
          <cell r="A1256" t="str">
            <v>HMT-356-02</v>
          </cell>
          <cell r="B1256" t="str">
            <v>S5339-E0030</v>
          </cell>
          <cell r="C1256" t="str">
            <v>BKT, FENDER  APRON BRACE RH</v>
          </cell>
        </row>
        <row r="1257">
          <cell r="A1257" t="str">
            <v>HMT-356-02</v>
          </cell>
          <cell r="B1257" t="str">
            <v>S5339-E0030</v>
          </cell>
          <cell r="C1257" t="str">
            <v>BKT, FENDER  APRON BRACE RH</v>
          </cell>
        </row>
        <row r="1258">
          <cell r="A1258" t="str">
            <v>HMT-356-02</v>
          </cell>
          <cell r="B1258" t="str">
            <v>S5339-E0030</v>
          </cell>
          <cell r="C1258" t="str">
            <v>BKT, FENDER  APRON BRACE RH</v>
          </cell>
        </row>
        <row r="1259">
          <cell r="A1259" t="str">
            <v>HMT-356-02</v>
          </cell>
          <cell r="B1259" t="str">
            <v>S5339-E0030</v>
          </cell>
          <cell r="C1259" t="str">
            <v>BKT, FENDER  APRON BRACE RH</v>
          </cell>
        </row>
        <row r="1260">
          <cell r="A1260" t="str">
            <v>HMT-356-03</v>
          </cell>
          <cell r="B1260" t="str">
            <v>S5337-E0010</v>
          </cell>
          <cell r="C1260" t="str">
            <v>PLATE FENDER APRON BRACE RH</v>
          </cell>
        </row>
        <row r="1261">
          <cell r="A1261" t="str">
            <v>HMT-356-03</v>
          </cell>
          <cell r="B1261" t="str">
            <v>S5337-E0010</v>
          </cell>
          <cell r="C1261" t="str">
            <v>PLATE FENDER APRON BRACE RH</v>
          </cell>
        </row>
        <row r="1262">
          <cell r="A1262" t="str">
            <v>HMT-356-03</v>
          </cell>
          <cell r="B1262" t="str">
            <v>S5337-E0010</v>
          </cell>
          <cell r="C1262" t="str">
            <v>PLATE FENDER APRON BRACE RH</v>
          </cell>
        </row>
        <row r="1263">
          <cell r="A1263" t="str">
            <v>HMT-356-04</v>
          </cell>
          <cell r="B1263" t="str">
            <v>S5302-1252D</v>
          </cell>
          <cell r="C1263" t="str">
            <v>STAY</v>
          </cell>
        </row>
        <row r="1264">
          <cell r="A1264" t="str">
            <v>HMT-356-04</v>
          </cell>
          <cell r="B1264" t="str">
            <v>S5302-1252D</v>
          </cell>
          <cell r="C1264" t="str">
            <v>STAY</v>
          </cell>
        </row>
        <row r="1265">
          <cell r="A1265" t="str">
            <v>HMT-356-05</v>
          </cell>
          <cell r="B1265" t="str">
            <v>S5302-1252D-01</v>
          </cell>
          <cell r="C1265" t="str">
            <v>STAY</v>
          </cell>
        </row>
        <row r="1266">
          <cell r="A1266" t="str">
            <v>HMT-356-05</v>
          </cell>
          <cell r="B1266" t="str">
            <v>S5302-1252D-01</v>
          </cell>
          <cell r="C1266" t="str">
            <v>STAY</v>
          </cell>
        </row>
        <row r="1267">
          <cell r="A1267" t="str">
            <v>HMT-356-05</v>
          </cell>
          <cell r="B1267" t="str">
            <v>S5302-1252D-01</v>
          </cell>
          <cell r="C1267" t="str">
            <v>STAY</v>
          </cell>
        </row>
        <row r="1268">
          <cell r="A1268" t="str">
            <v>HMT-356-05</v>
          </cell>
          <cell r="B1268" t="str">
            <v>S5302-1252D-01</v>
          </cell>
          <cell r="C1268" t="str">
            <v>STAY</v>
          </cell>
        </row>
        <row r="1269">
          <cell r="A1269" t="str">
            <v>HMT-356-06</v>
          </cell>
          <cell r="B1269" t="str">
            <v>S5302-1252E</v>
          </cell>
          <cell r="C1269" t="str">
            <v>STAY</v>
          </cell>
        </row>
        <row r="1270">
          <cell r="A1270" t="str">
            <v>HMT-356-06</v>
          </cell>
          <cell r="B1270" t="str">
            <v>S5302-1252E</v>
          </cell>
          <cell r="C1270" t="str">
            <v>STAY</v>
          </cell>
        </row>
        <row r="1271">
          <cell r="A1271" t="str">
            <v>HMT-356-07</v>
          </cell>
          <cell r="B1271" t="str">
            <v>S5302-1252E-01</v>
          </cell>
          <cell r="C1271" t="str">
            <v>STAY</v>
          </cell>
        </row>
        <row r="1272">
          <cell r="A1272" t="str">
            <v>HMT-356-07</v>
          </cell>
          <cell r="B1272" t="str">
            <v>S5302-1252E-01</v>
          </cell>
          <cell r="C1272" t="str">
            <v>STAY</v>
          </cell>
        </row>
        <row r="1273">
          <cell r="A1273" t="str">
            <v>HMT-356-07</v>
          </cell>
          <cell r="B1273" t="str">
            <v>S5302-1252E-01</v>
          </cell>
          <cell r="C1273" t="str">
            <v>STAY</v>
          </cell>
        </row>
        <row r="1274">
          <cell r="A1274" t="str">
            <v>HMT-356-07</v>
          </cell>
          <cell r="B1274" t="str">
            <v>S5302-1252E-01</v>
          </cell>
          <cell r="C1274" t="str">
            <v>STAY</v>
          </cell>
        </row>
        <row r="1275">
          <cell r="A1275" t="str">
            <v>HMT-356-08</v>
          </cell>
          <cell r="B1275" t="str">
            <v>S5302-1252D-03</v>
          </cell>
          <cell r="C1275" t="str">
            <v>STAY</v>
          </cell>
        </row>
        <row r="1276">
          <cell r="A1276" t="str">
            <v>HMT-356-08</v>
          </cell>
          <cell r="B1276" t="str">
            <v>S5302-1252D-03</v>
          </cell>
          <cell r="C1276" t="str">
            <v>STAY</v>
          </cell>
        </row>
        <row r="1277">
          <cell r="A1277" t="str">
            <v>HMT-356-09</v>
          </cell>
          <cell r="B1277" t="str">
            <v>S5302-1252D-02</v>
          </cell>
          <cell r="C1277" t="str">
            <v>STAY</v>
          </cell>
        </row>
        <row r="1278">
          <cell r="A1278" t="str">
            <v>HMT-356-09</v>
          </cell>
          <cell r="B1278" t="str">
            <v>S5302-1252D-02</v>
          </cell>
          <cell r="C1278" t="str">
            <v>STAY</v>
          </cell>
        </row>
        <row r="1279">
          <cell r="A1279" t="str">
            <v>HMT-357</v>
          </cell>
          <cell r="B1279" t="str">
            <v>53706-E0060</v>
          </cell>
          <cell r="C1279" t="str">
            <v>BRACE S/A FENDER APRON LH</v>
          </cell>
        </row>
        <row r="1280">
          <cell r="A1280" t="str">
            <v>HMT-357</v>
          </cell>
          <cell r="B1280" t="str">
            <v>53706-E0060</v>
          </cell>
          <cell r="C1280" t="str">
            <v>BRACE S/A FENDER APRON LH</v>
          </cell>
        </row>
        <row r="1281">
          <cell r="A1281" t="str">
            <v>HMT-357</v>
          </cell>
          <cell r="B1281" t="str">
            <v>53706-E0060</v>
          </cell>
          <cell r="C1281" t="str">
            <v>BRACE S/A FENDER APRON LH</v>
          </cell>
        </row>
        <row r="1282">
          <cell r="A1282" t="str">
            <v>HMT-357</v>
          </cell>
          <cell r="B1282" t="str">
            <v>53706-E0060</v>
          </cell>
          <cell r="C1282" t="str">
            <v>BRACE S/A FENDER APRON LH</v>
          </cell>
        </row>
        <row r="1283">
          <cell r="A1283" t="str">
            <v>HMT-357-01</v>
          </cell>
          <cell r="B1283" t="str">
            <v>S533L-E0030</v>
          </cell>
          <cell r="C1283" t="str">
            <v>BKT, FENDER APRON LH</v>
          </cell>
        </row>
        <row r="1284">
          <cell r="A1284" t="str">
            <v>HMT-357-01</v>
          </cell>
          <cell r="B1284" t="str">
            <v>S533L-E0030</v>
          </cell>
          <cell r="C1284" t="str">
            <v>BKT, FENDER APRON LH</v>
          </cell>
        </row>
        <row r="1285">
          <cell r="A1285" t="str">
            <v>HMT-357-01</v>
          </cell>
          <cell r="B1285" t="str">
            <v>S533L-E0030</v>
          </cell>
          <cell r="C1285" t="str">
            <v>BKT, FENDER APRON LH</v>
          </cell>
        </row>
        <row r="1286">
          <cell r="A1286" t="str">
            <v>HMT-357-01</v>
          </cell>
          <cell r="B1286" t="str">
            <v>S533L-E0030</v>
          </cell>
          <cell r="C1286" t="str">
            <v>BKT, FENDER APRON LH</v>
          </cell>
        </row>
        <row r="1287">
          <cell r="A1287" t="str">
            <v>HMT-357-03</v>
          </cell>
          <cell r="B1287" t="str">
            <v>S5302-1253B</v>
          </cell>
          <cell r="C1287" t="str">
            <v>PIPE</v>
          </cell>
        </row>
        <row r="1288">
          <cell r="A1288" t="str">
            <v>HMT-357-03</v>
          </cell>
          <cell r="B1288" t="str">
            <v>S5302-1253B</v>
          </cell>
          <cell r="C1288" t="str">
            <v>PIPE</v>
          </cell>
        </row>
        <row r="1289">
          <cell r="A1289" t="str">
            <v>HMT-357-03</v>
          </cell>
          <cell r="B1289" t="str">
            <v>S5302-1253B</v>
          </cell>
          <cell r="C1289" t="str">
            <v>PIPE</v>
          </cell>
        </row>
        <row r="1290">
          <cell r="A1290" t="str">
            <v>HMT-357-03</v>
          </cell>
          <cell r="B1290" t="str">
            <v>S5302-1253B</v>
          </cell>
          <cell r="C1290" t="str">
            <v>PIPE</v>
          </cell>
        </row>
        <row r="1291">
          <cell r="A1291" t="str">
            <v>HMT-357-04</v>
          </cell>
          <cell r="B1291" t="str">
            <v>53819-E0030</v>
          </cell>
          <cell r="C1291" t="str">
            <v>R/F FENDER APRON RR LH</v>
          </cell>
        </row>
        <row r="1292">
          <cell r="A1292" t="str">
            <v>HMT-357-04</v>
          </cell>
          <cell r="B1292" t="str">
            <v>53819-E0030</v>
          </cell>
          <cell r="C1292" t="str">
            <v>R/F FENDER APRON RR LH</v>
          </cell>
        </row>
        <row r="1293">
          <cell r="A1293" t="str">
            <v>HMT-357-04</v>
          </cell>
          <cell r="B1293" t="str">
            <v>53819-E0030</v>
          </cell>
          <cell r="C1293" t="str">
            <v>R/F FENDER APRON RR LH</v>
          </cell>
        </row>
        <row r="1294">
          <cell r="A1294" t="str">
            <v>HMT-357-04</v>
          </cell>
          <cell r="B1294" t="str">
            <v>53819-E0030</v>
          </cell>
          <cell r="C1294" t="str">
            <v>R/F FENDER APRON RR LH</v>
          </cell>
        </row>
        <row r="1295">
          <cell r="A1295" t="str">
            <v>HMT-357-06</v>
          </cell>
          <cell r="B1295" t="str">
            <v>S5302-1243D-02</v>
          </cell>
          <cell r="C1295" t="str">
            <v>STAY</v>
          </cell>
        </row>
        <row r="1296">
          <cell r="A1296" t="str">
            <v>HMT-357-06</v>
          </cell>
          <cell r="B1296" t="str">
            <v>S5302-1243D-02</v>
          </cell>
          <cell r="C1296" t="str">
            <v>STAY</v>
          </cell>
        </row>
        <row r="1297">
          <cell r="A1297" t="str">
            <v>HMT-357-07</v>
          </cell>
          <cell r="B1297" t="str">
            <v>S5302-1243D-03</v>
          </cell>
          <cell r="C1297" t="str">
            <v>STAY</v>
          </cell>
        </row>
        <row r="1298">
          <cell r="A1298" t="str">
            <v>HMT-357-07</v>
          </cell>
          <cell r="B1298" t="str">
            <v>S5302-1243D-03</v>
          </cell>
          <cell r="C1298" t="str">
            <v>STAY</v>
          </cell>
        </row>
        <row r="1299">
          <cell r="A1299" t="str">
            <v>HMT-358</v>
          </cell>
          <cell r="B1299" t="str">
            <v>52305-1890A</v>
          </cell>
          <cell r="C1299" t="str">
            <v>PIN S/A STOPPER</v>
          </cell>
        </row>
        <row r="1300">
          <cell r="A1300" t="str">
            <v>HMT-358</v>
          </cell>
          <cell r="B1300" t="str">
            <v>52305-1890A</v>
          </cell>
          <cell r="C1300" t="str">
            <v>PIN S/A STOPPER</v>
          </cell>
        </row>
        <row r="1301">
          <cell r="A1301" t="str">
            <v>HMT-358</v>
          </cell>
          <cell r="B1301" t="str">
            <v>52305-1890A</v>
          </cell>
          <cell r="C1301" t="str">
            <v>PIN S/A STOPPER</v>
          </cell>
        </row>
        <row r="1302">
          <cell r="A1302" t="str">
            <v>HMT-900</v>
          </cell>
          <cell r="B1302" t="str">
            <v>51071-0K030</v>
          </cell>
          <cell r="C1302" t="str">
            <v>BKT, BODY SUPT NO.1 R</v>
          </cell>
        </row>
        <row r="1303">
          <cell r="A1303" t="str">
            <v>HMT-900-01</v>
          </cell>
          <cell r="B1303" t="str">
            <v>51751-0K020</v>
          </cell>
          <cell r="C1303" t="str">
            <v>BKT, BODY SUPT NO.1 R</v>
          </cell>
        </row>
        <row r="1304">
          <cell r="A1304" t="str">
            <v>HMT-900-01</v>
          </cell>
          <cell r="B1304" t="str">
            <v>51751-0K020</v>
          </cell>
          <cell r="C1304" t="str">
            <v>BKT, BODY SUPT NO.1 R</v>
          </cell>
        </row>
        <row r="1305">
          <cell r="A1305" t="str">
            <v>HMT-900-01</v>
          </cell>
          <cell r="B1305" t="str">
            <v>51751-0K020</v>
          </cell>
          <cell r="C1305" t="str">
            <v>BKT, BODY SUPT NO.1 R</v>
          </cell>
        </row>
        <row r="1306">
          <cell r="A1306" t="str">
            <v>HMT-901</v>
          </cell>
          <cell r="B1306" t="str">
            <v>51072-0K030</v>
          </cell>
          <cell r="C1306" t="str">
            <v>BKT, BODY SUPT NO.1 L</v>
          </cell>
        </row>
        <row r="1307">
          <cell r="A1307" t="str">
            <v>HMT-901-01</v>
          </cell>
          <cell r="B1307" t="str">
            <v>51752-0K020</v>
          </cell>
          <cell r="C1307" t="str">
            <v>BKT, BODY SUPT NO.1 L</v>
          </cell>
        </row>
        <row r="1308">
          <cell r="A1308" t="str">
            <v>HMT-901-01</v>
          </cell>
          <cell r="B1308" t="str">
            <v>51752-0K020</v>
          </cell>
          <cell r="C1308" t="str">
            <v>BKT, BODY SUPT NO.1 L</v>
          </cell>
        </row>
        <row r="1309">
          <cell r="A1309" t="str">
            <v>HMT-901-01</v>
          </cell>
          <cell r="B1309" t="str">
            <v>51752-0K020</v>
          </cell>
          <cell r="C1309" t="str">
            <v>BKT, BODY SUPT NO.1 L</v>
          </cell>
        </row>
        <row r="1310">
          <cell r="A1310" t="str">
            <v>HMT-902</v>
          </cell>
          <cell r="B1310" t="str">
            <v>51071-0K010-00</v>
          </cell>
          <cell r="C1310" t="str">
            <v>BKT S/A RR BODY MT NO.1 RH</v>
          </cell>
        </row>
        <row r="1311">
          <cell r="A1311" t="str">
            <v>HMT-902</v>
          </cell>
          <cell r="B1311" t="str">
            <v>51071-0K010-00</v>
          </cell>
          <cell r="C1311" t="str">
            <v>BKT S/A RR BODY MT NO.1 RH</v>
          </cell>
        </row>
        <row r="1312">
          <cell r="A1312" t="str">
            <v>HMT-902-01</v>
          </cell>
          <cell r="B1312" t="str">
            <v>51751-0K010</v>
          </cell>
          <cell r="C1312" t="str">
            <v>BKT, BODY SUPT NO.1 RH</v>
          </cell>
        </row>
        <row r="1313">
          <cell r="A1313" t="str">
            <v>HMT-902-01</v>
          </cell>
          <cell r="B1313" t="str">
            <v>51751-0K010</v>
          </cell>
          <cell r="C1313" t="str">
            <v>BKT, BODY SUPT NO.1 RH</v>
          </cell>
        </row>
        <row r="1314">
          <cell r="A1314" t="str">
            <v>HMT-902-01</v>
          </cell>
          <cell r="B1314" t="str">
            <v>51751-0K010</v>
          </cell>
          <cell r="C1314" t="str">
            <v>BKT, BODY SUPT NO.1 RH</v>
          </cell>
        </row>
        <row r="1315">
          <cell r="A1315" t="str">
            <v>HMT-902-02</v>
          </cell>
          <cell r="B1315" t="str">
            <v>51765-0K010</v>
          </cell>
          <cell r="C1315" t="str">
            <v>R/F BODY BKT, NO.1 RH</v>
          </cell>
        </row>
        <row r="1316">
          <cell r="A1316" t="str">
            <v>HMT-902-02</v>
          </cell>
          <cell r="B1316" t="str">
            <v>51765-0K010</v>
          </cell>
          <cell r="C1316" t="str">
            <v>R/F BODY BKT, NO.1 RH</v>
          </cell>
        </row>
        <row r="1317">
          <cell r="A1317" t="str">
            <v>HMT-902-02</v>
          </cell>
          <cell r="B1317" t="str">
            <v>51765-0K010</v>
          </cell>
          <cell r="C1317" t="str">
            <v>R/F BODY BKT, NO.1 RH</v>
          </cell>
        </row>
        <row r="1318">
          <cell r="A1318" t="str">
            <v>HMT-902-02</v>
          </cell>
          <cell r="B1318" t="str">
            <v>51765-0K010</v>
          </cell>
          <cell r="C1318" t="str">
            <v>R/F BODY BKT, NO.1 RH</v>
          </cell>
        </row>
        <row r="1319">
          <cell r="A1319" t="str">
            <v>HMT-903</v>
          </cell>
          <cell r="B1319" t="str">
            <v>51072-0K010-00</v>
          </cell>
          <cell r="C1319" t="str">
            <v>BKT, S/A RR BODY MT, NO.1 RH</v>
          </cell>
        </row>
        <row r="1320">
          <cell r="A1320" t="str">
            <v>HMT-903</v>
          </cell>
          <cell r="B1320" t="str">
            <v>51072-0K010-00</v>
          </cell>
          <cell r="C1320" t="str">
            <v>BKT, S/A RR BODY MT, NO.1 RH</v>
          </cell>
        </row>
        <row r="1321">
          <cell r="A1321" t="str">
            <v>HMT-903-01</v>
          </cell>
          <cell r="B1321" t="str">
            <v>51766-0K010</v>
          </cell>
          <cell r="C1321" t="str">
            <v>R/F BODY MT, BKT, NO.1 LH</v>
          </cell>
        </row>
        <row r="1322">
          <cell r="A1322" t="str">
            <v>HMT-903-01</v>
          </cell>
          <cell r="B1322" t="str">
            <v>51766-0K010</v>
          </cell>
          <cell r="C1322" t="str">
            <v>R/F BODY MT, BKT, NO.1 LH</v>
          </cell>
        </row>
        <row r="1323">
          <cell r="A1323" t="str">
            <v>HMT-903-01</v>
          </cell>
          <cell r="B1323" t="str">
            <v>51766-0K010</v>
          </cell>
          <cell r="C1323" t="str">
            <v>R/F BODY MT, BKT, NO.1 LH</v>
          </cell>
        </row>
        <row r="1324">
          <cell r="A1324" t="str">
            <v>HMT-903-01</v>
          </cell>
          <cell r="B1324" t="str">
            <v>51766-0K010</v>
          </cell>
          <cell r="C1324" t="str">
            <v>R/F BODY MT, BKT, NO.1 LH</v>
          </cell>
        </row>
        <row r="1325">
          <cell r="A1325" t="str">
            <v>HMT-904</v>
          </cell>
          <cell r="B1325" t="str">
            <v>51071-0K020</v>
          </cell>
          <cell r="C1325" t="str">
            <v>BKT, S/A RR BODY MT, NO.1 RH</v>
          </cell>
        </row>
        <row r="1326">
          <cell r="A1326" t="str">
            <v>HMT-904-01</v>
          </cell>
          <cell r="B1326" t="str">
            <v>51765-0K020</v>
          </cell>
          <cell r="C1326" t="str">
            <v>R/F BODY MT ,BKT, NO.1 RH</v>
          </cell>
        </row>
        <row r="1327">
          <cell r="A1327" t="str">
            <v>HMT-904-01</v>
          </cell>
          <cell r="B1327" t="str">
            <v>51765-0K020</v>
          </cell>
          <cell r="C1327" t="str">
            <v>R/F BODY MT ,BKT, NO.1 RH</v>
          </cell>
        </row>
        <row r="1328">
          <cell r="A1328" t="str">
            <v>HMT-904-01</v>
          </cell>
          <cell r="B1328" t="str">
            <v>51765-0K020</v>
          </cell>
          <cell r="C1328" t="str">
            <v>R/F BODY MT ,BKT, NO.1 RH</v>
          </cell>
        </row>
        <row r="1329">
          <cell r="A1329" t="str">
            <v>HMT-905</v>
          </cell>
          <cell r="B1329" t="str">
            <v>51073-0K010</v>
          </cell>
          <cell r="C1329" t="str">
            <v>BKT, S/A RR BODY MT ,NO.2 RH</v>
          </cell>
        </row>
        <row r="1330">
          <cell r="A1330" t="str">
            <v>HMT-905-01</v>
          </cell>
          <cell r="B1330" t="str">
            <v>51753-0K010</v>
          </cell>
          <cell r="C1330" t="str">
            <v>BKT, BODY SUPT NO.2 RH</v>
          </cell>
        </row>
        <row r="1331">
          <cell r="A1331" t="str">
            <v>HMT-905-01</v>
          </cell>
          <cell r="B1331" t="str">
            <v>51753-0K010</v>
          </cell>
          <cell r="C1331" t="str">
            <v>BKT, BODY SUPT NO.2 RH</v>
          </cell>
        </row>
        <row r="1332">
          <cell r="A1332" t="str">
            <v>HMT-905-01</v>
          </cell>
          <cell r="B1332" t="str">
            <v>51753-0K010</v>
          </cell>
          <cell r="C1332" t="str">
            <v>BKT, BODY SUPT NO.2 RH</v>
          </cell>
        </row>
        <row r="1333">
          <cell r="A1333" t="str">
            <v>HMT-905-02</v>
          </cell>
          <cell r="B1333" t="str">
            <v>51767-0K010</v>
          </cell>
          <cell r="C1333" t="str">
            <v>R/F ,BODY MT,BKT NO.2 RH</v>
          </cell>
        </row>
        <row r="1334">
          <cell r="A1334" t="str">
            <v>HMT-905-02</v>
          </cell>
          <cell r="B1334" t="str">
            <v>51767-0K010</v>
          </cell>
          <cell r="C1334" t="str">
            <v>R/F ,BODY MT,BKT NO.2 RH</v>
          </cell>
        </row>
        <row r="1335">
          <cell r="A1335" t="str">
            <v>HMT-905-02</v>
          </cell>
          <cell r="B1335" t="str">
            <v>51767-0K010</v>
          </cell>
          <cell r="C1335" t="str">
            <v>R/F ,BODY MT,BKT NO.2 RH</v>
          </cell>
        </row>
        <row r="1336">
          <cell r="A1336" t="str">
            <v>HMT-906</v>
          </cell>
          <cell r="B1336" t="str">
            <v>51074-0K010</v>
          </cell>
          <cell r="C1336" t="str">
            <v>BKT, S/A RR BODY MT, NO.2 LH</v>
          </cell>
        </row>
        <row r="1337">
          <cell r="A1337" t="str">
            <v>HMT-906-01</v>
          </cell>
          <cell r="B1337" t="str">
            <v>51768-0K010</v>
          </cell>
          <cell r="C1337" t="str">
            <v>R/F BODY MT ,BKT, NO.2 LH</v>
          </cell>
        </row>
        <row r="1338">
          <cell r="A1338" t="str">
            <v>HMT-906-01</v>
          </cell>
          <cell r="B1338" t="str">
            <v>51768-0K010</v>
          </cell>
          <cell r="C1338" t="str">
            <v>R/F BODY MT ,BKT, NO.2 LH</v>
          </cell>
        </row>
        <row r="1339">
          <cell r="A1339" t="str">
            <v>HMT-906-01</v>
          </cell>
          <cell r="B1339" t="str">
            <v>51768-0K010</v>
          </cell>
          <cell r="C1339" t="str">
            <v>R/F BODY MT ,BKT, NO.2 LH</v>
          </cell>
        </row>
        <row r="1340">
          <cell r="A1340" t="str">
            <v>HMT-906-02</v>
          </cell>
          <cell r="B1340" t="str">
            <v>51754-0K010</v>
          </cell>
          <cell r="C1340" t="str">
            <v>BRKT, BODY SUPT, NO.2 LH</v>
          </cell>
        </row>
        <row r="1341">
          <cell r="A1341" t="str">
            <v>HMT-906-02</v>
          </cell>
          <cell r="B1341" t="str">
            <v>51754-0K010</v>
          </cell>
          <cell r="C1341" t="str">
            <v>BRKT, BODY SUPT, NO.2 LH</v>
          </cell>
        </row>
        <row r="1342">
          <cell r="A1342" t="str">
            <v>HMT-906-02</v>
          </cell>
          <cell r="B1342" t="str">
            <v>51754-0K010</v>
          </cell>
          <cell r="C1342" t="str">
            <v>BRKT, BODY SUPT, NO.2 LH</v>
          </cell>
        </row>
        <row r="1343">
          <cell r="A1343" t="str">
            <v>HMT-907</v>
          </cell>
          <cell r="B1343" t="str">
            <v>51075-0K010</v>
          </cell>
          <cell r="C1343" t="str">
            <v>BKT, S/A RR BODY MT, NO.3 RH</v>
          </cell>
        </row>
        <row r="1344">
          <cell r="A1344" t="str">
            <v>HMT-907-01</v>
          </cell>
          <cell r="B1344" t="str">
            <v>51757-0K010</v>
          </cell>
          <cell r="C1344" t="str">
            <v>BKT, BODY SUPT NO.4</v>
          </cell>
        </row>
        <row r="1345">
          <cell r="A1345" t="str">
            <v>HMT-907-01</v>
          </cell>
          <cell r="B1345" t="str">
            <v>51757-0K010</v>
          </cell>
          <cell r="C1345" t="str">
            <v>BKT, BODY SUPT NO.4</v>
          </cell>
        </row>
        <row r="1346">
          <cell r="A1346" t="str">
            <v>HMT-907-01</v>
          </cell>
          <cell r="B1346" t="str">
            <v>51757-0K010</v>
          </cell>
          <cell r="C1346" t="str">
            <v>BKT, BODY SUPT NO.4</v>
          </cell>
        </row>
        <row r="1347">
          <cell r="A1347" t="str">
            <v>HMT-907-02</v>
          </cell>
          <cell r="B1347" t="str">
            <v>51769-0K010</v>
          </cell>
          <cell r="C1347" t="str">
            <v>R/F BODY MT BKT, NO.3</v>
          </cell>
        </row>
        <row r="1348">
          <cell r="A1348" t="str">
            <v>HMT-907-02</v>
          </cell>
          <cell r="B1348" t="str">
            <v>51769-0K010</v>
          </cell>
          <cell r="C1348" t="str">
            <v>R/F BODY MT BKT, NO.3</v>
          </cell>
        </row>
        <row r="1349">
          <cell r="A1349" t="str">
            <v>HMT-907-02</v>
          </cell>
          <cell r="B1349" t="str">
            <v>51769-0K010</v>
          </cell>
          <cell r="C1349" t="str">
            <v>R/F BODY MT BKT, NO.3</v>
          </cell>
        </row>
        <row r="1350">
          <cell r="A1350" t="str">
            <v>HMT-908</v>
          </cell>
          <cell r="B1350" t="str">
            <v>51077-0K010</v>
          </cell>
          <cell r="C1350" t="str">
            <v>BKT, S/A RR BODY MT, NO.4 RH</v>
          </cell>
        </row>
        <row r="1351">
          <cell r="A1351" t="str">
            <v>HMT-908-01</v>
          </cell>
          <cell r="B1351" t="str">
            <v>51764-0K010</v>
          </cell>
          <cell r="C1351" t="str">
            <v>R/F BODY MT, BKT, NO.4</v>
          </cell>
        </row>
        <row r="1352">
          <cell r="A1352" t="str">
            <v>HMT-908-01</v>
          </cell>
          <cell r="B1352" t="str">
            <v>51764-0K010</v>
          </cell>
          <cell r="C1352" t="str">
            <v>R/F BODY MT, BKT, NO.4</v>
          </cell>
        </row>
        <row r="1353">
          <cell r="A1353" t="str">
            <v>HMT-908-01</v>
          </cell>
          <cell r="B1353" t="str">
            <v>51764-0K010</v>
          </cell>
          <cell r="C1353" t="str">
            <v>R/F BODY MT, BKT, NO.4</v>
          </cell>
        </row>
        <row r="1354">
          <cell r="A1354" t="str">
            <v>HMT-909</v>
          </cell>
          <cell r="B1354" t="str">
            <v>48507-0K010</v>
          </cell>
          <cell r="C1354" t="str">
            <v>BKT, S/A RR SHOCK ABSORBER ,LWR</v>
          </cell>
        </row>
        <row r="1355">
          <cell r="A1355" t="str">
            <v>HMT-909-01</v>
          </cell>
          <cell r="B1355" t="str">
            <v>48518-0K020</v>
          </cell>
          <cell r="C1355" t="str">
            <v>BKT, RR SHOCK ABSORBER, LWR</v>
          </cell>
        </row>
        <row r="1356">
          <cell r="A1356" t="str">
            <v>HMT-909-01</v>
          </cell>
          <cell r="B1356" t="str">
            <v>48518-0K020</v>
          </cell>
          <cell r="C1356" t="str">
            <v>BKT, RR SHOCK ABSORBER, LWR</v>
          </cell>
        </row>
        <row r="1357">
          <cell r="A1357" t="str">
            <v>HMT-909-01</v>
          </cell>
          <cell r="B1357" t="str">
            <v>48518-0K020</v>
          </cell>
          <cell r="C1357" t="str">
            <v>BKT, RR SHOCK ABSORBER, LWR</v>
          </cell>
        </row>
        <row r="1358">
          <cell r="A1358" t="str">
            <v>HMT-909-01</v>
          </cell>
          <cell r="B1358" t="str">
            <v>48518-0K020</v>
          </cell>
          <cell r="C1358" t="str">
            <v>BKT, RR SHOCK ABSORBER, LWR</v>
          </cell>
        </row>
        <row r="1359">
          <cell r="A1359" t="str">
            <v>HMT-909-01</v>
          </cell>
          <cell r="B1359" t="str">
            <v>48518-0K020</v>
          </cell>
          <cell r="C1359" t="str">
            <v>BKT, RR SHOCK ABSORBER, LWR</v>
          </cell>
        </row>
        <row r="1360">
          <cell r="A1360" t="str">
            <v>HMT-909-02</v>
          </cell>
          <cell r="B1360" t="str">
            <v>48546-0K020</v>
          </cell>
          <cell r="C1360" t="str">
            <v>R/F RR SHOCK ABSORBER BKT</v>
          </cell>
        </row>
        <row r="1361">
          <cell r="A1361" t="str">
            <v>HMT-909-02</v>
          </cell>
          <cell r="B1361" t="str">
            <v>48546-0K020</v>
          </cell>
          <cell r="C1361" t="str">
            <v>R/F RR SHOCK ABSORBER BKT</v>
          </cell>
        </row>
        <row r="1362">
          <cell r="A1362" t="str">
            <v>HMT-909-02</v>
          </cell>
          <cell r="B1362" t="str">
            <v>48546-0K020</v>
          </cell>
          <cell r="C1362" t="str">
            <v>R/F RR SHOCK ABSORBER BKT</v>
          </cell>
        </row>
        <row r="1363">
          <cell r="A1363" t="str">
            <v>HMT-909-02</v>
          </cell>
          <cell r="B1363" t="str">
            <v>48546-0K020</v>
          </cell>
          <cell r="C1363" t="str">
            <v>R/F RR SHOCK ABSORBER BKT</v>
          </cell>
        </row>
        <row r="1364">
          <cell r="A1364" t="str">
            <v>HMT-909-02</v>
          </cell>
          <cell r="B1364" t="str">
            <v>48546-0K020</v>
          </cell>
          <cell r="C1364" t="str">
            <v>R/F RR SHOCK ABSORBER BKT</v>
          </cell>
        </row>
        <row r="1365">
          <cell r="A1365" t="str">
            <v>HMT-909-03</v>
          </cell>
          <cell r="B1365" t="str">
            <v>42157-0K010</v>
          </cell>
          <cell r="C1365" t="str">
            <v>BKT, RR SHOCK ABSORBER</v>
          </cell>
        </row>
        <row r="1366">
          <cell r="A1366" t="str">
            <v>HMT-909-03</v>
          </cell>
          <cell r="B1366" t="str">
            <v>42157-0K010</v>
          </cell>
          <cell r="C1366" t="str">
            <v>BKT, RR SHOCK ABSORBER</v>
          </cell>
        </row>
        <row r="1367">
          <cell r="A1367" t="str">
            <v>HMT-909-03</v>
          </cell>
          <cell r="B1367" t="str">
            <v>42157-0K010</v>
          </cell>
          <cell r="C1367" t="str">
            <v>BKT, RR SHOCK ABSORBER</v>
          </cell>
        </row>
        <row r="1368">
          <cell r="A1368" t="str">
            <v>HMT-909-03</v>
          </cell>
          <cell r="B1368" t="str">
            <v>42157-0K010</v>
          </cell>
          <cell r="C1368" t="str">
            <v>BKT, RR SHOCK ABSORBER</v>
          </cell>
        </row>
        <row r="1369">
          <cell r="A1369" t="str">
            <v>HMT-909-04</v>
          </cell>
          <cell r="B1369" t="str">
            <v>48533-0K010</v>
          </cell>
          <cell r="C1369" t="str">
            <v>PIN</v>
          </cell>
        </row>
        <row r="1370">
          <cell r="A1370" t="str">
            <v>HMT-909-04</v>
          </cell>
          <cell r="B1370" t="str">
            <v>48533-0K010</v>
          </cell>
          <cell r="C1370" t="str">
            <v>PIN</v>
          </cell>
        </row>
        <row r="1371">
          <cell r="A1371" t="str">
            <v>HMT-910</v>
          </cell>
          <cell r="B1371" t="str">
            <v>42109-0K020-00</v>
          </cell>
          <cell r="C1371" t="str">
            <v>COVER S/A RR AXLE HOUSING</v>
          </cell>
        </row>
        <row r="1372">
          <cell r="A1372" t="str">
            <v>HMT-910</v>
          </cell>
          <cell r="B1372" t="str">
            <v>42109-0K020-00</v>
          </cell>
          <cell r="C1372" t="str">
            <v>COVER S/A RR AXLE HOUSING</v>
          </cell>
        </row>
        <row r="1373">
          <cell r="A1373" t="str">
            <v>HMT-910-01</v>
          </cell>
          <cell r="B1373" t="str">
            <v>42134-0K010-A</v>
          </cell>
          <cell r="C1373" t="str">
            <v>COVER RR AXLE HOUSING</v>
          </cell>
        </row>
        <row r="1374">
          <cell r="A1374" t="str">
            <v>HMT-910-01</v>
          </cell>
          <cell r="B1374" t="str">
            <v>42134-0K010-A</v>
          </cell>
          <cell r="C1374" t="str">
            <v>COVER RR AXLE HOUSING</v>
          </cell>
        </row>
        <row r="1375">
          <cell r="A1375" t="str">
            <v>HMT-910-01</v>
          </cell>
          <cell r="B1375" t="str">
            <v>42134-0K010-A</v>
          </cell>
          <cell r="C1375" t="str">
            <v>COVER RR AXLE HOUSING</v>
          </cell>
        </row>
        <row r="1376">
          <cell r="A1376" t="str">
            <v>HMT-910-01</v>
          </cell>
          <cell r="B1376" t="str">
            <v>42134-0K010-A</v>
          </cell>
          <cell r="C1376" t="str">
            <v>COVER RR AXLE HOUSING</v>
          </cell>
        </row>
        <row r="1377">
          <cell r="A1377" t="str">
            <v>HMT-910-01</v>
          </cell>
          <cell r="B1377" t="str">
            <v>42134-0K010-A</v>
          </cell>
          <cell r="C1377" t="str">
            <v>COVER RR AXLE HOUSING</v>
          </cell>
        </row>
        <row r="1378">
          <cell r="A1378" t="str">
            <v>HMT-911</v>
          </cell>
          <cell r="B1378" t="str">
            <v>42109-0K010-00</v>
          </cell>
          <cell r="C1378" t="str">
            <v>COVER S/A RR AXLE HOUSING</v>
          </cell>
        </row>
        <row r="1379">
          <cell r="A1379" t="str">
            <v>HMT-911</v>
          </cell>
          <cell r="B1379" t="str">
            <v>42109-0K010-00</v>
          </cell>
          <cell r="C1379" t="str">
            <v>COVER S/A RR AXLE HOUSING</v>
          </cell>
        </row>
        <row r="1380">
          <cell r="A1380" t="str">
            <v>HMT-912</v>
          </cell>
          <cell r="B1380" t="str">
            <v>41115-0K010-00</v>
          </cell>
          <cell r="C1380" t="str">
            <v>RING DIFFRENTIAL OIL STORAGE</v>
          </cell>
        </row>
        <row r="1381">
          <cell r="A1381" t="str">
            <v>HMT-912</v>
          </cell>
          <cell r="B1381" t="str">
            <v>41115-0K010-00</v>
          </cell>
          <cell r="C1381" t="str">
            <v>RING DIFFRENTIAL OIL STORAGE</v>
          </cell>
        </row>
        <row r="1382">
          <cell r="A1382" t="str">
            <v>HMT-912</v>
          </cell>
          <cell r="B1382" t="str">
            <v>41115-0K010-00</v>
          </cell>
          <cell r="C1382" t="str">
            <v>RING DIFFRENTIAL OIL STORAGE</v>
          </cell>
        </row>
        <row r="1383">
          <cell r="A1383" t="str">
            <v>HMT-913</v>
          </cell>
          <cell r="B1383" t="str">
            <v>41183-0K010-00</v>
          </cell>
          <cell r="C1383" t="str">
            <v>DEFLECTOR,DIFF BREATHER PLUG OIL</v>
          </cell>
        </row>
        <row r="1384">
          <cell r="A1384" t="str">
            <v>HMT-913</v>
          </cell>
          <cell r="B1384" t="str">
            <v>41183-0K010-00</v>
          </cell>
          <cell r="C1384" t="str">
            <v>DEFLECTOR,DIFF BREATHER PLUG OIL</v>
          </cell>
        </row>
        <row r="1385">
          <cell r="A1385" t="str">
            <v>HMT-913-01</v>
          </cell>
          <cell r="B1385" t="str">
            <v>41183-309K0-01</v>
          </cell>
          <cell r="C1385" t="str">
            <v>DEFLECTOR ,DIFF BREATHER PLUG OIL</v>
          </cell>
        </row>
        <row r="1386">
          <cell r="A1386" t="str">
            <v>HMT-913-01</v>
          </cell>
          <cell r="B1386" t="str">
            <v>41183-309K0-01</v>
          </cell>
          <cell r="C1386" t="str">
            <v>DEFLECTOR ,DIFF BREATHER PLUG OIL</v>
          </cell>
        </row>
        <row r="1387">
          <cell r="A1387" t="str">
            <v>HMT-913-02</v>
          </cell>
          <cell r="B1387" t="str">
            <v>41183-309K0-02</v>
          </cell>
          <cell r="C1387" t="str">
            <v>BRACKET DEFLECTOR</v>
          </cell>
        </row>
        <row r="1388">
          <cell r="A1388" t="str">
            <v>HMT-913-02</v>
          </cell>
          <cell r="B1388" t="str">
            <v>41183-309K0-02</v>
          </cell>
          <cell r="C1388" t="str">
            <v>BRACKET DEFLECTOR</v>
          </cell>
        </row>
        <row r="1389">
          <cell r="A1389" t="str">
            <v>HMT-914</v>
          </cell>
          <cell r="B1389" t="str">
            <v>42126-0K030-00</v>
          </cell>
          <cell r="C1389" t="str">
            <v>ATTACHMENT BRAKE 3 WAY</v>
          </cell>
        </row>
        <row r="1390">
          <cell r="A1390" t="str">
            <v>HMT-914</v>
          </cell>
          <cell r="B1390" t="str">
            <v>42126-0K030-00</v>
          </cell>
          <cell r="C1390" t="str">
            <v>ATTACHMENT BRAKE 3 WAY</v>
          </cell>
        </row>
        <row r="1391">
          <cell r="A1391" t="str">
            <v>HMT-914-01</v>
          </cell>
          <cell r="B1391" t="str">
            <v>42126-0K030-01</v>
          </cell>
          <cell r="C1391" t="str">
            <v>ATTACH BRAKE 3WAY</v>
          </cell>
        </row>
        <row r="1392">
          <cell r="A1392" t="str">
            <v>HMT-914-01</v>
          </cell>
          <cell r="B1392" t="str">
            <v>42126-0K030-01</v>
          </cell>
          <cell r="C1392" t="str">
            <v>ATTACH BRAKE 3WAY</v>
          </cell>
        </row>
        <row r="1393">
          <cell r="A1393" t="str">
            <v>HMT-915</v>
          </cell>
          <cell r="B1393" t="str">
            <v>42126-0K020-00</v>
          </cell>
          <cell r="C1393" t="str">
            <v>ATTACHMENT BRAKE 3 WAY</v>
          </cell>
        </row>
        <row r="1394">
          <cell r="A1394" t="str">
            <v>HMT-915</v>
          </cell>
          <cell r="B1394" t="str">
            <v>42126-0K020-00</v>
          </cell>
          <cell r="C1394" t="str">
            <v>ATTACHMENT BRAKE 3 WAY</v>
          </cell>
        </row>
        <row r="1395">
          <cell r="A1395" t="str">
            <v>HMT-915-01</v>
          </cell>
          <cell r="B1395" t="str">
            <v>42126-0K020-01</v>
          </cell>
          <cell r="C1395" t="str">
            <v>ATTACHMENT  BRAKE 3 WAY</v>
          </cell>
        </row>
        <row r="1396">
          <cell r="A1396" t="str">
            <v>HMT-915-01</v>
          </cell>
          <cell r="B1396" t="str">
            <v>42126-0K020-01</v>
          </cell>
          <cell r="C1396" t="str">
            <v>ATTACHMENT  BRAKE 3 WAY</v>
          </cell>
        </row>
        <row r="1397">
          <cell r="A1397" t="str">
            <v>HMT-915-01</v>
          </cell>
          <cell r="B1397" t="str">
            <v>42126-0K020-01</v>
          </cell>
          <cell r="C1397" t="str">
            <v>ATTACHMENT  BRAKE 3 WAY</v>
          </cell>
        </row>
        <row r="1398">
          <cell r="A1398" t="str">
            <v>HMT-915-01</v>
          </cell>
          <cell r="B1398" t="str">
            <v>42126-0K020-01</v>
          </cell>
          <cell r="C1398" t="str">
            <v>ATTACHMENT  BRAKE 3 WAY</v>
          </cell>
        </row>
        <row r="1399">
          <cell r="A1399" t="str">
            <v>HMT-916</v>
          </cell>
          <cell r="B1399" t="str">
            <v>42104-0K030-A</v>
          </cell>
          <cell r="C1399" t="str">
            <v>REINFORCEMENT S/A RR AXLE</v>
          </cell>
        </row>
        <row r="1400">
          <cell r="A1400" t="str">
            <v>HMT-916-01</v>
          </cell>
          <cell r="B1400" t="str">
            <v>42114-0K020-A</v>
          </cell>
          <cell r="C1400" t="str">
            <v>REINFORCEMET RR AXLE HOUSING</v>
          </cell>
        </row>
        <row r="1401">
          <cell r="A1401" t="str">
            <v>HMT-916-01</v>
          </cell>
          <cell r="B1401" t="str">
            <v>42114-0K020-A</v>
          </cell>
          <cell r="C1401" t="str">
            <v>REINFORCEMET RR AXLE HOUSING</v>
          </cell>
        </row>
        <row r="1402">
          <cell r="A1402" t="str">
            <v>HMT-917</v>
          </cell>
          <cell r="B1402" t="str">
            <v>42126-0K040</v>
          </cell>
          <cell r="C1402" t="str">
            <v>ATTACMENT BRAKE 3 WAY</v>
          </cell>
        </row>
        <row r="1403">
          <cell r="A1403" t="str">
            <v>HMT-917</v>
          </cell>
          <cell r="B1403" t="str">
            <v>42126-0K040</v>
          </cell>
          <cell r="C1403" t="str">
            <v>ATTACMENT BRAKE 3 WAY</v>
          </cell>
        </row>
        <row r="1404">
          <cell r="A1404" t="str">
            <v>HMT-917</v>
          </cell>
          <cell r="B1404" t="str">
            <v>42126-0K040</v>
          </cell>
          <cell r="C1404" t="str">
            <v>ATTACMENT BRAKE 3 WAY</v>
          </cell>
        </row>
        <row r="1405">
          <cell r="A1405" t="str">
            <v>HMT-918</v>
          </cell>
          <cell r="B1405" t="str">
            <v>42141-0K030</v>
          </cell>
          <cell r="C1405" t="str">
            <v>ATTACMENT SKID CONTROL NO.1</v>
          </cell>
        </row>
        <row r="1406">
          <cell r="A1406" t="str">
            <v>HMT-919</v>
          </cell>
          <cell r="B1406" t="str">
            <v>42127-0K010-A</v>
          </cell>
          <cell r="C1406" t="str">
            <v>ATTACMENT BRAKE TUBE NO.1</v>
          </cell>
        </row>
        <row r="1407">
          <cell r="A1407" t="str">
            <v>HMT-919</v>
          </cell>
          <cell r="B1407" t="str">
            <v>42127-0K010-A</v>
          </cell>
          <cell r="C1407" t="str">
            <v>ATTACMENT BRAKE TUBE NO.1</v>
          </cell>
        </row>
        <row r="1408">
          <cell r="A1408" t="str">
            <v>HMT-920</v>
          </cell>
          <cell r="B1408" t="str">
            <v>66110-0K011</v>
          </cell>
          <cell r="C1408" t="str">
            <v>HIGE TAIL GATE RH</v>
          </cell>
        </row>
        <row r="1409">
          <cell r="A1409" t="str">
            <v>HMT-921</v>
          </cell>
          <cell r="B1409" t="str">
            <v>66120-0K011</v>
          </cell>
          <cell r="C1409" t="str">
            <v>HIGE ASSY TAIL GATE LH</v>
          </cell>
        </row>
        <row r="1410">
          <cell r="A1410" t="str">
            <v>HMT6001</v>
          </cell>
          <cell r="B1410" t="str">
            <v>58015-06070-00</v>
          </cell>
          <cell r="C1410" t="str">
            <v>REINFORCE S/A BELT ANC</v>
          </cell>
        </row>
        <row r="1411">
          <cell r="A1411" t="str">
            <v>HMT6001</v>
          </cell>
          <cell r="B1411" t="str">
            <v>58015-06070-00</v>
          </cell>
          <cell r="C1411" t="str">
            <v>REINFORCE S/A BELT ANC</v>
          </cell>
        </row>
        <row r="1412">
          <cell r="A1412" t="str">
            <v>HMT6001-01</v>
          </cell>
          <cell r="B1412" t="str">
            <v>58015-06070-01</v>
          </cell>
          <cell r="C1412" t="str">
            <v>REINFORCE S/ABELT ANC</v>
          </cell>
        </row>
        <row r="1413">
          <cell r="A1413" t="str">
            <v>HMT6001-01</v>
          </cell>
          <cell r="B1413" t="str">
            <v>58015-06070-01</v>
          </cell>
          <cell r="C1413" t="str">
            <v>REINFORCE S/ABELT ANC</v>
          </cell>
        </row>
        <row r="1414">
          <cell r="A1414" t="str">
            <v>HMT6001-02</v>
          </cell>
          <cell r="B1414" t="str">
            <v>58015-06070-02</v>
          </cell>
          <cell r="C1414" t="str">
            <v>REINFORCE S/A BELT ANC</v>
          </cell>
        </row>
        <row r="1415">
          <cell r="A1415" t="str">
            <v>HMT6001-02</v>
          </cell>
          <cell r="B1415" t="str">
            <v>58015-06070-02</v>
          </cell>
          <cell r="C1415" t="str">
            <v>REINFORCE S/A BELT ANC</v>
          </cell>
        </row>
        <row r="1416">
          <cell r="A1416" t="str">
            <v>HMT6001-03</v>
          </cell>
          <cell r="B1416" t="str">
            <v>58282-06060-A</v>
          </cell>
          <cell r="C1416" t="str">
            <v>BASEE BELT ANCHOR TO FLOOR PAN NO.3 RH</v>
          </cell>
        </row>
        <row r="1417">
          <cell r="A1417" t="str">
            <v>HMT6001-03</v>
          </cell>
          <cell r="B1417" t="str">
            <v>58282-06060-A</v>
          </cell>
          <cell r="C1417" t="str">
            <v>BASEE BELT ANCHOR TO FLOOR PAN NO.3 RH</v>
          </cell>
        </row>
        <row r="1418">
          <cell r="A1418" t="str">
            <v>HMT6001-03</v>
          </cell>
          <cell r="B1418" t="str">
            <v>58282-06060-A</v>
          </cell>
          <cell r="C1418" t="str">
            <v>BASEE BELT ANCHOR TO FLOOR PAN NO.3 RH</v>
          </cell>
        </row>
        <row r="1419">
          <cell r="A1419" t="str">
            <v>HMT6001-04</v>
          </cell>
          <cell r="B1419" t="str">
            <v>58275-06060</v>
          </cell>
          <cell r="C1419" t="str">
            <v>BASEE BELT ANCHOR TO CTR FLOOR</v>
          </cell>
        </row>
        <row r="1420">
          <cell r="A1420" t="str">
            <v>HMT6001-04</v>
          </cell>
          <cell r="B1420" t="str">
            <v>58275-06060</v>
          </cell>
          <cell r="C1420" t="str">
            <v>BASEE BELT ANCHOR TO CTR FLOOR</v>
          </cell>
        </row>
        <row r="1421">
          <cell r="A1421" t="str">
            <v>HMT6001-05</v>
          </cell>
          <cell r="B1421" t="str">
            <v>58275-06060-01</v>
          </cell>
          <cell r="C1421" t="str">
            <v>RETAINER RR SEAT BACK TO CTR FLOOR</v>
          </cell>
        </row>
        <row r="1422">
          <cell r="A1422" t="str">
            <v>HMT6001-05</v>
          </cell>
          <cell r="B1422" t="str">
            <v>58275-06060-01</v>
          </cell>
          <cell r="C1422" t="str">
            <v>RETAINER RR SEAT BACK TO CTR FLOOR</v>
          </cell>
        </row>
        <row r="1423">
          <cell r="A1423" t="str">
            <v>HPT-023</v>
          </cell>
          <cell r="B1423" t="str">
            <v>65615-S87-A000-H1</v>
          </cell>
          <cell r="C1423" t="str">
            <v>BRKT. R SUB FRAME  STAY FR (V6)</v>
          </cell>
        </row>
        <row r="1424">
          <cell r="A1424" t="str">
            <v>HPT-023</v>
          </cell>
          <cell r="B1424" t="str">
            <v>65615-S87-A000-H1</v>
          </cell>
          <cell r="C1424" t="str">
            <v>BRKT. R SUB FRAME  STAY FR (V6)</v>
          </cell>
        </row>
        <row r="1425">
          <cell r="A1425" t="str">
            <v>HPT-023-01</v>
          </cell>
          <cell r="B1425" t="str">
            <v>65615-S87-A000-H1</v>
          </cell>
          <cell r="C1425" t="str">
            <v>BRKT. R. SUB FRAME MT. STAY FR.</v>
          </cell>
        </row>
        <row r="1426">
          <cell r="A1426" t="str">
            <v>HPT-023-01</v>
          </cell>
          <cell r="B1426" t="str">
            <v>65615-S87-A000-H1</v>
          </cell>
          <cell r="C1426" t="str">
            <v>BRKT. R. SUB FRAME MT. STAY FR.</v>
          </cell>
        </row>
        <row r="1427">
          <cell r="A1427" t="str">
            <v>HPT-023-01</v>
          </cell>
          <cell r="B1427" t="str">
            <v>65615-S87-A000-H1</v>
          </cell>
          <cell r="C1427" t="str">
            <v>BRKT. R. SUB FRAME MT. STAY FR.</v>
          </cell>
        </row>
        <row r="1428">
          <cell r="A1428" t="str">
            <v>HPT-024</v>
          </cell>
          <cell r="B1428" t="str">
            <v>65665-S87-A000-H1</v>
          </cell>
          <cell r="C1428" t="str">
            <v>BRKT. L SUB FRAME  STAY FR. (V6)</v>
          </cell>
        </row>
        <row r="1429">
          <cell r="A1429" t="str">
            <v>HPT-024</v>
          </cell>
          <cell r="B1429" t="str">
            <v>65665-S87-A000-H1</v>
          </cell>
          <cell r="C1429" t="str">
            <v>BRKT. L SUB FRAME  STAY FR. (V6)</v>
          </cell>
        </row>
        <row r="1430">
          <cell r="A1430" t="str">
            <v>HPT-024-01</v>
          </cell>
          <cell r="B1430" t="str">
            <v>65665-S87-A000-H1</v>
          </cell>
          <cell r="C1430" t="str">
            <v>BRKT. L. SUB FRAME MT. STAY FR.</v>
          </cell>
        </row>
        <row r="1431">
          <cell r="A1431" t="str">
            <v>HPT-024-01</v>
          </cell>
          <cell r="B1431" t="str">
            <v>65665-S87-A000-H1</v>
          </cell>
          <cell r="C1431" t="str">
            <v>BRKT. L. SUB FRAME MT. STAY FR.</v>
          </cell>
        </row>
        <row r="1432">
          <cell r="A1432" t="str">
            <v>HPT-024-01</v>
          </cell>
          <cell r="B1432" t="str">
            <v>65665-S87-A000-H1</v>
          </cell>
          <cell r="C1432" t="str">
            <v>BRKT. L. SUB FRAME MT. STAY FR.</v>
          </cell>
        </row>
        <row r="1433">
          <cell r="A1433" t="str">
            <v>HPT-025</v>
          </cell>
          <cell r="B1433" t="str">
            <v>65754-S87-A000-H1</v>
          </cell>
          <cell r="C1433" t="str">
            <v>BRKT. R SUB FRAME MT. STAY RR (V6)</v>
          </cell>
        </row>
        <row r="1434">
          <cell r="A1434" t="str">
            <v>HPT-025</v>
          </cell>
          <cell r="B1434" t="str">
            <v>65754-S87-A000-H1</v>
          </cell>
          <cell r="C1434" t="str">
            <v>BRKT. R SUB FRAME MT. STAY RR (V6)</v>
          </cell>
        </row>
        <row r="1435">
          <cell r="A1435" t="str">
            <v>HPT-025-01</v>
          </cell>
          <cell r="B1435" t="str">
            <v>65754-S87-A000-H1</v>
          </cell>
          <cell r="C1435" t="str">
            <v>BRKT. R. SUB FRAME MT. STAY RR.</v>
          </cell>
        </row>
        <row r="1436">
          <cell r="A1436" t="str">
            <v>HPT-025-01</v>
          </cell>
          <cell r="B1436" t="str">
            <v>65754-S87-A000-H1</v>
          </cell>
          <cell r="C1436" t="str">
            <v>BRKT. R. SUB FRAME MT. STAY RR.</v>
          </cell>
        </row>
        <row r="1437">
          <cell r="A1437" t="str">
            <v>HPT-025-01</v>
          </cell>
          <cell r="B1437" t="str">
            <v>65754-S87-A000-H1</v>
          </cell>
          <cell r="C1437" t="str">
            <v>BRKT. R. SUB FRAME MT. STAY RR.</v>
          </cell>
        </row>
        <row r="1438">
          <cell r="A1438" t="str">
            <v>HPT-025-01</v>
          </cell>
          <cell r="B1438" t="str">
            <v>65754-S87-A000-H1</v>
          </cell>
          <cell r="C1438" t="str">
            <v>BRKT. R. SUB FRAME MT. STAY RR.</v>
          </cell>
        </row>
        <row r="1439">
          <cell r="A1439" t="str">
            <v>HPT-026</v>
          </cell>
          <cell r="B1439" t="str">
            <v>65755-S87-A000-H1</v>
          </cell>
          <cell r="C1439" t="str">
            <v>BRKT. L SUB FRAME MT. STAY RR (V6)</v>
          </cell>
        </row>
        <row r="1440">
          <cell r="A1440" t="str">
            <v>HPT-026</v>
          </cell>
          <cell r="B1440" t="str">
            <v>65755-S87-A000-H1</v>
          </cell>
          <cell r="C1440" t="str">
            <v>BRKT. L SUB FRAME MT. STAY RR (V6)</v>
          </cell>
        </row>
        <row r="1441">
          <cell r="A1441" t="str">
            <v>HPT-026-01</v>
          </cell>
          <cell r="B1441" t="str">
            <v>65755-S87-A000-H1</v>
          </cell>
          <cell r="C1441" t="str">
            <v>BRKT. L. SUB FRAME MT. STAY RR.</v>
          </cell>
        </row>
        <row r="1442">
          <cell r="A1442" t="str">
            <v>HPT-026-01</v>
          </cell>
          <cell r="B1442" t="str">
            <v>65755-S87-A000-H1</v>
          </cell>
          <cell r="C1442" t="str">
            <v>BRKT. L. SUB FRAME MT. STAY RR.</v>
          </cell>
        </row>
        <row r="1443">
          <cell r="A1443" t="str">
            <v>HPT-026-01</v>
          </cell>
          <cell r="B1443" t="str">
            <v>65755-S87-A000-H1</v>
          </cell>
          <cell r="C1443" t="str">
            <v>BRKT. L. SUB FRAME MT. STAY RR.</v>
          </cell>
        </row>
        <row r="1444">
          <cell r="A1444" t="str">
            <v>HPT-026-01</v>
          </cell>
          <cell r="B1444" t="str">
            <v>65755-S87-A000-H1</v>
          </cell>
          <cell r="C1444" t="str">
            <v>BRKT. L. SUB FRAME MT. STAY RR.</v>
          </cell>
        </row>
        <row r="1445">
          <cell r="A1445" t="str">
            <v>HPT-027</v>
          </cell>
          <cell r="B1445" t="str">
            <v>65629-S87-A000-H1</v>
          </cell>
          <cell r="C1445" t="str">
            <v>BRKT. R SUB FRAME MT RR UP (V6)</v>
          </cell>
        </row>
        <row r="1446">
          <cell r="A1446" t="str">
            <v>HPT-027</v>
          </cell>
          <cell r="B1446" t="str">
            <v>65629-S87-A000-H1</v>
          </cell>
          <cell r="C1446" t="str">
            <v>BRKT. R SUB FRAME MT RR UP (V6)</v>
          </cell>
        </row>
        <row r="1447">
          <cell r="A1447" t="str">
            <v>HPT-027</v>
          </cell>
          <cell r="B1447" t="str">
            <v>65629-S87-A000-H1</v>
          </cell>
          <cell r="C1447" t="str">
            <v>BRKT. R SUB FRAME MT RR UP (V6)</v>
          </cell>
        </row>
        <row r="1448">
          <cell r="A1448" t="str">
            <v>HPT-027</v>
          </cell>
          <cell r="B1448" t="str">
            <v>65629-S87-A000-H1</v>
          </cell>
          <cell r="C1448" t="str">
            <v>BRKT. R SUB FRAME MT RR UP (V6)</v>
          </cell>
        </row>
        <row r="1449">
          <cell r="A1449" t="str">
            <v>HPT-028</v>
          </cell>
          <cell r="B1449" t="str">
            <v>65679-S87-A000-H1</v>
          </cell>
          <cell r="C1449" t="str">
            <v>BRKT. L. SUB FRAME MT. RR UP (V6)</v>
          </cell>
        </row>
        <row r="1450">
          <cell r="A1450" t="str">
            <v>HPT-028</v>
          </cell>
          <cell r="B1450" t="str">
            <v>65679-S87-A000-H1</v>
          </cell>
          <cell r="C1450" t="str">
            <v>BRKT. L. SUB FRAME MT. RR UP (V6)</v>
          </cell>
        </row>
        <row r="1451">
          <cell r="A1451" t="str">
            <v>HPT-028</v>
          </cell>
          <cell r="B1451" t="str">
            <v>65679-S87-A000-H1</v>
          </cell>
          <cell r="C1451" t="str">
            <v>BRKT. L. SUB FRAME MT. RR UP (V6)</v>
          </cell>
        </row>
        <row r="1452">
          <cell r="A1452" t="str">
            <v>HPT-028</v>
          </cell>
          <cell r="B1452" t="str">
            <v>65679-S87-A000-H1</v>
          </cell>
          <cell r="C1452" t="str">
            <v>BRKT. L. SUB FRAME MT. RR UP (V6)</v>
          </cell>
        </row>
        <row r="1453">
          <cell r="A1453" t="str">
            <v>HPT-047</v>
          </cell>
          <cell r="B1453" t="str">
            <v>60442-S5A-A000-H1</v>
          </cell>
          <cell r="C1453" t="str">
            <v>PLATE R RADIATOR MT.</v>
          </cell>
        </row>
        <row r="1454">
          <cell r="A1454" t="str">
            <v>HPT-047</v>
          </cell>
          <cell r="B1454" t="str">
            <v>60442-S5A-A000-H1</v>
          </cell>
          <cell r="C1454" t="str">
            <v>PLATE R RADIATOR MT.</v>
          </cell>
        </row>
        <row r="1455">
          <cell r="A1455" t="str">
            <v>HPT-047</v>
          </cell>
          <cell r="B1455" t="str">
            <v>60442-S5A-A000-H1</v>
          </cell>
          <cell r="C1455" t="str">
            <v>PLATE R RADIATOR MT.</v>
          </cell>
        </row>
        <row r="1456">
          <cell r="A1456" t="str">
            <v>HPT-047</v>
          </cell>
          <cell r="B1456" t="str">
            <v>60442-S5A-A000-H1</v>
          </cell>
          <cell r="C1456" t="str">
            <v>PLATE R RADIATOR MT.</v>
          </cell>
        </row>
        <row r="1457">
          <cell r="A1457" t="str">
            <v>HPT-047</v>
          </cell>
          <cell r="B1457" t="str">
            <v>60442-S5A-A000-H1</v>
          </cell>
          <cell r="C1457" t="str">
            <v>PLATE R RADIATOR MT.</v>
          </cell>
        </row>
        <row r="1458">
          <cell r="A1458" t="str">
            <v>HPT-048</v>
          </cell>
          <cell r="B1458" t="str">
            <v>60492-S5A-A000-H1</v>
          </cell>
          <cell r="C1458" t="str">
            <v>PLATE L RADIATOR MT.</v>
          </cell>
        </row>
        <row r="1459">
          <cell r="A1459" t="str">
            <v>HPT-048</v>
          </cell>
          <cell r="B1459" t="str">
            <v>60492-S5A-A000-H1</v>
          </cell>
          <cell r="C1459" t="str">
            <v>PLATE L RADIATOR MT.</v>
          </cell>
        </row>
        <row r="1460">
          <cell r="A1460" t="str">
            <v>HPT-048</v>
          </cell>
          <cell r="B1460" t="str">
            <v>60492-S5A-A000-H1</v>
          </cell>
          <cell r="C1460" t="str">
            <v>PLATE L RADIATOR MT.</v>
          </cell>
        </row>
        <row r="1461">
          <cell r="A1461" t="str">
            <v>HPT-048</v>
          </cell>
          <cell r="B1461" t="str">
            <v>60492-S5A-A000-H1</v>
          </cell>
          <cell r="C1461" t="str">
            <v>PLATE L RADIATOR MT.</v>
          </cell>
        </row>
        <row r="1462">
          <cell r="A1462" t="str">
            <v>HPT-048</v>
          </cell>
          <cell r="B1462" t="str">
            <v>60492-S5A-A000-H1</v>
          </cell>
          <cell r="C1462" t="str">
            <v>PLATE L RADIATOR MT.</v>
          </cell>
        </row>
        <row r="1463">
          <cell r="A1463" t="str">
            <v>HPT-060</v>
          </cell>
          <cell r="B1463" t="str">
            <v>60414-SNA-U000-H1</v>
          </cell>
          <cell r="C1463" t="str">
            <v>PLATE RH. FR BHD SIDE STAY</v>
          </cell>
        </row>
        <row r="1464">
          <cell r="A1464" t="str">
            <v>HPT-060</v>
          </cell>
          <cell r="B1464" t="str">
            <v>60414-SNA-U000-H1</v>
          </cell>
          <cell r="C1464" t="str">
            <v>PLATE RH. FR BHD SIDE STAY</v>
          </cell>
        </row>
        <row r="1465">
          <cell r="A1465" t="str">
            <v>HPT-060</v>
          </cell>
          <cell r="B1465" t="str">
            <v>60414-SNA-U000-H1</v>
          </cell>
          <cell r="C1465" t="str">
            <v>PLATE RH. FR BHD SIDE STAY</v>
          </cell>
        </row>
        <row r="1466">
          <cell r="A1466" t="str">
            <v>HPT-060</v>
          </cell>
          <cell r="B1466" t="str">
            <v>60414-SNA-U000-H1</v>
          </cell>
          <cell r="C1466" t="str">
            <v>PLATE RH. FR BHD SIDE STAY</v>
          </cell>
        </row>
        <row r="1467">
          <cell r="A1467" t="str">
            <v>HPT-060</v>
          </cell>
          <cell r="B1467" t="str">
            <v>60414-SNA-U000-H1</v>
          </cell>
          <cell r="C1467" t="str">
            <v>PLATE RH. FR BHD SIDE STAY</v>
          </cell>
        </row>
        <row r="1468">
          <cell r="A1468" t="str">
            <v>HPT-061</v>
          </cell>
          <cell r="B1468" t="str">
            <v>60464-SNA-U000-H1</v>
          </cell>
          <cell r="C1468" t="str">
            <v>PLATE LH. FR BHD SIDE STAY</v>
          </cell>
        </row>
        <row r="1469">
          <cell r="A1469" t="str">
            <v>HPT-061</v>
          </cell>
          <cell r="B1469" t="str">
            <v>60464-SNA-U000-H1</v>
          </cell>
          <cell r="C1469" t="str">
            <v>PLATE LH. FR BHD SIDE STAY</v>
          </cell>
        </row>
        <row r="1470">
          <cell r="A1470" t="str">
            <v>HPT-061</v>
          </cell>
          <cell r="B1470" t="str">
            <v>60464-SNA-U000-H1</v>
          </cell>
          <cell r="C1470" t="str">
            <v>PLATE LH. FR BHD SIDE STAY</v>
          </cell>
        </row>
        <row r="1471">
          <cell r="A1471" t="str">
            <v>HPT-061</v>
          </cell>
          <cell r="B1471" t="str">
            <v>60464-SNA-U000-H1</v>
          </cell>
          <cell r="C1471" t="str">
            <v>PLATE LH. FR BHD SIDE STAY</v>
          </cell>
        </row>
        <row r="1472">
          <cell r="A1472" t="str">
            <v>HPT-061</v>
          </cell>
          <cell r="B1472" t="str">
            <v>60464-SNA-U000-H1</v>
          </cell>
          <cell r="C1472" t="str">
            <v>PLATE LH. FR BHD SIDE STAY</v>
          </cell>
        </row>
        <row r="1473">
          <cell r="A1473" t="str">
            <v>HPT-062</v>
          </cell>
          <cell r="B1473" t="str">
            <v>60818-SNA-U000-H1</v>
          </cell>
          <cell r="C1473" t="str">
            <v>STIFF R  MID TIE DOWN</v>
          </cell>
        </row>
        <row r="1474">
          <cell r="A1474" t="str">
            <v>HPT-062</v>
          </cell>
          <cell r="B1474" t="str">
            <v>60818-SNA-U000-H1</v>
          </cell>
          <cell r="C1474" t="str">
            <v>STIFF R  MID TIE DOWN</v>
          </cell>
        </row>
        <row r="1475">
          <cell r="A1475" t="str">
            <v>HPT-062</v>
          </cell>
          <cell r="B1475" t="str">
            <v>60818-SNA-U000-H1</v>
          </cell>
          <cell r="C1475" t="str">
            <v>STIFF R  MID TIE DOWN</v>
          </cell>
        </row>
        <row r="1476">
          <cell r="A1476" t="str">
            <v>HPT-063</v>
          </cell>
          <cell r="B1476" t="str">
            <v>60918-SNA-U000-H1</v>
          </cell>
          <cell r="C1476" t="str">
            <v>STIFF L MID TIE DOWN</v>
          </cell>
        </row>
        <row r="1477">
          <cell r="A1477" t="str">
            <v>HPT-063</v>
          </cell>
          <cell r="B1477" t="str">
            <v>60918-SNA-U000-H1</v>
          </cell>
          <cell r="C1477" t="str">
            <v>STIFF L MID TIE DOWN</v>
          </cell>
        </row>
        <row r="1478">
          <cell r="A1478" t="str">
            <v>HPT-063</v>
          </cell>
          <cell r="B1478" t="str">
            <v>60918-SNA-U000-H1</v>
          </cell>
          <cell r="C1478" t="str">
            <v>STIFF L MID TIE DOWN</v>
          </cell>
        </row>
        <row r="1479">
          <cell r="A1479" t="str">
            <v>IAV-001</v>
          </cell>
          <cell r="B1479" t="str">
            <v>UH71-00-102</v>
          </cell>
          <cell r="C1479" t="str">
            <v>REINFORCED SASH RH.</v>
          </cell>
        </row>
        <row r="1480">
          <cell r="A1480" t="str">
            <v>IAV-001</v>
          </cell>
          <cell r="B1480" t="str">
            <v>UH71-00-102</v>
          </cell>
          <cell r="C1480" t="str">
            <v>REINFORCED SASH RH.</v>
          </cell>
        </row>
        <row r="1481">
          <cell r="A1481" t="str">
            <v>IAV-001</v>
          </cell>
          <cell r="B1481" t="str">
            <v>UH71-00-102</v>
          </cell>
          <cell r="C1481" t="str">
            <v>REINFORCED SASH RH.</v>
          </cell>
        </row>
        <row r="1482">
          <cell r="A1482" t="str">
            <v>IAV-001</v>
          </cell>
          <cell r="B1482" t="str">
            <v>UH71-00-102</v>
          </cell>
          <cell r="C1482" t="str">
            <v>REINFORCED SASH RH.</v>
          </cell>
        </row>
        <row r="1483">
          <cell r="A1483" t="str">
            <v>IAV-001</v>
          </cell>
          <cell r="B1483" t="str">
            <v>UH71-00-102</v>
          </cell>
          <cell r="C1483" t="str">
            <v>REINFORCED SASH RH.</v>
          </cell>
        </row>
        <row r="1484">
          <cell r="A1484" t="str">
            <v>IAV-002</v>
          </cell>
          <cell r="B1484" t="str">
            <v>UH71-01-102</v>
          </cell>
          <cell r="C1484" t="str">
            <v>REINFORCED SASH LH.</v>
          </cell>
        </row>
        <row r="1485">
          <cell r="A1485" t="str">
            <v>IAV-002</v>
          </cell>
          <cell r="B1485" t="str">
            <v>UH71-01-102</v>
          </cell>
          <cell r="C1485" t="str">
            <v>REINFORCED SASH LH.</v>
          </cell>
        </row>
        <row r="1486">
          <cell r="A1486" t="str">
            <v>IAV-002</v>
          </cell>
          <cell r="B1486" t="str">
            <v>UH71-01-102</v>
          </cell>
          <cell r="C1486" t="str">
            <v>REINFORCED SASH LH.</v>
          </cell>
        </row>
        <row r="1487">
          <cell r="A1487" t="str">
            <v>IAV-002</v>
          </cell>
          <cell r="B1487" t="str">
            <v>UH71-01-102</v>
          </cell>
          <cell r="C1487" t="str">
            <v>REINFORCED SASH LH.</v>
          </cell>
        </row>
        <row r="1488">
          <cell r="A1488" t="str">
            <v>IAV-002</v>
          </cell>
          <cell r="B1488" t="str">
            <v>UH71-01-102</v>
          </cell>
          <cell r="C1488" t="str">
            <v>REINFORCED SASH LH.</v>
          </cell>
        </row>
        <row r="1489">
          <cell r="A1489" t="str">
            <v>IAV-003</v>
          </cell>
          <cell r="B1489" t="str">
            <v>UH71-00-603-2</v>
          </cell>
          <cell r="C1489" t="str">
            <v>UPPER BRACKET NO.2 RH.</v>
          </cell>
        </row>
        <row r="1490">
          <cell r="A1490" t="str">
            <v>IAV-003</v>
          </cell>
          <cell r="B1490" t="str">
            <v>UH71-00-603-2</v>
          </cell>
          <cell r="C1490" t="str">
            <v>UPPER BRACKET NO.2 RH.</v>
          </cell>
        </row>
        <row r="1491">
          <cell r="A1491" t="str">
            <v>IAV-003</v>
          </cell>
          <cell r="B1491" t="str">
            <v>UH71-00-603-2</v>
          </cell>
          <cell r="C1491" t="str">
            <v>UPPER BRACKET NO.2 RH.</v>
          </cell>
        </row>
        <row r="1492">
          <cell r="A1492" t="str">
            <v>IAV-003</v>
          </cell>
          <cell r="B1492" t="str">
            <v>UH71-00-603-2</v>
          </cell>
          <cell r="C1492" t="str">
            <v>UPPER BRACKET NO.2 RH.</v>
          </cell>
        </row>
        <row r="1493">
          <cell r="A1493" t="str">
            <v>IAV-003</v>
          </cell>
          <cell r="B1493" t="str">
            <v>UH71-00-603-2</v>
          </cell>
          <cell r="C1493" t="str">
            <v>UPPER BRACKET NO.2 RH.</v>
          </cell>
        </row>
        <row r="1494">
          <cell r="A1494" t="str">
            <v>IAV-003</v>
          </cell>
          <cell r="B1494" t="str">
            <v>UH71-00-603-2</v>
          </cell>
          <cell r="C1494" t="str">
            <v>UPPER BRACKET NO.2 RH.</v>
          </cell>
        </row>
        <row r="1495">
          <cell r="A1495" t="str">
            <v>IAV-004</v>
          </cell>
          <cell r="B1495" t="str">
            <v>UH71-01-603-2</v>
          </cell>
          <cell r="C1495" t="str">
            <v>UPPER BRACKET NO.2 LH.</v>
          </cell>
        </row>
        <row r="1496">
          <cell r="A1496" t="str">
            <v>IAV-004</v>
          </cell>
          <cell r="B1496" t="str">
            <v>UH71-01-603-2</v>
          </cell>
          <cell r="C1496" t="str">
            <v>UPPER BRACKET NO.2 LH.</v>
          </cell>
        </row>
        <row r="1497">
          <cell r="A1497" t="str">
            <v>IAV-004</v>
          </cell>
          <cell r="B1497" t="str">
            <v>UH71-01-603-2</v>
          </cell>
          <cell r="C1497" t="str">
            <v>UPPER BRACKET NO.2 LH.</v>
          </cell>
        </row>
        <row r="1498">
          <cell r="A1498" t="str">
            <v>IAV-004</v>
          </cell>
          <cell r="B1498" t="str">
            <v>UH71-01-603-2</v>
          </cell>
          <cell r="C1498" t="str">
            <v>UPPER BRACKET NO.2 LH.</v>
          </cell>
        </row>
        <row r="1499">
          <cell r="A1499" t="str">
            <v>IAV-004</v>
          </cell>
          <cell r="B1499" t="str">
            <v>UH71-01-603-2</v>
          </cell>
          <cell r="C1499" t="str">
            <v>UPPER BRACKET NO.2 LH.</v>
          </cell>
        </row>
        <row r="1500">
          <cell r="A1500" t="str">
            <v>IAV-004</v>
          </cell>
          <cell r="B1500" t="str">
            <v>UH71-01-603-2</v>
          </cell>
          <cell r="C1500" t="str">
            <v>UPPER BRACKET NO.2 LH.</v>
          </cell>
        </row>
        <row r="1501">
          <cell r="A1501" t="str">
            <v>IAV-005</v>
          </cell>
          <cell r="B1501" t="str">
            <v>UH71-00-603-3</v>
          </cell>
          <cell r="C1501" t="str">
            <v>LOWER BRACKET NO.2 RH.,LH.</v>
          </cell>
        </row>
        <row r="1502">
          <cell r="A1502" t="str">
            <v>IAV-005</v>
          </cell>
          <cell r="B1502" t="str">
            <v>UH71-00-603-3</v>
          </cell>
          <cell r="C1502" t="str">
            <v>LOWER BRACKET NO.2 RH.,LH.</v>
          </cell>
        </row>
        <row r="1503">
          <cell r="A1503" t="str">
            <v>IAV-005-01</v>
          </cell>
          <cell r="B1503" t="str">
            <v>UH71-00-603-3A</v>
          </cell>
          <cell r="C1503" t="str">
            <v>LOWER BRACKET NO.2 LH.</v>
          </cell>
        </row>
        <row r="1504">
          <cell r="A1504" t="str">
            <v>IAV-005-01</v>
          </cell>
          <cell r="B1504" t="str">
            <v>UH71-00-603-3A</v>
          </cell>
          <cell r="C1504" t="str">
            <v>LOWER BRACKET NO.2 LH.</v>
          </cell>
        </row>
        <row r="1505">
          <cell r="A1505" t="str">
            <v>IAV-005-01</v>
          </cell>
          <cell r="B1505" t="str">
            <v>UH71-00-603-3A</v>
          </cell>
          <cell r="C1505" t="str">
            <v>LOWER BRACKET NO.2 LH.</v>
          </cell>
        </row>
        <row r="1506">
          <cell r="A1506" t="str">
            <v>IAV-006</v>
          </cell>
          <cell r="B1506" t="str">
            <v>UH71-00-604-2</v>
          </cell>
          <cell r="C1506" t="str">
            <v>UPPER BRACKET NO.3 RH./LH.</v>
          </cell>
        </row>
        <row r="1507">
          <cell r="A1507" t="str">
            <v>IAV-006</v>
          </cell>
          <cell r="B1507" t="str">
            <v>UH71-00-604-2</v>
          </cell>
          <cell r="C1507" t="str">
            <v>UPPER BRACKET NO.3 RH./LH.</v>
          </cell>
        </row>
        <row r="1508">
          <cell r="A1508" t="str">
            <v>IAV-006-01</v>
          </cell>
          <cell r="B1508" t="str">
            <v>UH71-00-604-2A</v>
          </cell>
          <cell r="C1508" t="str">
            <v>UPPER BRACKET NO.3 RH./LH.</v>
          </cell>
        </row>
        <row r="1509">
          <cell r="A1509" t="str">
            <v>IAV-006-01</v>
          </cell>
          <cell r="B1509" t="str">
            <v>UH71-00-604-2A</v>
          </cell>
          <cell r="C1509" t="str">
            <v>UPPER BRACKET NO.3 RH./LH.</v>
          </cell>
        </row>
        <row r="1510">
          <cell r="A1510" t="str">
            <v>IAV-006-01</v>
          </cell>
          <cell r="B1510" t="str">
            <v>UH71-00-604-2A</v>
          </cell>
          <cell r="C1510" t="str">
            <v>UPPER BRACKET NO.3 RH./LH.</v>
          </cell>
        </row>
        <row r="1511">
          <cell r="A1511" t="str">
            <v>IAV-007</v>
          </cell>
          <cell r="B1511" t="str">
            <v>UH71-00-604-3</v>
          </cell>
          <cell r="C1511" t="str">
            <v>LOWER BRACKET NO.3 RH./LH.</v>
          </cell>
        </row>
        <row r="1512">
          <cell r="A1512" t="str">
            <v>IAV-007</v>
          </cell>
          <cell r="B1512" t="str">
            <v>UH71-00-604-3</v>
          </cell>
          <cell r="C1512" t="str">
            <v>LOWER BRACKET NO.3 RH./LH.</v>
          </cell>
        </row>
        <row r="1513">
          <cell r="A1513" t="str">
            <v>IAV-007-01</v>
          </cell>
          <cell r="B1513" t="str">
            <v>UH71-00-604-3A</v>
          </cell>
          <cell r="C1513" t="str">
            <v>LOWER BRACKET NO.3 RH/LH.</v>
          </cell>
        </row>
        <row r="1514">
          <cell r="A1514" t="str">
            <v>IAV-007-01</v>
          </cell>
          <cell r="B1514" t="str">
            <v>UH71-00-604-3A</v>
          </cell>
          <cell r="C1514" t="str">
            <v>LOWER BRACKET NO.3 RH/LH.</v>
          </cell>
        </row>
        <row r="1515">
          <cell r="A1515" t="str">
            <v>IAV-007-01</v>
          </cell>
          <cell r="B1515" t="str">
            <v>UH71-00-604-3A</v>
          </cell>
          <cell r="C1515" t="str">
            <v>LOWER BRACKET NO.3 RH/LH.</v>
          </cell>
        </row>
        <row r="1516">
          <cell r="A1516" t="str">
            <v>IAV-008</v>
          </cell>
          <cell r="B1516" t="str">
            <v>UH83-00-103</v>
          </cell>
          <cell r="C1516" t="str">
            <v>FRONT BRACKET RH./LH.</v>
          </cell>
        </row>
        <row r="1517">
          <cell r="A1517" t="str">
            <v>IAV-008</v>
          </cell>
          <cell r="B1517" t="str">
            <v>UH83-00-103</v>
          </cell>
          <cell r="C1517" t="str">
            <v>FRONT BRACKET RH./LH.</v>
          </cell>
        </row>
        <row r="1518">
          <cell r="A1518" t="str">
            <v>IAV-008-01</v>
          </cell>
          <cell r="B1518" t="str">
            <v>UH83-00-103A</v>
          </cell>
          <cell r="C1518" t="str">
            <v>FRONT BRACKET RH./LH.</v>
          </cell>
        </row>
        <row r="1519">
          <cell r="A1519" t="str">
            <v>IAV-008-01</v>
          </cell>
          <cell r="B1519" t="str">
            <v>UH83-00-103A</v>
          </cell>
          <cell r="C1519" t="str">
            <v>FRONT BRACKET RH./LH.</v>
          </cell>
        </row>
        <row r="1520">
          <cell r="A1520" t="str">
            <v>IAV-008-01</v>
          </cell>
          <cell r="B1520" t="str">
            <v>UH83-00-103A</v>
          </cell>
          <cell r="C1520" t="str">
            <v>FRONT BRACKET RH./LH.</v>
          </cell>
        </row>
        <row r="1521">
          <cell r="A1521" t="str">
            <v>IAV-009</v>
          </cell>
          <cell r="B1521" t="str">
            <v>UH83-00-102</v>
          </cell>
          <cell r="C1521" t="str">
            <v>REAR BRACKET RH.</v>
          </cell>
        </row>
        <row r="1522">
          <cell r="A1522" t="str">
            <v>IAV-009</v>
          </cell>
          <cell r="B1522" t="str">
            <v>UH83-00-102</v>
          </cell>
          <cell r="C1522" t="str">
            <v>REAR BRACKET RH.</v>
          </cell>
        </row>
        <row r="1523">
          <cell r="A1523" t="str">
            <v>IAV-009</v>
          </cell>
          <cell r="B1523" t="str">
            <v>UH83-00-102</v>
          </cell>
          <cell r="C1523" t="str">
            <v>REAR BRACKET RH.</v>
          </cell>
        </row>
        <row r="1524">
          <cell r="A1524" t="str">
            <v>IAV-009</v>
          </cell>
          <cell r="B1524" t="str">
            <v>UH83-00-102</v>
          </cell>
          <cell r="C1524" t="str">
            <v>REAR BRACKET RH.</v>
          </cell>
        </row>
        <row r="1525">
          <cell r="A1525" t="str">
            <v>IAV-009</v>
          </cell>
          <cell r="B1525" t="str">
            <v>UH83-00-102</v>
          </cell>
          <cell r="C1525" t="str">
            <v>REAR BRACKET RH.</v>
          </cell>
        </row>
        <row r="1526">
          <cell r="A1526" t="str">
            <v>IAV-010</v>
          </cell>
          <cell r="B1526" t="str">
            <v>UH83-01-102</v>
          </cell>
          <cell r="C1526" t="str">
            <v>REAR BRACKET LH.</v>
          </cell>
        </row>
        <row r="1527">
          <cell r="A1527" t="str">
            <v>IAV-010</v>
          </cell>
          <cell r="B1527" t="str">
            <v>UH83-01-102</v>
          </cell>
          <cell r="C1527" t="str">
            <v>REAR BRACKET LH.</v>
          </cell>
        </row>
        <row r="1528">
          <cell r="A1528" t="str">
            <v>IAV-010</v>
          </cell>
          <cell r="B1528" t="str">
            <v>UH83-01-102</v>
          </cell>
          <cell r="C1528" t="str">
            <v>REAR BRACKET LH.</v>
          </cell>
        </row>
        <row r="1529">
          <cell r="A1529" t="str">
            <v>IAV-010</v>
          </cell>
          <cell r="B1529" t="str">
            <v>UH83-01-102</v>
          </cell>
          <cell r="C1529" t="str">
            <v>REAR BRACKET LH.</v>
          </cell>
        </row>
        <row r="1530">
          <cell r="A1530" t="str">
            <v>IAV-010</v>
          </cell>
          <cell r="B1530" t="str">
            <v>UH83-01-102</v>
          </cell>
          <cell r="C1530" t="str">
            <v>REAR BRACKET LH.</v>
          </cell>
        </row>
        <row r="1531">
          <cell r="A1531" t="str">
            <v>IAV-013</v>
          </cell>
          <cell r="B1531" t="str">
            <v>UH71-70-311A</v>
          </cell>
          <cell r="C1531" t="str">
            <v>RAIN RAIL RH.</v>
          </cell>
        </row>
        <row r="1532">
          <cell r="A1532" t="str">
            <v>IAV-013</v>
          </cell>
          <cell r="B1532" t="str">
            <v>UH71-70-311A</v>
          </cell>
          <cell r="C1532" t="str">
            <v>RAIN RAIL RH.</v>
          </cell>
        </row>
        <row r="1533">
          <cell r="A1533" t="str">
            <v>IAV-013</v>
          </cell>
          <cell r="B1533" t="str">
            <v>UH71-70-311A</v>
          </cell>
          <cell r="C1533" t="str">
            <v>RAIN RAIL RH.</v>
          </cell>
        </row>
        <row r="1534">
          <cell r="A1534" t="str">
            <v>IAV-014</v>
          </cell>
          <cell r="B1534" t="str">
            <v>UH71-71-311A</v>
          </cell>
          <cell r="C1534" t="str">
            <v>RAIN RAIL LH.</v>
          </cell>
        </row>
        <row r="1535">
          <cell r="A1535" t="str">
            <v>IAV-014</v>
          </cell>
          <cell r="B1535" t="str">
            <v>UH71-71-311A</v>
          </cell>
          <cell r="C1535" t="str">
            <v>RAIN RAIL LH.</v>
          </cell>
        </row>
        <row r="1536">
          <cell r="A1536" t="str">
            <v>IAV-014</v>
          </cell>
          <cell r="B1536" t="str">
            <v>UH71-71-311A</v>
          </cell>
          <cell r="C1536" t="str">
            <v>RAIN RAIL LH.</v>
          </cell>
        </row>
        <row r="1537">
          <cell r="A1537" t="str">
            <v>IAV-015</v>
          </cell>
          <cell r="B1537" t="str">
            <v>UH83-70-311A</v>
          </cell>
          <cell r="C1537" t="str">
            <v>RAIN RAIL RH.</v>
          </cell>
        </row>
        <row r="1538">
          <cell r="A1538" t="str">
            <v>IAV-015</v>
          </cell>
          <cell r="B1538" t="str">
            <v>UH83-70-311A</v>
          </cell>
          <cell r="C1538" t="str">
            <v>RAIN RAIL RH.</v>
          </cell>
        </row>
        <row r="1539">
          <cell r="A1539" t="str">
            <v>IAV-015</v>
          </cell>
          <cell r="B1539" t="str">
            <v>UH83-70-311A</v>
          </cell>
          <cell r="C1539" t="str">
            <v>RAIN RAIL RH.</v>
          </cell>
        </row>
        <row r="1540">
          <cell r="A1540" t="str">
            <v>IAV-016</v>
          </cell>
          <cell r="B1540" t="str">
            <v>UH83-71-311A</v>
          </cell>
          <cell r="C1540" t="str">
            <v>RAIN RAIL LH.</v>
          </cell>
        </row>
        <row r="1541">
          <cell r="A1541" t="str">
            <v>IAV-016</v>
          </cell>
          <cell r="B1541" t="str">
            <v>UH83-71-311A</v>
          </cell>
          <cell r="C1541" t="str">
            <v>RAIN RAIL LH.</v>
          </cell>
        </row>
        <row r="1542">
          <cell r="A1542" t="str">
            <v>IAV-016</v>
          </cell>
          <cell r="B1542" t="str">
            <v>UH83-71-311A</v>
          </cell>
          <cell r="C1542" t="str">
            <v>RAIN RAIL LH.</v>
          </cell>
        </row>
        <row r="1543">
          <cell r="A1543" t="str">
            <v>IAV-017</v>
          </cell>
          <cell r="B1543" t="str">
            <v>MR-57-189-02</v>
          </cell>
          <cell r="C1543" t="str">
            <v>FLANGE (EGR-PIPE)</v>
          </cell>
        </row>
        <row r="1544">
          <cell r="A1544" t="str">
            <v>IAV-017</v>
          </cell>
          <cell r="B1544" t="str">
            <v>MR-57-189-02</v>
          </cell>
          <cell r="C1544" t="str">
            <v>FLANGE (EGR-PIPE)</v>
          </cell>
        </row>
        <row r="1545">
          <cell r="A1545" t="str">
            <v>IAV-017</v>
          </cell>
          <cell r="B1545" t="str">
            <v>MR-57-189-02</v>
          </cell>
          <cell r="C1545" t="str">
            <v>FLANGE (EGR-PIPE)</v>
          </cell>
        </row>
        <row r="1546">
          <cell r="A1546" t="str">
            <v>IAV-017</v>
          </cell>
          <cell r="B1546" t="str">
            <v>MR-57-189-02</v>
          </cell>
          <cell r="C1546" t="str">
            <v>FLANGE (EGR-PIPE)</v>
          </cell>
        </row>
        <row r="1547">
          <cell r="A1547" t="str">
            <v>IAV-017</v>
          </cell>
          <cell r="B1547" t="str">
            <v>MR-57-189-02</v>
          </cell>
          <cell r="C1547" t="str">
            <v>FLANGE (EGR-PIPE)</v>
          </cell>
        </row>
        <row r="1548">
          <cell r="A1548" t="str">
            <v>IAV-017</v>
          </cell>
          <cell r="B1548" t="str">
            <v>MR-57-189-02</v>
          </cell>
          <cell r="C1548" t="str">
            <v>FLANGE (EGR-PIPE)</v>
          </cell>
        </row>
        <row r="1549">
          <cell r="A1549" t="str">
            <v>IAV-019</v>
          </cell>
          <cell r="B1549" t="str">
            <v>G0013-7052</v>
          </cell>
          <cell r="C1549" t="str">
            <v>L-RING</v>
          </cell>
        </row>
        <row r="1550">
          <cell r="A1550" t="str">
            <v>IAV-019</v>
          </cell>
          <cell r="B1550" t="str">
            <v>G0013-7052</v>
          </cell>
          <cell r="C1550" t="str">
            <v>L-RING</v>
          </cell>
        </row>
        <row r="1551">
          <cell r="A1551" t="str">
            <v>IAV-019</v>
          </cell>
          <cell r="B1551" t="str">
            <v>G0013-7052</v>
          </cell>
          <cell r="C1551" t="str">
            <v>L-RING</v>
          </cell>
        </row>
        <row r="1552">
          <cell r="A1552" t="str">
            <v>IAV-019</v>
          </cell>
          <cell r="B1552" t="str">
            <v>G0013-7052</v>
          </cell>
          <cell r="C1552" t="str">
            <v>L-RING</v>
          </cell>
        </row>
        <row r="1553">
          <cell r="A1553" t="str">
            <v>IAV-019</v>
          </cell>
          <cell r="B1553" t="str">
            <v>G0013-7052</v>
          </cell>
          <cell r="C1553" t="str">
            <v>L-RING</v>
          </cell>
        </row>
        <row r="1554">
          <cell r="A1554" t="str">
            <v>IAV-020</v>
          </cell>
          <cell r="B1554" t="str">
            <v>72271-SEL-T010-21</v>
          </cell>
          <cell r="C1554" t="str">
            <v>SASH LH FR DOOR CTR LWR</v>
          </cell>
        </row>
        <row r="1555">
          <cell r="A1555" t="str">
            <v>IAV-020</v>
          </cell>
          <cell r="B1555" t="str">
            <v>72271-SEL-T010-21</v>
          </cell>
          <cell r="C1555" t="str">
            <v>SASH LH FR DOOR CTR LWR</v>
          </cell>
        </row>
        <row r="1556">
          <cell r="A1556" t="str">
            <v>IAV-020</v>
          </cell>
          <cell r="B1556" t="str">
            <v>72271-SEL-T010-21</v>
          </cell>
          <cell r="C1556" t="str">
            <v>SASH LH FR DOOR CTR LWR</v>
          </cell>
        </row>
        <row r="1557">
          <cell r="A1557" t="str">
            <v>IAV-020</v>
          </cell>
          <cell r="B1557" t="str">
            <v>72271-SEL-T010-21</v>
          </cell>
          <cell r="C1557" t="str">
            <v>SASH LH FR DOOR CTR LWR</v>
          </cell>
        </row>
        <row r="1558">
          <cell r="A1558" t="str">
            <v>IAV-020</v>
          </cell>
          <cell r="B1558" t="str">
            <v>72271-SEL-T010-21</v>
          </cell>
          <cell r="C1558" t="str">
            <v>SASH LH FR DOOR CTR LWR</v>
          </cell>
        </row>
        <row r="1559">
          <cell r="A1559" t="str">
            <v>IAV-021</v>
          </cell>
          <cell r="B1559" t="str">
            <v>72231-SEL-T010-21</v>
          </cell>
          <cell r="C1559" t="str">
            <v>SASH RH FR DOOR CTR LWR</v>
          </cell>
        </row>
        <row r="1560">
          <cell r="A1560" t="str">
            <v>IAV-021</v>
          </cell>
          <cell r="B1560" t="str">
            <v>72231-SEL-T010-21</v>
          </cell>
          <cell r="C1560" t="str">
            <v>SASH RH FR DOOR CTR LWR</v>
          </cell>
        </row>
        <row r="1561">
          <cell r="A1561" t="str">
            <v>IAV-021</v>
          </cell>
          <cell r="B1561" t="str">
            <v>72231-SEL-T010-21</v>
          </cell>
          <cell r="C1561" t="str">
            <v>SASH RH FR DOOR CTR LWR</v>
          </cell>
        </row>
        <row r="1562">
          <cell r="A1562" t="str">
            <v>IAV-021</v>
          </cell>
          <cell r="B1562" t="str">
            <v>72231-SEL-T010-21</v>
          </cell>
          <cell r="C1562" t="str">
            <v>SASH RH FR DOOR CTR LWR</v>
          </cell>
        </row>
        <row r="1563">
          <cell r="A1563" t="str">
            <v>IAV-021</v>
          </cell>
          <cell r="B1563" t="str">
            <v>72231-SEL-T010-21</v>
          </cell>
          <cell r="C1563" t="str">
            <v>SASH RH FR DOOR CTR LWR</v>
          </cell>
        </row>
        <row r="1564">
          <cell r="A1564" t="str">
            <v>IAV-022</v>
          </cell>
          <cell r="B1564" t="str">
            <v>72771-SEL-T010-21</v>
          </cell>
          <cell r="C1564" t="str">
            <v>SASH LH RR DOOR CTR LWR</v>
          </cell>
        </row>
        <row r="1565">
          <cell r="A1565" t="str">
            <v>IAV-022</v>
          </cell>
          <cell r="B1565" t="str">
            <v>72771-SEL-T010-21</v>
          </cell>
          <cell r="C1565" t="str">
            <v>SASH LH RR DOOR CTR LWR</v>
          </cell>
        </row>
        <row r="1566">
          <cell r="A1566" t="str">
            <v>IAV-022</v>
          </cell>
          <cell r="B1566" t="str">
            <v>72771-SEL-T010-21</v>
          </cell>
          <cell r="C1566" t="str">
            <v>SASH LH RR DOOR CTR LWR</v>
          </cell>
        </row>
        <row r="1567">
          <cell r="A1567" t="str">
            <v>IAV-022</v>
          </cell>
          <cell r="B1567" t="str">
            <v>72771-SEL-T010-21</v>
          </cell>
          <cell r="C1567" t="str">
            <v>SASH LH RR DOOR CTR LWR</v>
          </cell>
        </row>
        <row r="1568">
          <cell r="A1568" t="str">
            <v>IAV-022</v>
          </cell>
          <cell r="B1568" t="str">
            <v>72771-SEL-T010-21</v>
          </cell>
          <cell r="C1568" t="str">
            <v>SASH LH RR DOOR CTR LWR</v>
          </cell>
        </row>
        <row r="1569">
          <cell r="A1569" t="str">
            <v>IAV-023</v>
          </cell>
          <cell r="B1569" t="str">
            <v>72731-SEL-T010-21</v>
          </cell>
          <cell r="C1569" t="str">
            <v>SASH RH RR DOOR CTR LWR</v>
          </cell>
        </row>
        <row r="1570">
          <cell r="A1570" t="str">
            <v>IAV-023</v>
          </cell>
          <cell r="B1570" t="str">
            <v>72731-SEL-T010-21</v>
          </cell>
          <cell r="C1570" t="str">
            <v>SASH RH RR DOOR CTR LWR</v>
          </cell>
        </row>
        <row r="1571">
          <cell r="A1571" t="str">
            <v>IAV-023</v>
          </cell>
          <cell r="B1571" t="str">
            <v>72731-SEL-T010-21</v>
          </cell>
          <cell r="C1571" t="str">
            <v>SASH RH RR DOOR CTR LWR</v>
          </cell>
        </row>
        <row r="1572">
          <cell r="A1572" t="str">
            <v>IAV-023</v>
          </cell>
          <cell r="B1572" t="str">
            <v>72731-SEL-T010-21</v>
          </cell>
          <cell r="C1572" t="str">
            <v>SASH RH RR DOOR CTR LWR</v>
          </cell>
        </row>
        <row r="1573">
          <cell r="A1573" t="str">
            <v>IAV-023</v>
          </cell>
          <cell r="B1573" t="str">
            <v>72731-SEL-T010-21</v>
          </cell>
          <cell r="C1573" t="str">
            <v>SASH RH RR DOOR CTR LWR</v>
          </cell>
        </row>
        <row r="1574">
          <cell r="A1574" t="str">
            <v>IAV-024</v>
          </cell>
          <cell r="B1574" t="str">
            <v>UM46-70-311</v>
          </cell>
          <cell r="C1574" t="str">
            <v>RAIN RAIL BAR</v>
          </cell>
        </row>
        <row r="1575">
          <cell r="A1575" t="str">
            <v>IAV-024</v>
          </cell>
          <cell r="B1575" t="str">
            <v>UM46-70-311</v>
          </cell>
          <cell r="C1575" t="str">
            <v>RAIN RAIL BAR</v>
          </cell>
        </row>
        <row r="1576">
          <cell r="A1576" t="str">
            <v>IAV-024</v>
          </cell>
          <cell r="B1576" t="str">
            <v>UM46-70-311</v>
          </cell>
          <cell r="C1576" t="str">
            <v>RAIN RAIL BAR</v>
          </cell>
        </row>
        <row r="1577">
          <cell r="A1577" t="str">
            <v>IAV-025</v>
          </cell>
          <cell r="B1577" t="str">
            <v>UM46-71-311</v>
          </cell>
          <cell r="C1577" t="str">
            <v>RAIN RAIL BAR</v>
          </cell>
        </row>
        <row r="1578">
          <cell r="A1578" t="str">
            <v>IAV-025</v>
          </cell>
          <cell r="B1578" t="str">
            <v>UM46-71-311</v>
          </cell>
          <cell r="C1578" t="str">
            <v>RAIN RAIL BAR</v>
          </cell>
        </row>
        <row r="1579">
          <cell r="A1579" t="str">
            <v>IAV-025</v>
          </cell>
          <cell r="B1579" t="str">
            <v>UM46-71-311</v>
          </cell>
          <cell r="C1579" t="str">
            <v>RAIN RAIL BAR</v>
          </cell>
        </row>
        <row r="1580">
          <cell r="A1580" t="str">
            <v>IAV-028</v>
          </cell>
          <cell r="B1580" t="str">
            <v>UP21-00-01104</v>
          </cell>
          <cell r="C1580" t="str">
            <v>ROOF BRKT. RH/LH</v>
          </cell>
        </row>
        <row r="1581">
          <cell r="A1581" t="str">
            <v>IAV-028</v>
          </cell>
          <cell r="B1581" t="str">
            <v>UP21-00-01104</v>
          </cell>
          <cell r="C1581" t="str">
            <v>ROOF BRKT. RH/LH</v>
          </cell>
        </row>
        <row r="1582">
          <cell r="A1582" t="str">
            <v>IAV-028</v>
          </cell>
          <cell r="B1582" t="str">
            <v>UP21-00-01104</v>
          </cell>
          <cell r="C1582" t="str">
            <v>ROOF BRKT. RH/LH</v>
          </cell>
        </row>
        <row r="1583">
          <cell r="A1583" t="str">
            <v>IAV-028</v>
          </cell>
          <cell r="B1583" t="str">
            <v>UP21-00-01104</v>
          </cell>
          <cell r="C1583" t="str">
            <v>ROOF BRKT. RH/LH</v>
          </cell>
        </row>
        <row r="1584">
          <cell r="A1584" t="str">
            <v>IAV-029</v>
          </cell>
          <cell r="B1584" t="str">
            <v>UP21-00-01634</v>
          </cell>
          <cell r="C1584" t="str">
            <v>UPPER BRKT. RH/LH</v>
          </cell>
        </row>
        <row r="1585">
          <cell r="A1585" t="str">
            <v>IAV-029</v>
          </cell>
          <cell r="B1585" t="str">
            <v>UP21-00-01634</v>
          </cell>
          <cell r="C1585" t="str">
            <v>UPPER BRKT. RH/LH</v>
          </cell>
        </row>
        <row r="1586">
          <cell r="A1586" t="str">
            <v>IAV-029</v>
          </cell>
          <cell r="B1586" t="str">
            <v>UP21-00-01634</v>
          </cell>
          <cell r="C1586" t="str">
            <v>UPPER BRKT. RH/LH</v>
          </cell>
        </row>
        <row r="1587">
          <cell r="A1587" t="str">
            <v>IAV-030</v>
          </cell>
          <cell r="B1587" t="str">
            <v>UP21-00-01635</v>
          </cell>
          <cell r="C1587" t="str">
            <v>NUT PLATE RH/LH</v>
          </cell>
        </row>
        <row r="1588">
          <cell r="A1588" t="str">
            <v>IAV-030</v>
          </cell>
          <cell r="B1588" t="str">
            <v>UP21-00-01635</v>
          </cell>
          <cell r="C1588" t="str">
            <v>NUT PLATE RH/LH</v>
          </cell>
        </row>
        <row r="1589">
          <cell r="A1589" t="str">
            <v>IAV-030</v>
          </cell>
          <cell r="B1589" t="str">
            <v>UP21-00-01635</v>
          </cell>
          <cell r="C1589" t="str">
            <v>NUT PLATE RH/LH</v>
          </cell>
        </row>
        <row r="1590">
          <cell r="A1590" t="str">
            <v>IAV-031</v>
          </cell>
          <cell r="B1590" t="str">
            <v>UP21-70-311</v>
          </cell>
          <cell r="C1590" t="str">
            <v>RAINRAIL RH/LH</v>
          </cell>
        </row>
        <row r="1591">
          <cell r="A1591" t="str">
            <v>IAV-031</v>
          </cell>
          <cell r="B1591" t="str">
            <v>UP21-70-311</v>
          </cell>
          <cell r="C1591" t="str">
            <v>RAINRAIL RH/LH</v>
          </cell>
        </row>
        <row r="1592">
          <cell r="A1592" t="str">
            <v>IAV-031</v>
          </cell>
          <cell r="B1592" t="str">
            <v>UP21-70-311</v>
          </cell>
          <cell r="C1592" t="str">
            <v>RAINRAIL RH/LH</v>
          </cell>
        </row>
        <row r="1593">
          <cell r="A1593" t="str">
            <v>IAV-032</v>
          </cell>
          <cell r="B1593" t="str">
            <v>UP21-71-311</v>
          </cell>
          <cell r="C1593" t="str">
            <v>RAIN RAIL RH.</v>
          </cell>
        </row>
        <row r="1594">
          <cell r="A1594" t="str">
            <v>IAV-032</v>
          </cell>
          <cell r="B1594" t="str">
            <v>UP21-71-311</v>
          </cell>
          <cell r="C1594" t="str">
            <v>RAIN RAIL RH.</v>
          </cell>
        </row>
        <row r="1595">
          <cell r="A1595" t="str">
            <v>IAV-032</v>
          </cell>
          <cell r="B1595" t="str">
            <v>UP21-71-311</v>
          </cell>
          <cell r="C1595" t="str">
            <v>RAIN RAIL RH.</v>
          </cell>
        </row>
        <row r="1596">
          <cell r="A1596" t="str">
            <v>IAV-034</v>
          </cell>
          <cell r="B1596" t="str">
            <v>8973629450-2</v>
          </cell>
          <cell r="C1596" t="str">
            <v>L-RING</v>
          </cell>
        </row>
        <row r="1597">
          <cell r="A1597" t="str">
            <v>IAV-034</v>
          </cell>
          <cell r="B1597" t="str">
            <v>8973629450-2</v>
          </cell>
          <cell r="C1597" t="str">
            <v>L-RING</v>
          </cell>
        </row>
        <row r="1598">
          <cell r="A1598" t="str">
            <v>IAV-034</v>
          </cell>
          <cell r="B1598" t="str">
            <v>8973629450-2</v>
          </cell>
          <cell r="C1598" t="str">
            <v>L-RING</v>
          </cell>
        </row>
        <row r="1599">
          <cell r="A1599" t="str">
            <v>IAV-034</v>
          </cell>
          <cell r="B1599" t="str">
            <v>8973629450-2</v>
          </cell>
          <cell r="C1599" t="str">
            <v>L-RING</v>
          </cell>
        </row>
        <row r="1600">
          <cell r="A1600" t="str">
            <v>IAV-034</v>
          </cell>
          <cell r="B1600" t="str">
            <v>8973629450-2</v>
          </cell>
          <cell r="C1600" t="str">
            <v>L-RING</v>
          </cell>
        </row>
        <row r="1601">
          <cell r="A1601" t="str">
            <v>IAV-035</v>
          </cell>
          <cell r="B1601" t="str">
            <v>UR5600182-2</v>
          </cell>
          <cell r="C1601" t="str">
            <v>REINF SASH FRONT DOOR</v>
          </cell>
        </row>
        <row r="1602">
          <cell r="A1602" t="str">
            <v>IAV-035</v>
          </cell>
          <cell r="B1602" t="str">
            <v>UR5600182-2</v>
          </cell>
          <cell r="C1602" t="str">
            <v>REINF SASH FRONT DOOR</v>
          </cell>
        </row>
        <row r="1603">
          <cell r="A1603" t="str">
            <v>IAV-035</v>
          </cell>
          <cell r="B1603" t="str">
            <v>UR5600182-2</v>
          </cell>
          <cell r="C1603" t="str">
            <v>REINF SASH FRONT DOOR</v>
          </cell>
        </row>
        <row r="1604">
          <cell r="A1604" t="str">
            <v>IAV-035</v>
          </cell>
          <cell r="B1604" t="str">
            <v>UR5600182-2</v>
          </cell>
          <cell r="C1604" t="str">
            <v>REINF SASH FRONT DOOR</v>
          </cell>
        </row>
        <row r="1605">
          <cell r="A1605" t="str">
            <v>IAV-035</v>
          </cell>
          <cell r="B1605" t="str">
            <v>UR5600182-2</v>
          </cell>
          <cell r="C1605" t="str">
            <v>REINF SASH FRONT DOOR</v>
          </cell>
        </row>
        <row r="1606">
          <cell r="A1606" t="str">
            <v>IAV-036</v>
          </cell>
          <cell r="B1606" t="str">
            <v>UR5601182-2</v>
          </cell>
          <cell r="C1606" t="str">
            <v>REINF SASH FRONT DOOR</v>
          </cell>
        </row>
        <row r="1607">
          <cell r="A1607" t="str">
            <v>IAV-036</v>
          </cell>
          <cell r="B1607" t="str">
            <v>UR5601182-2</v>
          </cell>
          <cell r="C1607" t="str">
            <v>REINF SASH FRONT DOOR</v>
          </cell>
        </row>
        <row r="1608">
          <cell r="A1608" t="str">
            <v>IAV-036</v>
          </cell>
          <cell r="B1608" t="str">
            <v>UR5601182-2</v>
          </cell>
          <cell r="C1608" t="str">
            <v>REINF SASH FRONT DOOR</v>
          </cell>
        </row>
        <row r="1609">
          <cell r="A1609" t="str">
            <v>IAV-036</v>
          </cell>
          <cell r="B1609" t="str">
            <v>UR5601182-2</v>
          </cell>
          <cell r="C1609" t="str">
            <v>REINF SASH FRONT DOOR</v>
          </cell>
        </row>
        <row r="1610">
          <cell r="A1610" t="str">
            <v>IAV-036</v>
          </cell>
          <cell r="B1610" t="str">
            <v>UR5601182-2</v>
          </cell>
          <cell r="C1610" t="str">
            <v>REINF SASH FRONT DOOR</v>
          </cell>
        </row>
        <row r="1611">
          <cell r="A1611" t="str">
            <v>IAV-037</v>
          </cell>
          <cell r="B1611" t="str">
            <v>UR6300183-2</v>
          </cell>
          <cell r="C1611" t="str">
            <v>REINF SASH REAR DOOR</v>
          </cell>
        </row>
        <row r="1612">
          <cell r="A1612" t="str">
            <v>IAV-037</v>
          </cell>
          <cell r="B1612" t="str">
            <v>UR6300183-2</v>
          </cell>
          <cell r="C1612" t="str">
            <v>REINF SASH REAR DOOR</v>
          </cell>
        </row>
        <row r="1613">
          <cell r="A1613" t="str">
            <v>IAV-037</v>
          </cell>
          <cell r="B1613" t="str">
            <v>UR6300183-2</v>
          </cell>
          <cell r="C1613" t="str">
            <v>REINF SASH REAR DOOR</v>
          </cell>
        </row>
        <row r="1614">
          <cell r="A1614" t="str">
            <v>IAV-037</v>
          </cell>
          <cell r="B1614" t="str">
            <v>UR6300183-2</v>
          </cell>
          <cell r="C1614" t="str">
            <v>REINF SASH REAR DOOR</v>
          </cell>
        </row>
        <row r="1615">
          <cell r="A1615" t="str">
            <v>IAV-037</v>
          </cell>
          <cell r="B1615" t="str">
            <v>UR6300183-2</v>
          </cell>
          <cell r="C1615" t="str">
            <v>REINF SASH REAR DOOR</v>
          </cell>
        </row>
        <row r="1616">
          <cell r="A1616" t="str">
            <v>IAV-038</v>
          </cell>
          <cell r="B1616" t="str">
            <v>UR6301183-2</v>
          </cell>
          <cell r="C1616" t="str">
            <v>REINF SASH REAR DOOR</v>
          </cell>
        </row>
        <row r="1617">
          <cell r="A1617" t="str">
            <v>IAV-038</v>
          </cell>
          <cell r="B1617" t="str">
            <v>UR6301183-2</v>
          </cell>
          <cell r="C1617" t="str">
            <v>REINF SASH REAR DOOR</v>
          </cell>
        </row>
        <row r="1618">
          <cell r="A1618" t="str">
            <v>IAV-038</v>
          </cell>
          <cell r="B1618" t="str">
            <v>UR6301183-2</v>
          </cell>
          <cell r="C1618" t="str">
            <v>REINF SASH REAR DOOR</v>
          </cell>
        </row>
        <row r="1619">
          <cell r="A1619" t="str">
            <v>IAV-038</v>
          </cell>
          <cell r="B1619" t="str">
            <v>UR6301183-2</v>
          </cell>
          <cell r="C1619" t="str">
            <v>REINF SASH REAR DOOR</v>
          </cell>
        </row>
        <row r="1620">
          <cell r="A1620" t="str">
            <v>IAV-038</v>
          </cell>
          <cell r="B1620" t="str">
            <v>UR6301183-2</v>
          </cell>
          <cell r="C1620" t="str">
            <v>REINF SASH REAR DOOR</v>
          </cell>
        </row>
        <row r="1621">
          <cell r="A1621" t="str">
            <v>IAV-039</v>
          </cell>
          <cell r="B1621" t="str">
            <v>UA6G00183-2</v>
          </cell>
          <cell r="C1621" t="str">
            <v>SASH-R DOOR ,#3 RH</v>
          </cell>
        </row>
        <row r="1622">
          <cell r="A1622" t="str">
            <v>IAV-039</v>
          </cell>
          <cell r="B1622" t="str">
            <v>UA6G00183-2</v>
          </cell>
          <cell r="C1622" t="str">
            <v>SASH-R DOOR ,#3 RH</v>
          </cell>
        </row>
        <row r="1623">
          <cell r="A1623" t="str">
            <v>IAV-039</v>
          </cell>
          <cell r="B1623" t="str">
            <v>UA6G00183-2</v>
          </cell>
          <cell r="C1623" t="str">
            <v>SASH-R DOOR ,#3 RH</v>
          </cell>
        </row>
        <row r="1624">
          <cell r="A1624" t="str">
            <v>IAV-039</v>
          </cell>
          <cell r="B1624" t="str">
            <v>UA6G00183-2</v>
          </cell>
          <cell r="C1624" t="str">
            <v>SASH-R DOOR ,#3 RH</v>
          </cell>
        </row>
        <row r="1625">
          <cell r="A1625" t="str">
            <v>IAV-039</v>
          </cell>
          <cell r="B1625" t="str">
            <v>UA6G00183-2</v>
          </cell>
          <cell r="C1625" t="str">
            <v>SASH-R DOOR ,#3 RH</v>
          </cell>
        </row>
        <row r="1626">
          <cell r="A1626" t="str">
            <v>IAV-040</v>
          </cell>
          <cell r="B1626" t="str">
            <v>UA6G01183-2</v>
          </cell>
          <cell r="C1626" t="str">
            <v>SASH-R DOOR, #3 LH</v>
          </cell>
        </row>
        <row r="1627">
          <cell r="A1627" t="str">
            <v>IAV-040</v>
          </cell>
          <cell r="B1627" t="str">
            <v>UA6G01183-2</v>
          </cell>
          <cell r="C1627" t="str">
            <v>SASH-R DOOR, #3 LH</v>
          </cell>
        </row>
        <row r="1628">
          <cell r="A1628" t="str">
            <v>IAV-040</v>
          </cell>
          <cell r="B1628" t="str">
            <v>UA6G01183-2</v>
          </cell>
          <cell r="C1628" t="str">
            <v>SASH-R DOOR, #3 LH</v>
          </cell>
        </row>
        <row r="1629">
          <cell r="A1629" t="str">
            <v>IAV-040</v>
          </cell>
          <cell r="B1629" t="str">
            <v>UA6G01183-2</v>
          </cell>
          <cell r="C1629" t="str">
            <v>SASH-R DOOR, #3 LH</v>
          </cell>
        </row>
        <row r="1630">
          <cell r="A1630" t="str">
            <v>IAV-040</v>
          </cell>
          <cell r="B1630" t="str">
            <v>UA6G01183-2</v>
          </cell>
          <cell r="C1630" t="str">
            <v>SASH-R DOOR, #3 LH</v>
          </cell>
        </row>
        <row r="1631">
          <cell r="A1631" t="str">
            <v>IAV-101</v>
          </cell>
          <cell r="B1631" t="str">
            <v>72231-SNL-T010-M1-2</v>
          </cell>
          <cell r="C1631" t="str">
            <v>BRACKET A</v>
          </cell>
        </row>
        <row r="1632">
          <cell r="A1632" t="str">
            <v>IAV-101</v>
          </cell>
          <cell r="B1632" t="str">
            <v>72231-SNL-T010-M1-2</v>
          </cell>
          <cell r="C1632" t="str">
            <v>BRACKET A</v>
          </cell>
        </row>
        <row r="1633">
          <cell r="A1633" t="str">
            <v>IAV-101</v>
          </cell>
          <cell r="B1633" t="str">
            <v>72231-SNL-T010-M1-2</v>
          </cell>
          <cell r="C1633" t="str">
            <v>BRACKET A</v>
          </cell>
        </row>
        <row r="1634">
          <cell r="A1634" t="str">
            <v>IAV-101</v>
          </cell>
          <cell r="B1634" t="str">
            <v>72231-SNL-T010-M1-2</v>
          </cell>
          <cell r="C1634" t="str">
            <v>BRACKET A</v>
          </cell>
        </row>
        <row r="1635">
          <cell r="A1635" t="str">
            <v>IAV-101</v>
          </cell>
          <cell r="B1635" t="str">
            <v>72231-SNL-T010-M1-2</v>
          </cell>
          <cell r="C1635" t="str">
            <v>BRACKET A</v>
          </cell>
        </row>
        <row r="1636">
          <cell r="A1636" t="str">
            <v>IAV-102</v>
          </cell>
          <cell r="B1636" t="str">
            <v>72731-SNL-T010-M1-2</v>
          </cell>
          <cell r="C1636" t="str">
            <v>BRACKET A RIGHT</v>
          </cell>
        </row>
        <row r="1637">
          <cell r="A1637" t="str">
            <v>IAV-102</v>
          </cell>
          <cell r="B1637" t="str">
            <v>72731-SNL-T010-M1-2</v>
          </cell>
          <cell r="C1637" t="str">
            <v>BRACKET A RIGHT</v>
          </cell>
        </row>
        <row r="1638">
          <cell r="A1638" t="str">
            <v>IAV-102</v>
          </cell>
          <cell r="B1638" t="str">
            <v>72731-SNL-T010-M1-2</v>
          </cell>
          <cell r="C1638" t="str">
            <v>BRACKET A RIGHT</v>
          </cell>
        </row>
        <row r="1639">
          <cell r="A1639" t="str">
            <v>IAV-102</v>
          </cell>
          <cell r="B1639" t="str">
            <v>72731-SNL-T010-M1-2</v>
          </cell>
          <cell r="C1639" t="str">
            <v>BRACKET A RIGHT</v>
          </cell>
        </row>
        <row r="1640">
          <cell r="A1640" t="str">
            <v>IAV-102</v>
          </cell>
          <cell r="B1640" t="str">
            <v>72731-SNL-T010-M1-2</v>
          </cell>
          <cell r="C1640" t="str">
            <v>BRACKET A RIGHT</v>
          </cell>
        </row>
        <row r="1641">
          <cell r="A1641" t="str">
            <v>IAV-103</v>
          </cell>
          <cell r="B1641" t="str">
            <v>72771-SNL-T010-M1-2</v>
          </cell>
          <cell r="C1641" t="str">
            <v>BRACKET A LEFT</v>
          </cell>
        </row>
        <row r="1642">
          <cell r="A1642" t="str">
            <v>IAV-103</v>
          </cell>
          <cell r="B1642" t="str">
            <v>72771-SNL-T010-M1-2</v>
          </cell>
          <cell r="C1642" t="str">
            <v>BRACKET A LEFT</v>
          </cell>
        </row>
        <row r="1643">
          <cell r="A1643" t="str">
            <v>IAV-103</v>
          </cell>
          <cell r="B1643" t="str">
            <v>72771-SNL-T010-M1-2</v>
          </cell>
          <cell r="C1643" t="str">
            <v>BRACKET A LEFT</v>
          </cell>
        </row>
        <row r="1644">
          <cell r="A1644" t="str">
            <v>IAV-103</v>
          </cell>
          <cell r="B1644" t="str">
            <v>72771-SNL-T010-M1-2</v>
          </cell>
          <cell r="C1644" t="str">
            <v>BRACKET A LEFT</v>
          </cell>
        </row>
        <row r="1645">
          <cell r="A1645" t="str">
            <v>IAV-103</v>
          </cell>
          <cell r="B1645" t="str">
            <v>72771-SNL-T010-M1-2</v>
          </cell>
          <cell r="C1645" t="str">
            <v>BRACKET A LEFT</v>
          </cell>
        </row>
        <row r="1646">
          <cell r="A1646" t="str">
            <v>IAV-104</v>
          </cell>
          <cell r="B1646" t="str">
            <v>72731-SNL-T010-M1-3</v>
          </cell>
          <cell r="C1646" t="str">
            <v>BRACKET B RIGHT</v>
          </cell>
        </row>
        <row r="1647">
          <cell r="A1647" t="str">
            <v>IAV-104</v>
          </cell>
          <cell r="B1647" t="str">
            <v>72731-SNL-T010-M1-3</v>
          </cell>
          <cell r="C1647" t="str">
            <v>BRACKET B RIGHT</v>
          </cell>
        </row>
        <row r="1648">
          <cell r="A1648" t="str">
            <v>IAV-104</v>
          </cell>
          <cell r="B1648" t="str">
            <v>72731-SNL-T010-M1-3</v>
          </cell>
          <cell r="C1648" t="str">
            <v>BRACKET B RIGHT</v>
          </cell>
        </row>
        <row r="1649">
          <cell r="A1649" t="str">
            <v>IAV-104</v>
          </cell>
          <cell r="B1649" t="str">
            <v>72731-SNL-T010-M1-3</v>
          </cell>
          <cell r="C1649" t="str">
            <v>BRACKET B RIGHT</v>
          </cell>
        </row>
        <row r="1650">
          <cell r="A1650" t="str">
            <v>IAV-104</v>
          </cell>
          <cell r="B1650" t="str">
            <v>72731-SNL-T010-M1-3</v>
          </cell>
          <cell r="C1650" t="str">
            <v>BRACKET B RIGHT</v>
          </cell>
        </row>
        <row r="1651">
          <cell r="A1651" t="str">
            <v>IAV-105</v>
          </cell>
          <cell r="B1651" t="str">
            <v>72771-SNL-T010-M1-3</v>
          </cell>
          <cell r="C1651" t="str">
            <v>BRACKET B LIFT</v>
          </cell>
        </row>
        <row r="1652">
          <cell r="A1652" t="str">
            <v>IAV-105</v>
          </cell>
          <cell r="B1652" t="str">
            <v>72771-SNL-T010-M1-3</v>
          </cell>
          <cell r="C1652" t="str">
            <v>BRACKET B LIFT</v>
          </cell>
        </row>
        <row r="1653">
          <cell r="A1653" t="str">
            <v>IAV-105</v>
          </cell>
          <cell r="B1653" t="str">
            <v>72771-SNL-T010-M1-3</v>
          </cell>
          <cell r="C1653" t="str">
            <v>BRACKET B LIFT</v>
          </cell>
        </row>
        <row r="1654">
          <cell r="A1654" t="str">
            <v>IAV-105</v>
          </cell>
          <cell r="B1654" t="str">
            <v>72771-SNL-T010-M1-3</v>
          </cell>
          <cell r="C1654" t="str">
            <v>BRACKET B LIFT</v>
          </cell>
        </row>
        <row r="1655">
          <cell r="A1655" t="str">
            <v>IAV-105</v>
          </cell>
          <cell r="B1655" t="str">
            <v>72771-SNL-T010-M1-3</v>
          </cell>
          <cell r="C1655" t="str">
            <v>BRACKET B LIFT</v>
          </cell>
        </row>
        <row r="1656">
          <cell r="A1656" t="str">
            <v>IAV-106</v>
          </cell>
          <cell r="B1656" t="str">
            <v>67311-SNL-T011-Y1-4</v>
          </cell>
          <cell r="C1656" t="str">
            <v>STRIFF R FR DOOR SASH FR PLR</v>
          </cell>
        </row>
        <row r="1657">
          <cell r="A1657" t="str">
            <v>IAV-106</v>
          </cell>
          <cell r="B1657" t="str">
            <v>67311-SNL-T011-Y1-4</v>
          </cell>
          <cell r="C1657" t="str">
            <v>STRIFF R FR DOOR SASH FR PLR</v>
          </cell>
        </row>
        <row r="1658">
          <cell r="A1658" t="str">
            <v>IAV-106</v>
          </cell>
          <cell r="B1658" t="str">
            <v>67311-SNL-T011-Y1-4</v>
          </cell>
          <cell r="C1658" t="str">
            <v>STRIFF R FR DOOR SASH FR PLR</v>
          </cell>
        </row>
        <row r="1659">
          <cell r="A1659" t="str">
            <v>IAV-107</v>
          </cell>
          <cell r="B1659" t="str">
            <v>67351-SNL-TO11-Y1-4</v>
          </cell>
          <cell r="C1659" t="str">
            <v>STRIFF L FR DOOR SASH FR PLR</v>
          </cell>
        </row>
        <row r="1660">
          <cell r="A1660" t="str">
            <v>IAV-107</v>
          </cell>
          <cell r="B1660" t="str">
            <v>67351-SNL-TO11-Y1-4</v>
          </cell>
          <cell r="C1660" t="str">
            <v>STRIFF L FR DOOR SASH FR PLR</v>
          </cell>
        </row>
        <row r="1661">
          <cell r="A1661" t="str">
            <v>IAV-107</v>
          </cell>
          <cell r="B1661" t="str">
            <v>67351-SNL-TO11-Y1-4</v>
          </cell>
          <cell r="C1661" t="str">
            <v>STRIFF L FR DOOR SASH FR PLR</v>
          </cell>
        </row>
        <row r="1662">
          <cell r="A1662" t="str">
            <v>IAV-108</v>
          </cell>
          <cell r="B1662" t="str">
            <v>67311-SNL-T011-Y1-3</v>
          </cell>
          <cell r="C1662" t="str">
            <v>STRIFF R FR DOOR SASH FR PLR</v>
          </cell>
        </row>
        <row r="1663">
          <cell r="A1663" t="str">
            <v>IAV-108</v>
          </cell>
          <cell r="B1663" t="str">
            <v>67311-SNL-T011-Y1-3</v>
          </cell>
          <cell r="C1663" t="str">
            <v>STRIFF R FR DOOR SASH FR PLR</v>
          </cell>
        </row>
        <row r="1664">
          <cell r="A1664" t="str">
            <v>IAV-108</v>
          </cell>
          <cell r="B1664" t="str">
            <v>67311-SNL-T011-Y1-3</v>
          </cell>
          <cell r="C1664" t="str">
            <v>STRIFF R FR DOOR SASH FR PLR</v>
          </cell>
        </row>
        <row r="1665">
          <cell r="A1665" t="str">
            <v>IAV-109</v>
          </cell>
          <cell r="B1665" t="str">
            <v>67351-SNL-T011-Y1-3</v>
          </cell>
          <cell r="C1665" t="str">
            <v>STRIFF L FR DOOR SASH FR PLR</v>
          </cell>
        </row>
        <row r="1666">
          <cell r="A1666" t="str">
            <v>IAV-109</v>
          </cell>
          <cell r="B1666" t="str">
            <v>67351-SNL-T011-Y1-3</v>
          </cell>
          <cell r="C1666" t="str">
            <v>STRIFF L FR DOOR SASH FR PLR</v>
          </cell>
        </row>
        <row r="1667">
          <cell r="A1667" t="str">
            <v>IAV-109</v>
          </cell>
          <cell r="B1667" t="str">
            <v>67351-SNL-T011-Y1-3</v>
          </cell>
          <cell r="C1667" t="str">
            <v>STRIFF L FR DOOR SASH FR PLR</v>
          </cell>
        </row>
        <row r="1668">
          <cell r="A1668" t="str">
            <v>IAV-110</v>
          </cell>
          <cell r="B1668" t="str">
            <v>67311-SNL-T011-Y1-5</v>
          </cell>
          <cell r="C1668" t="str">
            <v>STIFF R FR DOOR SASH CTR PLR</v>
          </cell>
        </row>
        <row r="1669">
          <cell r="A1669" t="str">
            <v>IAV-110</v>
          </cell>
          <cell r="B1669" t="str">
            <v>67311-SNL-T011-Y1-5</v>
          </cell>
          <cell r="C1669" t="str">
            <v>STIFF R FR DOOR SASH CTR PLR</v>
          </cell>
        </row>
        <row r="1670">
          <cell r="A1670" t="str">
            <v>IAV-110</v>
          </cell>
          <cell r="B1670" t="str">
            <v>67311-SNL-T011-Y1-5</v>
          </cell>
          <cell r="C1670" t="str">
            <v>STIFF R FR DOOR SASH CTR PLR</v>
          </cell>
        </row>
        <row r="1671">
          <cell r="A1671" t="str">
            <v>IAV-110</v>
          </cell>
          <cell r="B1671" t="str">
            <v>67311-SNL-T011-Y1-5</v>
          </cell>
          <cell r="C1671" t="str">
            <v>STIFF R FR DOOR SASH CTR PLR</v>
          </cell>
        </row>
        <row r="1672">
          <cell r="A1672" t="str">
            <v>IAV-110</v>
          </cell>
          <cell r="B1672" t="str">
            <v>67311-SNL-T011-Y1-5</v>
          </cell>
          <cell r="C1672" t="str">
            <v>STIFF R FR DOOR SASH CTR PLR</v>
          </cell>
        </row>
        <row r="1673">
          <cell r="A1673" t="str">
            <v>IAV-111</v>
          </cell>
          <cell r="B1673" t="str">
            <v>67351-SNL-T011-Y1-5</v>
          </cell>
          <cell r="C1673" t="str">
            <v>STIFF L FR DOOR SASH CTR PLR</v>
          </cell>
        </row>
        <row r="1674">
          <cell r="A1674" t="str">
            <v>IAV-111</v>
          </cell>
          <cell r="B1674" t="str">
            <v>67351-SNL-T011-Y1-5</v>
          </cell>
          <cell r="C1674" t="str">
            <v>STIFF L FR DOOR SASH CTR PLR</v>
          </cell>
        </row>
        <row r="1675">
          <cell r="A1675" t="str">
            <v>IAV-111</v>
          </cell>
          <cell r="B1675" t="str">
            <v>67351-SNL-T011-Y1-5</v>
          </cell>
          <cell r="C1675" t="str">
            <v>STIFF L FR DOOR SASH CTR PLR</v>
          </cell>
        </row>
        <row r="1676">
          <cell r="A1676" t="str">
            <v>IAV-111</v>
          </cell>
          <cell r="B1676" t="str">
            <v>67351-SNL-T011-Y1-5</v>
          </cell>
          <cell r="C1676" t="str">
            <v>STIFF L FR DOOR SASH CTR PLR</v>
          </cell>
        </row>
        <row r="1677">
          <cell r="A1677" t="str">
            <v>IAV-111</v>
          </cell>
          <cell r="B1677" t="str">
            <v>67351-SNL-T011-Y1-5</v>
          </cell>
          <cell r="C1677" t="str">
            <v>STIFF L FR DOOR SASH CTR PLR</v>
          </cell>
        </row>
        <row r="1678">
          <cell r="A1678" t="str">
            <v>IAV-112</v>
          </cell>
          <cell r="B1678" t="str">
            <v>67311-SNL-T011-Y1-6</v>
          </cell>
          <cell r="C1678" t="str">
            <v>STIFF,R FR DOOR SASH CTR PLR LWR</v>
          </cell>
        </row>
        <row r="1679">
          <cell r="A1679" t="str">
            <v>IAV-112</v>
          </cell>
          <cell r="B1679" t="str">
            <v>67311-SNL-T011-Y1-6</v>
          </cell>
          <cell r="C1679" t="str">
            <v>STIFF,R FR DOOR SASH CTR PLR LWR</v>
          </cell>
        </row>
        <row r="1680">
          <cell r="A1680" t="str">
            <v>IAV-112</v>
          </cell>
          <cell r="B1680" t="str">
            <v>67311-SNL-T011-Y1-6</v>
          </cell>
          <cell r="C1680" t="str">
            <v>STIFF,R FR DOOR SASH CTR PLR LWR</v>
          </cell>
        </row>
        <row r="1681">
          <cell r="A1681" t="str">
            <v>IAV-113</v>
          </cell>
          <cell r="B1681" t="str">
            <v>67351-SNL-T011-Y1-6</v>
          </cell>
          <cell r="C1681" t="str">
            <v>STIFF L FR DOOR SASH CTR PLR LWR</v>
          </cell>
        </row>
        <row r="1682">
          <cell r="A1682" t="str">
            <v>IAV-113</v>
          </cell>
          <cell r="B1682" t="str">
            <v>67351-SNL-T011-Y1-6</v>
          </cell>
          <cell r="C1682" t="str">
            <v>STIFF L FR DOOR SASH CTR PLR LWR</v>
          </cell>
        </row>
        <row r="1683">
          <cell r="A1683" t="str">
            <v>IAV-113</v>
          </cell>
          <cell r="B1683" t="str">
            <v>67351-SNL-T011-Y1-6</v>
          </cell>
          <cell r="C1683" t="str">
            <v>STIFF L FR DOOR SASH CTR PLR LWR</v>
          </cell>
        </row>
        <row r="1684">
          <cell r="A1684" t="str">
            <v>IAV-114</v>
          </cell>
          <cell r="B1684" t="str">
            <v>67811-SNL-T012-Y1-3</v>
          </cell>
          <cell r="C1684" t="str">
            <v>STIFF ASSY R</v>
          </cell>
        </row>
        <row r="1685">
          <cell r="A1685" t="str">
            <v>IAV-114</v>
          </cell>
          <cell r="B1685" t="str">
            <v>67811-SNL-T012-Y1-3</v>
          </cell>
          <cell r="C1685" t="str">
            <v>STIFF ASSY R</v>
          </cell>
        </row>
        <row r="1686">
          <cell r="A1686" t="str">
            <v>IAV-114-01</v>
          </cell>
          <cell r="B1686" t="str">
            <v>67811-SNL-T012-Y1-31</v>
          </cell>
          <cell r="C1686" t="str">
            <v>STIFF R RR DOOR INNER</v>
          </cell>
        </row>
        <row r="1687">
          <cell r="A1687" t="str">
            <v>IAV-114-01</v>
          </cell>
          <cell r="B1687" t="str">
            <v>67811-SNL-T012-Y1-31</v>
          </cell>
          <cell r="C1687" t="str">
            <v>STIFF R RR DOOR INNER</v>
          </cell>
        </row>
        <row r="1688">
          <cell r="A1688" t="str">
            <v>IAV-114-01</v>
          </cell>
          <cell r="B1688" t="str">
            <v>67811-SNL-T012-Y1-31</v>
          </cell>
          <cell r="C1688" t="str">
            <v>STIFF R RR DOOR INNER</v>
          </cell>
        </row>
        <row r="1689">
          <cell r="A1689" t="str">
            <v>IAV-114-01</v>
          </cell>
          <cell r="B1689" t="str">
            <v>67811-SNL-T012-Y1-31</v>
          </cell>
          <cell r="C1689" t="str">
            <v>STIFF R RR DOOR INNER</v>
          </cell>
        </row>
        <row r="1690">
          <cell r="A1690" t="str">
            <v>IAV-114-01</v>
          </cell>
          <cell r="B1690" t="str">
            <v>67811-SNL-T012-Y1-31</v>
          </cell>
          <cell r="C1690" t="str">
            <v>STIFF R RR DOOR INNER</v>
          </cell>
        </row>
        <row r="1691">
          <cell r="A1691" t="str">
            <v>IAV-114-02</v>
          </cell>
          <cell r="B1691" t="str">
            <v>67811-SNL-T012-Y1-32</v>
          </cell>
          <cell r="C1691" t="str">
            <v>STIFF R RR DOOR OUTER</v>
          </cell>
        </row>
        <row r="1692">
          <cell r="A1692" t="str">
            <v>IAV-114-02</v>
          </cell>
          <cell r="B1692" t="str">
            <v>67811-SNL-T012-Y1-32</v>
          </cell>
          <cell r="C1692" t="str">
            <v>STIFF R RR DOOR OUTER</v>
          </cell>
        </row>
        <row r="1693">
          <cell r="A1693" t="str">
            <v>IAV-114-02</v>
          </cell>
          <cell r="B1693" t="str">
            <v>67811-SNL-T012-Y1-32</v>
          </cell>
          <cell r="C1693" t="str">
            <v>STIFF R RR DOOR OUTER</v>
          </cell>
        </row>
        <row r="1694">
          <cell r="A1694" t="str">
            <v>IAV-114-02</v>
          </cell>
          <cell r="B1694" t="str">
            <v>67811-SNL-T012-Y1-32</v>
          </cell>
          <cell r="C1694" t="str">
            <v>STIFF R RR DOOR OUTER</v>
          </cell>
        </row>
        <row r="1695">
          <cell r="A1695" t="str">
            <v>IAV-114-02</v>
          </cell>
          <cell r="B1695" t="str">
            <v>67811-SNL-T012-Y1-32</v>
          </cell>
          <cell r="C1695" t="str">
            <v>STIFF R RR DOOR OUTER</v>
          </cell>
        </row>
        <row r="1696">
          <cell r="A1696" t="str">
            <v>IAV-114-03</v>
          </cell>
          <cell r="B1696" t="str">
            <v>67811-SNL-T012-Y1-33</v>
          </cell>
          <cell r="C1696" t="str">
            <v>STIFF R RR DOOR QTR</v>
          </cell>
        </row>
        <row r="1697">
          <cell r="A1697" t="str">
            <v>IAV-114-03</v>
          </cell>
          <cell r="B1697" t="str">
            <v>67811-SNL-T012-Y1-33</v>
          </cell>
          <cell r="C1697" t="str">
            <v>STIFF R RR DOOR QTR</v>
          </cell>
        </row>
        <row r="1698">
          <cell r="A1698" t="str">
            <v>IAV-114-03</v>
          </cell>
          <cell r="B1698" t="str">
            <v>67811-SNL-T012-Y1-33</v>
          </cell>
          <cell r="C1698" t="str">
            <v>STIFF R RR DOOR QTR</v>
          </cell>
        </row>
        <row r="1699">
          <cell r="A1699" t="str">
            <v>IAV-114-03</v>
          </cell>
          <cell r="B1699" t="str">
            <v>67811-SNL-T012-Y1-33</v>
          </cell>
          <cell r="C1699" t="str">
            <v>STIFF R RR DOOR QTR</v>
          </cell>
        </row>
        <row r="1700">
          <cell r="A1700" t="str">
            <v>IAV-114-03</v>
          </cell>
          <cell r="B1700" t="str">
            <v>67811-SNL-T012-Y1-33</v>
          </cell>
          <cell r="C1700" t="str">
            <v>STIFF R RR DOOR QTR</v>
          </cell>
        </row>
        <row r="1701">
          <cell r="A1701" t="str">
            <v>IAV-114-04</v>
          </cell>
          <cell r="B1701" t="str">
            <v>67811-SNL-T012-Y1-34</v>
          </cell>
          <cell r="C1701" t="str">
            <v>STIFF R RR DOOR REINF</v>
          </cell>
        </row>
        <row r="1702">
          <cell r="A1702" t="str">
            <v>IAV-114-04</v>
          </cell>
          <cell r="B1702" t="str">
            <v>67811-SNL-T012-Y1-34</v>
          </cell>
          <cell r="C1702" t="str">
            <v>STIFF R RR DOOR REINF</v>
          </cell>
        </row>
        <row r="1703">
          <cell r="A1703" t="str">
            <v>IAV-114-04</v>
          </cell>
          <cell r="B1703" t="str">
            <v>67811-SNL-T012-Y1-34</v>
          </cell>
          <cell r="C1703" t="str">
            <v>STIFF R RR DOOR REINF</v>
          </cell>
        </row>
        <row r="1704">
          <cell r="A1704" t="str">
            <v>IAV-115</v>
          </cell>
          <cell r="B1704" t="str">
            <v>67851-SNL-T012-Y1-3</v>
          </cell>
          <cell r="C1704" t="str">
            <v>STIFF ASSY LEFT</v>
          </cell>
        </row>
        <row r="1705">
          <cell r="A1705" t="str">
            <v>IAV-115</v>
          </cell>
          <cell r="B1705" t="str">
            <v>67851-SNL-T012-Y1-3</v>
          </cell>
          <cell r="C1705" t="str">
            <v>STIFF ASSY LEFT</v>
          </cell>
        </row>
        <row r="1706">
          <cell r="A1706" t="str">
            <v>IAV-115-01</v>
          </cell>
          <cell r="B1706" t="str">
            <v>67851-SNL-T012-Y1-31</v>
          </cell>
          <cell r="C1706" t="str">
            <v>STIFF L RR DOOR INNER</v>
          </cell>
        </row>
        <row r="1707">
          <cell r="A1707" t="str">
            <v>IAV-115-01</v>
          </cell>
          <cell r="B1707" t="str">
            <v>67851-SNL-T012-Y1-31</v>
          </cell>
          <cell r="C1707" t="str">
            <v>STIFF L RR DOOR INNER</v>
          </cell>
        </row>
        <row r="1708">
          <cell r="A1708" t="str">
            <v>IAV-115-01</v>
          </cell>
          <cell r="B1708" t="str">
            <v>67851-SNL-T012-Y1-31</v>
          </cell>
          <cell r="C1708" t="str">
            <v>STIFF L RR DOOR INNER</v>
          </cell>
        </row>
        <row r="1709">
          <cell r="A1709" t="str">
            <v>IAV-115-01</v>
          </cell>
          <cell r="B1709" t="str">
            <v>67851-SNL-T012-Y1-31</v>
          </cell>
          <cell r="C1709" t="str">
            <v>STIFF L RR DOOR INNER</v>
          </cell>
        </row>
        <row r="1710">
          <cell r="A1710" t="str">
            <v>IAV-115-01</v>
          </cell>
          <cell r="B1710" t="str">
            <v>67851-SNL-T012-Y1-31</v>
          </cell>
          <cell r="C1710" t="str">
            <v>STIFF L RR DOOR INNER</v>
          </cell>
        </row>
        <row r="1711">
          <cell r="A1711" t="str">
            <v>IAV-115-02</v>
          </cell>
          <cell r="B1711" t="str">
            <v>67851-SNL-T012-Y1-32</v>
          </cell>
          <cell r="C1711" t="str">
            <v>STIFF L RR DOOR OUTER</v>
          </cell>
        </row>
        <row r="1712">
          <cell r="A1712" t="str">
            <v>IAV-115-02</v>
          </cell>
          <cell r="B1712" t="str">
            <v>67851-SNL-T012-Y1-32</v>
          </cell>
          <cell r="C1712" t="str">
            <v>STIFF L RR DOOR OUTER</v>
          </cell>
        </row>
        <row r="1713">
          <cell r="A1713" t="str">
            <v>IAV-115-02</v>
          </cell>
          <cell r="B1713" t="str">
            <v>67851-SNL-T012-Y1-32</v>
          </cell>
          <cell r="C1713" t="str">
            <v>STIFF L RR DOOR OUTER</v>
          </cell>
        </row>
        <row r="1714">
          <cell r="A1714" t="str">
            <v>IAV-115-02</v>
          </cell>
          <cell r="B1714" t="str">
            <v>67851-SNL-T012-Y1-32</v>
          </cell>
          <cell r="C1714" t="str">
            <v>STIFF L RR DOOR OUTER</v>
          </cell>
        </row>
        <row r="1715">
          <cell r="A1715" t="str">
            <v>IAV-115-02</v>
          </cell>
          <cell r="B1715" t="str">
            <v>67851-SNL-T012-Y1-32</v>
          </cell>
          <cell r="C1715" t="str">
            <v>STIFF L RR DOOR OUTER</v>
          </cell>
        </row>
        <row r="1716">
          <cell r="A1716" t="str">
            <v>IAV-115-03</v>
          </cell>
          <cell r="B1716" t="str">
            <v>67851-SNL-T012-Y1-33</v>
          </cell>
          <cell r="C1716" t="str">
            <v>STIFF L RR D00R QTR</v>
          </cell>
        </row>
        <row r="1717">
          <cell r="A1717" t="str">
            <v>IAV-115-03</v>
          </cell>
          <cell r="B1717" t="str">
            <v>67851-SNL-T012-Y1-33</v>
          </cell>
          <cell r="C1717" t="str">
            <v>STIFF L RR D00R QTR</v>
          </cell>
        </row>
        <row r="1718">
          <cell r="A1718" t="str">
            <v>IAV-115-03</v>
          </cell>
          <cell r="B1718" t="str">
            <v>67851-SNL-T012-Y1-33</v>
          </cell>
          <cell r="C1718" t="str">
            <v>STIFF L RR D00R QTR</v>
          </cell>
        </row>
        <row r="1719">
          <cell r="A1719" t="str">
            <v>IAV-115-03</v>
          </cell>
          <cell r="B1719" t="str">
            <v>67851-SNL-T012-Y1-33</v>
          </cell>
          <cell r="C1719" t="str">
            <v>STIFF L RR D00R QTR</v>
          </cell>
        </row>
        <row r="1720">
          <cell r="A1720" t="str">
            <v>IAV-115-03</v>
          </cell>
          <cell r="B1720" t="str">
            <v>67851-SNL-T012-Y1-33</v>
          </cell>
          <cell r="C1720" t="str">
            <v>STIFF L RR D00R QTR</v>
          </cell>
        </row>
        <row r="1721">
          <cell r="A1721" t="str">
            <v>IAV-115-04</v>
          </cell>
          <cell r="B1721" t="str">
            <v>67851-SNL-T012-Y1-34</v>
          </cell>
          <cell r="C1721" t="str">
            <v>STIFF L RR DOOR REINF</v>
          </cell>
        </row>
        <row r="1722">
          <cell r="A1722" t="str">
            <v>IAV-115-04</v>
          </cell>
          <cell r="B1722" t="str">
            <v>67851-SNL-T012-Y1-34</v>
          </cell>
          <cell r="C1722" t="str">
            <v>STIFF L RR DOOR REINF</v>
          </cell>
        </row>
        <row r="1723">
          <cell r="A1723" t="str">
            <v>IAV-115-04</v>
          </cell>
          <cell r="B1723" t="str">
            <v>67851-SNL-T012-Y1-34</v>
          </cell>
          <cell r="C1723" t="str">
            <v>STIFF L RR DOOR REINF</v>
          </cell>
        </row>
        <row r="1724">
          <cell r="A1724" t="str">
            <v>ISD-004</v>
          </cell>
          <cell r="B1724" t="str">
            <v>897235 9434</v>
          </cell>
          <cell r="C1724" t="str">
            <v>ACCEL PEDAL ASM(4JA1/B1)</v>
          </cell>
        </row>
        <row r="1725">
          <cell r="A1725" t="str">
            <v>ISD-013</v>
          </cell>
          <cell r="B1725" t="str">
            <v>897234 7510</v>
          </cell>
          <cell r="C1725" t="str">
            <v>GUARD STONE</v>
          </cell>
        </row>
        <row r="1726">
          <cell r="A1726" t="str">
            <v>ISD-015</v>
          </cell>
          <cell r="B1726" t="str">
            <v>897301 8311</v>
          </cell>
          <cell r="C1726" t="str">
            <v>BRKT.A/T CABLE</v>
          </cell>
        </row>
        <row r="1727">
          <cell r="A1727" t="str">
            <v>ISD-016</v>
          </cell>
          <cell r="B1727" t="str">
            <v>897026 7030</v>
          </cell>
          <cell r="C1727" t="str">
            <v>CLIP; P/STRS PIPE</v>
          </cell>
        </row>
        <row r="1728">
          <cell r="A1728" t="str">
            <v>ISD-024</v>
          </cell>
          <cell r="B1728" t="str">
            <v>8979445650</v>
          </cell>
          <cell r="C1728" t="str">
            <v>CAP:HAB WHEEL.FO</v>
          </cell>
        </row>
        <row r="1729">
          <cell r="A1729" t="str">
            <v>ISD-025</v>
          </cell>
          <cell r="B1729" t="str">
            <v>897945 1690</v>
          </cell>
          <cell r="C1729" t="str">
            <v>PEDAL BRACKET ASM CLUTCH</v>
          </cell>
        </row>
        <row r="1730">
          <cell r="A1730" t="str">
            <v>ISD-101</v>
          </cell>
          <cell r="B1730" t="str">
            <v>897235 9403</v>
          </cell>
          <cell r="C1730" t="str">
            <v>ACCEL PEDAL ASM(HEC)</v>
          </cell>
        </row>
        <row r="1731">
          <cell r="A1731" t="str">
            <v>ISD-112</v>
          </cell>
          <cell r="B1731" t="str">
            <v>898007 0240</v>
          </cell>
          <cell r="C1731" t="str">
            <v>PEDAL BRACKET ASM. BRAKE (M/T)</v>
          </cell>
        </row>
        <row r="1732">
          <cell r="A1732" t="str">
            <v>ISD-113</v>
          </cell>
          <cell r="B1732" t="str">
            <v>898007 0250</v>
          </cell>
          <cell r="C1732" t="str">
            <v>PEDAL BRACKET ASM. BRAKE (A/T)</v>
          </cell>
        </row>
        <row r="1733">
          <cell r="A1733" t="str">
            <v>ISD-114</v>
          </cell>
          <cell r="B1733" t="str">
            <v>898007 0260</v>
          </cell>
          <cell r="C1733" t="str">
            <v>PEDAL BRACKET ASM. BRAKE (M/T)</v>
          </cell>
        </row>
        <row r="1734">
          <cell r="A1734" t="str">
            <v>ISD-115</v>
          </cell>
          <cell r="B1734" t="str">
            <v>898007 0270</v>
          </cell>
          <cell r="C1734" t="str">
            <v>PEDAL BRACKET ASM. BRAKE (A/T)</v>
          </cell>
        </row>
        <row r="1735">
          <cell r="A1735" t="str">
            <v>ISD-116</v>
          </cell>
          <cell r="B1735" t="str">
            <v>897945 3960</v>
          </cell>
          <cell r="C1735" t="str">
            <v>PEDAL BRACKET ASM CLUTCH</v>
          </cell>
        </row>
        <row r="1736">
          <cell r="A1736" t="str">
            <v>ISD-201</v>
          </cell>
          <cell r="B1736" t="str">
            <v>897362 9000</v>
          </cell>
          <cell r="C1736" t="str">
            <v>ACCEL PEDAL ASM</v>
          </cell>
        </row>
        <row r="1737">
          <cell r="A1737" t="str">
            <v>ISD-203</v>
          </cell>
          <cell r="B1737" t="str">
            <v>897315 9593</v>
          </cell>
          <cell r="C1737" t="str">
            <v>ACCEL PEDAL ASM</v>
          </cell>
        </row>
        <row r="1738">
          <cell r="A1738" t="str">
            <v>ISD-205</v>
          </cell>
          <cell r="B1738" t="str">
            <v>897362 9130</v>
          </cell>
          <cell r="C1738" t="str">
            <v>ACCEL PEDAL ASM</v>
          </cell>
        </row>
        <row r="1739">
          <cell r="A1739" t="str">
            <v>ISD-218</v>
          </cell>
          <cell r="B1739" t="str">
            <v>898007 0280</v>
          </cell>
          <cell r="C1739" t="str">
            <v>PEDAL BRACKET ASM BRAKE (M/T)</v>
          </cell>
        </row>
        <row r="1740">
          <cell r="A1740" t="str">
            <v>ISD-219</v>
          </cell>
          <cell r="B1740" t="str">
            <v>898007 0290</v>
          </cell>
          <cell r="C1740" t="str">
            <v>PEDAL BRACKET ASM. BRAKE (A/T)</v>
          </cell>
        </row>
        <row r="1741">
          <cell r="A1741" t="str">
            <v>ISD-220</v>
          </cell>
          <cell r="B1741" t="str">
            <v>898007 0300</v>
          </cell>
          <cell r="C1741" t="str">
            <v>PEDAL BRACKET ASM. BRAKE (M/T)</v>
          </cell>
        </row>
        <row r="1742">
          <cell r="A1742" t="str">
            <v>ISD-221</v>
          </cell>
          <cell r="B1742" t="str">
            <v>898007 3010</v>
          </cell>
          <cell r="C1742" t="str">
            <v>PEDAL BRACKET ASM. BRAKE (A/T)</v>
          </cell>
        </row>
        <row r="1743">
          <cell r="A1743" t="str">
            <v>ISD-222</v>
          </cell>
          <cell r="B1743" t="str">
            <v>897945 1700</v>
          </cell>
          <cell r="C1743" t="str">
            <v>PEDAL BRACKET ASM. CLUTCH</v>
          </cell>
        </row>
        <row r="1744">
          <cell r="A1744" t="str">
            <v>ISD-225</v>
          </cell>
          <cell r="B1744" t="str">
            <v>898055 6550</v>
          </cell>
          <cell r="C1744" t="str">
            <v>ACCEL PEDAL ASM</v>
          </cell>
        </row>
        <row r="1745">
          <cell r="A1745" t="str">
            <v>ISD-227</v>
          </cell>
          <cell r="B1745" t="str">
            <v>898054 9420</v>
          </cell>
          <cell r="C1745" t="str">
            <v>PEDAL ASM CLUTCH</v>
          </cell>
        </row>
        <row r="1746">
          <cell r="A1746" t="str">
            <v>ISD-228</v>
          </cell>
          <cell r="B1746" t="str">
            <v>898057-5470</v>
          </cell>
          <cell r="C1746" t="str">
            <v>HINGE ; FRT UP</v>
          </cell>
        </row>
        <row r="1747">
          <cell r="A1747" t="str">
            <v>ISD-229</v>
          </cell>
          <cell r="B1747" t="str">
            <v>898057-5460</v>
          </cell>
          <cell r="C1747" t="str">
            <v>HINGE ; FRT UP</v>
          </cell>
        </row>
        <row r="1748">
          <cell r="A1748" t="str">
            <v>ISD-230</v>
          </cell>
          <cell r="B1748" t="str">
            <v>898057-5480</v>
          </cell>
          <cell r="C1748" t="str">
            <v>HINGE ; FRT LWR</v>
          </cell>
        </row>
        <row r="1749">
          <cell r="A1749" t="str">
            <v>ISD-231</v>
          </cell>
          <cell r="B1749" t="str">
            <v>898057-5490</v>
          </cell>
          <cell r="C1749" t="str">
            <v>HINGE ; FRT LWR</v>
          </cell>
        </row>
        <row r="1750">
          <cell r="A1750" t="str">
            <v>ISD-232</v>
          </cell>
          <cell r="B1750" t="str">
            <v>898057-5510</v>
          </cell>
          <cell r="C1750" t="str">
            <v>HIINGE ASM : RR</v>
          </cell>
        </row>
        <row r="1751">
          <cell r="A1751" t="str">
            <v>ISD-233</v>
          </cell>
          <cell r="B1751" t="str">
            <v>898057-5500</v>
          </cell>
          <cell r="C1751" t="str">
            <v>HINGE ASM : RR</v>
          </cell>
        </row>
        <row r="1752">
          <cell r="A1752" t="str">
            <v>ISE-002-07</v>
          </cell>
          <cell r="B1752" t="str">
            <v>897257 5980</v>
          </cell>
          <cell r="C1752" t="str">
            <v>PAD.ACCEL PEDAL</v>
          </cell>
        </row>
        <row r="1753">
          <cell r="A1753" t="str">
            <v>ISE-002-08</v>
          </cell>
          <cell r="B1753" t="str">
            <v>894368 6170</v>
          </cell>
          <cell r="C1753" t="str">
            <v>PUSH NUT</v>
          </cell>
        </row>
        <row r="1754">
          <cell r="A1754" t="str">
            <v>ISE-004</v>
          </cell>
          <cell r="B1754" t="str">
            <v>897235 9434</v>
          </cell>
          <cell r="C1754" t="str">
            <v>ACCEL PEDAL ASM</v>
          </cell>
        </row>
        <row r="1755">
          <cell r="A1755" t="str">
            <v>ISE-006-12</v>
          </cell>
          <cell r="B1755" t="str">
            <v>897318 7990</v>
          </cell>
          <cell r="C1755" t="str">
            <v>PAD;RUBBER</v>
          </cell>
        </row>
        <row r="1756">
          <cell r="A1756" t="str">
            <v>ISE-006-13</v>
          </cell>
          <cell r="B1756" t="str">
            <v>897304 1710</v>
          </cell>
          <cell r="C1756" t="str">
            <v>FULCRUM PIN PEDAL BR.</v>
          </cell>
        </row>
        <row r="1757">
          <cell r="A1757" t="str">
            <v>ISE-006-14</v>
          </cell>
          <cell r="B1757" t="str">
            <v>091303 6100</v>
          </cell>
          <cell r="C1757" t="str">
            <v>NUT, CLUTCH PEDAL</v>
          </cell>
        </row>
        <row r="1758">
          <cell r="A1758" t="str">
            <v>ISE-006-15</v>
          </cell>
          <cell r="B1758" t="str">
            <v>897301 6880</v>
          </cell>
          <cell r="C1758" t="str">
            <v>BUSH;PEDAL</v>
          </cell>
        </row>
        <row r="1759">
          <cell r="A1759" t="str">
            <v>ISE-006-17</v>
          </cell>
          <cell r="B1759" t="str">
            <v>897302 0350</v>
          </cell>
          <cell r="C1759" t="str">
            <v>STOPPER LING PLATE</v>
          </cell>
        </row>
        <row r="1760">
          <cell r="A1760" t="str">
            <v>ISE-006-18</v>
          </cell>
          <cell r="B1760" t="str">
            <v>897301 6840</v>
          </cell>
          <cell r="C1760" t="str">
            <v>SPOT LAMP SWITCH (2T)</v>
          </cell>
        </row>
        <row r="1761">
          <cell r="A1761" t="str">
            <v>ISE-008-09</v>
          </cell>
          <cell r="B1761" t="str">
            <v>897942 3120</v>
          </cell>
          <cell r="C1761" t="str">
            <v>SPG ASSIST CLUTCH</v>
          </cell>
        </row>
        <row r="1762">
          <cell r="A1762" t="str">
            <v>ISE-008-10</v>
          </cell>
          <cell r="B1762" t="str">
            <v>897942 3130</v>
          </cell>
          <cell r="C1762" t="str">
            <v>BUSH ASSIST SPG A</v>
          </cell>
        </row>
        <row r="1763">
          <cell r="A1763" t="str">
            <v>ISE-008-11</v>
          </cell>
          <cell r="B1763" t="str">
            <v>897942 3140</v>
          </cell>
          <cell r="C1763" t="str">
            <v>BUSH ASSIST SPG B</v>
          </cell>
        </row>
        <row r="1764">
          <cell r="A1764" t="str">
            <v>ISE-008-12</v>
          </cell>
          <cell r="B1764" t="str">
            <v>894463 2580</v>
          </cell>
          <cell r="C1764" t="str">
            <v>STOPPER CLUTCH PEDAL</v>
          </cell>
        </row>
        <row r="1765">
          <cell r="A1765" t="str">
            <v>ISE-008-13</v>
          </cell>
          <cell r="B1765" t="str">
            <v>897942 3150</v>
          </cell>
          <cell r="C1765" t="str">
            <v>FULCRUM PIN PEDAL</v>
          </cell>
        </row>
        <row r="1766">
          <cell r="A1766" t="str">
            <v>ISE-013</v>
          </cell>
          <cell r="B1766" t="str">
            <v>897234 7510</v>
          </cell>
          <cell r="C1766" t="str">
            <v>GUARD STONE</v>
          </cell>
        </row>
        <row r="1767">
          <cell r="A1767" t="str">
            <v>ISE-014</v>
          </cell>
          <cell r="B1767" t="str">
            <v>897236 4334</v>
          </cell>
          <cell r="C1767" t="str">
            <v>BRACKET PIPE CLIP</v>
          </cell>
        </row>
        <row r="1768">
          <cell r="A1768" t="str">
            <v>ISE-015</v>
          </cell>
          <cell r="B1768" t="str">
            <v>897301 8311</v>
          </cell>
          <cell r="C1768" t="str">
            <v>BRKT.A/T CABLE</v>
          </cell>
        </row>
        <row r="1769">
          <cell r="A1769" t="str">
            <v>ISE-016</v>
          </cell>
          <cell r="B1769" t="str">
            <v>897026 7030</v>
          </cell>
          <cell r="C1769" t="str">
            <v>CLIP; P/STRS PIPE</v>
          </cell>
        </row>
        <row r="1770">
          <cell r="A1770" t="str">
            <v>ISE-018</v>
          </cell>
          <cell r="B1770" t="str">
            <v>894173 3142</v>
          </cell>
          <cell r="C1770" t="str">
            <v>CAP; FONT HUB</v>
          </cell>
        </row>
        <row r="1771">
          <cell r="A1771" t="str">
            <v>ISE-024</v>
          </cell>
          <cell r="B1771" t="str">
            <v>8979445650</v>
          </cell>
          <cell r="C1771" t="str">
            <v>CAP:HAB WHEEL.FO</v>
          </cell>
        </row>
        <row r="1772">
          <cell r="A1772" t="str">
            <v>ISE-025</v>
          </cell>
          <cell r="B1772" t="str">
            <v>897945 1690</v>
          </cell>
          <cell r="C1772" t="str">
            <v>PEDAL BRACKET ASM CLUTCH</v>
          </cell>
        </row>
        <row r="1773">
          <cell r="A1773" t="str">
            <v>ISE-026</v>
          </cell>
          <cell r="B1773" t="str">
            <v>898052-2520</v>
          </cell>
          <cell r="C1773" t="str">
            <v>REINFI PICK UP BOX RH</v>
          </cell>
        </row>
        <row r="1774">
          <cell r="A1774" t="str">
            <v>ISE-026</v>
          </cell>
          <cell r="B1774" t="str">
            <v>898052-2520</v>
          </cell>
          <cell r="C1774" t="str">
            <v>REINFI PICK UP BOX RH</v>
          </cell>
        </row>
        <row r="1775">
          <cell r="A1775" t="str">
            <v>ISE-026</v>
          </cell>
          <cell r="B1775" t="str">
            <v>898052-2520</v>
          </cell>
          <cell r="C1775" t="str">
            <v>REINFI PICK UP BOX RH</v>
          </cell>
        </row>
        <row r="1776">
          <cell r="A1776" t="str">
            <v>ISE-027</v>
          </cell>
          <cell r="B1776" t="str">
            <v>898052-2530</v>
          </cell>
          <cell r="C1776" t="str">
            <v>REINFI PICK UP BOX LH</v>
          </cell>
        </row>
        <row r="1777">
          <cell r="A1777" t="str">
            <v>ISE-027</v>
          </cell>
          <cell r="B1777" t="str">
            <v>898052-2530</v>
          </cell>
          <cell r="C1777" t="str">
            <v>REINFI PICK UP BOX LH</v>
          </cell>
        </row>
        <row r="1778">
          <cell r="A1778" t="str">
            <v>ISE-027</v>
          </cell>
          <cell r="B1778" t="str">
            <v>898052-2530</v>
          </cell>
          <cell r="C1778" t="str">
            <v>REINFI PICK UP BOX LH</v>
          </cell>
        </row>
        <row r="1779">
          <cell r="A1779" t="str">
            <v>ISE-101</v>
          </cell>
          <cell r="B1779" t="str">
            <v>897235 9403</v>
          </cell>
          <cell r="C1779" t="str">
            <v>ACCEL PEDAL ASM(HEC)</v>
          </cell>
        </row>
        <row r="1780">
          <cell r="A1780" t="str">
            <v>ISE-102</v>
          </cell>
          <cell r="B1780" t="str">
            <v>897362 8990</v>
          </cell>
          <cell r="C1780" t="str">
            <v>ACCEL PEDAL ASM(6VD1)</v>
          </cell>
        </row>
        <row r="1781">
          <cell r="A1781" t="str">
            <v>ISE-103</v>
          </cell>
          <cell r="B1781" t="str">
            <v>897307 7871</v>
          </cell>
          <cell r="C1781" t="str">
            <v>PEDAL ASM BRAKE(M/T 4T)</v>
          </cell>
        </row>
        <row r="1782">
          <cell r="A1782" t="str">
            <v>ISE-104</v>
          </cell>
          <cell r="B1782" t="str">
            <v>897307 7881</v>
          </cell>
          <cell r="C1782" t="str">
            <v>PEDAL ASM BRAKE(A/T 4T)</v>
          </cell>
        </row>
        <row r="1783">
          <cell r="A1783" t="str">
            <v>ISE-105</v>
          </cell>
          <cell r="B1783" t="str">
            <v>897309 5761</v>
          </cell>
          <cell r="C1783" t="str">
            <v>PEDAL ASM BRAKE(M/T 2T)</v>
          </cell>
        </row>
        <row r="1784">
          <cell r="A1784" t="str">
            <v>ISE-112</v>
          </cell>
          <cell r="B1784" t="str">
            <v>898007 0240</v>
          </cell>
          <cell r="C1784" t="str">
            <v>PEDAL BRACKET ASM.BRAKE (M/T)</v>
          </cell>
        </row>
        <row r="1785">
          <cell r="A1785" t="str">
            <v>ISE-113</v>
          </cell>
          <cell r="B1785" t="str">
            <v>898007 0250</v>
          </cell>
          <cell r="C1785" t="str">
            <v>PEDAL BRACKET ASM.BRAKE (A/T)</v>
          </cell>
        </row>
        <row r="1786">
          <cell r="A1786" t="str">
            <v>ISE-114</v>
          </cell>
          <cell r="B1786" t="str">
            <v>898007 0250</v>
          </cell>
          <cell r="C1786" t="str">
            <v>PEDAL BRACKET ASM.BRAKE (M/T)</v>
          </cell>
        </row>
        <row r="1787">
          <cell r="A1787" t="str">
            <v>ISE-115</v>
          </cell>
          <cell r="B1787" t="str">
            <v>898007 0270</v>
          </cell>
          <cell r="C1787" t="str">
            <v>PEDAL BRACKET ASM.BRAKE (A/T)</v>
          </cell>
        </row>
        <row r="1788">
          <cell r="A1788" t="str">
            <v>ISE-116</v>
          </cell>
          <cell r="B1788" t="str">
            <v>897945 3960</v>
          </cell>
          <cell r="C1788" t="str">
            <v>PEDAL BRACKET ASM CLUTCH</v>
          </cell>
        </row>
        <row r="1789">
          <cell r="A1789" t="str">
            <v>ISE-201</v>
          </cell>
          <cell r="B1789" t="str">
            <v>897362 9000</v>
          </cell>
          <cell r="C1789" t="str">
            <v>ACCEL PEDAL ASM</v>
          </cell>
        </row>
        <row r="1790">
          <cell r="A1790" t="str">
            <v>ISE-202</v>
          </cell>
          <cell r="B1790" t="str">
            <v>897315 9582</v>
          </cell>
          <cell r="C1790" t="str">
            <v>ACCEL PEDAL ASM</v>
          </cell>
        </row>
        <row r="1791">
          <cell r="A1791" t="str">
            <v>ISE-203</v>
          </cell>
          <cell r="B1791" t="str">
            <v>897315 9593</v>
          </cell>
          <cell r="C1791" t="str">
            <v>ACCEL PEDAL ASM</v>
          </cell>
        </row>
        <row r="1792">
          <cell r="A1792" t="str">
            <v>ISE-203-03</v>
          </cell>
          <cell r="B1792" t="str">
            <v>897332 6170</v>
          </cell>
          <cell r="C1792" t="str">
            <v>SPRING RETURN</v>
          </cell>
        </row>
        <row r="1793">
          <cell r="A1793" t="str">
            <v>ISE-204</v>
          </cell>
          <cell r="B1793" t="str">
            <v>897368 4440</v>
          </cell>
          <cell r="C1793" t="str">
            <v>ACCEL PEDAL ASM</v>
          </cell>
        </row>
        <row r="1794">
          <cell r="A1794" t="str">
            <v>ISE-205</v>
          </cell>
          <cell r="B1794" t="str">
            <v>897362 9130</v>
          </cell>
          <cell r="C1794" t="str">
            <v>ACCEL PEDAL ASM</v>
          </cell>
        </row>
        <row r="1795">
          <cell r="A1795" t="str">
            <v>ISE-206</v>
          </cell>
          <cell r="B1795" t="str">
            <v>897358 7890</v>
          </cell>
          <cell r="C1795" t="str">
            <v>PEDAL ASM BRAKE(M/T 4T)</v>
          </cell>
        </row>
        <row r="1796">
          <cell r="A1796" t="str">
            <v>ISE-206-05</v>
          </cell>
          <cell r="B1796" t="str">
            <v>897333 9170</v>
          </cell>
          <cell r="C1796" t="str">
            <v>SPRING RETURN</v>
          </cell>
        </row>
        <row r="1797">
          <cell r="A1797" t="str">
            <v>ISE-207</v>
          </cell>
          <cell r="B1797" t="str">
            <v>897358 7900</v>
          </cell>
          <cell r="C1797" t="str">
            <v>PEDAL ASM BRAKE(A/T 4T)</v>
          </cell>
        </row>
        <row r="1798">
          <cell r="A1798" t="str">
            <v>ISE-208</v>
          </cell>
          <cell r="B1798" t="str">
            <v>897358 7910</v>
          </cell>
          <cell r="C1798" t="str">
            <v>PEDAL ASM BRAKE(M/T 2T)</v>
          </cell>
        </row>
        <row r="1799">
          <cell r="A1799" t="str">
            <v>ISE-209</v>
          </cell>
          <cell r="B1799" t="str">
            <v>897358 7920</v>
          </cell>
          <cell r="C1799" t="str">
            <v>PEDAL ASM BRAKE(A/T 2T)</v>
          </cell>
        </row>
        <row r="1800">
          <cell r="A1800" t="str">
            <v>ISE-218</v>
          </cell>
          <cell r="B1800" t="str">
            <v>898007 0280</v>
          </cell>
          <cell r="C1800" t="str">
            <v>PEDAL BRACKET ASM. BRAKE (M/T)</v>
          </cell>
        </row>
        <row r="1801">
          <cell r="A1801" t="str">
            <v>ISE-219</v>
          </cell>
          <cell r="B1801" t="str">
            <v>898007 0290</v>
          </cell>
          <cell r="C1801" t="str">
            <v>PEDAL BRACKET ASM. BRAKE (A/T)</v>
          </cell>
        </row>
        <row r="1802">
          <cell r="A1802" t="str">
            <v>ISE-220</v>
          </cell>
          <cell r="B1802" t="str">
            <v>898007 0300</v>
          </cell>
          <cell r="C1802" t="str">
            <v>PEDAL BRACKET ASM. BRAKE (M/T)</v>
          </cell>
        </row>
        <row r="1803">
          <cell r="A1803" t="str">
            <v>ISE-221</v>
          </cell>
          <cell r="B1803" t="str">
            <v>898007 0310</v>
          </cell>
          <cell r="C1803" t="str">
            <v>PEDAL BRACKET ASM. BRAKE (A/T)</v>
          </cell>
        </row>
        <row r="1804">
          <cell r="A1804" t="str">
            <v>ISE-222</v>
          </cell>
          <cell r="B1804" t="str">
            <v>897945 1700</v>
          </cell>
          <cell r="C1804" t="str">
            <v>PEDAL BRACKET ASM CLUTCH</v>
          </cell>
        </row>
        <row r="1805">
          <cell r="A1805" t="str">
            <v>ISE-225</v>
          </cell>
          <cell r="B1805" t="str">
            <v>898055 6550</v>
          </cell>
          <cell r="C1805" t="str">
            <v>ACCEL PEDAL ASM</v>
          </cell>
        </row>
        <row r="1806">
          <cell r="A1806" t="str">
            <v>ISE-227</v>
          </cell>
          <cell r="B1806" t="str">
            <v>898054 9420</v>
          </cell>
          <cell r="C1806" t="str">
            <v>PEDAL ASM CLUTCH</v>
          </cell>
        </row>
        <row r="1807">
          <cell r="A1807" t="str">
            <v>ISE-228</v>
          </cell>
          <cell r="B1807" t="str">
            <v>898057-5470</v>
          </cell>
          <cell r="C1807" t="str">
            <v>HINGE ; FRT UP</v>
          </cell>
        </row>
        <row r="1808">
          <cell r="A1808" t="str">
            <v>ISE-229</v>
          </cell>
          <cell r="B1808" t="str">
            <v>898057-5460</v>
          </cell>
          <cell r="C1808" t="str">
            <v>HINGE ; FRT UP</v>
          </cell>
        </row>
        <row r="1809">
          <cell r="A1809" t="str">
            <v>ISE-230</v>
          </cell>
          <cell r="B1809" t="str">
            <v>898057-5480</v>
          </cell>
          <cell r="C1809" t="str">
            <v>HINGE ; FRT LWR</v>
          </cell>
        </row>
        <row r="1810">
          <cell r="A1810" t="str">
            <v>ISE-231</v>
          </cell>
          <cell r="B1810" t="str">
            <v>898057-5490</v>
          </cell>
          <cell r="C1810" t="str">
            <v>HINGE ; FRT LWR</v>
          </cell>
        </row>
        <row r="1811">
          <cell r="A1811" t="str">
            <v>ISE-232</v>
          </cell>
          <cell r="B1811" t="str">
            <v>898057-5510</v>
          </cell>
          <cell r="C1811" t="str">
            <v>HINGE ASM : RR</v>
          </cell>
        </row>
        <row r="1812">
          <cell r="A1812" t="str">
            <v>ISE-233</v>
          </cell>
          <cell r="B1812" t="str">
            <v>898057-5500</v>
          </cell>
          <cell r="C1812" t="str">
            <v>HINGE ASM : RR</v>
          </cell>
        </row>
        <row r="1813">
          <cell r="A1813" t="str">
            <v>ISU-001-05</v>
          </cell>
          <cell r="B1813" t="str">
            <v>897254 299013</v>
          </cell>
          <cell r="C1813" t="str">
            <v>MASS;UPPER</v>
          </cell>
        </row>
        <row r="1814">
          <cell r="A1814" t="str">
            <v>ISU-001-05</v>
          </cell>
          <cell r="B1814" t="str">
            <v>897254 299013</v>
          </cell>
          <cell r="C1814" t="str">
            <v>MASS;UPPER</v>
          </cell>
        </row>
        <row r="1815">
          <cell r="A1815" t="str">
            <v>ISU-002-02</v>
          </cell>
          <cell r="B1815" t="str">
            <v>897257 59131</v>
          </cell>
          <cell r="C1815" t="str">
            <v>STEM</v>
          </cell>
        </row>
        <row r="1816">
          <cell r="A1816" t="str">
            <v>ISU-002-02</v>
          </cell>
          <cell r="B1816" t="str">
            <v>897257 59131</v>
          </cell>
          <cell r="C1816" t="str">
            <v>STEM</v>
          </cell>
        </row>
        <row r="1817">
          <cell r="A1817" t="str">
            <v>ISU-002-02</v>
          </cell>
          <cell r="B1817" t="str">
            <v>897257 59131</v>
          </cell>
          <cell r="C1817" t="str">
            <v>STEM</v>
          </cell>
        </row>
        <row r="1818">
          <cell r="A1818" t="str">
            <v>ISU-002-02</v>
          </cell>
          <cell r="B1818" t="str">
            <v>897257 59131</v>
          </cell>
          <cell r="C1818" t="str">
            <v>STEM</v>
          </cell>
        </row>
        <row r="1819">
          <cell r="A1819" t="str">
            <v>ISU-002-03</v>
          </cell>
          <cell r="B1819" t="str">
            <v>897257 59102</v>
          </cell>
          <cell r="C1819" t="str">
            <v>SHAFT</v>
          </cell>
        </row>
        <row r="1820">
          <cell r="A1820" t="str">
            <v>ISU-002-03</v>
          </cell>
          <cell r="B1820" t="str">
            <v>897257 59102</v>
          </cell>
          <cell r="C1820" t="str">
            <v>SHAFT</v>
          </cell>
        </row>
        <row r="1821">
          <cell r="A1821" t="str">
            <v>ISU-002-04</v>
          </cell>
          <cell r="B1821" t="str">
            <v>897257 59103</v>
          </cell>
          <cell r="C1821" t="str">
            <v>PLATE</v>
          </cell>
        </row>
        <row r="1822">
          <cell r="A1822" t="str">
            <v>ISU-002-04</v>
          </cell>
          <cell r="B1822" t="str">
            <v>897257 59103</v>
          </cell>
          <cell r="C1822" t="str">
            <v>PLATE</v>
          </cell>
        </row>
        <row r="1823">
          <cell r="A1823" t="str">
            <v>ISU-002-04</v>
          </cell>
          <cell r="B1823" t="str">
            <v>897257 59103</v>
          </cell>
          <cell r="C1823" t="str">
            <v>PLATE</v>
          </cell>
        </row>
        <row r="1824">
          <cell r="A1824" t="str">
            <v>ISU-002-07</v>
          </cell>
          <cell r="B1824" t="str">
            <v>897257 5980</v>
          </cell>
          <cell r="C1824" t="str">
            <v>PAD.ACCEL PEDAL</v>
          </cell>
        </row>
        <row r="1825">
          <cell r="A1825" t="str">
            <v>ISU-002-07</v>
          </cell>
          <cell r="B1825" t="str">
            <v>897257 5980</v>
          </cell>
          <cell r="C1825" t="str">
            <v>PAD.ACCEL PEDAL</v>
          </cell>
        </row>
        <row r="1826">
          <cell r="A1826" t="str">
            <v>ISU-002-08</v>
          </cell>
          <cell r="B1826" t="str">
            <v>894368 6170</v>
          </cell>
          <cell r="C1826" t="str">
            <v>PUSH NUT</v>
          </cell>
        </row>
        <row r="1827">
          <cell r="A1827" t="str">
            <v>ISU-002-08</v>
          </cell>
          <cell r="B1827" t="str">
            <v>894368 6170</v>
          </cell>
          <cell r="C1827" t="str">
            <v>PUSH NUT</v>
          </cell>
        </row>
        <row r="1828">
          <cell r="A1828" t="str">
            <v>ISU-004</v>
          </cell>
          <cell r="B1828" t="str">
            <v>897235 9434</v>
          </cell>
          <cell r="C1828" t="str">
            <v>ACCEL PEDAL ASM.(4JA1/B1)</v>
          </cell>
        </row>
        <row r="1829">
          <cell r="A1829" t="str">
            <v>ISU-004-01</v>
          </cell>
          <cell r="B1829" t="str">
            <v>897238 6140</v>
          </cell>
          <cell r="C1829" t="str">
            <v>STEM ASM.ACCEL</v>
          </cell>
        </row>
        <row r="1830">
          <cell r="A1830" t="str">
            <v>ISU-004-01</v>
          </cell>
          <cell r="B1830" t="str">
            <v>897238 6140</v>
          </cell>
          <cell r="C1830" t="str">
            <v>STEM ASM.ACCEL</v>
          </cell>
        </row>
        <row r="1831">
          <cell r="A1831" t="str">
            <v>ISU-004-01</v>
          </cell>
          <cell r="B1831" t="str">
            <v>897238 6140</v>
          </cell>
          <cell r="C1831" t="str">
            <v>STEM ASM.ACCEL</v>
          </cell>
        </row>
        <row r="1832">
          <cell r="A1832" t="str">
            <v>ISU-004-02</v>
          </cell>
          <cell r="B1832" t="str">
            <v>897257 5933</v>
          </cell>
          <cell r="C1832" t="str">
            <v>BRACKET ACCEL PEDAL</v>
          </cell>
        </row>
        <row r="1833">
          <cell r="A1833" t="str">
            <v>ISU-004-02</v>
          </cell>
          <cell r="B1833" t="str">
            <v>897257 5933</v>
          </cell>
          <cell r="C1833" t="str">
            <v>BRACKET ACCEL PEDAL</v>
          </cell>
        </row>
        <row r="1834">
          <cell r="A1834" t="str">
            <v>ISU-004-02</v>
          </cell>
          <cell r="B1834" t="str">
            <v>897257 5933</v>
          </cell>
          <cell r="C1834" t="str">
            <v>BRACKET ACCEL PEDAL</v>
          </cell>
        </row>
        <row r="1835">
          <cell r="A1835" t="str">
            <v>ISU-004-02</v>
          </cell>
          <cell r="B1835" t="str">
            <v>897257 5933</v>
          </cell>
          <cell r="C1835" t="str">
            <v>BRACKET ACCEL PEDAL</v>
          </cell>
        </row>
        <row r="1836">
          <cell r="A1836" t="str">
            <v>ISU-004-02</v>
          </cell>
          <cell r="B1836" t="str">
            <v>897257 5933</v>
          </cell>
          <cell r="C1836" t="str">
            <v>BRACKET ACCEL PEDAL</v>
          </cell>
        </row>
        <row r="1837">
          <cell r="A1837" t="str">
            <v>ISU-004-03</v>
          </cell>
          <cell r="B1837" t="str">
            <v>897257 5962/A</v>
          </cell>
          <cell r="C1837" t="str">
            <v>R/SPRING (SWC)</v>
          </cell>
        </row>
        <row r="1838">
          <cell r="A1838" t="str">
            <v>ISU-004-03</v>
          </cell>
          <cell r="B1838" t="str">
            <v>897257 5962/A</v>
          </cell>
          <cell r="C1838" t="str">
            <v>R/SPRING (SWC)</v>
          </cell>
        </row>
        <row r="1839">
          <cell r="A1839" t="str">
            <v>ISU-005-01</v>
          </cell>
          <cell r="B1839" t="str">
            <v>897257 5972</v>
          </cell>
          <cell r="C1839" t="str">
            <v>R/SPRING (SWC)</v>
          </cell>
        </row>
        <row r="1840">
          <cell r="A1840" t="str">
            <v>ISU-005-01</v>
          </cell>
          <cell r="B1840" t="str">
            <v>897257 5972</v>
          </cell>
          <cell r="C1840" t="str">
            <v>R/SPRING (SWC)</v>
          </cell>
        </row>
        <row r="1841">
          <cell r="A1841" t="str">
            <v>ISU-006-02</v>
          </cell>
          <cell r="B1841" t="str">
            <v>897368 14501</v>
          </cell>
          <cell r="C1841" t="str">
            <v>MTG.BRACKET</v>
          </cell>
        </row>
        <row r="1842">
          <cell r="A1842" t="str">
            <v>ISU-006-02</v>
          </cell>
          <cell r="B1842" t="str">
            <v>897368 14501</v>
          </cell>
          <cell r="C1842" t="str">
            <v>MTG.BRACKET</v>
          </cell>
        </row>
        <row r="1843">
          <cell r="A1843" t="str">
            <v>ISU-006-02</v>
          </cell>
          <cell r="B1843" t="str">
            <v>897368 14501</v>
          </cell>
          <cell r="C1843" t="str">
            <v>MTG.BRACKET</v>
          </cell>
        </row>
        <row r="1844">
          <cell r="A1844" t="str">
            <v>ISU-006-03</v>
          </cell>
          <cell r="B1844" t="str">
            <v>897301 68102</v>
          </cell>
          <cell r="C1844" t="str">
            <v>REINF MTG.BRACKET</v>
          </cell>
        </row>
        <row r="1845">
          <cell r="A1845" t="str">
            <v>ISU-006-03</v>
          </cell>
          <cell r="B1845" t="str">
            <v>897301 68102</v>
          </cell>
          <cell r="C1845" t="str">
            <v>REINF MTG.BRACKET</v>
          </cell>
        </row>
        <row r="1846">
          <cell r="A1846" t="str">
            <v>ISU-006-03</v>
          </cell>
          <cell r="B1846" t="str">
            <v>897301 68102</v>
          </cell>
          <cell r="C1846" t="str">
            <v>REINF MTG.BRACKET</v>
          </cell>
        </row>
        <row r="1847">
          <cell r="A1847" t="str">
            <v>ISU-006-04</v>
          </cell>
          <cell r="B1847" t="str">
            <v>897301 68113</v>
          </cell>
          <cell r="C1847" t="str">
            <v>BRACKET</v>
          </cell>
        </row>
        <row r="1848">
          <cell r="A1848" t="str">
            <v>ISU-006-04</v>
          </cell>
          <cell r="B1848" t="str">
            <v>897301 68113</v>
          </cell>
          <cell r="C1848" t="str">
            <v>BRACKET</v>
          </cell>
        </row>
        <row r="1849">
          <cell r="A1849" t="str">
            <v>ISU-006-04</v>
          </cell>
          <cell r="B1849" t="str">
            <v>897301 68113</v>
          </cell>
          <cell r="C1849" t="str">
            <v>BRACKET</v>
          </cell>
        </row>
        <row r="1850">
          <cell r="A1850" t="str">
            <v>ISU-006-04</v>
          </cell>
          <cell r="B1850" t="str">
            <v>897301 68113</v>
          </cell>
          <cell r="C1850" t="str">
            <v>BRACKET</v>
          </cell>
        </row>
        <row r="1851">
          <cell r="A1851" t="str">
            <v>ISU-006-04</v>
          </cell>
          <cell r="B1851" t="str">
            <v>897301 68113</v>
          </cell>
          <cell r="C1851" t="str">
            <v>BRACKET</v>
          </cell>
        </row>
        <row r="1852">
          <cell r="A1852" t="str">
            <v>ISU-006-05</v>
          </cell>
          <cell r="B1852" t="str">
            <v>897301 68114</v>
          </cell>
          <cell r="C1852" t="str">
            <v>PATCH</v>
          </cell>
        </row>
        <row r="1853">
          <cell r="A1853" t="str">
            <v>ISU-006-05</v>
          </cell>
          <cell r="B1853" t="str">
            <v>897301 68114</v>
          </cell>
          <cell r="C1853" t="str">
            <v>PATCH</v>
          </cell>
        </row>
        <row r="1854">
          <cell r="A1854" t="str">
            <v>ISU-006-05</v>
          </cell>
          <cell r="B1854" t="str">
            <v>897301 68114</v>
          </cell>
          <cell r="C1854" t="str">
            <v>PATCH</v>
          </cell>
        </row>
        <row r="1855">
          <cell r="A1855" t="str">
            <v>ISU-006-06</v>
          </cell>
          <cell r="B1855" t="str">
            <v>90911 40680</v>
          </cell>
          <cell r="C1855" t="str">
            <v>NUT PRO "D"</v>
          </cell>
        </row>
        <row r="1856">
          <cell r="A1856" t="str">
            <v>ISU-006-06</v>
          </cell>
          <cell r="B1856" t="str">
            <v>90911 40680</v>
          </cell>
          <cell r="C1856" t="str">
            <v>NUT PRO "D"</v>
          </cell>
        </row>
        <row r="1857">
          <cell r="A1857" t="str">
            <v>ISU-006-09</v>
          </cell>
          <cell r="B1857" t="str">
            <v>897301 67912</v>
          </cell>
          <cell r="C1857" t="str">
            <v>BOSS</v>
          </cell>
        </row>
        <row r="1858">
          <cell r="A1858" t="str">
            <v>ISU-006-09</v>
          </cell>
          <cell r="B1858" t="str">
            <v>897301 67912</v>
          </cell>
          <cell r="C1858" t="str">
            <v>BOSS</v>
          </cell>
        </row>
        <row r="1859">
          <cell r="A1859" t="str">
            <v>ISU-006-10</v>
          </cell>
          <cell r="B1859" t="str">
            <v>897208 82103</v>
          </cell>
          <cell r="C1859" t="str">
            <v>PLATE</v>
          </cell>
        </row>
        <row r="1860">
          <cell r="A1860" t="str">
            <v>ISU-006-10</v>
          </cell>
          <cell r="B1860" t="str">
            <v>897208 82103</v>
          </cell>
          <cell r="C1860" t="str">
            <v>PLATE</v>
          </cell>
        </row>
        <row r="1861">
          <cell r="A1861" t="str">
            <v>ISU-006-10</v>
          </cell>
          <cell r="B1861" t="str">
            <v>897208 82103</v>
          </cell>
          <cell r="C1861" t="str">
            <v>PLATE</v>
          </cell>
        </row>
        <row r="1862">
          <cell r="A1862" t="str">
            <v>ISU-006-10</v>
          </cell>
          <cell r="B1862" t="str">
            <v>897208 82103</v>
          </cell>
          <cell r="C1862" t="str">
            <v>PLATE</v>
          </cell>
        </row>
        <row r="1863">
          <cell r="A1863" t="str">
            <v>ISU-006-11</v>
          </cell>
          <cell r="B1863" t="str">
            <v>897301 67904</v>
          </cell>
          <cell r="C1863" t="str">
            <v>STOPPER</v>
          </cell>
        </row>
        <row r="1864">
          <cell r="A1864" t="str">
            <v>ISU-006-11</v>
          </cell>
          <cell r="B1864" t="str">
            <v>897301 67904</v>
          </cell>
          <cell r="C1864" t="str">
            <v>STOPPER</v>
          </cell>
        </row>
        <row r="1865">
          <cell r="A1865" t="str">
            <v>ISU-006-11</v>
          </cell>
          <cell r="B1865" t="str">
            <v>897301 67904</v>
          </cell>
          <cell r="C1865" t="str">
            <v>STOPPER</v>
          </cell>
        </row>
        <row r="1866">
          <cell r="A1866" t="str">
            <v>ISU-006-12</v>
          </cell>
          <cell r="B1866" t="str">
            <v>897318 7990</v>
          </cell>
          <cell r="C1866" t="str">
            <v>RUBBER PEDAL</v>
          </cell>
        </row>
        <row r="1867">
          <cell r="A1867" t="str">
            <v>ISU-006-12</v>
          </cell>
          <cell r="B1867" t="str">
            <v>897318 7990</v>
          </cell>
          <cell r="C1867" t="str">
            <v>RUBBER PEDAL</v>
          </cell>
        </row>
        <row r="1868">
          <cell r="A1868" t="str">
            <v>ISU-006-13</v>
          </cell>
          <cell r="B1868" t="str">
            <v>897304 1710</v>
          </cell>
          <cell r="C1868" t="str">
            <v>PIN:FULCRUM</v>
          </cell>
        </row>
        <row r="1869">
          <cell r="A1869" t="str">
            <v>ISU-006-13</v>
          </cell>
          <cell r="B1869" t="str">
            <v>897304 1710</v>
          </cell>
          <cell r="C1869" t="str">
            <v>PIN:FULCRUM</v>
          </cell>
        </row>
        <row r="1870">
          <cell r="A1870" t="str">
            <v>ISU-006-14</v>
          </cell>
          <cell r="B1870" t="str">
            <v>091303 6100</v>
          </cell>
          <cell r="C1870" t="str">
            <v>LOCK NUT.FLANGE</v>
          </cell>
        </row>
        <row r="1871">
          <cell r="A1871" t="str">
            <v>ISU-006-14</v>
          </cell>
          <cell r="B1871" t="str">
            <v>091303 6100</v>
          </cell>
          <cell r="C1871" t="str">
            <v>LOCK NUT.FLANGE</v>
          </cell>
        </row>
        <row r="1872">
          <cell r="A1872" t="str">
            <v>ISU-006-15</v>
          </cell>
          <cell r="B1872" t="str">
            <v>897301 6880</v>
          </cell>
          <cell r="C1872" t="str">
            <v>BUSH</v>
          </cell>
        </row>
        <row r="1873">
          <cell r="A1873" t="str">
            <v>ISU-006-15</v>
          </cell>
          <cell r="B1873" t="str">
            <v>897301 6880</v>
          </cell>
          <cell r="C1873" t="str">
            <v>BUSH</v>
          </cell>
        </row>
        <row r="1874">
          <cell r="A1874" t="str">
            <v>ISU-006-16</v>
          </cell>
          <cell r="B1874" t="str">
            <v>897301 6891</v>
          </cell>
          <cell r="C1874" t="str">
            <v>SPRING;RETRUN</v>
          </cell>
        </row>
        <row r="1875">
          <cell r="A1875" t="str">
            <v>ISU-006-16</v>
          </cell>
          <cell r="B1875" t="str">
            <v>897301 6891</v>
          </cell>
          <cell r="C1875" t="str">
            <v>SPRING;RETRUN</v>
          </cell>
        </row>
        <row r="1876">
          <cell r="A1876" t="str">
            <v>ISU-006-17</v>
          </cell>
          <cell r="B1876" t="str">
            <v>897302 0350</v>
          </cell>
          <cell r="C1876" t="str">
            <v>STOPPER</v>
          </cell>
        </row>
        <row r="1877">
          <cell r="A1877" t="str">
            <v>ISU-006-17</v>
          </cell>
          <cell r="B1877" t="str">
            <v>897302 0350</v>
          </cell>
          <cell r="C1877" t="str">
            <v>STOPPER</v>
          </cell>
        </row>
        <row r="1878">
          <cell r="A1878" t="str">
            <v>ISU-006-18</v>
          </cell>
          <cell r="B1878" t="str">
            <v>897301 6840</v>
          </cell>
          <cell r="C1878" t="str">
            <v>SPOT LAMP SWITCH(2T)</v>
          </cell>
        </row>
        <row r="1879">
          <cell r="A1879" t="str">
            <v>ISU-006-18</v>
          </cell>
          <cell r="B1879" t="str">
            <v>897301 6840</v>
          </cell>
          <cell r="C1879" t="str">
            <v>SPOT LAMP SWITCH(2T)</v>
          </cell>
        </row>
        <row r="1880">
          <cell r="A1880" t="str">
            <v>ISU-006-19</v>
          </cell>
          <cell r="B1880" t="str">
            <v>897301 68113/A</v>
          </cell>
          <cell r="C1880" t="str">
            <v>BRACKET</v>
          </cell>
        </row>
        <row r="1881">
          <cell r="A1881" t="str">
            <v>ISU-006-19</v>
          </cell>
          <cell r="B1881" t="str">
            <v>897301 68113/A</v>
          </cell>
          <cell r="C1881" t="str">
            <v>BRACKET</v>
          </cell>
        </row>
        <row r="1882">
          <cell r="A1882" t="str">
            <v>ISU-006-20</v>
          </cell>
          <cell r="B1882" t="str">
            <v>897368 14501 01</v>
          </cell>
          <cell r="C1882" t="str">
            <v>MTG BRACKET BLANK</v>
          </cell>
        </row>
        <row r="1883">
          <cell r="A1883" t="str">
            <v>ISU-006-20</v>
          </cell>
          <cell r="B1883" t="str">
            <v>897368 14501 01</v>
          </cell>
          <cell r="C1883" t="str">
            <v>MTG BRACKET BLANK</v>
          </cell>
        </row>
        <row r="1884">
          <cell r="A1884" t="str">
            <v>ISU-007-02</v>
          </cell>
          <cell r="B1884" t="str">
            <v>897301 68013</v>
          </cell>
          <cell r="C1884" t="str">
            <v>PLATE</v>
          </cell>
        </row>
        <row r="1885">
          <cell r="A1885" t="str">
            <v>ISU-007-02</v>
          </cell>
          <cell r="B1885" t="str">
            <v>897301 68013</v>
          </cell>
          <cell r="C1885" t="str">
            <v>PLATE</v>
          </cell>
        </row>
        <row r="1886">
          <cell r="A1886" t="str">
            <v>ISU-007-02</v>
          </cell>
          <cell r="B1886" t="str">
            <v>897301 68013</v>
          </cell>
          <cell r="C1886" t="str">
            <v>PLATE</v>
          </cell>
        </row>
        <row r="1887">
          <cell r="A1887" t="str">
            <v>ISU-007-03</v>
          </cell>
          <cell r="B1887" t="str">
            <v>897263 0350</v>
          </cell>
          <cell r="C1887" t="str">
            <v>RUBBER PEDAL</v>
          </cell>
        </row>
        <row r="1888">
          <cell r="A1888" t="str">
            <v>ISU-007-03</v>
          </cell>
          <cell r="B1888" t="str">
            <v>897263 0350</v>
          </cell>
          <cell r="C1888" t="str">
            <v>RUBBER PEDAL</v>
          </cell>
        </row>
        <row r="1889">
          <cell r="A1889" t="str">
            <v>ISU-008-01</v>
          </cell>
          <cell r="B1889" t="str">
            <v>897942 3100</v>
          </cell>
          <cell r="C1889" t="str">
            <v>BRACKET ASM.CLUTCH PEDAL</v>
          </cell>
        </row>
        <row r="1890">
          <cell r="A1890" t="str">
            <v>ISU-008-01</v>
          </cell>
          <cell r="B1890" t="str">
            <v>897942 3100</v>
          </cell>
          <cell r="C1890" t="str">
            <v>BRACKET ASM.CLUTCH PEDAL</v>
          </cell>
        </row>
        <row r="1891">
          <cell r="A1891" t="str">
            <v>ISU-008-02</v>
          </cell>
          <cell r="B1891" t="str">
            <v>897942 31001</v>
          </cell>
          <cell r="C1891" t="str">
            <v>BRACKET CLUTCH</v>
          </cell>
        </row>
        <row r="1892">
          <cell r="A1892" t="str">
            <v>ISU-008-02</v>
          </cell>
          <cell r="B1892" t="str">
            <v>897942 31001</v>
          </cell>
          <cell r="C1892" t="str">
            <v>BRACKET CLUTCH</v>
          </cell>
        </row>
        <row r="1893">
          <cell r="A1893" t="str">
            <v>ISU-008-02</v>
          </cell>
          <cell r="B1893" t="str">
            <v>897942 31001</v>
          </cell>
          <cell r="C1893" t="str">
            <v>BRACKET CLUTCH</v>
          </cell>
        </row>
        <row r="1894">
          <cell r="A1894" t="str">
            <v>ISU-008-02</v>
          </cell>
          <cell r="B1894" t="str">
            <v>897942 31001</v>
          </cell>
          <cell r="C1894" t="str">
            <v>BRACKET CLUTCH</v>
          </cell>
        </row>
        <row r="1895">
          <cell r="A1895" t="str">
            <v>ISU-008-02</v>
          </cell>
          <cell r="B1895" t="str">
            <v>897942 31001</v>
          </cell>
          <cell r="C1895" t="str">
            <v>BRACKET CLUTCH</v>
          </cell>
        </row>
        <row r="1896">
          <cell r="A1896" t="str">
            <v>ISU-008-03</v>
          </cell>
          <cell r="B1896" t="str">
            <v>90911 40900</v>
          </cell>
          <cell r="C1896" t="str">
            <v>NUT PRO "C"</v>
          </cell>
        </row>
        <row r="1897">
          <cell r="A1897" t="str">
            <v>ISU-008-03</v>
          </cell>
          <cell r="B1897" t="str">
            <v>90911 40900</v>
          </cell>
          <cell r="C1897" t="str">
            <v>NUT PRO "C"</v>
          </cell>
        </row>
        <row r="1898">
          <cell r="A1898" t="str">
            <v>ISU-008-05</v>
          </cell>
          <cell r="B1898" t="str">
            <v>897942 31101</v>
          </cell>
          <cell r="C1898" t="str">
            <v>PEDAL ARM.</v>
          </cell>
        </row>
        <row r="1899">
          <cell r="A1899" t="str">
            <v>ISU-008-05</v>
          </cell>
          <cell r="B1899" t="str">
            <v>897942 31101</v>
          </cell>
          <cell r="C1899" t="str">
            <v>PEDAL ARM.</v>
          </cell>
        </row>
        <row r="1900">
          <cell r="A1900" t="str">
            <v>ISU-008-06</v>
          </cell>
          <cell r="B1900" t="str">
            <v>897942 31103</v>
          </cell>
          <cell r="C1900" t="str">
            <v>BOSS</v>
          </cell>
        </row>
        <row r="1901">
          <cell r="A1901" t="str">
            <v>ISU-008-06</v>
          </cell>
          <cell r="B1901" t="str">
            <v>897942 31103</v>
          </cell>
          <cell r="C1901" t="str">
            <v>BOSS</v>
          </cell>
        </row>
        <row r="1902">
          <cell r="A1902" t="str">
            <v>ISU-008-07</v>
          </cell>
          <cell r="B1902" t="str">
            <v>897942 31104</v>
          </cell>
          <cell r="C1902" t="str">
            <v>SPRING EYE</v>
          </cell>
        </row>
        <row r="1903">
          <cell r="A1903" t="str">
            <v>ISU-008-07</v>
          </cell>
          <cell r="B1903" t="str">
            <v>897942 31104</v>
          </cell>
          <cell r="C1903" t="str">
            <v>SPRING EYE</v>
          </cell>
        </row>
        <row r="1904">
          <cell r="A1904" t="str">
            <v>ISU-008-08</v>
          </cell>
          <cell r="B1904" t="str">
            <v>897035 8850</v>
          </cell>
          <cell r="C1904" t="str">
            <v>RUBBER BUSH</v>
          </cell>
        </row>
        <row r="1905">
          <cell r="A1905" t="str">
            <v>ISU-008-08</v>
          </cell>
          <cell r="B1905" t="str">
            <v>897035 8850</v>
          </cell>
          <cell r="C1905" t="str">
            <v>RUBBER BUSH</v>
          </cell>
        </row>
        <row r="1906">
          <cell r="A1906" t="str">
            <v>ISU-008-09</v>
          </cell>
          <cell r="B1906" t="str">
            <v>897942 3120</v>
          </cell>
          <cell r="C1906" t="str">
            <v>ASSIST SPRING</v>
          </cell>
        </row>
        <row r="1907">
          <cell r="A1907" t="str">
            <v>ISU-008-09</v>
          </cell>
          <cell r="B1907" t="str">
            <v>897942 3120</v>
          </cell>
          <cell r="C1907" t="str">
            <v>ASSIST SPRING</v>
          </cell>
        </row>
        <row r="1908">
          <cell r="A1908" t="str">
            <v>ISU-008-10</v>
          </cell>
          <cell r="B1908" t="str">
            <v>897942 3130</v>
          </cell>
          <cell r="C1908" t="str">
            <v>BUSH;A ASSIST SPRING</v>
          </cell>
        </row>
        <row r="1909">
          <cell r="A1909" t="str">
            <v>ISU-008-10</v>
          </cell>
          <cell r="B1909" t="str">
            <v>897942 3130</v>
          </cell>
          <cell r="C1909" t="str">
            <v>BUSH;A ASSIST SPRING</v>
          </cell>
        </row>
        <row r="1910">
          <cell r="A1910" t="str">
            <v>ISU-008-11</v>
          </cell>
          <cell r="B1910" t="str">
            <v>897942 3140</v>
          </cell>
          <cell r="C1910" t="str">
            <v>BUSH;B ASSIST SPRING</v>
          </cell>
        </row>
        <row r="1911">
          <cell r="A1911" t="str">
            <v>ISU-008-11</v>
          </cell>
          <cell r="B1911" t="str">
            <v>897942 3140</v>
          </cell>
          <cell r="C1911" t="str">
            <v>BUSH;B ASSIST SPRING</v>
          </cell>
        </row>
        <row r="1912">
          <cell r="A1912" t="str">
            <v>ISU-008-12</v>
          </cell>
          <cell r="B1912" t="str">
            <v>894463 2580</v>
          </cell>
          <cell r="C1912" t="str">
            <v>STOPPER;CLUTCH</v>
          </cell>
        </row>
        <row r="1913">
          <cell r="A1913" t="str">
            <v>ISU-008-12</v>
          </cell>
          <cell r="B1913" t="str">
            <v>894463 2580</v>
          </cell>
          <cell r="C1913" t="str">
            <v>STOPPER;CLUTCH</v>
          </cell>
        </row>
        <row r="1914">
          <cell r="A1914" t="str">
            <v>ISU-008-13</v>
          </cell>
          <cell r="B1914" t="str">
            <v>897942 3150</v>
          </cell>
          <cell r="C1914" t="str">
            <v>FULCRUM PIN</v>
          </cell>
        </row>
        <row r="1915">
          <cell r="A1915" t="str">
            <v>ISU-008-13</v>
          </cell>
          <cell r="B1915" t="str">
            <v>897942 3150</v>
          </cell>
          <cell r="C1915" t="str">
            <v>FULCRUM PIN</v>
          </cell>
        </row>
        <row r="1916">
          <cell r="A1916" t="str">
            <v>ISU-008-14</v>
          </cell>
          <cell r="B1916" t="str">
            <v>897942 3110/B</v>
          </cell>
          <cell r="C1916" t="str">
            <v>PEDAL ASM CLUTCH</v>
          </cell>
        </row>
        <row r="1917">
          <cell r="A1917" t="str">
            <v>ISU-008-14</v>
          </cell>
          <cell r="B1917" t="str">
            <v>897942 3110/B</v>
          </cell>
          <cell r="C1917" t="str">
            <v>PEDAL ASM CLUTCH</v>
          </cell>
        </row>
        <row r="1918">
          <cell r="A1918" t="str">
            <v>ISU-008-14</v>
          </cell>
          <cell r="B1918" t="str">
            <v>897942 3110/B</v>
          </cell>
          <cell r="C1918" t="str">
            <v>PEDAL ASM CLUTCH</v>
          </cell>
        </row>
        <row r="1919">
          <cell r="A1919" t="str">
            <v>ISU-008-15</v>
          </cell>
          <cell r="B1919" t="str">
            <v>897942 3110/A</v>
          </cell>
          <cell r="C1919" t="str">
            <v>PEDAL ASM CLUTCH</v>
          </cell>
        </row>
        <row r="1920">
          <cell r="A1920" t="str">
            <v>ISU-008-15</v>
          </cell>
          <cell r="B1920" t="str">
            <v>897942 3110/A</v>
          </cell>
          <cell r="C1920" t="str">
            <v>PEDAL ASM CLUTCH</v>
          </cell>
        </row>
        <row r="1921">
          <cell r="A1921" t="str">
            <v>ISU-008-15</v>
          </cell>
          <cell r="B1921" t="str">
            <v>897942 3110/A</v>
          </cell>
          <cell r="C1921" t="str">
            <v>PEDAL ASM CLUTCH</v>
          </cell>
        </row>
        <row r="1922">
          <cell r="A1922" t="str">
            <v>ISU-009-03</v>
          </cell>
          <cell r="B1922" t="str">
            <v>897300 9160</v>
          </cell>
          <cell r="C1922" t="str">
            <v>BUSH A</v>
          </cell>
        </row>
        <row r="1923">
          <cell r="A1923" t="str">
            <v>ISU-009-03</v>
          </cell>
          <cell r="B1923" t="str">
            <v>897300 9160</v>
          </cell>
          <cell r="C1923" t="str">
            <v>BUSH A</v>
          </cell>
        </row>
        <row r="1924">
          <cell r="A1924" t="str">
            <v>ISU-009-04</v>
          </cell>
          <cell r="B1924" t="str">
            <v>897300 9170</v>
          </cell>
          <cell r="C1924" t="str">
            <v>BUSH B</v>
          </cell>
        </row>
        <row r="1925">
          <cell r="A1925" t="str">
            <v>ISU-009-04</v>
          </cell>
          <cell r="B1925" t="str">
            <v>897300 9170</v>
          </cell>
          <cell r="C1925" t="str">
            <v>BUSH B</v>
          </cell>
        </row>
        <row r="1926">
          <cell r="A1926" t="str">
            <v>ISU-013</v>
          </cell>
          <cell r="B1926" t="str">
            <v>897234 7510</v>
          </cell>
          <cell r="C1926" t="str">
            <v>GUARD STONE</v>
          </cell>
        </row>
        <row r="1927">
          <cell r="A1927" t="str">
            <v>ISU-013</v>
          </cell>
          <cell r="B1927" t="str">
            <v>897234 7510</v>
          </cell>
          <cell r="C1927" t="str">
            <v>GUARD STONE</v>
          </cell>
        </row>
        <row r="1928">
          <cell r="A1928" t="str">
            <v>ISU-013</v>
          </cell>
          <cell r="B1928" t="str">
            <v>897234 7510</v>
          </cell>
          <cell r="C1928" t="str">
            <v>GUARD STONE</v>
          </cell>
        </row>
        <row r="1929">
          <cell r="A1929" t="str">
            <v>ISU-013</v>
          </cell>
          <cell r="B1929" t="str">
            <v>897234 7510</v>
          </cell>
          <cell r="C1929" t="str">
            <v>GUARD STONE</v>
          </cell>
        </row>
        <row r="1930">
          <cell r="A1930" t="str">
            <v>ISU-013</v>
          </cell>
          <cell r="B1930" t="str">
            <v>897234 7510</v>
          </cell>
          <cell r="C1930" t="str">
            <v>GUARD STONE</v>
          </cell>
        </row>
        <row r="1931">
          <cell r="A1931" t="str">
            <v>ISU-013</v>
          </cell>
          <cell r="B1931" t="str">
            <v>897234 7510</v>
          </cell>
          <cell r="C1931" t="str">
            <v>GUARD STONE</v>
          </cell>
        </row>
        <row r="1932">
          <cell r="A1932" t="str">
            <v>ISU-013</v>
          </cell>
          <cell r="B1932" t="str">
            <v>897234 7510</v>
          </cell>
          <cell r="C1932" t="str">
            <v>GUARD STONE</v>
          </cell>
        </row>
        <row r="1933">
          <cell r="A1933" t="str">
            <v>ISU-013</v>
          </cell>
          <cell r="B1933" t="str">
            <v>897234 7510</v>
          </cell>
          <cell r="C1933" t="str">
            <v>GUARD STONE</v>
          </cell>
        </row>
        <row r="1934">
          <cell r="A1934" t="str">
            <v>ISU-014</v>
          </cell>
          <cell r="B1934" t="str">
            <v>897236 4334</v>
          </cell>
          <cell r="C1934" t="str">
            <v>BRACKET PIPE CLIP</v>
          </cell>
        </row>
        <row r="1935">
          <cell r="A1935" t="str">
            <v>ISU-014</v>
          </cell>
          <cell r="B1935" t="str">
            <v>897236 4334</v>
          </cell>
          <cell r="C1935" t="str">
            <v>BRACKET PIPE CLIP</v>
          </cell>
        </row>
        <row r="1936">
          <cell r="A1936" t="str">
            <v>ISU-014-01</v>
          </cell>
          <cell r="B1936" t="str">
            <v>897236 4334/A</v>
          </cell>
          <cell r="C1936" t="str">
            <v>BRACKET</v>
          </cell>
        </row>
        <row r="1937">
          <cell r="A1937" t="str">
            <v>ISU-014-01</v>
          </cell>
          <cell r="B1937" t="str">
            <v>897236 4334/A</v>
          </cell>
          <cell r="C1937" t="str">
            <v>BRACKET</v>
          </cell>
        </row>
        <row r="1938">
          <cell r="A1938" t="str">
            <v>ISU-014-01</v>
          </cell>
          <cell r="B1938" t="str">
            <v>897236 4334/A</v>
          </cell>
          <cell r="C1938" t="str">
            <v>BRACKET</v>
          </cell>
        </row>
        <row r="1939">
          <cell r="A1939" t="str">
            <v>ISU-014-01</v>
          </cell>
          <cell r="B1939" t="str">
            <v>897236 4334/A</v>
          </cell>
          <cell r="C1939" t="str">
            <v>BRACKET</v>
          </cell>
        </row>
        <row r="1940">
          <cell r="A1940" t="str">
            <v>ISU-014-02</v>
          </cell>
          <cell r="B1940" t="str">
            <v>897324 6081</v>
          </cell>
          <cell r="C1940" t="str">
            <v>BOLT</v>
          </cell>
        </row>
        <row r="1941">
          <cell r="A1941" t="str">
            <v>ISU-014-02</v>
          </cell>
          <cell r="B1941" t="str">
            <v>897324 6081</v>
          </cell>
          <cell r="C1941" t="str">
            <v>BOLT</v>
          </cell>
        </row>
        <row r="1942">
          <cell r="A1942" t="str">
            <v>ISU-015</v>
          </cell>
          <cell r="B1942" t="str">
            <v>897301 8311</v>
          </cell>
          <cell r="C1942" t="str">
            <v>BRKT.A/T CABLE</v>
          </cell>
        </row>
        <row r="1943">
          <cell r="A1943" t="str">
            <v>ISU-015</v>
          </cell>
          <cell r="B1943" t="str">
            <v>897301 8311</v>
          </cell>
          <cell r="C1943" t="str">
            <v>BRKT.A/T CABLE</v>
          </cell>
        </row>
        <row r="1944">
          <cell r="A1944" t="str">
            <v>ISU-015-01</v>
          </cell>
          <cell r="B1944" t="str">
            <v>897301 8311/A</v>
          </cell>
          <cell r="C1944" t="str">
            <v>BRACKET</v>
          </cell>
        </row>
        <row r="1945">
          <cell r="A1945" t="str">
            <v>ISU-015-01</v>
          </cell>
          <cell r="B1945" t="str">
            <v>897301 8311/A</v>
          </cell>
          <cell r="C1945" t="str">
            <v>BRACKET</v>
          </cell>
        </row>
        <row r="1946">
          <cell r="A1946" t="str">
            <v>ISU-015-01</v>
          </cell>
          <cell r="B1946" t="str">
            <v>897301 8311/A</v>
          </cell>
          <cell r="C1946" t="str">
            <v>BRACKET</v>
          </cell>
        </row>
        <row r="1947">
          <cell r="A1947" t="str">
            <v>ISU-015-01</v>
          </cell>
          <cell r="B1947" t="str">
            <v>897301 8311/A</v>
          </cell>
          <cell r="C1947" t="str">
            <v>BRACKET</v>
          </cell>
        </row>
        <row r="1948">
          <cell r="A1948" t="str">
            <v>ISU-015-02</v>
          </cell>
          <cell r="B1948" t="str">
            <v>909114 0860</v>
          </cell>
          <cell r="C1948" t="str">
            <v>NUT</v>
          </cell>
        </row>
        <row r="1949">
          <cell r="A1949" t="str">
            <v>ISU-015-02</v>
          </cell>
          <cell r="B1949" t="str">
            <v>909114 0860</v>
          </cell>
          <cell r="C1949" t="str">
            <v>NUT</v>
          </cell>
        </row>
        <row r="1950">
          <cell r="A1950" t="str">
            <v>ISU-016</v>
          </cell>
          <cell r="B1950" t="str">
            <v>897026 7030</v>
          </cell>
          <cell r="C1950" t="str">
            <v>CLIP;P/STRS PIPE</v>
          </cell>
        </row>
        <row r="1951">
          <cell r="A1951" t="str">
            <v>ISU-016</v>
          </cell>
          <cell r="B1951" t="str">
            <v>897026 7030</v>
          </cell>
          <cell r="C1951" t="str">
            <v>CLIP;P/STRS PIPE</v>
          </cell>
        </row>
        <row r="1952">
          <cell r="A1952" t="str">
            <v>ISU-016</v>
          </cell>
          <cell r="B1952" t="str">
            <v>897026 7030</v>
          </cell>
          <cell r="C1952" t="str">
            <v>CLIP;P/STRS PIPE</v>
          </cell>
        </row>
        <row r="1953">
          <cell r="A1953" t="str">
            <v>ISU-018</v>
          </cell>
          <cell r="B1953" t="str">
            <v>894173 3142</v>
          </cell>
          <cell r="C1953" t="str">
            <v>CAP;FONT HUB</v>
          </cell>
        </row>
        <row r="1954">
          <cell r="A1954" t="str">
            <v>ISU-018</v>
          </cell>
          <cell r="B1954" t="str">
            <v>894173 3142</v>
          </cell>
          <cell r="C1954" t="str">
            <v>CAP;FONT HUB</v>
          </cell>
        </row>
        <row r="1955">
          <cell r="A1955" t="str">
            <v>ISU-018</v>
          </cell>
          <cell r="B1955" t="str">
            <v>894173 3142</v>
          </cell>
          <cell r="C1955" t="str">
            <v>CAP;FONT HUB</v>
          </cell>
        </row>
        <row r="1956">
          <cell r="A1956" t="str">
            <v>ISU-018</v>
          </cell>
          <cell r="B1956" t="str">
            <v>894173 3142</v>
          </cell>
          <cell r="C1956" t="str">
            <v>CAP;FONT HUB</v>
          </cell>
        </row>
        <row r="1957">
          <cell r="A1957" t="str">
            <v>ISU-018</v>
          </cell>
          <cell r="B1957" t="str">
            <v>894173 3142</v>
          </cell>
          <cell r="C1957" t="str">
            <v>CAP;FONT HUB</v>
          </cell>
        </row>
        <row r="1958">
          <cell r="A1958" t="str">
            <v>ISU-018</v>
          </cell>
          <cell r="B1958" t="str">
            <v>894173 3142</v>
          </cell>
          <cell r="C1958" t="str">
            <v>CAP;FONT HUB</v>
          </cell>
        </row>
        <row r="1959">
          <cell r="A1959" t="str">
            <v>ISU-018</v>
          </cell>
          <cell r="B1959" t="str">
            <v>894173 3142</v>
          </cell>
          <cell r="C1959" t="str">
            <v>CAP;FONT HUB</v>
          </cell>
        </row>
        <row r="1960">
          <cell r="A1960" t="str">
            <v>ISU-018</v>
          </cell>
          <cell r="B1960" t="str">
            <v>894173 3142</v>
          </cell>
          <cell r="C1960" t="str">
            <v>CAP;FONT HUB</v>
          </cell>
        </row>
        <row r="1961">
          <cell r="A1961" t="str">
            <v>ISU-021</v>
          </cell>
          <cell r="B1961" t="str">
            <v>897298 4660</v>
          </cell>
          <cell r="C1961" t="str">
            <v>CABLE ASM IDLING</v>
          </cell>
        </row>
        <row r="1962">
          <cell r="A1962" t="str">
            <v>ISU-023</v>
          </cell>
          <cell r="B1962" t="str">
            <v>897363 5320</v>
          </cell>
          <cell r="C1962" t="str">
            <v>CABLE ACCEL CONT</v>
          </cell>
        </row>
        <row r="1963">
          <cell r="A1963" t="str">
            <v>ISU-024</v>
          </cell>
          <cell r="B1963" t="str">
            <v>8979445650</v>
          </cell>
          <cell r="C1963" t="str">
            <v>CAP; HAB WHEEL, FO</v>
          </cell>
        </row>
        <row r="1964">
          <cell r="A1964" t="str">
            <v>ISU-024</v>
          </cell>
          <cell r="B1964" t="str">
            <v>8979445650</v>
          </cell>
          <cell r="C1964" t="str">
            <v>CAP; HAB WHEEL, FO</v>
          </cell>
        </row>
        <row r="1965">
          <cell r="A1965" t="str">
            <v>ISU-025</v>
          </cell>
          <cell r="B1965" t="str">
            <v>897945 1690</v>
          </cell>
          <cell r="C1965" t="str">
            <v>PEDAL &amp; BRACKET ASM CLUTCH</v>
          </cell>
        </row>
        <row r="1966">
          <cell r="A1966" t="str">
            <v>ISU-101</v>
          </cell>
          <cell r="B1966" t="str">
            <v>897235 9403</v>
          </cell>
          <cell r="C1966" t="str">
            <v>ACCEL PEDAL ASM.(HEC)</v>
          </cell>
        </row>
        <row r="1967">
          <cell r="A1967" t="str">
            <v>ISU-101-01</v>
          </cell>
          <cell r="B1967" t="str">
            <v>897353 0710</v>
          </cell>
          <cell r="C1967" t="str">
            <v>STEM ASM. ACCEL</v>
          </cell>
        </row>
        <row r="1968">
          <cell r="A1968" t="str">
            <v>ISU-101-01</v>
          </cell>
          <cell r="B1968" t="str">
            <v>897353 0710</v>
          </cell>
          <cell r="C1968" t="str">
            <v>STEM ASM. ACCEL</v>
          </cell>
        </row>
        <row r="1969">
          <cell r="A1969" t="str">
            <v>ISU-101-01</v>
          </cell>
          <cell r="B1969" t="str">
            <v>897353 0710</v>
          </cell>
          <cell r="C1969" t="str">
            <v>STEM ASM. ACCEL</v>
          </cell>
        </row>
        <row r="1970">
          <cell r="A1970" t="str">
            <v>ISU-101-02</v>
          </cell>
          <cell r="B1970" t="str">
            <v>897257 5922</v>
          </cell>
          <cell r="C1970" t="str">
            <v>BRACKET ACCEL PEDAL TYPE A</v>
          </cell>
        </row>
        <row r="1971">
          <cell r="A1971" t="str">
            <v>ISU-101-02</v>
          </cell>
          <cell r="B1971" t="str">
            <v>897257 5922</v>
          </cell>
          <cell r="C1971" t="str">
            <v>BRACKET ACCEL PEDAL TYPE A</v>
          </cell>
        </row>
        <row r="1972">
          <cell r="A1972" t="str">
            <v>ISU-101-02</v>
          </cell>
          <cell r="B1972" t="str">
            <v>897257 5922</v>
          </cell>
          <cell r="C1972" t="str">
            <v>BRACKET ACCEL PEDAL TYPE A</v>
          </cell>
        </row>
        <row r="1973">
          <cell r="A1973" t="str">
            <v>ISU-101-03</v>
          </cell>
          <cell r="B1973" t="str">
            <v>897257 5942/A</v>
          </cell>
          <cell r="C1973" t="str">
            <v>P/SPRING(SWC)</v>
          </cell>
        </row>
        <row r="1974">
          <cell r="A1974" t="str">
            <v>ISU-101-03</v>
          </cell>
          <cell r="B1974" t="str">
            <v>897257 5942/A</v>
          </cell>
          <cell r="C1974" t="str">
            <v>P/SPRING(SWC)</v>
          </cell>
        </row>
        <row r="1975">
          <cell r="A1975" t="str">
            <v>ISU-102</v>
          </cell>
          <cell r="B1975" t="str">
            <v>897362 8990</v>
          </cell>
          <cell r="C1975" t="str">
            <v>ACCEL PEDAL ASM.(6VD1)</v>
          </cell>
        </row>
        <row r="1976">
          <cell r="A1976" t="str">
            <v>ISU-102-01</v>
          </cell>
          <cell r="B1976" t="str">
            <v>897257 5953</v>
          </cell>
          <cell r="C1976" t="str">
            <v>R/SPRING(SWC)</v>
          </cell>
        </row>
        <row r="1977">
          <cell r="A1977" t="str">
            <v>ISU-102-01</v>
          </cell>
          <cell r="B1977" t="str">
            <v>897257 5953</v>
          </cell>
          <cell r="C1977" t="str">
            <v>R/SPRING(SWC)</v>
          </cell>
        </row>
        <row r="1978">
          <cell r="A1978" t="str">
            <v>ISU-102-02</v>
          </cell>
          <cell r="B1978" t="str">
            <v>897257 59000/A</v>
          </cell>
          <cell r="C1978" t="str">
            <v>STEM ASM.ACCEL</v>
          </cell>
        </row>
        <row r="1979">
          <cell r="A1979" t="str">
            <v>ISU-102-02</v>
          </cell>
          <cell r="B1979" t="str">
            <v>897257 59000/A</v>
          </cell>
          <cell r="C1979" t="str">
            <v>STEM ASM.ACCEL</v>
          </cell>
        </row>
        <row r="1980">
          <cell r="A1980" t="str">
            <v>ISU-102-02</v>
          </cell>
          <cell r="B1980" t="str">
            <v>897257 59000/A</v>
          </cell>
          <cell r="C1980" t="str">
            <v>STEM ASM.ACCEL</v>
          </cell>
        </row>
        <row r="1981">
          <cell r="A1981" t="str">
            <v>ISU-103</v>
          </cell>
          <cell r="B1981" t="str">
            <v>897307 7871</v>
          </cell>
          <cell r="C1981" t="str">
            <v>PEDAL ASM. BRAKE (M/T 4T)</v>
          </cell>
        </row>
        <row r="1982">
          <cell r="A1982" t="str">
            <v>ISU-103-01</v>
          </cell>
          <cell r="B1982" t="str">
            <v>897327 15071</v>
          </cell>
          <cell r="C1982" t="str">
            <v>MTG BRKT.</v>
          </cell>
        </row>
        <row r="1983">
          <cell r="A1983" t="str">
            <v>ISU-103-01</v>
          </cell>
          <cell r="B1983" t="str">
            <v>897327 15071</v>
          </cell>
          <cell r="C1983" t="str">
            <v>MTG BRKT.</v>
          </cell>
        </row>
        <row r="1984">
          <cell r="A1984" t="str">
            <v>ISU-103-01</v>
          </cell>
          <cell r="B1984" t="str">
            <v>897327 15071</v>
          </cell>
          <cell r="C1984" t="str">
            <v>MTG BRKT.</v>
          </cell>
        </row>
        <row r="1985">
          <cell r="A1985" t="str">
            <v>ISU-103-02</v>
          </cell>
          <cell r="B1985" t="str">
            <v>897327 1580</v>
          </cell>
          <cell r="C1985" t="str">
            <v>PEDAL ASM. BRAKE</v>
          </cell>
        </row>
        <row r="1986">
          <cell r="A1986" t="str">
            <v>ISU-103-02</v>
          </cell>
          <cell r="B1986" t="str">
            <v>897327 1580</v>
          </cell>
          <cell r="C1986" t="str">
            <v>PEDAL ASM. BRAKE</v>
          </cell>
        </row>
        <row r="1987">
          <cell r="A1987" t="str">
            <v>ISU-103-02</v>
          </cell>
          <cell r="B1987" t="str">
            <v>897327 1580</v>
          </cell>
          <cell r="C1987" t="str">
            <v>PEDAL ASM. BRAKE</v>
          </cell>
        </row>
        <row r="1988">
          <cell r="A1988" t="str">
            <v>ISU-103-03</v>
          </cell>
          <cell r="B1988" t="str">
            <v>897327 15811</v>
          </cell>
          <cell r="C1988" t="str">
            <v>PEDAL ASM.:BRAKE (HOLDEN)</v>
          </cell>
        </row>
        <row r="1989">
          <cell r="A1989" t="str">
            <v>ISU-103-03</v>
          </cell>
          <cell r="B1989" t="str">
            <v>897327 15811</v>
          </cell>
          <cell r="C1989" t="str">
            <v>PEDAL ASM.:BRAKE (HOLDEN)</v>
          </cell>
        </row>
        <row r="1990">
          <cell r="A1990" t="str">
            <v>ISU-103-04</v>
          </cell>
          <cell r="B1990" t="str">
            <v>897327 1560</v>
          </cell>
          <cell r="C1990" t="str">
            <v>STOP BRAKE SWITCH (4T)</v>
          </cell>
        </row>
        <row r="1991">
          <cell r="A1991" t="str">
            <v>ISU-103-04</v>
          </cell>
          <cell r="B1991" t="str">
            <v>897327 1560</v>
          </cell>
          <cell r="C1991" t="str">
            <v>STOP BRAKE SWITCH (4T)</v>
          </cell>
        </row>
        <row r="1992">
          <cell r="A1992" t="str">
            <v>ISU-104</v>
          </cell>
          <cell r="B1992" t="str">
            <v>897307 7881</v>
          </cell>
          <cell r="C1992" t="str">
            <v>PEDAL BRKT ASM:BRAKEZ (A/T4T)</v>
          </cell>
        </row>
        <row r="1993">
          <cell r="A1993" t="str">
            <v>ISU-104-01</v>
          </cell>
          <cell r="B1993" t="str">
            <v>897327 1590</v>
          </cell>
          <cell r="C1993" t="str">
            <v>PEDAL ASM:BRAKE (A/T 2T)</v>
          </cell>
        </row>
        <row r="1994">
          <cell r="A1994" t="str">
            <v>ISU-104-01</v>
          </cell>
          <cell r="B1994" t="str">
            <v>897327 1590</v>
          </cell>
          <cell r="C1994" t="str">
            <v>PEDAL ASM:BRAKE (A/T 2T)</v>
          </cell>
        </row>
        <row r="1995">
          <cell r="A1995" t="str">
            <v>ISU-104-01</v>
          </cell>
          <cell r="B1995" t="str">
            <v>897327 1590</v>
          </cell>
          <cell r="C1995" t="str">
            <v>PEDAL ASM:BRAKE (A/T 2T)</v>
          </cell>
        </row>
        <row r="1996">
          <cell r="A1996" t="str">
            <v>ISU-105</v>
          </cell>
          <cell r="B1996" t="str">
            <v>897309 5761</v>
          </cell>
          <cell r="C1996" t="str">
            <v>PEDAL BRKT ASM (M/T 2T)</v>
          </cell>
        </row>
        <row r="1997">
          <cell r="A1997" t="str">
            <v>ISU-107-01</v>
          </cell>
          <cell r="B1997" t="str">
            <v>897942 74201/B</v>
          </cell>
          <cell r="C1997" t="str">
            <v>PEDAL ASM CLUTH</v>
          </cell>
        </row>
        <row r="1998">
          <cell r="A1998" t="str">
            <v>ISU-107-01</v>
          </cell>
          <cell r="B1998" t="str">
            <v>897942 74201/B</v>
          </cell>
          <cell r="C1998" t="str">
            <v>PEDAL ASM CLUTH</v>
          </cell>
        </row>
        <row r="1999">
          <cell r="A1999" t="str">
            <v>ISU-107-01</v>
          </cell>
          <cell r="B1999" t="str">
            <v>897942 74201/B</v>
          </cell>
          <cell r="C1999" t="str">
            <v>PEDAL ASM CLUTH</v>
          </cell>
        </row>
        <row r="2000">
          <cell r="A2000" t="str">
            <v>ISU-107-02</v>
          </cell>
          <cell r="B2000" t="str">
            <v>897942 74201/A</v>
          </cell>
          <cell r="C2000" t="str">
            <v>PEDAL ASM:CLUTH</v>
          </cell>
        </row>
        <row r="2001">
          <cell r="A2001" t="str">
            <v>ISU-107-02</v>
          </cell>
          <cell r="B2001" t="str">
            <v>897942 74201/A</v>
          </cell>
          <cell r="C2001" t="str">
            <v>PEDAL ASM:CLUTH</v>
          </cell>
        </row>
        <row r="2002">
          <cell r="A2002" t="str">
            <v>ISU-107-02</v>
          </cell>
          <cell r="B2002" t="str">
            <v>897942 74201/A</v>
          </cell>
          <cell r="C2002" t="str">
            <v>PEDAL ASM:CLUTH</v>
          </cell>
        </row>
        <row r="2003">
          <cell r="A2003" t="str">
            <v>ISU-107-03</v>
          </cell>
          <cell r="B2003" t="str">
            <v>897942 74201</v>
          </cell>
          <cell r="C2003" t="str">
            <v>PEDAL ASM:CLUTH (HOLDEN)</v>
          </cell>
        </row>
        <row r="2004">
          <cell r="A2004" t="str">
            <v>ISU-107-03</v>
          </cell>
          <cell r="B2004" t="str">
            <v>897942 74201</v>
          </cell>
          <cell r="C2004" t="str">
            <v>PEDAL ASM:CLUTH (HOLDEN)</v>
          </cell>
        </row>
        <row r="2005">
          <cell r="A2005" t="str">
            <v>ISU-108</v>
          </cell>
          <cell r="B2005" t="str">
            <v>897315 9673</v>
          </cell>
          <cell r="C2005" t="str">
            <v>CABLE ASM ACCEL</v>
          </cell>
        </row>
        <row r="2006">
          <cell r="A2006" t="str">
            <v>ISU-109</v>
          </cell>
          <cell r="B2006" t="str">
            <v>897236 0534</v>
          </cell>
          <cell r="C2006" t="str">
            <v>CABLE ASM ACCEL</v>
          </cell>
        </row>
        <row r="2007">
          <cell r="A2007" t="str">
            <v>ISU-110</v>
          </cell>
          <cell r="B2007" t="str">
            <v>897359 8240</v>
          </cell>
          <cell r="C2007" t="str">
            <v>CABLE ASM ACCEL</v>
          </cell>
        </row>
        <row r="2008">
          <cell r="A2008" t="str">
            <v>ISU-112</v>
          </cell>
          <cell r="B2008" t="str">
            <v>898007 0240</v>
          </cell>
          <cell r="C2008" t="str">
            <v>PEDAL BRACKET ASM.BRAKE (M/T)</v>
          </cell>
        </row>
        <row r="2009">
          <cell r="A2009" t="str">
            <v>ISU-112-02</v>
          </cell>
          <cell r="B2009" t="str">
            <v>898013 69403</v>
          </cell>
          <cell r="C2009" t="str">
            <v>BRACKET SWITCH ASSY</v>
          </cell>
        </row>
        <row r="2010">
          <cell r="A2010" t="str">
            <v>ISU-112-02</v>
          </cell>
          <cell r="B2010" t="str">
            <v>898013 69403</v>
          </cell>
          <cell r="C2010" t="str">
            <v>BRACKET SWITCH ASSY</v>
          </cell>
        </row>
        <row r="2011">
          <cell r="A2011" t="str">
            <v>ISU-112-03</v>
          </cell>
          <cell r="B2011" t="str">
            <v>898013 69403-01</v>
          </cell>
          <cell r="C2011" t="str">
            <v>BRACK SWITCH</v>
          </cell>
        </row>
        <row r="2012">
          <cell r="A2012" t="str">
            <v>ISU-112-03</v>
          </cell>
          <cell r="B2012" t="str">
            <v>898013 69403-01</v>
          </cell>
          <cell r="C2012" t="str">
            <v>BRACK SWITCH</v>
          </cell>
        </row>
        <row r="2013">
          <cell r="A2013" t="str">
            <v>ISU-112-03</v>
          </cell>
          <cell r="B2013" t="str">
            <v>898013 69403-01</v>
          </cell>
          <cell r="C2013" t="str">
            <v>BRACK SWITCH</v>
          </cell>
        </row>
        <row r="2014">
          <cell r="A2014" t="str">
            <v>ISU-112-03</v>
          </cell>
          <cell r="B2014" t="str">
            <v>898013 69403-01</v>
          </cell>
          <cell r="C2014" t="str">
            <v>BRACK SWITCH</v>
          </cell>
        </row>
        <row r="2015">
          <cell r="A2015" t="str">
            <v>ISU-112-03</v>
          </cell>
          <cell r="B2015" t="str">
            <v>898013 69403-01</v>
          </cell>
          <cell r="C2015" t="str">
            <v>BRACK SWITCH</v>
          </cell>
        </row>
        <row r="2016">
          <cell r="A2016" t="str">
            <v>ISU-112-04</v>
          </cell>
          <cell r="B2016" t="str">
            <v>09138 00100</v>
          </cell>
          <cell r="C2016" t="str">
            <v>LOCK NUT FLANGE</v>
          </cell>
        </row>
        <row r="2017">
          <cell r="A2017" t="str">
            <v>ISU-112-04</v>
          </cell>
          <cell r="B2017" t="str">
            <v>09138 00100</v>
          </cell>
          <cell r="C2017" t="str">
            <v>LOCK NUT FLANGE</v>
          </cell>
        </row>
        <row r="2018">
          <cell r="A2018" t="str">
            <v>ISU-112-05</v>
          </cell>
          <cell r="B2018" t="str">
            <v>897387 8120</v>
          </cell>
          <cell r="C2018" t="str">
            <v>SPRING BRAKE PEDAL</v>
          </cell>
        </row>
        <row r="2019">
          <cell r="A2019" t="str">
            <v>ISU-112-05</v>
          </cell>
          <cell r="B2019" t="str">
            <v>897387 8120</v>
          </cell>
          <cell r="C2019" t="str">
            <v>SPRING BRAKE PEDAL</v>
          </cell>
        </row>
        <row r="2020">
          <cell r="A2020" t="str">
            <v>ISU-113</v>
          </cell>
          <cell r="B2020" t="str">
            <v>898007 0250</v>
          </cell>
          <cell r="C2020" t="str">
            <v>PEDAL BRACKET ASM. BRAKE (A/T)</v>
          </cell>
        </row>
        <row r="2021">
          <cell r="A2021" t="str">
            <v>ISU-114</v>
          </cell>
          <cell r="B2021" t="str">
            <v>898007 0260</v>
          </cell>
          <cell r="C2021" t="str">
            <v>PEDAL BRACKET ASM. BRAKE (M/T)</v>
          </cell>
        </row>
        <row r="2022">
          <cell r="A2022" t="str">
            <v>ISU-115</v>
          </cell>
          <cell r="B2022" t="str">
            <v>898007 0270</v>
          </cell>
          <cell r="C2022" t="str">
            <v>PEDAL BRACKET ASM. BRAKE (A/T)</v>
          </cell>
        </row>
        <row r="2023">
          <cell r="A2023" t="str">
            <v>ISU-116</v>
          </cell>
          <cell r="B2023" t="str">
            <v>897945 3960</v>
          </cell>
          <cell r="C2023" t="str">
            <v>PEDAL BRACKET ASM CLUTCH</v>
          </cell>
        </row>
        <row r="2024">
          <cell r="A2024" t="str">
            <v>ISU-117</v>
          </cell>
          <cell r="B2024" t="str">
            <v>897403 6370</v>
          </cell>
          <cell r="C2024" t="str">
            <v>CABLE ASM IDLING CONTROL</v>
          </cell>
        </row>
        <row r="2025">
          <cell r="A2025" t="str">
            <v>ISU-201</v>
          </cell>
          <cell r="B2025" t="str">
            <v>897362 9000</v>
          </cell>
          <cell r="C2025" t="str">
            <v>ACCEL PEDAL ASM</v>
          </cell>
        </row>
        <row r="2026">
          <cell r="A2026" t="str">
            <v>ISU-201-01</v>
          </cell>
          <cell r="B2026" t="str">
            <v>897332 6131</v>
          </cell>
          <cell r="C2026" t="str">
            <v>BRKT. ACCEL TYPE A</v>
          </cell>
        </row>
        <row r="2027">
          <cell r="A2027" t="str">
            <v>ISU-201-01</v>
          </cell>
          <cell r="B2027" t="str">
            <v>897332 6131</v>
          </cell>
          <cell r="C2027" t="str">
            <v>BRKT. ACCEL TYPE A</v>
          </cell>
        </row>
        <row r="2028">
          <cell r="A2028" t="str">
            <v>ISU-201-01</v>
          </cell>
          <cell r="B2028" t="str">
            <v>897332 6131</v>
          </cell>
          <cell r="C2028" t="str">
            <v>BRKT. ACCEL TYPE A</v>
          </cell>
        </row>
        <row r="2029">
          <cell r="A2029" t="str">
            <v>ISU-201-02</v>
          </cell>
          <cell r="B2029" t="str">
            <v>897332 6091</v>
          </cell>
          <cell r="C2029" t="str">
            <v>STEM ASM: ACCEL TYPE A</v>
          </cell>
        </row>
        <row r="2030">
          <cell r="A2030" t="str">
            <v>ISU-201-02</v>
          </cell>
          <cell r="B2030" t="str">
            <v>897332 6091</v>
          </cell>
          <cell r="C2030" t="str">
            <v>STEM ASM: ACCEL TYPE A</v>
          </cell>
        </row>
        <row r="2031">
          <cell r="A2031" t="str">
            <v>ISU-201-02</v>
          </cell>
          <cell r="B2031" t="str">
            <v>897332 6091</v>
          </cell>
          <cell r="C2031" t="str">
            <v>STEM ASM: ACCEL TYPE A</v>
          </cell>
        </row>
        <row r="2032">
          <cell r="A2032" t="str">
            <v>ISU-201-03</v>
          </cell>
          <cell r="B2032" t="str">
            <v>897332 60901</v>
          </cell>
          <cell r="C2032" t="str">
            <v>STEM</v>
          </cell>
        </row>
        <row r="2033">
          <cell r="A2033" t="str">
            <v>ISU-201-03</v>
          </cell>
          <cell r="B2033" t="str">
            <v>897332 60901</v>
          </cell>
          <cell r="C2033" t="str">
            <v>STEM</v>
          </cell>
        </row>
        <row r="2034">
          <cell r="A2034" t="str">
            <v>ISU-201-03</v>
          </cell>
          <cell r="B2034" t="str">
            <v>897332 60901</v>
          </cell>
          <cell r="C2034" t="str">
            <v>STEM</v>
          </cell>
        </row>
        <row r="2035">
          <cell r="A2035" t="str">
            <v>ISU-201-03</v>
          </cell>
          <cell r="B2035" t="str">
            <v>897332 60901</v>
          </cell>
          <cell r="C2035" t="str">
            <v>STEM</v>
          </cell>
        </row>
        <row r="2036">
          <cell r="A2036" t="str">
            <v>ISU-201-04</v>
          </cell>
          <cell r="B2036" t="str">
            <v>897332 60903</v>
          </cell>
          <cell r="C2036" t="str">
            <v>PLATE</v>
          </cell>
        </row>
        <row r="2037">
          <cell r="A2037" t="str">
            <v>ISU-201-04</v>
          </cell>
          <cell r="B2037" t="str">
            <v>897332 60903</v>
          </cell>
          <cell r="C2037" t="str">
            <v>PLATE</v>
          </cell>
        </row>
        <row r="2038">
          <cell r="A2038" t="str">
            <v>ISU-201-04</v>
          </cell>
          <cell r="B2038" t="str">
            <v>897332 60903</v>
          </cell>
          <cell r="C2038" t="str">
            <v>PLATE</v>
          </cell>
        </row>
        <row r="2039">
          <cell r="A2039" t="str">
            <v>ISU-201-05</v>
          </cell>
          <cell r="B2039" t="str">
            <v>897332 6151</v>
          </cell>
          <cell r="C2039" t="str">
            <v>R/SPRING</v>
          </cell>
        </row>
        <row r="2040">
          <cell r="A2040" t="str">
            <v>ISU-201-05</v>
          </cell>
          <cell r="B2040" t="str">
            <v>897332 6151</v>
          </cell>
          <cell r="C2040" t="str">
            <v>R/SPRING</v>
          </cell>
        </row>
        <row r="2041">
          <cell r="A2041" t="str">
            <v>ISU-202</v>
          </cell>
          <cell r="B2041" t="str">
            <v>897315 9582</v>
          </cell>
          <cell r="C2041" t="str">
            <v>ACCEL PEDAL ASM</v>
          </cell>
        </row>
        <row r="2042">
          <cell r="A2042" t="str">
            <v>ISU-202-01</v>
          </cell>
          <cell r="B2042" t="str">
            <v>897332 6160/A</v>
          </cell>
          <cell r="C2042" t="str">
            <v>R/SPRING</v>
          </cell>
        </row>
        <row r="2043">
          <cell r="A2043" t="str">
            <v>ISU-202-01</v>
          </cell>
          <cell r="B2043" t="str">
            <v>897332 6160/A</v>
          </cell>
          <cell r="C2043" t="str">
            <v>R/SPRING</v>
          </cell>
        </row>
        <row r="2044">
          <cell r="A2044" t="str">
            <v>ISU-203</v>
          </cell>
          <cell r="B2044" t="str">
            <v>897315 9593</v>
          </cell>
          <cell r="C2044" t="str">
            <v>ACCEL PEDAL ASM</v>
          </cell>
        </row>
        <row r="2045">
          <cell r="A2045" t="str">
            <v>ISU-203-01</v>
          </cell>
          <cell r="B2045" t="str">
            <v>897332 6141</v>
          </cell>
          <cell r="C2045" t="str">
            <v>BRKT ACCEL TYPE B</v>
          </cell>
        </row>
        <row r="2046">
          <cell r="A2046" t="str">
            <v>ISU-203-01</v>
          </cell>
          <cell r="B2046" t="str">
            <v>897332 6141</v>
          </cell>
          <cell r="C2046" t="str">
            <v>BRKT ACCEL TYPE B</v>
          </cell>
        </row>
        <row r="2047">
          <cell r="A2047" t="str">
            <v>ISU-203-01</v>
          </cell>
          <cell r="B2047" t="str">
            <v>897332 6141</v>
          </cell>
          <cell r="C2047" t="str">
            <v>BRKT ACCEL TYPE B</v>
          </cell>
        </row>
        <row r="2048">
          <cell r="A2048" t="str">
            <v>ISU-203-02</v>
          </cell>
          <cell r="B2048" t="str">
            <v>897355 9621</v>
          </cell>
          <cell r="C2048" t="str">
            <v>STEM ASM;ACCEL TYPE C</v>
          </cell>
        </row>
        <row r="2049">
          <cell r="A2049" t="str">
            <v>ISU-203-02</v>
          </cell>
          <cell r="B2049" t="str">
            <v>897355 9621</v>
          </cell>
          <cell r="C2049" t="str">
            <v>STEM ASM;ACCEL TYPE C</v>
          </cell>
        </row>
        <row r="2050">
          <cell r="A2050" t="str">
            <v>ISU-203-02</v>
          </cell>
          <cell r="B2050" t="str">
            <v>897355 9621</v>
          </cell>
          <cell r="C2050" t="str">
            <v>STEM ASM;ACCEL TYPE C</v>
          </cell>
        </row>
        <row r="2051">
          <cell r="A2051" t="str">
            <v>ISU-203-03</v>
          </cell>
          <cell r="B2051" t="str">
            <v>897332 6170/A</v>
          </cell>
          <cell r="C2051" t="str">
            <v>R/SPRING</v>
          </cell>
        </row>
        <row r="2052">
          <cell r="A2052" t="str">
            <v>ISU-203-03</v>
          </cell>
          <cell r="B2052" t="str">
            <v>897332 6170/A</v>
          </cell>
          <cell r="C2052" t="str">
            <v>R/SPRING</v>
          </cell>
        </row>
        <row r="2053">
          <cell r="A2053" t="str">
            <v>ISU-204</v>
          </cell>
          <cell r="B2053" t="str">
            <v>897368 4440</v>
          </cell>
          <cell r="C2053" t="str">
            <v>ACCEL PEDAL ASM</v>
          </cell>
        </row>
        <row r="2054">
          <cell r="A2054" t="str">
            <v>ISU-205</v>
          </cell>
          <cell r="B2054" t="str">
            <v>897362 9130</v>
          </cell>
          <cell r="C2054" t="str">
            <v>ACCEL PEDAL ASM</v>
          </cell>
        </row>
        <row r="2055">
          <cell r="A2055" t="str">
            <v>ISU-205-01</v>
          </cell>
          <cell r="B2055" t="str">
            <v>897332 6181</v>
          </cell>
          <cell r="C2055" t="str">
            <v>R/SPRING</v>
          </cell>
        </row>
        <row r="2056">
          <cell r="A2056" t="str">
            <v>ISU-205-01</v>
          </cell>
          <cell r="B2056" t="str">
            <v>897332 6181</v>
          </cell>
          <cell r="C2056" t="str">
            <v>R/SPRING</v>
          </cell>
        </row>
        <row r="2057">
          <cell r="A2057" t="str">
            <v>ISU-206</v>
          </cell>
          <cell r="B2057" t="str">
            <v>897358 7890</v>
          </cell>
          <cell r="C2057" t="str">
            <v>PEDAL ASM.BRAKE M/T 4T</v>
          </cell>
        </row>
        <row r="2058">
          <cell r="A2058" t="str">
            <v>ISU-206-01</v>
          </cell>
          <cell r="B2058" t="str">
            <v>897358 79301</v>
          </cell>
          <cell r="C2058" t="str">
            <v>BRKT MTG BRAKE</v>
          </cell>
        </row>
        <row r="2059">
          <cell r="A2059" t="str">
            <v>ISU-206-01</v>
          </cell>
          <cell r="B2059" t="str">
            <v>897358 79301</v>
          </cell>
          <cell r="C2059" t="str">
            <v>BRKT MTG BRAKE</v>
          </cell>
        </row>
        <row r="2060">
          <cell r="A2060" t="str">
            <v>ISU-206-01</v>
          </cell>
          <cell r="B2060" t="str">
            <v>897358 79301</v>
          </cell>
          <cell r="C2060" t="str">
            <v>BRKT MTG BRAKE</v>
          </cell>
        </row>
        <row r="2061">
          <cell r="A2061" t="str">
            <v>ISU-206-02</v>
          </cell>
          <cell r="B2061" t="str">
            <v>897358 79303</v>
          </cell>
          <cell r="C2061" t="str">
            <v>BRKT SWITCH</v>
          </cell>
        </row>
        <row r="2062">
          <cell r="A2062" t="str">
            <v>ISU-206-02</v>
          </cell>
          <cell r="B2062" t="str">
            <v>897358 79303</v>
          </cell>
          <cell r="C2062" t="str">
            <v>BRKT SWITCH</v>
          </cell>
        </row>
        <row r="2063">
          <cell r="A2063" t="str">
            <v>ISU-206-02</v>
          </cell>
          <cell r="B2063" t="str">
            <v>897358 79303</v>
          </cell>
          <cell r="C2063" t="str">
            <v>BRKT SWITCH</v>
          </cell>
        </row>
        <row r="2064">
          <cell r="A2064" t="str">
            <v>ISU-206-02</v>
          </cell>
          <cell r="B2064" t="str">
            <v>897358 79303</v>
          </cell>
          <cell r="C2064" t="str">
            <v>BRKT SWITCH</v>
          </cell>
        </row>
        <row r="2065">
          <cell r="A2065" t="str">
            <v>ISU-206-02</v>
          </cell>
          <cell r="B2065" t="str">
            <v>897358 79303</v>
          </cell>
          <cell r="C2065" t="str">
            <v>BRKT SWITCH</v>
          </cell>
        </row>
        <row r="2066">
          <cell r="A2066" t="str">
            <v>ISU-206-03</v>
          </cell>
          <cell r="B2066" t="str">
            <v>897354 04401</v>
          </cell>
          <cell r="C2066" t="str">
            <v>PEDAL ARM.</v>
          </cell>
        </row>
        <row r="2067">
          <cell r="A2067" t="str">
            <v>ISU-206-03</v>
          </cell>
          <cell r="B2067" t="str">
            <v>897354 04401</v>
          </cell>
          <cell r="C2067" t="str">
            <v>PEDAL ARM.</v>
          </cell>
        </row>
        <row r="2068">
          <cell r="A2068" t="str">
            <v>ISU-206-04</v>
          </cell>
          <cell r="B2068" t="str">
            <v>897354 04404</v>
          </cell>
          <cell r="C2068" t="str">
            <v>STOPPER</v>
          </cell>
        </row>
        <row r="2069">
          <cell r="A2069" t="str">
            <v>ISU-206-04</v>
          </cell>
          <cell r="B2069" t="str">
            <v>897354 04404</v>
          </cell>
          <cell r="C2069" t="str">
            <v>STOPPER</v>
          </cell>
        </row>
        <row r="2070">
          <cell r="A2070" t="str">
            <v>ISU-206-04</v>
          </cell>
          <cell r="B2070" t="str">
            <v>897354 04404</v>
          </cell>
          <cell r="C2070" t="str">
            <v>STOPPER</v>
          </cell>
        </row>
        <row r="2071">
          <cell r="A2071" t="str">
            <v>ISU-206-05</v>
          </cell>
          <cell r="B2071" t="str">
            <v>897333 9170</v>
          </cell>
          <cell r="C2071" t="str">
            <v>R/SPRING</v>
          </cell>
        </row>
        <row r="2072">
          <cell r="A2072" t="str">
            <v>ISU-206-05</v>
          </cell>
          <cell r="B2072" t="str">
            <v>897333 9170</v>
          </cell>
          <cell r="C2072" t="str">
            <v>R/SPRING</v>
          </cell>
        </row>
        <row r="2073">
          <cell r="A2073" t="str">
            <v>ISU-206-06</v>
          </cell>
          <cell r="B2073" t="str">
            <v>897354 0440</v>
          </cell>
          <cell r="C2073" t="str">
            <v>PEDAL ASM; BRAKE</v>
          </cell>
        </row>
        <row r="2074">
          <cell r="A2074" t="str">
            <v>ISU-206-06</v>
          </cell>
          <cell r="B2074" t="str">
            <v>897354 0440</v>
          </cell>
          <cell r="C2074" t="str">
            <v>PEDAL ASM; BRAKE</v>
          </cell>
        </row>
        <row r="2075">
          <cell r="A2075" t="str">
            <v>ISU-206-06</v>
          </cell>
          <cell r="B2075" t="str">
            <v>897354 0440</v>
          </cell>
          <cell r="C2075" t="str">
            <v>PEDAL ASM; BRAKE</v>
          </cell>
        </row>
        <row r="2076">
          <cell r="A2076" t="str">
            <v>ISU-206-07</v>
          </cell>
          <cell r="B2076" t="str">
            <v>897358 79303/A</v>
          </cell>
          <cell r="C2076" t="str">
            <v>BRKT. SWITCH ASM.</v>
          </cell>
        </row>
        <row r="2077">
          <cell r="A2077" t="str">
            <v>ISU-206-07</v>
          </cell>
          <cell r="B2077" t="str">
            <v>897358 79303/A</v>
          </cell>
          <cell r="C2077" t="str">
            <v>BRKT. SWITCH ASM.</v>
          </cell>
        </row>
        <row r="2078">
          <cell r="A2078" t="str">
            <v>ISU-206-08</v>
          </cell>
          <cell r="B2078" t="str">
            <v>897301 68114</v>
          </cell>
          <cell r="C2078" t="str">
            <v>PATCH</v>
          </cell>
        </row>
        <row r="2079">
          <cell r="A2079" t="str">
            <v>ISU-206-08</v>
          </cell>
          <cell r="B2079" t="str">
            <v>897301 68114</v>
          </cell>
          <cell r="C2079" t="str">
            <v>PATCH</v>
          </cell>
        </row>
        <row r="2080">
          <cell r="A2080" t="str">
            <v>ISU-206-08</v>
          </cell>
          <cell r="B2080" t="str">
            <v>897301 68114</v>
          </cell>
          <cell r="C2080" t="str">
            <v>PATCH</v>
          </cell>
        </row>
        <row r="2081">
          <cell r="A2081" t="str">
            <v>ISU-207</v>
          </cell>
          <cell r="B2081" t="str">
            <v>897358 7900</v>
          </cell>
          <cell r="C2081" t="str">
            <v>PEDAL ASM BRAKE A/T 4T</v>
          </cell>
        </row>
        <row r="2082">
          <cell r="A2082" t="str">
            <v>ISU-207-01</v>
          </cell>
          <cell r="B2082" t="str">
            <v>897354 0450</v>
          </cell>
          <cell r="C2082" t="str">
            <v>PEDAL ASM; BRAKE A/T</v>
          </cell>
        </row>
        <row r="2083">
          <cell r="A2083" t="str">
            <v>ISU-207-01</v>
          </cell>
          <cell r="B2083" t="str">
            <v>897354 0450</v>
          </cell>
          <cell r="C2083" t="str">
            <v>PEDAL ASM; BRAKE A/T</v>
          </cell>
        </row>
        <row r="2084">
          <cell r="A2084" t="str">
            <v>ISU-207-01</v>
          </cell>
          <cell r="B2084" t="str">
            <v>897354 0450</v>
          </cell>
          <cell r="C2084" t="str">
            <v>PEDAL ASM; BRAKE A/T</v>
          </cell>
        </row>
        <row r="2085">
          <cell r="A2085" t="str">
            <v>ISU-208</v>
          </cell>
          <cell r="B2085" t="str">
            <v>897358 7910</v>
          </cell>
          <cell r="C2085" t="str">
            <v>PEDAL ASM BRAKE  M/T 2T</v>
          </cell>
        </row>
        <row r="2086">
          <cell r="A2086" t="str">
            <v>ISU-209</v>
          </cell>
          <cell r="B2086" t="str">
            <v>897358 7920</v>
          </cell>
          <cell r="C2086" t="str">
            <v>PEDAL ASM BRAKE  A/T 2T</v>
          </cell>
        </row>
        <row r="2087">
          <cell r="A2087" t="str">
            <v>ISU-210-01</v>
          </cell>
          <cell r="B2087" t="str">
            <v>897942 7780</v>
          </cell>
          <cell r="C2087" t="str">
            <v>BRKT CLUTCH ASM</v>
          </cell>
        </row>
        <row r="2088">
          <cell r="A2088" t="str">
            <v>ISU-210-01</v>
          </cell>
          <cell r="B2088" t="str">
            <v>897942 7780</v>
          </cell>
          <cell r="C2088" t="str">
            <v>BRKT CLUTCH ASM</v>
          </cell>
        </row>
        <row r="2089">
          <cell r="A2089" t="str">
            <v>ISU-210-02</v>
          </cell>
          <cell r="B2089" t="str">
            <v>897943 42601</v>
          </cell>
          <cell r="C2089" t="str">
            <v>MTA. BRACKET C/P</v>
          </cell>
        </row>
        <row r="2090">
          <cell r="A2090" t="str">
            <v>ISU-210-02</v>
          </cell>
          <cell r="B2090" t="str">
            <v>897943 42601</v>
          </cell>
          <cell r="C2090" t="str">
            <v>MTA. BRACKET C/P</v>
          </cell>
        </row>
        <row r="2091">
          <cell r="A2091" t="str">
            <v>ISU-210-02</v>
          </cell>
          <cell r="B2091" t="str">
            <v>897943 42601</v>
          </cell>
          <cell r="C2091" t="str">
            <v>MTA. BRACKET C/P</v>
          </cell>
        </row>
        <row r="2092">
          <cell r="A2092" t="str">
            <v>ISU-210-02</v>
          </cell>
          <cell r="B2092" t="str">
            <v>897943 42601</v>
          </cell>
          <cell r="C2092" t="str">
            <v>MTA. BRACKET C/P</v>
          </cell>
        </row>
        <row r="2093">
          <cell r="A2093" t="str">
            <v>ISU-210-02</v>
          </cell>
          <cell r="B2093" t="str">
            <v>897943 42601</v>
          </cell>
          <cell r="C2093" t="str">
            <v>MTA. BRACKET C/P</v>
          </cell>
        </row>
        <row r="2094">
          <cell r="A2094" t="str">
            <v>ISU-210-03</v>
          </cell>
          <cell r="B2094" t="str">
            <v>897943 1040</v>
          </cell>
          <cell r="C2094" t="str">
            <v>PEDAL ASM. CLUTCH</v>
          </cell>
        </row>
        <row r="2095">
          <cell r="A2095" t="str">
            <v>ISU-210-03</v>
          </cell>
          <cell r="B2095" t="str">
            <v>897943 1040</v>
          </cell>
          <cell r="C2095" t="str">
            <v>PEDAL ASM. CLUTCH</v>
          </cell>
        </row>
        <row r="2096">
          <cell r="A2096" t="str">
            <v>ISU-210-03</v>
          </cell>
          <cell r="B2096" t="str">
            <v>897943 1040</v>
          </cell>
          <cell r="C2096" t="str">
            <v>PEDAL ASM. CLUTCH</v>
          </cell>
        </row>
        <row r="2097">
          <cell r="A2097" t="str">
            <v>ISU-210-04</v>
          </cell>
          <cell r="B2097" t="str">
            <v>897942 77701/A</v>
          </cell>
          <cell r="C2097" t="str">
            <v>PEDAL ASM</v>
          </cell>
        </row>
        <row r="2098">
          <cell r="A2098" t="str">
            <v>ISU-210-04</v>
          </cell>
          <cell r="B2098" t="str">
            <v>897942 77701/A</v>
          </cell>
          <cell r="C2098" t="str">
            <v>PEDAL ASM</v>
          </cell>
        </row>
        <row r="2099">
          <cell r="A2099" t="str">
            <v>ISU-210-04</v>
          </cell>
          <cell r="B2099" t="str">
            <v>897942 77701/A</v>
          </cell>
          <cell r="C2099" t="str">
            <v>PEDAL ASM</v>
          </cell>
        </row>
        <row r="2100">
          <cell r="A2100" t="str">
            <v>ISU-210-05</v>
          </cell>
          <cell r="B2100" t="str">
            <v>897942 77701</v>
          </cell>
          <cell r="C2100" t="str">
            <v>PEDAL ARM CLUTCH</v>
          </cell>
        </row>
        <row r="2101">
          <cell r="A2101" t="str">
            <v>ISU-210-05</v>
          </cell>
          <cell r="B2101" t="str">
            <v>897942 77701</v>
          </cell>
          <cell r="C2101" t="str">
            <v>PEDAL ARM CLUTCH</v>
          </cell>
        </row>
        <row r="2102">
          <cell r="A2102" t="str">
            <v>ISU-211</v>
          </cell>
          <cell r="B2102" t="str">
            <v>897369 0080</v>
          </cell>
          <cell r="C2102" t="str">
            <v>CABLE ASM ACCEL CONTROL</v>
          </cell>
        </row>
        <row r="2103">
          <cell r="A2103" t="str">
            <v>ISU-212</v>
          </cell>
          <cell r="B2103" t="str">
            <v>897315 9651</v>
          </cell>
          <cell r="C2103" t="str">
            <v>CABLE ASM ACCEL CONTROL</v>
          </cell>
        </row>
        <row r="2104">
          <cell r="A2104" t="str">
            <v>ISU-213</v>
          </cell>
          <cell r="B2104" t="str">
            <v>897362 9490</v>
          </cell>
          <cell r="C2104" t="str">
            <v>CABLE ASM ACCEL CONTROL</v>
          </cell>
        </row>
        <row r="2105">
          <cell r="A2105" t="str">
            <v>ISU-214</v>
          </cell>
          <cell r="B2105" t="str">
            <v>897315 9682</v>
          </cell>
          <cell r="C2105" t="str">
            <v>CABLE ASM ACCEL</v>
          </cell>
        </row>
        <row r="2106">
          <cell r="A2106" t="str">
            <v>ISU-215</v>
          </cell>
          <cell r="B2106" t="str">
            <v>897395 6130</v>
          </cell>
          <cell r="C2106" t="str">
            <v>CABLE ASM IDEL CONTROL W/BEZE</v>
          </cell>
        </row>
        <row r="2107">
          <cell r="A2107" t="str">
            <v>ISU-218</v>
          </cell>
          <cell r="B2107" t="str">
            <v>898007 0280</v>
          </cell>
          <cell r="C2107" t="str">
            <v>PEDAL BRACKET ASM. BRAKE (M/T)</v>
          </cell>
        </row>
        <row r="2108">
          <cell r="A2108" t="str">
            <v>ISU-218-01</v>
          </cell>
          <cell r="B2108" t="str">
            <v>898013 6950</v>
          </cell>
          <cell r="C2108" t="str">
            <v>MOUNTINGBRACKET ASM BRAKE</v>
          </cell>
        </row>
        <row r="2109">
          <cell r="A2109" t="str">
            <v>ISU-218-02</v>
          </cell>
          <cell r="B2109" t="str">
            <v>898013 69503</v>
          </cell>
          <cell r="C2109" t="str">
            <v>BRACKET SWITCH ASSY</v>
          </cell>
        </row>
        <row r="2110">
          <cell r="A2110" t="str">
            <v>ISU-218-02</v>
          </cell>
          <cell r="B2110" t="str">
            <v>898013 69503</v>
          </cell>
          <cell r="C2110" t="str">
            <v>BRACKET SWITCH ASSY</v>
          </cell>
        </row>
        <row r="2111">
          <cell r="A2111" t="str">
            <v>ISU-218-03</v>
          </cell>
          <cell r="B2111" t="str">
            <v>898013 69503-01</v>
          </cell>
          <cell r="C2111" t="str">
            <v>BRACKET SWITCH</v>
          </cell>
        </row>
        <row r="2112">
          <cell r="A2112" t="str">
            <v>ISU-218-03</v>
          </cell>
          <cell r="B2112" t="str">
            <v>898013 69503-01</v>
          </cell>
          <cell r="C2112" t="str">
            <v>BRACKET SWITCH</v>
          </cell>
        </row>
        <row r="2113">
          <cell r="A2113" t="str">
            <v>ISU-218-03</v>
          </cell>
          <cell r="B2113" t="str">
            <v>898013 69503-01</v>
          </cell>
          <cell r="C2113" t="str">
            <v>BRACKET SWITCH</v>
          </cell>
        </row>
        <row r="2114">
          <cell r="A2114" t="str">
            <v>ISU-218-03</v>
          </cell>
          <cell r="B2114" t="str">
            <v>898013 69503-01</v>
          </cell>
          <cell r="C2114" t="str">
            <v>BRACKET SWITCH</v>
          </cell>
        </row>
        <row r="2115">
          <cell r="A2115" t="str">
            <v>ISU-218-03</v>
          </cell>
          <cell r="B2115" t="str">
            <v>898013 69503-01</v>
          </cell>
          <cell r="C2115" t="str">
            <v>BRACKET SWITCH</v>
          </cell>
        </row>
        <row r="2116">
          <cell r="A2116" t="str">
            <v>ISU-218-04</v>
          </cell>
          <cell r="B2116" t="str">
            <v>897387 8130</v>
          </cell>
          <cell r="C2116" t="str">
            <v>SPRING BRAKE PEDAL</v>
          </cell>
        </row>
        <row r="2117">
          <cell r="A2117" t="str">
            <v>ISU-218-04</v>
          </cell>
          <cell r="B2117" t="str">
            <v>897387 8130</v>
          </cell>
          <cell r="C2117" t="str">
            <v>SPRING BRAKE PEDAL</v>
          </cell>
        </row>
        <row r="2118">
          <cell r="A2118" t="str">
            <v>ISU-219</v>
          </cell>
          <cell r="B2118" t="str">
            <v>898007 0290</v>
          </cell>
          <cell r="C2118" t="str">
            <v>PEDAL BRACKET ASM. BRAKE (A/T)</v>
          </cell>
        </row>
        <row r="2119">
          <cell r="A2119" t="str">
            <v>ISU-220</v>
          </cell>
          <cell r="B2119" t="str">
            <v>898007 0300</v>
          </cell>
          <cell r="C2119" t="str">
            <v>PEDAL BRACKET ASM. BRAKE (M/T)</v>
          </cell>
        </row>
        <row r="2120">
          <cell r="A2120" t="str">
            <v>ISU-221</v>
          </cell>
          <cell r="B2120" t="str">
            <v>898007 0310</v>
          </cell>
          <cell r="C2120" t="str">
            <v>PEDAL BRACKET ASM. BRAKE (A/T)</v>
          </cell>
        </row>
        <row r="2121">
          <cell r="A2121" t="str">
            <v>ISU-222</v>
          </cell>
          <cell r="B2121" t="str">
            <v>897945 1700</v>
          </cell>
          <cell r="C2121" t="str">
            <v>PEDAL BRACKET ASM CLUTCH</v>
          </cell>
        </row>
        <row r="2122">
          <cell r="A2122" t="str">
            <v>ISU-224</v>
          </cell>
          <cell r="B2122" t="str">
            <v>898055 6540</v>
          </cell>
          <cell r="C2122" t="str">
            <v>ACCEL PEDAL ASM (LHD)</v>
          </cell>
        </row>
        <row r="2123">
          <cell r="A2123" t="str">
            <v>ISU-224-01</v>
          </cell>
          <cell r="B2123" t="str">
            <v>897383 56713/A</v>
          </cell>
          <cell r="C2123" t="str">
            <v>SPRING RETURN ACCEL</v>
          </cell>
        </row>
        <row r="2124">
          <cell r="A2124" t="str">
            <v>ISU-224-01</v>
          </cell>
          <cell r="B2124" t="str">
            <v>897383 56713/A</v>
          </cell>
          <cell r="C2124" t="str">
            <v>SPRING RETURN ACCEL</v>
          </cell>
        </row>
        <row r="2125">
          <cell r="A2125" t="str">
            <v>ISU-224-02</v>
          </cell>
          <cell r="B2125" t="str">
            <v>897193 7130/A</v>
          </cell>
          <cell r="C2125" t="str">
            <v>SENSOR ACCEL PEDAL</v>
          </cell>
        </row>
        <row r="2126">
          <cell r="A2126" t="str">
            <v>ISU-224-02</v>
          </cell>
          <cell r="B2126" t="str">
            <v>897193 7130/A</v>
          </cell>
          <cell r="C2126" t="str">
            <v>SENSOR ACCEL PEDAL</v>
          </cell>
        </row>
        <row r="2127">
          <cell r="A2127" t="str">
            <v>ISU-225</v>
          </cell>
          <cell r="B2127" t="str">
            <v>898055 6550</v>
          </cell>
          <cell r="C2127" t="str">
            <v>ACCEL PEDAL ASM</v>
          </cell>
        </row>
        <row r="2128">
          <cell r="A2128" t="str">
            <v>ISU-226</v>
          </cell>
          <cell r="B2128" t="str">
            <v>897403 6360</v>
          </cell>
          <cell r="C2128" t="str">
            <v>CABLE ASM. ;IDLING CONTROL</v>
          </cell>
        </row>
        <row r="2129">
          <cell r="A2129" t="str">
            <v>ISU-227</v>
          </cell>
          <cell r="B2129" t="str">
            <v>898054 9420</v>
          </cell>
          <cell r="C2129" t="str">
            <v>PEDAL ASM. CLUTCH</v>
          </cell>
        </row>
        <row r="2130">
          <cell r="A2130" t="str">
            <v>ISU-227-01</v>
          </cell>
          <cell r="B2130" t="str">
            <v>898054-9570</v>
          </cell>
          <cell r="C2130" t="str">
            <v>PEDAL ASM. CLUTCH</v>
          </cell>
        </row>
        <row r="2131">
          <cell r="A2131" t="str">
            <v>ISU-227-01</v>
          </cell>
          <cell r="B2131" t="str">
            <v>898054-9570</v>
          </cell>
          <cell r="C2131" t="str">
            <v>PEDAL ASM. CLUTCH</v>
          </cell>
        </row>
        <row r="2132">
          <cell r="A2132" t="str">
            <v>ISU-227-01</v>
          </cell>
          <cell r="B2132" t="str">
            <v>898054-9570</v>
          </cell>
          <cell r="C2132" t="str">
            <v>PEDAL ASM. CLUTCH</v>
          </cell>
        </row>
        <row r="2133">
          <cell r="A2133" t="str">
            <v>ISU-227-02</v>
          </cell>
          <cell r="B2133" t="str">
            <v>898054 9430</v>
          </cell>
          <cell r="C2133" t="str">
            <v>SPRING; RETURN</v>
          </cell>
        </row>
        <row r="2134">
          <cell r="A2134" t="str">
            <v>ISU-227-02</v>
          </cell>
          <cell r="B2134" t="str">
            <v>898054 9430</v>
          </cell>
          <cell r="C2134" t="str">
            <v>SPRING; RETURN</v>
          </cell>
        </row>
        <row r="2135">
          <cell r="A2135" t="str">
            <v>ISU-228</v>
          </cell>
          <cell r="B2135" t="str">
            <v>898057-5470</v>
          </cell>
          <cell r="C2135" t="str">
            <v>HINGE ; FRT UP</v>
          </cell>
        </row>
        <row r="2136">
          <cell r="A2136" t="str">
            <v>ISU-228-01</v>
          </cell>
          <cell r="B2136" t="str">
            <v>898057 5160</v>
          </cell>
          <cell r="C2136" t="str">
            <v>HINGE MALE RH</v>
          </cell>
        </row>
        <row r="2137">
          <cell r="A2137" t="str">
            <v>ISU-228-01</v>
          </cell>
          <cell r="B2137" t="str">
            <v>898057 5160</v>
          </cell>
          <cell r="C2137" t="str">
            <v>HINGE MALE RH</v>
          </cell>
        </row>
        <row r="2138">
          <cell r="A2138" t="str">
            <v>ISU-228-01</v>
          </cell>
          <cell r="B2138" t="str">
            <v>898057 5160</v>
          </cell>
          <cell r="C2138" t="str">
            <v>HINGE MALE RH</v>
          </cell>
        </row>
        <row r="2139">
          <cell r="A2139" t="str">
            <v>ISU-228-01</v>
          </cell>
          <cell r="B2139" t="str">
            <v>898057 5160</v>
          </cell>
          <cell r="C2139" t="str">
            <v>HINGE MALE RH</v>
          </cell>
        </row>
        <row r="2140">
          <cell r="A2140" t="str">
            <v>ISU-228-02</v>
          </cell>
          <cell r="B2140" t="str">
            <v>898057 5200</v>
          </cell>
          <cell r="C2140" t="str">
            <v>HINGE FEMALE RH</v>
          </cell>
        </row>
        <row r="2141">
          <cell r="A2141" t="str">
            <v>ISU-228-02</v>
          </cell>
          <cell r="B2141" t="str">
            <v>898057 5200</v>
          </cell>
          <cell r="C2141" t="str">
            <v>HINGE FEMALE RH</v>
          </cell>
        </row>
        <row r="2142">
          <cell r="A2142" t="str">
            <v>ISU-228-02</v>
          </cell>
          <cell r="B2142" t="str">
            <v>898057 5200</v>
          </cell>
          <cell r="C2142" t="str">
            <v>HINGE FEMALE RH</v>
          </cell>
        </row>
        <row r="2143">
          <cell r="A2143" t="str">
            <v>ISU-228-02</v>
          </cell>
          <cell r="B2143" t="str">
            <v>898057 5200</v>
          </cell>
          <cell r="C2143" t="str">
            <v>HINGE FEMALE RH</v>
          </cell>
        </row>
        <row r="2144">
          <cell r="A2144" t="str">
            <v>ISU-228-02</v>
          </cell>
          <cell r="B2144" t="str">
            <v>898057 5200</v>
          </cell>
          <cell r="C2144" t="str">
            <v>HINGE FEMALE RH</v>
          </cell>
        </row>
        <row r="2145">
          <cell r="A2145" t="str">
            <v>ISU-228-02</v>
          </cell>
          <cell r="B2145" t="str">
            <v>898057 5200</v>
          </cell>
          <cell r="C2145" t="str">
            <v>HINGE FEMALE RH</v>
          </cell>
        </row>
        <row r="2146">
          <cell r="A2146" t="str">
            <v>ISU-228-03</v>
          </cell>
          <cell r="B2146" t="str">
            <v>898057 5140</v>
          </cell>
          <cell r="C2146" t="str">
            <v>PIN FRT ; DOOR HINGE</v>
          </cell>
        </row>
        <row r="2147">
          <cell r="A2147" t="str">
            <v>ISU-228-03</v>
          </cell>
          <cell r="B2147" t="str">
            <v>898057 5140</v>
          </cell>
          <cell r="C2147" t="str">
            <v>PIN FRT ; DOOR HINGE</v>
          </cell>
        </row>
        <row r="2148">
          <cell r="A2148" t="str">
            <v>ISU-229</v>
          </cell>
          <cell r="B2148" t="str">
            <v>898057-5460</v>
          </cell>
          <cell r="C2148" t="str">
            <v>HINGE ; FRT UP</v>
          </cell>
        </row>
        <row r="2149">
          <cell r="A2149" t="str">
            <v>ISU-229-01</v>
          </cell>
          <cell r="B2149" t="str">
            <v>898057 5170</v>
          </cell>
          <cell r="C2149" t="str">
            <v>HINGE MALE LH</v>
          </cell>
        </row>
        <row r="2150">
          <cell r="A2150" t="str">
            <v>ISU-229-01</v>
          </cell>
          <cell r="B2150" t="str">
            <v>898057 5170</v>
          </cell>
          <cell r="C2150" t="str">
            <v>HINGE MALE LH</v>
          </cell>
        </row>
        <row r="2151">
          <cell r="A2151" t="str">
            <v>ISU-229-01</v>
          </cell>
          <cell r="B2151" t="str">
            <v>898057 5170</v>
          </cell>
          <cell r="C2151" t="str">
            <v>HINGE MALE LH</v>
          </cell>
        </row>
        <row r="2152">
          <cell r="A2152" t="str">
            <v>ISU-229-01</v>
          </cell>
          <cell r="B2152" t="str">
            <v>898057 5170</v>
          </cell>
          <cell r="C2152" t="str">
            <v>HINGE MALE LH</v>
          </cell>
        </row>
        <row r="2153">
          <cell r="A2153" t="str">
            <v>ISU-229-02</v>
          </cell>
          <cell r="B2153" t="str">
            <v>898057 5210</v>
          </cell>
          <cell r="C2153" t="str">
            <v>HINGE FEMALE LH</v>
          </cell>
        </row>
        <row r="2154">
          <cell r="A2154" t="str">
            <v>ISU-229-02</v>
          </cell>
          <cell r="B2154" t="str">
            <v>898057 5210</v>
          </cell>
          <cell r="C2154" t="str">
            <v>HINGE FEMALE LH</v>
          </cell>
        </row>
        <row r="2155">
          <cell r="A2155" t="str">
            <v>ISU-229-02</v>
          </cell>
          <cell r="B2155" t="str">
            <v>898057 5210</v>
          </cell>
          <cell r="C2155" t="str">
            <v>HINGE FEMALE LH</v>
          </cell>
        </row>
        <row r="2156">
          <cell r="A2156" t="str">
            <v>ISU-229-02</v>
          </cell>
          <cell r="B2156" t="str">
            <v>898057 5210</v>
          </cell>
          <cell r="C2156" t="str">
            <v>HINGE FEMALE LH</v>
          </cell>
        </row>
        <row r="2157">
          <cell r="A2157" t="str">
            <v>ISU-230</v>
          </cell>
          <cell r="B2157" t="str">
            <v>898057-5480</v>
          </cell>
          <cell r="C2157" t="str">
            <v>HINGE ; FRT LWR</v>
          </cell>
        </row>
        <row r="2158">
          <cell r="A2158" t="str">
            <v>ISU-230-01</v>
          </cell>
          <cell r="B2158" t="str">
            <v>898057 5180</v>
          </cell>
          <cell r="C2158" t="str">
            <v>HINGE MALE LH</v>
          </cell>
        </row>
        <row r="2159">
          <cell r="A2159" t="str">
            <v>ISU-230-01</v>
          </cell>
          <cell r="B2159" t="str">
            <v>898057 5180</v>
          </cell>
          <cell r="C2159" t="str">
            <v>HINGE MALE LH</v>
          </cell>
        </row>
        <row r="2160">
          <cell r="A2160" t="str">
            <v>ISU-230-01</v>
          </cell>
          <cell r="B2160" t="str">
            <v>898057 5180</v>
          </cell>
          <cell r="C2160" t="str">
            <v>HINGE MALE LH</v>
          </cell>
        </row>
        <row r="2161">
          <cell r="A2161" t="str">
            <v>ISU-230-01</v>
          </cell>
          <cell r="B2161" t="str">
            <v>898057 5180</v>
          </cell>
          <cell r="C2161" t="str">
            <v>HINGE MALE LH</v>
          </cell>
        </row>
        <row r="2162">
          <cell r="A2162" t="str">
            <v>ISU-230-02</v>
          </cell>
          <cell r="B2162" t="str">
            <v>898057 5220</v>
          </cell>
          <cell r="C2162" t="str">
            <v>HINGE FEMALE LH</v>
          </cell>
        </row>
        <row r="2163">
          <cell r="A2163" t="str">
            <v>ISU-230-02</v>
          </cell>
          <cell r="B2163" t="str">
            <v>898057 5220</v>
          </cell>
          <cell r="C2163" t="str">
            <v>HINGE FEMALE LH</v>
          </cell>
        </row>
        <row r="2164">
          <cell r="A2164" t="str">
            <v>ISU-230-02</v>
          </cell>
          <cell r="B2164" t="str">
            <v>898057 5220</v>
          </cell>
          <cell r="C2164" t="str">
            <v>HINGE FEMALE LH</v>
          </cell>
        </row>
        <row r="2165">
          <cell r="A2165" t="str">
            <v>ISU-230-02</v>
          </cell>
          <cell r="B2165" t="str">
            <v>898057 5220</v>
          </cell>
          <cell r="C2165" t="str">
            <v>HINGE FEMALE LH</v>
          </cell>
        </row>
        <row r="2166">
          <cell r="A2166" t="str">
            <v>ISU-231</v>
          </cell>
          <cell r="B2166" t="str">
            <v>898057-5490</v>
          </cell>
          <cell r="C2166" t="str">
            <v>HINGE ; FRT LWR</v>
          </cell>
        </row>
        <row r="2167">
          <cell r="A2167" t="str">
            <v>ISU-231-01</v>
          </cell>
          <cell r="B2167" t="str">
            <v>898057 5190</v>
          </cell>
          <cell r="C2167" t="str">
            <v>HINGE MALE LH</v>
          </cell>
        </row>
        <row r="2168">
          <cell r="A2168" t="str">
            <v>ISU-231-01</v>
          </cell>
          <cell r="B2168" t="str">
            <v>898057 5190</v>
          </cell>
          <cell r="C2168" t="str">
            <v>HINGE MALE LH</v>
          </cell>
        </row>
        <row r="2169">
          <cell r="A2169" t="str">
            <v>ISU-231-01</v>
          </cell>
          <cell r="B2169" t="str">
            <v>898057 5190</v>
          </cell>
          <cell r="C2169" t="str">
            <v>HINGE MALE LH</v>
          </cell>
        </row>
        <row r="2170">
          <cell r="A2170" t="str">
            <v>ISU-231-01</v>
          </cell>
          <cell r="B2170" t="str">
            <v>898057 5190</v>
          </cell>
          <cell r="C2170" t="str">
            <v>HINGE MALE LH</v>
          </cell>
        </row>
        <row r="2171">
          <cell r="A2171" t="str">
            <v>ISU-231-02</v>
          </cell>
          <cell r="B2171" t="str">
            <v>898057 5230</v>
          </cell>
          <cell r="C2171" t="str">
            <v>HINGE FEMALE LH</v>
          </cell>
        </row>
        <row r="2172">
          <cell r="A2172" t="str">
            <v>ISU-231-02</v>
          </cell>
          <cell r="B2172" t="str">
            <v>898057 5230</v>
          </cell>
          <cell r="C2172" t="str">
            <v>HINGE FEMALE LH</v>
          </cell>
        </row>
        <row r="2173">
          <cell r="A2173" t="str">
            <v>ISU-231-02</v>
          </cell>
          <cell r="B2173" t="str">
            <v>898057 5230</v>
          </cell>
          <cell r="C2173" t="str">
            <v>HINGE FEMALE LH</v>
          </cell>
        </row>
        <row r="2174">
          <cell r="A2174" t="str">
            <v>ISU-231-02</v>
          </cell>
          <cell r="B2174" t="str">
            <v>898057 5230</v>
          </cell>
          <cell r="C2174" t="str">
            <v>HINGE FEMALE LH</v>
          </cell>
        </row>
        <row r="2175">
          <cell r="A2175" t="str">
            <v>ISU-231-02</v>
          </cell>
          <cell r="B2175" t="str">
            <v>898057 5230</v>
          </cell>
          <cell r="C2175" t="str">
            <v>HINGE FEMALE LH</v>
          </cell>
        </row>
        <row r="2176">
          <cell r="A2176" t="str">
            <v>ISU-231-02</v>
          </cell>
          <cell r="B2176" t="str">
            <v>898057 5230</v>
          </cell>
          <cell r="C2176" t="str">
            <v>HINGE FEMALE LH</v>
          </cell>
        </row>
        <row r="2177">
          <cell r="A2177" t="str">
            <v>ISU-232</v>
          </cell>
          <cell r="B2177" t="str">
            <v>898057-5510</v>
          </cell>
          <cell r="C2177" t="str">
            <v>HINGE ASM ; RR</v>
          </cell>
        </row>
        <row r="2178">
          <cell r="A2178" t="str">
            <v>ISU-232-01</v>
          </cell>
          <cell r="B2178" t="str">
            <v>898057 5260</v>
          </cell>
          <cell r="C2178" t="str">
            <v>HINGE MALE RR DOOR UPR RH</v>
          </cell>
        </row>
        <row r="2179">
          <cell r="A2179" t="str">
            <v>ISU-232-01</v>
          </cell>
          <cell r="B2179" t="str">
            <v>898057 5260</v>
          </cell>
          <cell r="C2179" t="str">
            <v>HINGE MALE RR DOOR UPR RH</v>
          </cell>
        </row>
        <row r="2180">
          <cell r="A2180" t="str">
            <v>ISU-232-01</v>
          </cell>
          <cell r="B2180" t="str">
            <v>898057 5260</v>
          </cell>
          <cell r="C2180" t="str">
            <v>HINGE MALE RR DOOR UPR RH</v>
          </cell>
        </row>
        <row r="2181">
          <cell r="A2181" t="str">
            <v>ISU-232-01</v>
          </cell>
          <cell r="B2181" t="str">
            <v>898057 5260</v>
          </cell>
          <cell r="C2181" t="str">
            <v>HINGE MALE RR DOOR UPR RH</v>
          </cell>
        </row>
        <row r="2182">
          <cell r="A2182" t="str">
            <v>ISU-232-02</v>
          </cell>
          <cell r="B2182" t="str">
            <v>898057 5280</v>
          </cell>
          <cell r="C2182" t="str">
            <v>HINGE FEMALE RR DOOR UPR RH</v>
          </cell>
        </row>
        <row r="2183">
          <cell r="A2183" t="str">
            <v>ISU-232-02</v>
          </cell>
          <cell r="B2183" t="str">
            <v>898057 5280</v>
          </cell>
          <cell r="C2183" t="str">
            <v>HINGE FEMALE RR DOOR UPR RH</v>
          </cell>
        </row>
        <row r="2184">
          <cell r="A2184" t="str">
            <v>ISU-232-02</v>
          </cell>
          <cell r="B2184" t="str">
            <v>898057 5280</v>
          </cell>
          <cell r="C2184" t="str">
            <v>HINGE FEMALE RR DOOR UPR RH</v>
          </cell>
        </row>
        <row r="2185">
          <cell r="A2185" t="str">
            <v>ISU-232-02</v>
          </cell>
          <cell r="B2185" t="str">
            <v>898057 5280</v>
          </cell>
          <cell r="C2185" t="str">
            <v>HINGE FEMALE RR DOOR UPR RH</v>
          </cell>
        </row>
        <row r="2186">
          <cell r="A2186" t="str">
            <v>ISU-233</v>
          </cell>
          <cell r="B2186" t="str">
            <v>898057-5500</v>
          </cell>
          <cell r="C2186" t="str">
            <v>HINGE ASM ; RR</v>
          </cell>
        </row>
        <row r="2187">
          <cell r="A2187" t="str">
            <v>ISU-233-01</v>
          </cell>
          <cell r="B2187" t="str">
            <v>898057 5270</v>
          </cell>
          <cell r="C2187" t="str">
            <v>HINGE MALE RR DOOR UPR LH</v>
          </cell>
        </row>
        <row r="2188">
          <cell r="A2188" t="str">
            <v>ISU-233-01</v>
          </cell>
          <cell r="B2188" t="str">
            <v>898057 5270</v>
          </cell>
          <cell r="C2188" t="str">
            <v>HINGE MALE RR DOOR UPR LH</v>
          </cell>
        </row>
        <row r="2189">
          <cell r="A2189" t="str">
            <v>ISU-233-01</v>
          </cell>
          <cell r="B2189" t="str">
            <v>898057 5270</v>
          </cell>
          <cell r="C2189" t="str">
            <v>HINGE MALE RR DOOR UPR LH</v>
          </cell>
        </row>
        <row r="2190">
          <cell r="A2190" t="str">
            <v>ISU-233-01</v>
          </cell>
          <cell r="B2190" t="str">
            <v>898057 5270</v>
          </cell>
          <cell r="C2190" t="str">
            <v>HINGE MALE RR DOOR UPR LH</v>
          </cell>
        </row>
        <row r="2191">
          <cell r="A2191" t="str">
            <v>ISU-233-02</v>
          </cell>
          <cell r="B2191" t="str">
            <v>898057 5290</v>
          </cell>
          <cell r="C2191" t="str">
            <v>HINGE FEMALE RR DOOR UPR LH</v>
          </cell>
        </row>
        <row r="2192">
          <cell r="A2192" t="str">
            <v>ISU-233-02</v>
          </cell>
          <cell r="B2192" t="str">
            <v>898057 5290</v>
          </cell>
          <cell r="C2192" t="str">
            <v>HINGE FEMALE RR DOOR UPR LH</v>
          </cell>
        </row>
        <row r="2193">
          <cell r="A2193" t="str">
            <v>ISU-233-02</v>
          </cell>
          <cell r="B2193" t="str">
            <v>898057 5290</v>
          </cell>
          <cell r="C2193" t="str">
            <v>HINGE FEMALE RR DOOR UPR LH</v>
          </cell>
        </row>
        <row r="2194">
          <cell r="A2194" t="str">
            <v>ISU-233-02</v>
          </cell>
          <cell r="B2194" t="str">
            <v>898057 5290</v>
          </cell>
          <cell r="C2194" t="str">
            <v>HINGE FEMALE RR DOOR UPR LH</v>
          </cell>
        </row>
        <row r="2195">
          <cell r="A2195" t="str">
            <v>ISU-236</v>
          </cell>
          <cell r="B2195" t="str">
            <v>898036-8570</v>
          </cell>
          <cell r="C2195" t="str">
            <v>CABLE ASM ; IDING CONTROL</v>
          </cell>
        </row>
        <row r="2196">
          <cell r="A2196" t="str">
            <v>ISU-301-01</v>
          </cell>
          <cell r="B2196" t="str">
            <v>897363 32001</v>
          </cell>
          <cell r="C2196" t="str">
            <v>MTG. BRACKET ; ACCEL</v>
          </cell>
        </row>
        <row r="2197">
          <cell r="A2197" t="str">
            <v>ISU-301-01</v>
          </cell>
          <cell r="B2197" t="str">
            <v>897363 32001</v>
          </cell>
          <cell r="C2197" t="str">
            <v>MTG. BRACKET ; ACCEL</v>
          </cell>
        </row>
        <row r="2198">
          <cell r="A2198" t="str">
            <v>ISU-301-01</v>
          </cell>
          <cell r="B2198" t="str">
            <v>897363 32001</v>
          </cell>
          <cell r="C2198" t="str">
            <v>MTG. BRACKET ; ACCEL</v>
          </cell>
        </row>
        <row r="2199">
          <cell r="A2199" t="str">
            <v>ISU-301-02</v>
          </cell>
          <cell r="B2199" t="str">
            <v>897363 32002</v>
          </cell>
          <cell r="C2199" t="str">
            <v>STEM ASM ACCEL</v>
          </cell>
        </row>
        <row r="2200">
          <cell r="A2200" t="str">
            <v>ISU-301-02</v>
          </cell>
          <cell r="B2200" t="str">
            <v>897363 32002</v>
          </cell>
          <cell r="C2200" t="str">
            <v>STEM ASM ACCEL</v>
          </cell>
        </row>
        <row r="2201">
          <cell r="A2201" t="str">
            <v>ISU-301-02</v>
          </cell>
          <cell r="B2201" t="str">
            <v>897363 32002</v>
          </cell>
          <cell r="C2201" t="str">
            <v>STEM ASM ACCEL</v>
          </cell>
        </row>
        <row r="2202">
          <cell r="A2202" t="str">
            <v>ISU-301-03</v>
          </cell>
          <cell r="B2202" t="str">
            <v>897363 320021</v>
          </cell>
          <cell r="C2202" t="str">
            <v>STEM</v>
          </cell>
        </row>
        <row r="2203">
          <cell r="A2203" t="str">
            <v>ISU-301-03</v>
          </cell>
          <cell r="B2203" t="str">
            <v>897363 320021</v>
          </cell>
          <cell r="C2203" t="str">
            <v>STEM</v>
          </cell>
        </row>
        <row r="2204">
          <cell r="A2204" t="str">
            <v>ISU-301-03</v>
          </cell>
          <cell r="B2204" t="str">
            <v>897363 320021</v>
          </cell>
          <cell r="C2204" t="str">
            <v>STEM</v>
          </cell>
        </row>
        <row r="2205">
          <cell r="A2205" t="str">
            <v>ISU-301-03</v>
          </cell>
          <cell r="B2205" t="str">
            <v>897363 320021</v>
          </cell>
          <cell r="C2205" t="str">
            <v>STEM</v>
          </cell>
        </row>
        <row r="2206">
          <cell r="A2206" t="str">
            <v>ISU-301-04</v>
          </cell>
          <cell r="B2206" t="str">
            <v>897363 320022</v>
          </cell>
          <cell r="C2206" t="str">
            <v>BRACKET</v>
          </cell>
        </row>
        <row r="2207">
          <cell r="A2207" t="str">
            <v>ISU-301-04</v>
          </cell>
          <cell r="B2207" t="str">
            <v>897363 320022</v>
          </cell>
          <cell r="C2207" t="str">
            <v>BRACKET</v>
          </cell>
        </row>
        <row r="2208">
          <cell r="A2208" t="str">
            <v>ISU-301-04</v>
          </cell>
          <cell r="B2208" t="str">
            <v>897363 320022</v>
          </cell>
          <cell r="C2208" t="str">
            <v>BRACKET</v>
          </cell>
        </row>
        <row r="2209">
          <cell r="A2209" t="str">
            <v>ISU-301-05</v>
          </cell>
          <cell r="B2209" t="str">
            <v>898363 320023</v>
          </cell>
          <cell r="C2209" t="str">
            <v>SHAFL</v>
          </cell>
        </row>
        <row r="2210">
          <cell r="A2210" t="str">
            <v>ISU-301-05</v>
          </cell>
          <cell r="B2210" t="str">
            <v>898363 320023</v>
          </cell>
          <cell r="C2210" t="str">
            <v>SHAFL</v>
          </cell>
        </row>
        <row r="2211">
          <cell r="A2211" t="str">
            <v>ISU-301-06</v>
          </cell>
          <cell r="B2211" t="str">
            <v>897363 78403</v>
          </cell>
          <cell r="C2211" t="str">
            <v>RETURN SPRING ACCEL SWC</v>
          </cell>
        </row>
        <row r="2212">
          <cell r="A2212" t="str">
            <v>ISU-301-06</v>
          </cell>
          <cell r="B2212" t="str">
            <v>897363 78403</v>
          </cell>
          <cell r="C2212" t="str">
            <v>RETURN SPRING ACCEL SWC</v>
          </cell>
        </row>
        <row r="2213">
          <cell r="A2213" t="str">
            <v>ISU-301-07</v>
          </cell>
          <cell r="B2213" t="str">
            <v>897382 78405</v>
          </cell>
          <cell r="C2213" t="str">
            <v>CONTROL UNIT HYSTERESIS</v>
          </cell>
        </row>
        <row r="2214">
          <cell r="A2214" t="str">
            <v>ISU-301-07</v>
          </cell>
          <cell r="B2214" t="str">
            <v>897382 78405</v>
          </cell>
          <cell r="C2214" t="str">
            <v>CONTROL UNIT HYSTERESIS</v>
          </cell>
        </row>
        <row r="2215">
          <cell r="A2215" t="str">
            <v>ISU-301-08</v>
          </cell>
          <cell r="B2215" t="str">
            <v>897363 32006</v>
          </cell>
          <cell r="C2215" t="str">
            <v>BOLT</v>
          </cell>
        </row>
        <row r="2216">
          <cell r="A2216" t="str">
            <v>ISU-301-08</v>
          </cell>
          <cell r="B2216" t="str">
            <v>897363 32006</v>
          </cell>
          <cell r="C2216" t="str">
            <v>BOLT</v>
          </cell>
        </row>
        <row r="2217">
          <cell r="A2217" t="str">
            <v>ISU-301-09</v>
          </cell>
          <cell r="B2217" t="str">
            <v>897363 32007</v>
          </cell>
          <cell r="C2217" t="str">
            <v>CONNECTOR</v>
          </cell>
        </row>
        <row r="2218">
          <cell r="A2218" t="str">
            <v>ISU-301-09</v>
          </cell>
          <cell r="B2218" t="str">
            <v>897363 32007</v>
          </cell>
          <cell r="C2218" t="str">
            <v>CONNECTOR</v>
          </cell>
        </row>
        <row r="2219">
          <cell r="A2219" t="str">
            <v>ISU-301-10</v>
          </cell>
          <cell r="B2219" t="str">
            <v>897363 32008</v>
          </cell>
          <cell r="C2219" t="str">
            <v>SPACSER ASM SENSOR</v>
          </cell>
        </row>
        <row r="2220">
          <cell r="A2220" t="str">
            <v>ISU-301-10</v>
          </cell>
          <cell r="B2220" t="str">
            <v>897363 32008</v>
          </cell>
          <cell r="C2220" t="str">
            <v>SPACSER ASM SENSOR</v>
          </cell>
        </row>
        <row r="2221">
          <cell r="A2221" t="str">
            <v>ISU-301-11</v>
          </cell>
          <cell r="B2221" t="str">
            <v>897363 32009</v>
          </cell>
          <cell r="C2221" t="str">
            <v>TIPPING SCREW SENSOR</v>
          </cell>
        </row>
        <row r="2222">
          <cell r="A2222" t="str">
            <v>ISU-301-11</v>
          </cell>
          <cell r="B2222" t="str">
            <v>897363 32009</v>
          </cell>
          <cell r="C2222" t="str">
            <v>TIPPING SCREW SENSOR</v>
          </cell>
        </row>
        <row r="2223">
          <cell r="A2223" t="str">
            <v>ISU-301-12</v>
          </cell>
          <cell r="B2223" t="str">
            <v>897363 32004</v>
          </cell>
          <cell r="C2223" t="str">
            <v>SPOPPER</v>
          </cell>
        </row>
        <row r="2224">
          <cell r="A2224" t="str">
            <v>ISU-301-12</v>
          </cell>
          <cell r="B2224" t="str">
            <v>897363 32004</v>
          </cell>
          <cell r="C2224" t="str">
            <v>SPOPPER</v>
          </cell>
        </row>
        <row r="2225">
          <cell r="A2225" t="str">
            <v>ISU-401</v>
          </cell>
          <cell r="B2225" t="str">
            <v>897362 0292</v>
          </cell>
          <cell r="C2225" t="str">
            <v>HINGE DOOR ASM RR S/D (A)</v>
          </cell>
        </row>
        <row r="2226">
          <cell r="A2226" t="str">
            <v>ISU-401</v>
          </cell>
          <cell r="B2226" t="str">
            <v>897362 0292</v>
          </cell>
          <cell r="C2226" t="str">
            <v>HINGE DOOR ASM RR S/D (A)</v>
          </cell>
        </row>
        <row r="2227">
          <cell r="A2227" t="str">
            <v>ISU-401-01</v>
          </cell>
          <cell r="B2227" t="str">
            <v>897362 02922</v>
          </cell>
          <cell r="C2227" t="str">
            <v>HINGE FEMALE RR S/D LH</v>
          </cell>
        </row>
        <row r="2228">
          <cell r="A2228" t="str">
            <v>ISU-401-01</v>
          </cell>
          <cell r="B2228" t="str">
            <v>897362 02922</v>
          </cell>
          <cell r="C2228" t="str">
            <v>HINGE FEMALE RR S/D LH</v>
          </cell>
        </row>
        <row r="2229">
          <cell r="A2229" t="str">
            <v>ISU-401-01</v>
          </cell>
          <cell r="B2229" t="str">
            <v>897362 02922</v>
          </cell>
          <cell r="C2229" t="str">
            <v>HINGE FEMALE RR S/D LH</v>
          </cell>
        </row>
        <row r="2230">
          <cell r="A2230" t="str">
            <v>ISU-401-01</v>
          </cell>
          <cell r="B2230" t="str">
            <v>897362 02922</v>
          </cell>
          <cell r="C2230" t="str">
            <v>HINGE FEMALE RR S/D LH</v>
          </cell>
        </row>
        <row r="2231">
          <cell r="A2231" t="str">
            <v>ISU-401-01</v>
          </cell>
          <cell r="B2231" t="str">
            <v>897362 02922</v>
          </cell>
          <cell r="C2231" t="str">
            <v>HINGE FEMALE RR S/D LH</v>
          </cell>
        </row>
        <row r="2232">
          <cell r="A2232" t="str">
            <v>ISU-401-01</v>
          </cell>
          <cell r="B2232" t="str">
            <v>897362 02922</v>
          </cell>
          <cell r="C2232" t="str">
            <v>HINGE FEMALE RR S/D LH</v>
          </cell>
        </row>
        <row r="2233">
          <cell r="A2233" t="str">
            <v>ISU-401-02</v>
          </cell>
          <cell r="B2233" t="str">
            <v>897362 02913</v>
          </cell>
          <cell r="C2233" t="str">
            <v>PIN RR S/D HINGE</v>
          </cell>
        </row>
        <row r="2234">
          <cell r="A2234" t="str">
            <v>ISU-401-02</v>
          </cell>
          <cell r="B2234" t="str">
            <v>897362 02913</v>
          </cell>
          <cell r="C2234" t="str">
            <v>PIN RR S/D HINGE</v>
          </cell>
        </row>
        <row r="2235">
          <cell r="A2235" t="str">
            <v>ISU-402</v>
          </cell>
          <cell r="B2235" t="str">
            <v>897362 0302</v>
          </cell>
          <cell r="C2235" t="str">
            <v>HINGE DOOR ASM RR S/R</v>
          </cell>
        </row>
        <row r="2236">
          <cell r="A2236" t="str">
            <v>ISU-402</v>
          </cell>
          <cell r="B2236" t="str">
            <v>897362 0302</v>
          </cell>
          <cell r="C2236" t="str">
            <v>HINGE DOOR ASM RR S/R</v>
          </cell>
        </row>
        <row r="2237">
          <cell r="A2237" t="str">
            <v>ISU-402-01</v>
          </cell>
          <cell r="B2237" t="str">
            <v>897362 03022</v>
          </cell>
          <cell r="C2237" t="str">
            <v>HINGE FEMALE RR S/D RH (B)</v>
          </cell>
        </row>
        <row r="2238">
          <cell r="A2238" t="str">
            <v>ISU-402-01</v>
          </cell>
          <cell r="B2238" t="str">
            <v>897362 03022</v>
          </cell>
          <cell r="C2238" t="str">
            <v>HINGE FEMALE RR S/D RH (B)</v>
          </cell>
        </row>
        <row r="2239">
          <cell r="A2239" t="str">
            <v>ISU-402-01</v>
          </cell>
          <cell r="B2239" t="str">
            <v>897362 03022</v>
          </cell>
          <cell r="C2239" t="str">
            <v>HINGE FEMALE RR S/D RH (B)</v>
          </cell>
        </row>
        <row r="2240">
          <cell r="A2240" t="str">
            <v>ISU-402-01</v>
          </cell>
          <cell r="B2240" t="str">
            <v>897362 03022</v>
          </cell>
          <cell r="C2240" t="str">
            <v>HINGE FEMALE RR S/D RH (B)</v>
          </cell>
        </row>
        <row r="2241">
          <cell r="A2241" t="str">
            <v>ISU-402-01</v>
          </cell>
          <cell r="B2241" t="str">
            <v>897362 03022</v>
          </cell>
          <cell r="C2241" t="str">
            <v>HINGE FEMALE RR S/D RH (B)</v>
          </cell>
        </row>
        <row r="2242">
          <cell r="A2242" t="str">
            <v>ISU-402-01</v>
          </cell>
          <cell r="B2242" t="str">
            <v>897362 03022</v>
          </cell>
          <cell r="C2242" t="str">
            <v>HINGE FEMALE RR S/D RH (B)</v>
          </cell>
        </row>
        <row r="2243">
          <cell r="A2243" t="str">
            <v>ISU-403-01</v>
          </cell>
          <cell r="B2243" t="str">
            <v>897383 56721</v>
          </cell>
          <cell r="C2243" t="str">
            <v>BRACKET ACCEL PEDAL</v>
          </cell>
        </row>
        <row r="2244">
          <cell r="A2244" t="str">
            <v>ISU-403-01</v>
          </cell>
          <cell r="B2244" t="str">
            <v>897383 56721</v>
          </cell>
          <cell r="C2244" t="str">
            <v>BRACKET ACCEL PEDAL</v>
          </cell>
        </row>
        <row r="2245">
          <cell r="A2245" t="str">
            <v>ISU-403-01</v>
          </cell>
          <cell r="B2245" t="str">
            <v>897383 56721</v>
          </cell>
          <cell r="C2245" t="str">
            <v>BRACKET ACCEL PEDAL</v>
          </cell>
        </row>
        <row r="2246">
          <cell r="A2246" t="str">
            <v>ISU-403-02</v>
          </cell>
          <cell r="B2246" t="str">
            <v>897383 56722</v>
          </cell>
          <cell r="C2246" t="str">
            <v>STEM ASM ACCEL</v>
          </cell>
        </row>
        <row r="2247">
          <cell r="A2247" t="str">
            <v>ISU-403-02</v>
          </cell>
          <cell r="B2247" t="str">
            <v>897383 56722</v>
          </cell>
          <cell r="C2247" t="str">
            <v>STEM ASM ACCEL</v>
          </cell>
        </row>
        <row r="2248">
          <cell r="A2248" t="str">
            <v>ISU-403-02</v>
          </cell>
          <cell r="B2248" t="str">
            <v>897383 56722</v>
          </cell>
          <cell r="C2248" t="str">
            <v>STEM ASM ACCEL</v>
          </cell>
        </row>
        <row r="2249">
          <cell r="A2249" t="str">
            <v>ISU-403-03</v>
          </cell>
          <cell r="B2249" t="str">
            <v>897383 567211</v>
          </cell>
          <cell r="C2249" t="str">
            <v>STEM</v>
          </cell>
        </row>
        <row r="2250">
          <cell r="A2250" t="str">
            <v>ISU-403-03</v>
          </cell>
          <cell r="B2250" t="str">
            <v>897383 567211</v>
          </cell>
          <cell r="C2250" t="str">
            <v>STEM</v>
          </cell>
        </row>
        <row r="2251">
          <cell r="A2251" t="str">
            <v>ISU-403-03</v>
          </cell>
          <cell r="B2251" t="str">
            <v>897383 567211</v>
          </cell>
          <cell r="C2251" t="str">
            <v>STEM</v>
          </cell>
        </row>
        <row r="2252">
          <cell r="A2252" t="str">
            <v>ISU-403-03</v>
          </cell>
          <cell r="B2252" t="str">
            <v>897383 567211</v>
          </cell>
          <cell r="C2252" t="str">
            <v>STEM</v>
          </cell>
        </row>
        <row r="2253">
          <cell r="A2253" t="str">
            <v>ISU-403-04</v>
          </cell>
          <cell r="B2253" t="str">
            <v>897383 567222</v>
          </cell>
          <cell r="C2253" t="str">
            <v>BRACKET</v>
          </cell>
        </row>
        <row r="2254">
          <cell r="A2254" t="str">
            <v>ISU-403-04</v>
          </cell>
          <cell r="B2254" t="str">
            <v>897383 567222</v>
          </cell>
          <cell r="C2254" t="str">
            <v>BRACKET</v>
          </cell>
        </row>
        <row r="2255">
          <cell r="A2255" t="str">
            <v>ISU-403-04</v>
          </cell>
          <cell r="B2255" t="str">
            <v>897383 567222</v>
          </cell>
          <cell r="C2255" t="str">
            <v>BRACKET</v>
          </cell>
        </row>
        <row r="2256">
          <cell r="A2256" t="str">
            <v>ISU-403-05</v>
          </cell>
          <cell r="B2256" t="str">
            <v>897383 567213</v>
          </cell>
          <cell r="C2256" t="str">
            <v>SHAFT</v>
          </cell>
        </row>
        <row r="2257">
          <cell r="A2257" t="str">
            <v>ISU-403-05</v>
          </cell>
          <cell r="B2257" t="str">
            <v>897383 567213</v>
          </cell>
          <cell r="C2257" t="str">
            <v>SHAFT</v>
          </cell>
        </row>
        <row r="2258">
          <cell r="A2258" t="str">
            <v>ISU-403-07</v>
          </cell>
          <cell r="B2258" t="str">
            <v>897383 56714</v>
          </cell>
          <cell r="C2258" t="str">
            <v>BUSH FLANGE</v>
          </cell>
        </row>
        <row r="2259">
          <cell r="A2259" t="str">
            <v>ISU-403-07</v>
          </cell>
          <cell r="B2259" t="str">
            <v>897383 56714</v>
          </cell>
          <cell r="C2259" t="str">
            <v>BUSH FLANGE</v>
          </cell>
        </row>
        <row r="2260">
          <cell r="A2260" t="str">
            <v>ISU-403-08</v>
          </cell>
          <cell r="B2260" t="str">
            <v>897236 28805</v>
          </cell>
          <cell r="C2260" t="str">
            <v>HYS UNIT</v>
          </cell>
        </row>
        <row r="2261">
          <cell r="A2261" t="str">
            <v>ISU-403-08</v>
          </cell>
          <cell r="B2261" t="str">
            <v>897236 28805</v>
          </cell>
          <cell r="C2261" t="str">
            <v>HYS UNIT</v>
          </cell>
        </row>
        <row r="2262">
          <cell r="A2262" t="str">
            <v>KIT-001</v>
          </cell>
          <cell r="B2262" t="str">
            <v>51391-0K030</v>
          </cell>
          <cell r="C2262" t="str">
            <v>GUSSET ,FRAME RR C/M RH</v>
          </cell>
        </row>
        <row r="2263">
          <cell r="A2263" t="str">
            <v>KIT-001</v>
          </cell>
          <cell r="B2263" t="str">
            <v>51391-0K030</v>
          </cell>
          <cell r="C2263" t="str">
            <v>GUSSET ,FRAME RR C/M RH</v>
          </cell>
        </row>
        <row r="2264">
          <cell r="A2264" t="str">
            <v>KIT-001</v>
          </cell>
          <cell r="B2264" t="str">
            <v>51391-0K030</v>
          </cell>
          <cell r="C2264" t="str">
            <v>GUSSET ,FRAME RR C/M RH</v>
          </cell>
        </row>
        <row r="2265">
          <cell r="A2265" t="str">
            <v>KIT-002</v>
          </cell>
          <cell r="B2265" t="str">
            <v>51392-0K030</v>
          </cell>
          <cell r="C2265" t="str">
            <v>GUSSET ,FRAME RR C/M LH</v>
          </cell>
        </row>
        <row r="2266">
          <cell r="A2266" t="str">
            <v>KIT-002</v>
          </cell>
          <cell r="B2266" t="str">
            <v>51392-0K030</v>
          </cell>
          <cell r="C2266" t="str">
            <v>GUSSET ,FRAME RR C/M LH</v>
          </cell>
        </row>
        <row r="2267">
          <cell r="A2267" t="str">
            <v>KIT-002</v>
          </cell>
          <cell r="B2267" t="str">
            <v>51392-0K030</v>
          </cell>
          <cell r="C2267" t="str">
            <v>GUSSET ,FRAME RR C/M LH</v>
          </cell>
        </row>
        <row r="2268">
          <cell r="A2268" t="str">
            <v>KIT-003</v>
          </cell>
          <cell r="B2268" t="str">
            <v>51571-0K010</v>
          </cell>
          <cell r="C2268" t="str">
            <v>SUPT,SUSPENSION ARM RH</v>
          </cell>
        </row>
        <row r="2269">
          <cell r="A2269" t="str">
            <v>KIT-003</v>
          </cell>
          <cell r="B2269" t="str">
            <v>51571-0K010</v>
          </cell>
          <cell r="C2269" t="str">
            <v>SUPT,SUSPENSION ARM RH</v>
          </cell>
        </row>
        <row r="2270">
          <cell r="A2270" t="str">
            <v>KIT-003</v>
          </cell>
          <cell r="B2270" t="str">
            <v>51571-0K010</v>
          </cell>
          <cell r="C2270" t="str">
            <v>SUPT,SUSPENSION ARM RH</v>
          </cell>
        </row>
        <row r="2271">
          <cell r="A2271" t="str">
            <v>KIT-003</v>
          </cell>
          <cell r="B2271" t="str">
            <v>51571-0K010</v>
          </cell>
          <cell r="C2271" t="str">
            <v>SUPT,SUSPENSION ARM RH</v>
          </cell>
        </row>
        <row r="2272">
          <cell r="A2272" t="str">
            <v>KIT-003</v>
          </cell>
          <cell r="B2272" t="str">
            <v>51571-0K010</v>
          </cell>
          <cell r="C2272" t="str">
            <v>SUPT,SUSPENSION ARM RH</v>
          </cell>
        </row>
        <row r="2273">
          <cell r="A2273" t="str">
            <v>KIT-004</v>
          </cell>
          <cell r="B2273" t="str">
            <v>51572-0K010</v>
          </cell>
          <cell r="C2273" t="str">
            <v>SUPT, SUSPENSION ARM LH</v>
          </cell>
        </row>
        <row r="2274">
          <cell r="A2274" t="str">
            <v>KIT-004</v>
          </cell>
          <cell r="B2274" t="str">
            <v>51572-0K010</v>
          </cell>
          <cell r="C2274" t="str">
            <v>SUPT, SUSPENSION ARM LH</v>
          </cell>
        </row>
        <row r="2275">
          <cell r="A2275" t="str">
            <v>KIT-004</v>
          </cell>
          <cell r="B2275" t="str">
            <v>51572-0K010</v>
          </cell>
          <cell r="C2275" t="str">
            <v>SUPT, SUSPENSION ARM LH</v>
          </cell>
        </row>
        <row r="2276">
          <cell r="A2276" t="str">
            <v>KIT-004</v>
          </cell>
          <cell r="B2276" t="str">
            <v>51572-0K010</v>
          </cell>
          <cell r="C2276" t="str">
            <v>SUPT, SUSPENSION ARM LH</v>
          </cell>
        </row>
        <row r="2277">
          <cell r="A2277" t="str">
            <v>KIT-004</v>
          </cell>
          <cell r="B2277" t="str">
            <v>51572-0K010</v>
          </cell>
          <cell r="C2277" t="str">
            <v>SUPT, SUSPENSION ARM LH</v>
          </cell>
        </row>
        <row r="2278">
          <cell r="A2278" t="str">
            <v>KIT-005</v>
          </cell>
          <cell r="B2278" t="str">
            <v>51321-0K010</v>
          </cell>
          <cell r="C2278" t="str">
            <v>GUSSET,CROSSMEMBER NO.2 RH</v>
          </cell>
        </row>
        <row r="2279">
          <cell r="A2279" t="str">
            <v>KIT-005</v>
          </cell>
          <cell r="B2279" t="str">
            <v>51321-0K010</v>
          </cell>
          <cell r="C2279" t="str">
            <v>GUSSET,CROSSMEMBER NO.2 RH</v>
          </cell>
        </row>
        <row r="2280">
          <cell r="A2280" t="str">
            <v>KIT-005</v>
          </cell>
          <cell r="B2280" t="str">
            <v>51321-0K010</v>
          </cell>
          <cell r="C2280" t="str">
            <v>GUSSET,CROSSMEMBER NO.2 RH</v>
          </cell>
        </row>
        <row r="2281">
          <cell r="A2281" t="str">
            <v>KIT-005</v>
          </cell>
          <cell r="B2281" t="str">
            <v>51321-0K010</v>
          </cell>
          <cell r="C2281" t="str">
            <v>GUSSET,CROSSMEMBER NO.2 RH</v>
          </cell>
        </row>
        <row r="2282">
          <cell r="A2282" t="str">
            <v>KIT-005</v>
          </cell>
          <cell r="B2282" t="str">
            <v>51321-0K010</v>
          </cell>
          <cell r="C2282" t="str">
            <v>GUSSET,CROSSMEMBER NO.2 RH</v>
          </cell>
        </row>
        <row r="2283">
          <cell r="A2283" t="str">
            <v>KIT-005</v>
          </cell>
          <cell r="B2283" t="str">
            <v>51321-0K010</v>
          </cell>
          <cell r="C2283" t="str">
            <v>GUSSET,CROSSMEMBER NO.2 RH</v>
          </cell>
        </row>
        <row r="2284">
          <cell r="A2284" t="str">
            <v>KIT-005</v>
          </cell>
          <cell r="B2284" t="str">
            <v>51321-0K010</v>
          </cell>
          <cell r="C2284" t="str">
            <v>GUSSET,CROSSMEMBER NO.2 RH</v>
          </cell>
        </row>
        <row r="2285">
          <cell r="A2285" t="str">
            <v>KIT-006</v>
          </cell>
          <cell r="B2285" t="str">
            <v>51322-0K010</v>
          </cell>
          <cell r="C2285" t="str">
            <v>GUSSET,CROSSMEMBER NO.2 LH</v>
          </cell>
        </row>
        <row r="2286">
          <cell r="A2286" t="str">
            <v>KIT-006</v>
          </cell>
          <cell r="B2286" t="str">
            <v>51322-0K010</v>
          </cell>
          <cell r="C2286" t="str">
            <v>GUSSET,CROSSMEMBER NO.2 LH</v>
          </cell>
        </row>
        <row r="2287">
          <cell r="A2287" t="str">
            <v>KIT-006</v>
          </cell>
          <cell r="B2287" t="str">
            <v>51322-0K010</v>
          </cell>
          <cell r="C2287" t="str">
            <v>GUSSET,CROSSMEMBER NO.2 LH</v>
          </cell>
        </row>
        <row r="2288">
          <cell r="A2288" t="str">
            <v>KIT-006</v>
          </cell>
          <cell r="B2288" t="str">
            <v>51322-0K010</v>
          </cell>
          <cell r="C2288" t="str">
            <v>GUSSET,CROSSMEMBER NO.2 LH</v>
          </cell>
        </row>
        <row r="2289">
          <cell r="A2289" t="str">
            <v>KIT-006</v>
          </cell>
          <cell r="B2289" t="str">
            <v>51322-0K010</v>
          </cell>
          <cell r="C2289" t="str">
            <v>GUSSET,CROSSMEMBER NO.2 LH</v>
          </cell>
        </row>
        <row r="2290">
          <cell r="A2290" t="str">
            <v>KIT-006</v>
          </cell>
          <cell r="B2290" t="str">
            <v>51322-0K010</v>
          </cell>
          <cell r="C2290" t="str">
            <v>GUSSET,CROSSMEMBER NO.2 LH</v>
          </cell>
        </row>
        <row r="2291">
          <cell r="A2291" t="str">
            <v>KIT-006</v>
          </cell>
          <cell r="B2291" t="str">
            <v>51322-0K010</v>
          </cell>
          <cell r="C2291" t="str">
            <v>GUSSET,CROSSMEMBER NO.2 LH</v>
          </cell>
        </row>
        <row r="2292">
          <cell r="A2292" t="str">
            <v>KIT-007</v>
          </cell>
          <cell r="B2292" t="str">
            <v>51611-0K010</v>
          </cell>
          <cell r="C2292" t="str">
            <v>STOPPER ,FR SUSPENSION BOUND</v>
          </cell>
        </row>
        <row r="2293">
          <cell r="A2293" t="str">
            <v>KIT-007</v>
          </cell>
          <cell r="B2293" t="str">
            <v>51611-0K010</v>
          </cell>
          <cell r="C2293" t="str">
            <v>STOPPER ,FR SUSPENSION BOUND</v>
          </cell>
        </row>
        <row r="2294">
          <cell r="A2294" t="str">
            <v>KIT-007</v>
          </cell>
          <cell r="B2294" t="str">
            <v>51611-0K010</v>
          </cell>
          <cell r="C2294" t="str">
            <v>STOPPER ,FR SUSPENSION BOUND</v>
          </cell>
        </row>
        <row r="2295">
          <cell r="A2295" t="str">
            <v>KIT-008</v>
          </cell>
          <cell r="B2295" t="str">
            <v>51521-0K010</v>
          </cell>
          <cell r="C2295" t="str">
            <v>BRACE,LWR ARM BRT, RH</v>
          </cell>
        </row>
        <row r="2296">
          <cell r="A2296" t="str">
            <v>KIT-008</v>
          </cell>
          <cell r="B2296" t="str">
            <v>51521-0K010</v>
          </cell>
          <cell r="C2296" t="str">
            <v>BRACE,LWR ARM BRT, RH</v>
          </cell>
        </row>
        <row r="2297">
          <cell r="A2297" t="str">
            <v>KIT-008</v>
          </cell>
          <cell r="B2297" t="str">
            <v>51521-0K010</v>
          </cell>
          <cell r="C2297" t="str">
            <v>BRACE,LWR ARM BRT, RH</v>
          </cell>
        </row>
        <row r="2298">
          <cell r="A2298" t="str">
            <v>KIT-009</v>
          </cell>
          <cell r="B2298" t="str">
            <v>51522-0K010</v>
          </cell>
          <cell r="C2298" t="str">
            <v>BRACE,LWR ARM BRT. LH</v>
          </cell>
        </row>
        <row r="2299">
          <cell r="A2299" t="str">
            <v>KIT-009</v>
          </cell>
          <cell r="B2299" t="str">
            <v>51522-0K010</v>
          </cell>
          <cell r="C2299" t="str">
            <v>BRACE,LWR ARM BRT. LH</v>
          </cell>
        </row>
        <row r="2300">
          <cell r="A2300" t="str">
            <v>KIT-009</v>
          </cell>
          <cell r="B2300" t="str">
            <v>51522-0K010</v>
          </cell>
          <cell r="C2300" t="str">
            <v>BRACE,LWR ARM BRT. LH</v>
          </cell>
        </row>
        <row r="2301">
          <cell r="A2301" t="str">
            <v>KIT-010</v>
          </cell>
          <cell r="B2301" t="str">
            <v>51555-0K010</v>
          </cell>
          <cell r="C2301" t="str">
            <v>R/F LWR ARM BRACKET RH</v>
          </cell>
        </row>
        <row r="2302">
          <cell r="A2302" t="str">
            <v>KIT-010</v>
          </cell>
          <cell r="B2302" t="str">
            <v>51555-0K010</v>
          </cell>
          <cell r="C2302" t="str">
            <v>R/F LWR ARM BRACKET RH</v>
          </cell>
        </row>
        <row r="2303">
          <cell r="A2303" t="str">
            <v>KIT-010</v>
          </cell>
          <cell r="B2303" t="str">
            <v>51555-0K010</v>
          </cell>
          <cell r="C2303" t="str">
            <v>R/F LWR ARM BRACKET RH</v>
          </cell>
        </row>
        <row r="2304">
          <cell r="A2304" t="str">
            <v>KIT-011</v>
          </cell>
          <cell r="B2304" t="str">
            <v>77502-0K020</v>
          </cell>
          <cell r="C2304" t="str">
            <v>BKT. S/A FUEL TANK RR.</v>
          </cell>
        </row>
        <row r="2305">
          <cell r="A2305" t="str">
            <v>KIT-011</v>
          </cell>
          <cell r="B2305" t="str">
            <v>77502-0K020</v>
          </cell>
          <cell r="C2305" t="str">
            <v>BKT. S/A FUEL TANK RR.</v>
          </cell>
        </row>
        <row r="2306">
          <cell r="A2306" t="str">
            <v>KIT-011-01</v>
          </cell>
          <cell r="B2306" t="str">
            <v>77616-0K030</v>
          </cell>
          <cell r="C2306" t="str">
            <v>BKT. FUEL TANK BAND NO.4</v>
          </cell>
        </row>
        <row r="2307">
          <cell r="A2307" t="str">
            <v>KIT-011-01</v>
          </cell>
          <cell r="B2307" t="str">
            <v>77616-0K030</v>
          </cell>
          <cell r="C2307" t="str">
            <v>BKT. FUEL TANK BAND NO.4</v>
          </cell>
        </row>
        <row r="2308">
          <cell r="A2308" t="str">
            <v>KIT-011-01</v>
          </cell>
          <cell r="B2308" t="str">
            <v>77616-0K030</v>
          </cell>
          <cell r="C2308" t="str">
            <v>BKT. FUEL TANK BAND NO.4</v>
          </cell>
        </row>
        <row r="2309">
          <cell r="A2309" t="str">
            <v>KIT-011-01</v>
          </cell>
          <cell r="B2309" t="str">
            <v>77616-0K030</v>
          </cell>
          <cell r="C2309" t="str">
            <v>BKT. FUEL TANK BAND NO.4</v>
          </cell>
        </row>
        <row r="2310">
          <cell r="A2310" t="str">
            <v>KIT-011-02</v>
          </cell>
          <cell r="B2310" t="str">
            <v>77515-0K030</v>
          </cell>
          <cell r="C2310" t="str">
            <v>BKT. FUEL TANK NO.5</v>
          </cell>
        </row>
        <row r="2311">
          <cell r="A2311" t="str">
            <v>KIT-011-02</v>
          </cell>
          <cell r="B2311" t="str">
            <v>77515-0K030</v>
          </cell>
          <cell r="C2311" t="str">
            <v>BKT. FUEL TANK NO.5</v>
          </cell>
        </row>
        <row r="2312">
          <cell r="A2312" t="str">
            <v>KIT-011-02</v>
          </cell>
          <cell r="B2312" t="str">
            <v>77515-0K030</v>
          </cell>
          <cell r="C2312" t="str">
            <v>BKT. FUEL TANK NO.5</v>
          </cell>
        </row>
        <row r="2313">
          <cell r="A2313" t="str">
            <v>KIT-011-02</v>
          </cell>
          <cell r="B2313" t="str">
            <v>77515-0K030</v>
          </cell>
          <cell r="C2313" t="str">
            <v>BKT. FUEL TANK NO.5</v>
          </cell>
        </row>
        <row r="2314">
          <cell r="A2314" t="str">
            <v>KIT-011-02</v>
          </cell>
          <cell r="B2314" t="str">
            <v>77515-0K030</v>
          </cell>
          <cell r="C2314" t="str">
            <v>BKT. FUEL TANK NO.5</v>
          </cell>
        </row>
        <row r="2315">
          <cell r="A2315" t="str">
            <v>KIT-011-02</v>
          </cell>
          <cell r="B2315" t="str">
            <v>77515-0K030</v>
          </cell>
          <cell r="C2315" t="str">
            <v>BKT. FUEL TANK NO.5</v>
          </cell>
        </row>
        <row r="2316">
          <cell r="A2316" t="str">
            <v>KIT-011-03</v>
          </cell>
          <cell r="B2316" t="str">
            <v>77615-0K040</v>
          </cell>
          <cell r="C2316" t="str">
            <v>BKT. FUEL TANK BAND NO.3</v>
          </cell>
        </row>
        <row r="2317">
          <cell r="A2317" t="str">
            <v>KIT-011-03</v>
          </cell>
          <cell r="B2317" t="str">
            <v>77615-0K040</v>
          </cell>
          <cell r="C2317" t="str">
            <v>BKT. FUEL TANK BAND NO.3</v>
          </cell>
        </row>
        <row r="2318">
          <cell r="A2318" t="str">
            <v>KIT-012</v>
          </cell>
          <cell r="B2318" t="str">
            <v>77502-0K030</v>
          </cell>
          <cell r="C2318" t="str">
            <v>BKT. S/A FUEL TANK RR.</v>
          </cell>
        </row>
        <row r="2319">
          <cell r="A2319" t="str">
            <v>KIT-012</v>
          </cell>
          <cell r="B2319" t="str">
            <v>77502-0K030</v>
          </cell>
          <cell r="C2319" t="str">
            <v>BKT. S/A FUEL TANK RR.</v>
          </cell>
        </row>
        <row r="2320">
          <cell r="A2320" t="str">
            <v>KIT-012-01</v>
          </cell>
          <cell r="B2320" t="str">
            <v>77616-0K020-A</v>
          </cell>
          <cell r="C2320" t="str">
            <v>BKT. FUEL TANK BAND NO.4</v>
          </cell>
        </row>
        <row r="2321">
          <cell r="A2321" t="str">
            <v>KIT-012-01</v>
          </cell>
          <cell r="B2321" t="str">
            <v>77616-0K020-A</v>
          </cell>
          <cell r="C2321" t="str">
            <v>BKT. FUEL TANK BAND NO.4</v>
          </cell>
        </row>
        <row r="2322">
          <cell r="A2322" t="str">
            <v>KIT-012-01</v>
          </cell>
          <cell r="B2322" t="str">
            <v>77616-0K020-A</v>
          </cell>
          <cell r="C2322" t="str">
            <v>BKT. FUEL TANK BAND NO.4</v>
          </cell>
        </row>
        <row r="2323">
          <cell r="A2323" t="str">
            <v>KIT-012-01</v>
          </cell>
          <cell r="B2323" t="str">
            <v>77616-0K020-A</v>
          </cell>
          <cell r="C2323" t="str">
            <v>BKT. FUEL TANK BAND NO.4</v>
          </cell>
        </row>
        <row r="2324">
          <cell r="A2324" t="str">
            <v>KIT-012-01</v>
          </cell>
          <cell r="B2324" t="str">
            <v>77616-0K020-A</v>
          </cell>
          <cell r="C2324" t="str">
            <v>BKT. FUEL TANK BAND NO.4</v>
          </cell>
        </row>
        <row r="2325">
          <cell r="A2325" t="str">
            <v>KIT-012-02</v>
          </cell>
          <cell r="B2325" t="str">
            <v>77615-0K030</v>
          </cell>
          <cell r="C2325" t="str">
            <v>BKT. FUEL TANK BAND NO.3</v>
          </cell>
        </row>
        <row r="2326">
          <cell r="A2326" t="str">
            <v>KIT-012-02</v>
          </cell>
          <cell r="B2326" t="str">
            <v>77615-0K030</v>
          </cell>
          <cell r="C2326" t="str">
            <v>BKT. FUEL TANK BAND NO.3</v>
          </cell>
        </row>
        <row r="2327">
          <cell r="A2327" t="str">
            <v>KYB-001</v>
          </cell>
          <cell r="B2327" t="str">
            <v>10141-01713-L</v>
          </cell>
          <cell r="C2327" t="str">
            <v>LOWER CAP (S)</v>
          </cell>
        </row>
        <row r="2328">
          <cell r="A2328" t="str">
            <v>KYB-001</v>
          </cell>
          <cell r="B2328" t="str">
            <v>10141-01713-L</v>
          </cell>
          <cell r="C2328" t="str">
            <v>LOWER CAP (S)</v>
          </cell>
        </row>
        <row r="2329">
          <cell r="A2329" t="str">
            <v>KYB-001</v>
          </cell>
          <cell r="B2329" t="str">
            <v>10141-01713-L</v>
          </cell>
          <cell r="C2329" t="str">
            <v>LOWER CAP (S)</v>
          </cell>
        </row>
        <row r="2330">
          <cell r="A2330" t="str">
            <v>KYB-001</v>
          </cell>
          <cell r="B2330" t="str">
            <v>10141-01713-L</v>
          </cell>
          <cell r="C2330" t="str">
            <v>LOWER CAP (S)</v>
          </cell>
        </row>
        <row r="2331">
          <cell r="A2331" t="str">
            <v>KYB-002</v>
          </cell>
          <cell r="B2331" t="str">
            <v>10241-01723-L</v>
          </cell>
          <cell r="C2331" t="str">
            <v>LOWER CAP (S)</v>
          </cell>
        </row>
        <row r="2332">
          <cell r="A2332" t="str">
            <v>KYB-002</v>
          </cell>
          <cell r="B2332" t="str">
            <v>10241-01723-L</v>
          </cell>
          <cell r="C2332" t="str">
            <v>LOWER CAP (S)</v>
          </cell>
        </row>
        <row r="2333">
          <cell r="A2333" t="str">
            <v>KYB-002</v>
          </cell>
          <cell r="B2333" t="str">
            <v>10241-01723-L</v>
          </cell>
          <cell r="C2333" t="str">
            <v>LOWER CAP (S)</v>
          </cell>
        </row>
        <row r="2334">
          <cell r="A2334" t="str">
            <v>KYB-002</v>
          </cell>
          <cell r="B2334" t="str">
            <v>10241-01723-L</v>
          </cell>
          <cell r="C2334" t="str">
            <v>LOWER CAP (S)</v>
          </cell>
        </row>
        <row r="2335">
          <cell r="A2335" t="str">
            <v>KYB-005</v>
          </cell>
          <cell r="B2335" t="str">
            <v>A0242-59006-L</v>
          </cell>
          <cell r="C2335" t="str">
            <v>HOSE BRKT ASSY RH.</v>
          </cell>
        </row>
        <row r="2336">
          <cell r="A2336" t="str">
            <v>KYB-005-01</v>
          </cell>
          <cell r="B2336" t="str">
            <v>A0241-05911</v>
          </cell>
          <cell r="C2336" t="str">
            <v>HOSE BRKT RH.</v>
          </cell>
        </row>
        <row r="2337">
          <cell r="A2337" t="str">
            <v>KYB-005-01</v>
          </cell>
          <cell r="B2337" t="str">
            <v>A0241-05911</v>
          </cell>
          <cell r="C2337" t="str">
            <v>HOSE BRKT RH.</v>
          </cell>
        </row>
        <row r="2338">
          <cell r="A2338" t="str">
            <v>KYB-005-01</v>
          </cell>
          <cell r="B2338" t="str">
            <v>A0241-05911</v>
          </cell>
          <cell r="C2338" t="str">
            <v>HOSE BRKT RH.</v>
          </cell>
        </row>
        <row r="2339">
          <cell r="A2339" t="str">
            <v>KYB-006</v>
          </cell>
          <cell r="B2339" t="str">
            <v>A0242-59007-L</v>
          </cell>
          <cell r="C2339" t="str">
            <v>HOSE BRKT ASSY LH.</v>
          </cell>
        </row>
        <row r="2340">
          <cell r="A2340" t="str">
            <v>KYB-006-01</v>
          </cell>
          <cell r="B2340" t="str">
            <v>A0241-05912</v>
          </cell>
          <cell r="C2340" t="str">
            <v>HOSE BRKT LH.</v>
          </cell>
        </row>
        <row r="2341">
          <cell r="A2341" t="str">
            <v>KYB-006-01</v>
          </cell>
          <cell r="B2341" t="str">
            <v>A0241-05912</v>
          </cell>
          <cell r="C2341" t="str">
            <v>HOSE BRKT LH.</v>
          </cell>
        </row>
        <row r="2342">
          <cell r="A2342" t="str">
            <v>KYB-006-01</v>
          </cell>
          <cell r="B2342" t="str">
            <v>A0241-05912</v>
          </cell>
          <cell r="C2342" t="str">
            <v>HOSE BRKT LH.</v>
          </cell>
        </row>
        <row r="2343">
          <cell r="A2343" t="str">
            <v>KYB-009</v>
          </cell>
          <cell r="B2343" t="str">
            <v>10241-01722-L</v>
          </cell>
          <cell r="C2343" t="str">
            <v>LOWER CAP</v>
          </cell>
        </row>
        <row r="2344">
          <cell r="A2344" t="str">
            <v>KYB-009</v>
          </cell>
          <cell r="B2344" t="str">
            <v>10241-01722-L</v>
          </cell>
          <cell r="C2344" t="str">
            <v>LOWER CAP</v>
          </cell>
        </row>
        <row r="2345">
          <cell r="A2345" t="str">
            <v>KYB-016</v>
          </cell>
          <cell r="B2345" t="str">
            <v>A0141-03907-L</v>
          </cell>
          <cell r="C2345" t="str">
            <v>SPRING GUIDE</v>
          </cell>
        </row>
        <row r="2346">
          <cell r="A2346" t="str">
            <v>KYB-016</v>
          </cell>
          <cell r="B2346" t="str">
            <v>A0141-03907-L</v>
          </cell>
          <cell r="C2346" t="str">
            <v>SPRING GUIDE</v>
          </cell>
        </row>
        <row r="2347">
          <cell r="A2347" t="str">
            <v>KYB-023</v>
          </cell>
          <cell r="B2347" t="str">
            <v>10141-03921-L</v>
          </cell>
          <cell r="C2347" t="str">
            <v>SPRING GUIDE</v>
          </cell>
        </row>
        <row r="2348">
          <cell r="A2348" t="str">
            <v>KYB-023</v>
          </cell>
          <cell r="B2348" t="str">
            <v>10141-03921-L</v>
          </cell>
          <cell r="C2348" t="str">
            <v>SPRING GUIDE</v>
          </cell>
        </row>
        <row r="2349">
          <cell r="A2349" t="str">
            <v>KYB-023</v>
          </cell>
          <cell r="B2349" t="str">
            <v>10141-03921-L</v>
          </cell>
          <cell r="C2349" t="str">
            <v>SPRING GUIDE</v>
          </cell>
        </row>
        <row r="2350">
          <cell r="A2350" t="str">
            <v>KYB-023</v>
          </cell>
          <cell r="B2350" t="str">
            <v>10141-03921-L</v>
          </cell>
          <cell r="C2350" t="str">
            <v>SPRING GUIDE</v>
          </cell>
        </row>
        <row r="2351">
          <cell r="A2351" t="str">
            <v>KYB-023</v>
          </cell>
          <cell r="B2351" t="str">
            <v>10141-03921-L</v>
          </cell>
          <cell r="C2351" t="str">
            <v>SPRING GUIDE</v>
          </cell>
        </row>
        <row r="2352">
          <cell r="A2352" t="str">
            <v>MMT-001</v>
          </cell>
          <cell r="B2352" t="str">
            <v>MD373201V</v>
          </cell>
          <cell r="C2352" t="str">
            <v>STAY POWER PLANT RIGTH</v>
          </cell>
        </row>
        <row r="2353">
          <cell r="A2353" t="str">
            <v>MMT-001</v>
          </cell>
          <cell r="B2353" t="str">
            <v>MD373201V</v>
          </cell>
          <cell r="C2353" t="str">
            <v>STAY POWER PLANT RIGTH</v>
          </cell>
        </row>
        <row r="2354">
          <cell r="A2354" t="str">
            <v>MMT-001</v>
          </cell>
          <cell r="B2354" t="str">
            <v>MD373201V</v>
          </cell>
          <cell r="C2354" t="str">
            <v>STAY POWER PLANT RIGTH</v>
          </cell>
        </row>
        <row r="2355">
          <cell r="A2355" t="str">
            <v>MMT-001</v>
          </cell>
          <cell r="B2355" t="str">
            <v>MD373201V</v>
          </cell>
          <cell r="C2355" t="str">
            <v>STAY POWER PLANT RIGTH</v>
          </cell>
        </row>
        <row r="2356">
          <cell r="A2356" t="str">
            <v>MMT-001</v>
          </cell>
          <cell r="B2356" t="str">
            <v>MD373201V</v>
          </cell>
          <cell r="C2356" t="str">
            <v>STAY POWER PLANT RIGTH</v>
          </cell>
        </row>
        <row r="2357">
          <cell r="A2357" t="str">
            <v>MMT-001</v>
          </cell>
          <cell r="B2357" t="str">
            <v>MD373201V</v>
          </cell>
          <cell r="C2357" t="str">
            <v>STAY POWER PLANT RIGTH</v>
          </cell>
        </row>
        <row r="2358">
          <cell r="A2358" t="str">
            <v>MMT-002</v>
          </cell>
          <cell r="B2358" t="str">
            <v>MD371916V</v>
          </cell>
          <cell r="C2358" t="str">
            <v>STAY POWER PLANT LEFT</v>
          </cell>
        </row>
        <row r="2359">
          <cell r="A2359" t="str">
            <v>MMT-002</v>
          </cell>
          <cell r="B2359" t="str">
            <v>MD371916V</v>
          </cell>
          <cell r="C2359" t="str">
            <v>STAY POWER PLANT LEFT</v>
          </cell>
        </row>
        <row r="2360">
          <cell r="A2360" t="str">
            <v>MMT-002</v>
          </cell>
          <cell r="B2360" t="str">
            <v>MD371916V</v>
          </cell>
          <cell r="C2360" t="str">
            <v>STAY POWER PLANT LEFT</v>
          </cell>
        </row>
        <row r="2361">
          <cell r="A2361" t="str">
            <v>MMT-002-01</v>
          </cell>
          <cell r="B2361" t="str">
            <v>MD371916-01</v>
          </cell>
          <cell r="C2361" t="str">
            <v>STAY POWER PLANT LEFT</v>
          </cell>
        </row>
        <row r="2362">
          <cell r="A2362" t="str">
            <v>MMT-002-01</v>
          </cell>
          <cell r="B2362" t="str">
            <v>MD371916-01</v>
          </cell>
          <cell r="C2362" t="str">
            <v>STAY POWER PLANT LEFT</v>
          </cell>
        </row>
        <row r="2363">
          <cell r="A2363" t="str">
            <v>MMT-002-01</v>
          </cell>
          <cell r="B2363" t="str">
            <v>MD371916-01</v>
          </cell>
          <cell r="C2363" t="str">
            <v>STAY POWER PLANT LEFT</v>
          </cell>
        </row>
        <row r="2364">
          <cell r="A2364" t="str">
            <v>MMT-002-01</v>
          </cell>
          <cell r="B2364" t="str">
            <v>MD371916-01</v>
          </cell>
          <cell r="C2364" t="str">
            <v>STAY POWER PLANT LEFT</v>
          </cell>
        </row>
        <row r="2365">
          <cell r="A2365" t="str">
            <v>MMT-002-02</v>
          </cell>
          <cell r="B2365" t="str">
            <v>MS440015</v>
          </cell>
          <cell r="C2365" t="str">
            <v>NUT WELD M.10 X 1.25</v>
          </cell>
        </row>
        <row r="2366">
          <cell r="A2366" t="str">
            <v>MMT-002-02</v>
          </cell>
          <cell r="B2366" t="str">
            <v>MS440015</v>
          </cell>
          <cell r="C2366" t="str">
            <v>NUT WELD M.10 X 1.25</v>
          </cell>
        </row>
        <row r="2367">
          <cell r="A2367" t="str">
            <v>MMT-003</v>
          </cell>
          <cell r="B2367" t="str">
            <v>4820A201</v>
          </cell>
          <cell r="C2367" t="str">
            <v>BRKT. PK/BRK  CABLE</v>
          </cell>
        </row>
        <row r="2368">
          <cell r="A2368" t="str">
            <v>MMT-003</v>
          </cell>
          <cell r="B2368" t="str">
            <v>4820A201</v>
          </cell>
          <cell r="C2368" t="str">
            <v>BRKT. PK/BRK  CABLE</v>
          </cell>
        </row>
        <row r="2369">
          <cell r="A2369" t="str">
            <v>MMT-003</v>
          </cell>
          <cell r="B2369" t="str">
            <v>4820A201</v>
          </cell>
          <cell r="C2369" t="str">
            <v>BRKT. PK/BRK  CABLE</v>
          </cell>
        </row>
        <row r="2370">
          <cell r="A2370" t="str">
            <v>MMT-003-01</v>
          </cell>
          <cell r="B2370" t="str">
            <v>4820A201-01</v>
          </cell>
          <cell r="C2370" t="str">
            <v>BRACKET</v>
          </cell>
        </row>
        <row r="2371">
          <cell r="A2371" t="str">
            <v>MMT-003-01</v>
          </cell>
          <cell r="B2371" t="str">
            <v>4820A201-01</v>
          </cell>
          <cell r="C2371" t="str">
            <v>BRACKET</v>
          </cell>
        </row>
        <row r="2372">
          <cell r="A2372" t="str">
            <v>MMT-003-01</v>
          </cell>
          <cell r="B2372" t="str">
            <v>4820A201-01</v>
          </cell>
          <cell r="C2372" t="str">
            <v>BRACKET</v>
          </cell>
        </row>
        <row r="2373">
          <cell r="A2373" t="str">
            <v>MMT-004</v>
          </cell>
          <cell r="B2373" t="str">
            <v>4820A202</v>
          </cell>
          <cell r="C2373" t="str">
            <v>BRKT. PK/BRK CABLE</v>
          </cell>
        </row>
        <row r="2374">
          <cell r="A2374" t="str">
            <v>MMT-004</v>
          </cell>
          <cell r="B2374" t="str">
            <v>4820A202</v>
          </cell>
          <cell r="C2374" t="str">
            <v>BRKT. PK/BRK CABLE</v>
          </cell>
        </row>
        <row r="2375">
          <cell r="A2375" t="str">
            <v>MMT-004</v>
          </cell>
          <cell r="B2375" t="str">
            <v>4820A202</v>
          </cell>
          <cell r="C2375" t="str">
            <v>BRKT. PK/BRK CABLE</v>
          </cell>
        </row>
        <row r="2376">
          <cell r="A2376" t="str">
            <v>MMT-004</v>
          </cell>
          <cell r="B2376" t="str">
            <v>4820A202</v>
          </cell>
          <cell r="C2376" t="str">
            <v>BRKT. PK/BRK CABLE</v>
          </cell>
        </row>
        <row r="2377">
          <cell r="A2377" t="str">
            <v>MMT-013</v>
          </cell>
          <cell r="B2377" t="str">
            <v>7805A182V</v>
          </cell>
          <cell r="C2377" t="str">
            <v>BRKT. WATER HOSE</v>
          </cell>
        </row>
        <row r="2378">
          <cell r="A2378" t="str">
            <v>MMT-013</v>
          </cell>
          <cell r="B2378" t="str">
            <v>7805A182V</v>
          </cell>
          <cell r="C2378" t="str">
            <v>BRKT. WATER HOSE</v>
          </cell>
        </row>
        <row r="2379">
          <cell r="A2379" t="str">
            <v>MMT-013</v>
          </cell>
          <cell r="B2379" t="str">
            <v>7805A182V</v>
          </cell>
          <cell r="C2379" t="str">
            <v>BRKT. WATER HOSE</v>
          </cell>
        </row>
        <row r="2380">
          <cell r="A2380" t="str">
            <v>MMT-013</v>
          </cell>
          <cell r="B2380" t="str">
            <v>7805A182V</v>
          </cell>
          <cell r="C2380" t="str">
            <v>BRKT. WATER HOSE</v>
          </cell>
        </row>
        <row r="2381">
          <cell r="A2381" t="str">
            <v>NDT-001</v>
          </cell>
          <cell r="B2381" t="str">
            <v>20102-96074</v>
          </cell>
          <cell r="C2381" t="str">
            <v>MUFFLER ASSY</v>
          </cell>
        </row>
        <row r="2382">
          <cell r="A2382" t="str">
            <v>NDT-001</v>
          </cell>
          <cell r="B2382" t="str">
            <v>20102-96074</v>
          </cell>
          <cell r="C2382" t="str">
            <v>MUFFLER ASSY</v>
          </cell>
        </row>
        <row r="2383">
          <cell r="A2383" t="str">
            <v>NDT-001</v>
          </cell>
          <cell r="B2383" t="str">
            <v>20102-96074</v>
          </cell>
          <cell r="C2383" t="str">
            <v>MUFFLER ASSY</v>
          </cell>
        </row>
        <row r="2384">
          <cell r="A2384" t="str">
            <v>NDT-001</v>
          </cell>
          <cell r="B2384" t="str">
            <v>20102-96074</v>
          </cell>
          <cell r="C2384" t="str">
            <v>MUFFLER ASSY</v>
          </cell>
        </row>
        <row r="2385">
          <cell r="A2385" t="str">
            <v>NDT-001-01</v>
          </cell>
          <cell r="B2385" t="str">
            <v>18931-20411</v>
          </cell>
          <cell r="C2385" t="str">
            <v>OUTER SHELL</v>
          </cell>
        </row>
        <row r="2386">
          <cell r="A2386" t="str">
            <v>NDT-001-01</v>
          </cell>
          <cell r="B2386" t="str">
            <v>18931-20411</v>
          </cell>
          <cell r="C2386" t="str">
            <v>OUTER SHELL</v>
          </cell>
        </row>
        <row r="2387">
          <cell r="A2387" t="str">
            <v>NDT-001-02</v>
          </cell>
          <cell r="B2387" t="str">
            <v>41880-2011-A</v>
          </cell>
          <cell r="C2387" t="str">
            <v>PLATE END FR  เจาะรู</v>
          </cell>
        </row>
        <row r="2388">
          <cell r="A2388" t="str">
            <v>NDT-001-02</v>
          </cell>
          <cell r="B2388" t="str">
            <v>41880-2011-A</v>
          </cell>
          <cell r="C2388" t="str">
            <v>PLATE END FR  เจาะรู</v>
          </cell>
        </row>
        <row r="2389">
          <cell r="A2389" t="str">
            <v>NDT-001-03</v>
          </cell>
          <cell r="B2389" t="str">
            <v>41880-20111-B</v>
          </cell>
          <cell r="C2389" t="str">
            <v>PLATE END RR</v>
          </cell>
        </row>
        <row r="2390">
          <cell r="A2390" t="str">
            <v>NDT-001-03</v>
          </cell>
          <cell r="B2390" t="str">
            <v>41880-20111-B</v>
          </cell>
          <cell r="C2390" t="str">
            <v>PLATE END RR</v>
          </cell>
        </row>
        <row r="2391">
          <cell r="A2391" t="str">
            <v>NDT-001-04</v>
          </cell>
          <cell r="B2391" t="str">
            <v>41880-Z0322</v>
          </cell>
          <cell r="C2391" t="str">
            <v>PLATE SET FR</v>
          </cell>
        </row>
        <row r="2392">
          <cell r="A2392" t="str">
            <v>NDT-001-04</v>
          </cell>
          <cell r="B2392" t="str">
            <v>41880-Z0322</v>
          </cell>
          <cell r="C2392" t="str">
            <v>PLATE SET FR</v>
          </cell>
        </row>
        <row r="2393">
          <cell r="A2393" t="str">
            <v>NDT-001-05</v>
          </cell>
          <cell r="B2393" t="str">
            <v>45440-Z0322</v>
          </cell>
          <cell r="C2393" t="str">
            <v>PLATE SET RR</v>
          </cell>
        </row>
        <row r="2394">
          <cell r="A2394" t="str">
            <v>NDT-001-05</v>
          </cell>
          <cell r="B2394" t="str">
            <v>45440-Z0322</v>
          </cell>
          <cell r="C2394" t="str">
            <v>PLATE SET RR</v>
          </cell>
        </row>
        <row r="2395">
          <cell r="A2395" t="str">
            <v>NDT-001-06</v>
          </cell>
          <cell r="B2395" t="str">
            <v>15770-20371</v>
          </cell>
          <cell r="C2395" t="str">
            <v>INNER CORE PLUG</v>
          </cell>
        </row>
        <row r="2396">
          <cell r="A2396" t="str">
            <v>NDT-001-06</v>
          </cell>
          <cell r="B2396" t="str">
            <v>15770-20371</v>
          </cell>
          <cell r="C2396" t="str">
            <v>INNER CORE PLUG</v>
          </cell>
        </row>
        <row r="2397">
          <cell r="A2397" t="str">
            <v>NDT-001-07</v>
          </cell>
          <cell r="B2397" t="str">
            <v>18930-20311</v>
          </cell>
          <cell r="C2397" t="str">
            <v>INNER CORE FR ยาว</v>
          </cell>
        </row>
        <row r="2398">
          <cell r="A2398" t="str">
            <v>NDT-001-07</v>
          </cell>
          <cell r="B2398" t="str">
            <v>18930-20311</v>
          </cell>
          <cell r="C2398" t="str">
            <v>INNER CORE FR ยาว</v>
          </cell>
        </row>
        <row r="2399">
          <cell r="A2399" t="str">
            <v>NDT-001-07</v>
          </cell>
          <cell r="B2399" t="str">
            <v>18930-20311</v>
          </cell>
          <cell r="C2399" t="str">
            <v>INNER CORE FR ยาว</v>
          </cell>
        </row>
        <row r="2400">
          <cell r="A2400" t="str">
            <v>NDT-001-07</v>
          </cell>
          <cell r="B2400" t="str">
            <v>18930-20311</v>
          </cell>
          <cell r="C2400" t="str">
            <v>INNER CORE FR ยาว</v>
          </cell>
        </row>
        <row r="2401">
          <cell r="A2401" t="str">
            <v>NDT-001-08</v>
          </cell>
          <cell r="B2401" t="str">
            <v>18931-20312</v>
          </cell>
          <cell r="C2401" t="str">
            <v>INNER CORE RR สั้น</v>
          </cell>
        </row>
        <row r="2402">
          <cell r="A2402" t="str">
            <v>NDT-001-08</v>
          </cell>
          <cell r="B2402" t="str">
            <v>18931-20312</v>
          </cell>
          <cell r="C2402" t="str">
            <v>INNER CORE RR สั้น</v>
          </cell>
        </row>
        <row r="2403">
          <cell r="A2403" t="str">
            <v>NDT-001-08</v>
          </cell>
          <cell r="B2403" t="str">
            <v>18931-20312</v>
          </cell>
          <cell r="C2403" t="str">
            <v>INNER CORE RR สั้น</v>
          </cell>
        </row>
        <row r="2404">
          <cell r="A2404" t="str">
            <v>NDT-001-08</v>
          </cell>
          <cell r="B2404" t="str">
            <v>18931-20312</v>
          </cell>
          <cell r="C2404" t="str">
            <v>INNER CORE RR สั้น</v>
          </cell>
        </row>
        <row r="2405">
          <cell r="A2405" t="str">
            <v>NDT-001-09</v>
          </cell>
          <cell r="B2405" t="str">
            <v>18931-20411/A</v>
          </cell>
          <cell r="C2405" t="str">
            <v>PIPE NO.1</v>
          </cell>
        </row>
        <row r="2406">
          <cell r="A2406" t="str">
            <v>NDT-001-09</v>
          </cell>
          <cell r="B2406" t="str">
            <v>18931-20411/A</v>
          </cell>
          <cell r="C2406" t="str">
            <v>PIPE NO.1</v>
          </cell>
        </row>
        <row r="2407">
          <cell r="A2407" t="str">
            <v>NDT-001-09</v>
          </cell>
          <cell r="B2407" t="str">
            <v>18931-20411/A</v>
          </cell>
          <cell r="C2407" t="str">
            <v>PIPE NO.1</v>
          </cell>
        </row>
        <row r="2408">
          <cell r="A2408" t="str">
            <v>NDT-001-09</v>
          </cell>
          <cell r="B2408" t="str">
            <v>18931-20411/A</v>
          </cell>
          <cell r="C2408" t="str">
            <v>PIPE NO.1</v>
          </cell>
        </row>
        <row r="2409">
          <cell r="A2409" t="str">
            <v>NDT-001-10</v>
          </cell>
          <cell r="B2409" t="str">
            <v>18931-20411/B</v>
          </cell>
          <cell r="C2409" t="str">
            <v>PIPE NO.2</v>
          </cell>
        </row>
        <row r="2410">
          <cell r="A2410" t="str">
            <v>NDT-001-10</v>
          </cell>
          <cell r="B2410" t="str">
            <v>18931-20411/B</v>
          </cell>
          <cell r="C2410" t="str">
            <v>PIPE NO.2</v>
          </cell>
        </row>
        <row r="2411">
          <cell r="A2411" t="str">
            <v>NDT-001-10</v>
          </cell>
          <cell r="B2411" t="str">
            <v>18931-20411/B</v>
          </cell>
          <cell r="C2411" t="str">
            <v>PIPE NO.2</v>
          </cell>
        </row>
        <row r="2412">
          <cell r="A2412" t="str">
            <v>NDT-001-10</v>
          </cell>
          <cell r="B2412" t="str">
            <v>18931-20411/B</v>
          </cell>
          <cell r="C2412" t="str">
            <v>PIPE NO.2</v>
          </cell>
        </row>
        <row r="2413">
          <cell r="A2413" t="str">
            <v>NDT-002</v>
          </cell>
          <cell r="B2413" t="str">
            <v>20010-18Z00</v>
          </cell>
          <cell r="C2413" t="str">
            <v>TUBE ASSY EXH. FRONT</v>
          </cell>
        </row>
        <row r="2414">
          <cell r="A2414" t="str">
            <v>NDT-002-01</v>
          </cell>
          <cell r="B2414" t="str">
            <v>20010-18Z00/A</v>
          </cell>
          <cell r="C2414" t="str">
            <v>TUBE FRONT</v>
          </cell>
        </row>
        <row r="2415">
          <cell r="A2415" t="str">
            <v>NDT-002-02</v>
          </cell>
          <cell r="B2415" t="str">
            <v>20112-D9906</v>
          </cell>
          <cell r="C2415" t="str">
            <v>FLANG NO.1</v>
          </cell>
        </row>
        <row r="2416">
          <cell r="A2416" t="str">
            <v>NDT-002-02</v>
          </cell>
          <cell r="B2416" t="str">
            <v>20112-D9906</v>
          </cell>
          <cell r="C2416" t="str">
            <v>FLANG NO.1</v>
          </cell>
        </row>
        <row r="2417">
          <cell r="A2417" t="str">
            <v>NDT-002-03</v>
          </cell>
          <cell r="B2417" t="str">
            <v>20113-Z1001</v>
          </cell>
          <cell r="C2417" t="str">
            <v>COVER EXH. TUBE</v>
          </cell>
        </row>
        <row r="2418">
          <cell r="A2418" t="str">
            <v>NDT-002-03</v>
          </cell>
          <cell r="B2418" t="str">
            <v>20113-Z1001</v>
          </cell>
          <cell r="C2418" t="str">
            <v>COVER EXH. TUBE</v>
          </cell>
        </row>
        <row r="2419">
          <cell r="A2419" t="str">
            <v>NDT-003</v>
          </cell>
          <cell r="B2419" t="str">
            <v>20210-13Z05</v>
          </cell>
          <cell r="C2419" t="str">
            <v>TUBE ASSY TAIL NO.1</v>
          </cell>
        </row>
        <row r="2420">
          <cell r="A2420" t="str">
            <v>NDT-003-01</v>
          </cell>
          <cell r="B2420" t="str">
            <v>20210-13Z05/A</v>
          </cell>
          <cell r="C2420" t="str">
            <v>TUBE TAIL</v>
          </cell>
        </row>
        <row r="2421">
          <cell r="A2421" t="str">
            <v>NDT-004</v>
          </cell>
          <cell r="B2421" t="str">
            <v>20210-13Z06</v>
          </cell>
          <cell r="C2421" t="str">
            <v>TUBE ASSY TAIL NO.2</v>
          </cell>
        </row>
        <row r="2422">
          <cell r="A2422" t="str">
            <v>NDT-004-01</v>
          </cell>
          <cell r="B2422" t="str">
            <v>20210-13Z06/A</v>
          </cell>
          <cell r="C2422" t="str">
            <v>TUBE TAIL</v>
          </cell>
        </row>
        <row r="2423">
          <cell r="A2423" t="str">
            <v>NDT-005</v>
          </cell>
          <cell r="B2423" t="str">
            <v>20022-D9903</v>
          </cell>
          <cell r="C2423" t="str">
            <v>CLAMP EXH. TAIL NO.1</v>
          </cell>
        </row>
        <row r="2424">
          <cell r="A2424" t="str">
            <v>NDT-005</v>
          </cell>
          <cell r="B2424" t="str">
            <v>20022-D9903</v>
          </cell>
          <cell r="C2424" t="str">
            <v>CLAMP EXH. TAIL NO.1</v>
          </cell>
        </row>
        <row r="2425">
          <cell r="A2425" t="str">
            <v>NDT-005</v>
          </cell>
          <cell r="B2425" t="str">
            <v>20022-D9903</v>
          </cell>
          <cell r="C2425" t="str">
            <v>CLAMP EXH. TAIL NO.1</v>
          </cell>
        </row>
        <row r="2426">
          <cell r="A2426" t="str">
            <v>NDT-005</v>
          </cell>
          <cell r="B2426" t="str">
            <v>20022-D9903</v>
          </cell>
          <cell r="C2426" t="str">
            <v>CLAMP EXH. TAIL NO.1</v>
          </cell>
        </row>
        <row r="2427">
          <cell r="A2427" t="str">
            <v>NDT-006</v>
          </cell>
          <cell r="B2427" t="str">
            <v>20022-Z1002</v>
          </cell>
          <cell r="C2427" t="str">
            <v>CLAMP EXH. TAIL NO.2</v>
          </cell>
        </row>
        <row r="2428">
          <cell r="A2428" t="str">
            <v>NDT-006</v>
          </cell>
          <cell r="B2428" t="str">
            <v>20022-Z1002</v>
          </cell>
          <cell r="C2428" t="str">
            <v>CLAMP EXH. TAIL NO.2</v>
          </cell>
        </row>
        <row r="2429">
          <cell r="A2429" t="str">
            <v>NDT-006</v>
          </cell>
          <cell r="B2429" t="str">
            <v>20022-Z1002</v>
          </cell>
          <cell r="C2429" t="str">
            <v>CLAMP EXH. TAIL NO.2</v>
          </cell>
        </row>
        <row r="2430">
          <cell r="A2430" t="str">
            <v>NDT-006</v>
          </cell>
          <cell r="B2430" t="str">
            <v>20022-Z1002</v>
          </cell>
          <cell r="C2430" t="str">
            <v>CLAMP EXH. TAIL NO.2</v>
          </cell>
        </row>
        <row r="2431">
          <cell r="A2431" t="str">
            <v>NDT-007</v>
          </cell>
          <cell r="B2431" t="str">
            <v>20132-D9963</v>
          </cell>
          <cell r="C2431" t="str">
            <v>STAY EXH.</v>
          </cell>
        </row>
        <row r="2432">
          <cell r="A2432" t="str">
            <v>NDT-007</v>
          </cell>
          <cell r="B2432" t="str">
            <v>20132-D9963</v>
          </cell>
          <cell r="C2432" t="str">
            <v>STAY EXH.</v>
          </cell>
        </row>
        <row r="2433">
          <cell r="A2433" t="str">
            <v>NDT-007</v>
          </cell>
          <cell r="B2433" t="str">
            <v>20132-D9963</v>
          </cell>
          <cell r="C2433" t="str">
            <v>STAY EXH.</v>
          </cell>
        </row>
        <row r="2434">
          <cell r="A2434" t="str">
            <v>NDT-007</v>
          </cell>
          <cell r="B2434" t="str">
            <v>20132-D9963</v>
          </cell>
          <cell r="C2434" t="str">
            <v>STAY EXH.</v>
          </cell>
        </row>
        <row r="2435">
          <cell r="A2435" t="str">
            <v>NDT-008</v>
          </cell>
          <cell r="B2435" t="str">
            <v>20133-Z2002</v>
          </cell>
          <cell r="C2435" t="str">
            <v>STRAP MUFFLER (ล่าง)</v>
          </cell>
        </row>
        <row r="2436">
          <cell r="A2436" t="str">
            <v>NDT-008</v>
          </cell>
          <cell r="B2436" t="str">
            <v>20133-Z2002</v>
          </cell>
          <cell r="C2436" t="str">
            <v>STRAP MUFFLER (ล่าง)</v>
          </cell>
        </row>
        <row r="2437">
          <cell r="A2437" t="str">
            <v>NDT-008</v>
          </cell>
          <cell r="B2437" t="str">
            <v>20133-Z2002</v>
          </cell>
          <cell r="C2437" t="str">
            <v>STRAP MUFFLER (ล่าง)</v>
          </cell>
        </row>
        <row r="2438">
          <cell r="A2438" t="str">
            <v>NDT-008</v>
          </cell>
          <cell r="B2438" t="str">
            <v>20133-Z2002</v>
          </cell>
          <cell r="C2438" t="str">
            <v>STRAP MUFFLER (ล่าง)</v>
          </cell>
        </row>
        <row r="2439">
          <cell r="A2439" t="str">
            <v>NDT-009</v>
          </cell>
          <cell r="B2439" t="str">
            <v>20134-Z2061</v>
          </cell>
          <cell r="C2439" t="str">
            <v>HANGER MUFFLER</v>
          </cell>
        </row>
        <row r="2440">
          <cell r="A2440" t="str">
            <v>NDT-009</v>
          </cell>
          <cell r="B2440" t="str">
            <v>20134-Z2061</v>
          </cell>
          <cell r="C2440" t="str">
            <v>HANGER MUFFLER</v>
          </cell>
        </row>
        <row r="2441">
          <cell r="A2441" t="str">
            <v>NDT-009</v>
          </cell>
          <cell r="B2441" t="str">
            <v>20134-Z2061</v>
          </cell>
          <cell r="C2441" t="str">
            <v>HANGER MUFFLER</v>
          </cell>
        </row>
        <row r="2442">
          <cell r="A2442" t="str">
            <v>NDT-009</v>
          </cell>
          <cell r="B2442" t="str">
            <v>20134-Z2061</v>
          </cell>
          <cell r="C2442" t="str">
            <v>HANGER MUFFLER</v>
          </cell>
        </row>
        <row r="2443">
          <cell r="A2443" t="str">
            <v>NDT-010</v>
          </cell>
          <cell r="B2443" t="str">
            <v>20203-D9901</v>
          </cell>
          <cell r="C2443" t="str">
            <v>SLEEPER MUFFLER (ล่าง)</v>
          </cell>
        </row>
        <row r="2444">
          <cell r="A2444" t="str">
            <v>NDT-010</v>
          </cell>
          <cell r="B2444" t="str">
            <v>20203-D9901</v>
          </cell>
          <cell r="C2444" t="str">
            <v>SLEEPER MUFFLER (ล่าง)</v>
          </cell>
        </row>
        <row r="2445">
          <cell r="A2445" t="str">
            <v>NDT-010</v>
          </cell>
          <cell r="B2445" t="str">
            <v>20203-D9901</v>
          </cell>
          <cell r="C2445" t="str">
            <v>SLEEPER MUFFLER (ล่าง)</v>
          </cell>
        </row>
        <row r="2446">
          <cell r="A2446" t="str">
            <v>NDT-010-01</v>
          </cell>
          <cell r="B2446" t="str">
            <v>20203-D9901-M/A</v>
          </cell>
          <cell r="C2446" t="str">
            <v>SLEEPER MUFFLER</v>
          </cell>
        </row>
        <row r="2447">
          <cell r="A2447" t="str">
            <v>NDT-010-01</v>
          </cell>
          <cell r="B2447" t="str">
            <v>20203-D9901-M/A</v>
          </cell>
          <cell r="C2447" t="str">
            <v>SLEEPER MUFFLER</v>
          </cell>
        </row>
        <row r="2448">
          <cell r="A2448" t="str">
            <v>NDT-011</v>
          </cell>
          <cell r="B2448" t="str">
            <v>20102-96275</v>
          </cell>
          <cell r="C2448" t="str">
            <v>MUFFLER ASSY</v>
          </cell>
        </row>
        <row r="2449">
          <cell r="A2449" t="str">
            <v>NDT-011</v>
          </cell>
          <cell r="B2449" t="str">
            <v>20102-96275</v>
          </cell>
          <cell r="C2449" t="str">
            <v>MUFFLER ASSY</v>
          </cell>
        </row>
        <row r="2450">
          <cell r="A2450" t="str">
            <v>NDT-011</v>
          </cell>
          <cell r="B2450" t="str">
            <v>20102-96275</v>
          </cell>
          <cell r="C2450" t="str">
            <v>MUFFLER ASSY</v>
          </cell>
        </row>
        <row r="2451">
          <cell r="A2451" t="str">
            <v>NDT-011</v>
          </cell>
          <cell r="B2451" t="str">
            <v>20102-96275</v>
          </cell>
          <cell r="C2451" t="str">
            <v>MUFFLER ASSY</v>
          </cell>
        </row>
        <row r="2452">
          <cell r="A2452" t="str">
            <v>NDT-011-01</v>
          </cell>
          <cell r="B2452" t="str">
            <v>41880-20111</v>
          </cell>
          <cell r="C2452" t="str">
            <v>PLATE END FR/RR</v>
          </cell>
        </row>
        <row r="2453">
          <cell r="A2453" t="str">
            <v>NDT-011-01</v>
          </cell>
          <cell r="B2453" t="str">
            <v>41880-20111</v>
          </cell>
          <cell r="C2453" t="str">
            <v>PLATE END FR/RR</v>
          </cell>
        </row>
        <row r="2454">
          <cell r="A2454" t="str">
            <v>NDT-011-02</v>
          </cell>
          <cell r="B2454" t="str">
            <v>41880-20322</v>
          </cell>
          <cell r="C2454" t="str">
            <v>PLATE SET RR</v>
          </cell>
        </row>
        <row r="2455">
          <cell r="A2455" t="str">
            <v>NDT-011-02</v>
          </cell>
          <cell r="B2455" t="str">
            <v>41880-20322</v>
          </cell>
          <cell r="C2455" t="str">
            <v>PLATE SET RR</v>
          </cell>
        </row>
        <row r="2456">
          <cell r="A2456" t="str">
            <v>NDT-011-03</v>
          </cell>
          <cell r="B2456" t="str">
            <v>45440-20322</v>
          </cell>
          <cell r="C2456" t="str">
            <v>PLATE SET RR</v>
          </cell>
        </row>
        <row r="2457">
          <cell r="A2457" t="str">
            <v>NDT-011-03</v>
          </cell>
          <cell r="B2457" t="str">
            <v>45440-20322</v>
          </cell>
          <cell r="C2457" t="str">
            <v>PLATE SET RR</v>
          </cell>
        </row>
        <row r="2458">
          <cell r="A2458" t="str">
            <v>NDT-011-04</v>
          </cell>
          <cell r="B2458" t="str">
            <v>45440-20311</v>
          </cell>
          <cell r="C2458" t="str">
            <v>INNER CORE RR</v>
          </cell>
        </row>
        <row r="2459">
          <cell r="A2459" t="str">
            <v>NDT-011-04</v>
          </cell>
          <cell r="B2459" t="str">
            <v>45440-20311</v>
          </cell>
          <cell r="C2459" t="str">
            <v>INNER CORE RR</v>
          </cell>
        </row>
        <row r="2460">
          <cell r="A2460" t="str">
            <v>NDT-011-04</v>
          </cell>
          <cell r="B2460" t="str">
            <v>45440-20311</v>
          </cell>
          <cell r="C2460" t="str">
            <v>INNER CORE RR</v>
          </cell>
        </row>
        <row r="2461">
          <cell r="A2461" t="str">
            <v>NDT-011-04</v>
          </cell>
          <cell r="B2461" t="str">
            <v>45440-20311</v>
          </cell>
          <cell r="C2461" t="str">
            <v>INNER CORE RR</v>
          </cell>
        </row>
        <row r="2462">
          <cell r="A2462" t="str">
            <v>NDT-011-05</v>
          </cell>
          <cell r="B2462" t="str">
            <v>45440-20312</v>
          </cell>
          <cell r="C2462" t="str">
            <v>INNER CORE FR</v>
          </cell>
        </row>
        <row r="2463">
          <cell r="A2463" t="str">
            <v>NDT-011-05</v>
          </cell>
          <cell r="B2463" t="str">
            <v>45440-20312</v>
          </cell>
          <cell r="C2463" t="str">
            <v>INNER CORE FR</v>
          </cell>
        </row>
        <row r="2464">
          <cell r="A2464" t="str">
            <v>NDT-011-05</v>
          </cell>
          <cell r="B2464" t="str">
            <v>45440-20312</v>
          </cell>
          <cell r="C2464" t="str">
            <v>INNER CORE FR</v>
          </cell>
        </row>
        <row r="2465">
          <cell r="A2465" t="str">
            <v>NDT-011-05</v>
          </cell>
          <cell r="B2465" t="str">
            <v>45440-20312</v>
          </cell>
          <cell r="C2465" t="str">
            <v>INNER CORE FR</v>
          </cell>
        </row>
        <row r="2466">
          <cell r="A2466" t="str">
            <v>NDT-013</v>
          </cell>
          <cell r="B2466" t="str">
            <v>20210-13Z02</v>
          </cell>
          <cell r="C2466" t="str">
            <v>TUBE ASSY TAIL NO.1</v>
          </cell>
        </row>
        <row r="2467">
          <cell r="A2467" t="str">
            <v>NDT-013</v>
          </cell>
          <cell r="B2467" t="str">
            <v>20210-13Z02</v>
          </cell>
          <cell r="C2467" t="str">
            <v>TUBE ASSY TAIL NO.1</v>
          </cell>
        </row>
        <row r="2468">
          <cell r="A2468" t="str">
            <v>NDT-014</v>
          </cell>
          <cell r="B2468" t="str">
            <v>20210-13Z04</v>
          </cell>
          <cell r="C2468" t="str">
            <v>TUBE ASSY TAIL NO.2</v>
          </cell>
        </row>
        <row r="2469">
          <cell r="A2469" t="str">
            <v>NDT-014</v>
          </cell>
          <cell r="B2469" t="str">
            <v>20210-13Z04</v>
          </cell>
          <cell r="C2469" t="str">
            <v>TUBE ASSY TAIL NO.2</v>
          </cell>
        </row>
        <row r="2470">
          <cell r="A2470" t="str">
            <v>NDT-016</v>
          </cell>
          <cell r="B2470" t="str">
            <v>20102-Z5600</v>
          </cell>
          <cell r="C2470" t="str">
            <v>MUFFLER ASSY</v>
          </cell>
        </row>
        <row r="2471">
          <cell r="A2471" t="str">
            <v>NDT-016</v>
          </cell>
          <cell r="B2471" t="str">
            <v>20102-Z5600</v>
          </cell>
          <cell r="C2471" t="str">
            <v>MUFFLER ASSY</v>
          </cell>
        </row>
        <row r="2472">
          <cell r="A2472" t="str">
            <v>NDT-016</v>
          </cell>
          <cell r="B2472" t="str">
            <v>20102-Z5600</v>
          </cell>
          <cell r="C2472" t="str">
            <v>MUFFLER ASSY</v>
          </cell>
        </row>
        <row r="2473">
          <cell r="A2473" t="str">
            <v>NDT-016</v>
          </cell>
          <cell r="B2473" t="str">
            <v>20102-Z5600</v>
          </cell>
          <cell r="C2473" t="str">
            <v>MUFFLER ASSY</v>
          </cell>
        </row>
        <row r="2474">
          <cell r="A2474" t="str">
            <v>NDT-016-01</v>
          </cell>
          <cell r="B2474" t="str">
            <v>81810-20411</v>
          </cell>
          <cell r="C2474" t="str">
            <v>OUTER SHELL</v>
          </cell>
        </row>
        <row r="2475">
          <cell r="A2475" t="str">
            <v>NDT-016-01</v>
          </cell>
          <cell r="B2475" t="str">
            <v>81810-20411</v>
          </cell>
          <cell r="C2475" t="str">
            <v>OUTER SHELL</v>
          </cell>
        </row>
        <row r="2476">
          <cell r="A2476" t="str">
            <v>NDT-016-02</v>
          </cell>
          <cell r="B2476" t="str">
            <v>16513-20412</v>
          </cell>
          <cell r="C2476" t="str">
            <v>OUTER SHELL</v>
          </cell>
        </row>
        <row r="2477">
          <cell r="A2477" t="str">
            <v>NDT-016-02</v>
          </cell>
          <cell r="B2477" t="str">
            <v>16513-20412</v>
          </cell>
          <cell r="C2477" t="str">
            <v>OUTER SHELL</v>
          </cell>
        </row>
        <row r="2478">
          <cell r="A2478" t="str">
            <v>NDT-016-03</v>
          </cell>
          <cell r="B2478" t="str">
            <v>16513-20621</v>
          </cell>
          <cell r="C2478" t="str">
            <v>FIBER GRASS</v>
          </cell>
        </row>
        <row r="2479">
          <cell r="A2479" t="str">
            <v>NDT-016-04</v>
          </cell>
          <cell r="B2479" t="str">
            <v>51831-20111</v>
          </cell>
          <cell r="C2479" t="str">
            <v>PLATE END FR/RR</v>
          </cell>
        </row>
        <row r="2480">
          <cell r="A2480" t="str">
            <v>NDT-016-04</v>
          </cell>
          <cell r="B2480" t="str">
            <v>51831-20111</v>
          </cell>
          <cell r="C2480" t="str">
            <v>PLATE END FR/RR</v>
          </cell>
        </row>
        <row r="2481">
          <cell r="A2481" t="str">
            <v>NDT-016-05</v>
          </cell>
          <cell r="B2481" t="str">
            <v>6F260-20321</v>
          </cell>
          <cell r="C2481" t="str">
            <v>PLATE  SET CENTER</v>
          </cell>
        </row>
        <row r="2482">
          <cell r="A2482" t="str">
            <v>NDT-016-05</v>
          </cell>
          <cell r="B2482" t="str">
            <v>6F260-20321</v>
          </cell>
          <cell r="C2482" t="str">
            <v>PLATE  SET CENTER</v>
          </cell>
        </row>
        <row r="2483">
          <cell r="A2483" t="str">
            <v>NDT-016-06</v>
          </cell>
          <cell r="B2483" t="str">
            <v>81811-20323</v>
          </cell>
          <cell r="C2483" t="str">
            <v>PLATE SET FR</v>
          </cell>
        </row>
        <row r="2484">
          <cell r="A2484" t="str">
            <v>NDT-016-06</v>
          </cell>
          <cell r="B2484" t="str">
            <v>81811-20323</v>
          </cell>
          <cell r="C2484" t="str">
            <v>PLATE SET FR</v>
          </cell>
        </row>
        <row r="2485">
          <cell r="A2485" t="str">
            <v>NDT-016-07</v>
          </cell>
          <cell r="B2485" t="str">
            <v>OF260-20311</v>
          </cell>
          <cell r="C2485" t="str">
            <v>INNER CORE</v>
          </cell>
        </row>
        <row r="2486">
          <cell r="A2486" t="str">
            <v>NDT-016-07</v>
          </cell>
          <cell r="B2486" t="str">
            <v>OF260-20311</v>
          </cell>
          <cell r="C2486" t="str">
            <v>INNER CORE</v>
          </cell>
        </row>
        <row r="2487">
          <cell r="A2487" t="str">
            <v>NDT-016-07</v>
          </cell>
          <cell r="B2487" t="str">
            <v>OF260-20311</v>
          </cell>
          <cell r="C2487" t="str">
            <v>INNER CORE</v>
          </cell>
        </row>
        <row r="2488">
          <cell r="A2488" t="str">
            <v>NDT-016-08</v>
          </cell>
          <cell r="B2488" t="str">
            <v>39640-20371</v>
          </cell>
          <cell r="C2488" t="str">
            <v>INNER CORE PLUG</v>
          </cell>
        </row>
        <row r="2489">
          <cell r="A2489" t="str">
            <v>NDT-016-08</v>
          </cell>
          <cell r="B2489" t="str">
            <v>39640-20371</v>
          </cell>
          <cell r="C2489" t="str">
            <v>INNER CORE PLUG</v>
          </cell>
        </row>
        <row r="2490">
          <cell r="A2490" t="str">
            <v>NDT-016-08</v>
          </cell>
          <cell r="B2490" t="str">
            <v>39640-20371</v>
          </cell>
          <cell r="C2490" t="str">
            <v>INNER CORE PLUG</v>
          </cell>
        </row>
        <row r="2491">
          <cell r="A2491" t="str">
            <v>NDT-016-08</v>
          </cell>
          <cell r="B2491" t="str">
            <v>39640-20371</v>
          </cell>
          <cell r="C2491" t="str">
            <v>INNER CORE PLUG</v>
          </cell>
        </row>
        <row r="2492">
          <cell r="A2492" t="str">
            <v>NDT-016-09</v>
          </cell>
          <cell r="B2492" t="str">
            <v>56710-20141</v>
          </cell>
          <cell r="C2492" t="str">
            <v>PIPE NO.1</v>
          </cell>
        </row>
        <row r="2493">
          <cell r="A2493" t="str">
            <v>NDT-016-09</v>
          </cell>
          <cell r="B2493" t="str">
            <v>56710-20141</v>
          </cell>
          <cell r="C2493" t="str">
            <v>PIPE NO.1</v>
          </cell>
        </row>
        <row r="2494">
          <cell r="A2494" t="str">
            <v>NDT-016-09</v>
          </cell>
          <cell r="B2494" t="str">
            <v>56710-20141</v>
          </cell>
          <cell r="C2494" t="str">
            <v>PIPE NO.1</v>
          </cell>
        </row>
        <row r="2495">
          <cell r="A2495" t="str">
            <v>NDT-016-09</v>
          </cell>
          <cell r="B2495" t="str">
            <v>56710-20141</v>
          </cell>
          <cell r="C2495" t="str">
            <v>PIPE NO.1</v>
          </cell>
        </row>
        <row r="2496">
          <cell r="A2496" t="str">
            <v>NDT-016-10</v>
          </cell>
          <cell r="B2496" t="str">
            <v>81810-20241</v>
          </cell>
          <cell r="C2496" t="str">
            <v>PIPE NO.1</v>
          </cell>
        </row>
        <row r="2497">
          <cell r="A2497" t="str">
            <v>NDT-016-10</v>
          </cell>
          <cell r="B2497" t="str">
            <v>81810-20241</v>
          </cell>
          <cell r="C2497" t="str">
            <v>PIPE NO.1</v>
          </cell>
        </row>
        <row r="2498">
          <cell r="A2498" t="str">
            <v>NDT-016-10</v>
          </cell>
          <cell r="B2498" t="str">
            <v>81810-20241</v>
          </cell>
          <cell r="C2498" t="str">
            <v>PIPE NO.1</v>
          </cell>
        </row>
        <row r="2499">
          <cell r="A2499" t="str">
            <v>NDT-016-10</v>
          </cell>
          <cell r="B2499" t="str">
            <v>81810-20241</v>
          </cell>
          <cell r="C2499" t="str">
            <v>PIPE NO.1</v>
          </cell>
        </row>
        <row r="2500">
          <cell r="A2500" t="str">
            <v>NDT-016-11</v>
          </cell>
          <cell r="B2500" t="str">
            <v>39641-20142</v>
          </cell>
          <cell r="C2500" t="str">
            <v>FLANGE</v>
          </cell>
        </row>
        <row r="2501">
          <cell r="A2501" t="str">
            <v>NDT-016-11</v>
          </cell>
          <cell r="B2501" t="str">
            <v>39641-20142</v>
          </cell>
          <cell r="C2501" t="str">
            <v>FLANGE</v>
          </cell>
        </row>
        <row r="2502">
          <cell r="A2502" t="str">
            <v>NDT-017</v>
          </cell>
          <cell r="B2502" t="str">
            <v>20010-35Z04</v>
          </cell>
          <cell r="C2502" t="str">
            <v>TUBE ASSY EXH. FR.</v>
          </cell>
        </row>
        <row r="2503">
          <cell r="A2503" t="str">
            <v>NDT-017-01</v>
          </cell>
          <cell r="B2503" t="str">
            <v>20010-35Z04/A</v>
          </cell>
          <cell r="C2503" t="str">
            <v>TUBE FRONT</v>
          </cell>
        </row>
        <row r="2504">
          <cell r="A2504" t="str">
            <v>NDT-017-02</v>
          </cell>
          <cell r="B2504" t="str">
            <v>20010-35Z06/B</v>
          </cell>
          <cell r="C2504" t="str">
            <v>COVER EXH. TUBE</v>
          </cell>
        </row>
        <row r="2505">
          <cell r="A2505" t="str">
            <v>NDT-017-02</v>
          </cell>
          <cell r="B2505" t="str">
            <v>20010-35Z06/B</v>
          </cell>
          <cell r="C2505" t="str">
            <v>COVER EXH. TUBE</v>
          </cell>
        </row>
        <row r="2506">
          <cell r="A2506" t="str">
            <v>NDT-018</v>
          </cell>
          <cell r="B2506" t="str">
            <v>20211-32Z70</v>
          </cell>
          <cell r="C2506" t="str">
            <v>TUBE ASSY TAIL NO.1</v>
          </cell>
        </row>
        <row r="2507">
          <cell r="A2507" t="str">
            <v>NDT-018</v>
          </cell>
          <cell r="B2507" t="str">
            <v>20211-32Z70</v>
          </cell>
          <cell r="C2507" t="str">
            <v>TUBE ASSY TAIL NO.1</v>
          </cell>
        </row>
        <row r="2508">
          <cell r="A2508" t="str">
            <v>NDT-019</v>
          </cell>
          <cell r="B2508" t="str">
            <v>20210-34Z02</v>
          </cell>
          <cell r="C2508" t="str">
            <v>TUBE ASSY TAIL NO.2</v>
          </cell>
        </row>
        <row r="2509">
          <cell r="A2509" t="str">
            <v>NDT-019</v>
          </cell>
          <cell r="B2509" t="str">
            <v>20210-34Z02</v>
          </cell>
          <cell r="C2509" t="str">
            <v>TUBE ASSY TAIL NO.2</v>
          </cell>
        </row>
        <row r="2510">
          <cell r="A2510" t="str">
            <v>NDT-020</v>
          </cell>
          <cell r="B2510" t="str">
            <v>20023-Z5001</v>
          </cell>
          <cell r="C2510" t="str">
            <v>CLAMP EXH. TUBE NO.1</v>
          </cell>
        </row>
        <row r="2511">
          <cell r="A2511" t="str">
            <v>NDT-020</v>
          </cell>
          <cell r="B2511" t="str">
            <v>20023-Z5001</v>
          </cell>
          <cell r="C2511" t="str">
            <v>CLAMP EXH. TUBE NO.1</v>
          </cell>
        </row>
        <row r="2512">
          <cell r="A2512" t="str">
            <v>NDT-020</v>
          </cell>
          <cell r="B2512" t="str">
            <v>20023-Z5001</v>
          </cell>
          <cell r="C2512" t="str">
            <v>CLAMP EXH. TUBE NO.1</v>
          </cell>
        </row>
        <row r="2513">
          <cell r="A2513" t="str">
            <v>NDT-020</v>
          </cell>
          <cell r="B2513" t="str">
            <v>20023-Z5001</v>
          </cell>
          <cell r="C2513" t="str">
            <v>CLAMP EXH. TUBE NO.1</v>
          </cell>
        </row>
        <row r="2514">
          <cell r="A2514" t="str">
            <v>NDT-021</v>
          </cell>
          <cell r="B2514" t="str">
            <v>20023-Z5002</v>
          </cell>
          <cell r="C2514" t="str">
            <v>CLAMP EXH. TUBE NO.2</v>
          </cell>
        </row>
        <row r="2515">
          <cell r="A2515" t="str">
            <v>NDT-021</v>
          </cell>
          <cell r="B2515" t="str">
            <v>20023-Z5002</v>
          </cell>
          <cell r="C2515" t="str">
            <v>CLAMP EXH. TUBE NO.2</v>
          </cell>
        </row>
        <row r="2516">
          <cell r="A2516" t="str">
            <v>NDT-021</v>
          </cell>
          <cell r="B2516" t="str">
            <v>20023-Z5002</v>
          </cell>
          <cell r="C2516" t="str">
            <v>CLAMP EXH. TUBE NO.2</v>
          </cell>
        </row>
        <row r="2517">
          <cell r="A2517" t="str">
            <v>NDT-021</v>
          </cell>
          <cell r="B2517" t="str">
            <v>20023-Z5002</v>
          </cell>
          <cell r="C2517" t="str">
            <v>CLAMP EXH. TUBE NO.2</v>
          </cell>
        </row>
        <row r="2518">
          <cell r="A2518" t="str">
            <v>NDT-022</v>
          </cell>
          <cell r="B2518" t="str">
            <v>20211-32Z69</v>
          </cell>
          <cell r="C2518" t="str">
            <v>TUBE EXH. TAIL NO.1</v>
          </cell>
        </row>
        <row r="2519">
          <cell r="A2519" t="str">
            <v>NDT-022</v>
          </cell>
          <cell r="B2519" t="str">
            <v>20211-32Z69</v>
          </cell>
          <cell r="C2519" t="str">
            <v>TUBE EXH. TAIL NO.1</v>
          </cell>
        </row>
        <row r="2520">
          <cell r="A2520" t="str">
            <v>NDT-023</v>
          </cell>
          <cell r="B2520" t="str">
            <v>20210-34Z01</v>
          </cell>
          <cell r="C2520" t="str">
            <v>TUBE EXH. TAIL NO.2</v>
          </cell>
        </row>
        <row r="2521">
          <cell r="A2521" t="str">
            <v>NDT-023</v>
          </cell>
          <cell r="B2521" t="str">
            <v>20210-34Z01</v>
          </cell>
          <cell r="C2521" t="str">
            <v>TUBE EXH. TAIL NO.2</v>
          </cell>
        </row>
        <row r="2522">
          <cell r="A2522" t="str">
            <v>NDT-024</v>
          </cell>
          <cell r="B2522" t="str">
            <v>20010-32Z10</v>
          </cell>
          <cell r="C2522" t="str">
            <v>TUBE ASSY EXH. FR.</v>
          </cell>
        </row>
        <row r="2523">
          <cell r="A2523" t="str">
            <v>NDT-024-01</v>
          </cell>
          <cell r="B2523" t="str">
            <v>20010-32Z10/A</v>
          </cell>
          <cell r="C2523" t="str">
            <v>TUBE ASSY FR.</v>
          </cell>
        </row>
        <row r="2524">
          <cell r="A2524" t="str">
            <v>NDT-025</v>
          </cell>
          <cell r="B2524" t="str">
            <v>20211-32Z68</v>
          </cell>
          <cell r="C2524" t="str">
            <v>TUBE EXH. TAIL NO.1</v>
          </cell>
        </row>
        <row r="2525">
          <cell r="A2525" t="str">
            <v>NDT-025</v>
          </cell>
          <cell r="B2525" t="str">
            <v>20211-32Z68</v>
          </cell>
          <cell r="C2525" t="str">
            <v>TUBE EXH. TAIL NO.1</v>
          </cell>
        </row>
        <row r="2526">
          <cell r="A2526" t="str">
            <v>NDT-026</v>
          </cell>
          <cell r="B2526" t="str">
            <v>20210-34Z00</v>
          </cell>
          <cell r="C2526" t="str">
            <v>TUBE EXH. TAIL NO.2</v>
          </cell>
        </row>
        <row r="2527">
          <cell r="A2527" t="str">
            <v>NDT-026</v>
          </cell>
          <cell r="B2527" t="str">
            <v>20210-34Z00</v>
          </cell>
          <cell r="C2527" t="str">
            <v>TUBE EXH. TAIL NO.2</v>
          </cell>
        </row>
        <row r="2528">
          <cell r="A2528" t="str">
            <v>NDT-027</v>
          </cell>
          <cell r="B2528" t="str">
            <v>20010-35Z06</v>
          </cell>
          <cell r="C2528" t="str">
            <v>TUBE ASSY EXH. FR.</v>
          </cell>
        </row>
        <row r="2529">
          <cell r="A2529" t="str">
            <v>NDT-027-01</v>
          </cell>
          <cell r="B2529" t="str">
            <v>20010-35Z06/A</v>
          </cell>
          <cell r="C2529" t="str">
            <v>TUBE ASSY FR.</v>
          </cell>
        </row>
        <row r="2530">
          <cell r="A2530" t="str">
            <v>NDT-028</v>
          </cell>
          <cell r="B2530" t="str">
            <v>20210-33Z78</v>
          </cell>
          <cell r="C2530" t="str">
            <v>TUBE EXH. TAIL NO.1</v>
          </cell>
        </row>
        <row r="2531">
          <cell r="A2531" t="str">
            <v>NDT-028</v>
          </cell>
          <cell r="B2531" t="str">
            <v>20210-33Z78</v>
          </cell>
          <cell r="C2531" t="str">
            <v>TUBE EXH. TAIL NO.1</v>
          </cell>
        </row>
        <row r="2532">
          <cell r="A2532" t="str">
            <v>NDT-029</v>
          </cell>
          <cell r="B2532" t="str">
            <v>20210-33Z79</v>
          </cell>
          <cell r="C2532" t="str">
            <v>TUBE EXH. TAIL NO.2</v>
          </cell>
        </row>
        <row r="2533">
          <cell r="A2533" t="str">
            <v>NDT-029</v>
          </cell>
          <cell r="B2533" t="str">
            <v>20210-33Z79</v>
          </cell>
          <cell r="C2533" t="str">
            <v>TUBE EXH. TAIL NO.2</v>
          </cell>
        </row>
        <row r="2534">
          <cell r="A2534" t="str">
            <v>NDT-030</v>
          </cell>
          <cell r="B2534" t="str">
            <v>20210-34Z04</v>
          </cell>
          <cell r="C2534" t="str">
            <v>TUBE EXH. TAIL NO.1</v>
          </cell>
        </row>
        <row r="2535">
          <cell r="A2535" t="str">
            <v>NDT-030</v>
          </cell>
          <cell r="B2535" t="str">
            <v>20210-34Z04</v>
          </cell>
          <cell r="C2535" t="str">
            <v>TUBE EXH. TAIL NO.1</v>
          </cell>
        </row>
        <row r="2536">
          <cell r="A2536" t="str">
            <v>NDT-031</v>
          </cell>
          <cell r="B2536" t="str">
            <v>20210-34Z05</v>
          </cell>
          <cell r="C2536" t="str">
            <v>TUBE EXH. TAIL NO.2</v>
          </cell>
        </row>
        <row r="2537">
          <cell r="A2537" t="str">
            <v>NDT-031</v>
          </cell>
          <cell r="B2537" t="str">
            <v>20210-34Z05</v>
          </cell>
          <cell r="C2537" t="str">
            <v>TUBE EXH. TAIL NO.2</v>
          </cell>
        </row>
        <row r="2538">
          <cell r="A2538" t="str">
            <v>NDT-032</v>
          </cell>
          <cell r="B2538" t="str">
            <v>20210-13Z01</v>
          </cell>
          <cell r="C2538" t="str">
            <v>TUBE EXH. TAIL. NO.2</v>
          </cell>
        </row>
        <row r="2539">
          <cell r="A2539" t="str">
            <v>NDT-032-01</v>
          </cell>
          <cell r="B2539" t="str">
            <v>20210-13Z01/A</v>
          </cell>
          <cell r="C2539" t="str">
            <v>TUBE EXH.TAIL NO.1</v>
          </cell>
        </row>
        <row r="2540">
          <cell r="A2540" t="str">
            <v>NDT-032-02</v>
          </cell>
          <cell r="B2540" t="str">
            <v>20210-13Z01/B</v>
          </cell>
          <cell r="C2540" t="str">
            <v>TUBE EXH.TAIL NO.2</v>
          </cell>
        </row>
        <row r="2541">
          <cell r="A2541" t="str">
            <v>NDT-032-03</v>
          </cell>
          <cell r="B2541" t="str">
            <v>20210-13Z01/C</v>
          </cell>
          <cell r="C2541" t="str">
            <v>TUBE EXH.TAIL NO.3</v>
          </cell>
        </row>
        <row r="2542">
          <cell r="A2542" t="str">
            <v>NDT-033</v>
          </cell>
          <cell r="B2542" t="str">
            <v>20210-13Z03</v>
          </cell>
          <cell r="C2542" t="str">
            <v>TUBE EXH. TAIL NO.2</v>
          </cell>
        </row>
        <row r="2543">
          <cell r="A2543" t="str">
            <v>NDT-033</v>
          </cell>
          <cell r="B2543" t="str">
            <v>20210-13Z03</v>
          </cell>
          <cell r="C2543" t="str">
            <v>TUBE EXH. TAIL NO.2</v>
          </cell>
        </row>
        <row r="2544">
          <cell r="A2544" t="str">
            <v>NUT-ATC-01</v>
          </cell>
          <cell r="B2544" t="str">
            <v>94223-81000-1</v>
          </cell>
          <cell r="C2544" t="str">
            <v>NUT WELD M.10 X 1.25</v>
          </cell>
        </row>
        <row r="2545">
          <cell r="A2545" t="str">
            <v>NUT-ATC-01</v>
          </cell>
          <cell r="B2545" t="str">
            <v>94223-81000-1</v>
          </cell>
          <cell r="C2545" t="str">
            <v>NUT WELD M.10 X 1.25</v>
          </cell>
        </row>
        <row r="2546">
          <cell r="A2546" t="str">
            <v>NUT-ATC-01</v>
          </cell>
          <cell r="B2546" t="str">
            <v>94223-81000-1</v>
          </cell>
          <cell r="C2546" t="str">
            <v>NUT WELD M.10 X 1.25</v>
          </cell>
        </row>
        <row r="2547">
          <cell r="A2547" t="str">
            <v>NUT-ATC-01</v>
          </cell>
          <cell r="B2547" t="str">
            <v>94223-81000-1</v>
          </cell>
          <cell r="C2547" t="str">
            <v>NUT WELD M.10 X 1.25</v>
          </cell>
        </row>
        <row r="2548">
          <cell r="A2548" t="str">
            <v>NUT-ATC-02</v>
          </cell>
          <cell r="B2548" t="str">
            <v>94223-80800-1</v>
          </cell>
          <cell r="C2548" t="str">
            <v>NUT WELD M.8 X  1.25</v>
          </cell>
        </row>
        <row r="2549">
          <cell r="A2549" t="str">
            <v>NUT-ATC-02</v>
          </cell>
          <cell r="B2549" t="str">
            <v>94223-80800-1</v>
          </cell>
          <cell r="C2549" t="str">
            <v>NUT WELD M.8 X  1.25</v>
          </cell>
        </row>
        <row r="2550">
          <cell r="A2550" t="str">
            <v>NUT-ATC-02</v>
          </cell>
          <cell r="B2550" t="str">
            <v>94223-80800-1</v>
          </cell>
          <cell r="C2550" t="str">
            <v>NUT WELD M.8 X  1.25</v>
          </cell>
        </row>
        <row r="2551">
          <cell r="A2551" t="str">
            <v>NUT-ATC-02</v>
          </cell>
          <cell r="B2551" t="str">
            <v>94223-80800-1</v>
          </cell>
          <cell r="C2551" t="str">
            <v>NUT WELD M.8 X  1.25</v>
          </cell>
        </row>
        <row r="2552">
          <cell r="A2552" t="str">
            <v>NUT-ATC-03</v>
          </cell>
          <cell r="B2552" t="str">
            <v>94223-60600</v>
          </cell>
          <cell r="C2552" t="str">
            <v>NUT WELD (M.6 X 1.0)</v>
          </cell>
        </row>
        <row r="2553">
          <cell r="A2553" t="str">
            <v>NUT-ATC-03</v>
          </cell>
          <cell r="B2553" t="str">
            <v>94223-60600</v>
          </cell>
          <cell r="C2553" t="str">
            <v>NUT WELD (M.6 X 1.0)</v>
          </cell>
        </row>
        <row r="2554">
          <cell r="A2554" t="str">
            <v>NUT-ATC-03</v>
          </cell>
          <cell r="B2554" t="str">
            <v>94223-60600</v>
          </cell>
          <cell r="C2554" t="str">
            <v>NUT WELD (M.6 X 1.0)</v>
          </cell>
        </row>
        <row r="2555">
          <cell r="A2555" t="str">
            <v>NUT-ATC-03</v>
          </cell>
          <cell r="B2555" t="str">
            <v>94223-60600</v>
          </cell>
          <cell r="C2555" t="str">
            <v>NUT WELD (M.6 X 1.0)</v>
          </cell>
        </row>
        <row r="2556">
          <cell r="A2556" t="str">
            <v>NUT-ATC-03</v>
          </cell>
          <cell r="B2556" t="str">
            <v>94223-60600</v>
          </cell>
          <cell r="C2556" t="str">
            <v>NUT WELD (M.6 X 1.0)</v>
          </cell>
        </row>
        <row r="2557">
          <cell r="A2557" t="str">
            <v>NUT-ATC-03</v>
          </cell>
          <cell r="B2557" t="str">
            <v>94223-60600</v>
          </cell>
          <cell r="C2557" t="str">
            <v>NUT WELD (M.6 X 1.0)</v>
          </cell>
        </row>
        <row r="2558">
          <cell r="A2558" t="str">
            <v>NUT-ATC-04</v>
          </cell>
          <cell r="B2558" t="str">
            <v>94223-80600</v>
          </cell>
          <cell r="C2558" t="str">
            <v>NUT WELD (M.6 X 1.0)</v>
          </cell>
        </row>
        <row r="2559">
          <cell r="A2559" t="str">
            <v>NUT-ATC-04</v>
          </cell>
          <cell r="B2559" t="str">
            <v>94223-80600</v>
          </cell>
          <cell r="C2559" t="str">
            <v>NUT WELD (M.6 X 1.0)</v>
          </cell>
        </row>
        <row r="2560">
          <cell r="A2560" t="str">
            <v>NUT-ATC-04</v>
          </cell>
          <cell r="B2560" t="str">
            <v>94223-80600</v>
          </cell>
          <cell r="C2560" t="str">
            <v>NUT WELD (M.6 X 1.0)</v>
          </cell>
        </row>
        <row r="2561">
          <cell r="A2561" t="str">
            <v>NUT-ATC-04</v>
          </cell>
          <cell r="B2561" t="str">
            <v>94223-80600</v>
          </cell>
          <cell r="C2561" t="str">
            <v>NUT WELD (M.6 X 1.0)</v>
          </cell>
        </row>
        <row r="2562">
          <cell r="A2562" t="str">
            <v>NUT-ATC-04</v>
          </cell>
          <cell r="B2562" t="str">
            <v>94223-80600</v>
          </cell>
          <cell r="C2562" t="str">
            <v>NUT WELD (M.6 X 1.0)</v>
          </cell>
        </row>
        <row r="2563">
          <cell r="A2563" t="str">
            <v>NUT-ATC-06</v>
          </cell>
          <cell r="B2563" t="str">
            <v>94223-60800</v>
          </cell>
          <cell r="C2563" t="str">
            <v>NUT M8X1.25</v>
          </cell>
        </row>
        <row r="2564">
          <cell r="A2564" t="str">
            <v>NUT-ATC-06</v>
          </cell>
          <cell r="B2564" t="str">
            <v>94223-60800</v>
          </cell>
          <cell r="C2564" t="str">
            <v>NUT M8X1.25</v>
          </cell>
        </row>
        <row r="2565">
          <cell r="A2565" t="str">
            <v>NUT-ATC-06</v>
          </cell>
          <cell r="B2565" t="str">
            <v>94223-60800</v>
          </cell>
          <cell r="C2565" t="str">
            <v>NUT M8X1.25</v>
          </cell>
        </row>
        <row r="2566">
          <cell r="A2566" t="str">
            <v>NUT-ATC-07</v>
          </cell>
          <cell r="B2566" t="str">
            <v>90174-08039</v>
          </cell>
          <cell r="C2566" t="str">
            <v>NUT M8X1.25</v>
          </cell>
        </row>
        <row r="2567">
          <cell r="A2567" t="str">
            <v>NUT-CHW-01</v>
          </cell>
          <cell r="B2567" t="str">
            <v>94 515 079</v>
          </cell>
          <cell r="C2567" t="str">
            <v>NUT WELD M.6 X10</v>
          </cell>
        </row>
        <row r="2568">
          <cell r="A2568" t="str">
            <v>NUT-CHW-01</v>
          </cell>
          <cell r="B2568" t="str">
            <v>94 515 079</v>
          </cell>
          <cell r="C2568" t="str">
            <v>NUT WELD M.6 X10</v>
          </cell>
        </row>
        <row r="2569">
          <cell r="A2569" t="str">
            <v>NUT-DAP-01</v>
          </cell>
          <cell r="B2569" t="str">
            <v>9209-08116A</v>
          </cell>
          <cell r="C2569" t="str">
            <v>NUT WELD (M.8 X 1.25)</v>
          </cell>
        </row>
        <row r="2570">
          <cell r="A2570" t="str">
            <v>NUT-DAP-01</v>
          </cell>
          <cell r="B2570" t="str">
            <v>9209-08116A</v>
          </cell>
          <cell r="C2570" t="str">
            <v>NUT WELD (M.8 X 1.25)</v>
          </cell>
        </row>
        <row r="2571">
          <cell r="A2571" t="str">
            <v>NUT-DAP-02</v>
          </cell>
          <cell r="B2571" t="str">
            <v>9201-10080A</v>
          </cell>
          <cell r="C2571" t="str">
            <v>NUT WELD (M.8 X 1.25)</v>
          </cell>
        </row>
        <row r="2572">
          <cell r="A2572" t="str">
            <v>NUT-DAP-02</v>
          </cell>
          <cell r="B2572" t="str">
            <v>9201-10080A</v>
          </cell>
          <cell r="C2572" t="str">
            <v>NUT WELD (M.8 X 1.25)</v>
          </cell>
        </row>
        <row r="2573">
          <cell r="A2573" t="str">
            <v>NUT-SCS-01</v>
          </cell>
          <cell r="B2573" t="str">
            <v>89-14270</v>
          </cell>
          <cell r="C2573" t="str">
            <v>NUT (M10X1.25)</v>
          </cell>
        </row>
        <row r="2574">
          <cell r="A2574" t="str">
            <v>NUT-SCS-01</v>
          </cell>
          <cell r="B2574" t="str">
            <v>89-14270</v>
          </cell>
          <cell r="C2574" t="str">
            <v>NUT (M10X1.25)</v>
          </cell>
        </row>
        <row r="2575">
          <cell r="A2575" t="str">
            <v>NUT-SCS-02</v>
          </cell>
          <cell r="B2575" t="str">
            <v>89-14268</v>
          </cell>
          <cell r="C2575" t="str">
            <v>NUT WELD (M8X1.25)</v>
          </cell>
        </row>
        <row r="2576">
          <cell r="A2576" t="str">
            <v>NUT-SCS-02</v>
          </cell>
          <cell r="B2576" t="str">
            <v>89-14268</v>
          </cell>
          <cell r="C2576" t="str">
            <v>NUT WELD (M8X1.25)</v>
          </cell>
        </row>
        <row r="2577">
          <cell r="A2577" t="str">
            <v>NUT-SCS-03</v>
          </cell>
          <cell r="B2577" t="str">
            <v>MS440014</v>
          </cell>
          <cell r="C2577" t="str">
            <v>NUT WELD (M8X1.25)</v>
          </cell>
        </row>
        <row r="2578">
          <cell r="A2578" t="str">
            <v>NUT-SCS-03</v>
          </cell>
          <cell r="B2578" t="str">
            <v>MS440014</v>
          </cell>
          <cell r="C2578" t="str">
            <v>NUT WELD (M8X1.25)</v>
          </cell>
        </row>
        <row r="2579">
          <cell r="A2579" t="str">
            <v>NUT-TAC-01</v>
          </cell>
          <cell r="B2579" t="str">
            <v>123100421</v>
          </cell>
          <cell r="C2579" t="str">
            <v>NUT WELD (M.8X 1.25)</v>
          </cell>
        </row>
        <row r="2580">
          <cell r="A2580" t="str">
            <v>NUT-TAC-01</v>
          </cell>
          <cell r="B2580" t="str">
            <v>123100421</v>
          </cell>
          <cell r="C2580" t="str">
            <v>NUT WELD (M.8X 1.25)</v>
          </cell>
        </row>
        <row r="2581">
          <cell r="A2581" t="str">
            <v>NUT-TTC-01</v>
          </cell>
          <cell r="B2581" t="str">
            <v>94130-61000</v>
          </cell>
          <cell r="C2581" t="str">
            <v>NUT WELD (M.10 X 1.25)</v>
          </cell>
        </row>
        <row r="2582">
          <cell r="A2582" t="str">
            <v>NUT-TTC-01</v>
          </cell>
          <cell r="B2582" t="str">
            <v>94130-61000</v>
          </cell>
          <cell r="C2582" t="str">
            <v>NUT WELD (M.10 X 1.25)</v>
          </cell>
        </row>
        <row r="2583">
          <cell r="A2583" t="str">
            <v>NUT-TTC-02</v>
          </cell>
          <cell r="B2583" t="str">
            <v>94223-81200</v>
          </cell>
          <cell r="C2583" t="str">
            <v>NUT WELD</v>
          </cell>
        </row>
        <row r="2584">
          <cell r="A2584" t="str">
            <v>NUT-TTC-02</v>
          </cell>
          <cell r="B2584" t="str">
            <v>94223-81200</v>
          </cell>
          <cell r="C2584" t="str">
            <v>NUT WELD</v>
          </cell>
        </row>
        <row r="2585">
          <cell r="A2585" t="str">
            <v>NUT-TTC-02</v>
          </cell>
          <cell r="B2585" t="str">
            <v>94223-81200</v>
          </cell>
          <cell r="C2585" t="str">
            <v>NUT WELD</v>
          </cell>
        </row>
        <row r="2586">
          <cell r="A2586" t="str">
            <v>NUT-TTC-03</v>
          </cell>
          <cell r="B2586" t="str">
            <v>90174-08038</v>
          </cell>
          <cell r="C2586" t="str">
            <v>NUT</v>
          </cell>
        </row>
        <row r="2587">
          <cell r="A2587" t="str">
            <v>NUT-TTC-03</v>
          </cell>
          <cell r="B2587" t="str">
            <v>90174-08038</v>
          </cell>
          <cell r="C2587" t="str">
            <v>NUT</v>
          </cell>
        </row>
        <row r="2588">
          <cell r="A2588" t="str">
            <v>NUT-TTC-04</v>
          </cell>
          <cell r="B2588" t="str">
            <v>90170-10017</v>
          </cell>
          <cell r="C2588" t="str">
            <v>NUT HEXAGON</v>
          </cell>
        </row>
        <row r="2589">
          <cell r="A2589" t="str">
            <v>NUT-TTC-04</v>
          </cell>
          <cell r="B2589" t="str">
            <v>90170-10017</v>
          </cell>
          <cell r="C2589" t="str">
            <v>NUT HEXAGON</v>
          </cell>
        </row>
        <row r="2590">
          <cell r="A2590" t="str">
            <v>NUT-TTC-05</v>
          </cell>
          <cell r="B2590" t="str">
            <v>90174-08010</v>
          </cell>
          <cell r="C2590" t="str">
            <v>NUT</v>
          </cell>
        </row>
        <row r="2591">
          <cell r="A2591" t="str">
            <v>NUT-TTC-05</v>
          </cell>
          <cell r="B2591" t="str">
            <v>90174-08010</v>
          </cell>
          <cell r="C2591" t="str">
            <v>NUT</v>
          </cell>
        </row>
        <row r="2592">
          <cell r="A2592" t="str">
            <v>NUT-TTC-06</v>
          </cell>
          <cell r="B2592" t="str">
            <v>90179-10219</v>
          </cell>
          <cell r="C2592" t="str">
            <v>NUT WELD</v>
          </cell>
        </row>
        <row r="2593">
          <cell r="A2593" t="str">
            <v>NUT-TTC-06</v>
          </cell>
          <cell r="B2593" t="str">
            <v>90179-10219</v>
          </cell>
          <cell r="C2593" t="str">
            <v>NUT WELD</v>
          </cell>
        </row>
        <row r="2594">
          <cell r="A2594" t="str">
            <v>NUT-TTC-07</v>
          </cell>
          <cell r="B2594" t="str">
            <v>90179-11011</v>
          </cell>
          <cell r="C2594" t="str">
            <v>NUT</v>
          </cell>
        </row>
        <row r="2595">
          <cell r="A2595" t="str">
            <v>NUT-TTC-07</v>
          </cell>
          <cell r="B2595" t="str">
            <v>90179-11011</v>
          </cell>
          <cell r="C2595" t="str">
            <v>NUT</v>
          </cell>
        </row>
        <row r="2596">
          <cell r="A2596" t="str">
            <v>NUT-YSP-01</v>
          </cell>
          <cell r="B2596" t="str">
            <v>94223-80800</v>
          </cell>
          <cell r="C2596" t="str">
            <v>NUT WELD (M.8 X 1.25)</v>
          </cell>
        </row>
        <row r="2597">
          <cell r="A2597" t="str">
            <v>NUT-YSP-01</v>
          </cell>
          <cell r="B2597" t="str">
            <v>94223-80800</v>
          </cell>
          <cell r="C2597" t="str">
            <v>NUT WELD (M.8 X 1.25)</v>
          </cell>
        </row>
        <row r="2598">
          <cell r="A2598" t="str">
            <v>NUT-YSP-02</v>
          </cell>
          <cell r="B2598" t="str">
            <v>90174-T0006</v>
          </cell>
          <cell r="C2598" t="str">
            <v>NUT WELD (M.6 X 1.0)</v>
          </cell>
        </row>
        <row r="2599">
          <cell r="A2599" t="str">
            <v>NUT-YSP-02</v>
          </cell>
          <cell r="B2599" t="str">
            <v>90174-T0006</v>
          </cell>
          <cell r="C2599" t="str">
            <v>NUT WELD (M.6 X 1.0)</v>
          </cell>
        </row>
        <row r="2600">
          <cell r="A2600" t="str">
            <v>NUT-YSP-02</v>
          </cell>
          <cell r="B2600" t="str">
            <v>90174-T0006</v>
          </cell>
          <cell r="C2600" t="str">
            <v>NUT WELD (M.6 X 1.0)</v>
          </cell>
        </row>
        <row r="2601">
          <cell r="A2601" t="str">
            <v>NUT-YSP-03</v>
          </cell>
          <cell r="B2601" t="str">
            <v>94223-60600</v>
          </cell>
          <cell r="C2601" t="str">
            <v>NUT WELD M6 X 1.0</v>
          </cell>
        </row>
        <row r="2602">
          <cell r="A2602" t="str">
            <v>NUT-YSP-03</v>
          </cell>
          <cell r="B2602" t="str">
            <v>94223-60600</v>
          </cell>
          <cell r="C2602" t="str">
            <v>NUT WELD M6 X 1.0</v>
          </cell>
        </row>
        <row r="2603">
          <cell r="A2603" t="str">
            <v>NUT-YSP-04</v>
          </cell>
          <cell r="B2603" t="str">
            <v>90174-T0003</v>
          </cell>
          <cell r="C2603" t="str">
            <v>NUT WELD(M.8X1.25)</v>
          </cell>
        </row>
        <row r="2604">
          <cell r="A2604" t="str">
            <v>NUT-YSP-04</v>
          </cell>
          <cell r="B2604" t="str">
            <v>90174-T0003</v>
          </cell>
          <cell r="C2604" t="str">
            <v>NUT WELD(M.8X1.25)</v>
          </cell>
        </row>
        <row r="2605">
          <cell r="A2605" t="str">
            <v>NUT-YSP-05</v>
          </cell>
          <cell r="B2605" t="str">
            <v>90080-17108</v>
          </cell>
          <cell r="C2605" t="str">
            <v>NUT WELD</v>
          </cell>
        </row>
        <row r="2606">
          <cell r="A2606" t="str">
            <v>NUT-YSP-05</v>
          </cell>
          <cell r="B2606" t="str">
            <v>90080-17108</v>
          </cell>
          <cell r="C2606" t="str">
            <v>NUT WELD</v>
          </cell>
        </row>
        <row r="2607">
          <cell r="A2607" t="str">
            <v>NUT-YSP-06</v>
          </cell>
          <cell r="B2607" t="str">
            <v>90179-08005</v>
          </cell>
          <cell r="C2607" t="str">
            <v>NUT WELD (M.8 X 1.25)</v>
          </cell>
        </row>
        <row r="2608">
          <cell r="A2608" t="str">
            <v>NUT-YSP-06</v>
          </cell>
          <cell r="B2608" t="str">
            <v>90179-08005</v>
          </cell>
          <cell r="C2608" t="str">
            <v>NUT WELD (M.8 X 1.25)</v>
          </cell>
        </row>
        <row r="2609">
          <cell r="A2609" t="str">
            <v>NUT-YSP-07</v>
          </cell>
          <cell r="B2609" t="str">
            <v>90174-06034</v>
          </cell>
          <cell r="C2609" t="str">
            <v>NUT WELD M.6 X 1.0</v>
          </cell>
        </row>
        <row r="2610">
          <cell r="A2610" t="str">
            <v>NUT-YSP-07</v>
          </cell>
          <cell r="B2610" t="str">
            <v>90174-06034</v>
          </cell>
          <cell r="C2610" t="str">
            <v>NUT WELD M.6 X 1.0</v>
          </cell>
        </row>
        <row r="2611">
          <cell r="A2611" t="str">
            <v>NUT-YSP-08</v>
          </cell>
          <cell r="B2611" t="str">
            <v>90174-10021</v>
          </cell>
          <cell r="C2611" t="str">
            <v>NUT WELD</v>
          </cell>
        </row>
        <row r="2612">
          <cell r="A2612" t="str">
            <v>NUT-YSP-08</v>
          </cell>
          <cell r="B2612" t="str">
            <v>90174-10021</v>
          </cell>
          <cell r="C2612" t="str">
            <v>NUT WELD</v>
          </cell>
        </row>
        <row r="2613">
          <cell r="A2613" t="str">
            <v>NUT-YSP-09</v>
          </cell>
          <cell r="B2613" t="str">
            <v>90174-10025-1</v>
          </cell>
          <cell r="C2613" t="str">
            <v>NUT WELD M.10 X 1.25</v>
          </cell>
        </row>
        <row r="2614">
          <cell r="A2614" t="str">
            <v>NUT-YSP-09</v>
          </cell>
          <cell r="B2614" t="str">
            <v>90174-10025-1</v>
          </cell>
          <cell r="C2614" t="str">
            <v>NUT WELD M.10 X 1.25</v>
          </cell>
        </row>
        <row r="2615">
          <cell r="A2615" t="str">
            <v>NUT-YSP-09</v>
          </cell>
          <cell r="B2615" t="str">
            <v>90174-10025-1</v>
          </cell>
          <cell r="C2615" t="str">
            <v>NUT WELD M.10 X 1.25</v>
          </cell>
        </row>
        <row r="2616">
          <cell r="A2616" t="str">
            <v>NUT-YSP-11</v>
          </cell>
          <cell r="B2616" t="str">
            <v>90174-08039-1</v>
          </cell>
          <cell r="C2616" t="str">
            <v>NUT WELD M.8X1.25</v>
          </cell>
        </row>
        <row r="2617">
          <cell r="A2617" t="str">
            <v>NUT-YSP-11</v>
          </cell>
          <cell r="B2617" t="str">
            <v>90174-08039-1</v>
          </cell>
          <cell r="C2617" t="str">
            <v>NUT WELD M.8X1.25</v>
          </cell>
        </row>
        <row r="2618">
          <cell r="A2618" t="str">
            <v>NUT-YSP-12</v>
          </cell>
          <cell r="B2618" t="str">
            <v>90174-11007</v>
          </cell>
          <cell r="C2618" t="str">
            <v>NUT WELD</v>
          </cell>
        </row>
        <row r="2619">
          <cell r="A2619" t="str">
            <v>NUT-YSP-12</v>
          </cell>
          <cell r="B2619" t="str">
            <v>90174-11007</v>
          </cell>
          <cell r="C2619" t="str">
            <v>NUT WELD</v>
          </cell>
        </row>
        <row r="2620">
          <cell r="A2620" t="str">
            <v>NUT-YSP-13</v>
          </cell>
          <cell r="B2620" t="str">
            <v>90174-11004</v>
          </cell>
          <cell r="C2620" t="str">
            <v>NUT WELD (M.12X1.25)</v>
          </cell>
        </row>
        <row r="2621">
          <cell r="A2621" t="str">
            <v>NUT-YSP-13</v>
          </cell>
          <cell r="B2621" t="str">
            <v>90174-11004</v>
          </cell>
          <cell r="C2621" t="str">
            <v>NUT WELD (M.12X1.25)</v>
          </cell>
        </row>
        <row r="2622">
          <cell r="A2622" t="str">
            <v>SAC6001</v>
          </cell>
          <cell r="B2622" t="str">
            <v>151501-20860</v>
          </cell>
          <cell r="C2622" t="str">
            <v>BRKT. S/A PARKING BRAKE PEDAL</v>
          </cell>
        </row>
        <row r="2623">
          <cell r="A2623" t="str">
            <v>SAC6001</v>
          </cell>
          <cell r="B2623" t="str">
            <v>151501-20860</v>
          </cell>
          <cell r="C2623" t="str">
            <v>BRKT. S/A PARKING BRAKE PEDAL</v>
          </cell>
        </row>
        <row r="2624">
          <cell r="A2624" t="str">
            <v>SAC6001-01</v>
          </cell>
          <cell r="B2624" t="str">
            <v>151521-20480</v>
          </cell>
          <cell r="C2624" t="str">
            <v>BRKT. PARKING BRAKING PEDAL NO.1</v>
          </cell>
        </row>
        <row r="2625">
          <cell r="A2625" t="str">
            <v>SAC6001-01</v>
          </cell>
          <cell r="B2625" t="str">
            <v>151521-20480</v>
          </cell>
          <cell r="C2625" t="str">
            <v>BRKT. PARKING BRAKING PEDAL NO.1</v>
          </cell>
        </row>
        <row r="2626">
          <cell r="A2626" t="str">
            <v>SAC6001-01</v>
          </cell>
          <cell r="B2626" t="str">
            <v>151521-20480</v>
          </cell>
          <cell r="C2626" t="str">
            <v>BRKT. PARKING BRAKING PEDAL NO.1</v>
          </cell>
        </row>
        <row r="2627">
          <cell r="A2627" t="str">
            <v>SAC6001-01</v>
          </cell>
          <cell r="B2627" t="str">
            <v>151521-20480</v>
          </cell>
          <cell r="C2627" t="str">
            <v>BRKT. PARKING BRAKING PEDAL NO.1</v>
          </cell>
        </row>
        <row r="2628">
          <cell r="A2628" t="str">
            <v>SAC6001-01</v>
          </cell>
          <cell r="B2628" t="str">
            <v>151521-20480</v>
          </cell>
          <cell r="C2628" t="str">
            <v>BRKT. PARKING BRAKING PEDAL NO.1</v>
          </cell>
        </row>
        <row r="2629">
          <cell r="A2629" t="str">
            <v>SAC6001-02</v>
          </cell>
          <cell r="B2629" t="str">
            <v>151512-20720</v>
          </cell>
          <cell r="C2629" t="str">
            <v>SUPT. PARKING BRAKE NO. 1</v>
          </cell>
        </row>
        <row r="2630">
          <cell r="A2630" t="str">
            <v>SAC6001-02</v>
          </cell>
          <cell r="B2630" t="str">
            <v>151512-20720</v>
          </cell>
          <cell r="C2630" t="str">
            <v>SUPT. PARKING BRAKE NO. 1</v>
          </cell>
        </row>
        <row r="2631">
          <cell r="A2631" t="str">
            <v>SAC6001-02</v>
          </cell>
          <cell r="B2631" t="str">
            <v>151512-20720</v>
          </cell>
          <cell r="C2631" t="str">
            <v>SUPT. PARKING BRAKE NO. 1</v>
          </cell>
        </row>
        <row r="2632">
          <cell r="A2632" t="str">
            <v>SAC6001-02</v>
          </cell>
          <cell r="B2632" t="str">
            <v>151512-20720</v>
          </cell>
          <cell r="C2632" t="str">
            <v>SUPT. PARKING BRAKE NO. 1</v>
          </cell>
        </row>
        <row r="2633">
          <cell r="A2633" t="str">
            <v>SAC6001-02</v>
          </cell>
          <cell r="B2633" t="str">
            <v>151512-20720</v>
          </cell>
          <cell r="C2633" t="str">
            <v>SUPT. PARKING BRAKE NO. 1</v>
          </cell>
        </row>
        <row r="2634">
          <cell r="A2634" t="str">
            <v>SAC6001-03</v>
          </cell>
          <cell r="B2634" t="str">
            <v>151514-20650</v>
          </cell>
          <cell r="C2634" t="str">
            <v>SUPT.PARKING BRAKE NO.2</v>
          </cell>
        </row>
        <row r="2635">
          <cell r="A2635" t="str">
            <v>SAC6001-03</v>
          </cell>
          <cell r="B2635" t="str">
            <v>151514-20650</v>
          </cell>
          <cell r="C2635" t="str">
            <v>SUPT.PARKING BRAKE NO.2</v>
          </cell>
        </row>
        <row r="2636">
          <cell r="A2636" t="str">
            <v>SAC6001-03</v>
          </cell>
          <cell r="B2636" t="str">
            <v>151514-20650</v>
          </cell>
          <cell r="C2636" t="str">
            <v>SUPT.PARKING BRAKE NO.2</v>
          </cell>
        </row>
        <row r="2637">
          <cell r="A2637" t="str">
            <v>SAC6001-03</v>
          </cell>
          <cell r="B2637" t="str">
            <v>151514-20650</v>
          </cell>
          <cell r="C2637" t="str">
            <v>SUPT.PARKING BRAKE NO.2</v>
          </cell>
        </row>
        <row r="2638">
          <cell r="A2638" t="str">
            <v>SAC6001-03</v>
          </cell>
          <cell r="B2638" t="str">
            <v>151514-20650</v>
          </cell>
          <cell r="C2638" t="str">
            <v>SUPT.PARKING BRAKE NO.2</v>
          </cell>
        </row>
        <row r="2639">
          <cell r="A2639" t="str">
            <v>SAC6002</v>
          </cell>
          <cell r="B2639" t="str">
            <v>151504-20640</v>
          </cell>
          <cell r="C2639" t="str">
            <v>REDAL S/A PARKING BRAKE</v>
          </cell>
        </row>
        <row r="2640">
          <cell r="A2640" t="str">
            <v>SAC6002</v>
          </cell>
          <cell r="B2640" t="str">
            <v>151504-20640</v>
          </cell>
          <cell r="C2640" t="str">
            <v>REDAL S/A PARKING BRAKE</v>
          </cell>
        </row>
        <row r="2641">
          <cell r="A2641" t="str">
            <v>SAC6002</v>
          </cell>
          <cell r="B2641" t="str">
            <v>151504-20640</v>
          </cell>
          <cell r="C2641" t="str">
            <v>REDAL S/A PARKING BRAKE</v>
          </cell>
        </row>
        <row r="2642">
          <cell r="A2642" t="str">
            <v>SAC6002-01</v>
          </cell>
          <cell r="B2642" t="str">
            <v>151561-20570</v>
          </cell>
          <cell r="C2642" t="str">
            <v>PEDAL PARKING BRAKE NO.1</v>
          </cell>
        </row>
        <row r="2643">
          <cell r="A2643" t="str">
            <v>SAC6002-01</v>
          </cell>
          <cell r="B2643" t="str">
            <v>151561-20570</v>
          </cell>
          <cell r="C2643" t="str">
            <v>PEDAL PARKING BRAKE NO.1</v>
          </cell>
        </row>
        <row r="2644">
          <cell r="A2644" t="str">
            <v>SAC6002-01</v>
          </cell>
          <cell r="B2644" t="str">
            <v>151561-20570</v>
          </cell>
          <cell r="C2644" t="str">
            <v>PEDAL PARKING BRAKE NO.1</v>
          </cell>
        </row>
        <row r="2645">
          <cell r="A2645" t="str">
            <v>SAC6002-01</v>
          </cell>
          <cell r="B2645" t="str">
            <v>151561-20570</v>
          </cell>
          <cell r="C2645" t="str">
            <v>PEDAL PARKING BRAKE NO.1</v>
          </cell>
        </row>
        <row r="2646">
          <cell r="A2646" t="str">
            <v>SAC6002-01</v>
          </cell>
          <cell r="B2646" t="str">
            <v>151561-20570</v>
          </cell>
          <cell r="C2646" t="str">
            <v>PEDAL PARKING BRAKE NO.1</v>
          </cell>
        </row>
        <row r="2647">
          <cell r="A2647" t="str">
            <v>SAC6002-02</v>
          </cell>
          <cell r="B2647" t="str">
            <v>151555-20390</v>
          </cell>
          <cell r="C2647" t="str">
            <v>GUIDE PEDAL CABLE</v>
          </cell>
        </row>
        <row r="2648">
          <cell r="A2648" t="str">
            <v>SAC6002-02</v>
          </cell>
          <cell r="B2648" t="str">
            <v>151555-20390</v>
          </cell>
          <cell r="C2648" t="str">
            <v>GUIDE PEDAL CABLE</v>
          </cell>
        </row>
        <row r="2649">
          <cell r="A2649" t="str">
            <v>SAC6002-02</v>
          </cell>
          <cell r="B2649" t="str">
            <v>151555-20390</v>
          </cell>
          <cell r="C2649" t="str">
            <v>GUIDE PEDAL CABLE</v>
          </cell>
        </row>
        <row r="2650">
          <cell r="A2650" t="str">
            <v>SAC6002-02</v>
          </cell>
          <cell r="B2650" t="str">
            <v>151555-20390</v>
          </cell>
          <cell r="C2650" t="str">
            <v>GUIDE PEDAL CABLE</v>
          </cell>
        </row>
        <row r="2651">
          <cell r="A2651" t="str">
            <v>SAC6002-02</v>
          </cell>
          <cell r="B2651" t="str">
            <v>151555-20390</v>
          </cell>
          <cell r="C2651" t="str">
            <v>GUIDE PEDAL CABLE</v>
          </cell>
        </row>
        <row r="2652">
          <cell r="A2652" t="str">
            <v>STB-900</v>
          </cell>
          <cell r="B2652" t="str">
            <v>TG014323-3530</v>
          </cell>
          <cell r="C2652" t="str">
            <v>PROTECTOR FILTER MEDUM</v>
          </cell>
        </row>
        <row r="2653">
          <cell r="A2653" t="str">
            <v>STB-900</v>
          </cell>
          <cell r="B2653" t="str">
            <v>TG014323-3530</v>
          </cell>
          <cell r="C2653" t="str">
            <v>PROTECTOR FILTER MEDUM</v>
          </cell>
        </row>
        <row r="2654">
          <cell r="A2654" t="str">
            <v>STB-901</v>
          </cell>
          <cell r="B2654" t="str">
            <v>TG014323-3520</v>
          </cell>
          <cell r="C2654" t="str">
            <v>PROTECTOR FILTER MEDIUM</v>
          </cell>
        </row>
        <row r="2655">
          <cell r="A2655" t="str">
            <v>STB-901</v>
          </cell>
          <cell r="B2655" t="str">
            <v>TG014323-3520</v>
          </cell>
          <cell r="C2655" t="str">
            <v>PROTECTOR FILTER MEDIUM</v>
          </cell>
        </row>
        <row r="2656">
          <cell r="A2656" t="str">
            <v>STB-902</v>
          </cell>
          <cell r="B2656" t="str">
            <v>TG014029-8360</v>
          </cell>
          <cell r="C2656" t="str">
            <v>PLATE,SUPPORT</v>
          </cell>
        </row>
        <row r="2657">
          <cell r="A2657" t="str">
            <v>STB-902</v>
          </cell>
          <cell r="B2657" t="str">
            <v>TG014029-8360</v>
          </cell>
          <cell r="C2657" t="str">
            <v>PLATE,SUPPORT</v>
          </cell>
        </row>
        <row r="2658">
          <cell r="A2658" t="str">
            <v>STB-903</v>
          </cell>
          <cell r="B2658" t="str">
            <v>TG014222-3240</v>
          </cell>
          <cell r="C2658" t="str">
            <v>STAY</v>
          </cell>
        </row>
        <row r="2659">
          <cell r="A2659" t="str">
            <v>STB-903</v>
          </cell>
          <cell r="B2659" t="str">
            <v>TG014222-3240</v>
          </cell>
          <cell r="C2659" t="str">
            <v>STAY</v>
          </cell>
        </row>
        <row r="2660">
          <cell r="A2660" t="str">
            <v>STB-903</v>
          </cell>
          <cell r="B2660" t="str">
            <v>TG014222-3240</v>
          </cell>
          <cell r="C2660" t="str">
            <v>STAY</v>
          </cell>
        </row>
        <row r="2661">
          <cell r="A2661" t="str">
            <v>STB-903</v>
          </cell>
          <cell r="B2661" t="str">
            <v>TG014222-3240</v>
          </cell>
          <cell r="C2661" t="str">
            <v>STAY</v>
          </cell>
        </row>
        <row r="2662">
          <cell r="A2662" t="str">
            <v>STB-903</v>
          </cell>
          <cell r="B2662" t="str">
            <v>TG014222-3240</v>
          </cell>
          <cell r="C2662" t="str">
            <v>STAY</v>
          </cell>
        </row>
        <row r="2663">
          <cell r="A2663" t="str">
            <v>STB-903</v>
          </cell>
          <cell r="B2663" t="str">
            <v>TG014222-3240</v>
          </cell>
          <cell r="C2663" t="str">
            <v>STAY</v>
          </cell>
        </row>
        <row r="2664">
          <cell r="A2664" t="str">
            <v>STB-903</v>
          </cell>
          <cell r="B2664" t="str">
            <v>TG014222-3240</v>
          </cell>
          <cell r="C2664" t="str">
            <v>STAY</v>
          </cell>
        </row>
        <row r="2665">
          <cell r="A2665" t="str">
            <v>STB-903</v>
          </cell>
          <cell r="B2665" t="str">
            <v>TG014222-3240</v>
          </cell>
          <cell r="C2665" t="str">
            <v>STAY</v>
          </cell>
        </row>
        <row r="2666">
          <cell r="A2666" t="str">
            <v>STD-013</v>
          </cell>
          <cell r="B2666" t="str">
            <v>13586-0L010-B</v>
          </cell>
          <cell r="C2666" t="str">
            <v>FLANG CAM SHAFT PULLEY</v>
          </cell>
        </row>
        <row r="2667">
          <cell r="A2667" t="str">
            <v>STD-018</v>
          </cell>
          <cell r="B2667" t="str">
            <v>12511-0L010-00</v>
          </cell>
          <cell r="C2667" t="str">
            <v>BRACKET ALTERNATOR</v>
          </cell>
        </row>
        <row r="2668">
          <cell r="A2668" t="str">
            <v>STD-900</v>
          </cell>
          <cell r="B2668" t="str">
            <v>23741-0L020</v>
          </cell>
          <cell r="C2668" t="str">
            <v>CLAMP INJECTION PIPE</v>
          </cell>
        </row>
        <row r="2669">
          <cell r="A2669" t="str">
            <v>STD-901</v>
          </cell>
          <cell r="B2669" t="str">
            <v>17118-0L040-B</v>
          </cell>
          <cell r="C2669" t="str">
            <v>STAY MANIFLOD</v>
          </cell>
        </row>
        <row r="2670">
          <cell r="A2670" t="str">
            <v>STD-902</v>
          </cell>
          <cell r="B2670" t="str">
            <v>12281-0L020-B</v>
          </cell>
          <cell r="C2670" t="str">
            <v>HANGER ENGINE NO.1</v>
          </cell>
        </row>
        <row r="2671">
          <cell r="A2671" t="str">
            <v>STE-013</v>
          </cell>
          <cell r="B2671" t="str">
            <v>13586-0L010-B</v>
          </cell>
          <cell r="C2671" t="str">
            <v>FLANGE CAM SHAFT PULLEY</v>
          </cell>
        </row>
        <row r="2672">
          <cell r="A2672" t="str">
            <v>STE-013</v>
          </cell>
          <cell r="B2672" t="str">
            <v>13586-0L010-B</v>
          </cell>
          <cell r="C2672" t="str">
            <v>FLANGE CAM SHAFT PULLEY</v>
          </cell>
        </row>
        <row r="2673">
          <cell r="A2673" t="str">
            <v>STE-018</v>
          </cell>
          <cell r="B2673" t="str">
            <v>12511-0L010-00</v>
          </cell>
          <cell r="C2673" t="str">
            <v>BRACKET ALTERNATOR</v>
          </cell>
        </row>
        <row r="2674">
          <cell r="A2674" t="str">
            <v>STE-018</v>
          </cell>
          <cell r="B2674" t="str">
            <v>12511-0L010-00</v>
          </cell>
          <cell r="C2674" t="str">
            <v>BRACKET ALTERNATOR</v>
          </cell>
        </row>
        <row r="2675">
          <cell r="A2675" t="str">
            <v>STE-900</v>
          </cell>
          <cell r="B2675" t="str">
            <v>23741-0L020</v>
          </cell>
          <cell r="C2675" t="str">
            <v>CLAMP INJECTION PIPE</v>
          </cell>
        </row>
        <row r="2676">
          <cell r="A2676" t="str">
            <v>STE-900</v>
          </cell>
          <cell r="B2676" t="str">
            <v>23741-0L020</v>
          </cell>
          <cell r="C2676" t="str">
            <v>CLAMP INJECTION PIPE</v>
          </cell>
        </row>
        <row r="2677">
          <cell r="A2677" t="str">
            <v>STE-901</v>
          </cell>
          <cell r="B2677" t="str">
            <v>17118-0L040-B</v>
          </cell>
          <cell r="C2677" t="str">
            <v>STAY MANIFOLD</v>
          </cell>
        </row>
        <row r="2678">
          <cell r="A2678" t="str">
            <v>STE-901</v>
          </cell>
          <cell r="B2678" t="str">
            <v>17118-0L040-B</v>
          </cell>
          <cell r="C2678" t="str">
            <v>STAY MANIFOLD</v>
          </cell>
        </row>
        <row r="2679">
          <cell r="A2679" t="str">
            <v>STM-013</v>
          </cell>
          <cell r="B2679" t="str">
            <v>13586-0L010-B</v>
          </cell>
          <cell r="C2679" t="str">
            <v>FLANGE CAMSHAFT TIMING PULLEY NO.2</v>
          </cell>
        </row>
        <row r="2680">
          <cell r="A2680" t="str">
            <v>STM-013</v>
          </cell>
          <cell r="B2680" t="str">
            <v>13586-0L010-B</v>
          </cell>
          <cell r="C2680" t="str">
            <v>FLANGE CAMSHAFT TIMING PULLEY NO.2</v>
          </cell>
        </row>
        <row r="2681">
          <cell r="A2681" t="str">
            <v>STM-013</v>
          </cell>
          <cell r="B2681" t="str">
            <v>13586-0L010-B</v>
          </cell>
          <cell r="C2681" t="str">
            <v>FLANGE CAMSHAFT TIMING PULLEY NO.2</v>
          </cell>
        </row>
        <row r="2682">
          <cell r="A2682" t="str">
            <v>STM-018</v>
          </cell>
          <cell r="B2682" t="str">
            <v>12511-0L010</v>
          </cell>
          <cell r="C2682" t="str">
            <v>BRACKET , ALTERNATOR</v>
          </cell>
        </row>
        <row r="2683">
          <cell r="A2683" t="str">
            <v>STM-018</v>
          </cell>
          <cell r="B2683" t="str">
            <v>12511-0L010</v>
          </cell>
          <cell r="C2683" t="str">
            <v>BRACKET , ALTERNATOR</v>
          </cell>
        </row>
        <row r="2684">
          <cell r="A2684" t="str">
            <v>STM-018</v>
          </cell>
          <cell r="B2684" t="str">
            <v>12511-0L010</v>
          </cell>
          <cell r="C2684" t="str">
            <v>BRACKET , ALTERNATOR</v>
          </cell>
        </row>
        <row r="2685">
          <cell r="A2685" t="str">
            <v>STM-019</v>
          </cell>
          <cell r="B2685" t="str">
            <v>17299-0L010-C</v>
          </cell>
          <cell r="C2685" t="str">
            <v>STAY TURBINE OUTLET ELBOW</v>
          </cell>
        </row>
        <row r="2686">
          <cell r="A2686" t="str">
            <v>STM-019</v>
          </cell>
          <cell r="B2686" t="str">
            <v>17299-0L010-C</v>
          </cell>
          <cell r="C2686" t="str">
            <v>STAY TURBINE OUTLET ELBOW</v>
          </cell>
        </row>
        <row r="2687">
          <cell r="A2687" t="str">
            <v>STM-019</v>
          </cell>
          <cell r="B2687" t="str">
            <v>17299-0L010-C</v>
          </cell>
          <cell r="C2687" t="str">
            <v>STAY TURBINE OUTLET ELBOW</v>
          </cell>
        </row>
        <row r="2688">
          <cell r="A2688" t="str">
            <v>STM-019</v>
          </cell>
          <cell r="B2688" t="str">
            <v>17299-0L010-C</v>
          </cell>
          <cell r="C2688" t="str">
            <v>STAY TURBINE OUTLET ELBOW</v>
          </cell>
        </row>
        <row r="2689">
          <cell r="A2689" t="str">
            <v>STM-019</v>
          </cell>
          <cell r="B2689" t="str">
            <v>17299-0L010-C</v>
          </cell>
          <cell r="C2689" t="str">
            <v>STAY TURBINE OUTLET ELBOW</v>
          </cell>
        </row>
        <row r="2690">
          <cell r="A2690" t="str">
            <v>STM-019</v>
          </cell>
          <cell r="B2690" t="str">
            <v>17299-0L010-C</v>
          </cell>
          <cell r="C2690" t="str">
            <v>STAY TURBINE OUTLET ELBOW</v>
          </cell>
        </row>
        <row r="2691">
          <cell r="A2691" t="str">
            <v>STM-019</v>
          </cell>
          <cell r="B2691" t="str">
            <v>17299-0L010-C</v>
          </cell>
          <cell r="C2691" t="str">
            <v>STAY TURBINE OUTLET ELBOW</v>
          </cell>
        </row>
        <row r="2692">
          <cell r="A2692" t="str">
            <v>STM-019</v>
          </cell>
          <cell r="B2692" t="str">
            <v>17299-0L010-C</v>
          </cell>
          <cell r="C2692" t="str">
            <v>STAY TURBINE OUTLET ELBOW</v>
          </cell>
        </row>
        <row r="2693">
          <cell r="A2693" t="str">
            <v>STM-019</v>
          </cell>
          <cell r="B2693" t="str">
            <v>17299-0L010-C</v>
          </cell>
          <cell r="C2693" t="str">
            <v>STAY TURBINE OUTLET ELBOW</v>
          </cell>
        </row>
        <row r="2694">
          <cell r="A2694" t="str">
            <v>STM-019</v>
          </cell>
          <cell r="B2694" t="str">
            <v>17299-0L010-C</v>
          </cell>
          <cell r="C2694" t="str">
            <v>STAY TURBINE OUTLET ELBOW</v>
          </cell>
        </row>
        <row r="2695">
          <cell r="A2695" t="str">
            <v>STM-021</v>
          </cell>
          <cell r="B2695" t="str">
            <v>23741-0L010</v>
          </cell>
          <cell r="C2695" t="str">
            <v>CLAMP. INJECT PIPE</v>
          </cell>
        </row>
        <row r="2696">
          <cell r="A2696" t="str">
            <v>STM-021</v>
          </cell>
          <cell r="B2696" t="str">
            <v>23741-0L010</v>
          </cell>
          <cell r="C2696" t="str">
            <v>CLAMP. INJECT PIPE</v>
          </cell>
        </row>
        <row r="2697">
          <cell r="A2697" t="str">
            <v>STM-021</v>
          </cell>
          <cell r="B2697" t="str">
            <v>23741-0L010</v>
          </cell>
          <cell r="C2697" t="str">
            <v>CLAMP. INJECT PIPE</v>
          </cell>
        </row>
        <row r="2698">
          <cell r="A2698" t="str">
            <v>STM-533</v>
          </cell>
          <cell r="B2698" t="str">
            <v>78184-0D020</v>
          </cell>
          <cell r="C2698" t="str">
            <v>BRKT. ACCELERATOR CONTROL CABLE</v>
          </cell>
        </row>
        <row r="2699">
          <cell r="A2699" t="str">
            <v>STM-533</v>
          </cell>
          <cell r="B2699" t="str">
            <v>78184-0D020</v>
          </cell>
          <cell r="C2699" t="str">
            <v>BRKT. ACCELERATOR CONTROL CABLE</v>
          </cell>
        </row>
        <row r="2700">
          <cell r="A2700" t="str">
            <v>STM-533</v>
          </cell>
          <cell r="B2700" t="str">
            <v>78184-0D020</v>
          </cell>
          <cell r="C2700" t="str">
            <v>BRKT. ACCELERATOR CONTROL CABLE</v>
          </cell>
        </row>
        <row r="2701">
          <cell r="A2701" t="str">
            <v>STM-533-01</v>
          </cell>
          <cell r="B2701" t="str">
            <v>82715-52360</v>
          </cell>
          <cell r="C2701" t="str">
            <v>BRKT. ACCELERATOR</v>
          </cell>
        </row>
        <row r="2702">
          <cell r="A2702" t="str">
            <v>STM-533-01</v>
          </cell>
          <cell r="B2702" t="str">
            <v>82715-52360</v>
          </cell>
          <cell r="C2702" t="str">
            <v>BRKT. ACCELERATOR</v>
          </cell>
        </row>
        <row r="2703">
          <cell r="A2703" t="str">
            <v>STM-533-02</v>
          </cell>
          <cell r="B2703" t="str">
            <v>78124-0D020-01</v>
          </cell>
          <cell r="C2703" t="str">
            <v>BRKT. ACCELERATOR CONTROL CABLE</v>
          </cell>
        </row>
        <row r="2704">
          <cell r="A2704" t="str">
            <v>STM-533-02</v>
          </cell>
          <cell r="B2704" t="str">
            <v>78124-0D020-01</v>
          </cell>
          <cell r="C2704" t="str">
            <v>BRKT. ACCELERATOR CONTROL CABLE</v>
          </cell>
        </row>
        <row r="2705">
          <cell r="A2705" t="str">
            <v>STM-533-02</v>
          </cell>
          <cell r="B2705" t="str">
            <v>78124-0D020-01</v>
          </cell>
          <cell r="C2705" t="str">
            <v>BRKT. ACCELERATOR CONTROL CABLE</v>
          </cell>
        </row>
        <row r="2706">
          <cell r="A2706" t="str">
            <v>STM-533-02</v>
          </cell>
          <cell r="B2706" t="str">
            <v>78124-0D020-01</v>
          </cell>
          <cell r="C2706" t="str">
            <v>BRKT. ACCELERATOR CONTROL CABLE</v>
          </cell>
        </row>
        <row r="2707">
          <cell r="A2707" t="str">
            <v>STM-900</v>
          </cell>
          <cell r="B2707" t="str">
            <v>23741-0L020</v>
          </cell>
          <cell r="C2707" t="str">
            <v>CLAMP INJECTION PIPE</v>
          </cell>
        </row>
        <row r="2708">
          <cell r="A2708" t="str">
            <v>STM-900</v>
          </cell>
          <cell r="B2708" t="str">
            <v>23741-0L020</v>
          </cell>
          <cell r="C2708" t="str">
            <v>CLAMP INJECTION PIPE</v>
          </cell>
        </row>
        <row r="2709">
          <cell r="A2709" t="str">
            <v>STM-901</v>
          </cell>
          <cell r="B2709" t="str">
            <v>17118-0L040-B</v>
          </cell>
          <cell r="C2709" t="str">
            <v>STAY MANIFOLD</v>
          </cell>
        </row>
        <row r="2710">
          <cell r="A2710" t="str">
            <v>STM-901</v>
          </cell>
          <cell r="B2710" t="str">
            <v>17118-0L040-B</v>
          </cell>
          <cell r="C2710" t="str">
            <v>STAY MANIFOLD</v>
          </cell>
        </row>
        <row r="2711">
          <cell r="A2711" t="str">
            <v>STM-902</v>
          </cell>
          <cell r="B2711" t="str">
            <v>12281-0L020-B</v>
          </cell>
          <cell r="C2711" t="str">
            <v>HANGER ENGINE NO.1</v>
          </cell>
        </row>
        <row r="2712">
          <cell r="A2712" t="str">
            <v>STM-902</v>
          </cell>
          <cell r="B2712" t="str">
            <v>12281-0L020-B</v>
          </cell>
          <cell r="C2712" t="str">
            <v>HANGER ENGINE NO.1</v>
          </cell>
        </row>
        <row r="2713">
          <cell r="A2713" t="str">
            <v>STM-902</v>
          </cell>
          <cell r="B2713" t="str">
            <v>12281-0L020-B</v>
          </cell>
          <cell r="C2713" t="str">
            <v>HANGER ENGINE NO.1</v>
          </cell>
        </row>
        <row r="2714">
          <cell r="A2714" t="str">
            <v>STM-902</v>
          </cell>
          <cell r="B2714" t="str">
            <v>12281-0L020-B</v>
          </cell>
          <cell r="C2714" t="str">
            <v>HANGER ENGINE NO.1</v>
          </cell>
        </row>
        <row r="2715">
          <cell r="A2715" t="str">
            <v>STM-902</v>
          </cell>
          <cell r="B2715" t="str">
            <v>12281-0L020-B</v>
          </cell>
          <cell r="C2715" t="str">
            <v>HANGER ENGINE NO.1</v>
          </cell>
        </row>
        <row r="2716">
          <cell r="A2716" t="str">
            <v>STM-902</v>
          </cell>
          <cell r="B2716" t="str">
            <v>12281-0L020-B</v>
          </cell>
          <cell r="C2716" t="str">
            <v>HANGER ENGINE NO.1</v>
          </cell>
        </row>
        <row r="2717">
          <cell r="A2717" t="str">
            <v>STT-003</v>
          </cell>
          <cell r="B2717" t="str">
            <v>BOP-059</v>
          </cell>
          <cell r="C2717" t="str">
            <v>R/F BUMPER FLARE LH</v>
          </cell>
        </row>
        <row r="2718">
          <cell r="A2718" t="str">
            <v>STT-003</v>
          </cell>
          <cell r="B2718" t="str">
            <v>BOP-059</v>
          </cell>
          <cell r="C2718" t="str">
            <v>R/F BUMPER FLARE LH</v>
          </cell>
        </row>
        <row r="2719">
          <cell r="A2719" t="str">
            <v>STT-003</v>
          </cell>
          <cell r="B2719" t="str">
            <v>BOP-059</v>
          </cell>
          <cell r="C2719" t="str">
            <v>R/F BUMPER FLARE LH</v>
          </cell>
        </row>
        <row r="2720">
          <cell r="A2720" t="str">
            <v>STT-003-01</v>
          </cell>
          <cell r="B2720" t="str">
            <v>BOP-059-01</v>
          </cell>
          <cell r="C2720" t="str">
            <v>R/F BUMPER FLARE LH</v>
          </cell>
        </row>
        <row r="2721">
          <cell r="A2721" t="str">
            <v>STT-003-01</v>
          </cell>
          <cell r="B2721" t="str">
            <v>BOP-059-01</v>
          </cell>
          <cell r="C2721" t="str">
            <v>R/F BUMPER FLARE LH</v>
          </cell>
        </row>
        <row r="2722">
          <cell r="A2722" t="str">
            <v>STT-003-02</v>
          </cell>
          <cell r="B2722" t="str">
            <v>BOP-059-02</v>
          </cell>
          <cell r="C2722" t="str">
            <v>BOLT WELD</v>
          </cell>
        </row>
        <row r="2723">
          <cell r="A2723" t="str">
            <v>STT-003-02</v>
          </cell>
          <cell r="B2723" t="str">
            <v>BOP-059-02</v>
          </cell>
          <cell r="C2723" t="str">
            <v>BOLT WELD</v>
          </cell>
        </row>
        <row r="2724">
          <cell r="A2724" t="str">
            <v>STT-004</v>
          </cell>
          <cell r="B2724" t="str">
            <v>BOP-060</v>
          </cell>
          <cell r="C2724" t="str">
            <v>R/F BUMPER FLARE RH</v>
          </cell>
        </row>
        <row r="2725">
          <cell r="A2725" t="str">
            <v>STT-004</v>
          </cell>
          <cell r="B2725" t="str">
            <v>BOP-060</v>
          </cell>
          <cell r="C2725" t="str">
            <v>R/F BUMPER FLARE RH</v>
          </cell>
        </row>
        <row r="2726">
          <cell r="A2726" t="str">
            <v>STT-004</v>
          </cell>
          <cell r="B2726" t="str">
            <v>BOP-060</v>
          </cell>
          <cell r="C2726" t="str">
            <v>R/F BUMPER FLARE RH</v>
          </cell>
        </row>
        <row r="2727">
          <cell r="A2727" t="str">
            <v>STT-004-01</v>
          </cell>
          <cell r="B2727" t="str">
            <v>BOP-060-01</v>
          </cell>
          <cell r="C2727" t="str">
            <v>R/F BUMPER FLARE RH</v>
          </cell>
        </row>
        <row r="2728">
          <cell r="A2728" t="str">
            <v>STT-004-01</v>
          </cell>
          <cell r="B2728" t="str">
            <v>BOP-060-01</v>
          </cell>
          <cell r="C2728" t="str">
            <v>R/F BUMPER FLARE RH</v>
          </cell>
        </row>
        <row r="2729">
          <cell r="A2729" t="str">
            <v>STT-005</v>
          </cell>
          <cell r="B2729" t="str">
            <v>BOP-153</v>
          </cell>
          <cell r="C2729" t="str">
            <v>COVER BRACKET;TRIM JACK</v>
          </cell>
        </row>
        <row r="2730">
          <cell r="A2730" t="str">
            <v>STT-005</v>
          </cell>
          <cell r="B2730" t="str">
            <v>BOP-153</v>
          </cell>
          <cell r="C2730" t="str">
            <v>COVER BRACKET;TRIM JACK</v>
          </cell>
        </row>
        <row r="2731">
          <cell r="A2731" t="str">
            <v>STT-005</v>
          </cell>
          <cell r="B2731" t="str">
            <v>BOP-153</v>
          </cell>
          <cell r="C2731" t="str">
            <v>COVER BRACKET;TRIM JACK</v>
          </cell>
        </row>
        <row r="2732">
          <cell r="A2732" t="str">
            <v>TAD-902</v>
          </cell>
          <cell r="B2732" t="str">
            <v>48516-0K010-00</v>
          </cell>
          <cell r="C2732" t="str">
            <v>BRACKET RR. SHOCK ABSORBER UPR.</v>
          </cell>
        </row>
        <row r="2733">
          <cell r="A2733" t="str">
            <v>TAD-903</v>
          </cell>
          <cell r="B2733" t="str">
            <v>77601-0K050-00</v>
          </cell>
          <cell r="C2733" t="str">
            <v>BAND S/A FULE TANK NO.1</v>
          </cell>
        </row>
        <row r="2734">
          <cell r="A2734" t="str">
            <v>TAD-904</v>
          </cell>
          <cell r="B2734" t="str">
            <v>77602-0K050-00</v>
          </cell>
          <cell r="C2734" t="str">
            <v>BAND S/A FUEL TANK NO.2</v>
          </cell>
        </row>
        <row r="2735">
          <cell r="A2735" t="str">
            <v>TAD-907</v>
          </cell>
          <cell r="B2735" t="str">
            <v>53441-0K010-00</v>
          </cell>
          <cell r="C2735" t="str">
            <v>SUPPORT. HOOD</v>
          </cell>
        </row>
        <row r="2736">
          <cell r="A2736" t="str">
            <v>TAD-907</v>
          </cell>
          <cell r="B2736" t="str">
            <v>53441-0K010-00</v>
          </cell>
          <cell r="C2736" t="str">
            <v>SUPPORT. HOOD</v>
          </cell>
        </row>
        <row r="2737">
          <cell r="A2737" t="str">
            <v>TAD-909</v>
          </cell>
          <cell r="B2737" t="str">
            <v>86211-0K010-00</v>
          </cell>
          <cell r="C2737" t="str">
            <v>BKT. RADIO RECEIVER A</v>
          </cell>
        </row>
        <row r="2738">
          <cell r="A2738" t="str">
            <v>TAD-909</v>
          </cell>
          <cell r="B2738" t="str">
            <v>86211-0K010-00</v>
          </cell>
          <cell r="C2738" t="str">
            <v>BKT. RADIO RECEIVER A</v>
          </cell>
        </row>
        <row r="2739">
          <cell r="A2739" t="str">
            <v>TAD-909</v>
          </cell>
          <cell r="B2739" t="str">
            <v>86211-0K010-00</v>
          </cell>
          <cell r="C2739" t="str">
            <v>BKT. RADIO RECEIVER A</v>
          </cell>
        </row>
        <row r="2740">
          <cell r="A2740" t="str">
            <v>TAD-909</v>
          </cell>
          <cell r="B2740" t="str">
            <v>86211-0K010-00</v>
          </cell>
          <cell r="C2740" t="str">
            <v>BKT. RADIO RECEIVER A</v>
          </cell>
        </row>
        <row r="2741">
          <cell r="A2741" t="str">
            <v>TAD-909</v>
          </cell>
          <cell r="B2741" t="str">
            <v>86211-0K010-00</v>
          </cell>
          <cell r="C2741" t="str">
            <v>BKT. RADIO RECEIVER A</v>
          </cell>
        </row>
        <row r="2742">
          <cell r="A2742" t="str">
            <v>TAD-909</v>
          </cell>
          <cell r="B2742" t="str">
            <v>86211-0K010-00</v>
          </cell>
          <cell r="C2742" t="str">
            <v>BKT. RADIO RECEIVER A</v>
          </cell>
        </row>
        <row r="2743">
          <cell r="A2743" t="str">
            <v>TAE-902</v>
          </cell>
          <cell r="B2743" t="str">
            <v>48516-0K010-00</v>
          </cell>
          <cell r="C2743" t="str">
            <v>BRACKET RR. SHOCK ABSORBER UPR.</v>
          </cell>
        </row>
        <row r="2744">
          <cell r="A2744" t="str">
            <v>TAE-902</v>
          </cell>
          <cell r="B2744" t="str">
            <v>48516-0K010-00</v>
          </cell>
          <cell r="C2744" t="str">
            <v>BRACKET RR. SHOCK ABSORBER UPR.</v>
          </cell>
        </row>
        <row r="2745">
          <cell r="A2745" t="str">
            <v>TAE-903</v>
          </cell>
          <cell r="B2745" t="str">
            <v>77601-0K050-00</v>
          </cell>
          <cell r="C2745" t="str">
            <v>BAND S/A FUEL TANK NO.1</v>
          </cell>
        </row>
        <row r="2746">
          <cell r="A2746" t="str">
            <v>TAE-903</v>
          </cell>
          <cell r="B2746" t="str">
            <v>77601-0K050-00</v>
          </cell>
          <cell r="C2746" t="str">
            <v>BAND S/A FUEL TANK NO.1</v>
          </cell>
        </row>
        <row r="2747">
          <cell r="A2747" t="str">
            <v>TAE-904</v>
          </cell>
          <cell r="B2747" t="str">
            <v>77602-0K050-00</v>
          </cell>
          <cell r="C2747" t="str">
            <v>BAND S/A FUEL TANK NO.2</v>
          </cell>
        </row>
        <row r="2748">
          <cell r="A2748" t="str">
            <v>TAE-904</v>
          </cell>
          <cell r="B2748" t="str">
            <v>77602-0K050-00</v>
          </cell>
          <cell r="C2748" t="str">
            <v>BAND S/A FUEL TANK NO.2</v>
          </cell>
        </row>
        <row r="2749">
          <cell r="A2749" t="str">
            <v>TAE-905-04</v>
          </cell>
          <cell r="B2749" t="str">
            <v>90250-10002-A</v>
          </cell>
          <cell r="C2749" t="str">
            <v>PIN STRAIGHT</v>
          </cell>
        </row>
        <row r="2750">
          <cell r="A2750" t="str">
            <v>TAE-907</v>
          </cell>
          <cell r="B2750" t="str">
            <v>53441-0K010-00</v>
          </cell>
          <cell r="C2750" t="str">
            <v>SUPPORT HOOD</v>
          </cell>
        </row>
        <row r="2751">
          <cell r="A2751" t="str">
            <v>TAE-907</v>
          </cell>
          <cell r="B2751" t="str">
            <v>53441-0K010-00</v>
          </cell>
          <cell r="C2751" t="str">
            <v>SUPPORT HOOD</v>
          </cell>
        </row>
        <row r="2752">
          <cell r="A2752" t="str">
            <v>TAW-007-04</v>
          </cell>
          <cell r="B2752" t="str">
            <v>94223-61000</v>
          </cell>
          <cell r="C2752" t="str">
            <v>NUT WELD</v>
          </cell>
        </row>
        <row r="2753">
          <cell r="A2753" t="str">
            <v>TAW-007-04</v>
          </cell>
          <cell r="B2753" t="str">
            <v>94223-61000</v>
          </cell>
          <cell r="C2753" t="str">
            <v>NUT WELD</v>
          </cell>
        </row>
        <row r="2754">
          <cell r="A2754" t="str">
            <v>TAW-007-04</v>
          </cell>
          <cell r="B2754" t="str">
            <v>94223-61000</v>
          </cell>
          <cell r="C2754" t="str">
            <v>NUT WELD</v>
          </cell>
        </row>
        <row r="2755">
          <cell r="A2755" t="str">
            <v>TAW-115-02</v>
          </cell>
          <cell r="B2755" t="str">
            <v>94223-81000</v>
          </cell>
          <cell r="C2755" t="str">
            <v>NUT WELD</v>
          </cell>
        </row>
        <row r="2756">
          <cell r="A2756" t="str">
            <v>TAW-115-02</v>
          </cell>
          <cell r="B2756" t="str">
            <v>94223-81000</v>
          </cell>
          <cell r="C2756" t="str">
            <v>NUT WELD</v>
          </cell>
        </row>
        <row r="2757">
          <cell r="A2757" t="str">
            <v>TAW-115-02</v>
          </cell>
          <cell r="B2757" t="str">
            <v>94223-81000</v>
          </cell>
          <cell r="C2757" t="str">
            <v>NUT WELD</v>
          </cell>
        </row>
        <row r="2758">
          <cell r="A2758" t="str">
            <v>TAW-902</v>
          </cell>
          <cell r="B2758" t="str">
            <v>48516-0K010</v>
          </cell>
          <cell r="C2758" t="str">
            <v>BRACKET RR. SHOCK ABSORBER UPR.</v>
          </cell>
        </row>
        <row r="2759">
          <cell r="A2759" t="str">
            <v>TAW-902</v>
          </cell>
          <cell r="B2759" t="str">
            <v>48516-0K010</v>
          </cell>
          <cell r="C2759" t="str">
            <v>BRACKET RR. SHOCK ABSORBER UPR.</v>
          </cell>
        </row>
        <row r="2760">
          <cell r="A2760" t="str">
            <v>TAW-902</v>
          </cell>
          <cell r="B2760" t="str">
            <v>48516-0K010</v>
          </cell>
          <cell r="C2760" t="str">
            <v>BRACKET RR. SHOCK ABSORBER UPR.</v>
          </cell>
        </row>
        <row r="2761">
          <cell r="A2761" t="str">
            <v>TAW-902</v>
          </cell>
          <cell r="B2761" t="str">
            <v>48516-0K010</v>
          </cell>
          <cell r="C2761" t="str">
            <v>BRACKET RR. SHOCK ABSORBER UPR.</v>
          </cell>
        </row>
        <row r="2762">
          <cell r="A2762" t="str">
            <v>TAW-902</v>
          </cell>
          <cell r="B2762" t="str">
            <v>48516-0K010</v>
          </cell>
          <cell r="C2762" t="str">
            <v>BRACKET RR. SHOCK ABSORBER UPR.</v>
          </cell>
        </row>
        <row r="2763">
          <cell r="A2763" t="str">
            <v>TAW-903</v>
          </cell>
          <cell r="B2763" t="str">
            <v>77601-0K050-B</v>
          </cell>
          <cell r="C2763" t="str">
            <v>BAND,S/A FUEL TANK NO.1</v>
          </cell>
        </row>
        <row r="2764">
          <cell r="A2764" t="str">
            <v>TAW-903-01</v>
          </cell>
          <cell r="B2764" t="str">
            <v>77601-0K050-B-01</v>
          </cell>
          <cell r="C2764" t="str">
            <v>BAND FUEL TANK NO.1</v>
          </cell>
        </row>
        <row r="2765">
          <cell r="A2765" t="str">
            <v>TAW-903-01</v>
          </cell>
          <cell r="B2765" t="str">
            <v>77601-0K050-B-01</v>
          </cell>
          <cell r="C2765" t="str">
            <v>BAND FUEL TANK NO.1</v>
          </cell>
        </row>
        <row r="2766">
          <cell r="A2766" t="str">
            <v>TAW-903-01</v>
          </cell>
          <cell r="B2766" t="str">
            <v>77601-0K050-B-01</v>
          </cell>
          <cell r="C2766" t="str">
            <v>BAND FUEL TANK NO.1</v>
          </cell>
        </row>
        <row r="2767">
          <cell r="A2767" t="str">
            <v>TAW-903-01</v>
          </cell>
          <cell r="B2767" t="str">
            <v>77601-0K050-B-01</v>
          </cell>
          <cell r="C2767" t="str">
            <v>BAND FUEL TANK NO.1</v>
          </cell>
        </row>
        <row r="2768">
          <cell r="A2768" t="str">
            <v>TAW-903-01</v>
          </cell>
          <cell r="B2768" t="str">
            <v>77601-0K050-B-01</v>
          </cell>
          <cell r="C2768" t="str">
            <v>BAND FUEL TANK NO.1</v>
          </cell>
        </row>
        <row r="2769">
          <cell r="A2769" t="str">
            <v>TAW-903-01</v>
          </cell>
          <cell r="B2769" t="str">
            <v>77601-0K050-B-01</v>
          </cell>
          <cell r="C2769" t="str">
            <v>BAND FUEL TANK NO.1</v>
          </cell>
        </row>
        <row r="2770">
          <cell r="A2770" t="str">
            <v>TAW-903-02</v>
          </cell>
          <cell r="B2770" t="str">
            <v>77611-0K050-B</v>
          </cell>
          <cell r="C2770" t="str">
            <v>BAND S/A FUEL TANK NO.1</v>
          </cell>
        </row>
        <row r="2771">
          <cell r="A2771" t="str">
            <v>TAW-903-02</v>
          </cell>
          <cell r="B2771" t="str">
            <v>77611-0K050-B</v>
          </cell>
          <cell r="C2771" t="str">
            <v>BAND S/A FUEL TANK NO.1</v>
          </cell>
        </row>
        <row r="2772">
          <cell r="A2772" t="str">
            <v>TAW-903-02</v>
          </cell>
          <cell r="B2772" t="str">
            <v>77611-0K050-B</v>
          </cell>
          <cell r="C2772" t="str">
            <v>BAND S/A FUEL TANK NO.1</v>
          </cell>
        </row>
        <row r="2773">
          <cell r="A2773" t="str">
            <v>TAW-904</v>
          </cell>
          <cell r="B2773" t="str">
            <v>77602-0K050-B</v>
          </cell>
          <cell r="C2773" t="str">
            <v>BAND S/A FUEL TANK NO.2</v>
          </cell>
        </row>
        <row r="2774">
          <cell r="A2774" t="str">
            <v>TAW-904-01</v>
          </cell>
          <cell r="B2774" t="str">
            <v>77602-0K050-B-01</v>
          </cell>
          <cell r="C2774" t="str">
            <v>BAND,FUEL TANK NO.2</v>
          </cell>
        </row>
        <row r="2775">
          <cell r="A2775" t="str">
            <v>TAW-904-01</v>
          </cell>
          <cell r="B2775" t="str">
            <v>77602-0K050-B-01</v>
          </cell>
          <cell r="C2775" t="str">
            <v>BAND,FUEL TANK NO.2</v>
          </cell>
        </row>
        <row r="2776">
          <cell r="A2776" t="str">
            <v>TAW-904-01</v>
          </cell>
          <cell r="B2776" t="str">
            <v>77602-0K050-B-01</v>
          </cell>
          <cell r="C2776" t="str">
            <v>BAND,FUEL TANK NO.2</v>
          </cell>
        </row>
        <row r="2777">
          <cell r="A2777" t="str">
            <v>TAW-904-01</v>
          </cell>
          <cell r="B2777" t="str">
            <v>77602-0K050-B-01</v>
          </cell>
          <cell r="C2777" t="str">
            <v>BAND,FUEL TANK NO.2</v>
          </cell>
        </row>
        <row r="2778">
          <cell r="A2778" t="str">
            <v>TAW-904-01</v>
          </cell>
          <cell r="B2778" t="str">
            <v>77602-0K050-B-01</v>
          </cell>
          <cell r="C2778" t="str">
            <v>BAND,FUEL TANK NO.2</v>
          </cell>
        </row>
        <row r="2779">
          <cell r="A2779" t="str">
            <v>TAW-904-01</v>
          </cell>
          <cell r="B2779" t="str">
            <v>77602-0K050-B-01</v>
          </cell>
          <cell r="C2779" t="str">
            <v>BAND,FUEL TANK NO.2</v>
          </cell>
        </row>
        <row r="2780">
          <cell r="A2780" t="str">
            <v>TAW-904-02</v>
          </cell>
          <cell r="B2780" t="str">
            <v>77612-0K090-B</v>
          </cell>
          <cell r="C2780" t="str">
            <v>BAND FUEL TANK NO.2</v>
          </cell>
        </row>
        <row r="2781">
          <cell r="A2781" t="str">
            <v>TAW-904-02</v>
          </cell>
          <cell r="B2781" t="str">
            <v>77612-0K090-B</v>
          </cell>
          <cell r="C2781" t="str">
            <v>BAND FUEL TANK NO.2</v>
          </cell>
        </row>
        <row r="2782">
          <cell r="A2782" t="str">
            <v>TAW-904-02</v>
          </cell>
          <cell r="B2782" t="str">
            <v>77612-0K090-B</v>
          </cell>
          <cell r="C2782" t="str">
            <v>BAND FUEL TANK NO.2</v>
          </cell>
        </row>
        <row r="2783">
          <cell r="A2783" t="str">
            <v>TAW-905-03</v>
          </cell>
          <cell r="B2783" t="str">
            <v>77617-0K040</v>
          </cell>
          <cell r="C2783" t="str">
            <v>BRACKET BAND FUEL TANK NO.5</v>
          </cell>
        </row>
        <row r="2784">
          <cell r="A2784" t="str">
            <v>TAW-905-03</v>
          </cell>
          <cell r="B2784" t="str">
            <v>77617-0K040</v>
          </cell>
          <cell r="C2784" t="str">
            <v>BRACKET BAND FUEL TANK NO.5</v>
          </cell>
        </row>
        <row r="2785">
          <cell r="A2785" t="str">
            <v>TAW-905-03</v>
          </cell>
          <cell r="B2785" t="str">
            <v>77617-0K040</v>
          </cell>
          <cell r="C2785" t="str">
            <v>BRACKET BAND FUEL TANK NO.5</v>
          </cell>
        </row>
        <row r="2786">
          <cell r="A2786" t="str">
            <v>TAW-905-03</v>
          </cell>
          <cell r="B2786" t="str">
            <v>77617-0K040</v>
          </cell>
          <cell r="C2786" t="str">
            <v>BRACKET BAND FUEL TANK NO.5</v>
          </cell>
        </row>
        <row r="2787">
          <cell r="A2787" t="str">
            <v>TAW-905-03</v>
          </cell>
          <cell r="B2787" t="str">
            <v>77617-0K040</v>
          </cell>
          <cell r="C2787" t="str">
            <v>BRACKET BAND FUEL TANK NO.5</v>
          </cell>
        </row>
        <row r="2788">
          <cell r="A2788" t="str">
            <v>TAW-905-03</v>
          </cell>
          <cell r="B2788" t="str">
            <v>77617-0K040</v>
          </cell>
          <cell r="C2788" t="str">
            <v>BRACKET BAND FUEL TANK NO.5</v>
          </cell>
        </row>
        <row r="2789">
          <cell r="A2789" t="str">
            <v>TAW-905-03</v>
          </cell>
          <cell r="B2789" t="str">
            <v>77617-0K040</v>
          </cell>
          <cell r="C2789" t="str">
            <v>BRACKET BAND FUEL TANK NO.5</v>
          </cell>
        </row>
        <row r="2790">
          <cell r="A2790" t="str">
            <v>TAW-905-04</v>
          </cell>
          <cell r="B2790" t="str">
            <v>90250-10002-A</v>
          </cell>
          <cell r="C2790" t="str">
            <v>PIN STRAIGHT</v>
          </cell>
        </row>
        <row r="2791">
          <cell r="A2791" t="str">
            <v>TAW-905-04</v>
          </cell>
          <cell r="B2791" t="str">
            <v>90250-10002-A</v>
          </cell>
          <cell r="C2791" t="str">
            <v>PIN STRAIGHT</v>
          </cell>
        </row>
        <row r="2792">
          <cell r="A2792" t="str">
            <v>TAW-905-05</v>
          </cell>
          <cell r="B2792" t="str">
            <v>77683-0K010</v>
          </cell>
          <cell r="C2792" t="str">
            <v>SEAT FUEL TANK BAND</v>
          </cell>
        </row>
        <row r="2793">
          <cell r="A2793" t="str">
            <v>TAW-905-05</v>
          </cell>
          <cell r="B2793" t="str">
            <v>77683-0K010</v>
          </cell>
          <cell r="C2793" t="str">
            <v>SEAT FUEL TANK BAND</v>
          </cell>
        </row>
        <row r="2794">
          <cell r="A2794" t="str">
            <v>TEC-001</v>
          </cell>
          <cell r="B2794" t="str">
            <v>51465-02030</v>
          </cell>
          <cell r="C2794" t="str">
            <v>BRACKET RADIATOR SUPT.UPR(R)</v>
          </cell>
        </row>
        <row r="2795">
          <cell r="A2795" t="str">
            <v>TEC-001</v>
          </cell>
          <cell r="B2795" t="str">
            <v>51465-02030</v>
          </cell>
          <cell r="C2795" t="str">
            <v>BRACKET RADIATOR SUPT.UPR(R)</v>
          </cell>
        </row>
        <row r="2796">
          <cell r="A2796" t="str">
            <v>TEC-002</v>
          </cell>
          <cell r="B2796" t="str">
            <v>51466-02030</v>
          </cell>
          <cell r="C2796" t="str">
            <v>BRACKET RADIATOR SUPT.UPR(L)</v>
          </cell>
        </row>
        <row r="2797">
          <cell r="A2797" t="str">
            <v>TEC-002</v>
          </cell>
          <cell r="B2797" t="str">
            <v>51466-02030</v>
          </cell>
          <cell r="C2797" t="str">
            <v>BRACKET RADIATOR SUPT.UPR(L)</v>
          </cell>
        </row>
        <row r="2798">
          <cell r="A2798" t="str">
            <v>TEE-001</v>
          </cell>
          <cell r="B2798" t="str">
            <v>51465-02030-00</v>
          </cell>
          <cell r="C2798" t="str">
            <v>BRACKET RADIATOR SUPT.URP(R)</v>
          </cell>
        </row>
        <row r="2799">
          <cell r="A2799" t="str">
            <v>TEE-002</v>
          </cell>
          <cell r="B2799" t="str">
            <v>51466-02030-00</v>
          </cell>
          <cell r="C2799" t="str">
            <v>BRACKET RADIATOR SUPT. UPR(L)</v>
          </cell>
        </row>
        <row r="2800">
          <cell r="A2800" t="str">
            <v>TMD-003-03</v>
          </cell>
          <cell r="B2800" t="str">
            <v>17442-04010</v>
          </cell>
          <cell r="C2800" t="str">
            <v>FLANGE EXH. PIPE NO,2</v>
          </cell>
        </row>
        <row r="2801">
          <cell r="A2801" t="str">
            <v>TMD-024</v>
          </cell>
          <cell r="B2801" t="str">
            <v>66312-0K010-00</v>
          </cell>
          <cell r="C2801" t="str">
            <v>HOOK ROPE INNER</v>
          </cell>
        </row>
        <row r="2802">
          <cell r="A2802" t="str">
            <v>TMD-226</v>
          </cell>
          <cell r="B2802" t="str">
            <v>17410-0D050-00</v>
          </cell>
          <cell r="C2802" t="str">
            <v>PIPE ASSY EXH.FR</v>
          </cell>
        </row>
        <row r="2803">
          <cell r="A2803" t="str">
            <v>TMD-226-08</v>
          </cell>
          <cell r="B2803" t="str">
            <v>17485-0D070-A</v>
          </cell>
          <cell r="C2803" t="str">
            <v>OXYGEN SENSOR</v>
          </cell>
        </row>
        <row r="2804">
          <cell r="A2804" t="str">
            <v>TMD-227</v>
          </cell>
          <cell r="B2804" t="str">
            <v>17410-0D370-00</v>
          </cell>
          <cell r="C2804" t="str">
            <v>PIPE ASSY EXH.FR</v>
          </cell>
        </row>
        <row r="2805">
          <cell r="A2805" t="str">
            <v>TMD-228</v>
          </cell>
          <cell r="B2805" t="str">
            <v>64503-12150-00</v>
          </cell>
          <cell r="C2805" t="str">
            <v>ARM LUGGAGE COMT. DOOR WING</v>
          </cell>
        </row>
        <row r="2806">
          <cell r="A2806" t="str">
            <v>TMD-230</v>
          </cell>
          <cell r="B2806" t="str">
            <v>67337-12110-00</v>
          </cell>
          <cell r="C2806" t="str">
            <v>R/F RR. DOOR LOCK RH.</v>
          </cell>
        </row>
        <row r="2807">
          <cell r="A2807" t="str">
            <v>TMD-231</v>
          </cell>
          <cell r="B2807" t="str">
            <v>67338-12110-00</v>
          </cell>
          <cell r="C2807" t="str">
            <v>R/F RR. DOOR LOCK LH</v>
          </cell>
        </row>
        <row r="2808">
          <cell r="A2808" t="str">
            <v>TMD-232</v>
          </cell>
          <cell r="B2808" t="str">
            <v>86211-12370-00</v>
          </cell>
          <cell r="C2808" t="str">
            <v>BRKT. RADIO RECEIVER A.</v>
          </cell>
        </row>
        <row r="2809">
          <cell r="A2809" t="str">
            <v>TMD-233</v>
          </cell>
          <cell r="B2809" t="str">
            <v>86212-12350-00</v>
          </cell>
          <cell r="C2809" t="str">
            <v>BRKT. RADIO RECEIVER B.</v>
          </cell>
        </row>
        <row r="2810">
          <cell r="A2810" t="str">
            <v>TMD-234</v>
          </cell>
          <cell r="B2810" t="str">
            <v>53273-12060-00</v>
          </cell>
          <cell r="C2810" t="str">
            <v>BRKT. FR. BUMPER ARM RH.</v>
          </cell>
        </row>
        <row r="2811">
          <cell r="A2811" t="str">
            <v>TMD-235</v>
          </cell>
          <cell r="B2811" t="str">
            <v>53274-12060-00</v>
          </cell>
          <cell r="C2811" t="str">
            <v>BRKT. FR. BUMPER ARM LH.</v>
          </cell>
        </row>
        <row r="2812">
          <cell r="A2812" t="str">
            <v>TMD-236</v>
          </cell>
          <cell r="B2812" t="str">
            <v>51963-02070-00</v>
          </cell>
          <cell r="C2812" t="str">
            <v>HOOK TRANSPORT FR.</v>
          </cell>
        </row>
        <row r="2813">
          <cell r="A2813" t="str">
            <v>TMD-237</v>
          </cell>
          <cell r="B2813" t="str">
            <v>51968-02060-00</v>
          </cell>
          <cell r="C2813" t="str">
            <v>HOOK TRANSPORT LH.</v>
          </cell>
        </row>
        <row r="2814">
          <cell r="A2814" t="str">
            <v>TMD-238</v>
          </cell>
          <cell r="B2814" t="str">
            <v>53651-32010-00</v>
          </cell>
          <cell r="C2814" t="str">
            <v>ERACE RR FLOOR SIDE MEMBER</v>
          </cell>
        </row>
        <row r="2815">
          <cell r="A2815" t="str">
            <v>TMD-239</v>
          </cell>
          <cell r="B2815" t="str">
            <v>74412-12020-00</v>
          </cell>
          <cell r="C2815" t="str">
            <v>CARRIER BATTERY NO.2</v>
          </cell>
        </row>
        <row r="2816">
          <cell r="A2816" t="str">
            <v>TMD-242</v>
          </cell>
          <cell r="B2816" t="str">
            <v>77750-02020-00</v>
          </cell>
          <cell r="C2816" t="str">
            <v>BRKT. S/A CHARCOAL CANISTE</v>
          </cell>
        </row>
        <row r="2817">
          <cell r="A2817" t="str">
            <v>TMD-244</v>
          </cell>
          <cell r="B2817" t="str">
            <v>53714-12150-00</v>
          </cell>
          <cell r="C2817" t="str">
            <v>EXTENSION FR. PENDER LH.</v>
          </cell>
        </row>
        <row r="2818">
          <cell r="A2818" t="str">
            <v>TMD-245</v>
          </cell>
          <cell r="B2818" t="str">
            <v>53731-12160-00</v>
          </cell>
          <cell r="C2818" t="str">
            <v>MEMBER FR. APRON UPR. RH.</v>
          </cell>
        </row>
        <row r="2819">
          <cell r="A2819" t="str">
            <v>TMD-246</v>
          </cell>
          <cell r="B2819" t="str">
            <v>53732-12140-00</v>
          </cell>
          <cell r="C2819" t="str">
            <v>MEMBER FR. APRON UPR. LH.</v>
          </cell>
        </row>
        <row r="2820">
          <cell r="A2820" t="str">
            <v>TMD-247</v>
          </cell>
          <cell r="B2820" t="str">
            <v>53717-12060-00</v>
          </cell>
          <cell r="C2820" t="str">
            <v>PLATE PENDER APRON</v>
          </cell>
        </row>
        <row r="2821">
          <cell r="A2821" t="str">
            <v>TMD-248</v>
          </cell>
          <cell r="B2821" t="str">
            <v>53723-12080-00</v>
          </cell>
          <cell r="C2821" t="str">
            <v>R/F FR. SPRING SUPT. RH</v>
          </cell>
        </row>
        <row r="2822">
          <cell r="A2822" t="str">
            <v>TMD-249</v>
          </cell>
          <cell r="B2822" t="str">
            <v>53724-12070-00</v>
          </cell>
          <cell r="C2822" t="str">
            <v>R/F FR. SPRING SUPT. LH</v>
          </cell>
        </row>
        <row r="2823">
          <cell r="A2823" t="str">
            <v>TMD-250</v>
          </cell>
          <cell r="B2823" t="str">
            <v>61103-12190-00</v>
          </cell>
          <cell r="C2823" t="str">
            <v>R/F SUB ASSY COWL SIDE RH.</v>
          </cell>
        </row>
        <row r="2824">
          <cell r="A2824" t="str">
            <v>TMD-251</v>
          </cell>
          <cell r="B2824" t="str">
            <v>61104-12220-00</v>
          </cell>
          <cell r="C2824" t="str">
            <v>R/F SUB ASSY COWL SIDE LH.</v>
          </cell>
        </row>
        <row r="2825">
          <cell r="A2825" t="str">
            <v>TMD-252</v>
          </cell>
          <cell r="B2825" t="str">
            <v>51681-32050-00</v>
          </cell>
          <cell r="C2825" t="str">
            <v>PLATE FR BRAKE FLEX HOSE SUPT. RH.</v>
          </cell>
        </row>
        <row r="2826">
          <cell r="A2826" t="str">
            <v>TMD-253</v>
          </cell>
          <cell r="B2826" t="str">
            <v>51682-32040-00</v>
          </cell>
          <cell r="C2826" t="str">
            <v>PLATE FR BRAKE FLEX HOSE SUPT. LH.</v>
          </cell>
        </row>
        <row r="2827">
          <cell r="A2827" t="str">
            <v>TMD-254</v>
          </cell>
          <cell r="B2827" t="str">
            <v>57488-32020-00</v>
          </cell>
          <cell r="C2827" t="str">
            <v>R/F FLOOR SIDE MBR NO.2 RH.</v>
          </cell>
        </row>
        <row r="2828">
          <cell r="A2828" t="str">
            <v>TMD-255</v>
          </cell>
          <cell r="B2828" t="str">
            <v>57489-32020-00</v>
          </cell>
          <cell r="C2828" t="str">
            <v>R/F FLOOR SIDE MBR NO.2 LH.</v>
          </cell>
        </row>
        <row r="2829">
          <cell r="A2829" t="str">
            <v>TMD-256</v>
          </cell>
          <cell r="B2829" t="str">
            <v>57735-32040-00</v>
          </cell>
          <cell r="C2829" t="str">
            <v>R/F RR TORQUE BOX RH.</v>
          </cell>
        </row>
        <row r="2830">
          <cell r="A2830" t="str">
            <v>TMD-257</v>
          </cell>
          <cell r="B2830" t="str">
            <v>57736-32040-00</v>
          </cell>
          <cell r="C2830" t="str">
            <v>R/F RR TORQUE BOX LH.</v>
          </cell>
        </row>
        <row r="2831">
          <cell r="A2831" t="str">
            <v>TMD-258</v>
          </cell>
          <cell r="B2831" t="str">
            <v>58034-32010-00</v>
          </cell>
          <cell r="C2831" t="str">
            <v>BRKT SUB ASSY EXH PIPE SUPT RR.</v>
          </cell>
        </row>
        <row r="2832">
          <cell r="A2832" t="str">
            <v>TMD-259</v>
          </cell>
          <cell r="B2832" t="str">
            <v>57703-32040-00</v>
          </cell>
          <cell r="C2832" t="str">
            <v>BRKT SUB S/A RR SUSP ARM FR.RH.</v>
          </cell>
        </row>
        <row r="2833">
          <cell r="A2833" t="str">
            <v>TMD-260</v>
          </cell>
          <cell r="B2833" t="str">
            <v>57704-32040-00</v>
          </cell>
          <cell r="C2833" t="str">
            <v>BRKT. SUB S/A RR. SUSP. ARM FR. LH</v>
          </cell>
        </row>
        <row r="2834">
          <cell r="A2834" t="str">
            <v>TMD-261</v>
          </cell>
          <cell r="B2834" t="str">
            <v>57641-32030-00</v>
          </cell>
          <cell r="C2834" t="str">
            <v>R/F RR FLOOR SIDE MBR. INN RH.</v>
          </cell>
        </row>
        <row r="2835">
          <cell r="A2835" t="str">
            <v>TMD-262</v>
          </cell>
          <cell r="B2835" t="str">
            <v>57642-32030-00</v>
          </cell>
          <cell r="C2835" t="str">
            <v>R/F RR FLOOR SIDE MBR. INN LH</v>
          </cell>
        </row>
        <row r="2836">
          <cell r="A2836" t="str">
            <v>TMD-263</v>
          </cell>
          <cell r="B2836" t="str">
            <v>51465-12050-00</v>
          </cell>
          <cell r="C2836" t="str">
            <v>BRACE RADIATOR SUPT. UPR RH.</v>
          </cell>
        </row>
        <row r="2837">
          <cell r="A2837" t="str">
            <v>TMD-264</v>
          </cell>
          <cell r="B2837" t="str">
            <v>57248-32030-00</v>
          </cell>
          <cell r="C2837" t="str">
            <v>BRKT. FLEXIBLE HOSE NO.2</v>
          </cell>
        </row>
        <row r="2838">
          <cell r="A2838" t="str">
            <v>TMD-265</v>
          </cell>
          <cell r="B2838" t="str">
            <v>57249-32060-00</v>
          </cell>
          <cell r="C2838" t="str">
            <v>BRKT. FLEXIBLE HOSE NO.1</v>
          </cell>
        </row>
        <row r="2839">
          <cell r="A2839" t="str">
            <v>TMD-266</v>
          </cell>
          <cell r="B2839" t="str">
            <v>57688-12010-00</v>
          </cell>
          <cell r="C2839" t="str">
            <v>R/F RR FLOOR CROSSMEMBER</v>
          </cell>
        </row>
        <row r="2840">
          <cell r="A2840" t="str">
            <v>TMD-267</v>
          </cell>
          <cell r="B2840" t="str">
            <v>58791-12200-00</v>
          </cell>
          <cell r="C2840" t="str">
            <v>CARRIER JACK</v>
          </cell>
        </row>
        <row r="2841">
          <cell r="A2841" t="str">
            <v>TMD-270</v>
          </cell>
          <cell r="B2841" t="str">
            <v>55129-32030-00</v>
          </cell>
          <cell r="C2841" t="str">
            <v>COVER DASH PANEL HOLE RH.</v>
          </cell>
        </row>
        <row r="2842">
          <cell r="A2842" t="str">
            <v>TMD-271</v>
          </cell>
          <cell r="B2842" t="str">
            <v>55139-32010-00</v>
          </cell>
          <cell r="C2842" t="str">
            <v>COVER DASH PANEL HOLE LH.</v>
          </cell>
        </row>
        <row r="2843">
          <cell r="A2843" t="str">
            <v>TMD-272</v>
          </cell>
          <cell r="B2843" t="str">
            <v>63137-12080-00</v>
          </cell>
          <cell r="C2843" t="str">
            <v>BRKT. DOME LAMP NO.1</v>
          </cell>
        </row>
        <row r="2844">
          <cell r="A2844" t="str">
            <v>TMD-273</v>
          </cell>
          <cell r="B2844" t="str">
            <v>63138-12011-00</v>
          </cell>
          <cell r="C2844" t="str">
            <v>BRKT. DOME LAMP NO.2</v>
          </cell>
        </row>
        <row r="2845">
          <cell r="A2845" t="str">
            <v>TMD-274</v>
          </cell>
          <cell r="B2845" t="str">
            <v>77138-10010</v>
          </cell>
          <cell r="C2845" t="str">
            <v>R/F FULL TANK UPR. NO.1</v>
          </cell>
        </row>
        <row r="2846">
          <cell r="A2846" t="str">
            <v>TMD-275</v>
          </cell>
          <cell r="B2846" t="str">
            <v>77139-52010</v>
          </cell>
          <cell r="C2846" t="str">
            <v>R/F FULL TANK UPR. NO.2</v>
          </cell>
        </row>
        <row r="2847">
          <cell r="A2847" t="str">
            <v>TMD-276</v>
          </cell>
          <cell r="B2847" t="str">
            <v>77144-30010</v>
          </cell>
          <cell r="C2847" t="str">
            <v>RETAINER FUEL PUMP GAUGE</v>
          </cell>
        </row>
        <row r="2848">
          <cell r="A2848" t="str">
            <v>TMD-277</v>
          </cell>
          <cell r="B2848" t="str">
            <v>77146-20050</v>
          </cell>
          <cell r="C2848" t="str">
            <v>RETAINER FUEL TANK FILLER PIPE LWR.</v>
          </cell>
        </row>
        <row r="2849">
          <cell r="A2849" t="str">
            <v>TMD-278</v>
          </cell>
          <cell r="B2849" t="str">
            <v>77168-52010</v>
          </cell>
          <cell r="C2849" t="str">
            <v>PLATE FUEL TANK VENT TUBE SET</v>
          </cell>
        </row>
        <row r="2850">
          <cell r="A2850" t="str">
            <v>TMD-279</v>
          </cell>
          <cell r="B2850" t="str">
            <v>58243-12020-00</v>
          </cell>
          <cell r="C2850" t="str">
            <v>BRKT. EXH. PIPE MOUNTING SIDE</v>
          </cell>
        </row>
        <row r="2851">
          <cell r="A2851" t="str">
            <v>TMD-281</v>
          </cell>
          <cell r="B2851" t="str">
            <v>53737-12060-00</v>
          </cell>
          <cell r="C2851" t="str">
            <v>PLATE FR APRON TO COWL RH.</v>
          </cell>
        </row>
        <row r="2852">
          <cell r="A2852" t="str">
            <v>TMD-282</v>
          </cell>
          <cell r="B2852" t="str">
            <v>53738-12030-00</v>
          </cell>
          <cell r="C2852" t="str">
            <v>PLATE FR APRON TO COWL LH.</v>
          </cell>
        </row>
        <row r="2853">
          <cell r="A2853" t="str">
            <v>TMD-284</v>
          </cell>
          <cell r="B2853" t="str">
            <v>17430-0D100-00</v>
          </cell>
          <cell r="C2853" t="str">
            <v>PIPE ASSY EXH.TAIL</v>
          </cell>
        </row>
        <row r="2854">
          <cell r="A2854" t="str">
            <v>TMD-285</v>
          </cell>
          <cell r="B2854" t="str">
            <v>57683-12080-00</v>
          </cell>
          <cell r="C2854" t="str">
            <v>BRKT. FUEL TANK MOUNTHING NO.1</v>
          </cell>
        </row>
        <row r="2855">
          <cell r="A2855" t="str">
            <v>TMD-286</v>
          </cell>
          <cell r="B2855" t="str">
            <v>55717-12170-00</v>
          </cell>
          <cell r="C2855" t="str">
            <v>PANEL COWL TOP SIDE INNER RH.</v>
          </cell>
        </row>
        <row r="2856">
          <cell r="A2856" t="str">
            <v>TMD-287</v>
          </cell>
          <cell r="B2856" t="str">
            <v>55718-12120-00</v>
          </cell>
          <cell r="C2856" t="str">
            <v>PANEL COWL TOP SIDE INNER LH.</v>
          </cell>
        </row>
        <row r="2857">
          <cell r="A2857" t="str">
            <v>TMD-288</v>
          </cell>
          <cell r="B2857" t="str">
            <v>58247-12070-00</v>
          </cell>
          <cell r="C2857" t="str">
            <v>R/F RR SEAT CUSHION HINGE</v>
          </cell>
        </row>
        <row r="2858">
          <cell r="A2858" t="str">
            <v>TMD-289</v>
          </cell>
          <cell r="B2858" t="str">
            <v>48401-02020-00</v>
          </cell>
          <cell r="C2858" t="str">
            <v>BRKT. SUB ASSY SPRING RH.</v>
          </cell>
        </row>
        <row r="2859">
          <cell r="A2859" t="str">
            <v>TMD-290</v>
          </cell>
          <cell r="B2859" t="str">
            <v>48403-02020-00</v>
          </cell>
          <cell r="C2859" t="str">
            <v>BRKT. SUB ASSY SPRING LH.</v>
          </cell>
        </row>
        <row r="2860">
          <cell r="A2860" t="str">
            <v>TMD-291</v>
          </cell>
          <cell r="B2860" t="str">
            <v>47781-02080-00</v>
          </cell>
          <cell r="C2860" t="str">
            <v>COVER DISC BRAKE DUST FR. RH.</v>
          </cell>
        </row>
        <row r="2861">
          <cell r="A2861" t="str">
            <v>TMD-292</v>
          </cell>
          <cell r="B2861" t="str">
            <v>47782-02080-00</v>
          </cell>
          <cell r="C2861" t="str">
            <v>COVER DISC BRAKE DUST FR. LH.</v>
          </cell>
        </row>
        <row r="2862">
          <cell r="A2862" t="str">
            <v>TMD-293</v>
          </cell>
          <cell r="B2862" t="str">
            <v>46341-20070-00</v>
          </cell>
          <cell r="C2862" t="str">
            <v>EQUAIZER PARKING BRAKE</v>
          </cell>
        </row>
        <row r="2863">
          <cell r="A2863" t="str">
            <v>TMD-294</v>
          </cell>
          <cell r="B2863" t="str">
            <v>74451-12130-00</v>
          </cell>
          <cell r="C2863" t="str">
            <v>BOLT BATTERY CLAMP</v>
          </cell>
        </row>
        <row r="2864">
          <cell r="A2864" t="str">
            <v>TMD-295</v>
          </cell>
          <cell r="B2864" t="str">
            <v>55306-02090-00</v>
          </cell>
          <cell r="C2864" t="str">
            <v>BRKT. S/A INSTRUMENT PANEL</v>
          </cell>
        </row>
        <row r="2865">
          <cell r="A2865" t="str">
            <v>TMD-299</v>
          </cell>
          <cell r="B2865" t="str">
            <v>89667-12190-00</v>
          </cell>
          <cell r="C2865" t="str">
            <v>BRKT. ENGINE CONTROL COMPUTER NO.1</v>
          </cell>
        </row>
        <row r="2866">
          <cell r="A2866" t="str">
            <v>TMD-300</v>
          </cell>
          <cell r="B2866" t="str">
            <v>89668-12100-00</v>
          </cell>
          <cell r="C2866" t="str">
            <v>BRKT. ENGINE CONTROL COMPUTER NO.2</v>
          </cell>
        </row>
        <row r="2867">
          <cell r="A2867" t="str">
            <v>TMD-301</v>
          </cell>
          <cell r="B2867" t="str">
            <v>33823-20230-00</v>
          </cell>
          <cell r="C2867" t="str">
            <v>BRKT. TRANSMISSION CONTROL CABLE</v>
          </cell>
        </row>
        <row r="2868">
          <cell r="A2868" t="str">
            <v>TMD-302</v>
          </cell>
          <cell r="B2868" t="str">
            <v>44590-12060-00</v>
          </cell>
          <cell r="C2868" t="str">
            <v>BRKT. ASSY BRAKE ACTUATOR</v>
          </cell>
        </row>
        <row r="2869">
          <cell r="A2869" t="str">
            <v>TMD-303</v>
          </cell>
          <cell r="B2869" t="str">
            <v>47110-02250-00</v>
          </cell>
          <cell r="C2869" t="str">
            <v>SUPPORT ASSY BRAKE PEDAL (M/T)</v>
          </cell>
        </row>
        <row r="2870">
          <cell r="A2870" t="str">
            <v>TMD-304</v>
          </cell>
          <cell r="B2870" t="str">
            <v>47110-02260-00</v>
          </cell>
          <cell r="C2870" t="str">
            <v>SUPPORT ASSY BRAKE PEDAL (A/T)</v>
          </cell>
        </row>
        <row r="2871">
          <cell r="A2871" t="str">
            <v>TMD-305</v>
          </cell>
          <cell r="B2871" t="str">
            <v>31380-12450-00</v>
          </cell>
          <cell r="C2871" t="str">
            <v>SUPPORT ASSY CLUTCH PEDAL</v>
          </cell>
        </row>
        <row r="2872">
          <cell r="A2872" t="str">
            <v>TMD-306</v>
          </cell>
          <cell r="B2872" t="str">
            <v>71303-02040-00</v>
          </cell>
          <cell r="C2872" t="str">
            <v>HING S/A RR SEAT BACK</v>
          </cell>
        </row>
        <row r="2873">
          <cell r="A2873" t="str">
            <v>TMD-308</v>
          </cell>
          <cell r="B2873" t="str">
            <v>71305-02040-00</v>
          </cell>
          <cell r="C2873" t="str">
            <v>HING S/A RR. SEAT BACK CTR.</v>
          </cell>
        </row>
        <row r="2874">
          <cell r="A2874" t="str">
            <v>TMD-541</v>
          </cell>
          <cell r="B2874" t="str">
            <v>51967-0D010-00</v>
          </cell>
          <cell r="C2874" t="str">
            <v>HOOK TRANSPORT RR.</v>
          </cell>
        </row>
        <row r="2875">
          <cell r="A2875" t="str">
            <v>TMD-542</v>
          </cell>
          <cell r="B2875" t="str">
            <v>44590-0D020-00</v>
          </cell>
          <cell r="C2875" t="str">
            <v>BRACKET A/S BRAKE ACTUATOR</v>
          </cell>
        </row>
        <row r="2876">
          <cell r="A2876" t="str">
            <v>TMD-543</v>
          </cell>
          <cell r="B2876" t="str">
            <v>47781-0D040-00</v>
          </cell>
          <cell r="C2876" t="str">
            <v>COVER DISC BRAKE FR RH.</v>
          </cell>
        </row>
        <row r="2877">
          <cell r="A2877" t="str">
            <v>TMD-544</v>
          </cell>
          <cell r="B2877" t="str">
            <v>47782-0D040-00</v>
          </cell>
          <cell r="C2877" t="str">
            <v>COVER DISC BRAKE FR LH.</v>
          </cell>
        </row>
        <row r="2878">
          <cell r="A2878" t="str">
            <v>TMD-545</v>
          </cell>
          <cell r="B2878" t="str">
            <v>33117-0D030-00</v>
          </cell>
          <cell r="C2878" t="str">
            <v>PROTECTOR TRANSMISSION</v>
          </cell>
        </row>
        <row r="2879">
          <cell r="A2879" t="str">
            <v>TMD-547</v>
          </cell>
          <cell r="B2879" t="str">
            <v>48044-0D030-00</v>
          </cell>
          <cell r="C2879" t="str">
            <v>SEAT S/A SPRING</v>
          </cell>
        </row>
        <row r="2880">
          <cell r="A2880" t="str">
            <v>TMD-548</v>
          </cell>
          <cell r="B2880" t="str">
            <v>78120-0D040-00</v>
          </cell>
          <cell r="C2880" t="str">
            <v>ROD A/S ACCELERATOR PEDAL</v>
          </cell>
        </row>
        <row r="2881">
          <cell r="A2881" t="str">
            <v>TMD-549</v>
          </cell>
          <cell r="B2881" t="str">
            <v>86211-0D040-00</v>
          </cell>
          <cell r="C2881" t="str">
            <v>BRKT. RADIO RECEIVER A</v>
          </cell>
        </row>
        <row r="2882">
          <cell r="A2882" t="str">
            <v>TMD-550</v>
          </cell>
          <cell r="B2882" t="str">
            <v>86212-0D040-00</v>
          </cell>
          <cell r="C2882" t="str">
            <v>BRKT. RADIO RECEIVER B</v>
          </cell>
        </row>
        <row r="2883">
          <cell r="A2883" t="str">
            <v>TMD-551</v>
          </cell>
          <cell r="B2883" t="str">
            <v>45515-0D030-00</v>
          </cell>
          <cell r="C2883" t="str">
            <v>BRACKET STEERING NO.2</v>
          </cell>
        </row>
        <row r="2884">
          <cell r="A2884" t="str">
            <v>TMD-552</v>
          </cell>
          <cell r="B2884" t="str">
            <v>44243-0D020-00</v>
          </cell>
          <cell r="C2884" t="str">
            <v>INSULATOR POWER STRG HEAT</v>
          </cell>
        </row>
        <row r="2885">
          <cell r="A2885" t="str">
            <v>TMD-554</v>
          </cell>
          <cell r="B2885" t="str">
            <v>55748-0D020-00</v>
          </cell>
          <cell r="C2885" t="str">
            <v>BRACE COWL INN TO PILLAR RH.</v>
          </cell>
        </row>
        <row r="2886">
          <cell r="A2886" t="str">
            <v>TMD-555</v>
          </cell>
          <cell r="B2886" t="str">
            <v>55749-0D020-00</v>
          </cell>
          <cell r="C2886" t="str">
            <v>BRACE COWL INN TO PILLAR LH.</v>
          </cell>
        </row>
        <row r="2887">
          <cell r="A2887" t="str">
            <v>TMD-557</v>
          </cell>
          <cell r="B2887" t="str">
            <v>47110-0D070-00</v>
          </cell>
          <cell r="C2887" t="str">
            <v>SUPPORT ASSY BRAKE PEDAL (A/T)</v>
          </cell>
        </row>
        <row r="2888">
          <cell r="A2888" t="str">
            <v>TMD-558</v>
          </cell>
          <cell r="B2888" t="str">
            <v>12303-0M020-00</v>
          </cell>
          <cell r="C2888" t="str">
            <v>BRACKET S/A E/G MTG RR</v>
          </cell>
        </row>
        <row r="2889">
          <cell r="A2889" t="str">
            <v>TMD-559</v>
          </cell>
          <cell r="B2889" t="str">
            <v>12303-0M030-00</v>
          </cell>
          <cell r="C2889" t="str">
            <v>BRACKET S/A E/G MTG RR.</v>
          </cell>
        </row>
        <row r="2890">
          <cell r="A2890" t="str">
            <v>TMD-560</v>
          </cell>
          <cell r="B2890" t="str">
            <v>51960-0D020-00</v>
          </cell>
          <cell r="C2890" t="str">
            <v>HOOK ASSY FR</v>
          </cell>
        </row>
        <row r="2891">
          <cell r="A2891" t="str">
            <v>TMD-561</v>
          </cell>
          <cell r="B2891" t="str">
            <v>55306-0D050-00</v>
          </cell>
          <cell r="C2891" t="str">
            <v>BRACE S/A INSTR PNL COWL</v>
          </cell>
        </row>
        <row r="2892">
          <cell r="A2892" t="str">
            <v>TMD-562</v>
          </cell>
          <cell r="B2892" t="str">
            <v>33823-0D010-00</v>
          </cell>
          <cell r="C2892" t="str">
            <v>BRKT. TRANSMISSION CONTROL CABLE</v>
          </cell>
        </row>
        <row r="2893">
          <cell r="A2893" t="str">
            <v>TMD-563</v>
          </cell>
          <cell r="B2893" t="str">
            <v>33829-0D010-00</v>
          </cell>
          <cell r="C2893" t="str">
            <v>CLAMP TRANSMISSION CTRL.</v>
          </cell>
        </row>
        <row r="2894">
          <cell r="A2894" t="str">
            <v>TMD-564</v>
          </cell>
          <cell r="B2894" t="str">
            <v>44446-0D010-00</v>
          </cell>
          <cell r="C2894" t="str">
            <v>STRUT ADJUSTING</v>
          </cell>
        </row>
        <row r="2895">
          <cell r="A2895" t="str">
            <v>TMD-567</v>
          </cell>
          <cell r="B2895" t="str">
            <v>16381-0M010-00</v>
          </cell>
          <cell r="C2895" t="str">
            <v>BAR FANBELT ADJUSTING</v>
          </cell>
        </row>
        <row r="2896">
          <cell r="A2896" t="str">
            <v>TMD-568</v>
          </cell>
          <cell r="B2896" t="str">
            <v>48824-0D020-00</v>
          </cell>
          <cell r="C2896" t="str">
            <v>BKT. STABILEZER</v>
          </cell>
        </row>
        <row r="2897">
          <cell r="A2897" t="str">
            <v>TMD-569</v>
          </cell>
          <cell r="B2897" t="str">
            <v>67625-0D020-00</v>
          </cell>
          <cell r="C2897" t="str">
            <v>BKT. DOOR TRIM NO.1</v>
          </cell>
        </row>
        <row r="2898">
          <cell r="A2898" t="str">
            <v>TMD-570</v>
          </cell>
          <cell r="B2898" t="str">
            <v>58709-0D020-00</v>
          </cell>
          <cell r="C2898" t="str">
            <v>CARRIER SUB ASSY JACK</v>
          </cell>
        </row>
        <row r="2899">
          <cell r="A2899" t="str">
            <v>TMD-571</v>
          </cell>
          <cell r="B2899" t="str">
            <v>53208-0D050-00</v>
          </cell>
          <cell r="C2899" t="str">
            <v>SUPT SUB ASSY HOOD LOCK</v>
          </cell>
        </row>
        <row r="2900">
          <cell r="A2900" t="str">
            <v>TMD-574</v>
          </cell>
          <cell r="B2900" t="str">
            <v>64431-16030-00</v>
          </cell>
          <cell r="C2900" t="str">
            <v>R/F LUGGAGE COMPT DOOR</v>
          </cell>
        </row>
        <row r="2901">
          <cell r="A2901" t="str">
            <v>TMD-583</v>
          </cell>
          <cell r="B2901" t="str">
            <v>58339-52010-00</v>
          </cell>
          <cell r="C2901" t="str">
            <v>BRACKET JACK UP</v>
          </cell>
        </row>
        <row r="2902">
          <cell r="A2902" t="str">
            <v>TMD-584</v>
          </cell>
          <cell r="B2902" t="str">
            <v>58351-32010-00</v>
          </cell>
          <cell r="C2902" t="str">
            <v>BRKT. SPARE WHEEL CLAMP</v>
          </cell>
        </row>
        <row r="2903">
          <cell r="A2903" t="str">
            <v>TMD-585</v>
          </cell>
          <cell r="B2903" t="str">
            <v>58331-10010-00</v>
          </cell>
          <cell r="C2903" t="str">
            <v>BRKT. FR. FLOOR HEAT INS. NO.3</v>
          </cell>
        </row>
        <row r="2904">
          <cell r="A2904" t="str">
            <v>TMD-587</v>
          </cell>
          <cell r="B2904" t="str">
            <v>77751-0D020-00</v>
          </cell>
          <cell r="C2904" t="str">
            <v>BRKT. CHARCOAL CANISTERBAS</v>
          </cell>
        </row>
        <row r="2905">
          <cell r="A2905" t="str">
            <v>TMD-590</v>
          </cell>
          <cell r="B2905" t="str">
            <v>77139-0D010</v>
          </cell>
          <cell r="C2905" t="str">
            <v>REINFORMENT FUEL TANK UPR. NO.2</v>
          </cell>
        </row>
        <row r="2906">
          <cell r="A2906" t="str">
            <v>TMD-602-01</v>
          </cell>
          <cell r="B2906" t="str">
            <v>17442-50020</v>
          </cell>
          <cell r="C2906" t="str">
            <v>FLANGE EXH. PIPE NO.2</v>
          </cell>
        </row>
        <row r="2907">
          <cell r="A2907" t="str">
            <v>TMD-616</v>
          </cell>
          <cell r="B2907" t="str">
            <v>17584-0H010-00</v>
          </cell>
          <cell r="C2907" t="str">
            <v>BKT. EXH. PIPE NO.1 SUPPORT</v>
          </cell>
        </row>
        <row r="2908">
          <cell r="A2908" t="str">
            <v>TMD-617</v>
          </cell>
          <cell r="B2908" t="str">
            <v>77601-06010-00</v>
          </cell>
          <cell r="C2908" t="str">
            <v>BAND SUB ASSY FUEL TANK RH</v>
          </cell>
        </row>
        <row r="2909">
          <cell r="A2909" t="str">
            <v>TMD-618</v>
          </cell>
          <cell r="B2909" t="str">
            <v>77602-06010-00</v>
          </cell>
          <cell r="C2909" t="str">
            <v>BEND SUB ASSY FUEL TANK LH</v>
          </cell>
        </row>
        <row r="2910">
          <cell r="A2910" t="str">
            <v>TMD-619</v>
          </cell>
          <cell r="B2910" t="str">
            <v>17571-0H010-00</v>
          </cell>
          <cell r="C2910" t="str">
            <v>BKT. EXH. PIP SUPPORT NO.1</v>
          </cell>
        </row>
        <row r="2911">
          <cell r="A2911" t="str">
            <v>TMD-621</v>
          </cell>
          <cell r="B2911" t="str">
            <v>48657-06020-00</v>
          </cell>
          <cell r="C2911" t="str">
            <v>STOPPER FR. LWR. ARM BUSH</v>
          </cell>
        </row>
        <row r="2912">
          <cell r="A2912" t="str">
            <v>TMD-622</v>
          </cell>
          <cell r="B2912" t="str">
            <v>74452-06020</v>
          </cell>
          <cell r="C2912" t="str">
            <v>BOLT, BATTERY CLAMP, NO.2</v>
          </cell>
        </row>
        <row r="2913">
          <cell r="A2913" t="str">
            <v>TMD-900</v>
          </cell>
          <cell r="B2913" t="str">
            <v>47110-0K010-00</v>
          </cell>
          <cell r="C2913" t="str">
            <v>SUPT ASSY BRAKE PEDAL</v>
          </cell>
        </row>
        <row r="2914">
          <cell r="A2914" t="str">
            <v>TMD-902</v>
          </cell>
          <cell r="B2914" t="str">
            <v>31380-0K010-00</v>
          </cell>
          <cell r="C2914" t="str">
            <v>SUPT ASSY CLUTCH PEDAL</v>
          </cell>
        </row>
        <row r="2915">
          <cell r="A2915" t="str">
            <v>TMD-903</v>
          </cell>
          <cell r="B2915" t="str">
            <v>31380-0K020-00</v>
          </cell>
          <cell r="C2915" t="str">
            <v>SUPT ASSY CLUTCH</v>
          </cell>
        </row>
        <row r="2916">
          <cell r="A2916" t="str">
            <v>TMD-904</v>
          </cell>
          <cell r="B2916" t="str">
            <v>31380-0K030-00</v>
          </cell>
          <cell r="C2916" t="str">
            <v>SUPT ASSY CLUTCH PEDAL</v>
          </cell>
        </row>
        <row r="2917">
          <cell r="A2917" t="str">
            <v>TMD-905</v>
          </cell>
          <cell r="B2917" t="str">
            <v>31380-0K040-00</v>
          </cell>
          <cell r="C2917" t="str">
            <v>SUPT ASSY CLUTCH PEDAL</v>
          </cell>
        </row>
        <row r="2918">
          <cell r="A2918" t="str">
            <v>TMD-906</v>
          </cell>
          <cell r="B2918" t="str">
            <v>46451-0K040-00</v>
          </cell>
          <cell r="C2918" t="str">
            <v>BRACKET CABLE SUPPORT</v>
          </cell>
        </row>
        <row r="2919">
          <cell r="A2919" t="str">
            <v>TMD-907</v>
          </cell>
          <cell r="B2919" t="str">
            <v>53441-0K010-00</v>
          </cell>
          <cell r="C2919" t="str">
            <v>SUPPORT. HOOD</v>
          </cell>
        </row>
        <row r="2920">
          <cell r="A2920" t="str">
            <v>TMD-907</v>
          </cell>
          <cell r="B2920" t="str">
            <v>53441-0K010-00</v>
          </cell>
          <cell r="C2920" t="str">
            <v>SUPPORT. HOOD</v>
          </cell>
        </row>
        <row r="2921">
          <cell r="A2921" t="str">
            <v>TMD-908</v>
          </cell>
          <cell r="B2921" t="str">
            <v>67625-0K010-00</v>
          </cell>
          <cell r="C2921" t="str">
            <v>BKT.DOOR TRIM NO.1</v>
          </cell>
        </row>
        <row r="2922">
          <cell r="A2922" t="str">
            <v>TMD-909</v>
          </cell>
          <cell r="B2922" t="str">
            <v>86211-0K010-00</v>
          </cell>
          <cell r="C2922" t="str">
            <v>BKT.RADIO RECEIVER A</v>
          </cell>
        </row>
        <row r="2923">
          <cell r="A2923" t="str">
            <v>TMD-910</v>
          </cell>
          <cell r="B2923" t="str">
            <v>86212-0K010-00</v>
          </cell>
          <cell r="C2923" t="str">
            <v>BKT.RADIO RECEIVER B</v>
          </cell>
        </row>
        <row r="2924">
          <cell r="A2924" t="str">
            <v>TMD-911</v>
          </cell>
          <cell r="B2924" t="str">
            <v>48824-0K010-00</v>
          </cell>
          <cell r="C2924" t="str">
            <v>BRACKET, STABLIIZER</v>
          </cell>
        </row>
        <row r="2925">
          <cell r="A2925" t="str">
            <v>TMD-912</v>
          </cell>
          <cell r="B2925" t="str">
            <v>58780-0K060-00</v>
          </cell>
          <cell r="C2925" t="str">
            <v>BAND ASSEMBLY TOOL BOX</v>
          </cell>
        </row>
        <row r="2926">
          <cell r="A2926" t="str">
            <v>TMD-913</v>
          </cell>
          <cell r="B2926" t="str">
            <v>45025-0K030-00</v>
          </cell>
          <cell r="C2926" t="str">
            <v>COVER S/A STEERING COLUMN HOLE</v>
          </cell>
        </row>
        <row r="2927">
          <cell r="A2927" t="str">
            <v>TMD-914</v>
          </cell>
          <cell r="B2927" t="str">
            <v>45025-0K040-00</v>
          </cell>
          <cell r="C2927" t="str">
            <v>COVER S/A STEERING COLUMN HOLE</v>
          </cell>
        </row>
        <row r="2928">
          <cell r="A2928" t="str">
            <v>TMD-917</v>
          </cell>
          <cell r="B2928" t="str">
            <v>52181-0K010-00</v>
          </cell>
          <cell r="C2928" t="str">
            <v>ARM RR. BUMPER RH.</v>
          </cell>
        </row>
        <row r="2929">
          <cell r="A2929" t="str">
            <v>TMD-918</v>
          </cell>
          <cell r="B2929" t="str">
            <v>52182-0K010-00</v>
          </cell>
          <cell r="C2929" t="str">
            <v>ARM. RR. BUMPER LH.</v>
          </cell>
        </row>
        <row r="2930">
          <cell r="A2930" t="str">
            <v>TMD-923</v>
          </cell>
          <cell r="B2930" t="str">
            <v>77601-0K020-00</v>
          </cell>
          <cell r="C2930" t="str">
            <v>BAND S/A FUEL TANK NO.1</v>
          </cell>
        </row>
        <row r="2931">
          <cell r="A2931" t="str">
            <v>TMD-924</v>
          </cell>
          <cell r="B2931" t="str">
            <v>77602-0K020-00</v>
          </cell>
          <cell r="C2931" t="str">
            <v>BAND S/A FUEL TANK NO.2</v>
          </cell>
        </row>
        <row r="2932">
          <cell r="A2932" t="str">
            <v>TMD-925</v>
          </cell>
          <cell r="B2932" t="str">
            <v>77601-0K040-00</v>
          </cell>
          <cell r="C2932" t="str">
            <v>BAND S/A FUEL TANK NO.1</v>
          </cell>
        </row>
        <row r="2933">
          <cell r="A2933" t="str">
            <v>TMD-926</v>
          </cell>
          <cell r="B2933" t="str">
            <v>77602-0K040-00</v>
          </cell>
          <cell r="C2933" t="str">
            <v>BAND S/A FUEL TANK NO.2</v>
          </cell>
        </row>
        <row r="2934">
          <cell r="A2934" t="str">
            <v>TMD-929</v>
          </cell>
          <cell r="B2934" t="str">
            <v>36478-0K010-00</v>
          </cell>
          <cell r="C2934" t="str">
            <v>BRT. TRANSFER BREATHER</v>
          </cell>
        </row>
        <row r="2935">
          <cell r="A2935" t="str">
            <v>TMD-930</v>
          </cell>
          <cell r="B2935" t="str">
            <v>35139-0K010-00</v>
          </cell>
          <cell r="C2935" t="str">
            <v>BRACKET OIL FILLTER TUBE</v>
          </cell>
        </row>
        <row r="2936">
          <cell r="A2936" t="str">
            <v>TMD-931</v>
          </cell>
          <cell r="B2936" t="str">
            <v>67626-0K010-00</v>
          </cell>
          <cell r="C2936" t="str">
            <v>BKT. DOOR TRIM NO.2</v>
          </cell>
        </row>
        <row r="2937">
          <cell r="A2937" t="str">
            <v>TMD-932</v>
          </cell>
          <cell r="B2937" t="str">
            <v>43514-0K010-00</v>
          </cell>
          <cell r="C2937" t="str">
            <v>CAP, FR. HUB GREASE</v>
          </cell>
        </row>
        <row r="2938">
          <cell r="A2938" t="str">
            <v>TMD-933</v>
          </cell>
          <cell r="B2938" t="str">
            <v>36179-0K010-00</v>
          </cell>
          <cell r="C2938" t="str">
            <v>PROTECTOR, TRANFER CASE LWR</v>
          </cell>
        </row>
        <row r="2939">
          <cell r="A2939" t="str">
            <v>TMD-940</v>
          </cell>
          <cell r="B2939" t="str">
            <v>55306-0K010-00</v>
          </cell>
          <cell r="C2939" t="str">
            <v>BRACE S/A INSTRMENT PANEL NO.1</v>
          </cell>
        </row>
        <row r="2940">
          <cell r="A2940" t="str">
            <v>TMD-941</v>
          </cell>
          <cell r="B2940" t="str">
            <v>55306-0K020-00</v>
          </cell>
          <cell r="C2940" t="str">
            <v>BRACE S/A INSTRUMENT PANEL NO.1</v>
          </cell>
        </row>
        <row r="2941">
          <cell r="A2941" t="str">
            <v>TMD-942</v>
          </cell>
          <cell r="B2941" t="str">
            <v>47353-0K010-00</v>
          </cell>
          <cell r="C2941" t="str">
            <v>BKT, FLEXIBLE HOSE NO.3</v>
          </cell>
        </row>
        <row r="2942">
          <cell r="A2942" t="str">
            <v>TMD-943</v>
          </cell>
          <cell r="B2942" t="str">
            <v>47354-0K010-00</v>
          </cell>
          <cell r="C2942" t="str">
            <v>BKT, FLEXIBLE HOSE NO.4</v>
          </cell>
        </row>
        <row r="2943">
          <cell r="A2943" t="str">
            <v>TMD-944</v>
          </cell>
          <cell r="B2943" t="str">
            <v>17138-0L010-00</v>
          </cell>
          <cell r="C2943" t="str">
            <v>STAY INTAKE PIPE</v>
          </cell>
        </row>
        <row r="2944">
          <cell r="A2944" t="str">
            <v>TMD-946</v>
          </cell>
          <cell r="B2944" t="str">
            <v>32909-0K020-00</v>
          </cell>
          <cell r="C2944" t="str">
            <v>TUBE S/A OIL COOLER W/CLAMP</v>
          </cell>
        </row>
        <row r="2945">
          <cell r="A2945" t="str">
            <v>TMD-947</v>
          </cell>
          <cell r="B2945" t="str">
            <v>32909-0K030-00</v>
          </cell>
          <cell r="C2945" t="str">
            <v>TUBE S/A COOLER W/CLAMP</v>
          </cell>
        </row>
        <row r="2946">
          <cell r="A2946" t="str">
            <v>TMD-948</v>
          </cell>
          <cell r="B2946" t="str">
            <v>32909-0K040-00</v>
          </cell>
          <cell r="C2946" t="str">
            <v>TUBE S/A OIL COOLER W/CLAMP</v>
          </cell>
        </row>
        <row r="2947">
          <cell r="A2947" t="str">
            <v>TMD-949</v>
          </cell>
          <cell r="B2947" t="str">
            <v>32909-0K050-00</v>
          </cell>
          <cell r="C2947" t="str">
            <v>TUBE S/A OIL COOLER W/CLAMP (ZINC)</v>
          </cell>
        </row>
        <row r="2948">
          <cell r="A2948" t="str">
            <v>TMD-950</v>
          </cell>
          <cell r="B2948" t="str">
            <v>32909-0K070-A</v>
          </cell>
          <cell r="C2948" t="str">
            <v>TUBE S/A OIL COOL.ER W/CLAMP</v>
          </cell>
        </row>
        <row r="2949">
          <cell r="A2949" t="str">
            <v>TMD-951</v>
          </cell>
          <cell r="B2949" t="str">
            <v>31484-0K020-00</v>
          </cell>
          <cell r="C2949" t="str">
            <v>BRACKET, FLEXIBLE HOSE</v>
          </cell>
        </row>
        <row r="2950">
          <cell r="A2950" t="str">
            <v>TMD-952</v>
          </cell>
          <cell r="B2950" t="str">
            <v>31484-0K010-00</v>
          </cell>
          <cell r="C2950" t="str">
            <v>BRACKET, FLEXIBLE HOSE</v>
          </cell>
        </row>
        <row r="2951">
          <cell r="A2951" t="str">
            <v>TMD-955</v>
          </cell>
          <cell r="B2951" t="str">
            <v>48046-0K020-00</v>
          </cell>
          <cell r="C2951" t="str">
            <v>SEAT S/A, RR. SPRING U-BOLT RH.</v>
          </cell>
        </row>
        <row r="2952">
          <cell r="A2952" t="str">
            <v>TMD-956</v>
          </cell>
          <cell r="B2952" t="str">
            <v>23921-0L010-00</v>
          </cell>
          <cell r="C2952" t="str">
            <v>SUPPORT FUEL FILTER</v>
          </cell>
        </row>
        <row r="2953">
          <cell r="A2953" t="str">
            <v>TMD-957</v>
          </cell>
          <cell r="B2953" t="str">
            <v>58780-0K020-00</v>
          </cell>
          <cell r="C2953" t="str">
            <v>BAND S/A TOOL BOX</v>
          </cell>
        </row>
        <row r="2954">
          <cell r="A2954" t="str">
            <v>TMD-959</v>
          </cell>
          <cell r="B2954" t="str">
            <v>52219-0K010-00</v>
          </cell>
          <cell r="C2954" t="str">
            <v>HOLDER CAB MOUNTING</v>
          </cell>
        </row>
        <row r="2955">
          <cell r="A2955" t="str">
            <v>TMD-960</v>
          </cell>
          <cell r="B2955" t="str">
            <v>47353-0K020-00</v>
          </cell>
          <cell r="C2955" t="str">
            <v>BKT, FLEXIBLE HOUSE NO.3</v>
          </cell>
        </row>
        <row r="2956">
          <cell r="A2956" t="str">
            <v>TMD-961</v>
          </cell>
          <cell r="B2956" t="str">
            <v>47354-0K020-00</v>
          </cell>
          <cell r="C2956" t="str">
            <v>BKT, FLEXIBLE HOUSE NO.4</v>
          </cell>
        </row>
        <row r="2957">
          <cell r="A2957" t="str">
            <v>TMD-962</v>
          </cell>
          <cell r="B2957" t="str">
            <v>32909-0K060-A</v>
          </cell>
          <cell r="C2957" t="str">
            <v>TUBE S/A OIL COOLER W/CLAMP</v>
          </cell>
        </row>
        <row r="2958">
          <cell r="A2958" t="str">
            <v>TMD-963</v>
          </cell>
          <cell r="B2958" t="str">
            <v>12631-0L010-00</v>
          </cell>
          <cell r="C2958" t="str">
            <v>BRACKET ENGINE COVER</v>
          </cell>
        </row>
        <row r="2959">
          <cell r="A2959" t="str">
            <v>TMD-964</v>
          </cell>
          <cell r="B2959" t="str">
            <v>77751-0K010-00</v>
          </cell>
          <cell r="C2959" t="str">
            <v>BRACKET CHARCOAL CANISTER BASE</v>
          </cell>
        </row>
        <row r="2960">
          <cell r="A2960" t="str">
            <v>TMD-965</v>
          </cell>
          <cell r="B2960" t="str">
            <v>47351-0K010-00</v>
          </cell>
          <cell r="C2960" t="str">
            <v>BKT, FLEXIBLE HOUSE NO.1</v>
          </cell>
        </row>
        <row r="2961">
          <cell r="A2961" t="str">
            <v>TMD-966</v>
          </cell>
          <cell r="B2961" t="str">
            <v>47352-0K030-00</v>
          </cell>
          <cell r="C2961" t="str">
            <v>BKT, FLEXIBLE HOUSE NO.2</v>
          </cell>
        </row>
        <row r="2962">
          <cell r="A2962" t="str">
            <v>TMD-967</v>
          </cell>
          <cell r="B2962" t="str">
            <v>41534-0K010-00</v>
          </cell>
          <cell r="C2962" t="str">
            <v>BKT, DIFFERENIAL BREATHER</v>
          </cell>
        </row>
        <row r="2963">
          <cell r="A2963" t="str">
            <v>TMD-968</v>
          </cell>
          <cell r="B2963" t="str">
            <v>32909-0K080-00</v>
          </cell>
          <cell r="C2963" t="str">
            <v>TUBE S/A OIL COOLER W/CLAMP</v>
          </cell>
        </row>
        <row r="2964">
          <cell r="A2964" t="str">
            <v>TMD-969</v>
          </cell>
          <cell r="B2964" t="str">
            <v>32909-0K090-00</v>
          </cell>
          <cell r="C2964" t="str">
            <v>TUBE S/A OIL COOLER W/CLAMP</v>
          </cell>
        </row>
        <row r="2965">
          <cell r="A2965" t="str">
            <v>TMD-970</v>
          </cell>
          <cell r="B2965" t="str">
            <v>52218-0K010-00</v>
          </cell>
          <cell r="C2965" t="str">
            <v>HOLDER CAB MOUNTING</v>
          </cell>
        </row>
        <row r="2966">
          <cell r="A2966" t="str">
            <v>TMD-971</v>
          </cell>
          <cell r="B2966" t="str">
            <v>46452-0K010-00</v>
          </cell>
          <cell r="C2966" t="str">
            <v>BRACKET CABLE SUPT LH</v>
          </cell>
        </row>
        <row r="2967">
          <cell r="A2967" t="str">
            <v>TMD-974</v>
          </cell>
          <cell r="B2967" t="str">
            <v>47110-0K060-00</v>
          </cell>
          <cell r="C2967" t="str">
            <v>SUPPORT ASSY BRAKE PEDAL</v>
          </cell>
        </row>
        <row r="2968">
          <cell r="A2968" t="str">
            <v>TMD-976</v>
          </cell>
          <cell r="B2968" t="str">
            <v>31484-0K040-00</v>
          </cell>
          <cell r="C2968" t="str">
            <v>BRACKET FLEXIBLE HOUSE</v>
          </cell>
        </row>
        <row r="2969">
          <cell r="A2969" t="str">
            <v>TMD-977</v>
          </cell>
          <cell r="B2969" t="str">
            <v>31101-0K010-00</v>
          </cell>
          <cell r="C2969" t="str">
            <v>COVER, CLUTCH HOUSING NO.1</v>
          </cell>
        </row>
        <row r="2970">
          <cell r="A2970" t="str">
            <v>TMD6001</v>
          </cell>
          <cell r="B2970" t="str">
            <v>47110-06240-00</v>
          </cell>
          <cell r="C2970" t="str">
            <v>SUPPORT ASSY, BRAKE PEDAL</v>
          </cell>
        </row>
        <row r="2971">
          <cell r="A2971" t="str">
            <v>TMD6003</v>
          </cell>
          <cell r="B2971" t="str">
            <v>51967-06030-00</v>
          </cell>
          <cell r="C2971" t="str">
            <v>HOOK, TRANSPORT, RR RH</v>
          </cell>
        </row>
        <row r="2972">
          <cell r="A2972" t="str">
            <v>TMD6006</v>
          </cell>
          <cell r="B2972" t="str">
            <v>17506-0P050-00</v>
          </cell>
          <cell r="C2972" t="str">
            <v>BRACKET SUB-ASSY, EXHAUST</v>
          </cell>
        </row>
        <row r="2973">
          <cell r="A2973" t="str">
            <v>TMD6007</v>
          </cell>
          <cell r="B2973" t="str">
            <v>17571-0P070-00</v>
          </cell>
          <cell r="C2973" t="str">
            <v>BRACKET, EXHAUST PIPE SUP</v>
          </cell>
        </row>
        <row r="2974">
          <cell r="A2974" t="str">
            <v>TMD6008</v>
          </cell>
          <cell r="B2974" t="str">
            <v>17584-0P100-00</v>
          </cell>
          <cell r="C2974" t="str">
            <v>BRACKET, EXHAUST PIPE NO.</v>
          </cell>
        </row>
        <row r="2975">
          <cell r="A2975" t="str">
            <v>TMD6009</v>
          </cell>
          <cell r="B2975" t="str">
            <v>17573-0P060-00</v>
          </cell>
          <cell r="C2975" t="str">
            <v>BRACKET, EXHAUST PIPE SUP</v>
          </cell>
        </row>
        <row r="2976">
          <cell r="A2976" t="str">
            <v>TMD6010</v>
          </cell>
          <cell r="B2976" t="str">
            <v>17576-0P060-00</v>
          </cell>
          <cell r="C2976" t="str">
            <v>BRACKET, EXHAUST PIPE SUP</v>
          </cell>
        </row>
        <row r="2977">
          <cell r="A2977" t="str">
            <v>TMD6011</v>
          </cell>
          <cell r="B2977" t="str">
            <v>64510-06050-00</v>
          </cell>
          <cell r="C2977" t="str">
            <v>HINGE ASSY, LUGGAGE COMPA</v>
          </cell>
        </row>
        <row r="2978">
          <cell r="A2978" t="str">
            <v>TMD6012</v>
          </cell>
          <cell r="B2978" t="str">
            <v>51968-06040-00</v>
          </cell>
          <cell r="C2978" t="str">
            <v>HOOK, TRANSPORT, RR LH</v>
          </cell>
        </row>
        <row r="2979">
          <cell r="A2979" t="str">
            <v>TMD6013</v>
          </cell>
          <cell r="B2979" t="str">
            <v>44590-06190-00</v>
          </cell>
          <cell r="C2979" t="str">
            <v>BRACKET ASSY, BRAKE ACTUA</v>
          </cell>
        </row>
        <row r="2980">
          <cell r="A2980" t="str">
            <v>TMD6017</v>
          </cell>
          <cell r="B2980" t="str">
            <v>17508-0P030-00</v>
          </cell>
          <cell r="C2980" t="str">
            <v>BRACKET SUB-ASSY, EXHAUST</v>
          </cell>
        </row>
        <row r="2981">
          <cell r="A2981" t="str">
            <v>TMD6018</v>
          </cell>
          <cell r="B2981" t="str">
            <v>17509-0P040-00</v>
          </cell>
          <cell r="C2981" t="str">
            <v>STOPPER SUB-ASSY, EXHAUST</v>
          </cell>
        </row>
        <row r="2982">
          <cell r="A2982" t="str">
            <v>TMD6020</v>
          </cell>
          <cell r="B2982" t="str">
            <v>48832-06080-00</v>
          </cell>
          <cell r="C2982" t="str">
            <v>BRACKET, RR STABILIZER BA</v>
          </cell>
        </row>
        <row r="2983">
          <cell r="A2983" t="str">
            <v>TMD6022</v>
          </cell>
          <cell r="B2983" t="str">
            <v>47781-06120-00</v>
          </cell>
          <cell r="C2983" t="str">
            <v>COVER DISC BRAKEDUST.FR RH</v>
          </cell>
        </row>
        <row r="2984">
          <cell r="A2984" t="str">
            <v>TMD6023</v>
          </cell>
          <cell r="B2984" t="str">
            <v>47782-06120-00</v>
          </cell>
          <cell r="C2984" t="str">
            <v>COVER DISC BRAKEDUST.FR LH</v>
          </cell>
        </row>
        <row r="2985">
          <cell r="A2985" t="str">
            <v>TMD6024</v>
          </cell>
          <cell r="B2985" t="str">
            <v>86211-06080-00</v>
          </cell>
          <cell r="C2985" t="str">
            <v>BRACKET, RADIO RECEIVER,</v>
          </cell>
        </row>
        <row r="2986">
          <cell r="A2986" t="str">
            <v>TMD6025</v>
          </cell>
          <cell r="B2986" t="str">
            <v>86212-06080-00</v>
          </cell>
          <cell r="C2986" t="str">
            <v>BRACKET, RADIO RECEIVER,</v>
          </cell>
        </row>
        <row r="2987">
          <cell r="A2987" t="str">
            <v>TMD6026</v>
          </cell>
          <cell r="B2987" t="str">
            <v>51960-06030-00</v>
          </cell>
          <cell r="C2987" t="str">
            <v>HOOK ASSY, FR</v>
          </cell>
        </row>
        <row r="2988">
          <cell r="A2988" t="str">
            <v>TMD6027</v>
          </cell>
          <cell r="B2988" t="str">
            <v>46341-06070-00</v>
          </cell>
          <cell r="C2988" t="str">
            <v>EQUALIZER, PARKING BRAKE</v>
          </cell>
        </row>
        <row r="2989">
          <cell r="A2989" t="str">
            <v>TMD6029</v>
          </cell>
          <cell r="B2989" t="str">
            <v>58981-06020</v>
          </cell>
          <cell r="C2989" t="str">
            <v>RETAINER, CONSOLE MOUNTING NO.1</v>
          </cell>
        </row>
        <row r="2990">
          <cell r="A2990" t="str">
            <v>TME-003-02</v>
          </cell>
          <cell r="B2990" t="str">
            <v>17441-04010</v>
          </cell>
          <cell r="C2990" t="str">
            <v>FLANGE EXHAUST PIPE NO.1</v>
          </cell>
        </row>
        <row r="2991">
          <cell r="A2991" t="str">
            <v>TME-003-03</v>
          </cell>
          <cell r="B2991" t="str">
            <v>17442-04010</v>
          </cell>
          <cell r="C2991" t="str">
            <v>FLANGE EXH. PIPE NO.2</v>
          </cell>
        </row>
        <row r="2992">
          <cell r="A2992" t="str">
            <v>TME-024</v>
          </cell>
          <cell r="B2992" t="str">
            <v>66312-0K010-00</v>
          </cell>
          <cell r="C2992" t="str">
            <v>HOOK ROPE INNER</v>
          </cell>
        </row>
        <row r="2993">
          <cell r="A2993" t="str">
            <v>TME-024</v>
          </cell>
          <cell r="B2993" t="str">
            <v>66312-0K010-00</v>
          </cell>
          <cell r="C2993" t="str">
            <v>HOOK ROPE INNER</v>
          </cell>
        </row>
        <row r="2994">
          <cell r="A2994" t="str">
            <v>TME-226</v>
          </cell>
          <cell r="B2994" t="str">
            <v>17410-0D050-00</v>
          </cell>
          <cell r="C2994" t="str">
            <v>PIPE ASSY EXH.FR</v>
          </cell>
        </row>
        <row r="2995">
          <cell r="A2995" t="str">
            <v>TME-226-08</v>
          </cell>
          <cell r="B2995" t="str">
            <v>17485-0D070-A</v>
          </cell>
          <cell r="C2995" t="str">
            <v>OXYGEN CENSOR</v>
          </cell>
        </row>
        <row r="2996">
          <cell r="A2996" t="str">
            <v>TME-226-19</v>
          </cell>
          <cell r="B2996" t="str">
            <v>17411-0D900-00</v>
          </cell>
          <cell r="C2996" t="str">
            <v>PIPE EXH. FR. NO.1</v>
          </cell>
        </row>
        <row r="2997">
          <cell r="A2997" t="str">
            <v>TME-227</v>
          </cell>
          <cell r="B2997" t="str">
            <v>17410-0D370-00</v>
          </cell>
          <cell r="C2997" t="str">
            <v>PIPE ASSY EXH.FR</v>
          </cell>
        </row>
        <row r="2998">
          <cell r="A2998" t="str">
            <v>TME-227-07</v>
          </cell>
          <cell r="B2998" t="str">
            <v>17485-0D080</v>
          </cell>
          <cell r="C2998" t="str">
            <v>OXYGEN SENSOR</v>
          </cell>
        </row>
        <row r="2999">
          <cell r="A2999" t="str">
            <v>TME-227-11</v>
          </cell>
          <cell r="B2999" t="str">
            <v>17410-0D908-00</v>
          </cell>
          <cell r="C2999" t="str">
            <v>PIPE ASSY EXH.FR.FR</v>
          </cell>
        </row>
        <row r="3000">
          <cell r="A3000" t="str">
            <v>TME-227-14</v>
          </cell>
          <cell r="B3000" t="str">
            <v>17411-0D901-00</v>
          </cell>
          <cell r="C3000" t="str">
            <v>PIPE EXH. FR. NO.1</v>
          </cell>
        </row>
        <row r="3001">
          <cell r="A3001" t="str">
            <v>TME-228</v>
          </cell>
          <cell r="B3001" t="str">
            <v>64503-12150-00</v>
          </cell>
          <cell r="C3001" t="str">
            <v>ARM LUGGAGE COMT. DOOR WING</v>
          </cell>
        </row>
        <row r="3002">
          <cell r="A3002" t="str">
            <v>TME-229</v>
          </cell>
          <cell r="B3002" t="str">
            <v>72601-12180-00</v>
          </cell>
          <cell r="C3002" t="str">
            <v>STRIKER SUB S/A RR SEAT BACK LOCK</v>
          </cell>
        </row>
        <row r="3003">
          <cell r="A3003" t="str">
            <v>TME-230</v>
          </cell>
          <cell r="B3003" t="str">
            <v>67337-12110-00</v>
          </cell>
          <cell r="C3003" t="str">
            <v>R/F RR. DOOR LOCK RH.</v>
          </cell>
        </row>
        <row r="3004">
          <cell r="A3004" t="str">
            <v>TME-230</v>
          </cell>
          <cell r="B3004" t="str">
            <v>67337-12110-00</v>
          </cell>
          <cell r="C3004" t="str">
            <v>R/F RR. DOOR LOCK RH.</v>
          </cell>
        </row>
        <row r="3005">
          <cell r="A3005" t="str">
            <v>TME-231</v>
          </cell>
          <cell r="B3005" t="str">
            <v>67338-12110-00</v>
          </cell>
          <cell r="C3005" t="str">
            <v>R/F RR. DOOR LOCK LH</v>
          </cell>
        </row>
        <row r="3006">
          <cell r="A3006" t="str">
            <v>TME-231</v>
          </cell>
          <cell r="B3006" t="str">
            <v>67338-12110-00</v>
          </cell>
          <cell r="C3006" t="str">
            <v>R/F RR. DOOR LOCK LH</v>
          </cell>
        </row>
        <row r="3007">
          <cell r="A3007" t="str">
            <v>TME-232</v>
          </cell>
          <cell r="B3007" t="str">
            <v>86211-12370-00</v>
          </cell>
          <cell r="C3007" t="str">
            <v>BRKT. RADIO RECEIVER A.</v>
          </cell>
        </row>
        <row r="3008">
          <cell r="A3008" t="str">
            <v>TME-232</v>
          </cell>
          <cell r="B3008" t="str">
            <v>86211-12370-00</v>
          </cell>
          <cell r="C3008" t="str">
            <v>BRKT. RADIO RECEIVER A.</v>
          </cell>
        </row>
        <row r="3009">
          <cell r="A3009" t="str">
            <v>TME-233</v>
          </cell>
          <cell r="B3009" t="str">
            <v>86212-12350-00</v>
          </cell>
          <cell r="C3009" t="str">
            <v>BRKT. RADIO RECEIVER B.</v>
          </cell>
        </row>
        <row r="3010">
          <cell r="A3010" t="str">
            <v>TME-233</v>
          </cell>
          <cell r="B3010" t="str">
            <v>86212-12350-00</v>
          </cell>
          <cell r="C3010" t="str">
            <v>BRKT. RADIO RECEIVER B.</v>
          </cell>
        </row>
        <row r="3011">
          <cell r="A3011" t="str">
            <v>TME-234</v>
          </cell>
          <cell r="B3011" t="str">
            <v>53273-12060-00</v>
          </cell>
          <cell r="C3011" t="str">
            <v>BRKT. FR. BUMPER ARM. RH.</v>
          </cell>
        </row>
        <row r="3012">
          <cell r="A3012" t="str">
            <v>TME-234</v>
          </cell>
          <cell r="B3012" t="str">
            <v>53273-12060-00</v>
          </cell>
          <cell r="C3012" t="str">
            <v>BRKT. FR. BUMPER ARM. RH.</v>
          </cell>
        </row>
        <row r="3013">
          <cell r="A3013" t="str">
            <v>TME-235</v>
          </cell>
          <cell r="B3013" t="str">
            <v>53274-12060-00</v>
          </cell>
          <cell r="C3013" t="str">
            <v>BRKT. FR. BUMPER ARM LH.</v>
          </cell>
        </row>
        <row r="3014">
          <cell r="A3014" t="str">
            <v>TME-235</v>
          </cell>
          <cell r="B3014" t="str">
            <v>53274-12060-00</v>
          </cell>
          <cell r="C3014" t="str">
            <v>BRKT. FR. BUMPER ARM LH.</v>
          </cell>
        </row>
        <row r="3015">
          <cell r="A3015" t="str">
            <v>TME-236</v>
          </cell>
          <cell r="B3015" t="str">
            <v>51963-02070-00</v>
          </cell>
          <cell r="C3015" t="str">
            <v>HOOK TRANSPORT FR.</v>
          </cell>
        </row>
        <row r="3016">
          <cell r="A3016" t="str">
            <v>TME-236</v>
          </cell>
          <cell r="B3016" t="str">
            <v>51963-02070-00</v>
          </cell>
          <cell r="C3016" t="str">
            <v>HOOK TRANSPORT FR.</v>
          </cell>
        </row>
        <row r="3017">
          <cell r="A3017" t="str">
            <v>TME-237</v>
          </cell>
          <cell r="B3017" t="str">
            <v>51968-02060-00</v>
          </cell>
          <cell r="C3017" t="str">
            <v>HOOK TRANSPORT LH.</v>
          </cell>
        </row>
        <row r="3018">
          <cell r="A3018" t="str">
            <v>TME-237</v>
          </cell>
          <cell r="B3018" t="str">
            <v>51968-02060-00</v>
          </cell>
          <cell r="C3018" t="str">
            <v>HOOK TRANSPORT LH.</v>
          </cell>
        </row>
        <row r="3019">
          <cell r="A3019" t="str">
            <v>TME-238</v>
          </cell>
          <cell r="B3019" t="str">
            <v>53651-32010-00</v>
          </cell>
          <cell r="C3019" t="str">
            <v>ERACE RR FLOOR SIDE MEMBER</v>
          </cell>
        </row>
        <row r="3020">
          <cell r="A3020" t="str">
            <v>TME-238</v>
          </cell>
          <cell r="B3020" t="str">
            <v>53651-32010-00</v>
          </cell>
          <cell r="C3020" t="str">
            <v>ERACE RR FLOOR SIDE MEMBER</v>
          </cell>
        </row>
        <row r="3021">
          <cell r="A3021" t="str">
            <v>TME-239</v>
          </cell>
          <cell r="B3021" t="str">
            <v>74412-12020-00</v>
          </cell>
          <cell r="C3021" t="str">
            <v>CARRIER BATTERY NO.2</v>
          </cell>
        </row>
        <row r="3022">
          <cell r="A3022" t="str">
            <v>TME-239</v>
          </cell>
          <cell r="B3022" t="str">
            <v>74412-12020-00</v>
          </cell>
          <cell r="C3022" t="str">
            <v>CARRIER BATTERY NO.2</v>
          </cell>
        </row>
        <row r="3023">
          <cell r="A3023" t="str">
            <v>TME-242</v>
          </cell>
          <cell r="B3023" t="str">
            <v>77750-02020-00</v>
          </cell>
          <cell r="C3023" t="str">
            <v>BRKT. S/A CHARCOAL CANISTE</v>
          </cell>
        </row>
        <row r="3024">
          <cell r="A3024" t="str">
            <v>TME-242</v>
          </cell>
          <cell r="B3024" t="str">
            <v>77750-02020-00</v>
          </cell>
          <cell r="C3024" t="str">
            <v>BRKT. S/A CHARCOAL CANISTE</v>
          </cell>
        </row>
        <row r="3025">
          <cell r="A3025" t="str">
            <v>TME-244</v>
          </cell>
          <cell r="B3025" t="str">
            <v>53714-12150-00</v>
          </cell>
          <cell r="C3025" t="str">
            <v>EXTENSION FR. PENDER LH.</v>
          </cell>
        </row>
        <row r="3026">
          <cell r="A3026" t="str">
            <v>TME-244</v>
          </cell>
          <cell r="B3026" t="str">
            <v>53714-12150-00</v>
          </cell>
          <cell r="C3026" t="str">
            <v>EXTENSION FR. PENDER LH.</v>
          </cell>
        </row>
        <row r="3027">
          <cell r="A3027" t="str">
            <v>TME-245</v>
          </cell>
          <cell r="B3027" t="str">
            <v>53731-12160-00</v>
          </cell>
          <cell r="C3027" t="str">
            <v>MEMBER FR. APRON UPR. RH.</v>
          </cell>
        </row>
        <row r="3028">
          <cell r="A3028" t="str">
            <v>TME-246</v>
          </cell>
          <cell r="B3028" t="str">
            <v>53732-12140-00</v>
          </cell>
          <cell r="C3028" t="str">
            <v>MEMBER FR. APROM UPR. LH.</v>
          </cell>
        </row>
        <row r="3029">
          <cell r="A3029" t="str">
            <v>TME-247</v>
          </cell>
          <cell r="B3029" t="str">
            <v>53717-12060-00</v>
          </cell>
          <cell r="C3029" t="str">
            <v>PLATE PENDER APRON</v>
          </cell>
        </row>
        <row r="3030">
          <cell r="A3030" t="str">
            <v>TME-247</v>
          </cell>
          <cell r="B3030" t="str">
            <v>53717-12060-00</v>
          </cell>
          <cell r="C3030" t="str">
            <v>PLATE PENDER APRON</v>
          </cell>
        </row>
        <row r="3031">
          <cell r="A3031" t="str">
            <v>TME-248</v>
          </cell>
          <cell r="B3031" t="str">
            <v>53723-12080-00</v>
          </cell>
          <cell r="C3031" t="str">
            <v>R/F FR. SPRING SUPT. RH.</v>
          </cell>
        </row>
        <row r="3032">
          <cell r="A3032" t="str">
            <v>TME-249</v>
          </cell>
          <cell r="B3032" t="str">
            <v>53724-12070-00</v>
          </cell>
          <cell r="C3032" t="str">
            <v>R/F FR. SPRING SUPT. LH</v>
          </cell>
        </row>
        <row r="3033">
          <cell r="A3033" t="str">
            <v>TME-250</v>
          </cell>
          <cell r="B3033" t="str">
            <v>61103-12190-00</v>
          </cell>
          <cell r="C3033" t="str">
            <v>R/F SUB ASSY COWL SIDE RH.</v>
          </cell>
        </row>
        <row r="3034">
          <cell r="A3034" t="str">
            <v>TME-250</v>
          </cell>
          <cell r="B3034" t="str">
            <v>61103-12190-00</v>
          </cell>
          <cell r="C3034" t="str">
            <v>R/F SUB ASSY COWL SIDE RH.</v>
          </cell>
        </row>
        <row r="3035">
          <cell r="A3035" t="str">
            <v>TME-251</v>
          </cell>
          <cell r="B3035" t="str">
            <v>61104-12220-00</v>
          </cell>
          <cell r="C3035" t="str">
            <v>R/F SUB ASSY COWL SIDE LH.</v>
          </cell>
        </row>
        <row r="3036">
          <cell r="A3036" t="str">
            <v>TME-251</v>
          </cell>
          <cell r="B3036" t="str">
            <v>61104-12220-00</v>
          </cell>
          <cell r="C3036" t="str">
            <v>R/F SUB ASSY COWL SIDE LH.</v>
          </cell>
        </row>
        <row r="3037">
          <cell r="A3037" t="str">
            <v>TME-252</v>
          </cell>
          <cell r="B3037" t="str">
            <v>51681-32050-00</v>
          </cell>
          <cell r="C3037" t="str">
            <v>PLATE FR BRAKE FLEX HOSE SUPT. RH.</v>
          </cell>
        </row>
        <row r="3038">
          <cell r="A3038" t="str">
            <v>TME-253</v>
          </cell>
          <cell r="B3038" t="str">
            <v>51682-32040-00</v>
          </cell>
          <cell r="C3038" t="str">
            <v>PLATE FR BRAKE FLEX HOSE SUPT. LH</v>
          </cell>
        </row>
        <row r="3039">
          <cell r="A3039" t="str">
            <v>TME-254</v>
          </cell>
          <cell r="B3039" t="str">
            <v>57488-32020-00</v>
          </cell>
          <cell r="C3039" t="str">
            <v>R/F FLOOR SIDE MBR NO.2 RH.</v>
          </cell>
        </row>
        <row r="3040">
          <cell r="A3040" t="str">
            <v>TME-255</v>
          </cell>
          <cell r="B3040" t="str">
            <v>57489-32020-00</v>
          </cell>
          <cell r="C3040" t="str">
            <v>R/F FLOOR SIDE MBR NO.2 LH.</v>
          </cell>
        </row>
        <row r="3041">
          <cell r="A3041" t="str">
            <v>TME-255</v>
          </cell>
          <cell r="B3041" t="str">
            <v>57489-32020-00</v>
          </cell>
          <cell r="C3041" t="str">
            <v>R/F FLOOR SIDE MBR NO.2 LH.</v>
          </cell>
        </row>
        <row r="3042">
          <cell r="A3042" t="str">
            <v>TME-256</v>
          </cell>
          <cell r="B3042" t="str">
            <v>57735-32040-00</v>
          </cell>
          <cell r="C3042" t="str">
            <v>R/F TORQUE BOX RH.</v>
          </cell>
        </row>
        <row r="3043">
          <cell r="A3043" t="str">
            <v>TME-257</v>
          </cell>
          <cell r="B3043" t="str">
            <v>57736-32040-00</v>
          </cell>
          <cell r="C3043" t="str">
            <v>R4/F RR TORQUE BOX LH.</v>
          </cell>
        </row>
        <row r="3044">
          <cell r="A3044" t="str">
            <v>TME-258</v>
          </cell>
          <cell r="B3044" t="str">
            <v>58034-32010-00</v>
          </cell>
          <cell r="C3044" t="str">
            <v>BRKT SUB ASSY EXH PIPE SUPT. RR</v>
          </cell>
        </row>
        <row r="3045">
          <cell r="A3045" t="str">
            <v>TME-258</v>
          </cell>
          <cell r="B3045" t="str">
            <v>58034-32010-00</v>
          </cell>
          <cell r="C3045" t="str">
            <v>BRKT SUB ASSY EXH PIPE SUPT. RR</v>
          </cell>
        </row>
        <row r="3046">
          <cell r="A3046" t="str">
            <v>TME-259</v>
          </cell>
          <cell r="B3046" t="str">
            <v>57703-32040-00</v>
          </cell>
          <cell r="C3046" t="str">
            <v>BRKT. SUB S/A RR SUSP. ARM FR. RH.</v>
          </cell>
        </row>
        <row r="3047">
          <cell r="A3047" t="str">
            <v>TME-260</v>
          </cell>
          <cell r="B3047" t="str">
            <v>57704-32040-00</v>
          </cell>
          <cell r="C3047" t="str">
            <v>BRKT SUB S/A RR SUSD ARM FR. LH.</v>
          </cell>
        </row>
        <row r="3048">
          <cell r="A3048" t="str">
            <v>TME-261</v>
          </cell>
          <cell r="B3048" t="str">
            <v>57641-32030-00</v>
          </cell>
          <cell r="C3048" t="str">
            <v>R/F RR FLOOR SIDE MBR. INN RH.</v>
          </cell>
        </row>
        <row r="3049">
          <cell r="A3049" t="str">
            <v>TME-261</v>
          </cell>
          <cell r="B3049" t="str">
            <v>57641-32030-00</v>
          </cell>
          <cell r="C3049" t="str">
            <v>R/F RR FLOOR SIDE MBR. INN RH.</v>
          </cell>
        </row>
        <row r="3050">
          <cell r="A3050" t="str">
            <v>TME-262</v>
          </cell>
          <cell r="B3050" t="str">
            <v>57642-32030-00</v>
          </cell>
          <cell r="C3050" t="str">
            <v>R/F RR FLOOR SIDE MBR. INN LH.</v>
          </cell>
        </row>
        <row r="3051">
          <cell r="A3051" t="str">
            <v>TME-262</v>
          </cell>
          <cell r="B3051" t="str">
            <v>57642-32030-00</v>
          </cell>
          <cell r="C3051" t="str">
            <v>R/F RR FLOOR SIDE MBR. INN LH.</v>
          </cell>
        </row>
        <row r="3052">
          <cell r="A3052" t="str">
            <v>TME-264</v>
          </cell>
          <cell r="B3052" t="str">
            <v>57248-32030-00</v>
          </cell>
          <cell r="C3052" t="str">
            <v>BRKT. FLEXIBLE HOSE NO.2</v>
          </cell>
        </row>
        <row r="3053">
          <cell r="A3053" t="str">
            <v>TME-264</v>
          </cell>
          <cell r="B3053" t="str">
            <v>57248-32030-00</v>
          </cell>
          <cell r="C3053" t="str">
            <v>BRKT. FLEXIBLE HOSE NO.2</v>
          </cell>
        </row>
        <row r="3054">
          <cell r="A3054" t="str">
            <v>TME-265</v>
          </cell>
          <cell r="B3054" t="str">
            <v>57249-32060-00</v>
          </cell>
          <cell r="C3054" t="str">
            <v>BRKT. FLEXIBLE HOSE NO.1</v>
          </cell>
        </row>
        <row r="3055">
          <cell r="A3055" t="str">
            <v>TME-265</v>
          </cell>
          <cell r="B3055" t="str">
            <v>57249-32060-00</v>
          </cell>
          <cell r="C3055" t="str">
            <v>BRKT. FLEXIBLE HOSE NO.1</v>
          </cell>
        </row>
        <row r="3056">
          <cell r="A3056" t="str">
            <v>TME-266</v>
          </cell>
          <cell r="B3056" t="str">
            <v>57688-12010-00</v>
          </cell>
          <cell r="C3056" t="str">
            <v>R/F RR FLOOR CROSSMEMBER</v>
          </cell>
        </row>
        <row r="3057">
          <cell r="A3057" t="str">
            <v>TME-267</v>
          </cell>
          <cell r="B3057" t="str">
            <v>58791-12200-00</v>
          </cell>
          <cell r="C3057" t="str">
            <v>CARRIER JACK</v>
          </cell>
        </row>
        <row r="3058">
          <cell r="A3058" t="str">
            <v>TME-270</v>
          </cell>
          <cell r="B3058" t="str">
            <v>55129-32030-00</v>
          </cell>
          <cell r="C3058" t="str">
            <v>COVER DASH PANEL HOLE RH.</v>
          </cell>
        </row>
        <row r="3059">
          <cell r="A3059" t="str">
            <v>TME-270</v>
          </cell>
          <cell r="B3059" t="str">
            <v>55129-32030-00</v>
          </cell>
          <cell r="C3059" t="str">
            <v>COVER DASH PANEL HOLE RH.</v>
          </cell>
        </row>
        <row r="3060">
          <cell r="A3060" t="str">
            <v>TME-271</v>
          </cell>
          <cell r="B3060" t="str">
            <v>55139-32010-00</v>
          </cell>
          <cell r="C3060" t="str">
            <v>COVER DASH PANEL HOSE LH.</v>
          </cell>
        </row>
        <row r="3061">
          <cell r="A3061" t="str">
            <v>TME-272</v>
          </cell>
          <cell r="B3061" t="str">
            <v>63137-12080-00</v>
          </cell>
          <cell r="C3061" t="str">
            <v>BRKT. DOME LAMP NO.1</v>
          </cell>
        </row>
        <row r="3062">
          <cell r="A3062" t="str">
            <v>TME-273</v>
          </cell>
          <cell r="B3062" t="str">
            <v>63138-12011-00</v>
          </cell>
          <cell r="C3062" t="str">
            <v>BRKT. DOME LAMP NO.2</v>
          </cell>
        </row>
        <row r="3063">
          <cell r="A3063" t="str">
            <v>TME-273</v>
          </cell>
          <cell r="B3063" t="str">
            <v>63138-12011-00</v>
          </cell>
          <cell r="C3063" t="str">
            <v>BRKT. DOME LAMP NO.2</v>
          </cell>
        </row>
        <row r="3064">
          <cell r="A3064" t="str">
            <v>TME-274</v>
          </cell>
          <cell r="B3064" t="str">
            <v>77138-10010-00</v>
          </cell>
          <cell r="C3064" t="str">
            <v>R/F FULL TANK UPR. NO.1</v>
          </cell>
        </row>
        <row r="3065">
          <cell r="A3065" t="str">
            <v>TME-274</v>
          </cell>
          <cell r="B3065" t="str">
            <v>77138-10010-00</v>
          </cell>
          <cell r="C3065" t="str">
            <v>R/F FULL TANK UPR. NO.1</v>
          </cell>
        </row>
        <row r="3066">
          <cell r="A3066" t="str">
            <v>TME-275</v>
          </cell>
          <cell r="B3066" t="str">
            <v>77139-52010-00</v>
          </cell>
          <cell r="C3066" t="str">
            <v>R/F FULL TANK UPR. NO.2</v>
          </cell>
        </row>
        <row r="3067">
          <cell r="A3067" t="str">
            <v>TME-276</v>
          </cell>
          <cell r="B3067" t="str">
            <v>77144-30010-00</v>
          </cell>
          <cell r="C3067" t="str">
            <v>RETAINER FUEL PUMP GAUGE</v>
          </cell>
        </row>
        <row r="3068">
          <cell r="A3068" t="str">
            <v>TME-276</v>
          </cell>
          <cell r="B3068" t="str">
            <v>77144-30010-00</v>
          </cell>
          <cell r="C3068" t="str">
            <v>RETAINER FUEL PUMP GAUGE</v>
          </cell>
        </row>
        <row r="3069">
          <cell r="A3069" t="str">
            <v>TME-277</v>
          </cell>
          <cell r="B3069" t="str">
            <v>77146-20050-00</v>
          </cell>
          <cell r="C3069" t="str">
            <v>RETAINER FUEL TANK FILLER PIPE LWR.</v>
          </cell>
        </row>
        <row r="3070">
          <cell r="A3070" t="str">
            <v>TME-277</v>
          </cell>
          <cell r="B3070" t="str">
            <v>77146-20050-00</v>
          </cell>
          <cell r="C3070" t="str">
            <v>RETAINER FUEL TANK FILLER PIPE LWR.</v>
          </cell>
        </row>
        <row r="3071">
          <cell r="A3071" t="str">
            <v>TME-278</v>
          </cell>
          <cell r="B3071" t="str">
            <v>77168-52010-00</v>
          </cell>
          <cell r="C3071" t="str">
            <v>PLATE FUEL TANK VENT TUBE SET</v>
          </cell>
        </row>
        <row r="3072">
          <cell r="A3072" t="str">
            <v>TME-278</v>
          </cell>
          <cell r="B3072" t="str">
            <v>77168-52010-00</v>
          </cell>
          <cell r="C3072" t="str">
            <v>PLATE FUEL TANK VENT TUBE SET</v>
          </cell>
        </row>
        <row r="3073">
          <cell r="A3073" t="str">
            <v>TME-279</v>
          </cell>
          <cell r="B3073" t="str">
            <v>58243-12020-00</v>
          </cell>
          <cell r="C3073" t="str">
            <v>BRKT. EXH. PIPE MOUNTING SIDE</v>
          </cell>
        </row>
        <row r="3074">
          <cell r="A3074" t="str">
            <v>TME-279</v>
          </cell>
          <cell r="B3074" t="str">
            <v>58243-12020-00</v>
          </cell>
          <cell r="C3074" t="str">
            <v>BRKT. EXH. PIPE MOUNTING SIDE</v>
          </cell>
        </row>
        <row r="3075">
          <cell r="A3075" t="str">
            <v>TME-281</v>
          </cell>
          <cell r="B3075" t="str">
            <v>53737-12060-00</v>
          </cell>
          <cell r="C3075" t="str">
            <v>PLATE FR APRON TO COWL RH.</v>
          </cell>
        </row>
        <row r="3076">
          <cell r="A3076" t="str">
            <v>TME-281</v>
          </cell>
          <cell r="B3076" t="str">
            <v>53737-12060-00</v>
          </cell>
          <cell r="C3076" t="str">
            <v>PLATE FR APRON TO COWL RH.</v>
          </cell>
        </row>
        <row r="3077">
          <cell r="A3077" t="str">
            <v>TME-282</v>
          </cell>
          <cell r="B3077" t="str">
            <v>53738-12030-00</v>
          </cell>
          <cell r="C3077" t="str">
            <v>PLATE FR APRON TO COWL LH.</v>
          </cell>
        </row>
        <row r="3078">
          <cell r="A3078" t="str">
            <v>TME-282</v>
          </cell>
          <cell r="B3078" t="str">
            <v>53738-12030-00</v>
          </cell>
          <cell r="C3078" t="str">
            <v>PLATE FR APRON TO COWL LH.</v>
          </cell>
        </row>
        <row r="3079">
          <cell r="A3079" t="str">
            <v>TME-284</v>
          </cell>
          <cell r="B3079" t="str">
            <v>17430-0D100-00</v>
          </cell>
          <cell r="C3079" t="str">
            <v>PIPE ASSY EXH.TAIL</v>
          </cell>
        </row>
        <row r="3080">
          <cell r="A3080" t="str">
            <v>TME-284-02</v>
          </cell>
          <cell r="B3080" t="str">
            <v>17443-22010-00</v>
          </cell>
          <cell r="C3080" t="str">
            <v>FLANGE EXH. PIPE NO.3</v>
          </cell>
        </row>
        <row r="3081">
          <cell r="A3081" t="str">
            <v>TME-285</v>
          </cell>
          <cell r="B3081" t="str">
            <v>57683-12080-00</v>
          </cell>
          <cell r="C3081" t="str">
            <v>BRKT. FUEL TANK MOUNTHING  NO.1</v>
          </cell>
        </row>
        <row r="3082">
          <cell r="A3082" t="str">
            <v>TME-286</v>
          </cell>
          <cell r="B3082" t="str">
            <v>55717-12170-00</v>
          </cell>
          <cell r="C3082" t="str">
            <v>PANEL COWL TOP SIDE INNER RH.</v>
          </cell>
        </row>
        <row r="3083">
          <cell r="A3083" t="str">
            <v>TME-287</v>
          </cell>
          <cell r="B3083" t="str">
            <v>55718-12120-00</v>
          </cell>
          <cell r="C3083" t="str">
            <v>PANEL COWL TOP SIDE INNER LH.</v>
          </cell>
        </row>
        <row r="3084">
          <cell r="A3084" t="str">
            <v>TME-288</v>
          </cell>
          <cell r="B3084" t="str">
            <v>58247-12070-00</v>
          </cell>
          <cell r="C3084" t="str">
            <v>R/F RR. SEAT CUSHION HINGE</v>
          </cell>
        </row>
        <row r="3085">
          <cell r="A3085" t="str">
            <v>TME-289</v>
          </cell>
          <cell r="B3085" t="str">
            <v>48401-02020-00</v>
          </cell>
          <cell r="C3085" t="str">
            <v>BRKT. SUB ASSY SPRING RH.</v>
          </cell>
        </row>
        <row r="3086">
          <cell r="A3086" t="str">
            <v>TME-289</v>
          </cell>
          <cell r="B3086" t="str">
            <v>48401-02020-00</v>
          </cell>
          <cell r="C3086" t="str">
            <v>BRKT. SUB ASSY SPRING RH.</v>
          </cell>
        </row>
        <row r="3087">
          <cell r="A3087" t="str">
            <v>TME-290</v>
          </cell>
          <cell r="B3087" t="str">
            <v>48403-02020-00</v>
          </cell>
          <cell r="C3087" t="str">
            <v>BRKT. SUB ASSY SPRING LH.</v>
          </cell>
        </row>
        <row r="3088">
          <cell r="A3088" t="str">
            <v>TME-290</v>
          </cell>
          <cell r="B3088" t="str">
            <v>48403-02020-00</v>
          </cell>
          <cell r="C3088" t="str">
            <v>BRKT. SUB ASSY SPRING LH.</v>
          </cell>
        </row>
        <row r="3089">
          <cell r="A3089" t="str">
            <v>TME-291</v>
          </cell>
          <cell r="B3089" t="str">
            <v>47781-02080-00</v>
          </cell>
          <cell r="C3089" t="str">
            <v>COVER DISC BRAKE DUST FR. RH.</v>
          </cell>
        </row>
        <row r="3090">
          <cell r="A3090" t="str">
            <v>TME-291</v>
          </cell>
          <cell r="B3090" t="str">
            <v>47781-02080-00</v>
          </cell>
          <cell r="C3090" t="str">
            <v>COVER DISC BRAKE DUST FR. RH.</v>
          </cell>
        </row>
        <row r="3091">
          <cell r="A3091" t="str">
            <v>TME-292</v>
          </cell>
          <cell r="B3091" t="str">
            <v>47782-02080-00</v>
          </cell>
          <cell r="C3091" t="str">
            <v>COVER DISC BRAKE DUST FR. LH.</v>
          </cell>
        </row>
        <row r="3092">
          <cell r="A3092" t="str">
            <v>TME-292</v>
          </cell>
          <cell r="B3092" t="str">
            <v>47782-02080-00</v>
          </cell>
          <cell r="C3092" t="str">
            <v>COVER DISC BRAKE DUST FR. LH.</v>
          </cell>
        </row>
        <row r="3093">
          <cell r="A3093" t="str">
            <v>TME-293</v>
          </cell>
          <cell r="B3093" t="str">
            <v>46341-20070-00</v>
          </cell>
          <cell r="C3093" t="str">
            <v>EQUAIZER PARKING BRAKE</v>
          </cell>
        </row>
        <row r="3094">
          <cell r="A3094" t="str">
            <v>TME-293</v>
          </cell>
          <cell r="B3094" t="str">
            <v>46341-20070-00</v>
          </cell>
          <cell r="C3094" t="str">
            <v>EQUAIZER PARKING BRAKE</v>
          </cell>
        </row>
        <row r="3095">
          <cell r="A3095" t="str">
            <v>TME-294</v>
          </cell>
          <cell r="B3095" t="str">
            <v>74451-12130-00</v>
          </cell>
          <cell r="C3095" t="str">
            <v>BOLT BATTERY CLAMP</v>
          </cell>
        </row>
        <row r="3096">
          <cell r="A3096" t="str">
            <v>TME-294</v>
          </cell>
          <cell r="B3096" t="str">
            <v>74451-12130-00</v>
          </cell>
          <cell r="C3096" t="str">
            <v>BOLT BATTERY CLAMP</v>
          </cell>
        </row>
        <row r="3097">
          <cell r="A3097" t="str">
            <v>TME-295</v>
          </cell>
          <cell r="B3097" t="str">
            <v>55306-02090-00</v>
          </cell>
          <cell r="C3097" t="str">
            <v>BRKT. S/A INSTRUMENT PANEL</v>
          </cell>
        </row>
        <row r="3098">
          <cell r="A3098" t="str">
            <v>TME-299</v>
          </cell>
          <cell r="B3098" t="str">
            <v>89667-12190-00</v>
          </cell>
          <cell r="C3098" t="str">
            <v>BRKT. ENGINE CONTROL COMPUTER NO.1</v>
          </cell>
        </row>
        <row r="3099">
          <cell r="A3099" t="str">
            <v>TME-299</v>
          </cell>
          <cell r="B3099" t="str">
            <v>89667-12190-00</v>
          </cell>
          <cell r="C3099" t="str">
            <v>BRKT. ENGINE CONTROL COMPUTER NO.1</v>
          </cell>
        </row>
        <row r="3100">
          <cell r="A3100" t="str">
            <v>TME-300</v>
          </cell>
          <cell r="B3100" t="str">
            <v>89668-12100-00</v>
          </cell>
          <cell r="C3100" t="str">
            <v>BRKT. ENGINE CONTROL COMPUTER NO.2</v>
          </cell>
        </row>
        <row r="3101">
          <cell r="A3101" t="str">
            <v>TME-301</v>
          </cell>
          <cell r="B3101" t="str">
            <v>33823-20230-00</v>
          </cell>
          <cell r="C3101" t="str">
            <v>BRKT. TRANSMISSION CONTROL CABLE</v>
          </cell>
        </row>
        <row r="3102">
          <cell r="A3102" t="str">
            <v>TME-301</v>
          </cell>
          <cell r="B3102" t="str">
            <v>33823-20230-00</v>
          </cell>
          <cell r="C3102" t="str">
            <v>BRKT. TRANSMISSION CONTROL CABLE</v>
          </cell>
        </row>
        <row r="3103">
          <cell r="A3103" t="str">
            <v>TME-303</v>
          </cell>
          <cell r="B3103" t="str">
            <v>47110-02250-00</v>
          </cell>
          <cell r="C3103" t="str">
            <v>SUPPORT ASSY BRAKE PEDAL (M/T)</v>
          </cell>
        </row>
        <row r="3104">
          <cell r="A3104" t="str">
            <v>TME-303</v>
          </cell>
          <cell r="B3104" t="str">
            <v>47110-02250-00</v>
          </cell>
          <cell r="C3104" t="str">
            <v>SUPPORT ASSY BRAKE PEDAL (M/T)</v>
          </cell>
        </row>
        <row r="3105">
          <cell r="A3105" t="str">
            <v>TME-304</v>
          </cell>
          <cell r="B3105" t="str">
            <v>47110-02260-00</v>
          </cell>
          <cell r="C3105" t="str">
            <v>SUPPORT ASSY BRAKE PEDAL (A/T)</v>
          </cell>
        </row>
        <row r="3106">
          <cell r="A3106" t="str">
            <v>TME-304</v>
          </cell>
          <cell r="B3106" t="str">
            <v>47110-02260-00</v>
          </cell>
          <cell r="C3106" t="str">
            <v>SUPPORT ASSY BRAKE PEDAL (A/T)</v>
          </cell>
        </row>
        <row r="3107">
          <cell r="A3107" t="str">
            <v>TME-306</v>
          </cell>
          <cell r="B3107" t="str">
            <v>71303-02040-00</v>
          </cell>
          <cell r="C3107" t="str">
            <v>HING S/A RR. SEAT BACK</v>
          </cell>
        </row>
        <row r="3108">
          <cell r="A3108" t="str">
            <v>TME-306</v>
          </cell>
          <cell r="B3108" t="str">
            <v>71303-02040-00</v>
          </cell>
          <cell r="C3108" t="str">
            <v>HING S/A RR. SEAT BACK</v>
          </cell>
        </row>
        <row r="3109">
          <cell r="A3109" t="str">
            <v>TME-308</v>
          </cell>
          <cell r="B3109" t="str">
            <v>71305-02040-00</v>
          </cell>
          <cell r="C3109" t="str">
            <v>HING S/A RR. SEAT BACK CTR.</v>
          </cell>
        </row>
        <row r="3110">
          <cell r="A3110" t="str">
            <v>TME-308</v>
          </cell>
          <cell r="B3110" t="str">
            <v>71305-02040-00</v>
          </cell>
          <cell r="C3110" t="str">
            <v>HING S/A RR. SEAT BACK CTR.</v>
          </cell>
        </row>
        <row r="3111">
          <cell r="A3111" t="str">
            <v>TME-314</v>
          </cell>
          <cell r="B3111" t="str">
            <v>17410-0D906-00</v>
          </cell>
          <cell r="C3111" t="str">
            <v>PIPE ASSY EXHAUST FR.FR</v>
          </cell>
        </row>
        <row r="3112">
          <cell r="A3112" t="str">
            <v>TME-315</v>
          </cell>
          <cell r="B3112" t="str">
            <v>17410-0D909-00</v>
          </cell>
          <cell r="C3112" t="str">
            <v>PIPE ASSY EXHAUST FR.FR</v>
          </cell>
        </row>
        <row r="3113">
          <cell r="A3113" t="str">
            <v>TME-541</v>
          </cell>
          <cell r="B3113" t="str">
            <v>51967-0D010-00</v>
          </cell>
          <cell r="C3113" t="str">
            <v>HOOK TRANSPORT RR.</v>
          </cell>
        </row>
        <row r="3114">
          <cell r="A3114" t="str">
            <v>TME-541</v>
          </cell>
          <cell r="B3114" t="str">
            <v>51967-0D010-00</v>
          </cell>
          <cell r="C3114" t="str">
            <v>HOOK TRANSPORT RR.</v>
          </cell>
        </row>
        <row r="3115">
          <cell r="A3115" t="str">
            <v>TME-542</v>
          </cell>
          <cell r="B3115" t="str">
            <v>44590-0D020-00</v>
          </cell>
          <cell r="C3115" t="str">
            <v>BRACKET A/S BRAKE ACTUATOR</v>
          </cell>
        </row>
        <row r="3116">
          <cell r="A3116" t="str">
            <v>TME-542</v>
          </cell>
          <cell r="B3116" t="str">
            <v>44590-0D020-00</v>
          </cell>
          <cell r="C3116" t="str">
            <v>BRACKET A/S BRAKE ACTUATOR</v>
          </cell>
        </row>
        <row r="3117">
          <cell r="A3117" t="str">
            <v>TME-543</v>
          </cell>
          <cell r="B3117" t="str">
            <v>47781-0D040-00</v>
          </cell>
          <cell r="C3117" t="str">
            <v>COVER DISC BRAKE FR RH.</v>
          </cell>
        </row>
        <row r="3118">
          <cell r="A3118" t="str">
            <v>TME-543</v>
          </cell>
          <cell r="B3118" t="str">
            <v>47781-0D040-00</v>
          </cell>
          <cell r="C3118" t="str">
            <v>COVER DISC BRAKE FR RH.</v>
          </cell>
        </row>
        <row r="3119">
          <cell r="A3119" t="str">
            <v>TME-544</v>
          </cell>
          <cell r="B3119" t="str">
            <v>47782-0D040-00</v>
          </cell>
          <cell r="C3119" t="str">
            <v>COVER DISC BRAKE FR LH.</v>
          </cell>
        </row>
        <row r="3120">
          <cell r="A3120" t="str">
            <v>TME-544</v>
          </cell>
          <cell r="B3120" t="str">
            <v>47782-0D040-00</v>
          </cell>
          <cell r="C3120" t="str">
            <v>COVER DISC BRAKE FR LH.</v>
          </cell>
        </row>
        <row r="3121">
          <cell r="A3121" t="str">
            <v>TME-545</v>
          </cell>
          <cell r="B3121" t="str">
            <v>33117-0D030-00</v>
          </cell>
          <cell r="C3121" t="str">
            <v>PROTECTOR TRANSMISSION</v>
          </cell>
        </row>
        <row r="3122">
          <cell r="A3122" t="str">
            <v>TME-545</v>
          </cell>
          <cell r="B3122" t="str">
            <v>33117-0D030-00</v>
          </cell>
          <cell r="C3122" t="str">
            <v>PROTECTOR TRANSMISSION</v>
          </cell>
        </row>
        <row r="3123">
          <cell r="A3123" t="str">
            <v>TME-547</v>
          </cell>
          <cell r="B3123" t="str">
            <v>48044-0D030-00</v>
          </cell>
          <cell r="C3123" t="str">
            <v>SEAT S/A FR SPRING</v>
          </cell>
        </row>
        <row r="3124">
          <cell r="A3124" t="str">
            <v>TME-548</v>
          </cell>
          <cell r="B3124" t="str">
            <v>78120-0D040-00</v>
          </cell>
          <cell r="C3124" t="str">
            <v>ROD A/S ACCELERATOR PEDAL</v>
          </cell>
        </row>
        <row r="3125">
          <cell r="A3125" t="str">
            <v>TME-548</v>
          </cell>
          <cell r="B3125" t="str">
            <v>78120-0D040-00</v>
          </cell>
          <cell r="C3125" t="str">
            <v>ROD A/S ACCELERATOR PEDAL</v>
          </cell>
        </row>
        <row r="3126">
          <cell r="A3126" t="str">
            <v>TME-549</v>
          </cell>
          <cell r="B3126" t="str">
            <v>86211-0D040-00</v>
          </cell>
          <cell r="C3126" t="str">
            <v>BRKT. RADIO RECEIVER A</v>
          </cell>
        </row>
        <row r="3127">
          <cell r="A3127" t="str">
            <v>TME-550</v>
          </cell>
          <cell r="B3127" t="str">
            <v>86212-0D040-00</v>
          </cell>
          <cell r="C3127" t="str">
            <v>BRKT RADIO RECEIVER B</v>
          </cell>
        </row>
        <row r="3128">
          <cell r="A3128" t="str">
            <v>TME-551</v>
          </cell>
          <cell r="B3128" t="str">
            <v>45515-0D030-00</v>
          </cell>
          <cell r="C3128" t="str">
            <v>BRACKET STEERING NO.2</v>
          </cell>
        </row>
        <row r="3129">
          <cell r="A3129" t="str">
            <v>TME-552</v>
          </cell>
          <cell r="B3129" t="str">
            <v>44243-0D020-00</v>
          </cell>
          <cell r="C3129" t="str">
            <v>INSULATOR POWER STRG HEAT</v>
          </cell>
        </row>
        <row r="3130">
          <cell r="A3130" t="str">
            <v>TME-552</v>
          </cell>
          <cell r="B3130" t="str">
            <v>44243-0D020-00</v>
          </cell>
          <cell r="C3130" t="str">
            <v>INSULATOR POWER STRG HEAT</v>
          </cell>
        </row>
        <row r="3131">
          <cell r="A3131" t="str">
            <v>TME-554</v>
          </cell>
          <cell r="B3131" t="str">
            <v>55748-0D020-00</v>
          </cell>
          <cell r="C3131" t="str">
            <v>BRACE COWL INN TO PILLAR RH.</v>
          </cell>
        </row>
        <row r="3132">
          <cell r="A3132" t="str">
            <v>TME-554</v>
          </cell>
          <cell r="B3132" t="str">
            <v>55748-0D020-00</v>
          </cell>
          <cell r="C3132" t="str">
            <v>BRACE COWL INN TO PILLAR RH.</v>
          </cell>
        </row>
        <row r="3133">
          <cell r="A3133" t="str">
            <v>TME-555</v>
          </cell>
          <cell r="B3133" t="str">
            <v>55749-0D020-00</v>
          </cell>
          <cell r="C3133" t="str">
            <v>BRACE COWL INN TO PILLAR LH.</v>
          </cell>
        </row>
        <row r="3134">
          <cell r="A3134" t="str">
            <v>TME-555</v>
          </cell>
          <cell r="B3134" t="str">
            <v>55749-0D020-00</v>
          </cell>
          <cell r="C3134" t="str">
            <v>BRACE COWL INN TO PILLAR LH.</v>
          </cell>
        </row>
        <row r="3135">
          <cell r="A3135" t="str">
            <v>TME-557</v>
          </cell>
          <cell r="B3135" t="str">
            <v>47110-0D070-00</v>
          </cell>
          <cell r="C3135" t="str">
            <v>SUPPORT ASSY BRAKE PEDAL (A/T)</v>
          </cell>
        </row>
        <row r="3136">
          <cell r="A3136" t="str">
            <v>TME-557</v>
          </cell>
          <cell r="B3136" t="str">
            <v>47110-0D070-00</v>
          </cell>
          <cell r="C3136" t="str">
            <v>SUPPORT ASSY BRAKE PEDAL (A/T)</v>
          </cell>
        </row>
        <row r="3137">
          <cell r="A3137" t="str">
            <v>TME-558</v>
          </cell>
          <cell r="B3137" t="str">
            <v>12303-0M020-00</v>
          </cell>
          <cell r="C3137" t="str">
            <v>BRACKET S/A E/G MTG RR</v>
          </cell>
        </row>
        <row r="3138">
          <cell r="A3138" t="str">
            <v>TME-558</v>
          </cell>
          <cell r="B3138" t="str">
            <v>12303-0M020-00</v>
          </cell>
          <cell r="C3138" t="str">
            <v>BRACKET S/A E/G MTG RR</v>
          </cell>
        </row>
        <row r="3139">
          <cell r="A3139" t="str">
            <v>TME-559</v>
          </cell>
          <cell r="B3139" t="str">
            <v>12303-0M030-00</v>
          </cell>
          <cell r="C3139" t="str">
            <v>BRACKET S/A E/G MTG RR.</v>
          </cell>
        </row>
        <row r="3140">
          <cell r="A3140" t="str">
            <v>TME-559</v>
          </cell>
          <cell r="B3140" t="str">
            <v>12303-0M030-00</v>
          </cell>
          <cell r="C3140" t="str">
            <v>BRACKET S/A E/G MTG RR.</v>
          </cell>
        </row>
        <row r="3141">
          <cell r="A3141" t="str">
            <v>TME-560</v>
          </cell>
          <cell r="B3141" t="str">
            <v>51960-0D020-00</v>
          </cell>
          <cell r="C3141" t="str">
            <v>HOOK ASSY FR.</v>
          </cell>
        </row>
        <row r="3142">
          <cell r="A3142" t="str">
            <v>TME-560</v>
          </cell>
          <cell r="B3142" t="str">
            <v>51960-0D020-00</v>
          </cell>
          <cell r="C3142" t="str">
            <v>HOOK ASSY FR.</v>
          </cell>
        </row>
        <row r="3143">
          <cell r="A3143" t="str">
            <v>TME-561</v>
          </cell>
          <cell r="B3143" t="str">
            <v>55306-0D050-00</v>
          </cell>
          <cell r="C3143" t="str">
            <v>BRACE S/A INSTR PNL COWL</v>
          </cell>
        </row>
        <row r="3144">
          <cell r="A3144" t="str">
            <v>TME-561</v>
          </cell>
          <cell r="B3144" t="str">
            <v>55306-0D050-00</v>
          </cell>
          <cell r="C3144" t="str">
            <v>BRACE S/A INSTR PNL COWL</v>
          </cell>
        </row>
        <row r="3145">
          <cell r="A3145" t="str">
            <v>TME-562</v>
          </cell>
          <cell r="B3145" t="str">
            <v>33823-0D010-00</v>
          </cell>
          <cell r="C3145" t="str">
            <v>BRKT. TRANSMISSION CONTROL CABLE</v>
          </cell>
        </row>
        <row r="3146">
          <cell r="A3146" t="str">
            <v>TME-562</v>
          </cell>
          <cell r="B3146" t="str">
            <v>33823-0D010-00</v>
          </cell>
          <cell r="C3146" t="str">
            <v>BRKT. TRANSMISSION CONTROL CABLE</v>
          </cell>
        </row>
        <row r="3147">
          <cell r="A3147" t="str">
            <v>TME-563</v>
          </cell>
          <cell r="B3147" t="str">
            <v>33829-0D010-00</v>
          </cell>
          <cell r="C3147" t="str">
            <v>CLAMP TRANSMISSION CTRL</v>
          </cell>
        </row>
        <row r="3148">
          <cell r="A3148" t="str">
            <v>TME-563</v>
          </cell>
          <cell r="B3148" t="str">
            <v>33829-0D010-00</v>
          </cell>
          <cell r="C3148" t="str">
            <v>CLAMP TRANSMISSION CTRL</v>
          </cell>
        </row>
        <row r="3149">
          <cell r="A3149" t="str">
            <v>TME-564</v>
          </cell>
          <cell r="B3149" t="str">
            <v>44446-0D010-00</v>
          </cell>
          <cell r="C3149" t="str">
            <v>STRUT ADJUSTING</v>
          </cell>
        </row>
        <row r="3150">
          <cell r="A3150" t="str">
            <v>TME-564</v>
          </cell>
          <cell r="B3150" t="str">
            <v>44446-0D010-00</v>
          </cell>
          <cell r="C3150" t="str">
            <v>STRUT ADJUSTING</v>
          </cell>
        </row>
        <row r="3151">
          <cell r="A3151" t="str">
            <v>TME-567</v>
          </cell>
          <cell r="B3151" t="str">
            <v>16381-0M010-00</v>
          </cell>
          <cell r="C3151" t="str">
            <v>BAR FANBELT ADJUSTING</v>
          </cell>
        </row>
        <row r="3152">
          <cell r="A3152" t="str">
            <v>TME-567</v>
          </cell>
          <cell r="B3152" t="str">
            <v>16381-0M010-00</v>
          </cell>
          <cell r="C3152" t="str">
            <v>BAR FANBELT ADJUSTING</v>
          </cell>
        </row>
        <row r="3153">
          <cell r="A3153" t="str">
            <v>TME-568</v>
          </cell>
          <cell r="B3153" t="str">
            <v>48824-0D020-00</v>
          </cell>
          <cell r="C3153" t="str">
            <v>BKT. STABILIZER</v>
          </cell>
        </row>
        <row r="3154">
          <cell r="A3154" t="str">
            <v>TME-568</v>
          </cell>
          <cell r="B3154" t="str">
            <v>48824-0D020-00</v>
          </cell>
          <cell r="C3154" t="str">
            <v>BKT. STABILIZER</v>
          </cell>
        </row>
        <row r="3155">
          <cell r="A3155" t="str">
            <v>TME-569</v>
          </cell>
          <cell r="B3155" t="str">
            <v>67625-0D020-00</v>
          </cell>
          <cell r="C3155" t="str">
            <v>BKT. DOOR TRIM NO.1</v>
          </cell>
        </row>
        <row r="3156">
          <cell r="A3156" t="str">
            <v>TME-569</v>
          </cell>
          <cell r="B3156" t="str">
            <v>67625-0D020-00</v>
          </cell>
          <cell r="C3156" t="str">
            <v>BKT. DOOR TRIM NO.1</v>
          </cell>
        </row>
        <row r="3157">
          <cell r="A3157" t="str">
            <v>TME-570</v>
          </cell>
          <cell r="B3157" t="str">
            <v>58709-0D020-00</v>
          </cell>
          <cell r="C3157" t="str">
            <v>CARRIER SUB ASSY JACK</v>
          </cell>
        </row>
        <row r="3158">
          <cell r="A3158" t="str">
            <v>TME-571</v>
          </cell>
          <cell r="B3158" t="str">
            <v>53208-0D050-00</v>
          </cell>
          <cell r="C3158" t="str">
            <v>SUPT SUB ASSY HOOD LOCK</v>
          </cell>
        </row>
        <row r="3159">
          <cell r="A3159" t="str">
            <v>TME-574</v>
          </cell>
          <cell r="B3159" t="str">
            <v>64431-16030-00</v>
          </cell>
          <cell r="C3159" t="str">
            <v>R/F LUGGAGE COMPT DOOR</v>
          </cell>
        </row>
        <row r="3160">
          <cell r="A3160" t="str">
            <v>TME-583</v>
          </cell>
          <cell r="B3160" t="str">
            <v>58339-52010-00</v>
          </cell>
          <cell r="C3160" t="str">
            <v>BRACKET JACK UP</v>
          </cell>
        </row>
        <row r="3161">
          <cell r="A3161" t="str">
            <v>TME-584</v>
          </cell>
          <cell r="B3161" t="str">
            <v>58351-32010-00</v>
          </cell>
          <cell r="C3161" t="str">
            <v>BRKT. SPARE WHEEL CLAMP</v>
          </cell>
        </row>
        <row r="3162">
          <cell r="A3162" t="str">
            <v>TME-584</v>
          </cell>
          <cell r="B3162" t="str">
            <v>58351-32010-00</v>
          </cell>
          <cell r="C3162" t="str">
            <v>BRKT. SPARE WHEEL CLAMP</v>
          </cell>
        </row>
        <row r="3163">
          <cell r="A3163" t="str">
            <v>TME-585</v>
          </cell>
          <cell r="B3163" t="str">
            <v>58331-10010-00</v>
          </cell>
          <cell r="C3163" t="str">
            <v>BRKT. FR.FLOOR HEAT INS. NO.3</v>
          </cell>
        </row>
        <row r="3164">
          <cell r="A3164" t="str">
            <v>TME-585</v>
          </cell>
          <cell r="B3164" t="str">
            <v>58331-10010-00</v>
          </cell>
          <cell r="C3164" t="str">
            <v>BRKT. FR.FLOOR HEAT INS. NO.3</v>
          </cell>
        </row>
        <row r="3165">
          <cell r="A3165" t="str">
            <v>TME-587</v>
          </cell>
          <cell r="B3165" t="str">
            <v>77751-0D020-00</v>
          </cell>
          <cell r="C3165" t="str">
            <v>BRKT. CHARCOAL CANISTERBAS</v>
          </cell>
        </row>
        <row r="3166">
          <cell r="A3166" t="str">
            <v>TME-587</v>
          </cell>
          <cell r="B3166" t="str">
            <v>77751-0D020-00</v>
          </cell>
          <cell r="C3166" t="str">
            <v>BRKT. CHARCOAL CANISTERBAS</v>
          </cell>
        </row>
        <row r="3167">
          <cell r="A3167" t="str">
            <v>TME-590</v>
          </cell>
          <cell r="B3167" t="str">
            <v>77139-0D010-00</v>
          </cell>
          <cell r="C3167" t="str">
            <v>REINFORMENT FUEL TANK UPR. NO.2</v>
          </cell>
        </row>
        <row r="3168">
          <cell r="A3168" t="str">
            <v>TME-590</v>
          </cell>
          <cell r="B3168" t="str">
            <v>77139-0D010-00</v>
          </cell>
          <cell r="C3168" t="str">
            <v>REINFORMENT FUEL TANK UPR. NO.2</v>
          </cell>
        </row>
        <row r="3169">
          <cell r="A3169" t="str">
            <v>TME-602-01</v>
          </cell>
          <cell r="B3169" t="str">
            <v>17442-50020</v>
          </cell>
          <cell r="C3169" t="str">
            <v>FLANGE EXH. PIPE NO.2</v>
          </cell>
        </row>
        <row r="3170">
          <cell r="A3170" t="str">
            <v>TME-616</v>
          </cell>
          <cell r="B3170" t="str">
            <v>17584-0H010-00</v>
          </cell>
          <cell r="C3170" t="str">
            <v>BKT. EXH. PIP NO.1 SUPPORT</v>
          </cell>
        </row>
        <row r="3171">
          <cell r="A3171" t="str">
            <v>TME-616</v>
          </cell>
          <cell r="B3171" t="str">
            <v>17584-0H010-00</v>
          </cell>
          <cell r="C3171" t="str">
            <v>BKT. EXH. PIP NO.1 SUPPORT</v>
          </cell>
        </row>
        <row r="3172">
          <cell r="A3172" t="str">
            <v>TME-617</v>
          </cell>
          <cell r="B3172" t="str">
            <v>77601-06010-00</v>
          </cell>
          <cell r="C3172" t="str">
            <v>BAND SUB ASSY FUEL TANK RH.</v>
          </cell>
        </row>
        <row r="3173">
          <cell r="A3173" t="str">
            <v>TME-617</v>
          </cell>
          <cell r="B3173" t="str">
            <v>77601-06010-00</v>
          </cell>
          <cell r="C3173" t="str">
            <v>BAND SUB ASSY FUEL TANK RH.</v>
          </cell>
        </row>
        <row r="3174">
          <cell r="A3174" t="str">
            <v>TME-618</v>
          </cell>
          <cell r="B3174" t="str">
            <v>77602-06010-00</v>
          </cell>
          <cell r="C3174" t="str">
            <v>BAND SUB ASSY FUEL TANK LH</v>
          </cell>
        </row>
        <row r="3175">
          <cell r="A3175" t="str">
            <v>TME-618</v>
          </cell>
          <cell r="B3175" t="str">
            <v>77602-06010-00</v>
          </cell>
          <cell r="C3175" t="str">
            <v>BAND SUB ASSY FUEL TANK LH</v>
          </cell>
        </row>
        <row r="3176">
          <cell r="A3176" t="str">
            <v>TME-619</v>
          </cell>
          <cell r="B3176" t="str">
            <v>17571-0H010-00</v>
          </cell>
          <cell r="C3176" t="str">
            <v>BKT. EXH. PIPE SUPPORT NO.1</v>
          </cell>
        </row>
        <row r="3177">
          <cell r="A3177" t="str">
            <v>TME-619</v>
          </cell>
          <cell r="B3177" t="str">
            <v>17571-0H010-00</v>
          </cell>
          <cell r="C3177" t="str">
            <v>BKT. EXH. PIPE SUPPORT NO.1</v>
          </cell>
        </row>
        <row r="3178">
          <cell r="A3178" t="str">
            <v>TME-621</v>
          </cell>
          <cell r="B3178" t="str">
            <v>48657-06020-00</v>
          </cell>
          <cell r="C3178" t="str">
            <v>STOPPER FR. LWR. ARM BUSH</v>
          </cell>
        </row>
        <row r="3179">
          <cell r="A3179" t="str">
            <v>TME-621</v>
          </cell>
          <cell r="B3179" t="str">
            <v>48657-06020-00</v>
          </cell>
          <cell r="C3179" t="str">
            <v>STOPPER FR. LWR. ARM BUSH</v>
          </cell>
        </row>
        <row r="3180">
          <cell r="A3180" t="str">
            <v>TME-622</v>
          </cell>
          <cell r="B3180" t="str">
            <v>74452-06020</v>
          </cell>
          <cell r="C3180" t="str">
            <v>BOLT, BATTERY CLAMP, NO.2</v>
          </cell>
        </row>
        <row r="3181">
          <cell r="A3181" t="str">
            <v>TME-622</v>
          </cell>
          <cell r="B3181" t="str">
            <v>74452-06020</v>
          </cell>
          <cell r="C3181" t="str">
            <v>BOLT, BATTERY CLAMP, NO.2</v>
          </cell>
        </row>
        <row r="3182">
          <cell r="A3182" t="str">
            <v>TME-900</v>
          </cell>
          <cell r="B3182" t="str">
            <v>47110-0K010-00</v>
          </cell>
          <cell r="C3182" t="str">
            <v>SUPTASSY BRAKE PEDAL</v>
          </cell>
        </row>
        <row r="3183">
          <cell r="A3183" t="str">
            <v>TME-900</v>
          </cell>
          <cell r="B3183" t="str">
            <v>47110-0K010-00</v>
          </cell>
          <cell r="C3183" t="str">
            <v>SUPTASSY BRAKE PEDAL</v>
          </cell>
        </row>
        <row r="3184">
          <cell r="A3184" t="str">
            <v>TME-902</v>
          </cell>
          <cell r="B3184" t="str">
            <v>31380-0K010-00</v>
          </cell>
          <cell r="C3184" t="str">
            <v>SUPT ASSY CLUTCH PEDAL</v>
          </cell>
        </row>
        <row r="3185">
          <cell r="A3185" t="str">
            <v>TME-902</v>
          </cell>
          <cell r="B3185" t="str">
            <v>31380-0K010-00</v>
          </cell>
          <cell r="C3185" t="str">
            <v>SUPT ASSY CLUTCH PEDAL</v>
          </cell>
        </row>
        <row r="3186">
          <cell r="A3186" t="str">
            <v>TME-902-16</v>
          </cell>
          <cell r="B3186" t="str">
            <v>90541-T0004-00</v>
          </cell>
          <cell r="C3186" t="str">
            <v>CUSHION</v>
          </cell>
        </row>
        <row r="3187">
          <cell r="A3187" t="str">
            <v>TME-902-17</v>
          </cell>
          <cell r="B3187" t="str">
            <v>55195-0K020</v>
          </cell>
          <cell r="C3187" t="str">
            <v>SPACER CLUTCH PEDAL BKT.</v>
          </cell>
        </row>
        <row r="3188">
          <cell r="A3188" t="str">
            <v>TME-903</v>
          </cell>
          <cell r="B3188" t="str">
            <v>31380-0K020-00</v>
          </cell>
          <cell r="C3188" t="str">
            <v>SUPT ASSY CLUTCH</v>
          </cell>
        </row>
        <row r="3189">
          <cell r="A3189" t="str">
            <v>TME-903</v>
          </cell>
          <cell r="B3189" t="str">
            <v>31380-0K020-00</v>
          </cell>
          <cell r="C3189" t="str">
            <v>SUPT ASSY CLUTCH</v>
          </cell>
        </row>
        <row r="3190">
          <cell r="A3190" t="str">
            <v>TME-903-06</v>
          </cell>
          <cell r="B3190" t="str">
            <v>31353-26010</v>
          </cell>
          <cell r="C3190" t="str">
            <v>HOLDER CLUTCH PEDAL SPRING</v>
          </cell>
        </row>
        <row r="3191">
          <cell r="A3191" t="str">
            <v>TME-903-07</v>
          </cell>
          <cell r="B3191" t="str">
            <v>90949-T3001-00</v>
          </cell>
          <cell r="C3191" t="str">
            <v>SPRING, TORSION</v>
          </cell>
        </row>
        <row r="3192">
          <cell r="A3192" t="str">
            <v>TME-903-10</v>
          </cell>
          <cell r="B3192" t="str">
            <v>31395-33020</v>
          </cell>
          <cell r="C3192" t="str">
            <v>HOOK PEDAL SPRING</v>
          </cell>
        </row>
        <row r="3193">
          <cell r="A3193" t="str">
            <v>TME-904</v>
          </cell>
          <cell r="B3193" t="str">
            <v>31380-0K030-00</v>
          </cell>
          <cell r="C3193" t="str">
            <v>SUPT ASSY CLUTCH PEDAL</v>
          </cell>
        </row>
        <row r="3194">
          <cell r="A3194" t="str">
            <v>TME-904</v>
          </cell>
          <cell r="B3194" t="str">
            <v>31380-0K030-00</v>
          </cell>
          <cell r="C3194" t="str">
            <v>SUPT ASSY CLUTCH PEDAL</v>
          </cell>
        </row>
        <row r="3195">
          <cell r="A3195" t="str">
            <v>TME-904-04</v>
          </cell>
          <cell r="B3195" t="str">
            <v>90541-T0005-00</v>
          </cell>
          <cell r="C3195" t="str">
            <v>CUSHION</v>
          </cell>
        </row>
        <row r="3196">
          <cell r="A3196" t="str">
            <v>TME-905</v>
          </cell>
          <cell r="B3196" t="str">
            <v>31380-0K040-00</v>
          </cell>
          <cell r="C3196" t="str">
            <v>SUPT ASSY CLUTCH PEDAL</v>
          </cell>
        </row>
        <row r="3197">
          <cell r="A3197" t="str">
            <v>TME-905</v>
          </cell>
          <cell r="B3197" t="str">
            <v>31380-0K040-00</v>
          </cell>
          <cell r="C3197" t="str">
            <v>SUPT ASSY CLUTCH PEDAL</v>
          </cell>
        </row>
        <row r="3198">
          <cell r="A3198" t="str">
            <v>TME-906</v>
          </cell>
          <cell r="B3198" t="str">
            <v>46451-0K040-00</v>
          </cell>
          <cell r="C3198" t="str">
            <v>BRACKET CABLE SUPPORT</v>
          </cell>
        </row>
        <row r="3199">
          <cell r="A3199" t="str">
            <v>TME-906</v>
          </cell>
          <cell r="B3199" t="str">
            <v>46451-0K040-00</v>
          </cell>
          <cell r="C3199" t="str">
            <v>BRACKET CABLE SUPPORT</v>
          </cell>
        </row>
        <row r="3200">
          <cell r="A3200" t="str">
            <v>TME-908</v>
          </cell>
          <cell r="B3200" t="str">
            <v>67625-0K010-00</v>
          </cell>
          <cell r="C3200" t="str">
            <v>BKT.DOOR TRIM NO.1</v>
          </cell>
        </row>
        <row r="3201">
          <cell r="A3201" t="str">
            <v>TME-908</v>
          </cell>
          <cell r="B3201" t="str">
            <v>67625-0K010-00</v>
          </cell>
          <cell r="C3201" t="str">
            <v>BKT.DOOR TRIM NO.1</v>
          </cell>
        </row>
        <row r="3202">
          <cell r="A3202" t="str">
            <v>TME-909</v>
          </cell>
          <cell r="B3202" t="str">
            <v>86211-0K010-00</v>
          </cell>
          <cell r="C3202" t="str">
            <v>BKT.RADIO RECEIVER A</v>
          </cell>
        </row>
        <row r="3203">
          <cell r="A3203" t="str">
            <v>TME-909</v>
          </cell>
          <cell r="B3203" t="str">
            <v>86211-0K010-00</v>
          </cell>
          <cell r="C3203" t="str">
            <v>BKT.RADIO RECEIVER A</v>
          </cell>
        </row>
        <row r="3204">
          <cell r="A3204" t="str">
            <v>TME-910</v>
          </cell>
          <cell r="B3204" t="str">
            <v>86212-0K010-00</v>
          </cell>
          <cell r="C3204" t="str">
            <v>BKT.RADIO RECEIVER B</v>
          </cell>
        </row>
        <row r="3205">
          <cell r="A3205" t="str">
            <v>TME-910</v>
          </cell>
          <cell r="B3205" t="str">
            <v>86212-0K010-00</v>
          </cell>
          <cell r="C3205" t="str">
            <v>BKT.RADIO RECEIVER B</v>
          </cell>
        </row>
        <row r="3206">
          <cell r="A3206" t="str">
            <v>TME-911</v>
          </cell>
          <cell r="B3206" t="str">
            <v>48824-0K010-00</v>
          </cell>
          <cell r="C3206" t="str">
            <v>BRACKET, STABLIIZER</v>
          </cell>
        </row>
        <row r="3207">
          <cell r="A3207" t="str">
            <v>TME-911</v>
          </cell>
          <cell r="B3207" t="str">
            <v>48824-0K010-00</v>
          </cell>
          <cell r="C3207" t="str">
            <v>BRACKET, STABLIIZER</v>
          </cell>
        </row>
        <row r="3208">
          <cell r="A3208" t="str">
            <v>TME-912</v>
          </cell>
          <cell r="B3208" t="str">
            <v>58780-0K060-00</v>
          </cell>
          <cell r="C3208" t="str">
            <v>BAND ASSEMBLY TOOL BOX</v>
          </cell>
        </row>
        <row r="3209">
          <cell r="A3209" t="str">
            <v>TME-912</v>
          </cell>
          <cell r="B3209" t="str">
            <v>58780-0K060-00</v>
          </cell>
          <cell r="C3209" t="str">
            <v>BAND ASSEMBLY TOOL BOX</v>
          </cell>
        </row>
        <row r="3210">
          <cell r="A3210" t="str">
            <v>TME-913</v>
          </cell>
          <cell r="B3210" t="str">
            <v>45025-0K030-00</v>
          </cell>
          <cell r="C3210" t="str">
            <v>COVER S/A STEERING COLUMN HOLE</v>
          </cell>
        </row>
        <row r="3211">
          <cell r="A3211" t="str">
            <v>TME-913</v>
          </cell>
          <cell r="B3211" t="str">
            <v>45025-0K030-00</v>
          </cell>
          <cell r="C3211" t="str">
            <v>COVER S/A STEERING COLUMN HOLE</v>
          </cell>
        </row>
        <row r="3212">
          <cell r="A3212" t="str">
            <v>TME-914</v>
          </cell>
          <cell r="B3212" t="str">
            <v>45025-0K040-00</v>
          </cell>
          <cell r="C3212" t="str">
            <v>COVER S/A STEERING COLUMN HOLE</v>
          </cell>
        </row>
        <row r="3213">
          <cell r="A3213" t="str">
            <v>TME-914</v>
          </cell>
          <cell r="B3213" t="str">
            <v>45025-0K040-00</v>
          </cell>
          <cell r="C3213" t="str">
            <v>COVER S/A STEERING COLUMN HOLE</v>
          </cell>
        </row>
        <row r="3214">
          <cell r="A3214" t="str">
            <v>TME-917</v>
          </cell>
          <cell r="B3214" t="str">
            <v>52181-0K010-00</v>
          </cell>
          <cell r="C3214" t="str">
            <v>ARM RR. BUMPER RH.</v>
          </cell>
        </row>
        <row r="3215">
          <cell r="A3215" t="str">
            <v>TME-917</v>
          </cell>
          <cell r="B3215" t="str">
            <v>52181-0K010-00</v>
          </cell>
          <cell r="C3215" t="str">
            <v>ARM RR. BUMPER RH.</v>
          </cell>
        </row>
        <row r="3216">
          <cell r="A3216" t="str">
            <v>TME-918</v>
          </cell>
          <cell r="B3216" t="str">
            <v>52182-0K010-00</v>
          </cell>
          <cell r="C3216" t="str">
            <v>ARM. RR. BUMPER LH.</v>
          </cell>
        </row>
        <row r="3217">
          <cell r="A3217" t="str">
            <v>TME-918</v>
          </cell>
          <cell r="B3217" t="str">
            <v>52182-0K010-00</v>
          </cell>
          <cell r="C3217" t="str">
            <v>ARM. RR. BUMPER LH.</v>
          </cell>
        </row>
        <row r="3218">
          <cell r="A3218" t="str">
            <v>TME-923</v>
          </cell>
          <cell r="B3218" t="str">
            <v>77601-0K020-B</v>
          </cell>
          <cell r="C3218" t="str">
            <v>BAND S/A FUEL TANK NO.1</v>
          </cell>
        </row>
        <row r="3219">
          <cell r="A3219" t="str">
            <v>TME-925</v>
          </cell>
          <cell r="B3219" t="str">
            <v>77601-0K040-00</v>
          </cell>
          <cell r="C3219" t="str">
            <v>BAND S/A FUEL TANK NO.1</v>
          </cell>
        </row>
        <row r="3220">
          <cell r="A3220" t="str">
            <v>TME-925</v>
          </cell>
          <cell r="B3220" t="str">
            <v>77601-0K040-00</v>
          </cell>
          <cell r="C3220" t="str">
            <v>BAND S/A FUEL TANK NO.1</v>
          </cell>
        </row>
        <row r="3221">
          <cell r="A3221" t="str">
            <v>TME-926</v>
          </cell>
          <cell r="B3221" t="str">
            <v>77602-0K040-00</v>
          </cell>
          <cell r="C3221" t="str">
            <v>BAND S/A FUEL TANK NO.2</v>
          </cell>
        </row>
        <row r="3222">
          <cell r="A3222" t="str">
            <v>TME-926</v>
          </cell>
          <cell r="B3222" t="str">
            <v>77602-0K040-00</v>
          </cell>
          <cell r="C3222" t="str">
            <v>BAND S/A FUEL TANK NO.2</v>
          </cell>
        </row>
        <row r="3223">
          <cell r="A3223" t="str">
            <v>TME-929</v>
          </cell>
          <cell r="B3223" t="str">
            <v>36478-0K010-00</v>
          </cell>
          <cell r="C3223" t="str">
            <v>BRT. TRANSFER BREATHER</v>
          </cell>
        </row>
        <row r="3224">
          <cell r="A3224" t="str">
            <v>TME-930</v>
          </cell>
          <cell r="B3224" t="str">
            <v>35139-0K010-00</v>
          </cell>
          <cell r="C3224" t="str">
            <v>BRACKET OIL FILLTER TUBE</v>
          </cell>
        </row>
        <row r="3225">
          <cell r="A3225" t="str">
            <v>TME-931</v>
          </cell>
          <cell r="B3225" t="str">
            <v>67626-0K010-00</v>
          </cell>
          <cell r="C3225" t="str">
            <v>BKT. DOOR TRIM NO.2</v>
          </cell>
        </row>
        <row r="3226">
          <cell r="A3226" t="str">
            <v>TME-931</v>
          </cell>
          <cell r="B3226" t="str">
            <v>67626-0K010-00</v>
          </cell>
          <cell r="C3226" t="str">
            <v>BKT. DOOR TRIM NO.2</v>
          </cell>
        </row>
        <row r="3227">
          <cell r="A3227" t="str">
            <v>TME-932</v>
          </cell>
          <cell r="B3227" t="str">
            <v>43514-0K010-00</v>
          </cell>
          <cell r="C3227" t="str">
            <v>CAP, FR. HUB GREASE</v>
          </cell>
        </row>
        <row r="3228">
          <cell r="A3228" t="str">
            <v>TME-932</v>
          </cell>
          <cell r="B3228" t="str">
            <v>43514-0K010-00</v>
          </cell>
          <cell r="C3228" t="str">
            <v>CAP, FR. HUB GREASE</v>
          </cell>
        </row>
        <row r="3229">
          <cell r="A3229" t="str">
            <v>TME-933</v>
          </cell>
          <cell r="B3229" t="str">
            <v>36179-0K010-00</v>
          </cell>
          <cell r="C3229" t="str">
            <v>PROTECTOR, TRANFER CASE LWR</v>
          </cell>
        </row>
        <row r="3230">
          <cell r="A3230" t="str">
            <v>TME-933</v>
          </cell>
          <cell r="B3230" t="str">
            <v>36179-0K010-00</v>
          </cell>
          <cell r="C3230" t="str">
            <v>PROTECTOR, TRANFER CASE LWR</v>
          </cell>
        </row>
        <row r="3231">
          <cell r="A3231" t="str">
            <v>TME-940</v>
          </cell>
          <cell r="B3231" t="str">
            <v>55306-0K010-00</v>
          </cell>
          <cell r="C3231" t="str">
            <v>BRACE S/A INSTRMENT PANEL NO.1</v>
          </cell>
        </row>
        <row r="3232">
          <cell r="A3232" t="str">
            <v>TME-940</v>
          </cell>
          <cell r="B3232" t="str">
            <v>55306-0K010-00</v>
          </cell>
          <cell r="C3232" t="str">
            <v>BRACE S/A INSTRMENT PANEL NO.1</v>
          </cell>
        </row>
        <row r="3233">
          <cell r="A3233" t="str">
            <v>TME-940-01</v>
          </cell>
          <cell r="B3233" t="str">
            <v>55351-0K010</v>
          </cell>
          <cell r="C3233" t="str">
            <v>BRACE INSTUMENT PANET TO FLOOR NO.1</v>
          </cell>
        </row>
        <row r="3234">
          <cell r="A3234" t="str">
            <v>TME-941</v>
          </cell>
          <cell r="B3234" t="str">
            <v>55306-0K020-00</v>
          </cell>
          <cell r="C3234" t="str">
            <v>BRACE S/A TNSTRUMENT PANEL NO.1</v>
          </cell>
        </row>
        <row r="3235">
          <cell r="A3235" t="str">
            <v>TME-941</v>
          </cell>
          <cell r="B3235" t="str">
            <v>55306-0K020-00</v>
          </cell>
          <cell r="C3235" t="str">
            <v>BRACE S/A TNSTRUMENT PANEL NO.1</v>
          </cell>
        </row>
        <row r="3236">
          <cell r="A3236" t="str">
            <v>TME-941-01</v>
          </cell>
          <cell r="B3236" t="str">
            <v>55351-0K020</v>
          </cell>
          <cell r="C3236" t="str">
            <v>BRACE INSTUMENT PANET TO FLOOR NO.1</v>
          </cell>
        </row>
        <row r="3237">
          <cell r="A3237" t="str">
            <v>TME-942</v>
          </cell>
          <cell r="B3237" t="str">
            <v>47353-0K010-00</v>
          </cell>
          <cell r="C3237" t="str">
            <v>BKT, FLEXIBLE HOSE NO.3</v>
          </cell>
        </row>
        <row r="3238">
          <cell r="A3238" t="str">
            <v>TME-942</v>
          </cell>
          <cell r="B3238" t="str">
            <v>47353-0K010-00</v>
          </cell>
          <cell r="C3238" t="str">
            <v>BKT, FLEXIBLE HOSE NO.3</v>
          </cell>
        </row>
        <row r="3239">
          <cell r="A3239" t="str">
            <v>TME-943</v>
          </cell>
          <cell r="B3239" t="str">
            <v>47354-0K010-00</v>
          </cell>
          <cell r="C3239" t="str">
            <v>BKT, FLEXIBLE HOSE NO.4</v>
          </cell>
        </row>
        <row r="3240">
          <cell r="A3240" t="str">
            <v>TME-943</v>
          </cell>
          <cell r="B3240" t="str">
            <v>47354-0K010-00</v>
          </cell>
          <cell r="C3240" t="str">
            <v>BKT, FLEXIBLE HOSE NO.4</v>
          </cell>
        </row>
        <row r="3241">
          <cell r="A3241" t="str">
            <v>TME-944</v>
          </cell>
          <cell r="B3241" t="str">
            <v>17138-0L010-00</v>
          </cell>
          <cell r="C3241" t="str">
            <v>STAY INTAKE PIPE</v>
          </cell>
        </row>
        <row r="3242">
          <cell r="A3242" t="str">
            <v>TME-944</v>
          </cell>
          <cell r="B3242" t="str">
            <v>17138-0L010-00</v>
          </cell>
          <cell r="C3242" t="str">
            <v>STAY INTAKE PIPE</v>
          </cell>
        </row>
        <row r="3243">
          <cell r="A3243" t="str">
            <v>TME-945</v>
          </cell>
          <cell r="B3243" t="str">
            <v>32909-0K010-00</v>
          </cell>
          <cell r="C3243" t="str">
            <v>TUBE S/A OIL COOLER W/CLAMP</v>
          </cell>
        </row>
        <row r="3244">
          <cell r="A3244" t="str">
            <v>TME-946</v>
          </cell>
          <cell r="B3244" t="str">
            <v>32909-0K020-00</v>
          </cell>
          <cell r="C3244" t="str">
            <v>TUBE S/A OIL COOLER W/CLAMP</v>
          </cell>
        </row>
        <row r="3245">
          <cell r="A3245" t="str">
            <v>TME-947</v>
          </cell>
          <cell r="B3245" t="str">
            <v>32909-0K030-00</v>
          </cell>
          <cell r="C3245" t="str">
            <v>TUBE S/A OIL COOLER W/CLAMP</v>
          </cell>
        </row>
        <row r="3246">
          <cell r="A3246" t="str">
            <v>TME-948</v>
          </cell>
          <cell r="B3246" t="str">
            <v>32909-0K040-00</v>
          </cell>
          <cell r="C3246" t="str">
            <v>TUBE S/A OIL COOLER W/CLAMP</v>
          </cell>
        </row>
        <row r="3247">
          <cell r="A3247" t="str">
            <v>TME-948</v>
          </cell>
          <cell r="B3247" t="str">
            <v>32909-0K040-00</v>
          </cell>
          <cell r="C3247" t="str">
            <v>TUBE S/A OIL COOLER W/CLAMP</v>
          </cell>
        </row>
        <row r="3248">
          <cell r="A3248" t="str">
            <v>TME-949</v>
          </cell>
          <cell r="B3248" t="str">
            <v>32909-0K050-00</v>
          </cell>
          <cell r="C3248" t="str">
            <v>TUBE S/A OIL COOLER W/CLAMP (ZINC)</v>
          </cell>
        </row>
        <row r="3249">
          <cell r="A3249" t="str">
            <v>TME-949</v>
          </cell>
          <cell r="B3249" t="str">
            <v>32909-0K050-00</v>
          </cell>
          <cell r="C3249" t="str">
            <v>TUBE S/A OIL COOLER W/CLAMP (ZINC)</v>
          </cell>
        </row>
        <row r="3250">
          <cell r="A3250" t="str">
            <v>TME-950</v>
          </cell>
          <cell r="B3250" t="str">
            <v>32909-0K070-00</v>
          </cell>
          <cell r="C3250" t="str">
            <v>TUBE S/A OIL COOLER W/CLAMP</v>
          </cell>
        </row>
        <row r="3251">
          <cell r="A3251" t="str">
            <v>TME-950</v>
          </cell>
          <cell r="B3251" t="str">
            <v>32909-0K070-00</v>
          </cell>
          <cell r="C3251" t="str">
            <v>TUBE S/A OIL COOLER W/CLAMP</v>
          </cell>
        </row>
        <row r="3252">
          <cell r="A3252" t="str">
            <v>TME-951</v>
          </cell>
          <cell r="B3252" t="str">
            <v>31484-0K020-00</v>
          </cell>
          <cell r="C3252" t="str">
            <v>BRACKET, FLEXIBLE HOSE</v>
          </cell>
        </row>
        <row r="3253">
          <cell r="A3253" t="str">
            <v>TME-951</v>
          </cell>
          <cell r="B3253" t="str">
            <v>31484-0K020-00</v>
          </cell>
          <cell r="C3253" t="str">
            <v>BRACKET, FLEXIBLE HOSE</v>
          </cell>
        </row>
        <row r="3254">
          <cell r="A3254" t="str">
            <v>TME-952</v>
          </cell>
          <cell r="B3254" t="str">
            <v>31484-0K010-00</v>
          </cell>
          <cell r="C3254" t="str">
            <v>BRACKET, FLEXIBLE HOSE</v>
          </cell>
        </row>
        <row r="3255">
          <cell r="A3255" t="str">
            <v>TME-952</v>
          </cell>
          <cell r="B3255" t="str">
            <v>31484-0K010-00</v>
          </cell>
          <cell r="C3255" t="str">
            <v>BRACKET, FLEXIBLE HOSE</v>
          </cell>
        </row>
        <row r="3256">
          <cell r="A3256" t="str">
            <v>TME-953</v>
          </cell>
          <cell r="B3256" t="str">
            <v>17571-05050-00</v>
          </cell>
          <cell r="C3256" t="str">
            <v>BRKT.EXHAUST PIPE SUPPORT NO.1</v>
          </cell>
        </row>
        <row r="3257">
          <cell r="A3257" t="str">
            <v>TME-953</v>
          </cell>
          <cell r="B3257" t="str">
            <v>17571-05050-00</v>
          </cell>
          <cell r="C3257" t="str">
            <v>BRKT.EXHAUST PIPE SUPPORT NO.1</v>
          </cell>
        </row>
        <row r="3258">
          <cell r="A3258" t="str">
            <v>TME-954-03</v>
          </cell>
          <cell r="B3258" t="str">
            <v>48542-0K010</v>
          </cell>
          <cell r="C3258" t="str">
            <v>PIN,SHOCK ABSORBER</v>
          </cell>
        </row>
        <row r="3259">
          <cell r="A3259" t="str">
            <v>TME-955</v>
          </cell>
          <cell r="B3259" t="str">
            <v>48046-0K020-00</v>
          </cell>
          <cell r="C3259" t="str">
            <v>SEAT S/A, RR. SPRING U-BOLT RH.</v>
          </cell>
        </row>
        <row r="3260">
          <cell r="A3260" t="str">
            <v>TME-955</v>
          </cell>
          <cell r="B3260" t="str">
            <v>48046-0K020-00</v>
          </cell>
          <cell r="C3260" t="str">
            <v>SEAT S/A, RR. SPRING U-BOLT RH.</v>
          </cell>
        </row>
        <row r="3261">
          <cell r="A3261" t="str">
            <v>TME-956</v>
          </cell>
          <cell r="B3261" t="str">
            <v>23921-0L010-00</v>
          </cell>
          <cell r="C3261" t="str">
            <v>SUPPORT FUEL FILTER</v>
          </cell>
        </row>
        <row r="3262">
          <cell r="A3262" t="str">
            <v>TME-956</v>
          </cell>
          <cell r="B3262" t="str">
            <v>23921-0L010-00</v>
          </cell>
          <cell r="C3262" t="str">
            <v>SUPPORT FUEL FILTER</v>
          </cell>
        </row>
        <row r="3263">
          <cell r="A3263" t="str">
            <v>TME-957</v>
          </cell>
          <cell r="B3263" t="str">
            <v>58780-0K020-00</v>
          </cell>
          <cell r="C3263" t="str">
            <v>BAND S/A TOOL BOX</v>
          </cell>
        </row>
        <row r="3264">
          <cell r="A3264" t="str">
            <v>TME-957</v>
          </cell>
          <cell r="B3264" t="str">
            <v>58780-0K020-00</v>
          </cell>
          <cell r="C3264" t="str">
            <v>BAND S/A TOOL BOX</v>
          </cell>
        </row>
        <row r="3265">
          <cell r="A3265" t="str">
            <v>TME-959</v>
          </cell>
          <cell r="B3265" t="str">
            <v>52219-0K010-00</v>
          </cell>
          <cell r="C3265" t="str">
            <v>HOLDER CAB MOUNTING</v>
          </cell>
        </row>
        <row r="3266">
          <cell r="A3266" t="str">
            <v>TME-959</v>
          </cell>
          <cell r="B3266" t="str">
            <v>52219-0K010-00</v>
          </cell>
          <cell r="C3266" t="str">
            <v>HOLDER CAB MOUNTING</v>
          </cell>
        </row>
        <row r="3267">
          <cell r="A3267" t="str">
            <v>TME-960</v>
          </cell>
          <cell r="B3267" t="str">
            <v>47353-0K020-00</v>
          </cell>
          <cell r="C3267" t="str">
            <v>BKT, FLEXIBLE HOUSE NO.3</v>
          </cell>
        </row>
        <row r="3268">
          <cell r="A3268" t="str">
            <v>TME-960</v>
          </cell>
          <cell r="B3268" t="str">
            <v>47353-0K020-00</v>
          </cell>
          <cell r="C3268" t="str">
            <v>BKT, FLEXIBLE HOUSE NO.3</v>
          </cell>
        </row>
        <row r="3269">
          <cell r="A3269" t="str">
            <v>TME-961</v>
          </cell>
          <cell r="B3269" t="str">
            <v>47354-0K020-00</v>
          </cell>
          <cell r="C3269" t="str">
            <v>BKT, FLEXIBLE HOUSE NO.4</v>
          </cell>
        </row>
        <row r="3270">
          <cell r="A3270" t="str">
            <v>TME-961</v>
          </cell>
          <cell r="B3270" t="str">
            <v>47354-0K020-00</v>
          </cell>
          <cell r="C3270" t="str">
            <v>BKT, FLEXIBLE HOUSE NO.4</v>
          </cell>
        </row>
        <row r="3271">
          <cell r="A3271" t="str">
            <v>TME-962</v>
          </cell>
          <cell r="B3271" t="str">
            <v>32909-0K060-00</v>
          </cell>
          <cell r="C3271" t="str">
            <v>TUBE S/A OIL COOLER W/CLAMP</v>
          </cell>
        </row>
        <row r="3272">
          <cell r="A3272" t="str">
            <v>TME-962</v>
          </cell>
          <cell r="B3272" t="str">
            <v>32909-0K060-00</v>
          </cell>
          <cell r="C3272" t="str">
            <v>TUBE S/A OIL COOLER W/CLAMP</v>
          </cell>
        </row>
        <row r="3273">
          <cell r="A3273" t="str">
            <v>TME-963</v>
          </cell>
          <cell r="B3273" t="str">
            <v>12631-0L010-00</v>
          </cell>
          <cell r="C3273" t="str">
            <v>BRACKET ENGINE COVER</v>
          </cell>
        </row>
        <row r="3274">
          <cell r="A3274" t="str">
            <v>TME-963</v>
          </cell>
          <cell r="B3274" t="str">
            <v>12631-0L010-00</v>
          </cell>
          <cell r="C3274" t="str">
            <v>BRACKET ENGINE COVER</v>
          </cell>
        </row>
        <row r="3275">
          <cell r="A3275" t="str">
            <v>TME-964</v>
          </cell>
          <cell r="B3275" t="str">
            <v>77751-0K010-00</v>
          </cell>
          <cell r="C3275" t="str">
            <v>BRACKET CHARCOAL CANISTER BASE</v>
          </cell>
        </row>
        <row r="3276">
          <cell r="A3276" t="str">
            <v>TME-964</v>
          </cell>
          <cell r="B3276" t="str">
            <v>77751-0K010-00</v>
          </cell>
          <cell r="C3276" t="str">
            <v>BRACKET CHARCOAL CANISTER BASE</v>
          </cell>
        </row>
        <row r="3277">
          <cell r="A3277" t="str">
            <v>TME-965</v>
          </cell>
          <cell r="B3277" t="str">
            <v>47351-0K010-00</v>
          </cell>
          <cell r="C3277" t="str">
            <v>BKT, FLEXIBLE HOUSE NO.1</v>
          </cell>
        </row>
        <row r="3278">
          <cell r="A3278" t="str">
            <v>TME-965</v>
          </cell>
          <cell r="B3278" t="str">
            <v>47351-0K010-00</v>
          </cell>
          <cell r="C3278" t="str">
            <v>BKT, FLEXIBLE HOUSE NO.1</v>
          </cell>
        </row>
        <row r="3279">
          <cell r="A3279" t="str">
            <v>TME-966</v>
          </cell>
          <cell r="B3279" t="str">
            <v>47352-0K030-00</v>
          </cell>
          <cell r="C3279" t="str">
            <v>BKT, FLEXIBLE HOUSE NO.2</v>
          </cell>
        </row>
        <row r="3280">
          <cell r="A3280" t="str">
            <v>TME-966</v>
          </cell>
          <cell r="B3280" t="str">
            <v>47352-0K030-00</v>
          </cell>
          <cell r="C3280" t="str">
            <v>BKT, FLEXIBLE HOUSE NO.2</v>
          </cell>
        </row>
        <row r="3281">
          <cell r="A3281" t="str">
            <v>TME-967</v>
          </cell>
          <cell r="B3281" t="str">
            <v>41534-0K010-00</v>
          </cell>
          <cell r="C3281" t="str">
            <v>BKT, DIFFERENIAL BREATHER</v>
          </cell>
        </row>
        <row r="3282">
          <cell r="A3282" t="str">
            <v>TME-967</v>
          </cell>
          <cell r="B3282" t="str">
            <v>41534-0K010-00</v>
          </cell>
          <cell r="C3282" t="str">
            <v>BKT, DIFFERENIAL BREATHER</v>
          </cell>
        </row>
        <row r="3283">
          <cell r="A3283" t="str">
            <v>TME-968</v>
          </cell>
          <cell r="B3283" t="str">
            <v>32909-0K080-00</v>
          </cell>
          <cell r="C3283" t="str">
            <v>TUBE S/A OIL COOLER W/CLAMP</v>
          </cell>
        </row>
        <row r="3284">
          <cell r="A3284" t="str">
            <v>TME-968</v>
          </cell>
          <cell r="B3284" t="str">
            <v>32909-0K080-00</v>
          </cell>
          <cell r="C3284" t="str">
            <v>TUBE S/A OIL COOLER W/CLAMP</v>
          </cell>
        </row>
        <row r="3285">
          <cell r="A3285" t="str">
            <v>TME-969</v>
          </cell>
          <cell r="B3285" t="str">
            <v>32909-0K090-00</v>
          </cell>
          <cell r="C3285" t="str">
            <v>TUBE S/A OIL COOLER W/CLAMP</v>
          </cell>
        </row>
        <row r="3286">
          <cell r="A3286" t="str">
            <v>TME-969</v>
          </cell>
          <cell r="B3286" t="str">
            <v>32909-0K090-00</v>
          </cell>
          <cell r="C3286" t="str">
            <v>TUBE S/A OIL COOLER W/CLAMP</v>
          </cell>
        </row>
        <row r="3287">
          <cell r="A3287" t="str">
            <v>TME-970</v>
          </cell>
          <cell r="B3287" t="str">
            <v>52218-0K010-00</v>
          </cell>
          <cell r="C3287" t="str">
            <v>HOLDER CAB MOUNTING</v>
          </cell>
        </row>
        <row r="3288">
          <cell r="A3288" t="str">
            <v>TME-970</v>
          </cell>
          <cell r="B3288" t="str">
            <v>52218-0K010-00</v>
          </cell>
          <cell r="C3288" t="str">
            <v>HOLDER CAB MOUNTING</v>
          </cell>
        </row>
        <row r="3289">
          <cell r="A3289" t="str">
            <v>TME-971</v>
          </cell>
          <cell r="B3289" t="str">
            <v>46452-0K010-00</v>
          </cell>
          <cell r="C3289" t="str">
            <v>BRACKET CABLE SUPT LH</v>
          </cell>
        </row>
        <row r="3290">
          <cell r="A3290" t="str">
            <v>TME-971</v>
          </cell>
          <cell r="B3290" t="str">
            <v>46452-0K010-00</v>
          </cell>
          <cell r="C3290" t="str">
            <v>BRACKET CABLE SUPT LH</v>
          </cell>
        </row>
        <row r="3291">
          <cell r="A3291" t="str">
            <v>TME-974</v>
          </cell>
          <cell r="B3291" t="str">
            <v>47110-0K060-00</v>
          </cell>
          <cell r="C3291" t="str">
            <v>SUPPORT ASSY BRAKE PEDAL</v>
          </cell>
        </row>
        <row r="3292">
          <cell r="A3292" t="str">
            <v>TME-974</v>
          </cell>
          <cell r="B3292" t="str">
            <v>47110-0K060-00</v>
          </cell>
          <cell r="C3292" t="str">
            <v>SUPPORT ASSY BRAKE PEDAL</v>
          </cell>
        </row>
        <row r="3293">
          <cell r="A3293" t="str">
            <v>TME-976</v>
          </cell>
          <cell r="B3293" t="str">
            <v>31484-0K040-00</v>
          </cell>
          <cell r="C3293" t="str">
            <v>BRACKET FLEXIBLE HOUSE</v>
          </cell>
        </row>
        <row r="3294">
          <cell r="A3294" t="str">
            <v>TME-976</v>
          </cell>
          <cell r="B3294" t="str">
            <v>31484-0K040-00</v>
          </cell>
          <cell r="C3294" t="str">
            <v>BRACKET FLEXIBLE HOUSE</v>
          </cell>
        </row>
        <row r="3295">
          <cell r="A3295" t="str">
            <v>TME-977</v>
          </cell>
          <cell r="B3295" t="str">
            <v>31101-0K010-00</v>
          </cell>
          <cell r="C3295" t="str">
            <v>COVER, CLUTCH HOUSING NO.1</v>
          </cell>
        </row>
        <row r="3296">
          <cell r="A3296" t="str">
            <v>TME-977</v>
          </cell>
          <cell r="B3296" t="str">
            <v>31101-0K010-00</v>
          </cell>
          <cell r="C3296" t="str">
            <v>COVER, CLUTCH HOUSING NO.1</v>
          </cell>
        </row>
        <row r="3297">
          <cell r="A3297" t="str">
            <v>TME6001</v>
          </cell>
          <cell r="B3297" t="str">
            <v>47110-06240</v>
          </cell>
          <cell r="C3297" t="str">
            <v>SUPPORT ASSY, BRAKE PEDAL</v>
          </cell>
        </row>
        <row r="3298">
          <cell r="A3298" t="str">
            <v>TME6001</v>
          </cell>
          <cell r="B3298" t="str">
            <v>47110-06240</v>
          </cell>
          <cell r="C3298" t="str">
            <v>SUPPORT ASSY, BRAKE PEDAL</v>
          </cell>
        </row>
        <row r="3299">
          <cell r="A3299" t="str">
            <v>TME6003</v>
          </cell>
          <cell r="B3299" t="str">
            <v>51967-06030-00</v>
          </cell>
          <cell r="C3299" t="str">
            <v>HOOK, TRANSPORT, RR RH</v>
          </cell>
        </row>
        <row r="3300">
          <cell r="A3300" t="str">
            <v>TME6003</v>
          </cell>
          <cell r="B3300" t="str">
            <v>51967-06030-00</v>
          </cell>
          <cell r="C3300" t="str">
            <v>HOOK, TRANSPORT, RR RH</v>
          </cell>
        </row>
        <row r="3301">
          <cell r="A3301" t="str">
            <v>TME6006</v>
          </cell>
          <cell r="B3301" t="str">
            <v>17506-0P050-00</v>
          </cell>
          <cell r="C3301" t="str">
            <v>BRACKET SUB-ASSY, EXHAUST</v>
          </cell>
        </row>
        <row r="3302">
          <cell r="A3302" t="str">
            <v>TME6006</v>
          </cell>
          <cell r="B3302" t="str">
            <v>17506-0P050-00</v>
          </cell>
          <cell r="C3302" t="str">
            <v>BRACKET SUB-ASSY, EXHAUST</v>
          </cell>
        </row>
        <row r="3303">
          <cell r="A3303" t="str">
            <v>TME6007</v>
          </cell>
          <cell r="B3303" t="str">
            <v>17571-0P070-00</v>
          </cell>
          <cell r="C3303" t="str">
            <v>BRACKET, EXHAUST PIPE SUP</v>
          </cell>
        </row>
        <row r="3304">
          <cell r="A3304" t="str">
            <v>TME6007</v>
          </cell>
          <cell r="B3304" t="str">
            <v>17571-0P070-00</v>
          </cell>
          <cell r="C3304" t="str">
            <v>BRACKET, EXHAUST PIPE SUP</v>
          </cell>
        </row>
        <row r="3305">
          <cell r="A3305" t="str">
            <v>TME6008</v>
          </cell>
          <cell r="B3305" t="str">
            <v>17584-0P100-00</v>
          </cell>
          <cell r="C3305" t="str">
            <v>BRACKET, EXHAUST PIPE NO.</v>
          </cell>
        </row>
        <row r="3306">
          <cell r="A3306" t="str">
            <v>TME6008</v>
          </cell>
          <cell r="B3306" t="str">
            <v>17584-0P100-00</v>
          </cell>
          <cell r="C3306" t="str">
            <v>BRACKET, EXHAUST PIPE NO.</v>
          </cell>
        </row>
        <row r="3307">
          <cell r="A3307" t="str">
            <v>TME6009</v>
          </cell>
          <cell r="B3307" t="str">
            <v>17573-0P060-00</v>
          </cell>
          <cell r="C3307" t="str">
            <v>BRACKET, EXHAUST PIPE SUP</v>
          </cell>
        </row>
        <row r="3308">
          <cell r="A3308" t="str">
            <v>TME6009</v>
          </cell>
          <cell r="B3308" t="str">
            <v>17573-0P060-00</v>
          </cell>
          <cell r="C3308" t="str">
            <v>BRACKET, EXHAUST PIPE SUP</v>
          </cell>
        </row>
        <row r="3309">
          <cell r="A3309" t="str">
            <v>TME6010</v>
          </cell>
          <cell r="B3309" t="str">
            <v>17576-0P060-00</v>
          </cell>
          <cell r="C3309" t="str">
            <v>BRACKET, EXHAUST PIPE SUP</v>
          </cell>
        </row>
        <row r="3310">
          <cell r="A3310" t="str">
            <v>TME6010</v>
          </cell>
          <cell r="B3310" t="str">
            <v>17576-0P060-00</v>
          </cell>
          <cell r="C3310" t="str">
            <v>BRACKET, EXHAUST PIPE SUP</v>
          </cell>
        </row>
        <row r="3311">
          <cell r="A3311" t="str">
            <v>TME6011</v>
          </cell>
          <cell r="B3311" t="str">
            <v>64510-06050</v>
          </cell>
          <cell r="C3311" t="str">
            <v>HINGE ASSY, LUGGAGE COMPA</v>
          </cell>
        </row>
        <row r="3312">
          <cell r="A3312" t="str">
            <v>TME6011-11</v>
          </cell>
          <cell r="B3312" t="str">
            <v>64541-06020-B</v>
          </cell>
          <cell r="C3312" t="str">
            <v>BRKT. LUGGAGE DOOR HINGE RH.</v>
          </cell>
        </row>
        <row r="3313">
          <cell r="A3313" t="str">
            <v>TME6011-12</v>
          </cell>
          <cell r="B3313" t="str">
            <v>64542-06020-B</v>
          </cell>
          <cell r="C3313" t="str">
            <v>BRKT. LUGGAGE DOOR HINGE LH.</v>
          </cell>
        </row>
        <row r="3314">
          <cell r="A3314" t="str">
            <v>TME6012</v>
          </cell>
          <cell r="B3314" t="str">
            <v>51968-06040-00</v>
          </cell>
          <cell r="C3314" t="str">
            <v>HOOK, TRANSPORT, RR LH</v>
          </cell>
        </row>
        <row r="3315">
          <cell r="A3315" t="str">
            <v>TME6012</v>
          </cell>
          <cell r="B3315" t="str">
            <v>51968-06040-00</v>
          </cell>
          <cell r="C3315" t="str">
            <v>HOOK, TRANSPORT, RR LH</v>
          </cell>
        </row>
        <row r="3316">
          <cell r="A3316" t="str">
            <v>TME6013</v>
          </cell>
          <cell r="B3316" t="str">
            <v>44590-06190</v>
          </cell>
          <cell r="C3316" t="str">
            <v>BRACKET ASSY, BRAKE ACTUA</v>
          </cell>
        </row>
        <row r="3317">
          <cell r="A3317" t="str">
            <v>TME6013</v>
          </cell>
          <cell r="B3317" t="str">
            <v>44590-06190</v>
          </cell>
          <cell r="C3317" t="str">
            <v>BRACKET ASSY, BRAKE ACTUA</v>
          </cell>
        </row>
        <row r="3318">
          <cell r="A3318" t="str">
            <v>TME6017</v>
          </cell>
          <cell r="B3318" t="str">
            <v>17508-0P030-00</v>
          </cell>
          <cell r="C3318" t="str">
            <v>BRACKET SUB-ASSY, EXHAUST</v>
          </cell>
        </row>
        <row r="3319">
          <cell r="A3319" t="str">
            <v>TME6017</v>
          </cell>
          <cell r="B3319" t="str">
            <v>17508-0P030-00</v>
          </cell>
          <cell r="C3319" t="str">
            <v>BRACKET SUB-ASSY, EXHAUST</v>
          </cell>
        </row>
        <row r="3320">
          <cell r="A3320" t="str">
            <v>TME6018</v>
          </cell>
          <cell r="B3320" t="str">
            <v>17509-0P040-00</v>
          </cell>
          <cell r="C3320" t="str">
            <v>STOPPER SUB-ASSY, EXHAUST</v>
          </cell>
        </row>
        <row r="3321">
          <cell r="A3321" t="str">
            <v>TME6018</v>
          </cell>
          <cell r="B3321" t="str">
            <v>17509-0P040-00</v>
          </cell>
          <cell r="C3321" t="str">
            <v>STOPPER SUB-ASSY, EXHAUST</v>
          </cell>
        </row>
        <row r="3322">
          <cell r="A3322" t="str">
            <v>TME6020</v>
          </cell>
          <cell r="B3322" t="str">
            <v>48832-06080</v>
          </cell>
          <cell r="C3322" t="str">
            <v>BRACKET, RR STABILIZER BA</v>
          </cell>
        </row>
        <row r="3323">
          <cell r="A3323" t="str">
            <v>TME6022</v>
          </cell>
          <cell r="B3323" t="str">
            <v>47781-06120-00</v>
          </cell>
          <cell r="C3323" t="str">
            <v>COVER DISC BRAKEDUST.FR HR</v>
          </cell>
        </row>
        <row r="3324">
          <cell r="A3324" t="str">
            <v>TME6022</v>
          </cell>
          <cell r="B3324" t="str">
            <v>47781-06120-00</v>
          </cell>
          <cell r="C3324" t="str">
            <v>COVER DISC BRAKEDUST.FR HR</v>
          </cell>
        </row>
        <row r="3325">
          <cell r="A3325" t="str">
            <v>TME6023</v>
          </cell>
          <cell r="B3325" t="str">
            <v>47782-06120-00</v>
          </cell>
          <cell r="C3325" t="str">
            <v>COVER DISC BRAKEDUST.FR LH</v>
          </cell>
        </row>
        <row r="3326">
          <cell r="A3326" t="str">
            <v>TME6023</v>
          </cell>
          <cell r="B3326" t="str">
            <v>47782-06120-00</v>
          </cell>
          <cell r="C3326" t="str">
            <v>COVER DISC BRAKEDUST.FR LH</v>
          </cell>
        </row>
        <row r="3327">
          <cell r="A3327" t="str">
            <v>TME6024</v>
          </cell>
          <cell r="B3327" t="str">
            <v>86211-06080-00</v>
          </cell>
          <cell r="C3327" t="str">
            <v>BRACKET, RADIO RECEIVER,</v>
          </cell>
        </row>
        <row r="3328">
          <cell r="A3328" t="str">
            <v>TME6024</v>
          </cell>
          <cell r="B3328" t="str">
            <v>86211-06080-00</v>
          </cell>
          <cell r="C3328" t="str">
            <v>BRACKET, RADIO RECEIVER,</v>
          </cell>
        </row>
        <row r="3329">
          <cell r="A3329" t="str">
            <v>TME6025</v>
          </cell>
          <cell r="B3329" t="str">
            <v>86212-06080-00</v>
          </cell>
          <cell r="C3329" t="str">
            <v>BRACKET, RADIO RECEIVER,</v>
          </cell>
        </row>
        <row r="3330">
          <cell r="A3330" t="str">
            <v>TME6025</v>
          </cell>
          <cell r="B3330" t="str">
            <v>86212-06080-00</v>
          </cell>
          <cell r="C3330" t="str">
            <v>BRACKET, RADIO RECEIVER,</v>
          </cell>
        </row>
        <row r="3331">
          <cell r="A3331" t="str">
            <v>TME6026</v>
          </cell>
          <cell r="B3331" t="str">
            <v>51960-06030</v>
          </cell>
          <cell r="C3331" t="str">
            <v>HOOK ASSY, FR</v>
          </cell>
        </row>
        <row r="3332">
          <cell r="A3332" t="str">
            <v>TME6026</v>
          </cell>
          <cell r="B3332" t="str">
            <v>51960-06030</v>
          </cell>
          <cell r="C3332" t="str">
            <v>HOOK ASSY, FR</v>
          </cell>
        </row>
        <row r="3333">
          <cell r="A3333" t="str">
            <v>TME6027</v>
          </cell>
          <cell r="B3333" t="str">
            <v>46341-06070</v>
          </cell>
          <cell r="C3333" t="str">
            <v>EQUALIZER, PARKING BRAKE</v>
          </cell>
        </row>
        <row r="3334">
          <cell r="A3334" t="str">
            <v>TME6029</v>
          </cell>
          <cell r="B3334" t="str">
            <v>58981-06020</v>
          </cell>
          <cell r="C3334" t="str">
            <v>RETAINER CONSOLE MOUNTING NO.</v>
          </cell>
        </row>
        <row r="3335">
          <cell r="A3335" t="str">
            <v>TME6029</v>
          </cell>
          <cell r="B3335" t="str">
            <v>58981-06020</v>
          </cell>
          <cell r="C3335" t="str">
            <v>RETAINER CONSOLE MOUNTING NO.</v>
          </cell>
        </row>
        <row r="3336">
          <cell r="A3336" t="str">
            <v>TME6030</v>
          </cell>
          <cell r="B3336" t="str">
            <v>58996-06051</v>
          </cell>
          <cell r="C3336" t="str">
            <v>BKT, CONSOLE BOX MOUNTING NO.2</v>
          </cell>
        </row>
        <row r="3337">
          <cell r="A3337" t="str">
            <v>TME6030</v>
          </cell>
          <cell r="B3337" t="str">
            <v>58996-06051</v>
          </cell>
          <cell r="C3337" t="str">
            <v>BKT, CONSOLE BOX MOUNTING NO.2</v>
          </cell>
        </row>
        <row r="3338">
          <cell r="A3338" t="str">
            <v>TMT-003-02</v>
          </cell>
          <cell r="B3338" t="str">
            <v>17441-04010-A</v>
          </cell>
          <cell r="C3338" t="str">
            <v>FLANGE EXHAUST PIPE NO.1</v>
          </cell>
        </row>
        <row r="3339">
          <cell r="A3339" t="str">
            <v>TMT-003-02</v>
          </cell>
          <cell r="B3339" t="str">
            <v>17441-04010-A</v>
          </cell>
          <cell r="C3339" t="str">
            <v>FLANGE EXHAUST PIPE NO.1</v>
          </cell>
        </row>
        <row r="3340">
          <cell r="A3340" t="str">
            <v>TMT-003-03</v>
          </cell>
          <cell r="B3340" t="str">
            <v>17442-04010</v>
          </cell>
          <cell r="C3340" t="str">
            <v>FLANGE EXHAUST PIPE NO.2</v>
          </cell>
        </row>
        <row r="3341">
          <cell r="A3341" t="str">
            <v>TMT-003-03</v>
          </cell>
          <cell r="B3341" t="str">
            <v>17442-04010</v>
          </cell>
          <cell r="C3341" t="str">
            <v>FLANGE EXHAUST PIPE NO.2</v>
          </cell>
        </row>
        <row r="3342">
          <cell r="A3342" t="str">
            <v>TMT-016-04</v>
          </cell>
          <cell r="B3342" t="str">
            <v>31313-35010</v>
          </cell>
          <cell r="C3342" t="str">
            <v>BOSS PEDAL</v>
          </cell>
        </row>
        <row r="3343">
          <cell r="A3343" t="str">
            <v>TMT-016-04</v>
          </cell>
          <cell r="B3343" t="str">
            <v>31313-35010</v>
          </cell>
          <cell r="C3343" t="str">
            <v>BOSS PEDAL</v>
          </cell>
        </row>
        <row r="3344">
          <cell r="A3344" t="str">
            <v>TMT-024</v>
          </cell>
          <cell r="B3344" t="str">
            <v>66312-0K010</v>
          </cell>
          <cell r="C3344" t="str">
            <v>HOOK ROPE INNER</v>
          </cell>
        </row>
        <row r="3345">
          <cell r="A3345" t="str">
            <v>TMT-024</v>
          </cell>
          <cell r="B3345" t="str">
            <v>66312-0K010</v>
          </cell>
          <cell r="C3345" t="str">
            <v>HOOK ROPE INNER</v>
          </cell>
        </row>
        <row r="3346">
          <cell r="A3346" t="str">
            <v>TMT-024</v>
          </cell>
          <cell r="B3346" t="str">
            <v>66312-0K010</v>
          </cell>
          <cell r="C3346" t="str">
            <v>HOOK ROPE INNER</v>
          </cell>
        </row>
        <row r="3347">
          <cell r="A3347" t="str">
            <v>TMT-024</v>
          </cell>
          <cell r="B3347" t="str">
            <v>66312-0K010</v>
          </cell>
          <cell r="C3347" t="str">
            <v>HOOK ROPE INNER</v>
          </cell>
        </row>
        <row r="3348">
          <cell r="A3348" t="str">
            <v>TMT-028-09</v>
          </cell>
          <cell r="B3348" t="str">
            <v>90254-04019-A</v>
          </cell>
          <cell r="C3348" t="str">
            <v>PIN SLOTED SPRING</v>
          </cell>
        </row>
        <row r="3349">
          <cell r="A3349" t="str">
            <v>TMT-028-09</v>
          </cell>
          <cell r="B3349" t="str">
            <v>90254-04019-A</v>
          </cell>
          <cell r="C3349" t="str">
            <v>PIN SLOTED SPRING</v>
          </cell>
        </row>
        <row r="3350">
          <cell r="A3350" t="str">
            <v>TMT-028-10</v>
          </cell>
          <cell r="B3350" t="str">
            <v>90201-07008</v>
          </cell>
          <cell r="C3350" t="str">
            <v>WASHER PLATE</v>
          </cell>
        </row>
        <row r="3351">
          <cell r="A3351" t="str">
            <v>TMT-028-10</v>
          </cell>
          <cell r="B3351" t="str">
            <v>90201-07008</v>
          </cell>
          <cell r="C3351" t="str">
            <v>WASHER PLATE</v>
          </cell>
        </row>
        <row r="3352">
          <cell r="A3352" t="str">
            <v>TMT-028-12</v>
          </cell>
          <cell r="B3352" t="str">
            <v>90386-08063</v>
          </cell>
          <cell r="C3352" t="str">
            <v>BUSH</v>
          </cell>
        </row>
        <row r="3353">
          <cell r="A3353" t="str">
            <v>TMT-028-12</v>
          </cell>
          <cell r="B3353" t="str">
            <v>90386-08063</v>
          </cell>
          <cell r="C3353" t="str">
            <v>BUSH</v>
          </cell>
        </row>
        <row r="3354">
          <cell r="A3354" t="str">
            <v>TMT-030-01</v>
          </cell>
          <cell r="B3354" t="str">
            <v>90560-13022-A</v>
          </cell>
          <cell r="C3354" t="str">
            <v>SPACER</v>
          </cell>
        </row>
        <row r="3355">
          <cell r="A3355" t="str">
            <v>TMT-030-01</v>
          </cell>
          <cell r="B3355" t="str">
            <v>90560-13022-A</v>
          </cell>
          <cell r="C3355" t="str">
            <v>SPACER</v>
          </cell>
        </row>
        <row r="3356">
          <cell r="A3356" t="str">
            <v>TMT-032-01</v>
          </cell>
          <cell r="B3356" t="str">
            <v>65735-89101-B</v>
          </cell>
          <cell r="C3356" t="str">
            <v>HINGE TAIL GATE RH.</v>
          </cell>
        </row>
        <row r="3357">
          <cell r="A3357" t="str">
            <v>TMT-032-01</v>
          </cell>
          <cell r="B3357" t="str">
            <v>65735-89101-B</v>
          </cell>
          <cell r="C3357" t="str">
            <v>HINGE TAIL GATE RH.</v>
          </cell>
        </row>
        <row r="3358">
          <cell r="A3358" t="str">
            <v>TMT-032-01</v>
          </cell>
          <cell r="B3358" t="str">
            <v>65735-89101-B</v>
          </cell>
          <cell r="C3358" t="str">
            <v>HINGE TAIL GATE RH.</v>
          </cell>
        </row>
        <row r="3359">
          <cell r="A3359" t="str">
            <v>TMT-032-01</v>
          </cell>
          <cell r="B3359" t="str">
            <v>65735-89101-B</v>
          </cell>
          <cell r="C3359" t="str">
            <v>HINGE TAIL GATE RH.</v>
          </cell>
        </row>
        <row r="3360">
          <cell r="A3360" t="str">
            <v>TMT-032-01</v>
          </cell>
          <cell r="B3360" t="str">
            <v>65735-89101-B</v>
          </cell>
          <cell r="C3360" t="str">
            <v>HINGE TAIL GATE RH.</v>
          </cell>
        </row>
        <row r="3361">
          <cell r="A3361" t="str">
            <v>TMT-032-01</v>
          </cell>
          <cell r="B3361" t="str">
            <v>65735-89101-B</v>
          </cell>
          <cell r="C3361" t="str">
            <v>HINGE TAIL GATE RH.</v>
          </cell>
        </row>
        <row r="3362">
          <cell r="A3362" t="str">
            <v>TMT-032-02</v>
          </cell>
          <cell r="B3362" t="str">
            <v>90389-13009</v>
          </cell>
          <cell r="C3362" t="str">
            <v>BUSH</v>
          </cell>
        </row>
        <row r="3363">
          <cell r="A3363" t="str">
            <v>TMT-032-02</v>
          </cell>
          <cell r="B3363" t="str">
            <v>90389-13009</v>
          </cell>
          <cell r="C3363" t="str">
            <v>BUSH</v>
          </cell>
        </row>
        <row r="3364">
          <cell r="A3364" t="str">
            <v>TMT-032-03</v>
          </cell>
          <cell r="B3364" t="str">
            <v>65749-89101</v>
          </cell>
          <cell r="C3364" t="str">
            <v>PAD TAIL GATE</v>
          </cell>
        </row>
        <row r="3365">
          <cell r="A3365" t="str">
            <v>TMT-032-03</v>
          </cell>
          <cell r="B3365" t="str">
            <v>65749-89101</v>
          </cell>
          <cell r="C3365" t="str">
            <v>PAD TAIL GATE</v>
          </cell>
        </row>
        <row r="3366">
          <cell r="A3366" t="str">
            <v>TMT-032-04</v>
          </cell>
          <cell r="B3366" t="str">
            <v>65735-0K010-A-01</v>
          </cell>
          <cell r="C3366" t="str">
            <v>S/A HINGE TAIL GATE RH</v>
          </cell>
        </row>
        <row r="3367">
          <cell r="A3367" t="str">
            <v>TMT-033-01</v>
          </cell>
          <cell r="B3367" t="str">
            <v>65736-89101-B</v>
          </cell>
          <cell r="C3367" t="str">
            <v>HINGE TAIL GATE LH.</v>
          </cell>
        </row>
        <row r="3368">
          <cell r="A3368" t="str">
            <v>TMT-033-01</v>
          </cell>
          <cell r="B3368" t="str">
            <v>65736-89101-B</v>
          </cell>
          <cell r="C3368" t="str">
            <v>HINGE TAIL GATE LH.</v>
          </cell>
        </row>
        <row r="3369">
          <cell r="A3369" t="str">
            <v>TMT-033-01</v>
          </cell>
          <cell r="B3369" t="str">
            <v>65736-89101-B</v>
          </cell>
          <cell r="C3369" t="str">
            <v>HINGE TAIL GATE LH.</v>
          </cell>
        </row>
        <row r="3370">
          <cell r="A3370" t="str">
            <v>TMT-033-01</v>
          </cell>
          <cell r="B3370" t="str">
            <v>65736-89101-B</v>
          </cell>
          <cell r="C3370" t="str">
            <v>HINGE TAIL GATE LH.</v>
          </cell>
        </row>
        <row r="3371">
          <cell r="A3371" t="str">
            <v>TMT-033-01</v>
          </cell>
          <cell r="B3371" t="str">
            <v>65736-89101-B</v>
          </cell>
          <cell r="C3371" t="str">
            <v>HINGE TAIL GATE LH.</v>
          </cell>
        </row>
        <row r="3372">
          <cell r="A3372" t="str">
            <v>TMT-033-01</v>
          </cell>
          <cell r="B3372" t="str">
            <v>65736-89101-B</v>
          </cell>
          <cell r="C3372" t="str">
            <v>HINGE TAIL GATE LH.</v>
          </cell>
        </row>
        <row r="3373">
          <cell r="A3373" t="str">
            <v>TMT-033-02</v>
          </cell>
          <cell r="B3373" t="str">
            <v>65736-0K010-A-01</v>
          </cell>
          <cell r="C3373" t="str">
            <v>S/A HINGE TAIL GATE LH</v>
          </cell>
        </row>
        <row r="3374">
          <cell r="A3374" t="str">
            <v>TMT-118-05</v>
          </cell>
          <cell r="B3374" t="str">
            <v>94223-80800</v>
          </cell>
          <cell r="C3374" t="str">
            <v>NUT WELD(M.8X1.25)</v>
          </cell>
        </row>
        <row r="3375">
          <cell r="A3375" t="str">
            <v>TMT-118-05</v>
          </cell>
          <cell r="B3375" t="str">
            <v>94223-80800</v>
          </cell>
          <cell r="C3375" t="str">
            <v>NUT WELD(M.8X1.25)</v>
          </cell>
        </row>
        <row r="3376">
          <cell r="A3376" t="str">
            <v>TMT-118-05</v>
          </cell>
          <cell r="B3376" t="str">
            <v>94223-80800</v>
          </cell>
          <cell r="C3376" t="str">
            <v>NUT WELD(M.8X1.25)</v>
          </cell>
        </row>
        <row r="3377">
          <cell r="A3377" t="str">
            <v>TMT-224</v>
          </cell>
          <cell r="B3377" t="str">
            <v>45894-02010-00</v>
          </cell>
          <cell r="C3377" t="str">
            <v>HOLDER STEERING LOCK</v>
          </cell>
        </row>
        <row r="3378">
          <cell r="A3378" t="str">
            <v>TMT-224</v>
          </cell>
          <cell r="B3378" t="str">
            <v>45894-02010-00</v>
          </cell>
          <cell r="C3378" t="str">
            <v>HOLDER STEERING LOCK</v>
          </cell>
        </row>
        <row r="3379">
          <cell r="A3379" t="str">
            <v>TMT-224</v>
          </cell>
          <cell r="B3379" t="str">
            <v>45894-02010-00</v>
          </cell>
          <cell r="C3379" t="str">
            <v>HOLDER STEERING LOCK</v>
          </cell>
        </row>
        <row r="3380">
          <cell r="A3380" t="str">
            <v>TMT-224</v>
          </cell>
          <cell r="B3380" t="str">
            <v>45894-02010-00</v>
          </cell>
          <cell r="C3380" t="str">
            <v>HOLDER STEERING LOCK</v>
          </cell>
        </row>
        <row r="3381">
          <cell r="A3381" t="str">
            <v>TMT-224</v>
          </cell>
          <cell r="B3381" t="str">
            <v>45894-02010-00</v>
          </cell>
          <cell r="C3381" t="str">
            <v>HOLDER STEERING LOCK</v>
          </cell>
        </row>
        <row r="3382">
          <cell r="A3382" t="str">
            <v>TMT-224</v>
          </cell>
          <cell r="B3382" t="str">
            <v>45894-02010-00</v>
          </cell>
          <cell r="C3382" t="str">
            <v>HOLDER STEERING LOCK</v>
          </cell>
        </row>
        <row r="3383">
          <cell r="A3383" t="str">
            <v>TMT-224</v>
          </cell>
          <cell r="B3383" t="str">
            <v>45894-02010-00</v>
          </cell>
          <cell r="C3383" t="str">
            <v>HOLDER STEERING LOCK</v>
          </cell>
        </row>
        <row r="3384">
          <cell r="A3384" t="str">
            <v>TMT-226</v>
          </cell>
          <cell r="B3384" t="str">
            <v>17410-0D050-00</v>
          </cell>
          <cell r="C3384" t="str">
            <v>PIPE ASSY EXH. FR</v>
          </cell>
        </row>
        <row r="3385">
          <cell r="A3385" t="str">
            <v>TMT-226-01</v>
          </cell>
          <cell r="B3385" t="str">
            <v>17410-0D050-B</v>
          </cell>
          <cell r="C3385" t="str">
            <v>FLANGE NO.3 + PIPE NO.1</v>
          </cell>
        </row>
        <row r="3386">
          <cell r="A3386" t="str">
            <v>TMT-226-01</v>
          </cell>
          <cell r="B3386" t="str">
            <v>17410-0D050-B</v>
          </cell>
          <cell r="C3386" t="str">
            <v>FLANGE NO.3 + PIPE NO.1</v>
          </cell>
        </row>
        <row r="3387">
          <cell r="A3387" t="str">
            <v>TMT-226-01</v>
          </cell>
          <cell r="B3387" t="str">
            <v>17410-0D050-B</v>
          </cell>
          <cell r="C3387" t="str">
            <v>FLANGE NO.3 + PIPE NO.1</v>
          </cell>
        </row>
        <row r="3388">
          <cell r="A3388" t="str">
            <v>TMT-226-02</v>
          </cell>
          <cell r="B3388" t="str">
            <v>17443-22020-B</v>
          </cell>
          <cell r="C3388" t="str">
            <v>FLANGE EXH. PIPE NO.3</v>
          </cell>
        </row>
        <row r="3389">
          <cell r="A3389" t="str">
            <v>TMT-226-02</v>
          </cell>
          <cell r="B3389" t="str">
            <v>17443-22020-B</v>
          </cell>
          <cell r="C3389" t="str">
            <v>FLANGE EXH. PIPE NO.3</v>
          </cell>
        </row>
        <row r="3390">
          <cell r="A3390" t="str">
            <v>TMT-226-02</v>
          </cell>
          <cell r="B3390" t="str">
            <v>17443-22020-B</v>
          </cell>
          <cell r="C3390" t="str">
            <v>FLANGE EXH. PIPE NO.3</v>
          </cell>
        </row>
        <row r="3391">
          <cell r="A3391" t="str">
            <v>TMT-226-02</v>
          </cell>
          <cell r="B3391" t="str">
            <v>17443-22020-B</v>
          </cell>
          <cell r="C3391" t="str">
            <v>FLANGE EXH. PIPE NO.3</v>
          </cell>
        </row>
        <row r="3392">
          <cell r="A3392" t="str">
            <v>TMT-226-02</v>
          </cell>
          <cell r="B3392" t="str">
            <v>17443-22020-B</v>
          </cell>
          <cell r="C3392" t="str">
            <v>FLANGE EXH. PIPE NO.3</v>
          </cell>
        </row>
        <row r="3393">
          <cell r="A3393" t="str">
            <v>TMT-226-02</v>
          </cell>
          <cell r="B3393" t="str">
            <v>17443-22020-B</v>
          </cell>
          <cell r="C3393" t="str">
            <v>FLANGE EXH. PIPE NO.3</v>
          </cell>
        </row>
        <row r="3394">
          <cell r="A3394" t="str">
            <v>TMT-226-03</v>
          </cell>
          <cell r="B3394" t="str">
            <v>17411-OD050</v>
          </cell>
          <cell r="C3394" t="str">
            <v>PIPE EXH. FR NO.1</v>
          </cell>
        </row>
        <row r="3395">
          <cell r="A3395" t="str">
            <v>TMT-226-03</v>
          </cell>
          <cell r="B3395" t="str">
            <v>17411-OD050</v>
          </cell>
          <cell r="C3395" t="str">
            <v>PIPE EXH. FR NO.1</v>
          </cell>
        </row>
        <row r="3396">
          <cell r="A3396" t="str">
            <v>TMT-226-04</v>
          </cell>
          <cell r="B3396" t="str">
            <v>17411-OD050-01</v>
          </cell>
          <cell r="C3396" t="str">
            <v>PIPE NO.1</v>
          </cell>
        </row>
        <row r="3397">
          <cell r="A3397" t="str">
            <v>TMT-226-04</v>
          </cell>
          <cell r="B3397" t="str">
            <v>17411-OD050-01</v>
          </cell>
          <cell r="C3397" t="str">
            <v>PIPE NO.1</v>
          </cell>
        </row>
        <row r="3398">
          <cell r="A3398" t="str">
            <v>TMT-226-04</v>
          </cell>
          <cell r="B3398" t="str">
            <v>17411-OD050-01</v>
          </cell>
          <cell r="C3398" t="str">
            <v>PIPE NO.1</v>
          </cell>
        </row>
        <row r="3399">
          <cell r="A3399" t="str">
            <v>TMT-226-04</v>
          </cell>
          <cell r="B3399" t="str">
            <v>17411-OD050-01</v>
          </cell>
          <cell r="C3399" t="str">
            <v>PIPE NO.1</v>
          </cell>
        </row>
        <row r="3400">
          <cell r="A3400" t="str">
            <v>TMT-226-05</v>
          </cell>
          <cell r="B3400" t="str">
            <v>17411-OD050-02</v>
          </cell>
          <cell r="C3400" t="str">
            <v>PIPE NO.2</v>
          </cell>
        </row>
        <row r="3401">
          <cell r="A3401" t="str">
            <v>TMT-226-05</v>
          </cell>
          <cell r="B3401" t="str">
            <v>17411-OD050-02</v>
          </cell>
          <cell r="C3401" t="str">
            <v>PIPE NO.2</v>
          </cell>
        </row>
        <row r="3402">
          <cell r="A3402" t="str">
            <v>TMT-226-05</v>
          </cell>
          <cell r="B3402" t="str">
            <v>17411-OD050-02</v>
          </cell>
          <cell r="C3402" t="str">
            <v>PIPE NO.2</v>
          </cell>
        </row>
        <row r="3403">
          <cell r="A3403" t="str">
            <v>TMT-226-05</v>
          </cell>
          <cell r="B3403" t="str">
            <v>17411-OD050-02</v>
          </cell>
          <cell r="C3403" t="str">
            <v>PIPE NO.2</v>
          </cell>
        </row>
        <row r="3404">
          <cell r="A3404" t="str">
            <v>TMT-226-06</v>
          </cell>
          <cell r="B3404" t="str">
            <v>17444-22020</v>
          </cell>
          <cell r="C3404" t="str">
            <v>SPACER EXH. FR PIPE</v>
          </cell>
        </row>
        <row r="3405">
          <cell r="A3405" t="str">
            <v>TMT-226-06</v>
          </cell>
          <cell r="B3405" t="str">
            <v>17444-22020</v>
          </cell>
          <cell r="C3405" t="str">
            <v>SPACER EXH. FR PIPE</v>
          </cell>
        </row>
        <row r="3406">
          <cell r="A3406" t="str">
            <v>TMT-226-07</v>
          </cell>
          <cell r="B3406" t="str">
            <v>17412-0D040</v>
          </cell>
          <cell r="C3406" t="str">
            <v>PIPE EXH. FR NO.2</v>
          </cell>
        </row>
        <row r="3407">
          <cell r="A3407" t="str">
            <v>TMT-226-07</v>
          </cell>
          <cell r="B3407" t="str">
            <v>17412-0D040</v>
          </cell>
          <cell r="C3407" t="str">
            <v>PIPE EXH. FR NO.2</v>
          </cell>
        </row>
        <row r="3408">
          <cell r="A3408" t="str">
            <v>TMT-226-07</v>
          </cell>
          <cell r="B3408" t="str">
            <v>17412-0D040</v>
          </cell>
          <cell r="C3408" t="str">
            <v>PIPE EXH. FR NO.2</v>
          </cell>
        </row>
        <row r="3409">
          <cell r="A3409" t="str">
            <v>TMT-226-07</v>
          </cell>
          <cell r="B3409" t="str">
            <v>17412-0D040</v>
          </cell>
          <cell r="C3409" t="str">
            <v>PIPE EXH. FR NO.2</v>
          </cell>
        </row>
        <row r="3410">
          <cell r="A3410" t="str">
            <v>TMT-226-08</v>
          </cell>
          <cell r="B3410" t="str">
            <v>17485-0D070-A</v>
          </cell>
          <cell r="C3410" t="str">
            <v>OXYGEN SENSOR</v>
          </cell>
        </row>
        <row r="3411">
          <cell r="A3411" t="str">
            <v>TMT-226-08</v>
          </cell>
          <cell r="B3411" t="str">
            <v>17485-0D070-A</v>
          </cell>
          <cell r="C3411" t="str">
            <v>OXYGEN SENSOR</v>
          </cell>
        </row>
        <row r="3412">
          <cell r="A3412" t="str">
            <v>TMT-226-09</v>
          </cell>
          <cell r="B3412" t="str">
            <v>18450-22080</v>
          </cell>
          <cell r="C3412" t="str">
            <v>CONVERTOR S/A MONOLITHIC</v>
          </cell>
        </row>
        <row r="3413">
          <cell r="A3413" t="str">
            <v>TMT-226-09</v>
          </cell>
          <cell r="B3413" t="str">
            <v>18450-22080</v>
          </cell>
          <cell r="C3413" t="str">
            <v>CONVERTOR S/A MONOLITHIC</v>
          </cell>
        </row>
        <row r="3414">
          <cell r="A3414" t="str">
            <v>TMT-226-10</v>
          </cell>
          <cell r="B3414" t="str">
            <v>17413-OD030</v>
          </cell>
          <cell r="C3414" t="str">
            <v>PIPE EXH. FR NO.3</v>
          </cell>
        </row>
        <row r="3415">
          <cell r="A3415" t="str">
            <v>TMT-226-10</v>
          </cell>
          <cell r="B3415" t="str">
            <v>17413-OD030</v>
          </cell>
          <cell r="C3415" t="str">
            <v>PIPE EXH. FR NO.3</v>
          </cell>
        </row>
        <row r="3416">
          <cell r="A3416" t="str">
            <v>TMT-226-10</v>
          </cell>
          <cell r="B3416" t="str">
            <v>17413-OD030</v>
          </cell>
          <cell r="C3416" t="str">
            <v>PIPE EXH. FR NO.3</v>
          </cell>
        </row>
        <row r="3417">
          <cell r="A3417" t="str">
            <v>TMT-226-10</v>
          </cell>
          <cell r="B3417" t="str">
            <v>17413-OD030</v>
          </cell>
          <cell r="C3417" t="str">
            <v>PIPE EXH. FR NO.3</v>
          </cell>
        </row>
        <row r="3418">
          <cell r="A3418" t="str">
            <v>TMT-226-11</v>
          </cell>
          <cell r="B3418" t="str">
            <v>17593-OD020</v>
          </cell>
          <cell r="C3418" t="str">
            <v>PROTECTOR EXH. PIPE LWR NO.1</v>
          </cell>
        </row>
        <row r="3419">
          <cell r="A3419" t="str">
            <v>TMT-226-11</v>
          </cell>
          <cell r="B3419" t="str">
            <v>17593-OD020</v>
          </cell>
          <cell r="C3419" t="str">
            <v>PROTECTOR EXH. PIPE LWR NO.1</v>
          </cell>
        </row>
        <row r="3420">
          <cell r="A3420" t="str">
            <v>TMT-226-11</v>
          </cell>
          <cell r="B3420" t="str">
            <v>17593-OD020</v>
          </cell>
          <cell r="C3420" t="str">
            <v>PROTECTOR EXH. PIPE LWR NO.1</v>
          </cell>
        </row>
        <row r="3421">
          <cell r="A3421" t="str">
            <v>TMT-226-11</v>
          </cell>
          <cell r="B3421" t="str">
            <v>17593-OD020</v>
          </cell>
          <cell r="C3421" t="str">
            <v>PROTECTOR EXH. PIPE LWR NO.1</v>
          </cell>
        </row>
        <row r="3422">
          <cell r="A3422" t="str">
            <v>TMT-226-11</v>
          </cell>
          <cell r="B3422" t="str">
            <v>17593-OD020</v>
          </cell>
          <cell r="C3422" t="str">
            <v>PROTECTOR EXH. PIPE LWR NO.1</v>
          </cell>
        </row>
        <row r="3423">
          <cell r="A3423" t="str">
            <v>TMT-226-11</v>
          </cell>
          <cell r="B3423" t="str">
            <v>17593-OD020</v>
          </cell>
          <cell r="C3423" t="str">
            <v>PROTECTOR EXH. PIPE LWR NO.1</v>
          </cell>
        </row>
        <row r="3424">
          <cell r="A3424" t="str">
            <v>TMT-226-12</v>
          </cell>
          <cell r="B3424" t="str">
            <v>17530-0D041</v>
          </cell>
          <cell r="C3424" t="str">
            <v>SUB-MUFFLER ASSY</v>
          </cell>
        </row>
        <row r="3425">
          <cell r="A3425" t="str">
            <v>TMT-226-12</v>
          </cell>
          <cell r="B3425" t="str">
            <v>17530-0D041</v>
          </cell>
          <cell r="C3425" t="str">
            <v>SUB-MUFFLER ASSY</v>
          </cell>
        </row>
        <row r="3426">
          <cell r="A3426" t="str">
            <v>TMT-226-13</v>
          </cell>
          <cell r="B3426" t="str">
            <v>17571-OD030-A</v>
          </cell>
          <cell r="C3426" t="str">
            <v>BRKT. EXH. PIPE SUPT NO.1</v>
          </cell>
        </row>
        <row r="3427">
          <cell r="A3427" t="str">
            <v>TMT-226-13</v>
          </cell>
          <cell r="B3427" t="str">
            <v>17571-OD030-A</v>
          </cell>
          <cell r="C3427" t="str">
            <v>BRKT. EXH. PIPE SUPT NO.1</v>
          </cell>
        </row>
        <row r="3428">
          <cell r="A3428" t="str">
            <v>TMT-226-14</v>
          </cell>
          <cell r="B3428" t="str">
            <v>17571-OD030-01</v>
          </cell>
          <cell r="C3428" t="str">
            <v>BRACKET</v>
          </cell>
        </row>
        <row r="3429">
          <cell r="A3429" t="str">
            <v>TMT-226-14</v>
          </cell>
          <cell r="B3429" t="str">
            <v>17571-OD030-01</v>
          </cell>
          <cell r="C3429" t="str">
            <v>BRACKET</v>
          </cell>
        </row>
        <row r="3430">
          <cell r="A3430" t="str">
            <v>TMT-226-14</v>
          </cell>
          <cell r="B3430" t="str">
            <v>17571-OD030-01</v>
          </cell>
          <cell r="C3430" t="str">
            <v>BRACKET</v>
          </cell>
        </row>
        <row r="3431">
          <cell r="A3431" t="str">
            <v>TMT-226-14</v>
          </cell>
          <cell r="B3431" t="str">
            <v>17571-OD030-01</v>
          </cell>
          <cell r="C3431" t="str">
            <v>BRACKET</v>
          </cell>
        </row>
        <row r="3432">
          <cell r="A3432" t="str">
            <v>TMT-226-15</v>
          </cell>
          <cell r="B3432" t="str">
            <v>17570-OD030-02</v>
          </cell>
          <cell r="C3432" t="str">
            <v>HANGER</v>
          </cell>
        </row>
        <row r="3433">
          <cell r="A3433" t="str">
            <v>TMT-226-15</v>
          </cell>
          <cell r="B3433" t="str">
            <v>17570-OD030-02</v>
          </cell>
          <cell r="C3433" t="str">
            <v>HANGER</v>
          </cell>
        </row>
        <row r="3434">
          <cell r="A3434" t="str">
            <v>TMT-226-16</v>
          </cell>
          <cell r="B3434" t="str">
            <v>17410-OD050/B</v>
          </cell>
          <cell r="C3434" t="str">
            <v>FLANGE NO.2 + PIPE NO.4</v>
          </cell>
        </row>
        <row r="3435">
          <cell r="A3435" t="str">
            <v>TMT-226-16</v>
          </cell>
          <cell r="B3435" t="str">
            <v>17410-OD050/B</v>
          </cell>
          <cell r="C3435" t="str">
            <v>FLANGE NO.2 + PIPE NO.4</v>
          </cell>
        </row>
        <row r="3436">
          <cell r="A3436" t="str">
            <v>TMT-226-17</v>
          </cell>
          <cell r="B3436" t="str">
            <v>17414-OD030</v>
          </cell>
          <cell r="C3436" t="str">
            <v>PIPE EXH. FR NO.4</v>
          </cell>
        </row>
        <row r="3437">
          <cell r="A3437" t="str">
            <v>TMT-226-17</v>
          </cell>
          <cell r="B3437" t="str">
            <v>17414-OD030</v>
          </cell>
          <cell r="C3437" t="str">
            <v>PIPE EXH. FR NO.4</v>
          </cell>
        </row>
        <row r="3438">
          <cell r="A3438" t="str">
            <v>TMT-226-17</v>
          </cell>
          <cell r="B3438" t="str">
            <v>17414-OD030</v>
          </cell>
          <cell r="C3438" t="str">
            <v>PIPE EXH. FR NO.4</v>
          </cell>
        </row>
        <row r="3439">
          <cell r="A3439" t="str">
            <v>TMT-226-17</v>
          </cell>
          <cell r="B3439" t="str">
            <v>17414-OD030</v>
          </cell>
          <cell r="C3439" t="str">
            <v>PIPE EXH. FR NO.4</v>
          </cell>
        </row>
        <row r="3440">
          <cell r="A3440" t="str">
            <v>TMT-226-18</v>
          </cell>
          <cell r="B3440" t="str">
            <v>17442-21010</v>
          </cell>
          <cell r="C3440" t="str">
            <v>FLANGE EXH, PIPE NO.2</v>
          </cell>
        </row>
        <row r="3441">
          <cell r="A3441" t="str">
            <v>TMT-226-18</v>
          </cell>
          <cell r="B3441" t="str">
            <v>17442-21010</v>
          </cell>
          <cell r="C3441" t="str">
            <v>FLANGE EXH, PIPE NO.2</v>
          </cell>
        </row>
        <row r="3442">
          <cell r="A3442" t="str">
            <v>TMT-226-18</v>
          </cell>
          <cell r="B3442" t="str">
            <v>17442-21010</v>
          </cell>
          <cell r="C3442" t="str">
            <v>FLANGE EXH, PIPE NO.2</v>
          </cell>
        </row>
        <row r="3443">
          <cell r="A3443" t="str">
            <v>TMT-226-18</v>
          </cell>
          <cell r="B3443" t="str">
            <v>17442-21010</v>
          </cell>
          <cell r="C3443" t="str">
            <v>FLANGE EXH, PIPE NO.2</v>
          </cell>
        </row>
        <row r="3444">
          <cell r="A3444" t="str">
            <v>TMT-226-18</v>
          </cell>
          <cell r="B3444" t="str">
            <v>17442-21010</v>
          </cell>
          <cell r="C3444" t="str">
            <v>FLANGE EXH, PIPE NO.2</v>
          </cell>
        </row>
        <row r="3445">
          <cell r="A3445" t="str">
            <v>TMT-226-18</v>
          </cell>
          <cell r="B3445" t="str">
            <v>17442-21010</v>
          </cell>
          <cell r="C3445" t="str">
            <v>FLANGE EXH, PIPE NO.2</v>
          </cell>
        </row>
        <row r="3446">
          <cell r="A3446" t="str">
            <v>TMT-226-19</v>
          </cell>
          <cell r="B3446" t="str">
            <v>17411-0D900</v>
          </cell>
          <cell r="C3446" t="str">
            <v>PIPE EXH FR. NO.1</v>
          </cell>
        </row>
        <row r="3447">
          <cell r="A3447" t="str">
            <v>TMT-227</v>
          </cell>
          <cell r="B3447" t="str">
            <v>17410-0D370-00</v>
          </cell>
          <cell r="C3447" t="str">
            <v>PIPE ASSY EXH. FR</v>
          </cell>
        </row>
        <row r="3448">
          <cell r="A3448" t="str">
            <v>TMT-227-01</v>
          </cell>
          <cell r="B3448" t="str">
            <v>17410-0D080/A</v>
          </cell>
          <cell r="C3448" t="str">
            <v>FLANGE NO.3+ PIPE NO.1</v>
          </cell>
        </row>
        <row r="3449">
          <cell r="A3449" t="str">
            <v>TMT-227-01</v>
          </cell>
          <cell r="B3449" t="str">
            <v>17410-0D080/A</v>
          </cell>
          <cell r="C3449" t="str">
            <v>FLANGE NO.3+ PIPE NO.1</v>
          </cell>
        </row>
        <row r="3450">
          <cell r="A3450" t="str">
            <v>TMT-227-02</v>
          </cell>
          <cell r="B3450" t="str">
            <v>17411-OD070</v>
          </cell>
          <cell r="C3450" t="str">
            <v>PIPE EXH. FR NO.1</v>
          </cell>
        </row>
        <row r="3451">
          <cell r="A3451" t="str">
            <v>TMT-227-02</v>
          </cell>
          <cell r="B3451" t="str">
            <v>17411-OD070</v>
          </cell>
          <cell r="C3451" t="str">
            <v>PIPE EXH. FR NO.1</v>
          </cell>
        </row>
        <row r="3452">
          <cell r="A3452" t="str">
            <v>TMT-227-03</v>
          </cell>
          <cell r="B3452" t="str">
            <v>17411-0D070-01</v>
          </cell>
          <cell r="C3452" t="str">
            <v>PIPE NO.1</v>
          </cell>
        </row>
        <row r="3453">
          <cell r="A3453" t="str">
            <v>TMT-227-03</v>
          </cell>
          <cell r="B3453" t="str">
            <v>17411-0D070-01</v>
          </cell>
          <cell r="C3453" t="str">
            <v>PIPE NO.1</v>
          </cell>
        </row>
        <row r="3454">
          <cell r="A3454" t="str">
            <v>TMT-227-03</v>
          </cell>
          <cell r="B3454" t="str">
            <v>17411-0D070-01</v>
          </cell>
          <cell r="C3454" t="str">
            <v>PIPE NO.1</v>
          </cell>
        </row>
        <row r="3455">
          <cell r="A3455" t="str">
            <v>TMT-227-03</v>
          </cell>
          <cell r="B3455" t="str">
            <v>17411-0D070-01</v>
          </cell>
          <cell r="C3455" t="str">
            <v>PIPE NO.1</v>
          </cell>
        </row>
        <row r="3456">
          <cell r="A3456" t="str">
            <v>TMT-227-03</v>
          </cell>
          <cell r="B3456" t="str">
            <v>17411-0D070-01</v>
          </cell>
          <cell r="C3456" t="str">
            <v>PIPE NO.1</v>
          </cell>
        </row>
        <row r="3457">
          <cell r="A3457" t="str">
            <v>TMT-227-03</v>
          </cell>
          <cell r="B3457" t="str">
            <v>17411-0D070-01</v>
          </cell>
          <cell r="C3457" t="str">
            <v>PIPE NO.1</v>
          </cell>
        </row>
        <row r="3458">
          <cell r="A3458" t="str">
            <v>TMT-227-03</v>
          </cell>
          <cell r="B3458" t="str">
            <v>17411-0D070-01</v>
          </cell>
          <cell r="C3458" t="str">
            <v>PIPE NO.1</v>
          </cell>
        </row>
        <row r="3459">
          <cell r="A3459" t="str">
            <v>TMT-227-04</v>
          </cell>
          <cell r="B3459" t="str">
            <v>17411-0D070-02</v>
          </cell>
          <cell r="C3459" t="str">
            <v>PIPE NO.2</v>
          </cell>
        </row>
        <row r="3460">
          <cell r="A3460" t="str">
            <v>TMT-227-04</v>
          </cell>
          <cell r="B3460" t="str">
            <v>17411-0D070-02</v>
          </cell>
          <cell r="C3460" t="str">
            <v>PIPE NO.2</v>
          </cell>
        </row>
        <row r="3461">
          <cell r="A3461" t="str">
            <v>TMT-227-04</v>
          </cell>
          <cell r="B3461" t="str">
            <v>17411-0D070-02</v>
          </cell>
          <cell r="C3461" t="str">
            <v>PIPE NO.2</v>
          </cell>
        </row>
        <row r="3462">
          <cell r="A3462" t="str">
            <v>TMT-227-04</v>
          </cell>
          <cell r="B3462" t="str">
            <v>17411-0D070-02</v>
          </cell>
          <cell r="C3462" t="str">
            <v>PIPE NO.2</v>
          </cell>
        </row>
        <row r="3463">
          <cell r="A3463" t="str">
            <v>TMT-227-04</v>
          </cell>
          <cell r="B3463" t="str">
            <v>17411-0D070-02</v>
          </cell>
          <cell r="C3463" t="str">
            <v>PIPE NO.2</v>
          </cell>
        </row>
        <row r="3464">
          <cell r="A3464" t="str">
            <v>TMT-227-04</v>
          </cell>
          <cell r="B3464" t="str">
            <v>17411-0D070-02</v>
          </cell>
          <cell r="C3464" t="str">
            <v>PIPE NO.2</v>
          </cell>
        </row>
        <row r="3465">
          <cell r="A3465" t="str">
            <v>TMT-227-05</v>
          </cell>
          <cell r="B3465" t="str">
            <v>17444-22030</v>
          </cell>
          <cell r="C3465" t="str">
            <v>SPACER EXH. FR PIPE</v>
          </cell>
        </row>
        <row r="3466">
          <cell r="A3466" t="str">
            <v>TMT-227-05</v>
          </cell>
          <cell r="B3466" t="str">
            <v>17444-22030</v>
          </cell>
          <cell r="C3466" t="str">
            <v>SPACER EXH. FR PIPE</v>
          </cell>
        </row>
        <row r="3467">
          <cell r="A3467" t="str">
            <v>TMT-227-06</v>
          </cell>
          <cell r="B3467" t="str">
            <v>17412-0D060</v>
          </cell>
          <cell r="C3467" t="str">
            <v>PIEP EXH. FR NO.2</v>
          </cell>
        </row>
        <row r="3468">
          <cell r="A3468" t="str">
            <v>TMT-227-06</v>
          </cell>
          <cell r="B3468" t="str">
            <v>17412-0D060</v>
          </cell>
          <cell r="C3468" t="str">
            <v>PIEP EXH. FR NO.2</v>
          </cell>
        </row>
        <row r="3469">
          <cell r="A3469" t="str">
            <v>TMT-227-06</v>
          </cell>
          <cell r="B3469" t="str">
            <v>17412-0D060</v>
          </cell>
          <cell r="C3469" t="str">
            <v>PIEP EXH. FR NO.2</v>
          </cell>
        </row>
        <row r="3470">
          <cell r="A3470" t="str">
            <v>TMT-227-06</v>
          </cell>
          <cell r="B3470" t="str">
            <v>17412-0D060</v>
          </cell>
          <cell r="C3470" t="str">
            <v>PIEP EXH. FR NO.2</v>
          </cell>
        </row>
        <row r="3471">
          <cell r="A3471" t="str">
            <v>TMT-227-06</v>
          </cell>
          <cell r="B3471" t="str">
            <v>17412-0D060</v>
          </cell>
          <cell r="C3471" t="str">
            <v>PIEP EXH. FR NO.2</v>
          </cell>
        </row>
        <row r="3472">
          <cell r="A3472" t="str">
            <v>TMT-227-06</v>
          </cell>
          <cell r="B3472" t="str">
            <v>17412-0D060</v>
          </cell>
          <cell r="C3472" t="str">
            <v>PIEP EXH. FR NO.2</v>
          </cell>
        </row>
        <row r="3473">
          <cell r="A3473" t="str">
            <v>TMT-227-06</v>
          </cell>
          <cell r="B3473" t="str">
            <v>17412-0D060</v>
          </cell>
          <cell r="C3473" t="str">
            <v>PIEP EXH. FR NO.2</v>
          </cell>
        </row>
        <row r="3474">
          <cell r="A3474" t="str">
            <v>TMT-227-07</v>
          </cell>
          <cell r="B3474" t="str">
            <v>17485-0D080-B</v>
          </cell>
          <cell r="C3474" t="str">
            <v>OXYGEN SENSOR</v>
          </cell>
        </row>
        <row r="3475">
          <cell r="A3475" t="str">
            <v>TMT-227-07</v>
          </cell>
          <cell r="B3475" t="str">
            <v>17485-0D080-B</v>
          </cell>
          <cell r="C3475" t="str">
            <v>OXYGEN SENSOR</v>
          </cell>
        </row>
        <row r="3476">
          <cell r="A3476" t="str">
            <v>TMT-227-08</v>
          </cell>
          <cell r="B3476" t="str">
            <v>18450-22210</v>
          </cell>
          <cell r="C3476" t="str">
            <v>CONVERTER S/A MONOLITHIC</v>
          </cell>
        </row>
        <row r="3477">
          <cell r="A3477" t="str">
            <v>TMT-227-08</v>
          </cell>
          <cell r="B3477" t="str">
            <v>18450-22210</v>
          </cell>
          <cell r="C3477" t="str">
            <v>CONVERTER S/A MONOLITHIC</v>
          </cell>
        </row>
        <row r="3478">
          <cell r="A3478" t="str">
            <v>TMT-227-09</v>
          </cell>
          <cell r="B3478" t="str">
            <v>17413-OD060</v>
          </cell>
          <cell r="C3478" t="str">
            <v>PIPE EXH. FR NO.3</v>
          </cell>
        </row>
        <row r="3479">
          <cell r="A3479" t="str">
            <v>TMT-227-09</v>
          </cell>
          <cell r="B3479" t="str">
            <v>17413-OD060</v>
          </cell>
          <cell r="C3479" t="str">
            <v>PIPE EXH. FR NO.3</v>
          </cell>
        </row>
        <row r="3480">
          <cell r="A3480" t="str">
            <v>TMT-227-09</v>
          </cell>
          <cell r="B3480" t="str">
            <v>17413-OD060</v>
          </cell>
          <cell r="C3480" t="str">
            <v>PIPE EXH. FR NO.3</v>
          </cell>
        </row>
        <row r="3481">
          <cell r="A3481" t="str">
            <v>TMT-227-09</v>
          </cell>
          <cell r="B3481" t="str">
            <v>17413-OD060</v>
          </cell>
          <cell r="C3481" t="str">
            <v>PIPE EXH. FR NO.3</v>
          </cell>
        </row>
        <row r="3482">
          <cell r="A3482" t="str">
            <v>TMT-227-10</v>
          </cell>
          <cell r="B3482" t="str">
            <v>17593-OD040</v>
          </cell>
          <cell r="C3482" t="str">
            <v>PROTECTOR EXH. PIPE L WR NO.1</v>
          </cell>
        </row>
        <row r="3483">
          <cell r="A3483" t="str">
            <v>TMT-227-10</v>
          </cell>
          <cell r="B3483" t="str">
            <v>17593-OD040</v>
          </cell>
          <cell r="C3483" t="str">
            <v>PROTECTOR EXH. PIPE L WR NO.1</v>
          </cell>
        </row>
        <row r="3484">
          <cell r="A3484" t="str">
            <v>TMT-227-10</v>
          </cell>
          <cell r="B3484" t="str">
            <v>17593-OD040</v>
          </cell>
          <cell r="C3484" t="str">
            <v>PROTECTOR EXH. PIPE L WR NO.1</v>
          </cell>
        </row>
        <row r="3485">
          <cell r="A3485" t="str">
            <v>TMT-227-10</v>
          </cell>
          <cell r="B3485" t="str">
            <v>17593-OD040</v>
          </cell>
          <cell r="C3485" t="str">
            <v>PROTECTOR EXH. PIPE L WR NO.1</v>
          </cell>
        </row>
        <row r="3486">
          <cell r="A3486" t="str">
            <v>TMT-227-10</v>
          </cell>
          <cell r="B3486" t="str">
            <v>17593-OD040</v>
          </cell>
          <cell r="C3486" t="str">
            <v>PROTECTOR EXH. PIPE L WR NO.1</v>
          </cell>
        </row>
        <row r="3487">
          <cell r="A3487" t="str">
            <v>TMT-227-10</v>
          </cell>
          <cell r="B3487" t="str">
            <v>17593-OD040</v>
          </cell>
          <cell r="C3487" t="str">
            <v>PROTECTOR EXH. PIPE L WR NO.1</v>
          </cell>
        </row>
        <row r="3488">
          <cell r="A3488" t="str">
            <v>TMT-227-11</v>
          </cell>
          <cell r="B3488" t="str">
            <v>17410-0D908</v>
          </cell>
          <cell r="C3488" t="str">
            <v>PIPE ASSY EXH. FR. RR.</v>
          </cell>
        </row>
        <row r="3489">
          <cell r="A3489" t="str">
            <v>TMT-227-11</v>
          </cell>
          <cell r="B3489" t="str">
            <v>17410-0D908</v>
          </cell>
          <cell r="C3489" t="str">
            <v>PIPE ASSY EXH. FR. RR.</v>
          </cell>
        </row>
        <row r="3490">
          <cell r="A3490" t="str">
            <v>TMT-227-12</v>
          </cell>
          <cell r="B3490" t="str">
            <v>17414-0D050</v>
          </cell>
          <cell r="C3490" t="str">
            <v>PIEP EXH. FR NO.4</v>
          </cell>
        </row>
        <row r="3491">
          <cell r="A3491" t="str">
            <v>TMT-227-12</v>
          </cell>
          <cell r="B3491" t="str">
            <v>17414-0D050</v>
          </cell>
          <cell r="C3491" t="str">
            <v>PIEP EXH. FR NO.4</v>
          </cell>
        </row>
        <row r="3492">
          <cell r="A3492" t="str">
            <v>TMT-227-12</v>
          </cell>
          <cell r="B3492" t="str">
            <v>17414-0D050</v>
          </cell>
          <cell r="C3492" t="str">
            <v>PIEP EXH. FR NO.4</v>
          </cell>
        </row>
        <row r="3493">
          <cell r="A3493" t="str">
            <v>TMT-227-12</v>
          </cell>
          <cell r="B3493" t="str">
            <v>17414-0D050</v>
          </cell>
          <cell r="C3493" t="str">
            <v>PIEP EXH. FR NO.4</v>
          </cell>
        </row>
        <row r="3494">
          <cell r="A3494" t="str">
            <v>TMT-227-13</v>
          </cell>
          <cell r="B3494" t="str">
            <v>17442-74060</v>
          </cell>
          <cell r="C3494" t="str">
            <v>FLANGE EXH. PIPE NO.2</v>
          </cell>
        </row>
        <row r="3495">
          <cell r="A3495" t="str">
            <v>TMT-227-13</v>
          </cell>
          <cell r="B3495" t="str">
            <v>17442-74060</v>
          </cell>
          <cell r="C3495" t="str">
            <v>FLANGE EXH. PIPE NO.2</v>
          </cell>
        </row>
        <row r="3496">
          <cell r="A3496" t="str">
            <v>TMT-227-13</v>
          </cell>
          <cell r="B3496" t="str">
            <v>17442-74060</v>
          </cell>
          <cell r="C3496" t="str">
            <v>FLANGE EXH. PIPE NO.2</v>
          </cell>
        </row>
        <row r="3497">
          <cell r="A3497" t="str">
            <v>TMT-227-13</v>
          </cell>
          <cell r="B3497" t="str">
            <v>17442-74060</v>
          </cell>
          <cell r="C3497" t="str">
            <v>FLANGE EXH. PIPE NO.2</v>
          </cell>
        </row>
        <row r="3498">
          <cell r="A3498" t="str">
            <v>TMT-227-13</v>
          </cell>
          <cell r="B3498" t="str">
            <v>17442-74060</v>
          </cell>
          <cell r="C3498" t="str">
            <v>FLANGE EXH. PIPE NO.2</v>
          </cell>
        </row>
        <row r="3499">
          <cell r="A3499" t="str">
            <v>TMT-227-13</v>
          </cell>
          <cell r="B3499" t="str">
            <v>17442-74060</v>
          </cell>
          <cell r="C3499" t="str">
            <v>FLANGE EXH. PIPE NO.2</v>
          </cell>
        </row>
        <row r="3500">
          <cell r="A3500" t="str">
            <v>TMT-227-14</v>
          </cell>
          <cell r="B3500" t="str">
            <v>17411-0D901</v>
          </cell>
          <cell r="C3500" t="str">
            <v>PIPE EXH FR. NO.1</v>
          </cell>
        </row>
        <row r="3501">
          <cell r="A3501" t="str">
            <v>TMT-227-14</v>
          </cell>
          <cell r="B3501" t="str">
            <v>17411-0D901</v>
          </cell>
          <cell r="C3501" t="str">
            <v>PIPE EXH FR. NO.1</v>
          </cell>
        </row>
        <row r="3502">
          <cell r="A3502" t="str">
            <v>TMT-227-14</v>
          </cell>
          <cell r="B3502" t="str">
            <v>17411-0D901</v>
          </cell>
          <cell r="C3502" t="str">
            <v>PIPE EXH FR. NO.1</v>
          </cell>
        </row>
        <row r="3503">
          <cell r="A3503" t="str">
            <v>TMT-228</v>
          </cell>
          <cell r="B3503" t="str">
            <v>64503-12150-X</v>
          </cell>
          <cell r="C3503" t="str">
            <v>ARM LUGGAGE COMPT. DOOR HINGE</v>
          </cell>
        </row>
        <row r="3504">
          <cell r="A3504" t="str">
            <v>TMT-228-01</v>
          </cell>
          <cell r="B3504" t="str">
            <v>64521-47010</v>
          </cell>
          <cell r="C3504" t="str">
            <v>ARM. LUGGAGE</v>
          </cell>
        </row>
        <row r="3505">
          <cell r="A3505" t="str">
            <v>TMT-228-01</v>
          </cell>
          <cell r="B3505" t="str">
            <v>64521-47010</v>
          </cell>
          <cell r="C3505" t="str">
            <v>ARM. LUGGAGE</v>
          </cell>
        </row>
        <row r="3506">
          <cell r="A3506" t="str">
            <v>TMT-228-02</v>
          </cell>
          <cell r="B3506" t="str">
            <v>64523-16040</v>
          </cell>
          <cell r="C3506" t="str">
            <v>LINK LUGGAGE COMPT. DOOR HINGE</v>
          </cell>
        </row>
        <row r="3507">
          <cell r="A3507" t="str">
            <v>TMT-228-02</v>
          </cell>
          <cell r="B3507" t="str">
            <v>64523-16040</v>
          </cell>
          <cell r="C3507" t="str">
            <v>LINK LUGGAGE COMPT. DOOR HINGE</v>
          </cell>
        </row>
        <row r="3508">
          <cell r="A3508" t="str">
            <v>TMT-228-03</v>
          </cell>
          <cell r="B3508" t="str">
            <v>64523-16040/A</v>
          </cell>
          <cell r="C3508" t="str">
            <v>LINK LUGGAGE</v>
          </cell>
        </row>
        <row r="3509">
          <cell r="A3509" t="str">
            <v>TMT-228-03</v>
          </cell>
          <cell r="B3509" t="str">
            <v>64523-16040/A</v>
          </cell>
          <cell r="C3509" t="str">
            <v>LINK LUGGAGE</v>
          </cell>
        </row>
        <row r="3510">
          <cell r="A3510" t="str">
            <v>TMT-228-03</v>
          </cell>
          <cell r="B3510" t="str">
            <v>64523-16040/A</v>
          </cell>
          <cell r="C3510" t="str">
            <v>LINK LUGGAGE</v>
          </cell>
        </row>
        <row r="3511">
          <cell r="A3511" t="str">
            <v>TMT-228-03</v>
          </cell>
          <cell r="B3511" t="str">
            <v>64523-16040/A</v>
          </cell>
          <cell r="C3511" t="str">
            <v>LINK LUGGAGE</v>
          </cell>
        </row>
        <row r="3512">
          <cell r="A3512" t="str">
            <v>TMT-228-03</v>
          </cell>
          <cell r="B3512" t="str">
            <v>64523-16040/A</v>
          </cell>
          <cell r="C3512" t="str">
            <v>LINK LUGGAGE</v>
          </cell>
        </row>
        <row r="3513">
          <cell r="A3513" t="str">
            <v>TMT-228-03</v>
          </cell>
          <cell r="B3513" t="str">
            <v>64523-16040/A</v>
          </cell>
          <cell r="C3513" t="str">
            <v>LINK LUGGAGE</v>
          </cell>
        </row>
        <row r="3514">
          <cell r="A3514" t="str">
            <v>TMT-228-04</v>
          </cell>
          <cell r="B3514" t="str">
            <v>90201-06031</v>
          </cell>
          <cell r="C3514" t="str">
            <v>WASHER PLATE</v>
          </cell>
        </row>
        <row r="3515">
          <cell r="A3515" t="str">
            <v>TMT-228-04</v>
          </cell>
          <cell r="B3515" t="str">
            <v>90201-06031</v>
          </cell>
          <cell r="C3515" t="str">
            <v>WASHER PLATE</v>
          </cell>
        </row>
        <row r="3516">
          <cell r="A3516" t="str">
            <v>TMT-228-05</v>
          </cell>
          <cell r="B3516" t="str">
            <v>90389-06027</v>
          </cell>
          <cell r="C3516" t="str">
            <v>BUSH</v>
          </cell>
        </row>
        <row r="3517">
          <cell r="A3517" t="str">
            <v>TMT-228-05</v>
          </cell>
          <cell r="B3517" t="str">
            <v>90389-06027</v>
          </cell>
          <cell r="C3517" t="str">
            <v>BUSH</v>
          </cell>
        </row>
        <row r="3518">
          <cell r="A3518" t="str">
            <v>TMT-228-06</v>
          </cell>
          <cell r="B3518" t="str">
            <v>64525-12050</v>
          </cell>
          <cell r="C3518" t="str">
            <v>PIN</v>
          </cell>
        </row>
        <row r="3519">
          <cell r="A3519" t="str">
            <v>TMT-228-06</v>
          </cell>
          <cell r="B3519" t="str">
            <v>64525-12050</v>
          </cell>
          <cell r="C3519" t="str">
            <v>PIN</v>
          </cell>
        </row>
        <row r="3520">
          <cell r="A3520" t="str">
            <v>TMT-228-07</v>
          </cell>
          <cell r="B3520" t="str">
            <v>64523-16040/B</v>
          </cell>
          <cell r="C3520" t="str">
            <v>LINK LUGGAGE</v>
          </cell>
        </row>
        <row r="3521">
          <cell r="A3521" t="str">
            <v>TMT-228-07</v>
          </cell>
          <cell r="B3521" t="str">
            <v>64523-16040/B</v>
          </cell>
          <cell r="C3521" t="str">
            <v>LINK LUGGAGE</v>
          </cell>
        </row>
        <row r="3522">
          <cell r="A3522" t="str">
            <v>TMT-228-07</v>
          </cell>
          <cell r="B3522" t="str">
            <v>64523-16040/B</v>
          </cell>
          <cell r="C3522" t="str">
            <v>LINK LUGGAGE</v>
          </cell>
        </row>
        <row r="3523">
          <cell r="A3523" t="str">
            <v>TMT-228-07</v>
          </cell>
          <cell r="B3523" t="str">
            <v>64523-16040/B</v>
          </cell>
          <cell r="C3523" t="str">
            <v>LINK LUGGAGE</v>
          </cell>
        </row>
        <row r="3524">
          <cell r="A3524" t="str">
            <v>TMT-228-07</v>
          </cell>
          <cell r="B3524" t="str">
            <v>64523-16040/B</v>
          </cell>
          <cell r="C3524" t="str">
            <v>LINK LUGGAGE</v>
          </cell>
        </row>
        <row r="3525">
          <cell r="A3525" t="str">
            <v>TMT-228-07</v>
          </cell>
          <cell r="B3525" t="str">
            <v>64523-16040/B</v>
          </cell>
          <cell r="C3525" t="str">
            <v>LINK LUGGAGE</v>
          </cell>
        </row>
        <row r="3526">
          <cell r="A3526" t="str">
            <v>TMT-229</v>
          </cell>
          <cell r="B3526" t="str">
            <v>72601-12180</v>
          </cell>
          <cell r="C3526" t="str">
            <v>STRIKER SUB S/A RR SEAT BACK LOCK</v>
          </cell>
        </row>
        <row r="3527">
          <cell r="A3527" t="str">
            <v>TMT-229-01</v>
          </cell>
          <cell r="B3527" t="str">
            <v>72617-12010</v>
          </cell>
          <cell r="C3527" t="str">
            <v>BRKT. RR. SEAT BACK LOCK STRIKER</v>
          </cell>
        </row>
        <row r="3528">
          <cell r="A3528" t="str">
            <v>TMT-229-01</v>
          </cell>
          <cell r="B3528" t="str">
            <v>72617-12010</v>
          </cell>
          <cell r="C3528" t="str">
            <v>BRKT. RR. SEAT BACK LOCK STRIKER</v>
          </cell>
        </row>
        <row r="3529">
          <cell r="A3529" t="str">
            <v>TMT-229-01</v>
          </cell>
          <cell r="B3529" t="str">
            <v>72617-12010</v>
          </cell>
          <cell r="C3529" t="str">
            <v>BRKT. RR. SEAT BACK LOCK STRIKER</v>
          </cell>
        </row>
        <row r="3530">
          <cell r="A3530" t="str">
            <v>TMT-229-01</v>
          </cell>
          <cell r="B3530" t="str">
            <v>72617-12010</v>
          </cell>
          <cell r="C3530" t="str">
            <v>BRKT. RR. SEAT BACK LOCK STRIKER</v>
          </cell>
        </row>
        <row r="3531">
          <cell r="A3531" t="str">
            <v>TMT-229-02</v>
          </cell>
          <cell r="B3531" t="str">
            <v>72613-12160</v>
          </cell>
          <cell r="C3531" t="str">
            <v>STRIKER RR SEAT BACK LOCK</v>
          </cell>
        </row>
        <row r="3532">
          <cell r="A3532" t="str">
            <v>TMT-229-02</v>
          </cell>
          <cell r="B3532" t="str">
            <v>72613-12160</v>
          </cell>
          <cell r="C3532" t="str">
            <v>STRIKER RR SEAT BACK LOCK</v>
          </cell>
        </row>
        <row r="3533">
          <cell r="A3533" t="str">
            <v>TMT-230</v>
          </cell>
          <cell r="B3533" t="str">
            <v>67337-12110</v>
          </cell>
          <cell r="C3533" t="str">
            <v>R/F RR. DOOR LOCK RH</v>
          </cell>
        </row>
        <row r="3534">
          <cell r="A3534" t="str">
            <v>TMT-230-01</v>
          </cell>
          <cell r="B3534" t="str">
            <v>67337-12110/A</v>
          </cell>
          <cell r="C3534" t="str">
            <v>R/F RR DOOR LOCK RH</v>
          </cell>
        </row>
        <row r="3535">
          <cell r="A3535" t="str">
            <v>TMT-230-01</v>
          </cell>
          <cell r="B3535" t="str">
            <v>67337-12110/A</v>
          </cell>
          <cell r="C3535" t="str">
            <v>R/F RR DOOR LOCK RH</v>
          </cell>
        </row>
        <row r="3536">
          <cell r="A3536" t="str">
            <v>TMT-230-01</v>
          </cell>
          <cell r="B3536" t="str">
            <v>67337-12110/A</v>
          </cell>
          <cell r="C3536" t="str">
            <v>R/F RR DOOR LOCK RH</v>
          </cell>
        </row>
        <row r="3537">
          <cell r="A3537" t="str">
            <v>TMT-230-01</v>
          </cell>
          <cell r="B3537" t="str">
            <v>67337-12110/A</v>
          </cell>
          <cell r="C3537" t="str">
            <v>R/F RR DOOR LOCK RH</v>
          </cell>
        </row>
        <row r="3538">
          <cell r="A3538" t="str">
            <v>TMT-230-02</v>
          </cell>
          <cell r="B3538" t="str">
            <v>67337-OD030-02</v>
          </cell>
          <cell r="C3538" t="str">
            <v>SPOT SEALER</v>
          </cell>
        </row>
        <row r="3539">
          <cell r="A3539" t="str">
            <v>TMT-230-02</v>
          </cell>
          <cell r="B3539" t="str">
            <v>67337-OD030-02</v>
          </cell>
          <cell r="C3539" t="str">
            <v>SPOT SEALER</v>
          </cell>
        </row>
        <row r="3540">
          <cell r="A3540" t="str">
            <v>TMT-231</v>
          </cell>
          <cell r="B3540" t="str">
            <v>67338-12110</v>
          </cell>
          <cell r="C3540" t="str">
            <v>R/F RR. DOOR LOCK LH</v>
          </cell>
        </row>
        <row r="3541">
          <cell r="A3541" t="str">
            <v>TMT-231-01</v>
          </cell>
          <cell r="B3541" t="str">
            <v>67338-12110/A</v>
          </cell>
          <cell r="C3541" t="str">
            <v>R/F RR. DOOR LOCK LH</v>
          </cell>
        </row>
        <row r="3542">
          <cell r="A3542" t="str">
            <v>TMT-231-01</v>
          </cell>
          <cell r="B3542" t="str">
            <v>67338-12110/A</v>
          </cell>
          <cell r="C3542" t="str">
            <v>R/F RR. DOOR LOCK LH</v>
          </cell>
        </row>
        <row r="3543">
          <cell r="A3543" t="str">
            <v>TMT-231-01</v>
          </cell>
          <cell r="B3543" t="str">
            <v>67338-12110/A</v>
          </cell>
          <cell r="C3543" t="str">
            <v>R/F RR. DOOR LOCK LH</v>
          </cell>
        </row>
        <row r="3544">
          <cell r="A3544" t="str">
            <v>TMT-231-01</v>
          </cell>
          <cell r="B3544" t="str">
            <v>67338-12110/A</v>
          </cell>
          <cell r="C3544" t="str">
            <v>R/F RR. DOOR LOCK LH</v>
          </cell>
        </row>
        <row r="3545">
          <cell r="A3545" t="str">
            <v>TMT-232</v>
          </cell>
          <cell r="B3545" t="str">
            <v>86211-12370</v>
          </cell>
          <cell r="C3545" t="str">
            <v>BRKT. RADIO RECEVER A</v>
          </cell>
        </row>
        <row r="3546">
          <cell r="A3546" t="str">
            <v>TMT-232</v>
          </cell>
          <cell r="B3546" t="str">
            <v>86211-12370</v>
          </cell>
          <cell r="C3546" t="str">
            <v>BRKT. RADIO RECEVER A</v>
          </cell>
        </row>
        <row r="3547">
          <cell r="A3547" t="str">
            <v>TMT-233</v>
          </cell>
          <cell r="B3547" t="str">
            <v>86212-12350</v>
          </cell>
          <cell r="C3547" t="str">
            <v>BRKT. RADIO RECEVER B</v>
          </cell>
        </row>
        <row r="3548">
          <cell r="A3548" t="str">
            <v>TMT-233</v>
          </cell>
          <cell r="B3548" t="str">
            <v>86212-12350</v>
          </cell>
          <cell r="C3548" t="str">
            <v>BRKT. RADIO RECEVER B</v>
          </cell>
        </row>
        <row r="3549">
          <cell r="A3549" t="str">
            <v>TMT-234</v>
          </cell>
          <cell r="B3549" t="str">
            <v>53273-12060</v>
          </cell>
          <cell r="C3549" t="str">
            <v>BRKT. FR BUMPER ARM. RH</v>
          </cell>
        </row>
        <row r="3550">
          <cell r="A3550" t="str">
            <v>TMT-234</v>
          </cell>
          <cell r="B3550" t="str">
            <v>53273-12060</v>
          </cell>
          <cell r="C3550" t="str">
            <v>BRKT. FR BUMPER ARM. RH</v>
          </cell>
        </row>
        <row r="3551">
          <cell r="A3551" t="str">
            <v>TMT-234</v>
          </cell>
          <cell r="B3551" t="str">
            <v>53273-12060</v>
          </cell>
          <cell r="C3551" t="str">
            <v>BRKT. FR BUMPER ARM. RH</v>
          </cell>
        </row>
        <row r="3552">
          <cell r="A3552" t="str">
            <v>TMT-235</v>
          </cell>
          <cell r="B3552" t="str">
            <v>53274-12060</v>
          </cell>
          <cell r="C3552" t="str">
            <v>BRKT. FR. BUMPER ARM. LH</v>
          </cell>
        </row>
        <row r="3553">
          <cell r="A3553" t="str">
            <v>TMT-235</v>
          </cell>
          <cell r="B3553" t="str">
            <v>53274-12060</v>
          </cell>
          <cell r="C3553" t="str">
            <v>BRKT. FR. BUMPER ARM. LH</v>
          </cell>
        </row>
        <row r="3554">
          <cell r="A3554" t="str">
            <v>TMT-235</v>
          </cell>
          <cell r="B3554" t="str">
            <v>53274-12060</v>
          </cell>
          <cell r="C3554" t="str">
            <v>BRKT. FR. BUMPER ARM. LH</v>
          </cell>
        </row>
        <row r="3555">
          <cell r="A3555" t="str">
            <v>TMT-236</v>
          </cell>
          <cell r="B3555" t="str">
            <v>51963-02070</v>
          </cell>
          <cell r="C3555" t="str">
            <v>HOOK TRANSPORT FR</v>
          </cell>
        </row>
        <row r="3556">
          <cell r="A3556" t="str">
            <v>TMT-236</v>
          </cell>
          <cell r="B3556" t="str">
            <v>51963-02070</v>
          </cell>
          <cell r="C3556" t="str">
            <v>HOOK TRANSPORT FR</v>
          </cell>
        </row>
        <row r="3557">
          <cell r="A3557" t="str">
            <v>TMT-236</v>
          </cell>
          <cell r="B3557" t="str">
            <v>51963-02070</v>
          </cell>
          <cell r="C3557" t="str">
            <v>HOOK TRANSPORT FR</v>
          </cell>
        </row>
        <row r="3558">
          <cell r="A3558" t="str">
            <v>TMT-237</v>
          </cell>
          <cell r="B3558" t="str">
            <v>51968-02060</v>
          </cell>
          <cell r="C3558" t="str">
            <v>HOOK TRANSPORT LH.</v>
          </cell>
        </row>
        <row r="3559">
          <cell r="A3559" t="str">
            <v>TMT-237</v>
          </cell>
          <cell r="B3559" t="str">
            <v>51968-02060</v>
          </cell>
          <cell r="C3559" t="str">
            <v>HOOK TRANSPORT LH.</v>
          </cell>
        </row>
        <row r="3560">
          <cell r="A3560" t="str">
            <v>TMT-237</v>
          </cell>
          <cell r="B3560" t="str">
            <v>51968-02060</v>
          </cell>
          <cell r="C3560" t="str">
            <v>HOOK TRANSPORT LH.</v>
          </cell>
        </row>
        <row r="3561">
          <cell r="A3561" t="str">
            <v>TMT-238</v>
          </cell>
          <cell r="B3561" t="str">
            <v>53651-32010</v>
          </cell>
          <cell r="C3561" t="str">
            <v>BRACE RR FLOOR SIDE MEMBER</v>
          </cell>
        </row>
        <row r="3562">
          <cell r="A3562" t="str">
            <v>TMT-238</v>
          </cell>
          <cell r="B3562" t="str">
            <v>53651-32010</v>
          </cell>
          <cell r="C3562" t="str">
            <v>BRACE RR FLOOR SIDE MEMBER</v>
          </cell>
        </row>
        <row r="3563">
          <cell r="A3563" t="str">
            <v>TMT-239</v>
          </cell>
          <cell r="B3563" t="str">
            <v>74412-12020</v>
          </cell>
          <cell r="C3563" t="str">
            <v>CARRIER BATTERY NO.2</v>
          </cell>
        </row>
        <row r="3564">
          <cell r="A3564" t="str">
            <v>TMT-239</v>
          </cell>
          <cell r="B3564" t="str">
            <v>74412-12020</v>
          </cell>
          <cell r="C3564" t="str">
            <v>CARRIER BATTERY NO.2</v>
          </cell>
        </row>
        <row r="3565">
          <cell r="A3565" t="str">
            <v>TMT-239-01</v>
          </cell>
          <cell r="B3565" t="str">
            <v>74412-12020/A</v>
          </cell>
          <cell r="C3565" t="str">
            <v>CARRIER BATTERY</v>
          </cell>
        </row>
        <row r="3566">
          <cell r="A3566" t="str">
            <v>TMT-239-01</v>
          </cell>
          <cell r="B3566" t="str">
            <v>74412-12020/A</v>
          </cell>
          <cell r="C3566" t="str">
            <v>CARRIER BATTERY</v>
          </cell>
        </row>
        <row r="3567">
          <cell r="A3567" t="str">
            <v>TMT-239-01</v>
          </cell>
          <cell r="B3567" t="str">
            <v>74412-12020/A</v>
          </cell>
          <cell r="C3567" t="str">
            <v>CARRIER BATTERY</v>
          </cell>
        </row>
        <row r="3568">
          <cell r="A3568" t="str">
            <v>TMT-239-01</v>
          </cell>
          <cell r="B3568" t="str">
            <v>74412-12020/A</v>
          </cell>
          <cell r="C3568" t="str">
            <v>CARRIER BATTERY</v>
          </cell>
        </row>
        <row r="3569">
          <cell r="A3569" t="str">
            <v>TMT-239-01</v>
          </cell>
          <cell r="B3569" t="str">
            <v>74412-12020/A</v>
          </cell>
          <cell r="C3569" t="str">
            <v>CARRIER BATTERY</v>
          </cell>
        </row>
        <row r="3570">
          <cell r="A3570" t="str">
            <v>TMT-239-01</v>
          </cell>
          <cell r="B3570" t="str">
            <v>74412-12020/A</v>
          </cell>
          <cell r="C3570" t="str">
            <v>CARRIER BATTERY</v>
          </cell>
        </row>
        <row r="3571">
          <cell r="A3571" t="str">
            <v>TMT-240</v>
          </cell>
          <cell r="B3571" t="str">
            <v>77601-12230-00</v>
          </cell>
          <cell r="C3571" t="str">
            <v>BAND SUB S/A FUEL TANK RH.</v>
          </cell>
        </row>
        <row r="3572">
          <cell r="A3572" t="str">
            <v>TMT-240</v>
          </cell>
          <cell r="B3572" t="str">
            <v>77601-12230-00</v>
          </cell>
          <cell r="C3572" t="str">
            <v>BAND SUB S/A FUEL TANK RH.</v>
          </cell>
        </row>
        <row r="3573">
          <cell r="A3573" t="str">
            <v>TMT-240-01</v>
          </cell>
          <cell r="B3573" t="str">
            <v>77611-12120</v>
          </cell>
          <cell r="C3573" t="str">
            <v>BAND FUEL TANK RH.</v>
          </cell>
        </row>
        <row r="3574">
          <cell r="A3574" t="str">
            <v>TMT-240-01</v>
          </cell>
          <cell r="B3574" t="str">
            <v>77611-12120</v>
          </cell>
          <cell r="C3574" t="str">
            <v>BAND FUEL TANK RH.</v>
          </cell>
        </row>
        <row r="3575">
          <cell r="A3575" t="str">
            <v>TMT-240-01</v>
          </cell>
          <cell r="B3575" t="str">
            <v>77611-12120</v>
          </cell>
          <cell r="C3575" t="str">
            <v>BAND FUEL TANK RH.</v>
          </cell>
        </row>
        <row r="3576">
          <cell r="A3576" t="str">
            <v>TMT-240-01</v>
          </cell>
          <cell r="B3576" t="str">
            <v>77611-12120</v>
          </cell>
          <cell r="C3576" t="str">
            <v>BAND FUEL TANK RH.</v>
          </cell>
        </row>
        <row r="3577">
          <cell r="A3577" t="str">
            <v>TMT-240-01</v>
          </cell>
          <cell r="B3577" t="str">
            <v>77611-12120</v>
          </cell>
          <cell r="C3577" t="str">
            <v>BAND FUEL TANK RH.</v>
          </cell>
        </row>
        <row r="3578">
          <cell r="A3578" t="str">
            <v>TMT-240-01</v>
          </cell>
          <cell r="B3578" t="str">
            <v>77611-12120</v>
          </cell>
          <cell r="C3578" t="str">
            <v>BAND FUEL TANK RH.</v>
          </cell>
        </row>
        <row r="3579">
          <cell r="A3579" t="str">
            <v>TMT-240-01</v>
          </cell>
          <cell r="B3579" t="str">
            <v>77611-12120</v>
          </cell>
          <cell r="C3579" t="str">
            <v>BAND FUEL TANK RH.</v>
          </cell>
        </row>
        <row r="3580">
          <cell r="A3580" t="str">
            <v>TMT-240-01</v>
          </cell>
          <cell r="B3580" t="str">
            <v>77611-12120</v>
          </cell>
          <cell r="C3580" t="str">
            <v>BAND FUEL TANK RH.</v>
          </cell>
        </row>
        <row r="3581">
          <cell r="A3581" t="str">
            <v>TMT-240-01</v>
          </cell>
          <cell r="B3581" t="str">
            <v>77611-12120</v>
          </cell>
          <cell r="C3581" t="str">
            <v>BAND FUEL TANK RH.</v>
          </cell>
        </row>
        <row r="3582">
          <cell r="A3582" t="str">
            <v>TMT-240-01</v>
          </cell>
          <cell r="B3582" t="str">
            <v>77611-12120</v>
          </cell>
          <cell r="C3582" t="str">
            <v>BAND FUEL TANK RH.</v>
          </cell>
        </row>
        <row r="3583">
          <cell r="A3583" t="str">
            <v>TMT-240-01</v>
          </cell>
          <cell r="B3583" t="str">
            <v>77611-12120</v>
          </cell>
          <cell r="C3583" t="str">
            <v>BAND FUEL TANK RH.</v>
          </cell>
        </row>
        <row r="3584">
          <cell r="A3584" t="str">
            <v>TMT-240-01</v>
          </cell>
          <cell r="B3584" t="str">
            <v>77611-12120</v>
          </cell>
          <cell r="C3584" t="str">
            <v>BAND FUEL TANK RH.</v>
          </cell>
        </row>
        <row r="3585">
          <cell r="A3585" t="str">
            <v>TMT-240-01</v>
          </cell>
          <cell r="B3585" t="str">
            <v>77611-12120</v>
          </cell>
          <cell r="C3585" t="str">
            <v>BAND FUEL TANK RH.</v>
          </cell>
        </row>
        <row r="3586">
          <cell r="A3586" t="str">
            <v>TMT-240-01</v>
          </cell>
          <cell r="B3586" t="str">
            <v>77611-12120</v>
          </cell>
          <cell r="C3586" t="str">
            <v>BAND FUEL TANK RH.</v>
          </cell>
        </row>
        <row r="3587">
          <cell r="A3587" t="str">
            <v>TMT-240-02</v>
          </cell>
          <cell r="B3587" t="str">
            <v>77681-34030</v>
          </cell>
          <cell r="C3587" t="str">
            <v>SEAT FUEL TANK BAND RH.</v>
          </cell>
        </row>
        <row r="3588">
          <cell r="A3588" t="str">
            <v>TMT-240-02</v>
          </cell>
          <cell r="B3588" t="str">
            <v>77681-34030</v>
          </cell>
          <cell r="C3588" t="str">
            <v>SEAT FUEL TANK BAND RH.</v>
          </cell>
        </row>
        <row r="3589">
          <cell r="A3589" t="str">
            <v>TMT-241</v>
          </cell>
          <cell r="B3589" t="str">
            <v>77602-12180-00</v>
          </cell>
          <cell r="C3589" t="str">
            <v>BAND SUB S/A FUEL TANK LH.</v>
          </cell>
        </row>
        <row r="3590">
          <cell r="A3590" t="str">
            <v>TMT-241</v>
          </cell>
          <cell r="B3590" t="str">
            <v>77602-12180-00</v>
          </cell>
          <cell r="C3590" t="str">
            <v>BAND SUB S/A FUEL TANK LH.</v>
          </cell>
        </row>
        <row r="3591">
          <cell r="A3591" t="str">
            <v>TMT-241-01</v>
          </cell>
          <cell r="B3591" t="str">
            <v>77612-12130</v>
          </cell>
          <cell r="C3591" t="str">
            <v>BAND FUEL TANK LH.</v>
          </cell>
        </row>
        <row r="3592">
          <cell r="A3592" t="str">
            <v>TMT-241-01</v>
          </cell>
          <cell r="B3592" t="str">
            <v>77612-12130</v>
          </cell>
          <cell r="C3592" t="str">
            <v>BAND FUEL TANK LH.</v>
          </cell>
        </row>
        <row r="3593">
          <cell r="A3593" t="str">
            <v>TMT-241-01</v>
          </cell>
          <cell r="B3593" t="str">
            <v>77612-12130</v>
          </cell>
          <cell r="C3593" t="str">
            <v>BAND FUEL TANK LH.</v>
          </cell>
        </row>
        <row r="3594">
          <cell r="A3594" t="str">
            <v>TMT-241-01</v>
          </cell>
          <cell r="B3594" t="str">
            <v>77612-12130</v>
          </cell>
          <cell r="C3594" t="str">
            <v>BAND FUEL TANK LH.</v>
          </cell>
        </row>
        <row r="3595">
          <cell r="A3595" t="str">
            <v>TMT-241-01</v>
          </cell>
          <cell r="B3595" t="str">
            <v>77612-12130</v>
          </cell>
          <cell r="C3595" t="str">
            <v>BAND FUEL TANK LH.</v>
          </cell>
        </row>
        <row r="3596">
          <cell r="A3596" t="str">
            <v>TMT-241-01</v>
          </cell>
          <cell r="B3596" t="str">
            <v>77612-12130</v>
          </cell>
          <cell r="C3596" t="str">
            <v>BAND FUEL TANK LH.</v>
          </cell>
        </row>
        <row r="3597">
          <cell r="A3597" t="str">
            <v>TMT-241-01</v>
          </cell>
          <cell r="B3597" t="str">
            <v>77612-12130</v>
          </cell>
          <cell r="C3597" t="str">
            <v>BAND FUEL TANK LH.</v>
          </cell>
        </row>
        <row r="3598">
          <cell r="A3598" t="str">
            <v>TMT-241-01</v>
          </cell>
          <cell r="B3598" t="str">
            <v>77612-12130</v>
          </cell>
          <cell r="C3598" t="str">
            <v>BAND FUEL TANK LH.</v>
          </cell>
        </row>
        <row r="3599">
          <cell r="A3599" t="str">
            <v>TMT-241-01</v>
          </cell>
          <cell r="B3599" t="str">
            <v>77612-12130</v>
          </cell>
          <cell r="C3599" t="str">
            <v>BAND FUEL TANK LH.</v>
          </cell>
        </row>
        <row r="3600">
          <cell r="A3600" t="str">
            <v>TMT-241-01</v>
          </cell>
          <cell r="B3600" t="str">
            <v>77612-12130</v>
          </cell>
          <cell r="C3600" t="str">
            <v>BAND FUEL TANK LH.</v>
          </cell>
        </row>
        <row r="3601">
          <cell r="A3601" t="str">
            <v>TMT-241-01</v>
          </cell>
          <cell r="B3601" t="str">
            <v>77612-12130</v>
          </cell>
          <cell r="C3601" t="str">
            <v>BAND FUEL TANK LH.</v>
          </cell>
        </row>
        <row r="3602">
          <cell r="A3602" t="str">
            <v>TMT-241-01</v>
          </cell>
          <cell r="B3602" t="str">
            <v>77612-12130</v>
          </cell>
          <cell r="C3602" t="str">
            <v>BAND FUEL TANK LH.</v>
          </cell>
        </row>
        <row r="3603">
          <cell r="A3603" t="str">
            <v>TMT-241-01</v>
          </cell>
          <cell r="B3603" t="str">
            <v>77612-12130</v>
          </cell>
          <cell r="C3603" t="str">
            <v>BAND FUEL TANK LH.</v>
          </cell>
        </row>
        <row r="3604">
          <cell r="A3604" t="str">
            <v>TMT-241-01</v>
          </cell>
          <cell r="B3604" t="str">
            <v>77612-12130</v>
          </cell>
          <cell r="C3604" t="str">
            <v>BAND FUEL TANK LH.</v>
          </cell>
        </row>
        <row r="3605">
          <cell r="A3605" t="str">
            <v>TMT-241-02</v>
          </cell>
          <cell r="B3605" t="str">
            <v>77681-32060</v>
          </cell>
          <cell r="C3605" t="str">
            <v>SEAT FUEL TANK BAND LH.</v>
          </cell>
        </row>
        <row r="3606">
          <cell r="A3606" t="str">
            <v>TMT-241-02</v>
          </cell>
          <cell r="B3606" t="str">
            <v>77681-32060</v>
          </cell>
          <cell r="C3606" t="str">
            <v>SEAT FUEL TANK BAND LH.</v>
          </cell>
        </row>
        <row r="3607">
          <cell r="A3607" t="str">
            <v>TMT-242</v>
          </cell>
          <cell r="B3607" t="str">
            <v>77750-02020</v>
          </cell>
          <cell r="C3607" t="str">
            <v>BRKT. S/A CHARCOAL CANISTE</v>
          </cell>
        </row>
        <row r="3608">
          <cell r="A3608" t="str">
            <v>TMT-242</v>
          </cell>
          <cell r="B3608" t="str">
            <v>77750-02020</v>
          </cell>
          <cell r="C3608" t="str">
            <v>BRKT. S/A CHARCOAL CANISTE</v>
          </cell>
        </row>
        <row r="3609">
          <cell r="A3609" t="str">
            <v>TMT-242-01</v>
          </cell>
          <cell r="B3609" t="str">
            <v>77751-12270</v>
          </cell>
          <cell r="C3609" t="str">
            <v>BRKT. S/A CHARCOAL CANISTER NO.1</v>
          </cell>
        </row>
        <row r="3610">
          <cell r="A3610" t="str">
            <v>TMT-242-01</v>
          </cell>
          <cell r="B3610" t="str">
            <v>77751-12270</v>
          </cell>
          <cell r="C3610" t="str">
            <v>BRKT. S/A CHARCOAL CANISTER NO.1</v>
          </cell>
        </row>
        <row r="3611">
          <cell r="A3611" t="str">
            <v>TMT-242-02</v>
          </cell>
          <cell r="B3611" t="str">
            <v>77752-12110</v>
          </cell>
          <cell r="C3611" t="str">
            <v>BRKT. S/A CHARCOAL CANISTER NO.2</v>
          </cell>
        </row>
        <row r="3612">
          <cell r="A3612" t="str">
            <v>TMT-242-02</v>
          </cell>
          <cell r="B3612" t="str">
            <v>77752-12110</v>
          </cell>
          <cell r="C3612" t="str">
            <v>BRKT. S/A CHARCOAL CANISTER NO.2</v>
          </cell>
        </row>
        <row r="3613">
          <cell r="A3613" t="str">
            <v>TMT-242-02</v>
          </cell>
          <cell r="B3613" t="str">
            <v>77752-12110</v>
          </cell>
          <cell r="C3613" t="str">
            <v>BRKT. S/A CHARCOAL CANISTER NO.2</v>
          </cell>
        </row>
        <row r="3614">
          <cell r="A3614" t="str">
            <v>TMT-242-02</v>
          </cell>
          <cell r="B3614" t="str">
            <v>77752-12110</v>
          </cell>
          <cell r="C3614" t="str">
            <v>BRKT. S/A CHARCOAL CANISTER NO.2</v>
          </cell>
        </row>
        <row r="3615">
          <cell r="A3615" t="str">
            <v>TMT-242-03</v>
          </cell>
          <cell r="B3615" t="str">
            <v>31484-12310</v>
          </cell>
          <cell r="C3615" t="str">
            <v>BRKT. FLEXIBLE HOSE</v>
          </cell>
        </row>
        <row r="3616">
          <cell r="A3616" t="str">
            <v>TMT-242-03</v>
          </cell>
          <cell r="B3616" t="str">
            <v>31484-12310</v>
          </cell>
          <cell r="C3616" t="str">
            <v>BRKT. FLEXIBLE HOSE</v>
          </cell>
        </row>
        <row r="3617">
          <cell r="A3617" t="str">
            <v>TMT-244</v>
          </cell>
          <cell r="B3617" t="str">
            <v>53714-12150</v>
          </cell>
          <cell r="C3617" t="str">
            <v>EXTENSION FR FENDER LH.</v>
          </cell>
        </row>
        <row r="3618">
          <cell r="A3618" t="str">
            <v>TMT-244-01</v>
          </cell>
          <cell r="B3618" t="str">
            <v>53714-12150/A</v>
          </cell>
          <cell r="C3618" t="str">
            <v>EXTENSION FR LH.</v>
          </cell>
        </row>
        <row r="3619">
          <cell r="A3619" t="str">
            <v>TMT-244-01</v>
          </cell>
          <cell r="B3619" t="str">
            <v>53714-12150/A</v>
          </cell>
          <cell r="C3619" t="str">
            <v>EXTENSION FR LH.</v>
          </cell>
        </row>
        <row r="3620">
          <cell r="A3620" t="str">
            <v>TMT-245</v>
          </cell>
          <cell r="B3620" t="str">
            <v>53731-12160</v>
          </cell>
          <cell r="C3620" t="str">
            <v>MEMBER FR APRON UPR. RH</v>
          </cell>
        </row>
        <row r="3621">
          <cell r="A3621" t="str">
            <v>TMT-245</v>
          </cell>
          <cell r="B3621" t="str">
            <v>53731-12160</v>
          </cell>
          <cell r="C3621" t="str">
            <v>MEMBER FR APRON UPR. RH</v>
          </cell>
        </row>
        <row r="3622">
          <cell r="A3622" t="str">
            <v>TMT-245</v>
          </cell>
          <cell r="B3622" t="str">
            <v>53731-12160</v>
          </cell>
          <cell r="C3622" t="str">
            <v>MEMBER FR APRON UPR. RH</v>
          </cell>
        </row>
        <row r="3623">
          <cell r="A3623" t="str">
            <v>TMT-245</v>
          </cell>
          <cell r="B3623" t="str">
            <v>53731-12160</v>
          </cell>
          <cell r="C3623" t="str">
            <v>MEMBER FR APRON UPR. RH</v>
          </cell>
        </row>
        <row r="3624">
          <cell r="A3624" t="str">
            <v>TMT-246</v>
          </cell>
          <cell r="B3624" t="str">
            <v>53732-12140</v>
          </cell>
          <cell r="C3624" t="str">
            <v>MEMBER FR APRON UPR. LH</v>
          </cell>
        </row>
        <row r="3625">
          <cell r="A3625" t="str">
            <v>TMT-246</v>
          </cell>
          <cell r="B3625" t="str">
            <v>53732-12140</v>
          </cell>
          <cell r="C3625" t="str">
            <v>MEMBER FR APRON UPR. LH</v>
          </cell>
        </row>
        <row r="3626">
          <cell r="A3626" t="str">
            <v>TMT-246</v>
          </cell>
          <cell r="B3626" t="str">
            <v>53732-12140</v>
          </cell>
          <cell r="C3626" t="str">
            <v>MEMBER FR APRON UPR. LH</v>
          </cell>
        </row>
        <row r="3627">
          <cell r="A3627" t="str">
            <v>TMT-246</v>
          </cell>
          <cell r="B3627" t="str">
            <v>53732-12140</v>
          </cell>
          <cell r="C3627" t="str">
            <v>MEMBER FR APRON UPR. LH</v>
          </cell>
        </row>
        <row r="3628">
          <cell r="A3628" t="str">
            <v>TMT-247</v>
          </cell>
          <cell r="B3628" t="str">
            <v>53717-12060</v>
          </cell>
          <cell r="C3628" t="str">
            <v>PLATE FENDER APRON</v>
          </cell>
        </row>
        <row r="3629">
          <cell r="A3629" t="str">
            <v>TMT-247-01</v>
          </cell>
          <cell r="B3629" t="str">
            <v>53717-12060/A</v>
          </cell>
          <cell r="C3629" t="str">
            <v>PLATE</v>
          </cell>
        </row>
        <row r="3630">
          <cell r="A3630" t="str">
            <v>TMT-247-01</v>
          </cell>
          <cell r="B3630" t="str">
            <v>53717-12060/A</v>
          </cell>
          <cell r="C3630" t="str">
            <v>PLATE</v>
          </cell>
        </row>
        <row r="3631">
          <cell r="A3631" t="str">
            <v>TMT-247-01</v>
          </cell>
          <cell r="B3631" t="str">
            <v>53717-12060/A</v>
          </cell>
          <cell r="C3631" t="str">
            <v>PLATE</v>
          </cell>
        </row>
        <row r="3632">
          <cell r="A3632" t="str">
            <v>TMT-247-01</v>
          </cell>
          <cell r="B3632" t="str">
            <v>53717-12060/A</v>
          </cell>
          <cell r="C3632" t="str">
            <v>PLATE</v>
          </cell>
        </row>
        <row r="3633">
          <cell r="A3633" t="str">
            <v>TMT-247-02</v>
          </cell>
          <cell r="B3633" t="str">
            <v>90174-10035</v>
          </cell>
          <cell r="C3633" t="str">
            <v>NUT WELD</v>
          </cell>
        </row>
        <row r="3634">
          <cell r="A3634" t="str">
            <v>TMT-247-02</v>
          </cell>
          <cell r="B3634" t="str">
            <v>90174-10035</v>
          </cell>
          <cell r="C3634" t="str">
            <v>NUT WELD</v>
          </cell>
        </row>
        <row r="3635">
          <cell r="A3635" t="str">
            <v>TMT-248</v>
          </cell>
          <cell r="B3635" t="str">
            <v>53723-12080</v>
          </cell>
          <cell r="C3635" t="str">
            <v>R/F FR SPRING SUPT. RH</v>
          </cell>
        </row>
        <row r="3636">
          <cell r="A3636" t="str">
            <v>TMT-248</v>
          </cell>
          <cell r="B3636" t="str">
            <v>53723-12080</v>
          </cell>
          <cell r="C3636" t="str">
            <v>R/F FR SPRING SUPT. RH</v>
          </cell>
        </row>
        <row r="3637">
          <cell r="A3637" t="str">
            <v>TMT-248</v>
          </cell>
          <cell r="B3637" t="str">
            <v>53723-12080</v>
          </cell>
          <cell r="C3637" t="str">
            <v>R/F FR SPRING SUPT. RH</v>
          </cell>
        </row>
        <row r="3638">
          <cell r="A3638" t="str">
            <v>TMT-248</v>
          </cell>
          <cell r="B3638" t="str">
            <v>53723-12080</v>
          </cell>
          <cell r="C3638" t="str">
            <v>R/F FR SPRING SUPT. RH</v>
          </cell>
        </row>
        <row r="3639">
          <cell r="A3639" t="str">
            <v>TMT-249</v>
          </cell>
          <cell r="B3639" t="str">
            <v>53724-12070</v>
          </cell>
          <cell r="C3639" t="str">
            <v>R/F FR SPRING SUPT. LH</v>
          </cell>
        </row>
        <row r="3640">
          <cell r="A3640" t="str">
            <v>TMT-249</v>
          </cell>
          <cell r="B3640" t="str">
            <v>53724-12070</v>
          </cell>
          <cell r="C3640" t="str">
            <v>R/F FR SPRING SUPT. LH</v>
          </cell>
        </row>
        <row r="3641">
          <cell r="A3641" t="str">
            <v>TMT-249</v>
          </cell>
          <cell r="B3641" t="str">
            <v>53724-12070</v>
          </cell>
          <cell r="C3641" t="str">
            <v>R/F FR SPRING SUPT. LH</v>
          </cell>
        </row>
        <row r="3642">
          <cell r="A3642" t="str">
            <v>TMT-249</v>
          </cell>
          <cell r="B3642" t="str">
            <v>53724-12070</v>
          </cell>
          <cell r="C3642" t="str">
            <v>R/F FR SPRING SUPT. LH</v>
          </cell>
        </row>
        <row r="3643">
          <cell r="A3643" t="str">
            <v>TMT-250</v>
          </cell>
          <cell r="B3643" t="str">
            <v>61103-12190</v>
          </cell>
          <cell r="C3643" t="str">
            <v>R/F SUB ASSY COWL SIDE RH</v>
          </cell>
        </row>
        <row r="3644">
          <cell r="A3644" t="str">
            <v>TMT-250-01</v>
          </cell>
          <cell r="B3644" t="str">
            <v>61141-12050</v>
          </cell>
          <cell r="C3644" t="str">
            <v>GUSSET FR BODY PILLAR UPR.</v>
          </cell>
        </row>
        <row r="3645">
          <cell r="A3645" t="str">
            <v>TMT-250-01</v>
          </cell>
          <cell r="B3645" t="str">
            <v>61141-12050</v>
          </cell>
          <cell r="C3645" t="str">
            <v>GUSSET FR BODY PILLAR UPR.</v>
          </cell>
        </row>
        <row r="3646">
          <cell r="A3646" t="str">
            <v>TMT-250-01</v>
          </cell>
          <cell r="B3646" t="str">
            <v>61141-12050</v>
          </cell>
          <cell r="C3646" t="str">
            <v>GUSSET FR BODY PILLAR UPR.</v>
          </cell>
        </row>
        <row r="3647">
          <cell r="A3647" t="str">
            <v>TMT-250-01</v>
          </cell>
          <cell r="B3647" t="str">
            <v>61141-12050</v>
          </cell>
          <cell r="C3647" t="str">
            <v>GUSSET FR BODY PILLAR UPR.</v>
          </cell>
        </row>
        <row r="3648">
          <cell r="A3648" t="str">
            <v>TMT-250-01</v>
          </cell>
          <cell r="B3648" t="str">
            <v>61141-12050</v>
          </cell>
          <cell r="C3648" t="str">
            <v>GUSSET FR BODY PILLAR UPR.</v>
          </cell>
        </row>
        <row r="3649">
          <cell r="A3649" t="str">
            <v>TMT-250-02</v>
          </cell>
          <cell r="B3649" t="str">
            <v>55774-12060</v>
          </cell>
          <cell r="C3649" t="str">
            <v>BRKT. COWL TOP INNER RH</v>
          </cell>
        </row>
        <row r="3650">
          <cell r="A3650" t="str">
            <v>TMT-250-02</v>
          </cell>
          <cell r="B3650" t="str">
            <v>55774-12060</v>
          </cell>
          <cell r="C3650" t="str">
            <v>BRKT. COWL TOP INNER RH</v>
          </cell>
        </row>
        <row r="3651">
          <cell r="A3651" t="str">
            <v>TMT-250-02</v>
          </cell>
          <cell r="B3651" t="str">
            <v>55774-12060</v>
          </cell>
          <cell r="C3651" t="str">
            <v>BRKT. COWL TOP INNER RH</v>
          </cell>
        </row>
        <row r="3652">
          <cell r="A3652" t="str">
            <v>TMT-250-03</v>
          </cell>
          <cell r="B3652" t="str">
            <v>90179-08205</v>
          </cell>
          <cell r="C3652" t="str">
            <v>NUT WELD</v>
          </cell>
        </row>
        <row r="3653">
          <cell r="A3653" t="str">
            <v>TMT-250-03</v>
          </cell>
          <cell r="B3653" t="str">
            <v>90179-08205</v>
          </cell>
          <cell r="C3653" t="str">
            <v>NUT WELD</v>
          </cell>
        </row>
        <row r="3654">
          <cell r="A3654" t="str">
            <v>TMT-250-04</v>
          </cell>
          <cell r="B3654" t="str">
            <v>61103-12190/A</v>
          </cell>
          <cell r="C3654" t="str">
            <v>R/F S/A COWL SIDE RH</v>
          </cell>
        </row>
        <row r="3655">
          <cell r="A3655" t="str">
            <v>TMT-250-04</v>
          </cell>
          <cell r="B3655" t="str">
            <v>61103-12190/A</v>
          </cell>
          <cell r="C3655" t="str">
            <v>R/F S/A COWL SIDE RH</v>
          </cell>
        </row>
        <row r="3656">
          <cell r="A3656" t="str">
            <v>TMT-251</v>
          </cell>
          <cell r="B3656" t="str">
            <v>61104-12220</v>
          </cell>
          <cell r="C3656" t="str">
            <v>R/F SUB ASSY COWL SIDE LH</v>
          </cell>
        </row>
        <row r="3657">
          <cell r="A3657" t="str">
            <v>TMT-251-01</v>
          </cell>
          <cell r="B3657" t="str">
            <v>55775-12040</v>
          </cell>
          <cell r="C3657" t="str">
            <v>BRKT. COWL TOP INNER LH</v>
          </cell>
        </row>
        <row r="3658">
          <cell r="A3658" t="str">
            <v>TMT-251-01</v>
          </cell>
          <cell r="B3658" t="str">
            <v>55775-12040</v>
          </cell>
          <cell r="C3658" t="str">
            <v>BRKT. COWL TOP INNER LH</v>
          </cell>
        </row>
        <row r="3659">
          <cell r="A3659" t="str">
            <v>TMT-251-01</v>
          </cell>
          <cell r="B3659" t="str">
            <v>55775-12040</v>
          </cell>
          <cell r="C3659" t="str">
            <v>BRKT. COWL TOP INNER LH</v>
          </cell>
        </row>
        <row r="3660">
          <cell r="A3660" t="str">
            <v>TMT-252</v>
          </cell>
          <cell r="B3660" t="str">
            <v>51681-32050</v>
          </cell>
          <cell r="C3660" t="str">
            <v>PLATE FR BRAKE FLEX HOSE SUPT. RH</v>
          </cell>
        </row>
        <row r="3661">
          <cell r="A3661" t="str">
            <v>TMT-252</v>
          </cell>
          <cell r="B3661" t="str">
            <v>51681-32050</v>
          </cell>
          <cell r="C3661" t="str">
            <v>PLATE FR BRAKE FLEX HOSE SUPT. RH</v>
          </cell>
        </row>
        <row r="3662">
          <cell r="A3662" t="str">
            <v>TMT-252</v>
          </cell>
          <cell r="B3662" t="str">
            <v>51681-32050</v>
          </cell>
          <cell r="C3662" t="str">
            <v>PLATE FR BRAKE FLEX HOSE SUPT. RH</v>
          </cell>
        </row>
        <row r="3663">
          <cell r="A3663" t="str">
            <v>TMT-252</v>
          </cell>
          <cell r="B3663" t="str">
            <v>51681-32050</v>
          </cell>
          <cell r="C3663" t="str">
            <v>PLATE FR BRAKE FLEX HOSE SUPT. RH</v>
          </cell>
        </row>
        <row r="3664">
          <cell r="A3664" t="str">
            <v>TMT-253</v>
          </cell>
          <cell r="B3664" t="str">
            <v>51682-32040</v>
          </cell>
          <cell r="C3664" t="str">
            <v>PLATE FR. BRAKE FLEX HOSE SUP.,LH</v>
          </cell>
        </row>
        <row r="3665">
          <cell r="A3665" t="str">
            <v>TMT-253</v>
          </cell>
          <cell r="B3665" t="str">
            <v>51682-32040</v>
          </cell>
          <cell r="C3665" t="str">
            <v>PLATE FR. BRAKE FLEX HOSE SUP.,LH</v>
          </cell>
        </row>
        <row r="3666">
          <cell r="A3666" t="str">
            <v>TMT-253</v>
          </cell>
          <cell r="B3666" t="str">
            <v>51682-32040</v>
          </cell>
          <cell r="C3666" t="str">
            <v>PLATE FR. BRAKE FLEX HOSE SUP.,LH</v>
          </cell>
        </row>
        <row r="3667">
          <cell r="A3667" t="str">
            <v>TMT-253</v>
          </cell>
          <cell r="B3667" t="str">
            <v>51682-32040</v>
          </cell>
          <cell r="C3667" t="str">
            <v>PLATE FR. BRAKE FLEX HOSE SUP.,LH</v>
          </cell>
        </row>
        <row r="3668">
          <cell r="A3668" t="str">
            <v>TMT-254</v>
          </cell>
          <cell r="B3668" t="str">
            <v>57488-32020</v>
          </cell>
          <cell r="C3668" t="str">
            <v>R/F FLOOR SIDE MBR. NO.2 RH</v>
          </cell>
        </row>
        <row r="3669">
          <cell r="A3669" t="str">
            <v>TMT-254</v>
          </cell>
          <cell r="B3669" t="str">
            <v>57488-32020</v>
          </cell>
          <cell r="C3669" t="str">
            <v>R/F FLOOR SIDE MBR. NO.2 RH</v>
          </cell>
        </row>
        <row r="3670">
          <cell r="A3670" t="str">
            <v>TMT-254</v>
          </cell>
          <cell r="B3670" t="str">
            <v>57488-32020</v>
          </cell>
          <cell r="C3670" t="str">
            <v>R/F FLOOR SIDE MBR. NO.2 RH</v>
          </cell>
        </row>
        <row r="3671">
          <cell r="A3671" t="str">
            <v>TMT-255</v>
          </cell>
          <cell r="B3671" t="str">
            <v>57489-32020</v>
          </cell>
          <cell r="C3671" t="str">
            <v>R/F FLOOR SIDE MBR. NO,2 LH</v>
          </cell>
        </row>
        <row r="3672">
          <cell r="A3672" t="str">
            <v>TMT-255</v>
          </cell>
          <cell r="B3672" t="str">
            <v>57489-32020</v>
          </cell>
          <cell r="C3672" t="str">
            <v>R/F FLOOR SIDE MBR. NO,2 LH</v>
          </cell>
        </row>
        <row r="3673">
          <cell r="A3673" t="str">
            <v>TMT-255</v>
          </cell>
          <cell r="B3673" t="str">
            <v>57489-32020</v>
          </cell>
          <cell r="C3673" t="str">
            <v>R/F FLOOR SIDE MBR. NO,2 LH</v>
          </cell>
        </row>
        <row r="3674">
          <cell r="A3674" t="str">
            <v>TMT-256</v>
          </cell>
          <cell r="B3674" t="str">
            <v>57735-32040</v>
          </cell>
          <cell r="C3674" t="str">
            <v>R/F RR TORQUE BOX RH</v>
          </cell>
        </row>
        <row r="3675">
          <cell r="A3675" t="str">
            <v>TMT-256</v>
          </cell>
          <cell r="B3675" t="str">
            <v>57735-32040</v>
          </cell>
          <cell r="C3675" t="str">
            <v>R/F RR TORQUE BOX RH</v>
          </cell>
        </row>
        <row r="3676">
          <cell r="A3676" t="str">
            <v>TMT-256</v>
          </cell>
          <cell r="B3676" t="str">
            <v>57735-32040</v>
          </cell>
          <cell r="C3676" t="str">
            <v>R/F RR TORQUE BOX RH</v>
          </cell>
        </row>
        <row r="3677">
          <cell r="A3677" t="str">
            <v>TMT-256</v>
          </cell>
          <cell r="B3677" t="str">
            <v>57735-32040</v>
          </cell>
          <cell r="C3677" t="str">
            <v>R/F RR TORQUE BOX RH</v>
          </cell>
        </row>
        <row r="3678">
          <cell r="A3678" t="str">
            <v>TMT-257</v>
          </cell>
          <cell r="B3678" t="str">
            <v>57736-32040</v>
          </cell>
          <cell r="C3678" t="str">
            <v>R/F RR TORQUE BOX LH</v>
          </cell>
        </row>
        <row r="3679">
          <cell r="A3679" t="str">
            <v>TMT-257</v>
          </cell>
          <cell r="B3679" t="str">
            <v>57736-32040</v>
          </cell>
          <cell r="C3679" t="str">
            <v>R/F RR TORQUE BOX LH</v>
          </cell>
        </row>
        <row r="3680">
          <cell r="A3680" t="str">
            <v>TMT-257</v>
          </cell>
          <cell r="B3680" t="str">
            <v>57736-32040</v>
          </cell>
          <cell r="C3680" t="str">
            <v>R/F RR TORQUE BOX LH</v>
          </cell>
        </row>
        <row r="3681">
          <cell r="A3681" t="str">
            <v>TMT-257</v>
          </cell>
          <cell r="B3681" t="str">
            <v>57736-32040</v>
          </cell>
          <cell r="C3681" t="str">
            <v>R/F RR TORQUE BOX LH</v>
          </cell>
        </row>
        <row r="3682">
          <cell r="A3682" t="str">
            <v>TMT-258</v>
          </cell>
          <cell r="B3682" t="str">
            <v>58034-32010</v>
          </cell>
          <cell r="C3682" t="str">
            <v>BRKT. SUB S/A EXH. PIPE SUPT. RR</v>
          </cell>
        </row>
        <row r="3683">
          <cell r="A3683" t="str">
            <v>TMT-258-01</v>
          </cell>
          <cell r="B3683" t="str">
            <v>57657-32010</v>
          </cell>
          <cell r="C3683" t="str">
            <v>BRKT. EXH. PIPE MOUN TING NO.2</v>
          </cell>
        </row>
        <row r="3684">
          <cell r="A3684" t="str">
            <v>TMT-258-01</v>
          </cell>
          <cell r="B3684" t="str">
            <v>57657-32010</v>
          </cell>
          <cell r="C3684" t="str">
            <v>BRKT. EXH. PIPE MOUN TING NO.2</v>
          </cell>
        </row>
        <row r="3685">
          <cell r="A3685" t="str">
            <v>TMT-258-01</v>
          </cell>
          <cell r="B3685" t="str">
            <v>57657-32010</v>
          </cell>
          <cell r="C3685" t="str">
            <v>BRKT. EXH. PIPE MOUN TING NO.2</v>
          </cell>
        </row>
        <row r="3686">
          <cell r="A3686" t="str">
            <v>TMT-258-01</v>
          </cell>
          <cell r="B3686" t="str">
            <v>57657-32010</v>
          </cell>
          <cell r="C3686" t="str">
            <v>BRKT. EXH. PIPE MOUN TING NO.2</v>
          </cell>
        </row>
        <row r="3687">
          <cell r="A3687" t="str">
            <v>TMT-258-01</v>
          </cell>
          <cell r="B3687" t="str">
            <v>57657-32010</v>
          </cell>
          <cell r="C3687" t="str">
            <v>BRKT. EXH. PIPE MOUN TING NO.2</v>
          </cell>
        </row>
        <row r="3688">
          <cell r="A3688" t="str">
            <v>TMT-258-01</v>
          </cell>
          <cell r="B3688" t="str">
            <v>57657-32010</v>
          </cell>
          <cell r="C3688" t="str">
            <v>BRKT. EXH. PIPE MOUN TING NO.2</v>
          </cell>
        </row>
        <row r="3689">
          <cell r="A3689" t="str">
            <v>TMT-258-02</v>
          </cell>
          <cell r="B3689" t="str">
            <v>57617-32010</v>
          </cell>
          <cell r="C3689" t="str">
            <v>RETAINER EXH. PIPE BRKT.</v>
          </cell>
        </row>
        <row r="3690">
          <cell r="A3690" t="str">
            <v>TMT-258-02</v>
          </cell>
          <cell r="B3690" t="str">
            <v>57617-32010</v>
          </cell>
          <cell r="C3690" t="str">
            <v>RETAINER EXH. PIPE BRKT.</v>
          </cell>
        </row>
        <row r="3691">
          <cell r="A3691" t="str">
            <v>TMT-258-03</v>
          </cell>
          <cell r="B3691" t="str">
            <v>17592-54010</v>
          </cell>
          <cell r="C3691" t="str">
            <v>STOPPER EXH. PIPE SUPT.</v>
          </cell>
        </row>
        <row r="3692">
          <cell r="A3692" t="str">
            <v>TMT-258-03</v>
          </cell>
          <cell r="B3692" t="str">
            <v>17592-54010</v>
          </cell>
          <cell r="C3692" t="str">
            <v>STOPPER EXH. PIPE SUPT.</v>
          </cell>
        </row>
        <row r="3693">
          <cell r="A3693" t="str">
            <v>TMT-259</v>
          </cell>
          <cell r="B3693" t="str">
            <v>57703-32040</v>
          </cell>
          <cell r="C3693" t="str">
            <v>BRKT. SUB S/A RR SUSP. ARM FR. RH</v>
          </cell>
        </row>
        <row r="3694">
          <cell r="A3694" t="str">
            <v>TMT-259-01</v>
          </cell>
          <cell r="B3694" t="str">
            <v>57791-32050</v>
          </cell>
          <cell r="C3694" t="str">
            <v>BRKT. RR SUSP. ARM. FR NO.1</v>
          </cell>
        </row>
        <row r="3695">
          <cell r="A3695" t="str">
            <v>TMT-259-01</v>
          </cell>
          <cell r="B3695" t="str">
            <v>57791-32050</v>
          </cell>
          <cell r="C3695" t="str">
            <v>BRKT. RR SUSP. ARM. FR NO.1</v>
          </cell>
        </row>
        <row r="3696">
          <cell r="A3696" t="str">
            <v>TMT-259-02</v>
          </cell>
          <cell r="B3696" t="str">
            <v>57631-32060</v>
          </cell>
          <cell r="C3696" t="str">
            <v>BRKT. FR SUSP. ARM. FR. NO.2</v>
          </cell>
        </row>
        <row r="3697">
          <cell r="A3697" t="str">
            <v>TMT-259-02</v>
          </cell>
          <cell r="B3697" t="str">
            <v>57631-32060</v>
          </cell>
          <cell r="C3697" t="str">
            <v>BRKT. FR SUSP. ARM. FR. NO.2</v>
          </cell>
        </row>
        <row r="3698">
          <cell r="A3698" t="str">
            <v>TMT-259-02</v>
          </cell>
          <cell r="B3698" t="str">
            <v>57631-32060</v>
          </cell>
          <cell r="C3698" t="str">
            <v>BRKT. FR SUSP. ARM. FR. NO.2</v>
          </cell>
        </row>
        <row r="3699">
          <cell r="A3699" t="str">
            <v>TMT-259-02</v>
          </cell>
          <cell r="B3699" t="str">
            <v>57631-32060</v>
          </cell>
          <cell r="C3699" t="str">
            <v>BRKT. FR SUSP. ARM. FR. NO.2</v>
          </cell>
        </row>
        <row r="3700">
          <cell r="A3700" t="str">
            <v>TMT-259-03</v>
          </cell>
          <cell r="B3700" t="str">
            <v>57793-32060</v>
          </cell>
          <cell r="C3700" t="str">
            <v>BRKT. FR SUSP. ARM. FR. NO.3</v>
          </cell>
        </row>
        <row r="3701">
          <cell r="A3701" t="str">
            <v>TMT-259-03</v>
          </cell>
          <cell r="B3701" t="str">
            <v>57793-32060</v>
          </cell>
          <cell r="C3701" t="str">
            <v>BRKT. FR SUSP. ARM. FR. NO.3</v>
          </cell>
        </row>
        <row r="3702">
          <cell r="A3702" t="str">
            <v>TMT-259-03</v>
          </cell>
          <cell r="B3702" t="str">
            <v>57793-32060</v>
          </cell>
          <cell r="C3702" t="str">
            <v>BRKT. FR SUSP. ARM. FR. NO.3</v>
          </cell>
        </row>
        <row r="3703">
          <cell r="A3703" t="str">
            <v>TMT-259-03</v>
          </cell>
          <cell r="B3703" t="str">
            <v>57793-32060</v>
          </cell>
          <cell r="C3703" t="str">
            <v>BRKT. FR SUSP. ARM. FR. NO.3</v>
          </cell>
        </row>
        <row r="3704">
          <cell r="A3704" t="str">
            <v>TMT-259-04</v>
          </cell>
          <cell r="B3704" t="str">
            <v>57515-32020</v>
          </cell>
          <cell r="C3704" t="str">
            <v>BRKT. RR. SUSP. ARM FR. NO.4</v>
          </cell>
        </row>
        <row r="3705">
          <cell r="A3705" t="str">
            <v>TMT-259-04</v>
          </cell>
          <cell r="B3705" t="str">
            <v>57515-32020</v>
          </cell>
          <cell r="C3705" t="str">
            <v>BRKT. RR. SUSP. ARM FR. NO.4</v>
          </cell>
        </row>
        <row r="3706">
          <cell r="A3706" t="str">
            <v>TMT-259-05</v>
          </cell>
          <cell r="B3706" t="str">
            <v>57621-32010</v>
          </cell>
          <cell r="C3706" t="str">
            <v>PAD</v>
          </cell>
        </row>
        <row r="3707">
          <cell r="A3707" t="str">
            <v>TMT-259-05</v>
          </cell>
          <cell r="B3707" t="str">
            <v>57621-32010</v>
          </cell>
          <cell r="C3707" t="str">
            <v>PAD</v>
          </cell>
        </row>
        <row r="3708">
          <cell r="A3708" t="str">
            <v>TMT-259-06</v>
          </cell>
          <cell r="B3708" t="str">
            <v>57791-32050/A</v>
          </cell>
          <cell r="C3708" t="str">
            <v>BRKT. RR. SUS. ARM FR. NO.1</v>
          </cell>
        </row>
        <row r="3709">
          <cell r="A3709" t="str">
            <v>TMT-259-06</v>
          </cell>
          <cell r="B3709" t="str">
            <v>57791-32050/A</v>
          </cell>
          <cell r="C3709" t="str">
            <v>BRKT. RR. SUS. ARM FR. NO.1</v>
          </cell>
        </row>
        <row r="3710">
          <cell r="A3710" t="str">
            <v>TMT-259-07</v>
          </cell>
          <cell r="B3710" t="str">
            <v>57703-32040/A</v>
          </cell>
          <cell r="C3710" t="str">
            <v>BRKT. S/A RR. SUS. FR. RH.</v>
          </cell>
        </row>
        <row r="3711">
          <cell r="A3711" t="str">
            <v>TMT-259-07</v>
          </cell>
          <cell r="B3711" t="str">
            <v>57703-32040/A</v>
          </cell>
          <cell r="C3711" t="str">
            <v>BRKT. S/A RR. SUS. FR. RH.</v>
          </cell>
        </row>
        <row r="3712">
          <cell r="A3712" t="str">
            <v>TMT-259-08</v>
          </cell>
          <cell r="B3712" t="str">
            <v>57515-32020/A</v>
          </cell>
          <cell r="C3712" t="str">
            <v>BRKT. RR. SUS. ARM FR. NO.4</v>
          </cell>
        </row>
        <row r="3713">
          <cell r="A3713" t="str">
            <v>TMT-259-08</v>
          </cell>
          <cell r="B3713" t="str">
            <v>57515-32020/A</v>
          </cell>
          <cell r="C3713" t="str">
            <v>BRKT. RR. SUS. ARM FR. NO.4</v>
          </cell>
        </row>
        <row r="3714">
          <cell r="A3714" t="str">
            <v>TMT-260</v>
          </cell>
          <cell r="B3714" t="str">
            <v>57704-32040</v>
          </cell>
          <cell r="C3714" t="str">
            <v>BRKT. SUB S/A RR SUSP. ARM FR. LH</v>
          </cell>
        </row>
        <row r="3715">
          <cell r="A3715" t="str">
            <v>TMT-260-01</v>
          </cell>
          <cell r="B3715" t="str">
            <v>57792-32050</v>
          </cell>
          <cell r="C3715" t="str">
            <v>BRKT. RR. SUSP ARM FR NO.1</v>
          </cell>
        </row>
        <row r="3716">
          <cell r="A3716" t="str">
            <v>TMT-260-01</v>
          </cell>
          <cell r="B3716" t="str">
            <v>57792-32050</v>
          </cell>
          <cell r="C3716" t="str">
            <v>BRKT. RR. SUSP ARM FR NO.1</v>
          </cell>
        </row>
        <row r="3717">
          <cell r="A3717" t="str">
            <v>TMT-260-02</v>
          </cell>
          <cell r="B3717" t="str">
            <v>57632-32060</v>
          </cell>
          <cell r="C3717" t="str">
            <v>BRKT. RR. SUSP. ARM FR. NO.2</v>
          </cell>
        </row>
        <row r="3718">
          <cell r="A3718" t="str">
            <v>TMT-260-02</v>
          </cell>
          <cell r="B3718" t="str">
            <v>57632-32060</v>
          </cell>
          <cell r="C3718" t="str">
            <v>BRKT. RR. SUSP. ARM FR. NO.2</v>
          </cell>
        </row>
        <row r="3719">
          <cell r="A3719" t="str">
            <v>TMT-260-02</v>
          </cell>
          <cell r="B3719" t="str">
            <v>57632-32060</v>
          </cell>
          <cell r="C3719" t="str">
            <v>BRKT. RR. SUSP. ARM FR. NO.2</v>
          </cell>
        </row>
        <row r="3720">
          <cell r="A3720" t="str">
            <v>TMT-260-02</v>
          </cell>
          <cell r="B3720" t="str">
            <v>57632-32060</v>
          </cell>
          <cell r="C3720" t="str">
            <v>BRKT. RR. SUSP. ARM FR. NO.2</v>
          </cell>
        </row>
        <row r="3721">
          <cell r="A3721" t="str">
            <v>TMT-260-03</v>
          </cell>
          <cell r="B3721" t="str">
            <v>57794-32030</v>
          </cell>
          <cell r="C3721" t="str">
            <v>BRACKET RR. SUSP. ARM FR NO.3</v>
          </cell>
        </row>
        <row r="3722">
          <cell r="A3722" t="str">
            <v>TMT-260-03</v>
          </cell>
          <cell r="B3722" t="str">
            <v>57794-32030</v>
          </cell>
          <cell r="C3722" t="str">
            <v>BRACKET RR. SUSP. ARM FR NO.3</v>
          </cell>
        </row>
        <row r="3723">
          <cell r="A3723" t="str">
            <v>TMT-260-03</v>
          </cell>
          <cell r="B3723" t="str">
            <v>57794-32030</v>
          </cell>
          <cell r="C3723" t="str">
            <v>BRACKET RR. SUSP. ARM FR NO.3</v>
          </cell>
        </row>
        <row r="3724">
          <cell r="A3724" t="str">
            <v>TMT-260-03</v>
          </cell>
          <cell r="B3724" t="str">
            <v>57794-32030</v>
          </cell>
          <cell r="C3724" t="str">
            <v>BRACKET RR. SUSP. ARM FR NO.3</v>
          </cell>
        </row>
        <row r="3725">
          <cell r="A3725" t="str">
            <v>TMT-260-04</v>
          </cell>
          <cell r="B3725" t="str">
            <v>57516-32030</v>
          </cell>
          <cell r="C3725" t="str">
            <v>BRACKET RR. SUSP. ARM FR NO.4</v>
          </cell>
        </row>
        <row r="3726">
          <cell r="A3726" t="str">
            <v>TMT-260-04</v>
          </cell>
          <cell r="B3726" t="str">
            <v>57516-32030</v>
          </cell>
          <cell r="C3726" t="str">
            <v>BRACKET RR. SUSP. ARM FR NO.4</v>
          </cell>
        </row>
        <row r="3727">
          <cell r="A3727" t="str">
            <v>TMT-260-05</v>
          </cell>
          <cell r="B3727" t="str">
            <v>57516-32030/A</v>
          </cell>
          <cell r="C3727" t="str">
            <v>BRKT. RR. SUS. ARM FR. NO.4</v>
          </cell>
        </row>
        <row r="3728">
          <cell r="A3728" t="str">
            <v>TMT-260-05</v>
          </cell>
          <cell r="B3728" t="str">
            <v>57516-32030/A</v>
          </cell>
          <cell r="C3728" t="str">
            <v>BRKT. RR. SUS. ARM FR. NO.4</v>
          </cell>
        </row>
        <row r="3729">
          <cell r="A3729" t="str">
            <v>TMT-260-06</v>
          </cell>
          <cell r="B3729" t="str">
            <v>57792-32050/A</v>
          </cell>
          <cell r="C3729" t="str">
            <v>BRKT. RR. SUS. ARM FR. NO.1</v>
          </cell>
        </row>
        <row r="3730">
          <cell r="A3730" t="str">
            <v>TMT-260-06</v>
          </cell>
          <cell r="B3730" t="str">
            <v>57792-32050/A</v>
          </cell>
          <cell r="C3730" t="str">
            <v>BRKT. RR. SUS. ARM FR. NO.1</v>
          </cell>
        </row>
        <row r="3731">
          <cell r="A3731" t="str">
            <v>TMT-260-07</v>
          </cell>
          <cell r="B3731" t="str">
            <v>57704-32040/A</v>
          </cell>
          <cell r="C3731" t="str">
            <v>BRKT. S/A RR. SUS. FR. LH</v>
          </cell>
        </row>
        <row r="3732">
          <cell r="A3732" t="str">
            <v>TMT-260-07</v>
          </cell>
          <cell r="B3732" t="str">
            <v>57704-32040/A</v>
          </cell>
          <cell r="C3732" t="str">
            <v>BRKT. S/A RR. SUS. FR. LH</v>
          </cell>
        </row>
        <row r="3733">
          <cell r="A3733" t="str">
            <v>TMT-261</v>
          </cell>
          <cell r="B3733" t="str">
            <v>57641-32030</v>
          </cell>
          <cell r="C3733" t="str">
            <v>R/F RR FLOOR SIDE MBR. INN RH</v>
          </cell>
        </row>
        <row r="3734">
          <cell r="A3734" t="str">
            <v>TMT-261</v>
          </cell>
          <cell r="B3734" t="str">
            <v>57641-32030</v>
          </cell>
          <cell r="C3734" t="str">
            <v>R/F RR FLOOR SIDE MBR. INN RH</v>
          </cell>
        </row>
        <row r="3735">
          <cell r="A3735" t="str">
            <v>TMT-261</v>
          </cell>
          <cell r="B3735" t="str">
            <v>57641-32030</v>
          </cell>
          <cell r="C3735" t="str">
            <v>R/F RR FLOOR SIDE MBR. INN RH</v>
          </cell>
        </row>
        <row r="3736">
          <cell r="A3736" t="str">
            <v>TMT-261</v>
          </cell>
          <cell r="B3736" t="str">
            <v>57641-32030</v>
          </cell>
          <cell r="C3736" t="str">
            <v>R/F RR FLOOR SIDE MBR. INN RH</v>
          </cell>
        </row>
        <row r="3737">
          <cell r="A3737" t="str">
            <v>TMT-262</v>
          </cell>
          <cell r="B3737" t="str">
            <v>57642-32030</v>
          </cell>
          <cell r="C3737" t="str">
            <v>R/F RR FLOOR SIDE MBR. INN LH</v>
          </cell>
        </row>
        <row r="3738">
          <cell r="A3738" t="str">
            <v>TMT-262</v>
          </cell>
          <cell r="B3738" t="str">
            <v>57642-32030</v>
          </cell>
          <cell r="C3738" t="str">
            <v>R/F RR FLOOR SIDE MBR. INN LH</v>
          </cell>
        </row>
        <row r="3739">
          <cell r="A3739" t="str">
            <v>TMT-262</v>
          </cell>
          <cell r="B3739" t="str">
            <v>57642-32030</v>
          </cell>
          <cell r="C3739" t="str">
            <v>R/F RR FLOOR SIDE MBR. INN LH</v>
          </cell>
        </row>
        <row r="3740">
          <cell r="A3740" t="str">
            <v>TMT-262</v>
          </cell>
          <cell r="B3740" t="str">
            <v>57642-32030</v>
          </cell>
          <cell r="C3740" t="str">
            <v>R/F RR FLOOR SIDE MBR. INN LH</v>
          </cell>
        </row>
        <row r="3741">
          <cell r="A3741" t="str">
            <v>TMT-263</v>
          </cell>
          <cell r="B3741" t="str">
            <v>51465-12050</v>
          </cell>
          <cell r="C3741" t="str">
            <v>BRACE RADIATOR SUPT. UPR RH.</v>
          </cell>
        </row>
        <row r="3742">
          <cell r="A3742" t="str">
            <v>TMT-263</v>
          </cell>
          <cell r="B3742" t="str">
            <v>51465-12050</v>
          </cell>
          <cell r="C3742" t="str">
            <v>BRACE RADIATOR SUPT. UPR RH.</v>
          </cell>
        </row>
        <row r="3743">
          <cell r="A3743" t="str">
            <v>TMT-263</v>
          </cell>
          <cell r="B3743" t="str">
            <v>51465-12050</v>
          </cell>
          <cell r="C3743" t="str">
            <v>BRACE RADIATOR SUPT. UPR RH.</v>
          </cell>
        </row>
        <row r="3744">
          <cell r="A3744" t="str">
            <v>TMT-263</v>
          </cell>
          <cell r="B3744" t="str">
            <v>51465-12050</v>
          </cell>
          <cell r="C3744" t="str">
            <v>BRACE RADIATOR SUPT. UPR RH.</v>
          </cell>
        </row>
        <row r="3745">
          <cell r="A3745" t="str">
            <v>TMT-264</v>
          </cell>
          <cell r="B3745" t="str">
            <v>57248-32030</v>
          </cell>
          <cell r="C3745" t="str">
            <v>BRKT. FLEXIBLE HOSE NO.2</v>
          </cell>
        </row>
        <row r="3746">
          <cell r="A3746" t="str">
            <v>TMT-264</v>
          </cell>
          <cell r="B3746" t="str">
            <v>57248-32030</v>
          </cell>
          <cell r="C3746" t="str">
            <v>BRKT. FLEXIBLE HOSE NO.2</v>
          </cell>
        </row>
        <row r="3747">
          <cell r="A3747" t="str">
            <v>TMT-264</v>
          </cell>
          <cell r="B3747" t="str">
            <v>57248-32030</v>
          </cell>
          <cell r="C3747" t="str">
            <v>BRKT. FLEXIBLE HOSE NO.2</v>
          </cell>
        </row>
        <row r="3748">
          <cell r="A3748" t="str">
            <v>TMT-265</v>
          </cell>
          <cell r="B3748" t="str">
            <v>57249-32060</v>
          </cell>
          <cell r="C3748" t="str">
            <v>BRKT. FLEXIBLE HOSE NO.1</v>
          </cell>
        </row>
        <row r="3749">
          <cell r="A3749" t="str">
            <v>TMT-265</v>
          </cell>
          <cell r="B3749" t="str">
            <v>57249-32060</v>
          </cell>
          <cell r="C3749" t="str">
            <v>BRKT. FLEXIBLE HOSE NO.1</v>
          </cell>
        </row>
        <row r="3750">
          <cell r="A3750" t="str">
            <v>TMT-265</v>
          </cell>
          <cell r="B3750" t="str">
            <v>57249-32060</v>
          </cell>
          <cell r="C3750" t="str">
            <v>BRKT. FLEXIBLE HOSE NO.1</v>
          </cell>
        </row>
        <row r="3751">
          <cell r="A3751" t="str">
            <v>TMT-266</v>
          </cell>
          <cell r="B3751" t="str">
            <v>57688-12010</v>
          </cell>
          <cell r="C3751" t="str">
            <v>R/F RR FLOOR CROSSMEMBER</v>
          </cell>
        </row>
        <row r="3752">
          <cell r="A3752" t="str">
            <v>TMT-266</v>
          </cell>
          <cell r="B3752" t="str">
            <v>57688-12010</v>
          </cell>
          <cell r="C3752" t="str">
            <v>R/F RR FLOOR CROSSMEMBER</v>
          </cell>
        </row>
        <row r="3753">
          <cell r="A3753" t="str">
            <v>TMT-266</v>
          </cell>
          <cell r="B3753" t="str">
            <v>57688-12010</v>
          </cell>
          <cell r="C3753" t="str">
            <v>R/F RR FLOOR CROSSMEMBER</v>
          </cell>
        </row>
        <row r="3754">
          <cell r="A3754" t="str">
            <v>TMT-266</v>
          </cell>
          <cell r="B3754" t="str">
            <v>57688-12010</v>
          </cell>
          <cell r="C3754" t="str">
            <v>R/F RR FLOOR CROSSMEMBER</v>
          </cell>
        </row>
        <row r="3755">
          <cell r="A3755" t="str">
            <v>TMT-267</v>
          </cell>
          <cell r="B3755" t="str">
            <v>58791-12200</v>
          </cell>
          <cell r="C3755" t="str">
            <v>CARRIER JACK</v>
          </cell>
        </row>
        <row r="3756">
          <cell r="A3756" t="str">
            <v>TMT-267</v>
          </cell>
          <cell r="B3756" t="str">
            <v>58791-12200</v>
          </cell>
          <cell r="C3756" t="str">
            <v>CARRIER JACK</v>
          </cell>
        </row>
        <row r="3757">
          <cell r="A3757" t="str">
            <v>TMT-267</v>
          </cell>
          <cell r="B3757" t="str">
            <v>58791-12200</v>
          </cell>
          <cell r="C3757" t="str">
            <v>CARRIER JACK</v>
          </cell>
        </row>
        <row r="3758">
          <cell r="A3758" t="str">
            <v>TMT-268</v>
          </cell>
          <cell r="B3758" t="str">
            <v>64431-12180-00</v>
          </cell>
          <cell r="C3758" t="str">
            <v>R/F LUGGAGE COMP. DOOR</v>
          </cell>
        </row>
        <row r="3759">
          <cell r="A3759" t="str">
            <v>TMT-268</v>
          </cell>
          <cell r="B3759" t="str">
            <v>64431-12180-00</v>
          </cell>
          <cell r="C3759" t="str">
            <v>R/F LUGGAGE COMP. DOOR</v>
          </cell>
        </row>
        <row r="3760">
          <cell r="A3760" t="str">
            <v>TMT-268-01</v>
          </cell>
          <cell r="B3760" t="str">
            <v>64431-12180/A</v>
          </cell>
          <cell r="C3760" t="str">
            <v>R/F LUGGAGE COMP. DOOR</v>
          </cell>
        </row>
        <row r="3761">
          <cell r="A3761" t="str">
            <v>TMT-268-01</v>
          </cell>
          <cell r="B3761" t="str">
            <v>64431-12180/A</v>
          </cell>
          <cell r="C3761" t="str">
            <v>R/F LUGGAGE COMP. DOOR</v>
          </cell>
        </row>
        <row r="3762">
          <cell r="A3762" t="str">
            <v>TMT-268-01</v>
          </cell>
          <cell r="B3762" t="str">
            <v>64431-12180/A</v>
          </cell>
          <cell r="C3762" t="str">
            <v>R/F LUGGAGE COMP. DOOR</v>
          </cell>
        </row>
        <row r="3763">
          <cell r="A3763" t="str">
            <v>TMT-268-01</v>
          </cell>
          <cell r="B3763" t="str">
            <v>64431-12180/A</v>
          </cell>
          <cell r="C3763" t="str">
            <v>R/F LUGGAGE COMP. DOOR</v>
          </cell>
        </row>
        <row r="3764">
          <cell r="A3764" t="str">
            <v>TMT-268-01</v>
          </cell>
          <cell r="B3764" t="str">
            <v>64431-12180/A</v>
          </cell>
          <cell r="C3764" t="str">
            <v>R/F LUGGAGE COMP. DOOR</v>
          </cell>
        </row>
        <row r="3765">
          <cell r="A3765" t="str">
            <v>TMT-268-01</v>
          </cell>
          <cell r="B3765" t="str">
            <v>64431-12180/A</v>
          </cell>
          <cell r="C3765" t="str">
            <v>R/F LUGGAGE COMP. DOOR</v>
          </cell>
        </row>
        <row r="3766">
          <cell r="A3766" t="str">
            <v>TMT-269</v>
          </cell>
          <cell r="B3766" t="str">
            <v>64466-12150-00</v>
          </cell>
          <cell r="C3766" t="str">
            <v>RETAINER LUGGAGE COMP. DOOR</v>
          </cell>
        </row>
        <row r="3767">
          <cell r="A3767" t="str">
            <v>TMT-269</v>
          </cell>
          <cell r="B3767" t="str">
            <v>64466-12150-00</v>
          </cell>
          <cell r="C3767" t="str">
            <v>RETAINER LUGGAGE COMP. DOOR</v>
          </cell>
        </row>
        <row r="3768">
          <cell r="A3768" t="str">
            <v>TMT-269-01</v>
          </cell>
          <cell r="B3768" t="str">
            <v>64466-12150/A</v>
          </cell>
          <cell r="C3768" t="str">
            <v>RETAINER LEUGGAGE</v>
          </cell>
        </row>
        <row r="3769">
          <cell r="A3769" t="str">
            <v>TMT-269-01</v>
          </cell>
          <cell r="B3769" t="str">
            <v>64466-12150/A</v>
          </cell>
          <cell r="C3769" t="str">
            <v>RETAINER LEUGGAGE</v>
          </cell>
        </row>
        <row r="3770">
          <cell r="A3770" t="str">
            <v>TMT-269-01</v>
          </cell>
          <cell r="B3770" t="str">
            <v>64466-12150/A</v>
          </cell>
          <cell r="C3770" t="str">
            <v>RETAINER LEUGGAGE</v>
          </cell>
        </row>
        <row r="3771">
          <cell r="A3771" t="str">
            <v>TMT-269-01</v>
          </cell>
          <cell r="B3771" t="str">
            <v>64466-12150/A</v>
          </cell>
          <cell r="C3771" t="str">
            <v>RETAINER LEUGGAGE</v>
          </cell>
        </row>
        <row r="3772">
          <cell r="A3772" t="str">
            <v>TMT-269-01</v>
          </cell>
          <cell r="B3772" t="str">
            <v>64466-12150/A</v>
          </cell>
          <cell r="C3772" t="str">
            <v>RETAINER LEUGGAGE</v>
          </cell>
        </row>
        <row r="3773">
          <cell r="A3773" t="str">
            <v>TMT-269-01</v>
          </cell>
          <cell r="B3773" t="str">
            <v>64466-12150/A</v>
          </cell>
          <cell r="C3773" t="str">
            <v>RETAINER LEUGGAGE</v>
          </cell>
        </row>
        <row r="3774">
          <cell r="A3774" t="str">
            <v>TMT-270</v>
          </cell>
          <cell r="B3774" t="str">
            <v>55129-32030</v>
          </cell>
          <cell r="C3774" t="str">
            <v>COVER DASH PANEL HOLE RH</v>
          </cell>
        </row>
        <row r="3775">
          <cell r="A3775" t="str">
            <v>TMT-270</v>
          </cell>
          <cell r="B3775" t="str">
            <v>55129-32030</v>
          </cell>
          <cell r="C3775" t="str">
            <v>COVER DASH PANEL HOLE RH</v>
          </cell>
        </row>
        <row r="3776">
          <cell r="A3776" t="str">
            <v>TMT-271</v>
          </cell>
          <cell r="B3776" t="str">
            <v>55139-32010</v>
          </cell>
          <cell r="C3776" t="str">
            <v>COVER DASH PANEL HOLE LH</v>
          </cell>
        </row>
        <row r="3777">
          <cell r="A3777" t="str">
            <v>TMT-271</v>
          </cell>
          <cell r="B3777" t="str">
            <v>55139-32010</v>
          </cell>
          <cell r="C3777" t="str">
            <v>COVER DASH PANEL HOLE LH</v>
          </cell>
        </row>
        <row r="3778">
          <cell r="A3778" t="str">
            <v>TMT-272</v>
          </cell>
          <cell r="B3778" t="str">
            <v>63137-12080</v>
          </cell>
          <cell r="C3778" t="str">
            <v>BRKT. DOME LAMP. NO.1</v>
          </cell>
        </row>
        <row r="3779">
          <cell r="A3779" t="str">
            <v>TMT-272</v>
          </cell>
          <cell r="B3779" t="str">
            <v>63137-12080</v>
          </cell>
          <cell r="C3779" t="str">
            <v>BRKT. DOME LAMP. NO.1</v>
          </cell>
        </row>
        <row r="3780">
          <cell r="A3780" t="str">
            <v>TMT-272</v>
          </cell>
          <cell r="B3780" t="str">
            <v>63137-12080</v>
          </cell>
          <cell r="C3780" t="str">
            <v>BRKT. DOME LAMP. NO.1</v>
          </cell>
        </row>
        <row r="3781">
          <cell r="A3781" t="str">
            <v>TMT-273</v>
          </cell>
          <cell r="B3781" t="str">
            <v>63138-12011</v>
          </cell>
          <cell r="C3781" t="str">
            <v>BRKT. COME LAMP. NO.2</v>
          </cell>
        </row>
        <row r="3782">
          <cell r="A3782" t="str">
            <v>TMT-274</v>
          </cell>
          <cell r="B3782" t="str">
            <v>77138-10010</v>
          </cell>
          <cell r="C3782" t="str">
            <v>R/F FULL TANK UPR. NO.1</v>
          </cell>
        </row>
        <row r="3783">
          <cell r="A3783" t="str">
            <v>TMT-274</v>
          </cell>
          <cell r="B3783" t="str">
            <v>77138-10010</v>
          </cell>
          <cell r="C3783" t="str">
            <v>R/F FULL TANK UPR. NO.1</v>
          </cell>
        </row>
        <row r="3784">
          <cell r="A3784" t="str">
            <v>TMT-275</v>
          </cell>
          <cell r="B3784" t="str">
            <v>77139-52010</v>
          </cell>
          <cell r="C3784" t="str">
            <v>R/F FULL TANK UPR.NO.2</v>
          </cell>
        </row>
        <row r="3785">
          <cell r="A3785" t="str">
            <v>TMT-275</v>
          </cell>
          <cell r="B3785" t="str">
            <v>77139-52010</v>
          </cell>
          <cell r="C3785" t="str">
            <v>R/F FULL TANK UPR.NO.2</v>
          </cell>
        </row>
        <row r="3786">
          <cell r="A3786" t="str">
            <v>TMT-275</v>
          </cell>
          <cell r="B3786" t="str">
            <v>77139-52010</v>
          </cell>
          <cell r="C3786" t="str">
            <v>R/F FULL TANK UPR.NO.2</v>
          </cell>
        </row>
        <row r="3787">
          <cell r="A3787" t="str">
            <v>TMT-275</v>
          </cell>
          <cell r="B3787" t="str">
            <v>77139-52010</v>
          </cell>
          <cell r="C3787" t="str">
            <v>R/F FULL TANK UPR.NO.2</v>
          </cell>
        </row>
        <row r="3788">
          <cell r="A3788" t="str">
            <v>TMT-275</v>
          </cell>
          <cell r="B3788" t="str">
            <v>77139-52010</v>
          </cell>
          <cell r="C3788" t="str">
            <v>R/F FULL TANK UPR.NO.2</v>
          </cell>
        </row>
        <row r="3789">
          <cell r="A3789" t="str">
            <v>TMT-276</v>
          </cell>
          <cell r="B3789" t="str">
            <v>77144-30010</v>
          </cell>
          <cell r="C3789" t="str">
            <v>RETAINER FUEL PUMP GAUGE</v>
          </cell>
        </row>
        <row r="3790">
          <cell r="A3790" t="str">
            <v>TMT-276</v>
          </cell>
          <cell r="B3790" t="str">
            <v>77144-30010</v>
          </cell>
          <cell r="C3790" t="str">
            <v>RETAINER FUEL PUMP GAUGE</v>
          </cell>
        </row>
        <row r="3791">
          <cell r="A3791" t="str">
            <v>TMT-276</v>
          </cell>
          <cell r="B3791" t="str">
            <v>77144-30010</v>
          </cell>
          <cell r="C3791" t="str">
            <v>RETAINER FUEL PUMP GAUGE</v>
          </cell>
        </row>
        <row r="3792">
          <cell r="A3792" t="str">
            <v>TMT-276</v>
          </cell>
          <cell r="B3792" t="str">
            <v>77144-30010</v>
          </cell>
          <cell r="C3792" t="str">
            <v>RETAINER FUEL PUMP GAUGE</v>
          </cell>
        </row>
        <row r="3793">
          <cell r="A3793" t="str">
            <v>TMT-276</v>
          </cell>
          <cell r="B3793" t="str">
            <v>77144-30010</v>
          </cell>
          <cell r="C3793" t="str">
            <v>RETAINER FUEL PUMP GAUGE</v>
          </cell>
        </row>
        <row r="3794">
          <cell r="A3794" t="str">
            <v>TMT-276</v>
          </cell>
          <cell r="B3794" t="str">
            <v>77144-30010</v>
          </cell>
          <cell r="C3794" t="str">
            <v>RETAINER FUEL PUMP GAUGE</v>
          </cell>
        </row>
        <row r="3795">
          <cell r="A3795" t="str">
            <v>TMT-276</v>
          </cell>
          <cell r="B3795" t="str">
            <v>77144-30010</v>
          </cell>
          <cell r="C3795" t="str">
            <v>RETAINER FUEL PUMP GAUGE</v>
          </cell>
        </row>
        <row r="3796">
          <cell r="A3796" t="str">
            <v>TMT-277</v>
          </cell>
          <cell r="B3796" t="str">
            <v>77146-20050</v>
          </cell>
          <cell r="C3796" t="str">
            <v>RETAINER FUEL TANK FILLER PIPE LWR</v>
          </cell>
        </row>
        <row r="3797">
          <cell r="A3797" t="str">
            <v>TMT-277</v>
          </cell>
          <cell r="B3797" t="str">
            <v>77146-20050</v>
          </cell>
          <cell r="C3797" t="str">
            <v>RETAINER FUEL TANK FILLER PIPE LWR</v>
          </cell>
        </row>
        <row r="3798">
          <cell r="A3798" t="str">
            <v>TMT-277</v>
          </cell>
          <cell r="B3798" t="str">
            <v>77146-20050</v>
          </cell>
          <cell r="C3798" t="str">
            <v>RETAINER FUEL TANK FILLER PIPE LWR</v>
          </cell>
        </row>
        <row r="3799">
          <cell r="A3799" t="str">
            <v>TMT-277</v>
          </cell>
          <cell r="B3799" t="str">
            <v>77146-20050</v>
          </cell>
          <cell r="C3799" t="str">
            <v>RETAINER FUEL TANK FILLER PIPE LWR</v>
          </cell>
        </row>
        <row r="3800">
          <cell r="A3800" t="str">
            <v>TMT-277</v>
          </cell>
          <cell r="B3800" t="str">
            <v>77146-20050</v>
          </cell>
          <cell r="C3800" t="str">
            <v>RETAINER FUEL TANK FILLER PIPE LWR</v>
          </cell>
        </row>
        <row r="3801">
          <cell r="A3801" t="str">
            <v>TMT-278</v>
          </cell>
          <cell r="B3801" t="str">
            <v>77168-52010</v>
          </cell>
          <cell r="C3801" t="str">
            <v>PLATE FULE TANK VENT TUBE SET</v>
          </cell>
        </row>
        <row r="3802">
          <cell r="A3802" t="str">
            <v>TMT-278</v>
          </cell>
          <cell r="B3802" t="str">
            <v>77168-52010</v>
          </cell>
          <cell r="C3802" t="str">
            <v>PLATE FULE TANK VENT TUBE SET</v>
          </cell>
        </row>
        <row r="3803">
          <cell r="A3803" t="str">
            <v>TMT-278</v>
          </cell>
          <cell r="B3803" t="str">
            <v>77168-52010</v>
          </cell>
          <cell r="C3803" t="str">
            <v>PLATE FULE TANK VENT TUBE SET</v>
          </cell>
        </row>
        <row r="3804">
          <cell r="A3804" t="str">
            <v>TMT-279</v>
          </cell>
          <cell r="B3804" t="str">
            <v>58243-12020</v>
          </cell>
          <cell r="C3804" t="str">
            <v>BRKT. EXH. PIPE MOUNTING SIDE</v>
          </cell>
        </row>
        <row r="3805">
          <cell r="A3805" t="str">
            <v>TMT-279-01</v>
          </cell>
          <cell r="B3805" t="str">
            <v>58243-12020-A</v>
          </cell>
          <cell r="C3805" t="str">
            <v>BRKT. EXH. PIPE MOUNTING SIDE</v>
          </cell>
        </row>
        <row r="3806">
          <cell r="A3806" t="str">
            <v>TMT-279-01</v>
          </cell>
          <cell r="B3806" t="str">
            <v>58243-12020-A</v>
          </cell>
          <cell r="C3806" t="str">
            <v>BRKT. EXH. PIPE MOUNTING SIDE</v>
          </cell>
        </row>
        <row r="3807">
          <cell r="A3807" t="str">
            <v>TMT-280</v>
          </cell>
          <cell r="B3807" t="str">
            <v>53743-12050-00</v>
          </cell>
          <cell r="C3807" t="str">
            <v>R/F FR FENDER APRON FR RH.</v>
          </cell>
        </row>
        <row r="3808">
          <cell r="A3808" t="str">
            <v>TMT-280</v>
          </cell>
          <cell r="B3808" t="str">
            <v>53743-12050-00</v>
          </cell>
          <cell r="C3808" t="str">
            <v>R/F FR FENDER APRON FR RH.</v>
          </cell>
        </row>
        <row r="3809">
          <cell r="A3809" t="str">
            <v>TMT-280</v>
          </cell>
          <cell r="B3809" t="str">
            <v>53743-12050-00</v>
          </cell>
          <cell r="C3809" t="str">
            <v>R/F FR FENDER APRON FR RH.</v>
          </cell>
        </row>
        <row r="3810">
          <cell r="A3810" t="str">
            <v>TMT-281</v>
          </cell>
          <cell r="B3810" t="str">
            <v>53737-12060</v>
          </cell>
          <cell r="C3810" t="str">
            <v>PLATE FR APRON TO COWL RH</v>
          </cell>
        </row>
        <row r="3811">
          <cell r="A3811" t="str">
            <v>TMT-281-01</v>
          </cell>
          <cell r="B3811" t="str">
            <v>53737-12060/A</v>
          </cell>
          <cell r="C3811" t="str">
            <v>PLATE FR APRON</v>
          </cell>
        </row>
        <row r="3812">
          <cell r="A3812" t="str">
            <v>TMT-281-01</v>
          </cell>
          <cell r="B3812" t="str">
            <v>53737-12060/A</v>
          </cell>
          <cell r="C3812" t="str">
            <v>PLATE FR APRON</v>
          </cell>
        </row>
        <row r="3813">
          <cell r="A3813" t="str">
            <v>TMT-282</v>
          </cell>
          <cell r="B3813" t="str">
            <v>53738-12030</v>
          </cell>
          <cell r="C3813" t="str">
            <v>PLATE FR APRON TO COWL LH</v>
          </cell>
        </row>
        <row r="3814">
          <cell r="A3814" t="str">
            <v>TMT-282-01</v>
          </cell>
          <cell r="B3814" t="str">
            <v>53738-12030/A</v>
          </cell>
          <cell r="C3814" t="str">
            <v>PLATE FR. APRON</v>
          </cell>
        </row>
        <row r="3815">
          <cell r="A3815" t="str">
            <v>TMT-282-01</v>
          </cell>
          <cell r="B3815" t="str">
            <v>53738-12030/A</v>
          </cell>
          <cell r="C3815" t="str">
            <v>PLATE FR. APRON</v>
          </cell>
        </row>
        <row r="3816">
          <cell r="A3816" t="str">
            <v>TMT-283</v>
          </cell>
          <cell r="B3816" t="str">
            <v>17430-0D080-00</v>
          </cell>
          <cell r="C3816" t="str">
            <v>PIPE ASSY EXH, TAIL</v>
          </cell>
        </row>
        <row r="3817">
          <cell r="A3817" t="str">
            <v>TMT-283</v>
          </cell>
          <cell r="B3817" t="str">
            <v>17430-0D080-00</v>
          </cell>
          <cell r="C3817" t="str">
            <v>PIPE ASSY EXH, TAIL</v>
          </cell>
        </row>
        <row r="3818">
          <cell r="A3818" t="str">
            <v>TMT-283-01</v>
          </cell>
          <cell r="B3818" t="str">
            <v>17430-0D080/A</v>
          </cell>
          <cell r="C3818" t="str">
            <v>FLANGE NO.3 + PIPE NO.1</v>
          </cell>
        </row>
        <row r="3819">
          <cell r="A3819" t="str">
            <v>TMT-283-01</v>
          </cell>
          <cell r="B3819" t="str">
            <v>17430-0D080/A</v>
          </cell>
          <cell r="C3819" t="str">
            <v>FLANGE NO.3 + PIPE NO.1</v>
          </cell>
        </row>
        <row r="3820">
          <cell r="A3820" t="str">
            <v>TMT-283-01</v>
          </cell>
          <cell r="B3820" t="str">
            <v>17430-0D080/A</v>
          </cell>
          <cell r="C3820" t="str">
            <v>FLANGE NO.3 + PIPE NO.1</v>
          </cell>
        </row>
        <row r="3821">
          <cell r="A3821" t="str">
            <v>TMT-283-02</v>
          </cell>
          <cell r="B3821" t="str">
            <v>17441-23010-A</v>
          </cell>
          <cell r="C3821" t="str">
            <v>FLANGE EXH. PIPE NO.3</v>
          </cell>
        </row>
        <row r="3822">
          <cell r="A3822" t="str">
            <v>TMT-283-02</v>
          </cell>
          <cell r="B3822" t="str">
            <v>17441-23010-A</v>
          </cell>
          <cell r="C3822" t="str">
            <v>FLANGE EXH. PIPE NO.3</v>
          </cell>
        </row>
        <row r="3823">
          <cell r="A3823" t="str">
            <v>TMT-283-03</v>
          </cell>
          <cell r="B3823" t="str">
            <v>17441-23010-B</v>
          </cell>
          <cell r="C3823" t="str">
            <v>FLANGE EXH. PIPE NO.3</v>
          </cell>
        </row>
        <row r="3824">
          <cell r="A3824" t="str">
            <v>TMT-283-03</v>
          </cell>
          <cell r="B3824" t="str">
            <v>17441-23010-B</v>
          </cell>
          <cell r="C3824" t="str">
            <v>FLANGE EXH. PIPE NO.3</v>
          </cell>
        </row>
        <row r="3825">
          <cell r="A3825" t="str">
            <v>TMT-283-03</v>
          </cell>
          <cell r="B3825" t="str">
            <v>17441-23010-B</v>
          </cell>
          <cell r="C3825" t="str">
            <v>FLANGE EXH. PIPE NO.3</v>
          </cell>
        </row>
        <row r="3826">
          <cell r="A3826" t="str">
            <v>TMT-283-03</v>
          </cell>
          <cell r="B3826" t="str">
            <v>17441-23010-B</v>
          </cell>
          <cell r="C3826" t="str">
            <v>FLANGE EXH. PIPE NO.3</v>
          </cell>
        </row>
        <row r="3827">
          <cell r="A3827" t="str">
            <v>TMT-283-04</v>
          </cell>
          <cell r="B3827" t="str">
            <v>90174-10025</v>
          </cell>
          <cell r="C3827" t="str">
            <v>NUT WELD</v>
          </cell>
        </row>
        <row r="3828">
          <cell r="A3828" t="str">
            <v>TMT-283-04</v>
          </cell>
          <cell r="B3828" t="str">
            <v>90174-10025</v>
          </cell>
          <cell r="C3828" t="str">
            <v>NUT WELD</v>
          </cell>
        </row>
        <row r="3829">
          <cell r="A3829" t="str">
            <v>TMT-283-04</v>
          </cell>
          <cell r="B3829" t="str">
            <v>90174-10025</v>
          </cell>
          <cell r="C3829" t="str">
            <v>NUT WELD</v>
          </cell>
        </row>
        <row r="3830">
          <cell r="A3830" t="str">
            <v>TMT-283-05</v>
          </cell>
          <cell r="B3830" t="str">
            <v>17431-OD030</v>
          </cell>
          <cell r="C3830" t="str">
            <v>PIPE EXH. TAIL NO.1</v>
          </cell>
        </row>
        <row r="3831">
          <cell r="A3831" t="str">
            <v>TMT-283-05</v>
          </cell>
          <cell r="B3831" t="str">
            <v>17431-OD030</v>
          </cell>
          <cell r="C3831" t="str">
            <v>PIPE EXH. TAIL NO.1</v>
          </cell>
        </row>
        <row r="3832">
          <cell r="A3832" t="str">
            <v>TMT-283-05</v>
          </cell>
          <cell r="B3832" t="str">
            <v>17431-OD030</v>
          </cell>
          <cell r="C3832" t="str">
            <v>PIPE EXH. TAIL NO.1</v>
          </cell>
        </row>
        <row r="3833">
          <cell r="A3833" t="str">
            <v>TMT-283-05</v>
          </cell>
          <cell r="B3833" t="str">
            <v>17431-OD030</v>
          </cell>
          <cell r="C3833" t="str">
            <v>PIPE EXH. TAIL NO.1</v>
          </cell>
        </row>
        <row r="3834">
          <cell r="A3834" t="str">
            <v>TMT-283-06</v>
          </cell>
          <cell r="B3834" t="str">
            <v>17510-0D080-A</v>
          </cell>
          <cell r="C3834" t="str">
            <v>MAIN MAFFLER ASSY</v>
          </cell>
        </row>
        <row r="3835">
          <cell r="A3835" t="str">
            <v>TMT-283-06</v>
          </cell>
          <cell r="B3835" t="str">
            <v>17510-0D080-A</v>
          </cell>
          <cell r="C3835" t="str">
            <v>MAIN MAFFLER ASSY</v>
          </cell>
        </row>
        <row r="3836">
          <cell r="A3836" t="str">
            <v>TMT-283-07</v>
          </cell>
          <cell r="B3836" t="str">
            <v>17510-0D080-01</v>
          </cell>
          <cell r="C3836" t="str">
            <v>OTHER SHEEL</v>
          </cell>
        </row>
        <row r="3837">
          <cell r="A3837" t="str">
            <v>TMT-283-08</v>
          </cell>
          <cell r="B3837" t="str">
            <v>17510-0D080-01/A</v>
          </cell>
          <cell r="C3837" t="str">
            <v>OUTER SHELL (OUT)</v>
          </cell>
        </row>
        <row r="3838">
          <cell r="A3838" t="str">
            <v>TMT-283-09</v>
          </cell>
          <cell r="B3838" t="str">
            <v>17510-0D080-01/B</v>
          </cell>
          <cell r="C3838" t="str">
            <v>OUTER SHELL (IN)</v>
          </cell>
        </row>
        <row r="3839">
          <cell r="A3839" t="str">
            <v>TMT-283-09</v>
          </cell>
          <cell r="B3839" t="str">
            <v>17510-0D080-01/B</v>
          </cell>
          <cell r="C3839" t="str">
            <v>OUTER SHELL (IN)</v>
          </cell>
        </row>
        <row r="3840">
          <cell r="A3840" t="str">
            <v>TMT-283-09</v>
          </cell>
          <cell r="B3840" t="str">
            <v>17510-0D080-01/B</v>
          </cell>
          <cell r="C3840" t="str">
            <v>OUTER SHELL (IN)</v>
          </cell>
        </row>
        <row r="3841">
          <cell r="A3841" t="str">
            <v>TMT-283-10</v>
          </cell>
          <cell r="B3841" t="str">
            <v>17510-0D080-61</v>
          </cell>
          <cell r="C3841" t="str">
            <v>COVER PIPE SUB ASSY</v>
          </cell>
        </row>
        <row r="3842">
          <cell r="A3842" t="str">
            <v>TMT-283-10</v>
          </cell>
          <cell r="B3842" t="str">
            <v>17510-0D080-61</v>
          </cell>
          <cell r="C3842" t="str">
            <v>COVER PIPE SUB ASSY</v>
          </cell>
        </row>
        <row r="3843">
          <cell r="A3843" t="str">
            <v>TMT-283-11</v>
          </cell>
          <cell r="B3843" t="str">
            <v>17510-0D080-11</v>
          </cell>
          <cell r="C3843" t="str">
            <v>COVER PIPE</v>
          </cell>
        </row>
        <row r="3844">
          <cell r="A3844" t="str">
            <v>TMT-283-11</v>
          </cell>
          <cell r="B3844" t="str">
            <v>17510-0D080-11</v>
          </cell>
          <cell r="C3844" t="str">
            <v>COVER PIPE</v>
          </cell>
        </row>
        <row r="3845">
          <cell r="A3845" t="str">
            <v>TMT-283-11</v>
          </cell>
          <cell r="B3845" t="str">
            <v>17510-0D080-11</v>
          </cell>
          <cell r="C3845" t="str">
            <v>COVER PIPE</v>
          </cell>
        </row>
        <row r="3846">
          <cell r="A3846" t="str">
            <v>TMT-283-11</v>
          </cell>
          <cell r="B3846" t="str">
            <v>17510-0D080-11</v>
          </cell>
          <cell r="C3846" t="str">
            <v>COVER PIPE</v>
          </cell>
        </row>
        <row r="3847">
          <cell r="A3847" t="str">
            <v>TMT-283-11</v>
          </cell>
          <cell r="B3847" t="str">
            <v>17510-0D080-11</v>
          </cell>
          <cell r="C3847" t="str">
            <v>COVER PIPE</v>
          </cell>
        </row>
        <row r="3848">
          <cell r="A3848" t="str">
            <v>TMT-283-11</v>
          </cell>
          <cell r="B3848" t="str">
            <v>17510-0D080-11</v>
          </cell>
          <cell r="C3848" t="str">
            <v>COVER PIPE</v>
          </cell>
        </row>
        <row r="3849">
          <cell r="A3849" t="str">
            <v>TMT-283-12</v>
          </cell>
          <cell r="B3849" t="str">
            <v>17510-0D080-06</v>
          </cell>
          <cell r="C3849" t="str">
            <v>INLET PLATE</v>
          </cell>
        </row>
        <row r="3850">
          <cell r="A3850" t="str">
            <v>TMT-283-12</v>
          </cell>
          <cell r="B3850" t="str">
            <v>17510-0D080-06</v>
          </cell>
          <cell r="C3850" t="str">
            <v>INLET PLATE</v>
          </cell>
        </row>
        <row r="3851">
          <cell r="A3851" t="str">
            <v>TMT-283-12</v>
          </cell>
          <cell r="B3851" t="str">
            <v>17510-0D080-06</v>
          </cell>
          <cell r="C3851" t="str">
            <v>INLET PLATE</v>
          </cell>
        </row>
        <row r="3852">
          <cell r="A3852" t="str">
            <v>TMT-283-12</v>
          </cell>
          <cell r="B3852" t="str">
            <v>17510-0D080-06</v>
          </cell>
          <cell r="C3852" t="str">
            <v>INLET PLATE</v>
          </cell>
        </row>
        <row r="3853">
          <cell r="A3853" t="str">
            <v>TMT-283-12</v>
          </cell>
          <cell r="B3853" t="str">
            <v>17510-0D080-06</v>
          </cell>
          <cell r="C3853" t="str">
            <v>INLET PLATE</v>
          </cell>
        </row>
        <row r="3854">
          <cell r="A3854" t="str">
            <v>TMT-283-12</v>
          </cell>
          <cell r="B3854" t="str">
            <v>17510-0D080-06</v>
          </cell>
          <cell r="C3854" t="str">
            <v>INLET PLATE</v>
          </cell>
        </row>
        <row r="3855">
          <cell r="A3855" t="str">
            <v>TMT-283-13</v>
          </cell>
          <cell r="B3855" t="str">
            <v>17510-0D080-10</v>
          </cell>
          <cell r="C3855" t="str">
            <v>GLASS WOOL</v>
          </cell>
        </row>
        <row r="3856">
          <cell r="A3856" t="str">
            <v>TMT-283-13</v>
          </cell>
          <cell r="B3856" t="str">
            <v>17510-0D080-10</v>
          </cell>
          <cell r="C3856" t="str">
            <v>GLASS WOOL</v>
          </cell>
        </row>
        <row r="3857">
          <cell r="A3857" t="str">
            <v>TMT-283-14</v>
          </cell>
          <cell r="B3857" t="str">
            <v>17510-0D080-60</v>
          </cell>
          <cell r="C3857" t="str">
            <v>COVER PIPE SUB ASSY</v>
          </cell>
        </row>
        <row r="3858">
          <cell r="A3858" t="str">
            <v>TMT-283-14</v>
          </cell>
          <cell r="B3858" t="str">
            <v>17510-0D080-60</v>
          </cell>
          <cell r="C3858" t="str">
            <v>COVER PIPE SUB ASSY</v>
          </cell>
        </row>
        <row r="3859">
          <cell r="A3859" t="str">
            <v>TMT-283-15</v>
          </cell>
          <cell r="B3859" t="str">
            <v>17510-0D080-09</v>
          </cell>
          <cell r="C3859" t="str">
            <v>COVER PIPE</v>
          </cell>
        </row>
        <row r="3860">
          <cell r="A3860" t="str">
            <v>TMT-283-15</v>
          </cell>
          <cell r="B3860" t="str">
            <v>17510-0D080-09</v>
          </cell>
          <cell r="C3860" t="str">
            <v>COVER PIPE</v>
          </cell>
        </row>
        <row r="3861">
          <cell r="A3861" t="str">
            <v>TMT-283-15</v>
          </cell>
          <cell r="B3861" t="str">
            <v>17510-0D080-09</v>
          </cell>
          <cell r="C3861" t="str">
            <v>COVER PIPE</v>
          </cell>
        </row>
        <row r="3862">
          <cell r="A3862" t="str">
            <v>TMT-283-15</v>
          </cell>
          <cell r="B3862" t="str">
            <v>17510-0D080-09</v>
          </cell>
          <cell r="C3862" t="str">
            <v>COVER PIPE</v>
          </cell>
        </row>
        <row r="3863">
          <cell r="A3863" t="str">
            <v>TMT-283-16</v>
          </cell>
          <cell r="B3863" t="str">
            <v>17510-0D080-07</v>
          </cell>
          <cell r="C3863" t="str">
            <v>OUTLET PIPE</v>
          </cell>
        </row>
        <row r="3864">
          <cell r="A3864" t="str">
            <v>TMT-283-16</v>
          </cell>
          <cell r="B3864" t="str">
            <v>17510-0D080-07</v>
          </cell>
          <cell r="C3864" t="str">
            <v>OUTLET PIPE</v>
          </cell>
        </row>
        <row r="3865">
          <cell r="A3865" t="str">
            <v>TMT-283-16</v>
          </cell>
          <cell r="B3865" t="str">
            <v>17510-0D080-07</v>
          </cell>
          <cell r="C3865" t="str">
            <v>OUTLET PIPE</v>
          </cell>
        </row>
        <row r="3866">
          <cell r="A3866" t="str">
            <v>TMT-283-16</v>
          </cell>
          <cell r="B3866" t="str">
            <v>17510-0D080-07</v>
          </cell>
          <cell r="C3866" t="str">
            <v>OUTLET PIPE</v>
          </cell>
        </row>
        <row r="3867">
          <cell r="A3867" t="str">
            <v>TMT-283-16</v>
          </cell>
          <cell r="B3867" t="str">
            <v>17510-0D080-07</v>
          </cell>
          <cell r="C3867" t="str">
            <v>OUTLET PIPE</v>
          </cell>
        </row>
        <row r="3868">
          <cell r="A3868" t="str">
            <v>TMT-283-16</v>
          </cell>
          <cell r="B3868" t="str">
            <v>17510-0D080-07</v>
          </cell>
          <cell r="C3868" t="str">
            <v>OUTLET PIPE</v>
          </cell>
        </row>
        <row r="3869">
          <cell r="A3869" t="str">
            <v>TMT-283-17</v>
          </cell>
          <cell r="B3869" t="str">
            <v>17510-0D080-08</v>
          </cell>
          <cell r="C3869" t="str">
            <v>GLASS WOOL</v>
          </cell>
        </row>
        <row r="3870">
          <cell r="A3870" t="str">
            <v>TMT-283-17</v>
          </cell>
          <cell r="B3870" t="str">
            <v>17510-0D080-08</v>
          </cell>
          <cell r="C3870" t="str">
            <v>GLASS WOOL</v>
          </cell>
        </row>
        <row r="3871">
          <cell r="A3871" t="str">
            <v>TMT-283-18</v>
          </cell>
          <cell r="B3871" t="str">
            <v>17510-0D080-02</v>
          </cell>
          <cell r="C3871" t="str">
            <v>OUTHER PLATE</v>
          </cell>
        </row>
        <row r="3872">
          <cell r="A3872" t="str">
            <v>TMT-283-18</v>
          </cell>
          <cell r="B3872" t="str">
            <v>17510-0D080-02</v>
          </cell>
          <cell r="C3872" t="str">
            <v>OUTHER PLATE</v>
          </cell>
        </row>
        <row r="3873">
          <cell r="A3873" t="str">
            <v>TMT-283-18</v>
          </cell>
          <cell r="B3873" t="str">
            <v>17510-0D080-02</v>
          </cell>
          <cell r="C3873" t="str">
            <v>OUTHER PLATE</v>
          </cell>
        </row>
        <row r="3874">
          <cell r="A3874" t="str">
            <v>TMT-283-19</v>
          </cell>
          <cell r="B3874" t="str">
            <v>17510-0D080-03</v>
          </cell>
          <cell r="C3874" t="str">
            <v>OUTHER PLATE</v>
          </cell>
        </row>
        <row r="3875">
          <cell r="A3875" t="str">
            <v>TMT-283-19</v>
          </cell>
          <cell r="B3875" t="str">
            <v>17510-0D080-03</v>
          </cell>
          <cell r="C3875" t="str">
            <v>OUTHER PLATE</v>
          </cell>
        </row>
        <row r="3876">
          <cell r="A3876" t="str">
            <v>TMT-283-19</v>
          </cell>
          <cell r="B3876" t="str">
            <v>17510-0D080-03</v>
          </cell>
          <cell r="C3876" t="str">
            <v>OUTHER PLATE</v>
          </cell>
        </row>
        <row r="3877">
          <cell r="A3877" t="str">
            <v>TMT-283-20</v>
          </cell>
          <cell r="B3877" t="str">
            <v>17510-0D080-04</v>
          </cell>
          <cell r="C3877" t="str">
            <v>INNER PLATE</v>
          </cell>
        </row>
        <row r="3878">
          <cell r="A3878" t="str">
            <v>TMT-283-20</v>
          </cell>
          <cell r="B3878" t="str">
            <v>17510-0D080-04</v>
          </cell>
          <cell r="C3878" t="str">
            <v>INNER PLATE</v>
          </cell>
        </row>
        <row r="3879">
          <cell r="A3879" t="str">
            <v>TMT-283-20</v>
          </cell>
          <cell r="B3879" t="str">
            <v>17510-0D080-04</v>
          </cell>
          <cell r="C3879" t="str">
            <v>INNER PLATE</v>
          </cell>
        </row>
        <row r="3880">
          <cell r="A3880" t="str">
            <v>TMT-283-21</v>
          </cell>
          <cell r="B3880" t="str">
            <v>17510-0D080-05</v>
          </cell>
          <cell r="C3880" t="str">
            <v>INNER PLATE</v>
          </cell>
        </row>
        <row r="3881">
          <cell r="A3881" t="str">
            <v>TMT-283-21</v>
          </cell>
          <cell r="B3881" t="str">
            <v>17510-0D080-05</v>
          </cell>
          <cell r="C3881" t="str">
            <v>INNER PLATE</v>
          </cell>
        </row>
        <row r="3882">
          <cell r="A3882" t="str">
            <v>TMT-283-21</v>
          </cell>
          <cell r="B3882" t="str">
            <v>17510-0D080-05</v>
          </cell>
          <cell r="C3882" t="str">
            <v>INNER PLATE</v>
          </cell>
        </row>
        <row r="3883">
          <cell r="A3883" t="str">
            <v>TMT-283-22</v>
          </cell>
          <cell r="B3883" t="str">
            <v>17572-0D040-A</v>
          </cell>
          <cell r="C3883" t="str">
            <v>BRKT. EXH. PIPE SUPT NO.2</v>
          </cell>
        </row>
        <row r="3884">
          <cell r="A3884" t="str">
            <v>TMT-283-22</v>
          </cell>
          <cell r="B3884" t="str">
            <v>17572-0D040-A</v>
          </cell>
          <cell r="C3884" t="str">
            <v>BRKT. EXH. PIPE SUPT NO.2</v>
          </cell>
        </row>
        <row r="3885">
          <cell r="A3885" t="str">
            <v>TMT-283-23</v>
          </cell>
          <cell r="B3885" t="str">
            <v>17572-0D040-01</v>
          </cell>
          <cell r="C3885" t="str">
            <v>BRACKET</v>
          </cell>
        </row>
        <row r="3886">
          <cell r="A3886" t="str">
            <v>TMT-283-23</v>
          </cell>
          <cell r="B3886" t="str">
            <v>17572-0D040-01</v>
          </cell>
          <cell r="C3886" t="str">
            <v>BRACKET</v>
          </cell>
        </row>
        <row r="3887">
          <cell r="A3887" t="str">
            <v>TMT-283-23</v>
          </cell>
          <cell r="B3887" t="str">
            <v>17572-0D040-01</v>
          </cell>
          <cell r="C3887" t="str">
            <v>BRACKET</v>
          </cell>
        </row>
        <row r="3888">
          <cell r="A3888" t="str">
            <v>TMT-283-23</v>
          </cell>
          <cell r="B3888" t="str">
            <v>17572-0D040-01</v>
          </cell>
          <cell r="C3888" t="str">
            <v>BRACKET</v>
          </cell>
        </row>
        <row r="3889">
          <cell r="A3889" t="str">
            <v>TMT-283-24</v>
          </cell>
          <cell r="B3889" t="str">
            <v>17573-0D010-02</v>
          </cell>
          <cell r="C3889" t="str">
            <v>HANGER</v>
          </cell>
        </row>
        <row r="3890">
          <cell r="A3890" t="str">
            <v>TMT-283-24</v>
          </cell>
          <cell r="B3890" t="str">
            <v>17573-0D010-02</v>
          </cell>
          <cell r="C3890" t="str">
            <v>HANGER</v>
          </cell>
        </row>
        <row r="3891">
          <cell r="A3891" t="str">
            <v>TMT-283-25</v>
          </cell>
          <cell r="B3891" t="str">
            <v>17573-0D010-A</v>
          </cell>
          <cell r="C3891" t="str">
            <v>BRKT. EXH. PIPE SUPT NO.3</v>
          </cell>
        </row>
        <row r="3892">
          <cell r="A3892" t="str">
            <v>TMT-283-25</v>
          </cell>
          <cell r="B3892" t="str">
            <v>17573-0D010-A</v>
          </cell>
          <cell r="C3892" t="str">
            <v>BRKT. EXH. PIPE SUPT NO.3</v>
          </cell>
        </row>
        <row r="3893">
          <cell r="A3893" t="str">
            <v>TMT-283-26</v>
          </cell>
          <cell r="B3893" t="str">
            <v>17573-0D010-01</v>
          </cell>
          <cell r="C3893" t="str">
            <v>BRACKET</v>
          </cell>
        </row>
        <row r="3894">
          <cell r="A3894" t="str">
            <v>TMT-283-26</v>
          </cell>
          <cell r="B3894" t="str">
            <v>17573-0D010-01</v>
          </cell>
          <cell r="C3894" t="str">
            <v>BRACKET</v>
          </cell>
        </row>
        <row r="3895">
          <cell r="A3895" t="str">
            <v>TMT-283-26</v>
          </cell>
          <cell r="B3895" t="str">
            <v>17573-0D010-01</v>
          </cell>
          <cell r="C3895" t="str">
            <v>BRACKET</v>
          </cell>
        </row>
        <row r="3896">
          <cell r="A3896" t="str">
            <v>TMT-283-26</v>
          </cell>
          <cell r="B3896" t="str">
            <v>17573-0D010-01</v>
          </cell>
          <cell r="C3896" t="str">
            <v>BRACKET</v>
          </cell>
        </row>
        <row r="3897">
          <cell r="A3897" t="str">
            <v>TMT-283-27</v>
          </cell>
          <cell r="B3897" t="str">
            <v>17591-21010</v>
          </cell>
          <cell r="C3897" t="str">
            <v>STOPPER EXH. PIPE</v>
          </cell>
        </row>
        <row r="3898">
          <cell r="A3898" t="str">
            <v>TMT-283-27</v>
          </cell>
          <cell r="B3898" t="str">
            <v>17591-21010</v>
          </cell>
          <cell r="C3898" t="str">
            <v>STOPPER EXH. PIPE</v>
          </cell>
        </row>
        <row r="3899">
          <cell r="A3899" t="str">
            <v>TMT-283-28</v>
          </cell>
          <cell r="B3899" t="str">
            <v>17432-0D060</v>
          </cell>
          <cell r="C3899" t="str">
            <v>PIPE EXH. TAIL NO.2</v>
          </cell>
        </row>
        <row r="3900">
          <cell r="A3900" t="str">
            <v>TMT-283-28</v>
          </cell>
          <cell r="B3900" t="str">
            <v>17432-0D060</v>
          </cell>
          <cell r="C3900" t="str">
            <v>PIPE EXH. TAIL NO.2</v>
          </cell>
        </row>
        <row r="3901">
          <cell r="A3901" t="str">
            <v>TMT-283-28</v>
          </cell>
          <cell r="B3901" t="str">
            <v>17432-0D060</v>
          </cell>
          <cell r="C3901" t="str">
            <v>PIPE EXH. TAIL NO.2</v>
          </cell>
        </row>
        <row r="3902">
          <cell r="A3902" t="str">
            <v>TMT-283-28</v>
          </cell>
          <cell r="B3902" t="str">
            <v>17432-0D060</v>
          </cell>
          <cell r="C3902" t="str">
            <v>PIPE EXH. TAIL NO.2</v>
          </cell>
        </row>
        <row r="3903">
          <cell r="A3903" t="str">
            <v>TMT-284</v>
          </cell>
          <cell r="B3903" t="str">
            <v>17430-0D100</v>
          </cell>
          <cell r="C3903" t="str">
            <v>PIPE ASSY EXH,TAIL</v>
          </cell>
        </row>
        <row r="3904">
          <cell r="A3904" t="str">
            <v>TMT-284-01</v>
          </cell>
          <cell r="B3904" t="str">
            <v>17430-0D100-01</v>
          </cell>
          <cell r="C3904" t="str">
            <v>FLANGE NO.3 + PIPE NO.1</v>
          </cell>
        </row>
        <row r="3905">
          <cell r="A3905" t="str">
            <v>TMT-284-01</v>
          </cell>
          <cell r="B3905" t="str">
            <v>17430-0D100-01</v>
          </cell>
          <cell r="C3905" t="str">
            <v>FLANGE NO.3 + PIPE NO.1</v>
          </cell>
        </row>
        <row r="3906">
          <cell r="A3906" t="str">
            <v>TMT-284-02</v>
          </cell>
          <cell r="B3906" t="str">
            <v>17443-22010</v>
          </cell>
          <cell r="C3906" t="str">
            <v>FLANGE EXH. PIPE NO.3</v>
          </cell>
        </row>
        <row r="3907">
          <cell r="A3907" t="str">
            <v>TMT-284-02</v>
          </cell>
          <cell r="B3907" t="str">
            <v>17443-22010</v>
          </cell>
          <cell r="C3907" t="str">
            <v>FLANGE EXH. PIPE NO.3</v>
          </cell>
        </row>
        <row r="3908">
          <cell r="A3908" t="str">
            <v>TMT-284-02</v>
          </cell>
          <cell r="B3908" t="str">
            <v>17443-22010</v>
          </cell>
          <cell r="C3908" t="str">
            <v>FLANGE EXH. PIPE NO.3</v>
          </cell>
        </row>
        <row r="3909">
          <cell r="A3909" t="str">
            <v>TMT-284-02</v>
          </cell>
          <cell r="B3909" t="str">
            <v>17443-22010</v>
          </cell>
          <cell r="C3909" t="str">
            <v>FLANGE EXH. PIPE NO.3</v>
          </cell>
        </row>
        <row r="3910">
          <cell r="A3910" t="str">
            <v>TMT-284-02</v>
          </cell>
          <cell r="B3910" t="str">
            <v>17443-22010</v>
          </cell>
          <cell r="C3910" t="str">
            <v>FLANGE EXH. PIPE NO.3</v>
          </cell>
        </row>
        <row r="3911">
          <cell r="A3911" t="str">
            <v>TMT-284-03</v>
          </cell>
          <cell r="B3911" t="str">
            <v>17443-22010-01</v>
          </cell>
          <cell r="C3911" t="str">
            <v>FLANGE EXH. PIPE NO.3</v>
          </cell>
        </row>
        <row r="3912">
          <cell r="A3912" t="str">
            <v>TMT-284-03</v>
          </cell>
          <cell r="B3912" t="str">
            <v>17443-22010-01</v>
          </cell>
          <cell r="C3912" t="str">
            <v>FLANGE EXH. PIPE NO.3</v>
          </cell>
        </row>
        <row r="3913">
          <cell r="A3913" t="str">
            <v>TMT-284-03</v>
          </cell>
          <cell r="B3913" t="str">
            <v>17443-22010-01</v>
          </cell>
          <cell r="C3913" t="str">
            <v>FLANGE EXH. PIPE NO.3</v>
          </cell>
        </row>
        <row r="3914">
          <cell r="A3914" t="str">
            <v>TMT-284-03</v>
          </cell>
          <cell r="B3914" t="str">
            <v>17443-22010-01</v>
          </cell>
          <cell r="C3914" t="str">
            <v>FLANGE EXH. PIPE NO.3</v>
          </cell>
        </row>
        <row r="3915">
          <cell r="A3915" t="str">
            <v>TMT-284-03</v>
          </cell>
          <cell r="B3915" t="str">
            <v>17443-22010-01</v>
          </cell>
          <cell r="C3915" t="str">
            <v>FLANGE EXH. PIPE NO.3</v>
          </cell>
        </row>
        <row r="3916">
          <cell r="A3916" t="str">
            <v>TMT-284-03</v>
          </cell>
          <cell r="B3916" t="str">
            <v>17443-22010-01</v>
          </cell>
          <cell r="C3916" t="str">
            <v>FLANGE EXH. PIPE NO.3</v>
          </cell>
        </row>
        <row r="3917">
          <cell r="A3917" t="str">
            <v>TMT-284-04</v>
          </cell>
          <cell r="B3917" t="str">
            <v>17431-0D070</v>
          </cell>
          <cell r="C3917" t="str">
            <v>PIPE EXH. TAIL NO.1</v>
          </cell>
        </row>
        <row r="3918">
          <cell r="A3918" t="str">
            <v>TMT-284-04</v>
          </cell>
          <cell r="B3918" t="str">
            <v>17431-0D070</v>
          </cell>
          <cell r="C3918" t="str">
            <v>PIPE EXH. TAIL NO.1</v>
          </cell>
        </row>
        <row r="3919">
          <cell r="A3919" t="str">
            <v>TMT-284-04</v>
          </cell>
          <cell r="B3919" t="str">
            <v>17431-0D070</v>
          </cell>
          <cell r="C3919" t="str">
            <v>PIPE EXH. TAIL NO.1</v>
          </cell>
        </row>
        <row r="3920">
          <cell r="A3920" t="str">
            <v>TMT-284-04</v>
          </cell>
          <cell r="B3920" t="str">
            <v>17431-0D070</v>
          </cell>
          <cell r="C3920" t="str">
            <v>PIPE EXH. TAIL NO.1</v>
          </cell>
        </row>
        <row r="3921">
          <cell r="A3921" t="str">
            <v>TMT-284-05</v>
          </cell>
          <cell r="B3921" t="str">
            <v>17510-0D100</v>
          </cell>
          <cell r="C3921" t="str">
            <v>MAIN MAFFER ASSY</v>
          </cell>
        </row>
        <row r="3922">
          <cell r="A3922" t="str">
            <v>TMT-284-05</v>
          </cell>
          <cell r="B3922" t="str">
            <v>17510-0D100</v>
          </cell>
          <cell r="C3922" t="str">
            <v>MAIN MAFFER ASSY</v>
          </cell>
        </row>
        <row r="3923">
          <cell r="A3923" t="str">
            <v>TMT-284-06</v>
          </cell>
          <cell r="B3923" t="str">
            <v>17510-0D100-01</v>
          </cell>
          <cell r="C3923" t="str">
            <v>OUTER SHELL (IN)</v>
          </cell>
        </row>
        <row r="3924">
          <cell r="A3924" t="str">
            <v>TMT-284-07</v>
          </cell>
          <cell r="B3924" t="str">
            <v>17510-0D100-01/A</v>
          </cell>
          <cell r="C3924" t="str">
            <v>OUTER SHELL (OUT)</v>
          </cell>
        </row>
        <row r="3925">
          <cell r="A3925" t="str">
            <v>TMT-284-08</v>
          </cell>
          <cell r="B3925" t="str">
            <v>17510-0D100-01/B</v>
          </cell>
          <cell r="C3925" t="str">
            <v>OUTER SHELL (IN)</v>
          </cell>
        </row>
        <row r="3926">
          <cell r="A3926" t="str">
            <v>TMT-284-08</v>
          </cell>
          <cell r="B3926" t="str">
            <v>17510-0D100-01/B</v>
          </cell>
          <cell r="C3926" t="str">
            <v>OUTER SHELL (IN)</v>
          </cell>
        </row>
        <row r="3927">
          <cell r="A3927" t="str">
            <v>TMT-284-08</v>
          </cell>
          <cell r="B3927" t="str">
            <v>17510-0D100-01/B</v>
          </cell>
          <cell r="C3927" t="str">
            <v>OUTER SHELL (IN)</v>
          </cell>
        </row>
        <row r="3928">
          <cell r="A3928" t="str">
            <v>TMT-284-09</v>
          </cell>
          <cell r="B3928" t="str">
            <v>17510-0D100-02</v>
          </cell>
          <cell r="C3928" t="str">
            <v>OUTER PLATE</v>
          </cell>
        </row>
        <row r="3929">
          <cell r="A3929" t="str">
            <v>TMT-284-09</v>
          </cell>
          <cell r="B3929" t="str">
            <v>17510-0D100-02</v>
          </cell>
          <cell r="C3929" t="str">
            <v>OUTER PLATE</v>
          </cell>
        </row>
        <row r="3930">
          <cell r="A3930" t="str">
            <v>TMT-284-09</v>
          </cell>
          <cell r="B3930" t="str">
            <v>17510-0D100-02</v>
          </cell>
          <cell r="C3930" t="str">
            <v>OUTER PLATE</v>
          </cell>
        </row>
        <row r="3931">
          <cell r="A3931" t="str">
            <v>TMT-284-10</v>
          </cell>
          <cell r="B3931" t="str">
            <v>17510-0D100-03</v>
          </cell>
          <cell r="C3931" t="str">
            <v>PUTER PLATE</v>
          </cell>
        </row>
        <row r="3932">
          <cell r="A3932" t="str">
            <v>TMT-284-10</v>
          </cell>
          <cell r="B3932" t="str">
            <v>17510-0D100-03</v>
          </cell>
          <cell r="C3932" t="str">
            <v>PUTER PLATE</v>
          </cell>
        </row>
        <row r="3933">
          <cell r="A3933" t="str">
            <v>TMT-284-10</v>
          </cell>
          <cell r="B3933" t="str">
            <v>17510-0D100-03</v>
          </cell>
          <cell r="C3933" t="str">
            <v>PUTER PLATE</v>
          </cell>
        </row>
        <row r="3934">
          <cell r="A3934" t="str">
            <v>TMT-284-11</v>
          </cell>
          <cell r="B3934" t="str">
            <v>17510-0D100-04</v>
          </cell>
          <cell r="C3934" t="str">
            <v>INNER PLATE</v>
          </cell>
        </row>
        <row r="3935">
          <cell r="A3935" t="str">
            <v>TMT-284-11</v>
          </cell>
          <cell r="B3935" t="str">
            <v>17510-0D100-04</v>
          </cell>
          <cell r="C3935" t="str">
            <v>INNER PLATE</v>
          </cell>
        </row>
        <row r="3936">
          <cell r="A3936" t="str">
            <v>TMT-284-11</v>
          </cell>
          <cell r="B3936" t="str">
            <v>17510-0D100-04</v>
          </cell>
          <cell r="C3936" t="str">
            <v>INNER PLATE</v>
          </cell>
        </row>
        <row r="3937">
          <cell r="A3937" t="str">
            <v>TMT-284-12</v>
          </cell>
          <cell r="B3937" t="str">
            <v>17510-0D100-05</v>
          </cell>
          <cell r="C3937" t="str">
            <v>INNER PLATE</v>
          </cell>
        </row>
        <row r="3938">
          <cell r="A3938" t="str">
            <v>TMT-284-12</v>
          </cell>
          <cell r="B3938" t="str">
            <v>17510-0D100-05</v>
          </cell>
          <cell r="C3938" t="str">
            <v>INNER PLATE</v>
          </cell>
        </row>
        <row r="3939">
          <cell r="A3939" t="str">
            <v>TMT-284-12</v>
          </cell>
          <cell r="B3939" t="str">
            <v>17510-0D100-05</v>
          </cell>
          <cell r="C3939" t="str">
            <v>INNER PLATE</v>
          </cell>
        </row>
        <row r="3940">
          <cell r="A3940" t="str">
            <v>TMT-284-13</v>
          </cell>
          <cell r="B3940" t="str">
            <v>17510-0D100-06</v>
          </cell>
          <cell r="C3940" t="str">
            <v>INNER PLATE</v>
          </cell>
        </row>
        <row r="3941">
          <cell r="A3941" t="str">
            <v>TMT-284-13</v>
          </cell>
          <cell r="B3941" t="str">
            <v>17510-0D100-06</v>
          </cell>
          <cell r="C3941" t="str">
            <v>INNER PLATE</v>
          </cell>
        </row>
        <row r="3942">
          <cell r="A3942" t="str">
            <v>TMT-284-13</v>
          </cell>
          <cell r="B3942" t="str">
            <v>17510-0D100-06</v>
          </cell>
          <cell r="C3942" t="str">
            <v>INNER PLATE</v>
          </cell>
        </row>
        <row r="3943">
          <cell r="A3943" t="str">
            <v>TMT-284-14</v>
          </cell>
          <cell r="B3943" t="str">
            <v>17510-0D100-07</v>
          </cell>
          <cell r="C3943" t="str">
            <v>INNER PIPE</v>
          </cell>
        </row>
        <row r="3944">
          <cell r="A3944" t="str">
            <v>TMT-284-14</v>
          </cell>
          <cell r="B3944" t="str">
            <v>17510-0D100-07</v>
          </cell>
          <cell r="C3944" t="str">
            <v>INNER PIPE</v>
          </cell>
        </row>
        <row r="3945">
          <cell r="A3945" t="str">
            <v>TMT-284-14</v>
          </cell>
          <cell r="B3945" t="str">
            <v>17510-0D100-07</v>
          </cell>
          <cell r="C3945" t="str">
            <v>INNER PIPE</v>
          </cell>
        </row>
        <row r="3946">
          <cell r="A3946" t="str">
            <v>TMT-284-14</v>
          </cell>
          <cell r="B3946" t="str">
            <v>17510-0D100-07</v>
          </cell>
          <cell r="C3946" t="str">
            <v>INNER PIPE</v>
          </cell>
        </row>
        <row r="3947">
          <cell r="A3947" t="str">
            <v>TMT-284-14</v>
          </cell>
          <cell r="B3947" t="str">
            <v>17510-0D100-07</v>
          </cell>
          <cell r="C3947" t="str">
            <v>INNER PIPE</v>
          </cell>
        </row>
        <row r="3948">
          <cell r="A3948" t="str">
            <v>TMT-284-14</v>
          </cell>
          <cell r="B3948" t="str">
            <v>17510-0D100-07</v>
          </cell>
          <cell r="C3948" t="str">
            <v>INNER PIPE</v>
          </cell>
        </row>
        <row r="3949">
          <cell r="A3949" t="str">
            <v>TMT-284-14</v>
          </cell>
          <cell r="B3949" t="str">
            <v>17510-0D100-07</v>
          </cell>
          <cell r="C3949" t="str">
            <v>INNER PIPE</v>
          </cell>
        </row>
        <row r="3950">
          <cell r="A3950" t="str">
            <v>TMT-284-14</v>
          </cell>
          <cell r="B3950" t="str">
            <v>17510-0D100-07</v>
          </cell>
          <cell r="C3950" t="str">
            <v>INNER PIPE</v>
          </cell>
        </row>
        <row r="3951">
          <cell r="A3951" t="str">
            <v>TMT-284-15</v>
          </cell>
          <cell r="B3951" t="str">
            <v>17510-0D100-08</v>
          </cell>
          <cell r="C3951" t="str">
            <v>INNER PIPE</v>
          </cell>
        </row>
        <row r="3952">
          <cell r="A3952" t="str">
            <v>TMT-284-15</v>
          </cell>
          <cell r="B3952" t="str">
            <v>17510-0D100-08</v>
          </cell>
          <cell r="C3952" t="str">
            <v>INNER PIPE</v>
          </cell>
        </row>
        <row r="3953">
          <cell r="A3953" t="str">
            <v>TMT-284-15</v>
          </cell>
          <cell r="B3953" t="str">
            <v>17510-0D100-08</v>
          </cell>
          <cell r="C3953" t="str">
            <v>INNER PIPE</v>
          </cell>
        </row>
        <row r="3954">
          <cell r="A3954" t="str">
            <v>TMT-284-16</v>
          </cell>
          <cell r="B3954" t="str">
            <v>17510-0D100-12</v>
          </cell>
          <cell r="C3954" t="str">
            <v>STAY</v>
          </cell>
        </row>
        <row r="3955">
          <cell r="A3955" t="str">
            <v>TMT-284-16</v>
          </cell>
          <cell r="B3955" t="str">
            <v>17510-0D100-12</v>
          </cell>
          <cell r="C3955" t="str">
            <v>STAY</v>
          </cell>
        </row>
        <row r="3956">
          <cell r="A3956" t="str">
            <v>TMT-284-17</v>
          </cell>
          <cell r="B3956" t="str">
            <v>17510-0D100-60</v>
          </cell>
          <cell r="C3956" t="str">
            <v>COVER PIPE SUB ASSY</v>
          </cell>
        </row>
        <row r="3957">
          <cell r="A3957" t="str">
            <v>TMT-284-17</v>
          </cell>
          <cell r="B3957" t="str">
            <v>17510-0D100-60</v>
          </cell>
          <cell r="C3957" t="str">
            <v>COVER PIPE SUB ASSY</v>
          </cell>
        </row>
        <row r="3958">
          <cell r="A3958" t="str">
            <v>TMT-284-18</v>
          </cell>
          <cell r="B3958" t="str">
            <v>17510-0D100-09</v>
          </cell>
          <cell r="C3958" t="str">
            <v>OUTLET PIPE</v>
          </cell>
        </row>
        <row r="3959">
          <cell r="A3959" t="str">
            <v>TMT-284-18</v>
          </cell>
          <cell r="B3959" t="str">
            <v>17510-0D100-09</v>
          </cell>
          <cell r="C3959" t="str">
            <v>OUTLET PIPE</v>
          </cell>
        </row>
        <row r="3960">
          <cell r="A3960" t="str">
            <v>TMT-284-18</v>
          </cell>
          <cell r="B3960" t="str">
            <v>17510-0D100-09</v>
          </cell>
          <cell r="C3960" t="str">
            <v>OUTLET PIPE</v>
          </cell>
        </row>
        <row r="3961">
          <cell r="A3961" t="str">
            <v>TMT-284-18</v>
          </cell>
          <cell r="B3961" t="str">
            <v>17510-0D100-09</v>
          </cell>
          <cell r="C3961" t="str">
            <v>OUTLET PIPE</v>
          </cell>
        </row>
        <row r="3962">
          <cell r="A3962" t="str">
            <v>TMT-284-18</v>
          </cell>
          <cell r="B3962" t="str">
            <v>17510-0D100-09</v>
          </cell>
          <cell r="C3962" t="str">
            <v>OUTLET PIPE</v>
          </cell>
        </row>
        <row r="3963">
          <cell r="A3963" t="str">
            <v>TMT-284-18</v>
          </cell>
          <cell r="B3963" t="str">
            <v>17510-0D100-09</v>
          </cell>
          <cell r="C3963" t="str">
            <v>OUTLET PIPE</v>
          </cell>
        </row>
        <row r="3964">
          <cell r="A3964" t="str">
            <v>TMT-284-19</v>
          </cell>
          <cell r="B3964" t="str">
            <v>17510-0D100-11</v>
          </cell>
          <cell r="C3964" t="str">
            <v>COVER PIPE</v>
          </cell>
        </row>
        <row r="3965">
          <cell r="A3965" t="str">
            <v>TMT-284-19</v>
          </cell>
          <cell r="B3965" t="str">
            <v>17510-0D100-11</v>
          </cell>
          <cell r="C3965" t="str">
            <v>COVER PIPE</v>
          </cell>
        </row>
        <row r="3966">
          <cell r="A3966" t="str">
            <v>TMT-284-19</v>
          </cell>
          <cell r="B3966" t="str">
            <v>17510-0D100-11</v>
          </cell>
          <cell r="C3966" t="str">
            <v>COVER PIPE</v>
          </cell>
        </row>
        <row r="3967">
          <cell r="A3967" t="str">
            <v>TMT-284-19</v>
          </cell>
          <cell r="B3967" t="str">
            <v>17510-0D100-11</v>
          </cell>
          <cell r="C3967" t="str">
            <v>COVER PIPE</v>
          </cell>
        </row>
        <row r="3968">
          <cell r="A3968" t="str">
            <v>TMT-284-20</v>
          </cell>
          <cell r="B3968" t="str">
            <v>17510-0D100-10</v>
          </cell>
          <cell r="C3968" t="str">
            <v>GLASS WOOL</v>
          </cell>
        </row>
        <row r="3969">
          <cell r="A3969" t="str">
            <v>TMT-284-20</v>
          </cell>
          <cell r="B3969" t="str">
            <v>17510-0D100-10</v>
          </cell>
          <cell r="C3969" t="str">
            <v>GLASS WOOL</v>
          </cell>
        </row>
        <row r="3970">
          <cell r="A3970" t="str">
            <v>TMT-284-21</v>
          </cell>
          <cell r="B3970" t="str">
            <v>17572-0D060</v>
          </cell>
          <cell r="C3970" t="str">
            <v>BRKT. EXH. PIPE SUPT NO.2</v>
          </cell>
        </row>
        <row r="3971">
          <cell r="A3971" t="str">
            <v>TMT-284-21</v>
          </cell>
          <cell r="B3971" t="str">
            <v>17572-0D060</v>
          </cell>
          <cell r="C3971" t="str">
            <v>BRKT. EXH. PIPE SUPT NO.2</v>
          </cell>
        </row>
        <row r="3972">
          <cell r="A3972" t="str">
            <v>TMT-284-22</v>
          </cell>
          <cell r="B3972" t="str">
            <v>17572-0D060-01</v>
          </cell>
          <cell r="C3972" t="str">
            <v>BRACKET</v>
          </cell>
        </row>
        <row r="3973">
          <cell r="A3973" t="str">
            <v>TMT-284-22</v>
          </cell>
          <cell r="B3973" t="str">
            <v>17572-0D060-01</v>
          </cell>
          <cell r="C3973" t="str">
            <v>BRACKET</v>
          </cell>
        </row>
        <row r="3974">
          <cell r="A3974" t="str">
            <v>TMT-284-22</v>
          </cell>
          <cell r="B3974" t="str">
            <v>17572-0D060-01</v>
          </cell>
          <cell r="C3974" t="str">
            <v>BRACKET</v>
          </cell>
        </row>
        <row r="3975">
          <cell r="A3975" t="str">
            <v>TMT-284-22</v>
          </cell>
          <cell r="B3975" t="str">
            <v>17572-0D060-01</v>
          </cell>
          <cell r="C3975" t="str">
            <v>BRACKET</v>
          </cell>
        </row>
        <row r="3976">
          <cell r="A3976" t="str">
            <v>TMT-284-23</v>
          </cell>
          <cell r="B3976" t="str">
            <v>17432-0D080</v>
          </cell>
          <cell r="C3976" t="str">
            <v>PIPE EXH.TAIL NO.2</v>
          </cell>
        </row>
        <row r="3977">
          <cell r="A3977" t="str">
            <v>TMT-284-23</v>
          </cell>
          <cell r="B3977" t="str">
            <v>17432-0D080</v>
          </cell>
          <cell r="C3977" t="str">
            <v>PIPE EXH.TAIL NO.2</v>
          </cell>
        </row>
        <row r="3978">
          <cell r="A3978" t="str">
            <v>TMT-284-23</v>
          </cell>
          <cell r="B3978" t="str">
            <v>17432-0D080</v>
          </cell>
          <cell r="C3978" t="str">
            <v>PIPE EXH.TAIL NO.2</v>
          </cell>
        </row>
        <row r="3979">
          <cell r="A3979" t="str">
            <v>TMT-284-24</v>
          </cell>
          <cell r="B3979" t="str">
            <v>17572-0D030</v>
          </cell>
          <cell r="C3979" t="str">
            <v>BRKT. EXH. PIPE SUPT NO.3</v>
          </cell>
        </row>
        <row r="3980">
          <cell r="A3980" t="str">
            <v>TMT-284-24</v>
          </cell>
          <cell r="B3980" t="str">
            <v>17572-0D030</v>
          </cell>
          <cell r="C3980" t="str">
            <v>BRKT. EXH. PIPE SUPT NO.3</v>
          </cell>
        </row>
        <row r="3981">
          <cell r="A3981" t="str">
            <v>TMT-284-25</v>
          </cell>
          <cell r="B3981" t="str">
            <v>17572-0D030-01</v>
          </cell>
          <cell r="C3981" t="str">
            <v>BRACKET</v>
          </cell>
        </row>
        <row r="3982">
          <cell r="A3982" t="str">
            <v>TMT-284-25</v>
          </cell>
          <cell r="B3982" t="str">
            <v>17572-0D030-01</v>
          </cell>
          <cell r="C3982" t="str">
            <v>BRACKET</v>
          </cell>
        </row>
        <row r="3983">
          <cell r="A3983" t="str">
            <v>TMT-284-25</v>
          </cell>
          <cell r="B3983" t="str">
            <v>17572-0D030-01</v>
          </cell>
          <cell r="C3983" t="str">
            <v>BRACKET</v>
          </cell>
        </row>
        <row r="3984">
          <cell r="A3984" t="str">
            <v>TMT-284-25</v>
          </cell>
          <cell r="B3984" t="str">
            <v>17572-0D030-01</v>
          </cell>
          <cell r="C3984" t="str">
            <v>BRACKET</v>
          </cell>
        </row>
        <row r="3985">
          <cell r="A3985" t="str">
            <v>TMT-285</v>
          </cell>
          <cell r="B3985" t="str">
            <v>57683-12080</v>
          </cell>
          <cell r="C3985" t="str">
            <v>BRKT. FULE TANK MOUNTHING NO.1</v>
          </cell>
        </row>
        <row r="3986">
          <cell r="A3986" t="str">
            <v>TMT-285-01</v>
          </cell>
          <cell r="B3986" t="str">
            <v>57683-12080/A</v>
          </cell>
          <cell r="C3986" t="str">
            <v>BRKT. FULE TANK</v>
          </cell>
        </row>
        <row r="3987">
          <cell r="A3987" t="str">
            <v>TMT-285-01</v>
          </cell>
          <cell r="B3987" t="str">
            <v>57683-12080/A</v>
          </cell>
          <cell r="C3987" t="str">
            <v>BRKT. FULE TANK</v>
          </cell>
        </row>
        <row r="3988">
          <cell r="A3988" t="str">
            <v>TMT-285-01</v>
          </cell>
          <cell r="B3988" t="str">
            <v>57683-12080/A</v>
          </cell>
          <cell r="C3988" t="str">
            <v>BRKT. FULE TANK</v>
          </cell>
        </row>
        <row r="3989">
          <cell r="A3989" t="str">
            <v>TMT-285-01</v>
          </cell>
          <cell r="B3989" t="str">
            <v>57683-12080/A</v>
          </cell>
          <cell r="C3989" t="str">
            <v>BRKT. FULE TANK</v>
          </cell>
        </row>
        <row r="3990">
          <cell r="A3990" t="str">
            <v>TMT-286</v>
          </cell>
          <cell r="B3990" t="str">
            <v>55717-12170</v>
          </cell>
          <cell r="C3990" t="str">
            <v>PANEL COWL TOP SIDE INNER RH</v>
          </cell>
        </row>
        <row r="3991">
          <cell r="A3991" t="str">
            <v>TMT-286</v>
          </cell>
          <cell r="B3991" t="str">
            <v>55717-12170</v>
          </cell>
          <cell r="C3991" t="str">
            <v>PANEL COWL TOP SIDE INNER RH</v>
          </cell>
        </row>
        <row r="3992">
          <cell r="A3992" t="str">
            <v>TMT-286</v>
          </cell>
          <cell r="B3992" t="str">
            <v>55717-12170</v>
          </cell>
          <cell r="C3992" t="str">
            <v>PANEL COWL TOP SIDE INNER RH</v>
          </cell>
        </row>
        <row r="3993">
          <cell r="A3993" t="str">
            <v>TMT-287</v>
          </cell>
          <cell r="B3993" t="str">
            <v>55718-12120</v>
          </cell>
          <cell r="C3993" t="str">
            <v>PANEL COWL TOP SIDE INNER LH</v>
          </cell>
        </row>
        <row r="3994">
          <cell r="A3994" t="str">
            <v>TMT-287</v>
          </cell>
          <cell r="B3994" t="str">
            <v>55718-12120</v>
          </cell>
          <cell r="C3994" t="str">
            <v>PANEL COWL TOP SIDE INNER LH</v>
          </cell>
        </row>
        <row r="3995">
          <cell r="A3995" t="str">
            <v>TMT-287</v>
          </cell>
          <cell r="B3995" t="str">
            <v>55718-12120</v>
          </cell>
          <cell r="C3995" t="str">
            <v>PANEL COWL TOP SIDE INNER LH</v>
          </cell>
        </row>
        <row r="3996">
          <cell r="A3996" t="str">
            <v>TMT-288</v>
          </cell>
          <cell r="B3996" t="str">
            <v>58247-12070</v>
          </cell>
          <cell r="C3996" t="str">
            <v>R/F RR SEAT CUSHION HINGE</v>
          </cell>
        </row>
        <row r="3997">
          <cell r="A3997" t="str">
            <v>TMT-288</v>
          </cell>
          <cell r="B3997" t="str">
            <v>58247-12070</v>
          </cell>
          <cell r="C3997" t="str">
            <v>R/F RR SEAT CUSHION HINGE</v>
          </cell>
        </row>
        <row r="3998">
          <cell r="A3998" t="str">
            <v>TMT-288</v>
          </cell>
          <cell r="B3998" t="str">
            <v>58247-12070</v>
          </cell>
          <cell r="C3998" t="str">
            <v>R/F RR SEAT CUSHION HINGE</v>
          </cell>
        </row>
        <row r="3999">
          <cell r="A3999" t="str">
            <v>TMT-288</v>
          </cell>
          <cell r="B3999" t="str">
            <v>58247-12070</v>
          </cell>
          <cell r="C3999" t="str">
            <v>R/F RR SEAT CUSHION HINGE</v>
          </cell>
        </row>
        <row r="4000">
          <cell r="A4000" t="str">
            <v>TMT-289</v>
          </cell>
          <cell r="B4000" t="str">
            <v>48401-02020</v>
          </cell>
          <cell r="C4000" t="str">
            <v>BRKT. SUB-ASSY SPRING RH</v>
          </cell>
        </row>
        <row r="4001">
          <cell r="A4001" t="str">
            <v>TMT-289-01</v>
          </cell>
          <cell r="B4001" t="str">
            <v>48401-32020-02</v>
          </cell>
          <cell r="C4001" t="str">
            <v>BRKT. SUB ASSY SPRING RH</v>
          </cell>
        </row>
        <row r="4002">
          <cell r="A4002" t="str">
            <v>TMT-289-01</v>
          </cell>
          <cell r="B4002" t="str">
            <v>48401-32020-02</v>
          </cell>
          <cell r="C4002" t="str">
            <v>BRKT. SUB ASSY SPRING RH</v>
          </cell>
        </row>
        <row r="4003">
          <cell r="A4003" t="str">
            <v>TMT-289-01</v>
          </cell>
          <cell r="B4003" t="str">
            <v>48401-32020-02</v>
          </cell>
          <cell r="C4003" t="str">
            <v>BRKT. SUB ASSY SPRING RH</v>
          </cell>
        </row>
        <row r="4004">
          <cell r="A4004" t="str">
            <v>TMT-289-01</v>
          </cell>
          <cell r="B4004" t="str">
            <v>48401-32020-02</v>
          </cell>
          <cell r="C4004" t="str">
            <v>BRKT. SUB ASSY SPRING RH</v>
          </cell>
        </row>
        <row r="4005">
          <cell r="A4005" t="str">
            <v>TMT-289-01</v>
          </cell>
          <cell r="B4005" t="str">
            <v>48401-32020-02</v>
          </cell>
          <cell r="C4005" t="str">
            <v>BRKT. SUB ASSY SPRING RH</v>
          </cell>
        </row>
        <row r="4006">
          <cell r="A4006" t="str">
            <v>TMT-289-02</v>
          </cell>
          <cell r="B4006" t="str">
            <v>48401-32020-03</v>
          </cell>
          <cell r="C4006" t="str">
            <v>BRKT. SPRING NO.2</v>
          </cell>
        </row>
        <row r="4007">
          <cell r="A4007" t="str">
            <v>TMT-289-02</v>
          </cell>
          <cell r="B4007" t="str">
            <v>48401-32020-03</v>
          </cell>
          <cell r="C4007" t="str">
            <v>BRKT. SPRING NO.2</v>
          </cell>
        </row>
        <row r="4008">
          <cell r="A4008" t="str">
            <v>TMT-289-03</v>
          </cell>
          <cell r="B4008" t="str">
            <v>90114-10067</v>
          </cell>
          <cell r="C4008" t="str">
            <v>BOLT</v>
          </cell>
        </row>
        <row r="4009">
          <cell r="A4009" t="str">
            <v>TMT-289-03</v>
          </cell>
          <cell r="B4009" t="str">
            <v>90114-10067</v>
          </cell>
          <cell r="C4009" t="str">
            <v>BOLT</v>
          </cell>
        </row>
        <row r="4010">
          <cell r="A4010" t="str">
            <v>TMT-289-04</v>
          </cell>
          <cell r="B4010" t="str">
            <v>48401-32020-04</v>
          </cell>
          <cell r="C4010" t="str">
            <v>RUBBER</v>
          </cell>
        </row>
        <row r="4011">
          <cell r="A4011" t="str">
            <v>TMT-289-04</v>
          </cell>
          <cell r="B4011" t="str">
            <v>48401-32020-04</v>
          </cell>
          <cell r="C4011" t="str">
            <v>RUBBER</v>
          </cell>
        </row>
        <row r="4012">
          <cell r="A4012" t="str">
            <v>TMT-289-05</v>
          </cell>
          <cell r="B4012" t="str">
            <v>48401-32020-01</v>
          </cell>
          <cell r="C4012" t="str">
            <v>BRKT. SUB ASSY SPRING RH</v>
          </cell>
        </row>
        <row r="4013">
          <cell r="A4013" t="str">
            <v>TMT-289-05</v>
          </cell>
          <cell r="B4013" t="str">
            <v>48401-32020-01</v>
          </cell>
          <cell r="C4013" t="str">
            <v>BRKT. SUB ASSY SPRING RH</v>
          </cell>
        </row>
        <row r="4014">
          <cell r="A4014" t="str">
            <v>TMT-289-05</v>
          </cell>
          <cell r="B4014" t="str">
            <v>48401-32020-01</v>
          </cell>
          <cell r="C4014" t="str">
            <v>BRKT. SUB ASSY SPRING RH</v>
          </cell>
        </row>
        <row r="4015">
          <cell r="A4015" t="str">
            <v>TMT-290</v>
          </cell>
          <cell r="B4015" t="str">
            <v>48403-02020</v>
          </cell>
          <cell r="C4015" t="str">
            <v>BRKT. SUB-ASSY SPRING LH</v>
          </cell>
        </row>
        <row r="4016">
          <cell r="A4016" t="str">
            <v>TMT-290-01</v>
          </cell>
          <cell r="B4016" t="str">
            <v>48403-32010-02</v>
          </cell>
          <cell r="C4016" t="str">
            <v>BRKT. SPRING LH</v>
          </cell>
        </row>
        <row r="4017">
          <cell r="A4017" t="str">
            <v>TMT-290-01</v>
          </cell>
          <cell r="B4017" t="str">
            <v>48403-32010-02</v>
          </cell>
          <cell r="C4017" t="str">
            <v>BRKT. SPRING LH</v>
          </cell>
        </row>
        <row r="4018">
          <cell r="A4018" t="str">
            <v>TMT-290-01</v>
          </cell>
          <cell r="B4018" t="str">
            <v>48403-32010-02</v>
          </cell>
          <cell r="C4018" t="str">
            <v>BRKT. SPRING LH</v>
          </cell>
        </row>
        <row r="4019">
          <cell r="A4019" t="str">
            <v>TMT-290-01</v>
          </cell>
          <cell r="B4019" t="str">
            <v>48403-32010-02</v>
          </cell>
          <cell r="C4019" t="str">
            <v>BRKT. SPRING LH</v>
          </cell>
        </row>
        <row r="4020">
          <cell r="A4020" t="str">
            <v>TMT-290-01</v>
          </cell>
          <cell r="B4020" t="str">
            <v>48403-32010-02</v>
          </cell>
          <cell r="C4020" t="str">
            <v>BRKT. SPRING LH</v>
          </cell>
        </row>
        <row r="4021">
          <cell r="A4021" t="str">
            <v>TMT-290-02</v>
          </cell>
          <cell r="B4021" t="str">
            <v>48403-32010-01</v>
          </cell>
          <cell r="C4021" t="str">
            <v>BRKT SUB ASSY SPRING LH</v>
          </cell>
        </row>
        <row r="4022">
          <cell r="A4022" t="str">
            <v>TMT-290-02</v>
          </cell>
          <cell r="B4022" t="str">
            <v>48403-32010-01</v>
          </cell>
          <cell r="C4022" t="str">
            <v>BRKT SUB ASSY SPRING LH</v>
          </cell>
        </row>
        <row r="4023">
          <cell r="A4023" t="str">
            <v>TMT-290-02</v>
          </cell>
          <cell r="B4023" t="str">
            <v>48403-32010-01</v>
          </cell>
          <cell r="C4023" t="str">
            <v>BRKT SUB ASSY SPRING LH</v>
          </cell>
        </row>
        <row r="4024">
          <cell r="A4024" t="str">
            <v>TMT-291</v>
          </cell>
          <cell r="B4024" t="str">
            <v>47781-02080</v>
          </cell>
          <cell r="C4024" t="str">
            <v>COVER DISC BRAKE DUST FR. RH</v>
          </cell>
        </row>
        <row r="4025">
          <cell r="A4025" t="str">
            <v>TMT-291</v>
          </cell>
          <cell r="B4025" t="str">
            <v>47781-02080</v>
          </cell>
          <cell r="C4025" t="str">
            <v>COVER DISC BRAKE DUST FR. RH</v>
          </cell>
        </row>
        <row r="4026">
          <cell r="A4026" t="str">
            <v>TMT-291</v>
          </cell>
          <cell r="B4026" t="str">
            <v>47781-02080</v>
          </cell>
          <cell r="C4026" t="str">
            <v>COVER DISC BRAKE DUST FR. RH</v>
          </cell>
        </row>
        <row r="4027">
          <cell r="A4027" t="str">
            <v>TMT-291</v>
          </cell>
          <cell r="B4027" t="str">
            <v>47781-02080</v>
          </cell>
          <cell r="C4027" t="str">
            <v>COVER DISC BRAKE DUST FR. RH</v>
          </cell>
        </row>
        <row r="4028">
          <cell r="A4028" t="str">
            <v>TMT-291</v>
          </cell>
          <cell r="B4028" t="str">
            <v>47781-02080</v>
          </cell>
          <cell r="C4028" t="str">
            <v>COVER DISC BRAKE DUST FR. RH</v>
          </cell>
        </row>
        <row r="4029">
          <cell r="A4029" t="str">
            <v>TMT-291</v>
          </cell>
          <cell r="B4029" t="str">
            <v>47781-02080</v>
          </cell>
          <cell r="C4029" t="str">
            <v>COVER DISC BRAKE DUST FR. RH</v>
          </cell>
        </row>
        <row r="4030">
          <cell r="A4030" t="str">
            <v>TMT-292</v>
          </cell>
          <cell r="B4030" t="str">
            <v>47782-02080</v>
          </cell>
          <cell r="C4030" t="str">
            <v>COVER DISC BRAKE DUST FR. LH.</v>
          </cell>
        </row>
        <row r="4031">
          <cell r="A4031" t="str">
            <v>TMT-292</v>
          </cell>
          <cell r="B4031" t="str">
            <v>47782-02080</v>
          </cell>
          <cell r="C4031" t="str">
            <v>COVER DISC BRAKE DUST FR. LH.</v>
          </cell>
        </row>
        <row r="4032">
          <cell r="A4032" t="str">
            <v>TMT-292</v>
          </cell>
          <cell r="B4032" t="str">
            <v>47782-02080</v>
          </cell>
          <cell r="C4032" t="str">
            <v>COVER DISC BRAKE DUST FR. LH.</v>
          </cell>
        </row>
        <row r="4033">
          <cell r="A4033" t="str">
            <v>TMT-292</v>
          </cell>
          <cell r="B4033" t="str">
            <v>47782-02080</v>
          </cell>
          <cell r="C4033" t="str">
            <v>COVER DISC BRAKE DUST FR. LH.</v>
          </cell>
        </row>
        <row r="4034">
          <cell r="A4034" t="str">
            <v>TMT-292</v>
          </cell>
          <cell r="B4034" t="str">
            <v>47782-02080</v>
          </cell>
          <cell r="C4034" t="str">
            <v>COVER DISC BRAKE DUST FR. LH.</v>
          </cell>
        </row>
        <row r="4035">
          <cell r="A4035" t="str">
            <v>TMT-292</v>
          </cell>
          <cell r="B4035" t="str">
            <v>47782-02080</v>
          </cell>
          <cell r="C4035" t="str">
            <v>COVER DISC BRAKE DUST FR. LH.</v>
          </cell>
        </row>
        <row r="4036">
          <cell r="A4036" t="str">
            <v>TMT-293</v>
          </cell>
          <cell r="B4036" t="str">
            <v>46341-20070</v>
          </cell>
          <cell r="C4036" t="str">
            <v>EQUAIZER PARKING BRAKE</v>
          </cell>
        </row>
        <row r="4037">
          <cell r="A4037" t="str">
            <v>TMT-293</v>
          </cell>
          <cell r="B4037" t="str">
            <v>46341-20070</v>
          </cell>
          <cell r="C4037" t="str">
            <v>EQUAIZER PARKING BRAKE</v>
          </cell>
        </row>
        <row r="4038">
          <cell r="A4038" t="str">
            <v>TMT-293</v>
          </cell>
          <cell r="B4038" t="str">
            <v>46341-20070</v>
          </cell>
          <cell r="C4038" t="str">
            <v>EQUAIZER PARKING BRAKE</v>
          </cell>
        </row>
        <row r="4039">
          <cell r="A4039" t="str">
            <v>TMT-293</v>
          </cell>
          <cell r="B4039" t="str">
            <v>46341-20070</v>
          </cell>
          <cell r="C4039" t="str">
            <v>EQUAIZER PARKING BRAKE</v>
          </cell>
        </row>
        <row r="4040">
          <cell r="A4040" t="str">
            <v>TMT-293</v>
          </cell>
          <cell r="B4040" t="str">
            <v>46341-20070</v>
          </cell>
          <cell r="C4040" t="str">
            <v>EQUAIZER PARKING BRAKE</v>
          </cell>
        </row>
        <row r="4041">
          <cell r="A4041" t="str">
            <v>TMT-293</v>
          </cell>
          <cell r="B4041" t="str">
            <v>46341-20070</v>
          </cell>
          <cell r="C4041" t="str">
            <v>EQUAIZER PARKING BRAKE</v>
          </cell>
        </row>
        <row r="4042">
          <cell r="A4042" t="str">
            <v>TMT-293</v>
          </cell>
          <cell r="B4042" t="str">
            <v>46341-20070</v>
          </cell>
          <cell r="C4042" t="str">
            <v>EQUAIZER PARKING BRAKE</v>
          </cell>
        </row>
        <row r="4043">
          <cell r="A4043" t="str">
            <v>TMT-293</v>
          </cell>
          <cell r="B4043" t="str">
            <v>46341-20070</v>
          </cell>
          <cell r="C4043" t="str">
            <v>EQUAIZER PARKING BRAKE</v>
          </cell>
        </row>
        <row r="4044">
          <cell r="A4044" t="str">
            <v>TMT-294</v>
          </cell>
          <cell r="B4044" t="str">
            <v>74451-12130</v>
          </cell>
          <cell r="C4044" t="str">
            <v>BOLT BATTERY CLAMP</v>
          </cell>
        </row>
        <row r="4045">
          <cell r="A4045" t="str">
            <v>TMT-294</v>
          </cell>
          <cell r="B4045" t="str">
            <v>74451-12130</v>
          </cell>
          <cell r="C4045" t="str">
            <v>BOLT BATTERY CLAMP</v>
          </cell>
        </row>
        <row r="4046">
          <cell r="A4046" t="str">
            <v>TMT-294</v>
          </cell>
          <cell r="B4046" t="str">
            <v>74451-12130</v>
          </cell>
          <cell r="C4046" t="str">
            <v>BOLT BATTERY CLAMP</v>
          </cell>
        </row>
        <row r="4047">
          <cell r="A4047" t="str">
            <v>TMT-294</v>
          </cell>
          <cell r="B4047" t="str">
            <v>74451-12130</v>
          </cell>
          <cell r="C4047" t="str">
            <v>BOLT BATTERY CLAMP</v>
          </cell>
        </row>
        <row r="4048">
          <cell r="A4048" t="str">
            <v>TMT-294</v>
          </cell>
          <cell r="B4048" t="str">
            <v>74451-12130</v>
          </cell>
          <cell r="C4048" t="str">
            <v>BOLT BATTERY CLAMP</v>
          </cell>
        </row>
        <row r="4049">
          <cell r="A4049" t="str">
            <v>TMT-294</v>
          </cell>
          <cell r="B4049" t="str">
            <v>74451-12130</v>
          </cell>
          <cell r="C4049" t="str">
            <v>BOLT BATTERY CLAMP</v>
          </cell>
        </row>
        <row r="4050">
          <cell r="A4050" t="str">
            <v>TMT-294</v>
          </cell>
          <cell r="B4050" t="str">
            <v>74451-12130</v>
          </cell>
          <cell r="C4050" t="str">
            <v>BOLT BATTERY CLAMP</v>
          </cell>
        </row>
        <row r="4051">
          <cell r="A4051" t="str">
            <v>TMT-294</v>
          </cell>
          <cell r="B4051" t="str">
            <v>74451-12130</v>
          </cell>
          <cell r="C4051" t="str">
            <v>BOLT BATTERY CLAMP</v>
          </cell>
        </row>
        <row r="4052">
          <cell r="A4052" t="str">
            <v>TMT-295</v>
          </cell>
          <cell r="B4052" t="str">
            <v>55306-02090</v>
          </cell>
          <cell r="C4052" t="str">
            <v>BRKT. S/A INSTRUMENT PANEL</v>
          </cell>
        </row>
        <row r="4053">
          <cell r="A4053" t="str">
            <v>TMT-295-01</v>
          </cell>
          <cell r="B4053" t="str">
            <v>55351-12220</v>
          </cell>
          <cell r="C4053" t="str">
            <v>BRACE INSTRUMENT PANEL NO.1</v>
          </cell>
        </row>
        <row r="4054">
          <cell r="A4054" t="str">
            <v>TMT-295-01</v>
          </cell>
          <cell r="B4054" t="str">
            <v>55351-12220</v>
          </cell>
          <cell r="C4054" t="str">
            <v>BRACE INSTRUMENT PANEL NO.1</v>
          </cell>
        </row>
        <row r="4055">
          <cell r="A4055" t="str">
            <v>TMT-295-01</v>
          </cell>
          <cell r="B4055" t="str">
            <v>55351-12220</v>
          </cell>
          <cell r="C4055" t="str">
            <v>BRACE INSTRUMENT PANEL NO.1</v>
          </cell>
        </row>
        <row r="4056">
          <cell r="A4056" t="str">
            <v>TMT-295-01</v>
          </cell>
          <cell r="B4056" t="str">
            <v>55351-12220</v>
          </cell>
          <cell r="C4056" t="str">
            <v>BRACE INSTRUMENT PANEL NO.1</v>
          </cell>
        </row>
        <row r="4057">
          <cell r="A4057" t="str">
            <v>TMT-295-01</v>
          </cell>
          <cell r="B4057" t="str">
            <v>55351-12220</v>
          </cell>
          <cell r="C4057" t="str">
            <v>BRACE INSTRUMENT PANEL NO.1</v>
          </cell>
        </row>
        <row r="4058">
          <cell r="A4058" t="str">
            <v>TMT-295-02</v>
          </cell>
          <cell r="B4058" t="str">
            <v>55347-12200</v>
          </cell>
          <cell r="C4058" t="str">
            <v>BRKT. INSTRUMENT PANEL BRACE MT NO.1</v>
          </cell>
        </row>
        <row r="4059">
          <cell r="A4059" t="str">
            <v>TMT-295-02</v>
          </cell>
          <cell r="B4059" t="str">
            <v>55347-12200</v>
          </cell>
          <cell r="C4059" t="str">
            <v>BRKT. INSTRUMENT PANEL BRACE MT NO.1</v>
          </cell>
        </row>
        <row r="4060">
          <cell r="A4060" t="str">
            <v>TMT-299</v>
          </cell>
          <cell r="B4060" t="str">
            <v>89667-12190</v>
          </cell>
          <cell r="C4060" t="str">
            <v>BRKT. ENGINE CONTROL COMPUTER NO.1</v>
          </cell>
        </row>
        <row r="4061">
          <cell r="A4061" t="str">
            <v>TMT-299</v>
          </cell>
          <cell r="B4061" t="str">
            <v>89667-12190</v>
          </cell>
          <cell r="C4061" t="str">
            <v>BRKT. ENGINE CONTROL COMPUTER NO.1</v>
          </cell>
        </row>
        <row r="4062">
          <cell r="A4062" t="str">
            <v>TMT-299</v>
          </cell>
          <cell r="B4062" t="str">
            <v>89667-12190</v>
          </cell>
          <cell r="C4062" t="str">
            <v>BRKT. ENGINE CONTROL COMPUTER NO.1</v>
          </cell>
        </row>
        <row r="4063">
          <cell r="A4063" t="str">
            <v>TMT-299</v>
          </cell>
          <cell r="B4063" t="str">
            <v>89667-12190</v>
          </cell>
          <cell r="C4063" t="str">
            <v>BRKT. ENGINE CONTROL COMPUTER NO.1</v>
          </cell>
        </row>
        <row r="4064">
          <cell r="A4064" t="str">
            <v>TMT-300</v>
          </cell>
          <cell r="B4064" t="str">
            <v>89668-12100</v>
          </cell>
          <cell r="C4064" t="str">
            <v>BRKT. ENGINE CONTROL COMPUTER NO.2</v>
          </cell>
        </row>
        <row r="4065">
          <cell r="A4065" t="str">
            <v>TMT-300</v>
          </cell>
          <cell r="B4065" t="str">
            <v>89668-12100</v>
          </cell>
          <cell r="C4065" t="str">
            <v>BRKT. ENGINE CONTROL COMPUTER NO.2</v>
          </cell>
        </row>
        <row r="4066">
          <cell r="A4066" t="str">
            <v>TMT-300</v>
          </cell>
          <cell r="B4066" t="str">
            <v>89668-12100</v>
          </cell>
          <cell r="C4066" t="str">
            <v>BRKT. ENGINE CONTROL COMPUTER NO.2</v>
          </cell>
        </row>
        <row r="4067">
          <cell r="A4067" t="str">
            <v>TMT-300</v>
          </cell>
          <cell r="B4067" t="str">
            <v>89668-12100</v>
          </cell>
          <cell r="C4067" t="str">
            <v>BRKT. ENGINE CONTROL COMPUTER NO.2</v>
          </cell>
        </row>
        <row r="4068">
          <cell r="A4068" t="str">
            <v>TMT-301</v>
          </cell>
          <cell r="B4068" t="str">
            <v>33823-20230</v>
          </cell>
          <cell r="C4068" t="str">
            <v>BRKT. TRANSMISSION CONTROL CABLE</v>
          </cell>
        </row>
        <row r="4069">
          <cell r="A4069" t="str">
            <v>TMT-301</v>
          </cell>
          <cell r="B4069" t="str">
            <v>33823-20230</v>
          </cell>
          <cell r="C4069" t="str">
            <v>BRKT. TRANSMISSION CONTROL CABLE</v>
          </cell>
        </row>
        <row r="4070">
          <cell r="A4070" t="str">
            <v>TMT-301-01</v>
          </cell>
          <cell r="B4070" t="str">
            <v>33823-20230-01</v>
          </cell>
          <cell r="C4070" t="str">
            <v>BRKT. TRANSMISSION CONTROL CABLE NO.1</v>
          </cell>
        </row>
        <row r="4071">
          <cell r="A4071" t="str">
            <v>TMT-301-01</v>
          </cell>
          <cell r="B4071" t="str">
            <v>33823-20230-01</v>
          </cell>
          <cell r="C4071" t="str">
            <v>BRKT. TRANSMISSION CONTROL CABLE NO.1</v>
          </cell>
        </row>
        <row r="4072">
          <cell r="A4072" t="str">
            <v>TMT-301-01</v>
          </cell>
          <cell r="B4072" t="str">
            <v>33823-20230-01</v>
          </cell>
          <cell r="C4072" t="str">
            <v>BRKT. TRANSMISSION CONTROL CABLE NO.1</v>
          </cell>
        </row>
        <row r="4073">
          <cell r="A4073" t="str">
            <v>TMT-301-01</v>
          </cell>
          <cell r="B4073" t="str">
            <v>33823-20230-01</v>
          </cell>
          <cell r="C4073" t="str">
            <v>BRKT. TRANSMISSION CONTROL CABLE NO.1</v>
          </cell>
        </row>
        <row r="4074">
          <cell r="A4074" t="str">
            <v>TMT-301-02</v>
          </cell>
          <cell r="B4074" t="str">
            <v>33823-20230-02</v>
          </cell>
          <cell r="C4074" t="str">
            <v>BRKT TRANSMISSION CONTROL CABLE NO.2</v>
          </cell>
        </row>
        <row r="4075">
          <cell r="A4075" t="str">
            <v>TMT-301-02</v>
          </cell>
          <cell r="B4075" t="str">
            <v>33823-20230-02</v>
          </cell>
          <cell r="C4075" t="str">
            <v>BRKT TRANSMISSION CONTROL CABLE NO.2</v>
          </cell>
        </row>
        <row r="4076">
          <cell r="A4076" t="str">
            <v>TMT-302</v>
          </cell>
          <cell r="B4076" t="str">
            <v>44590-12060</v>
          </cell>
          <cell r="C4076" t="str">
            <v>BRKT. ASSY BRAKE ACTUATOR</v>
          </cell>
        </row>
        <row r="4077">
          <cell r="A4077" t="str">
            <v>TMT-302-01</v>
          </cell>
          <cell r="B4077" t="str">
            <v>44591-12100</v>
          </cell>
          <cell r="C4077" t="str">
            <v>BRACKET BRAKE ACTUATOR</v>
          </cell>
        </row>
        <row r="4078">
          <cell r="A4078" t="str">
            <v>TMT-302-01</v>
          </cell>
          <cell r="B4078" t="str">
            <v>44591-12100</v>
          </cell>
          <cell r="C4078" t="str">
            <v>BRACKET BRAKE ACTUATOR</v>
          </cell>
        </row>
        <row r="4079">
          <cell r="A4079" t="str">
            <v>TMT-302-01</v>
          </cell>
          <cell r="B4079" t="str">
            <v>44591-12100</v>
          </cell>
          <cell r="C4079" t="str">
            <v>BRACKET BRAKE ACTUATOR</v>
          </cell>
        </row>
        <row r="4080">
          <cell r="A4080" t="str">
            <v>TMT-302-01</v>
          </cell>
          <cell r="B4080" t="str">
            <v>44591-12100</v>
          </cell>
          <cell r="C4080" t="str">
            <v>BRACKET BRAKE ACTUATOR</v>
          </cell>
        </row>
        <row r="4081">
          <cell r="A4081" t="str">
            <v>TMT-302-01</v>
          </cell>
          <cell r="B4081" t="str">
            <v>44591-12100</v>
          </cell>
          <cell r="C4081" t="str">
            <v>BRACKET BRAKE ACTUATOR</v>
          </cell>
        </row>
        <row r="4082">
          <cell r="A4082" t="str">
            <v>TMT-302-02</v>
          </cell>
          <cell r="B4082" t="str">
            <v>44592-12080</v>
          </cell>
          <cell r="C4082" t="str">
            <v>BRACKET BRAKE ACTUATOR NO.2</v>
          </cell>
        </row>
        <row r="4083">
          <cell r="A4083" t="str">
            <v>TMT-302-02</v>
          </cell>
          <cell r="B4083" t="str">
            <v>44592-12080</v>
          </cell>
          <cell r="C4083" t="str">
            <v>BRACKET BRAKE ACTUATOR NO.2</v>
          </cell>
        </row>
        <row r="4084">
          <cell r="A4084" t="str">
            <v>TMT-302-03</v>
          </cell>
          <cell r="B4084" t="str">
            <v>44546-12100</v>
          </cell>
          <cell r="C4084" t="str">
            <v>CUSHION BRAKE</v>
          </cell>
        </row>
        <row r="4085">
          <cell r="A4085" t="str">
            <v>TMT-302-03</v>
          </cell>
          <cell r="B4085" t="str">
            <v>44546-12100</v>
          </cell>
          <cell r="C4085" t="str">
            <v>CUSHION BRAKE</v>
          </cell>
        </row>
        <row r="4086">
          <cell r="A4086" t="str">
            <v>TMT-302-04</v>
          </cell>
          <cell r="B4086" t="str">
            <v>90115-08125</v>
          </cell>
          <cell r="C4086" t="str">
            <v>BOLT</v>
          </cell>
        </row>
        <row r="4087">
          <cell r="A4087" t="str">
            <v>TMT-302-04</v>
          </cell>
          <cell r="B4087" t="str">
            <v>90115-08125</v>
          </cell>
          <cell r="C4087" t="str">
            <v>BOLT</v>
          </cell>
        </row>
        <row r="4088">
          <cell r="A4088" t="str">
            <v>TMT-302-05</v>
          </cell>
          <cell r="B4088" t="str">
            <v>90561-06013</v>
          </cell>
          <cell r="C4088" t="str">
            <v>SPACER</v>
          </cell>
        </row>
        <row r="4089">
          <cell r="A4089" t="str">
            <v>TMT-302-05</v>
          </cell>
          <cell r="B4089" t="str">
            <v>90561-06013</v>
          </cell>
          <cell r="C4089" t="str">
            <v>SPACER</v>
          </cell>
        </row>
        <row r="4090">
          <cell r="A4090" t="str">
            <v>TMT-302-06</v>
          </cell>
          <cell r="B4090" t="str">
            <v>44590-12060-01</v>
          </cell>
          <cell r="C4090" t="str">
            <v>BRKT. ASSY BRAKE ACTUATOR</v>
          </cell>
        </row>
        <row r="4091">
          <cell r="A4091" t="str">
            <v>TMT-302-06</v>
          </cell>
          <cell r="B4091" t="str">
            <v>44590-12060-01</v>
          </cell>
          <cell r="C4091" t="str">
            <v>BRKT. ASSY BRAKE ACTUATOR</v>
          </cell>
        </row>
        <row r="4092">
          <cell r="A4092" t="str">
            <v>TMT-302-06</v>
          </cell>
          <cell r="B4092" t="str">
            <v>44590-12060-01</v>
          </cell>
          <cell r="C4092" t="str">
            <v>BRKT. ASSY BRAKE ACTUATOR</v>
          </cell>
        </row>
        <row r="4093">
          <cell r="A4093" t="str">
            <v>TMT-303</v>
          </cell>
          <cell r="B4093" t="str">
            <v>47110-02250</v>
          </cell>
          <cell r="C4093" t="str">
            <v>SUPPORT ASSY BRAKE PEDAL (M/T)</v>
          </cell>
        </row>
        <row r="4094">
          <cell r="A4094" t="str">
            <v>TMT-303-01</v>
          </cell>
          <cell r="B4094" t="str">
            <v>55106-12650</v>
          </cell>
          <cell r="C4094" t="str">
            <v>SUPPORT SUB ASSY BRAKE PEDAL</v>
          </cell>
        </row>
        <row r="4095">
          <cell r="A4095" t="str">
            <v>TMT-303-01</v>
          </cell>
          <cell r="B4095" t="str">
            <v>55106-12650</v>
          </cell>
          <cell r="C4095" t="str">
            <v>SUPPORT SUB ASSY BRAKE PEDAL</v>
          </cell>
        </row>
        <row r="4096">
          <cell r="A4096" t="str">
            <v>TMT-303-02</v>
          </cell>
          <cell r="B4096" t="str">
            <v>55172-12150</v>
          </cell>
          <cell r="C4096" t="str">
            <v>BASE BRAKE PEDAL SUPT.</v>
          </cell>
        </row>
        <row r="4097">
          <cell r="A4097" t="str">
            <v>TMT-303-02</v>
          </cell>
          <cell r="B4097" t="str">
            <v>55172-12150</v>
          </cell>
          <cell r="C4097" t="str">
            <v>BASE BRAKE PEDAL SUPT.</v>
          </cell>
        </row>
        <row r="4098">
          <cell r="A4098" t="str">
            <v>TMT-303-03</v>
          </cell>
          <cell r="B4098" t="str">
            <v>55172-12150-01</v>
          </cell>
          <cell r="C4098" t="str">
            <v>BASE BRAKE PEDAL SUPPORT</v>
          </cell>
        </row>
        <row r="4099">
          <cell r="A4099" t="str">
            <v>TMT-303-03</v>
          </cell>
          <cell r="B4099" t="str">
            <v>55172-12150-01</v>
          </cell>
          <cell r="C4099" t="str">
            <v>BASE BRAKE PEDAL SUPPORT</v>
          </cell>
        </row>
        <row r="4100">
          <cell r="A4100" t="str">
            <v>TMT-303-03</v>
          </cell>
          <cell r="B4100" t="str">
            <v>55172-12150-01</v>
          </cell>
          <cell r="C4100" t="str">
            <v>BASE BRAKE PEDAL SUPPORT</v>
          </cell>
        </row>
        <row r="4101">
          <cell r="A4101" t="str">
            <v>TMT-303-03</v>
          </cell>
          <cell r="B4101" t="str">
            <v>55172-12150-01</v>
          </cell>
          <cell r="C4101" t="str">
            <v>BASE BRAKE PEDAL SUPPORT</v>
          </cell>
        </row>
        <row r="4102">
          <cell r="A4102" t="str">
            <v>TMT-303-03</v>
          </cell>
          <cell r="B4102" t="str">
            <v>55172-12150-01</v>
          </cell>
          <cell r="C4102" t="str">
            <v>BASE BRAKE PEDAL SUPPORT</v>
          </cell>
        </row>
        <row r="4103">
          <cell r="A4103" t="str">
            <v>TMT-303-03</v>
          </cell>
          <cell r="B4103" t="str">
            <v>55172-12150-01</v>
          </cell>
          <cell r="C4103" t="str">
            <v>BASE BRAKE PEDAL SUPPORT</v>
          </cell>
        </row>
        <row r="4104">
          <cell r="A4104" t="str">
            <v>TMT-303-04</v>
          </cell>
          <cell r="B4104" t="str">
            <v>90387-11011</v>
          </cell>
          <cell r="C4104" t="str">
            <v>COLLAR</v>
          </cell>
        </row>
        <row r="4105">
          <cell r="A4105" t="str">
            <v>TMT-303-04</v>
          </cell>
          <cell r="B4105" t="str">
            <v>90387-11011</v>
          </cell>
          <cell r="C4105" t="str">
            <v>COLLAR</v>
          </cell>
        </row>
        <row r="4106">
          <cell r="A4106" t="str">
            <v>TMT-303-05</v>
          </cell>
          <cell r="B4106" t="str">
            <v>55171-12410</v>
          </cell>
          <cell r="C4106" t="str">
            <v>SUPPORT BRAKE PEDAL NO.1</v>
          </cell>
        </row>
        <row r="4107">
          <cell r="A4107" t="str">
            <v>TMT-303-05</v>
          </cell>
          <cell r="B4107" t="str">
            <v>55171-12410</v>
          </cell>
          <cell r="C4107" t="str">
            <v>SUPPORT BRAKE PEDAL NO.1</v>
          </cell>
        </row>
        <row r="4108">
          <cell r="A4108" t="str">
            <v>TMT-303-05</v>
          </cell>
          <cell r="B4108" t="str">
            <v>55171-12410</v>
          </cell>
          <cell r="C4108" t="str">
            <v>SUPPORT BRAKE PEDAL NO.1</v>
          </cell>
        </row>
        <row r="4109">
          <cell r="A4109" t="str">
            <v>TMT-303-05</v>
          </cell>
          <cell r="B4109" t="str">
            <v>55171-12410</v>
          </cell>
          <cell r="C4109" t="str">
            <v>SUPPORT BRAKE PEDAL NO.1</v>
          </cell>
        </row>
        <row r="4110">
          <cell r="A4110" t="str">
            <v>TMT-303-06</v>
          </cell>
          <cell r="B4110" t="str">
            <v>55175-12140</v>
          </cell>
          <cell r="C4110" t="str">
            <v>SUPPORT BRAKE PEDAL NO.2</v>
          </cell>
        </row>
        <row r="4111">
          <cell r="A4111" t="str">
            <v>TMT-303-06</v>
          </cell>
          <cell r="B4111" t="str">
            <v>55175-12140</v>
          </cell>
          <cell r="C4111" t="str">
            <v>SUPPORT BRAKE PEDAL NO.2</v>
          </cell>
        </row>
        <row r="4112">
          <cell r="A4112" t="str">
            <v>TMT-303-06</v>
          </cell>
          <cell r="B4112" t="str">
            <v>55175-12140</v>
          </cell>
          <cell r="C4112" t="str">
            <v>SUPPORT BRAKE PEDAL NO.2</v>
          </cell>
        </row>
        <row r="4113">
          <cell r="A4113" t="str">
            <v>TMT-303-06</v>
          </cell>
          <cell r="B4113" t="str">
            <v>55175-12140</v>
          </cell>
          <cell r="C4113" t="str">
            <v>SUPPORT BRAKE PEDAL NO.2</v>
          </cell>
        </row>
        <row r="4114">
          <cell r="A4114" t="str">
            <v>TMT-303-07</v>
          </cell>
          <cell r="B4114" t="str">
            <v>55173-12070</v>
          </cell>
          <cell r="C4114" t="str">
            <v>SUPPORT BRAKE PEDAL NO.3</v>
          </cell>
        </row>
        <row r="4115">
          <cell r="A4115" t="str">
            <v>TMT-303-07</v>
          </cell>
          <cell r="B4115" t="str">
            <v>55173-12070</v>
          </cell>
          <cell r="C4115" t="str">
            <v>SUPPORT BRAKE PEDAL NO.3</v>
          </cell>
        </row>
        <row r="4116">
          <cell r="A4116" t="str">
            <v>TMT-303-07</v>
          </cell>
          <cell r="B4116" t="str">
            <v>55173-12070</v>
          </cell>
          <cell r="C4116" t="str">
            <v>SUPPORT BRAKE PEDAL NO.3</v>
          </cell>
        </row>
        <row r="4117">
          <cell r="A4117" t="str">
            <v>TMT-303-07</v>
          </cell>
          <cell r="B4117" t="str">
            <v>55173-12070</v>
          </cell>
          <cell r="C4117" t="str">
            <v>SUPPORT BRAKE PEDAL NO.3</v>
          </cell>
        </row>
        <row r="4118">
          <cell r="A4118" t="str">
            <v>TMT-303-07</v>
          </cell>
          <cell r="B4118" t="str">
            <v>55173-12070</v>
          </cell>
          <cell r="C4118" t="str">
            <v>SUPPORT BRAKE PEDAL NO.3</v>
          </cell>
        </row>
        <row r="4119">
          <cell r="A4119" t="str">
            <v>TMT-303-07</v>
          </cell>
          <cell r="B4119" t="str">
            <v>55173-12070</v>
          </cell>
          <cell r="C4119" t="str">
            <v>SUPPORT BRAKE PEDAL NO.3</v>
          </cell>
        </row>
        <row r="4120">
          <cell r="A4120" t="str">
            <v>TMT-303-08</v>
          </cell>
          <cell r="B4120" t="str">
            <v>55178-12070</v>
          </cell>
          <cell r="C4120" t="str">
            <v>BRACKET STOP LAMP SWITCH MOUNTING</v>
          </cell>
        </row>
        <row r="4121">
          <cell r="A4121" t="str">
            <v>TMT-303-08</v>
          </cell>
          <cell r="B4121" t="str">
            <v>55178-12070</v>
          </cell>
          <cell r="C4121" t="str">
            <v>BRACKET STOP LAMP SWITCH MOUNTING</v>
          </cell>
        </row>
        <row r="4122">
          <cell r="A4122" t="str">
            <v>TMT-303-09</v>
          </cell>
          <cell r="B4122" t="str">
            <v>90386-13015</v>
          </cell>
          <cell r="C4122" t="str">
            <v>BUSH</v>
          </cell>
        </row>
        <row r="4123">
          <cell r="A4123" t="str">
            <v>TMT-303-09</v>
          </cell>
          <cell r="B4123" t="str">
            <v>90386-13015</v>
          </cell>
          <cell r="C4123" t="str">
            <v>BUSH</v>
          </cell>
        </row>
        <row r="4124">
          <cell r="A4124" t="str">
            <v>TMT-303-10</v>
          </cell>
          <cell r="B4124" t="str">
            <v>90109-10174</v>
          </cell>
          <cell r="C4124" t="str">
            <v>BOLT</v>
          </cell>
        </row>
        <row r="4125">
          <cell r="A4125" t="str">
            <v>TMT-303-10</v>
          </cell>
          <cell r="B4125" t="str">
            <v>90109-10174</v>
          </cell>
          <cell r="C4125" t="str">
            <v>BOLT</v>
          </cell>
        </row>
        <row r="4126">
          <cell r="A4126" t="str">
            <v>TMT-303-11</v>
          </cell>
          <cell r="B4126" t="str">
            <v>31321-52010</v>
          </cell>
          <cell r="C4126" t="str">
            <v>PAD PEDAL</v>
          </cell>
        </row>
        <row r="4127">
          <cell r="A4127" t="str">
            <v>TMT-303-11</v>
          </cell>
          <cell r="B4127" t="str">
            <v>31321-52010</v>
          </cell>
          <cell r="C4127" t="str">
            <v>PAD PEDAL</v>
          </cell>
        </row>
        <row r="4128">
          <cell r="A4128" t="str">
            <v>TMT-303-12</v>
          </cell>
          <cell r="B4128" t="str">
            <v>47101-12590</v>
          </cell>
          <cell r="C4128" t="str">
            <v>PEDAL SUB ASSY BRAKE</v>
          </cell>
        </row>
        <row r="4129">
          <cell r="A4129" t="str">
            <v>TMT-303-14</v>
          </cell>
          <cell r="B4129" t="str">
            <v>31314-52010</v>
          </cell>
          <cell r="C4129" t="str">
            <v>SEAT PEDAL</v>
          </cell>
        </row>
        <row r="4130">
          <cell r="A4130" t="str">
            <v>TMT-303-14</v>
          </cell>
          <cell r="B4130" t="str">
            <v>31314-52010</v>
          </cell>
          <cell r="C4130" t="str">
            <v>SEAT PEDAL</v>
          </cell>
        </row>
        <row r="4131">
          <cell r="A4131" t="str">
            <v>TMT-303-14</v>
          </cell>
          <cell r="B4131" t="str">
            <v>31314-52010</v>
          </cell>
          <cell r="C4131" t="str">
            <v>SEAT PEDAL</v>
          </cell>
        </row>
        <row r="4132">
          <cell r="A4132" t="str">
            <v>TMT-303-15</v>
          </cell>
          <cell r="B4132" t="str">
            <v>47115-12060</v>
          </cell>
          <cell r="C4132" t="str">
            <v>BRACKET PEDAL BUMPER</v>
          </cell>
        </row>
        <row r="4133">
          <cell r="A4133" t="str">
            <v>TMT-303-15</v>
          </cell>
          <cell r="B4133" t="str">
            <v>47115-12060</v>
          </cell>
          <cell r="C4133" t="str">
            <v>BRACKET PEDAL BUMPER</v>
          </cell>
        </row>
        <row r="4134">
          <cell r="A4134" t="str">
            <v>TMT-303-15</v>
          </cell>
          <cell r="B4134" t="str">
            <v>47115-12060</v>
          </cell>
          <cell r="C4134" t="str">
            <v>BRACKET PEDAL BUMPER</v>
          </cell>
        </row>
        <row r="4135">
          <cell r="A4135" t="str">
            <v>TMT-303-16</v>
          </cell>
          <cell r="B4135" t="str">
            <v>31313-12020-A</v>
          </cell>
          <cell r="C4135" t="str">
            <v>BOSS PEDAL</v>
          </cell>
        </row>
        <row r="4136">
          <cell r="A4136" t="str">
            <v>TMT-303-16</v>
          </cell>
          <cell r="B4136" t="str">
            <v>31313-12020-A</v>
          </cell>
          <cell r="C4136" t="str">
            <v>BOSS PEDAL</v>
          </cell>
        </row>
        <row r="4137">
          <cell r="A4137" t="str">
            <v>TMT-303-16</v>
          </cell>
          <cell r="B4137" t="str">
            <v>31313-12020-A</v>
          </cell>
          <cell r="C4137" t="str">
            <v>BOSS PEDAL</v>
          </cell>
        </row>
        <row r="4138">
          <cell r="A4138" t="str">
            <v>TMT-303-17</v>
          </cell>
          <cell r="B4138" t="str">
            <v>90179-10077</v>
          </cell>
          <cell r="C4138" t="str">
            <v>NUT</v>
          </cell>
        </row>
        <row r="4139">
          <cell r="A4139" t="str">
            <v>TMT-303-17</v>
          </cell>
          <cell r="B4139" t="str">
            <v>90179-10077</v>
          </cell>
          <cell r="C4139" t="str">
            <v>NUT</v>
          </cell>
        </row>
        <row r="4140">
          <cell r="A4140" t="str">
            <v>TMT-303-18</v>
          </cell>
          <cell r="B4140" t="str">
            <v>55178-12070/A</v>
          </cell>
          <cell r="C4140" t="str">
            <v>BRKT. STOP LAMP SWITCH MOUNTING</v>
          </cell>
        </row>
        <row r="4141">
          <cell r="A4141" t="str">
            <v>TMT-303-18</v>
          </cell>
          <cell r="B4141" t="str">
            <v>55178-12070/A</v>
          </cell>
          <cell r="C4141" t="str">
            <v>BRKT. STOP LAMP SWITCH MOUNTING</v>
          </cell>
        </row>
        <row r="4142">
          <cell r="A4142" t="str">
            <v>TMT-303-19</v>
          </cell>
          <cell r="B4142" t="str">
            <v>47111-12520-01</v>
          </cell>
          <cell r="C4142" t="str">
            <v>PEDAL BRAKE + BOSS M/T</v>
          </cell>
        </row>
        <row r="4143">
          <cell r="A4143" t="str">
            <v>TMT-303-19</v>
          </cell>
          <cell r="B4143" t="str">
            <v>47111-12520-01</v>
          </cell>
          <cell r="C4143" t="str">
            <v>PEDAL BRAKE + BOSS M/T</v>
          </cell>
        </row>
        <row r="4144">
          <cell r="A4144" t="str">
            <v>TMT-304</v>
          </cell>
          <cell r="B4144" t="str">
            <v>47110-02260</v>
          </cell>
          <cell r="C4144" t="str">
            <v>SUPPORT ASSY BRAKE PEDAL (A/T)</v>
          </cell>
        </row>
        <row r="4145">
          <cell r="A4145" t="str">
            <v>TMT-304-01</v>
          </cell>
          <cell r="B4145" t="str">
            <v>47101-12600</v>
          </cell>
          <cell r="C4145" t="str">
            <v>PEDAL SUB ASSY BRAKE</v>
          </cell>
        </row>
        <row r="4146">
          <cell r="A4146" t="str">
            <v>TMT-304-03</v>
          </cell>
          <cell r="B4146" t="str">
            <v>47114-52010</v>
          </cell>
          <cell r="C4146" t="str">
            <v>SEAT PEDAL</v>
          </cell>
        </row>
        <row r="4147">
          <cell r="A4147" t="str">
            <v>TMT-304-03</v>
          </cell>
          <cell r="B4147" t="str">
            <v>47114-52010</v>
          </cell>
          <cell r="C4147" t="str">
            <v>SEAT PEDAL</v>
          </cell>
        </row>
        <row r="4148">
          <cell r="A4148" t="str">
            <v>TMT-304-03</v>
          </cell>
          <cell r="B4148" t="str">
            <v>47114-52010</v>
          </cell>
          <cell r="C4148" t="str">
            <v>SEAT PEDAL</v>
          </cell>
        </row>
        <row r="4149">
          <cell r="A4149" t="str">
            <v>TMT-304-03</v>
          </cell>
          <cell r="B4149" t="str">
            <v>47114-52010</v>
          </cell>
          <cell r="C4149" t="str">
            <v>SEAT PEDAL</v>
          </cell>
        </row>
        <row r="4150">
          <cell r="A4150" t="str">
            <v>TMT-304-04</v>
          </cell>
          <cell r="B4150" t="str">
            <v>47121-52010-A</v>
          </cell>
          <cell r="C4150" t="str">
            <v>PAD PEDAL</v>
          </cell>
        </row>
        <row r="4151">
          <cell r="A4151" t="str">
            <v>TMT-304-04</v>
          </cell>
          <cell r="B4151" t="str">
            <v>47121-52010-A</v>
          </cell>
          <cell r="C4151" t="str">
            <v>PAD PEDAL</v>
          </cell>
        </row>
        <row r="4152">
          <cell r="A4152" t="str">
            <v>TMT-304-05</v>
          </cell>
          <cell r="B4152" t="str">
            <v>47111-12590-01</v>
          </cell>
          <cell r="C4152" t="str">
            <v>PEDAL BRAKE + BOSS A/T</v>
          </cell>
        </row>
        <row r="4153">
          <cell r="A4153" t="str">
            <v>TMT-304-05</v>
          </cell>
          <cell r="B4153" t="str">
            <v>47111-12590-01</v>
          </cell>
          <cell r="C4153" t="str">
            <v>PEDAL BRAKE + BOSS A/T</v>
          </cell>
        </row>
        <row r="4154">
          <cell r="A4154" t="str">
            <v>TMT-305</v>
          </cell>
          <cell r="B4154" t="str">
            <v>31380-12450</v>
          </cell>
          <cell r="C4154" t="str">
            <v>SUPPORT ASSY CLUTCH PEDEL</v>
          </cell>
        </row>
        <row r="4155">
          <cell r="A4155" t="str">
            <v>TMT-305-01</v>
          </cell>
          <cell r="B4155" t="str">
            <v>55107-12150</v>
          </cell>
          <cell r="C4155" t="str">
            <v>SUPPORT S/A CLUTCH PEDAL</v>
          </cell>
        </row>
        <row r="4156">
          <cell r="A4156" t="str">
            <v>TMT-305-01</v>
          </cell>
          <cell r="B4156" t="str">
            <v>55107-12150</v>
          </cell>
          <cell r="C4156" t="str">
            <v>SUPPORT S/A CLUTCH PEDAL</v>
          </cell>
        </row>
        <row r="4157">
          <cell r="A4157" t="str">
            <v>TMT-305-02</v>
          </cell>
          <cell r="B4157" t="str">
            <v>55181-12110</v>
          </cell>
          <cell r="C4157" t="str">
            <v>SUPPORT CLUTCH PEDAL NO.1</v>
          </cell>
        </row>
        <row r="4158">
          <cell r="A4158" t="str">
            <v>TMT-305-02</v>
          </cell>
          <cell r="B4158" t="str">
            <v>55181-12110</v>
          </cell>
          <cell r="C4158" t="str">
            <v>SUPPORT CLUTCH PEDAL NO.1</v>
          </cell>
        </row>
        <row r="4159">
          <cell r="A4159" t="str">
            <v>TMT-305-02</v>
          </cell>
          <cell r="B4159" t="str">
            <v>55181-12110</v>
          </cell>
          <cell r="C4159" t="str">
            <v>SUPPORT CLUTCH PEDAL NO.1</v>
          </cell>
        </row>
        <row r="4160">
          <cell r="A4160" t="str">
            <v>TMT-305-02</v>
          </cell>
          <cell r="B4160" t="str">
            <v>55181-12110</v>
          </cell>
          <cell r="C4160" t="str">
            <v>SUPPORT CLUTCH PEDAL NO.1</v>
          </cell>
        </row>
        <row r="4161">
          <cell r="A4161" t="str">
            <v>TMT-305-02</v>
          </cell>
          <cell r="B4161" t="str">
            <v>55181-12110</v>
          </cell>
          <cell r="C4161" t="str">
            <v>SUPPORT CLUTCH PEDAL NO.1</v>
          </cell>
        </row>
        <row r="4162">
          <cell r="A4162" t="str">
            <v>TMT-305-03</v>
          </cell>
          <cell r="B4162" t="str">
            <v>55182-12080</v>
          </cell>
          <cell r="C4162" t="str">
            <v>BASE CLUTCH PEDAL SUPPORT</v>
          </cell>
        </row>
        <row r="4163">
          <cell r="A4163" t="str">
            <v>TMT-305-03</v>
          </cell>
          <cell r="B4163" t="str">
            <v>55182-12080</v>
          </cell>
          <cell r="C4163" t="str">
            <v>BASE CLUTCH PEDAL SUPPORT</v>
          </cell>
        </row>
        <row r="4164">
          <cell r="A4164" t="str">
            <v>TMT-305-04</v>
          </cell>
          <cell r="B4164" t="str">
            <v>55182-12080-01</v>
          </cell>
          <cell r="C4164" t="str">
            <v>BASE CLUTH PEDAL SUPPORT</v>
          </cell>
        </row>
        <row r="4165">
          <cell r="A4165" t="str">
            <v>TMT-305-04</v>
          </cell>
          <cell r="B4165" t="str">
            <v>55182-12080-01</v>
          </cell>
          <cell r="C4165" t="str">
            <v>BASE CLUTH PEDAL SUPPORT</v>
          </cell>
        </row>
        <row r="4166">
          <cell r="A4166" t="str">
            <v>TMT-305-05</v>
          </cell>
          <cell r="B4166" t="str">
            <v>55183-12150</v>
          </cell>
          <cell r="C4166" t="str">
            <v>SUPPORT CLUTCH PEDAL NO.2</v>
          </cell>
        </row>
        <row r="4167">
          <cell r="A4167" t="str">
            <v>TMT-305-05</v>
          </cell>
          <cell r="B4167" t="str">
            <v>55183-12150</v>
          </cell>
          <cell r="C4167" t="str">
            <v>SUPPORT CLUTCH PEDAL NO.2</v>
          </cell>
        </row>
        <row r="4168">
          <cell r="A4168" t="str">
            <v>TMT-305-06</v>
          </cell>
          <cell r="B4168" t="str">
            <v>55183-12150-01</v>
          </cell>
          <cell r="C4168" t="str">
            <v>SUPPORT CLUTCH PEDAL NO.2</v>
          </cell>
        </row>
        <row r="4169">
          <cell r="A4169" t="str">
            <v>TMT-305-06</v>
          </cell>
          <cell r="B4169" t="str">
            <v>55183-12150-01</v>
          </cell>
          <cell r="C4169" t="str">
            <v>SUPPORT CLUTCH PEDAL NO.2</v>
          </cell>
        </row>
        <row r="4170">
          <cell r="A4170" t="str">
            <v>TMT-305-06</v>
          </cell>
          <cell r="B4170" t="str">
            <v>55183-12150-01</v>
          </cell>
          <cell r="C4170" t="str">
            <v>SUPPORT CLUTCH PEDAL NO.2</v>
          </cell>
        </row>
        <row r="4171">
          <cell r="A4171" t="str">
            <v>TMT-305-06</v>
          </cell>
          <cell r="B4171" t="str">
            <v>55183-12150-01</v>
          </cell>
          <cell r="C4171" t="str">
            <v>SUPPORT CLUTCH PEDAL NO.2</v>
          </cell>
        </row>
        <row r="4172">
          <cell r="A4172" t="str">
            <v>TMT-305-06</v>
          </cell>
          <cell r="B4172" t="str">
            <v>55183-12150-01</v>
          </cell>
          <cell r="C4172" t="str">
            <v>SUPPORT CLUTCH PEDAL NO.2</v>
          </cell>
        </row>
        <row r="4173">
          <cell r="A4173" t="str">
            <v>TMT-305-07</v>
          </cell>
          <cell r="B4173" t="str">
            <v>55188-12140-01</v>
          </cell>
          <cell r="C4173" t="str">
            <v>STOPPER CLUTCH PEDAL</v>
          </cell>
        </row>
        <row r="4174">
          <cell r="A4174" t="str">
            <v>TMT-305-07</v>
          </cell>
          <cell r="B4174" t="str">
            <v>55188-12140-01</v>
          </cell>
          <cell r="C4174" t="str">
            <v>STOPPER CLUTCH PEDAL</v>
          </cell>
        </row>
        <row r="4175">
          <cell r="A4175" t="str">
            <v>TMT-305-07</v>
          </cell>
          <cell r="B4175" t="str">
            <v>55188-12140-01</v>
          </cell>
          <cell r="C4175" t="str">
            <v>STOPPER CLUTCH PEDAL</v>
          </cell>
        </row>
        <row r="4176">
          <cell r="A4176" t="str">
            <v>TMT-305-07</v>
          </cell>
          <cell r="B4176" t="str">
            <v>55188-12140-01</v>
          </cell>
          <cell r="C4176" t="str">
            <v>STOPPER CLUTCH PEDAL</v>
          </cell>
        </row>
        <row r="4177">
          <cell r="A4177" t="str">
            <v>TMT-305-08</v>
          </cell>
          <cell r="B4177" t="str">
            <v>55156-12020</v>
          </cell>
          <cell r="C4177" t="str">
            <v>BRACKET CLUTCH PEDAL</v>
          </cell>
        </row>
        <row r="4178">
          <cell r="A4178" t="str">
            <v>TMT-305-08</v>
          </cell>
          <cell r="B4178" t="str">
            <v>55156-12020</v>
          </cell>
          <cell r="C4178" t="str">
            <v>BRACKET CLUTCH PEDAL</v>
          </cell>
        </row>
        <row r="4179">
          <cell r="A4179" t="str">
            <v>TMT-305-08</v>
          </cell>
          <cell r="B4179" t="str">
            <v>55156-12020</v>
          </cell>
          <cell r="C4179" t="str">
            <v>BRACKET CLUTCH PEDAL</v>
          </cell>
        </row>
        <row r="4180">
          <cell r="A4180" t="str">
            <v>TMT-305-08</v>
          </cell>
          <cell r="B4180" t="str">
            <v>55156-12020</v>
          </cell>
          <cell r="C4180" t="str">
            <v>BRACKET CLUTCH PEDAL</v>
          </cell>
        </row>
        <row r="4181">
          <cell r="A4181" t="str">
            <v>TMT-305-09</v>
          </cell>
          <cell r="B4181" t="str">
            <v>55184-12020</v>
          </cell>
          <cell r="C4181" t="str">
            <v>BRACKET CLUTCH MOUNTING</v>
          </cell>
        </row>
        <row r="4182">
          <cell r="A4182" t="str">
            <v>TMT-305-09</v>
          </cell>
          <cell r="B4182" t="str">
            <v>55184-12020</v>
          </cell>
          <cell r="C4182" t="str">
            <v>BRACKET CLUTCH MOUNTING</v>
          </cell>
        </row>
        <row r="4183">
          <cell r="A4183" t="str">
            <v>TMT-305-10</v>
          </cell>
          <cell r="B4183" t="str">
            <v>31301-12440</v>
          </cell>
          <cell r="C4183" t="str">
            <v>PEDAL S/A CLUTCH</v>
          </cell>
        </row>
        <row r="4184">
          <cell r="A4184" t="str">
            <v>TMT-305-11</v>
          </cell>
          <cell r="B4184" t="str">
            <v>31311-12350</v>
          </cell>
          <cell r="C4184" t="str">
            <v>PEDAL CLUTCH</v>
          </cell>
        </row>
        <row r="4185">
          <cell r="A4185" t="str">
            <v>TMT-305-12</v>
          </cell>
          <cell r="B4185" t="str">
            <v>31315-12100-A</v>
          </cell>
          <cell r="C4185" t="str">
            <v>BRACKET PEDAL BUMPER</v>
          </cell>
        </row>
        <row r="4186">
          <cell r="A4186" t="str">
            <v>TMT-305-12</v>
          </cell>
          <cell r="B4186" t="str">
            <v>31315-12100-A</v>
          </cell>
          <cell r="C4186" t="str">
            <v>BRACKET PEDAL BUMPER</v>
          </cell>
        </row>
        <row r="4187">
          <cell r="A4187" t="str">
            <v>TMT-305-13</v>
          </cell>
          <cell r="B4187" t="str">
            <v>47115-12031</v>
          </cell>
          <cell r="C4187" t="str">
            <v>BRACKET PEDAL BUMPER</v>
          </cell>
        </row>
        <row r="4188">
          <cell r="A4188" t="str">
            <v>TMT-305-13</v>
          </cell>
          <cell r="B4188" t="str">
            <v>47115-12031</v>
          </cell>
          <cell r="C4188" t="str">
            <v>BRACKET PEDAL BUMPER</v>
          </cell>
        </row>
        <row r="4189">
          <cell r="A4189" t="str">
            <v>TMT-305-13</v>
          </cell>
          <cell r="B4189" t="str">
            <v>47115-12031</v>
          </cell>
          <cell r="C4189" t="str">
            <v>BRACKET PEDAL BUMPER</v>
          </cell>
        </row>
        <row r="4190">
          <cell r="A4190" t="str">
            <v>TMT-305-13</v>
          </cell>
          <cell r="B4190" t="str">
            <v>47115-12031</v>
          </cell>
          <cell r="C4190" t="str">
            <v>BRACKET PEDAL BUMPER</v>
          </cell>
        </row>
        <row r="4191">
          <cell r="A4191" t="str">
            <v>TMT-305-14</v>
          </cell>
          <cell r="B4191" t="str">
            <v>90386-08002</v>
          </cell>
          <cell r="C4191" t="str">
            <v>BUSH</v>
          </cell>
        </row>
        <row r="4192">
          <cell r="A4192" t="str">
            <v>TMT-305-14</v>
          </cell>
          <cell r="B4192" t="str">
            <v>90386-08002</v>
          </cell>
          <cell r="C4192" t="str">
            <v>BUSH</v>
          </cell>
        </row>
        <row r="4193">
          <cell r="A4193" t="str">
            <v>TMT-305-15</v>
          </cell>
          <cell r="B4193" t="str">
            <v>90541-06036</v>
          </cell>
          <cell r="C4193" t="str">
            <v>CUSHION</v>
          </cell>
        </row>
        <row r="4194">
          <cell r="A4194" t="str">
            <v>TMT-305-15</v>
          </cell>
          <cell r="B4194" t="str">
            <v>90541-06036</v>
          </cell>
          <cell r="C4194" t="str">
            <v>CUSHION</v>
          </cell>
        </row>
        <row r="4195">
          <cell r="A4195" t="str">
            <v>TMT-305-16</v>
          </cell>
          <cell r="B4195" t="str">
            <v>90109-10167-B</v>
          </cell>
          <cell r="C4195" t="str">
            <v>BOLT</v>
          </cell>
        </row>
        <row r="4196">
          <cell r="A4196" t="str">
            <v>TMT-305-16</v>
          </cell>
          <cell r="B4196" t="str">
            <v>90109-10167-B</v>
          </cell>
          <cell r="C4196" t="str">
            <v>BOLT</v>
          </cell>
        </row>
        <row r="4197">
          <cell r="A4197" t="str">
            <v>TMT-305-17</v>
          </cell>
          <cell r="B4197" t="str">
            <v>90101-10369</v>
          </cell>
          <cell r="C4197" t="str">
            <v>BOLT HEXAGON</v>
          </cell>
        </row>
        <row r="4198">
          <cell r="A4198" t="str">
            <v>TMT-305-17</v>
          </cell>
          <cell r="B4198" t="str">
            <v>90101-10369</v>
          </cell>
          <cell r="C4198" t="str">
            <v>BOLT HEXAGON</v>
          </cell>
        </row>
        <row r="4199">
          <cell r="A4199" t="str">
            <v>TMT-305-18</v>
          </cell>
          <cell r="B4199" t="str">
            <v>94120-41000</v>
          </cell>
          <cell r="C4199" t="str">
            <v>NUT</v>
          </cell>
        </row>
        <row r="4200">
          <cell r="A4200" t="str">
            <v>TMT-305-18</v>
          </cell>
          <cell r="B4200" t="str">
            <v>94120-41000</v>
          </cell>
          <cell r="C4200" t="str">
            <v>NUT</v>
          </cell>
        </row>
        <row r="4201">
          <cell r="A4201" t="str">
            <v>TMT-305-19</v>
          </cell>
          <cell r="B4201" t="str">
            <v>55188-12140</v>
          </cell>
          <cell r="C4201" t="str">
            <v>STOPPER CLUTCH PEDAL</v>
          </cell>
        </row>
        <row r="4202">
          <cell r="A4202" t="str">
            <v>TMT-305-19</v>
          </cell>
          <cell r="B4202" t="str">
            <v>55188-12140</v>
          </cell>
          <cell r="C4202" t="str">
            <v>STOPPER CLUTCH PEDAL</v>
          </cell>
        </row>
        <row r="4203">
          <cell r="A4203" t="str">
            <v>TMT-305-20</v>
          </cell>
          <cell r="B4203" t="str">
            <v>31311-12350/A</v>
          </cell>
          <cell r="C4203" t="str">
            <v>PEDAL CLUTCH + BOSS</v>
          </cell>
        </row>
        <row r="4204">
          <cell r="A4204" t="str">
            <v>TMT-305-20</v>
          </cell>
          <cell r="B4204" t="str">
            <v>31311-12350/A</v>
          </cell>
          <cell r="C4204" t="str">
            <v>PEDAL CLUTCH + BOSS</v>
          </cell>
        </row>
        <row r="4205">
          <cell r="A4205" t="str">
            <v>TMT-305-21</v>
          </cell>
          <cell r="B4205" t="str">
            <v>31311-12350/B</v>
          </cell>
          <cell r="C4205" t="str">
            <v>BOSS</v>
          </cell>
        </row>
        <row r="4206">
          <cell r="A4206" t="str">
            <v>TMT-305-21</v>
          </cell>
          <cell r="B4206" t="str">
            <v>31311-12350/B</v>
          </cell>
          <cell r="C4206" t="str">
            <v>BOSS</v>
          </cell>
        </row>
        <row r="4207">
          <cell r="A4207" t="str">
            <v>TMT-305-21</v>
          </cell>
          <cell r="B4207" t="str">
            <v>31311-12350/B</v>
          </cell>
          <cell r="C4207" t="str">
            <v>BOSS</v>
          </cell>
        </row>
        <row r="4208">
          <cell r="A4208" t="str">
            <v>TMT-306</v>
          </cell>
          <cell r="B4208" t="str">
            <v>71303-02040</v>
          </cell>
          <cell r="C4208" t="str">
            <v>HING S/A RR. SEAT BACK</v>
          </cell>
        </row>
        <row r="4209">
          <cell r="A4209" t="str">
            <v>TMT-306-01</v>
          </cell>
          <cell r="B4209" t="str">
            <v>71345-02040</v>
          </cell>
          <cell r="C4209" t="str">
            <v>HING RR. SEAT BACK</v>
          </cell>
        </row>
        <row r="4210">
          <cell r="A4210" t="str">
            <v>TMT-306-01</v>
          </cell>
          <cell r="B4210" t="str">
            <v>71345-02040</v>
          </cell>
          <cell r="C4210" t="str">
            <v>HING RR. SEAT BACK</v>
          </cell>
        </row>
        <row r="4211">
          <cell r="A4211" t="str">
            <v>TMT-306-01</v>
          </cell>
          <cell r="B4211" t="str">
            <v>71345-02040</v>
          </cell>
          <cell r="C4211" t="str">
            <v>HING RR. SEAT BACK</v>
          </cell>
        </row>
        <row r="4212">
          <cell r="A4212" t="str">
            <v>TMT-306-01</v>
          </cell>
          <cell r="B4212" t="str">
            <v>71345-02040</v>
          </cell>
          <cell r="C4212" t="str">
            <v>HING RR. SEAT BACK</v>
          </cell>
        </row>
        <row r="4213">
          <cell r="A4213" t="str">
            <v>TMT-306-01</v>
          </cell>
          <cell r="B4213" t="str">
            <v>71345-02040</v>
          </cell>
          <cell r="C4213" t="str">
            <v>HING RR. SEAT BACK</v>
          </cell>
        </row>
        <row r="4214">
          <cell r="A4214" t="str">
            <v>TMT-306-01</v>
          </cell>
          <cell r="B4214" t="str">
            <v>71345-02040</v>
          </cell>
          <cell r="C4214" t="str">
            <v>HING RR. SEAT BACK</v>
          </cell>
        </row>
        <row r="4215">
          <cell r="A4215" t="str">
            <v>TMT-306-01</v>
          </cell>
          <cell r="B4215" t="str">
            <v>71345-02040</v>
          </cell>
          <cell r="C4215" t="str">
            <v>HING RR. SEAT BACK</v>
          </cell>
        </row>
        <row r="4216">
          <cell r="A4216" t="str">
            <v>TMT-306-01</v>
          </cell>
          <cell r="B4216" t="str">
            <v>71345-02040</v>
          </cell>
          <cell r="C4216" t="str">
            <v>HING RR. SEAT BACK</v>
          </cell>
        </row>
        <row r="4217">
          <cell r="A4217" t="str">
            <v>TMT-306-01</v>
          </cell>
          <cell r="B4217" t="str">
            <v>71345-02040</v>
          </cell>
          <cell r="C4217" t="str">
            <v>HING RR. SEAT BACK</v>
          </cell>
        </row>
        <row r="4218">
          <cell r="A4218" t="str">
            <v>TMT-306-01</v>
          </cell>
          <cell r="B4218" t="str">
            <v>71345-02040</v>
          </cell>
          <cell r="C4218" t="str">
            <v>HING RR. SEAT BACK</v>
          </cell>
        </row>
        <row r="4219">
          <cell r="A4219" t="str">
            <v>TMT-306-02</v>
          </cell>
          <cell r="B4219" t="str">
            <v>90109-08067</v>
          </cell>
          <cell r="C4219" t="str">
            <v>BOLT</v>
          </cell>
        </row>
        <row r="4220">
          <cell r="A4220" t="str">
            <v>TMT-306-02</v>
          </cell>
          <cell r="B4220" t="str">
            <v>90109-08067</v>
          </cell>
          <cell r="C4220" t="str">
            <v>BOLT</v>
          </cell>
        </row>
        <row r="4221">
          <cell r="A4221" t="str">
            <v>TMT-306-03</v>
          </cell>
          <cell r="B4221" t="str">
            <v>90206-12064</v>
          </cell>
          <cell r="C4221" t="str">
            <v>WASHER</v>
          </cell>
        </row>
        <row r="4222">
          <cell r="A4222" t="str">
            <v>TMT-306-03</v>
          </cell>
          <cell r="B4222" t="str">
            <v>90206-12064</v>
          </cell>
          <cell r="C4222" t="str">
            <v>WASHER</v>
          </cell>
        </row>
        <row r="4223">
          <cell r="A4223" t="str">
            <v>TMT-306-04</v>
          </cell>
          <cell r="B4223" t="str">
            <v>90183-08005</v>
          </cell>
          <cell r="C4223" t="str">
            <v>NUT SPRING</v>
          </cell>
        </row>
        <row r="4224">
          <cell r="A4224" t="str">
            <v>TMT-306-04</v>
          </cell>
          <cell r="B4224" t="str">
            <v>90183-08005</v>
          </cell>
          <cell r="C4224" t="str">
            <v>NUT SPRING</v>
          </cell>
        </row>
        <row r="4225">
          <cell r="A4225" t="str">
            <v>TMT-307</v>
          </cell>
          <cell r="B4225" t="str">
            <v>78120-12340-00</v>
          </cell>
          <cell r="C4225" t="str">
            <v>ROD ASSY ACCELERATOR PEDAL</v>
          </cell>
        </row>
        <row r="4226">
          <cell r="A4226" t="str">
            <v>TMT-307</v>
          </cell>
          <cell r="B4226" t="str">
            <v>78120-12340-00</v>
          </cell>
          <cell r="C4226" t="str">
            <v>ROD ASSY ACCELERATOR PEDAL</v>
          </cell>
        </row>
        <row r="4227">
          <cell r="A4227" t="str">
            <v>TMT-307-01</v>
          </cell>
          <cell r="B4227" t="str">
            <v>78102-12410</v>
          </cell>
          <cell r="C4227" t="str">
            <v>ROD S/A ACCELERRATOR</v>
          </cell>
        </row>
        <row r="4228">
          <cell r="A4228" t="str">
            <v>TMT-307-01</v>
          </cell>
          <cell r="B4228" t="str">
            <v>78102-12410</v>
          </cell>
          <cell r="C4228" t="str">
            <v>ROD S/A ACCELERRATOR</v>
          </cell>
        </row>
        <row r="4229">
          <cell r="A4229" t="str">
            <v>TMT-307-01</v>
          </cell>
          <cell r="B4229" t="str">
            <v>78102-12410</v>
          </cell>
          <cell r="C4229" t="str">
            <v>ROD S/A ACCELERRATOR</v>
          </cell>
        </row>
        <row r="4230">
          <cell r="A4230" t="str">
            <v>TMT-307-02</v>
          </cell>
          <cell r="B4230" t="str">
            <v>78121-12290</v>
          </cell>
          <cell r="C4230" t="str">
            <v>ROD ACCELRATOR PEDAL</v>
          </cell>
        </row>
        <row r="4231">
          <cell r="A4231" t="str">
            <v>TMT-307-02</v>
          </cell>
          <cell r="B4231" t="str">
            <v>78121-12290</v>
          </cell>
          <cell r="C4231" t="str">
            <v>ROD ACCELRATOR PEDAL</v>
          </cell>
        </row>
        <row r="4232">
          <cell r="A4232" t="str">
            <v>TMT-307-03</v>
          </cell>
          <cell r="B4232" t="str">
            <v>78124-12120</v>
          </cell>
          <cell r="C4232" t="str">
            <v>BRACKET ACCELERATOR PEDAL ROD</v>
          </cell>
        </row>
        <row r="4233">
          <cell r="A4233" t="str">
            <v>TMT-307-03</v>
          </cell>
          <cell r="B4233" t="str">
            <v>78124-12120</v>
          </cell>
          <cell r="C4233" t="str">
            <v>BRACKET ACCELERATOR PEDAL ROD</v>
          </cell>
        </row>
        <row r="4234">
          <cell r="A4234" t="str">
            <v>TMT-307-04</v>
          </cell>
          <cell r="B4234" t="str">
            <v>78111-32020</v>
          </cell>
          <cell r="C4234" t="str">
            <v>PAD ACCELERATOR PEDAL</v>
          </cell>
        </row>
        <row r="4235">
          <cell r="A4235" t="str">
            <v>TMT-307-04</v>
          </cell>
          <cell r="B4235" t="str">
            <v>78111-32020</v>
          </cell>
          <cell r="C4235" t="str">
            <v>PAD ACCELERATOR PEDAL</v>
          </cell>
        </row>
        <row r="4236">
          <cell r="A4236" t="str">
            <v>TMT-307-05</v>
          </cell>
          <cell r="B4236" t="str">
            <v>78134-30050</v>
          </cell>
          <cell r="C4236" t="str">
            <v>WEIGHT ACCELERATOR PEDAL</v>
          </cell>
        </row>
        <row r="4237">
          <cell r="A4237" t="str">
            <v>TMT-307-05</v>
          </cell>
          <cell r="B4237" t="str">
            <v>78134-30050</v>
          </cell>
          <cell r="C4237" t="str">
            <v>WEIGHT ACCELERATOR PEDAL</v>
          </cell>
        </row>
        <row r="4238">
          <cell r="A4238" t="str">
            <v>TMT-307-06</v>
          </cell>
          <cell r="B4238" t="str">
            <v>90249-08066</v>
          </cell>
          <cell r="C4238" t="str">
            <v>PIN ACCELERATOR PEDAL</v>
          </cell>
        </row>
        <row r="4239">
          <cell r="A4239" t="str">
            <v>TMT-307-06</v>
          </cell>
          <cell r="B4239" t="str">
            <v>90249-08066</v>
          </cell>
          <cell r="C4239" t="str">
            <v>PIN ACCELERATOR PEDAL</v>
          </cell>
        </row>
        <row r="4240">
          <cell r="A4240" t="str">
            <v>TMT-307-07</v>
          </cell>
          <cell r="B4240" t="str">
            <v>90959-03307</v>
          </cell>
          <cell r="C4240" t="str">
            <v>SPRING,TORSION</v>
          </cell>
        </row>
        <row r="4241">
          <cell r="A4241" t="str">
            <v>TMT-307-07</v>
          </cell>
          <cell r="B4241" t="str">
            <v>90959-03307</v>
          </cell>
          <cell r="C4241" t="str">
            <v>SPRING,TORSION</v>
          </cell>
        </row>
        <row r="4242">
          <cell r="A4242" t="str">
            <v>TMT-307-08</v>
          </cell>
          <cell r="B4242" t="str">
            <v>96160-00600</v>
          </cell>
          <cell r="C4242" t="str">
            <v>WASHER-PLATE</v>
          </cell>
        </row>
        <row r="4243">
          <cell r="A4243" t="str">
            <v>TMT-307-08</v>
          </cell>
          <cell r="B4243" t="str">
            <v>96160-00600</v>
          </cell>
          <cell r="C4243" t="str">
            <v>WASHER-PLATE</v>
          </cell>
        </row>
        <row r="4244">
          <cell r="A4244" t="str">
            <v>TMT-308</v>
          </cell>
          <cell r="B4244" t="str">
            <v>71305-02040</v>
          </cell>
          <cell r="C4244" t="str">
            <v>HING S/A RR. SEAT BACK ,CTR</v>
          </cell>
        </row>
        <row r="4245">
          <cell r="A4245" t="str">
            <v>TMT-308-01</v>
          </cell>
          <cell r="B4245" t="str">
            <v>71343-02040</v>
          </cell>
          <cell r="C4245" t="str">
            <v>HING RR. SEAT BACK CTR.</v>
          </cell>
        </row>
        <row r="4246">
          <cell r="A4246" t="str">
            <v>TMT-308-01</v>
          </cell>
          <cell r="B4246" t="str">
            <v>71343-02040</v>
          </cell>
          <cell r="C4246" t="str">
            <v>HING RR. SEAT BACK CTR.</v>
          </cell>
        </row>
        <row r="4247">
          <cell r="A4247" t="str">
            <v>TMT-308-01</v>
          </cell>
          <cell r="B4247" t="str">
            <v>71343-02040</v>
          </cell>
          <cell r="C4247" t="str">
            <v>HING RR. SEAT BACK CTR.</v>
          </cell>
        </row>
        <row r="4248">
          <cell r="A4248" t="str">
            <v>TMT-308-01</v>
          </cell>
          <cell r="B4248" t="str">
            <v>71343-02040</v>
          </cell>
          <cell r="C4248" t="str">
            <v>HING RR. SEAT BACK CTR.</v>
          </cell>
        </row>
        <row r="4249">
          <cell r="A4249" t="str">
            <v>TMT-308-01</v>
          </cell>
          <cell r="B4249" t="str">
            <v>71343-02040</v>
          </cell>
          <cell r="C4249" t="str">
            <v>HING RR. SEAT BACK CTR.</v>
          </cell>
        </row>
        <row r="4250">
          <cell r="A4250" t="str">
            <v>TMT-308-01</v>
          </cell>
          <cell r="B4250" t="str">
            <v>71343-02040</v>
          </cell>
          <cell r="C4250" t="str">
            <v>HING RR. SEAT BACK CTR.</v>
          </cell>
        </row>
        <row r="4251">
          <cell r="A4251" t="str">
            <v>TMT-308-01</v>
          </cell>
          <cell r="B4251" t="str">
            <v>71343-02040</v>
          </cell>
          <cell r="C4251" t="str">
            <v>HING RR. SEAT BACK CTR.</v>
          </cell>
        </row>
        <row r="4252">
          <cell r="A4252" t="str">
            <v>TMT-308-01</v>
          </cell>
          <cell r="B4252" t="str">
            <v>71343-02040</v>
          </cell>
          <cell r="C4252" t="str">
            <v>HING RR. SEAT BACK CTR.</v>
          </cell>
        </row>
        <row r="4253">
          <cell r="A4253" t="str">
            <v>TMT-308-01</v>
          </cell>
          <cell r="B4253" t="str">
            <v>71343-02040</v>
          </cell>
          <cell r="C4253" t="str">
            <v>HING RR. SEAT BACK CTR.</v>
          </cell>
        </row>
        <row r="4254">
          <cell r="A4254" t="str">
            <v>TMT-308-01</v>
          </cell>
          <cell r="B4254" t="str">
            <v>71343-02040</v>
          </cell>
          <cell r="C4254" t="str">
            <v>HING RR. SEAT BACK CTR.</v>
          </cell>
        </row>
        <row r="4255">
          <cell r="A4255" t="str">
            <v>TMT-308-02</v>
          </cell>
          <cell r="B4255" t="str">
            <v>71341-02040</v>
          </cell>
          <cell r="C4255" t="str">
            <v>HING RR. SEAT BACK UPR. R</v>
          </cell>
        </row>
        <row r="4256">
          <cell r="A4256" t="str">
            <v>TMT-308-02</v>
          </cell>
          <cell r="B4256" t="str">
            <v>71341-02040</v>
          </cell>
          <cell r="C4256" t="str">
            <v>HING RR. SEAT BACK UPR. R</v>
          </cell>
        </row>
        <row r="4257">
          <cell r="A4257" t="str">
            <v>TMT-308-02</v>
          </cell>
          <cell r="B4257" t="str">
            <v>71341-02040</v>
          </cell>
          <cell r="C4257" t="str">
            <v>HING RR. SEAT BACK UPR. R</v>
          </cell>
        </row>
        <row r="4258">
          <cell r="A4258" t="str">
            <v>TMT-308-02</v>
          </cell>
          <cell r="B4258" t="str">
            <v>71341-02040</v>
          </cell>
          <cell r="C4258" t="str">
            <v>HING RR. SEAT BACK UPR. R</v>
          </cell>
        </row>
        <row r="4259">
          <cell r="A4259" t="str">
            <v>TMT-308-02</v>
          </cell>
          <cell r="B4259" t="str">
            <v>71341-02040</v>
          </cell>
          <cell r="C4259" t="str">
            <v>HING RR. SEAT BACK UPR. R</v>
          </cell>
        </row>
        <row r="4260">
          <cell r="A4260" t="str">
            <v>TMT-308-02</v>
          </cell>
          <cell r="B4260" t="str">
            <v>71341-02040</v>
          </cell>
          <cell r="C4260" t="str">
            <v>HING RR. SEAT BACK UPR. R</v>
          </cell>
        </row>
        <row r="4261">
          <cell r="A4261" t="str">
            <v>TMT-308-02</v>
          </cell>
          <cell r="B4261" t="str">
            <v>71341-02040</v>
          </cell>
          <cell r="C4261" t="str">
            <v>HING RR. SEAT BACK UPR. R</v>
          </cell>
        </row>
        <row r="4262">
          <cell r="A4262" t="str">
            <v>TMT-308-02</v>
          </cell>
          <cell r="B4262" t="str">
            <v>71341-02040</v>
          </cell>
          <cell r="C4262" t="str">
            <v>HING RR. SEAT BACK UPR. R</v>
          </cell>
        </row>
        <row r="4263">
          <cell r="A4263" t="str">
            <v>TMT-308-02</v>
          </cell>
          <cell r="B4263" t="str">
            <v>71341-02040</v>
          </cell>
          <cell r="C4263" t="str">
            <v>HING RR. SEAT BACK UPR. R</v>
          </cell>
        </row>
        <row r="4264">
          <cell r="A4264" t="str">
            <v>TMT-308-02</v>
          </cell>
          <cell r="B4264" t="str">
            <v>71341-02040</v>
          </cell>
          <cell r="C4264" t="str">
            <v>HING RR. SEAT BACK UPR. R</v>
          </cell>
        </row>
        <row r="4265">
          <cell r="A4265" t="str">
            <v>TMT-308-03</v>
          </cell>
          <cell r="B4265" t="str">
            <v>71342-02040</v>
          </cell>
          <cell r="C4265" t="str">
            <v>HING RR. SEAT BACK UPR. L.</v>
          </cell>
        </row>
        <row r="4266">
          <cell r="A4266" t="str">
            <v>TMT-308-03</v>
          </cell>
          <cell r="B4266" t="str">
            <v>71342-02040</v>
          </cell>
          <cell r="C4266" t="str">
            <v>HING RR. SEAT BACK UPR. L.</v>
          </cell>
        </row>
        <row r="4267">
          <cell r="A4267" t="str">
            <v>TMT-308-03</v>
          </cell>
          <cell r="B4267" t="str">
            <v>71342-02040</v>
          </cell>
          <cell r="C4267" t="str">
            <v>HING RR. SEAT BACK UPR. L.</v>
          </cell>
        </row>
        <row r="4268">
          <cell r="A4268" t="str">
            <v>TMT-308-03</v>
          </cell>
          <cell r="B4268" t="str">
            <v>71342-02040</v>
          </cell>
          <cell r="C4268" t="str">
            <v>HING RR. SEAT BACK UPR. L.</v>
          </cell>
        </row>
        <row r="4269">
          <cell r="A4269" t="str">
            <v>TMT-308-03</v>
          </cell>
          <cell r="B4269" t="str">
            <v>71342-02040</v>
          </cell>
          <cell r="C4269" t="str">
            <v>HING RR. SEAT BACK UPR. L.</v>
          </cell>
        </row>
        <row r="4270">
          <cell r="A4270" t="str">
            <v>TMT-308-03</v>
          </cell>
          <cell r="B4270" t="str">
            <v>71342-02040</v>
          </cell>
          <cell r="C4270" t="str">
            <v>HING RR. SEAT BACK UPR. L.</v>
          </cell>
        </row>
        <row r="4271">
          <cell r="A4271" t="str">
            <v>TMT-308-03</v>
          </cell>
          <cell r="B4271" t="str">
            <v>71342-02040</v>
          </cell>
          <cell r="C4271" t="str">
            <v>HING RR. SEAT BACK UPR. L.</v>
          </cell>
        </row>
        <row r="4272">
          <cell r="A4272" t="str">
            <v>TMT-308-03</v>
          </cell>
          <cell r="B4272" t="str">
            <v>71342-02040</v>
          </cell>
          <cell r="C4272" t="str">
            <v>HING RR. SEAT BACK UPR. L.</v>
          </cell>
        </row>
        <row r="4273">
          <cell r="A4273" t="str">
            <v>TMT-308-03</v>
          </cell>
          <cell r="B4273" t="str">
            <v>71342-02040</v>
          </cell>
          <cell r="C4273" t="str">
            <v>HING RR. SEAT BACK UPR. L.</v>
          </cell>
        </row>
        <row r="4274">
          <cell r="A4274" t="str">
            <v>TMT-308-03</v>
          </cell>
          <cell r="B4274" t="str">
            <v>71342-02040</v>
          </cell>
          <cell r="C4274" t="str">
            <v>HING RR. SEAT BACK UPR. L.</v>
          </cell>
        </row>
        <row r="4275">
          <cell r="A4275" t="str">
            <v>TMT-308-04</v>
          </cell>
          <cell r="B4275" t="str">
            <v>90206-10018-A</v>
          </cell>
          <cell r="C4275" t="str">
            <v>WASHER,WAVE</v>
          </cell>
        </row>
        <row r="4276">
          <cell r="A4276" t="str">
            <v>TMT-308-04</v>
          </cell>
          <cell r="B4276" t="str">
            <v>90206-10018-A</v>
          </cell>
          <cell r="C4276" t="str">
            <v>WASHER,WAVE</v>
          </cell>
        </row>
        <row r="4277">
          <cell r="A4277" t="str">
            <v>TMT-308-05</v>
          </cell>
          <cell r="B4277" t="str">
            <v>71331-33010</v>
          </cell>
          <cell r="C4277" t="str">
            <v>PIN RR. SEAT HING</v>
          </cell>
        </row>
        <row r="4278">
          <cell r="A4278" t="str">
            <v>TMT-308-05</v>
          </cell>
          <cell r="B4278" t="str">
            <v>71331-33010</v>
          </cell>
          <cell r="C4278" t="str">
            <v>PIN RR. SEAT HING</v>
          </cell>
        </row>
        <row r="4279">
          <cell r="A4279" t="str">
            <v>TMT-309</v>
          </cell>
          <cell r="B4279" t="str">
            <v>45826-02040-00</v>
          </cell>
          <cell r="C4279" t="str">
            <v>LEVER STEERING TILT</v>
          </cell>
        </row>
        <row r="4280">
          <cell r="A4280" t="str">
            <v>TMT-309</v>
          </cell>
          <cell r="B4280" t="str">
            <v>45826-02040-00</v>
          </cell>
          <cell r="C4280" t="str">
            <v>LEVER STEERING TILT</v>
          </cell>
        </row>
        <row r="4281">
          <cell r="A4281" t="str">
            <v>TMT-310</v>
          </cell>
          <cell r="B4281" t="str">
            <v>17410-0D090-00</v>
          </cell>
          <cell r="C4281" t="str">
            <v>PIPE ASSY EXHAUST FR.</v>
          </cell>
        </row>
        <row r="4282">
          <cell r="A4282" t="str">
            <v>TMT-310</v>
          </cell>
          <cell r="B4282" t="str">
            <v>17410-0D090-00</v>
          </cell>
          <cell r="C4282" t="str">
            <v>PIPE ASSY EXHAUST FR.</v>
          </cell>
        </row>
        <row r="4283">
          <cell r="A4283" t="str">
            <v>TMT-310-01</v>
          </cell>
          <cell r="B4283" t="str">
            <v>18450-22070</v>
          </cell>
          <cell r="C4283" t="str">
            <v>CONVERTER ASSY MONOLYTHIC</v>
          </cell>
        </row>
        <row r="4284">
          <cell r="A4284" t="str">
            <v>TMT-310-01</v>
          </cell>
          <cell r="B4284" t="str">
            <v>18450-22070</v>
          </cell>
          <cell r="C4284" t="str">
            <v>CONVERTER ASSY MONOLYTHIC</v>
          </cell>
        </row>
        <row r="4285">
          <cell r="A4285" t="str">
            <v>TMT-310-02</v>
          </cell>
          <cell r="B4285" t="str">
            <v>17413-0D070</v>
          </cell>
          <cell r="C4285" t="str">
            <v>PIPE EXHAUST FR. NO.3</v>
          </cell>
        </row>
        <row r="4286">
          <cell r="A4286" t="str">
            <v>TMT-310-02</v>
          </cell>
          <cell r="B4286" t="str">
            <v>17413-0D070</v>
          </cell>
          <cell r="C4286" t="str">
            <v>PIPE EXHAUST FR. NO.3</v>
          </cell>
        </row>
        <row r="4287">
          <cell r="A4287" t="str">
            <v>TMT-310-02</v>
          </cell>
          <cell r="B4287" t="str">
            <v>17413-0D070</v>
          </cell>
          <cell r="C4287" t="str">
            <v>PIPE EXHAUST FR. NO.3</v>
          </cell>
        </row>
        <row r="4288">
          <cell r="A4288" t="str">
            <v>TMT-310-02</v>
          </cell>
          <cell r="B4288" t="str">
            <v>17413-0D070</v>
          </cell>
          <cell r="C4288" t="str">
            <v>PIPE EXHAUST FR. NO.3</v>
          </cell>
        </row>
        <row r="4289">
          <cell r="A4289" t="str">
            <v>TMT-311</v>
          </cell>
          <cell r="B4289" t="str">
            <v>53879-02020-00</v>
          </cell>
          <cell r="C4289" t="str">
            <v>RETAINER,FR.FENDER LINER</v>
          </cell>
        </row>
        <row r="4290">
          <cell r="A4290" t="str">
            <v>TMT-311</v>
          </cell>
          <cell r="B4290" t="str">
            <v>53879-02020-00</v>
          </cell>
          <cell r="C4290" t="str">
            <v>RETAINER,FR.FENDER LINER</v>
          </cell>
        </row>
        <row r="4291">
          <cell r="A4291" t="str">
            <v>TMT-311-01</v>
          </cell>
          <cell r="B4291" t="str">
            <v>53879-02020-01</v>
          </cell>
          <cell r="C4291" t="str">
            <v>RETAINER FR, FENDER LINER</v>
          </cell>
        </row>
        <row r="4292">
          <cell r="A4292" t="str">
            <v>TMT-311-01</v>
          </cell>
          <cell r="B4292" t="str">
            <v>53879-02020-01</v>
          </cell>
          <cell r="C4292" t="str">
            <v>RETAINER FR, FENDER LINER</v>
          </cell>
        </row>
        <row r="4293">
          <cell r="A4293" t="str">
            <v>TMT-311-01</v>
          </cell>
          <cell r="B4293" t="str">
            <v>53879-02020-01</v>
          </cell>
          <cell r="C4293" t="str">
            <v>RETAINER FR, FENDER LINER</v>
          </cell>
        </row>
        <row r="4294">
          <cell r="A4294" t="str">
            <v>TMT-311-01</v>
          </cell>
          <cell r="B4294" t="str">
            <v>53879-02020-01</v>
          </cell>
          <cell r="C4294" t="str">
            <v>RETAINER FR, FENDER LINER</v>
          </cell>
        </row>
        <row r="4295">
          <cell r="A4295" t="str">
            <v>TMT-314</v>
          </cell>
          <cell r="B4295" t="str">
            <v>17410-0D906</v>
          </cell>
          <cell r="C4295" t="str">
            <v>PIPE ASSY,EXHAUST FR. FR</v>
          </cell>
        </row>
        <row r="4296">
          <cell r="A4296" t="str">
            <v>TMT-315</v>
          </cell>
          <cell r="B4296" t="str">
            <v>17410-0D909</v>
          </cell>
          <cell r="C4296" t="str">
            <v>PIPE ASSY,EXHAUST FR. CTR</v>
          </cell>
        </row>
        <row r="4297">
          <cell r="A4297" t="str">
            <v>TMT-316</v>
          </cell>
          <cell r="B4297" t="str">
            <v>77705-02060-00</v>
          </cell>
          <cell r="C4297" t="str">
            <v>BRACKET S/A CHARCOAL CANISTER</v>
          </cell>
        </row>
        <row r="4298">
          <cell r="A4298" t="str">
            <v>TMT-316</v>
          </cell>
          <cell r="B4298" t="str">
            <v>77705-02060-00</v>
          </cell>
          <cell r="C4298" t="str">
            <v>BRACKET S/A CHARCOAL CANISTER</v>
          </cell>
        </row>
        <row r="4299">
          <cell r="A4299" t="str">
            <v>TMT-316</v>
          </cell>
          <cell r="B4299" t="str">
            <v>77705-02060-00</v>
          </cell>
          <cell r="C4299" t="str">
            <v>BRACKET S/A CHARCOAL CANISTER</v>
          </cell>
        </row>
        <row r="4300">
          <cell r="A4300" t="str">
            <v>TMT-400</v>
          </cell>
          <cell r="B4300" t="str">
            <v>47110-0D120-00</v>
          </cell>
          <cell r="C4300" t="str">
            <v>SUPPORT ASSY BRAKE PEDAL (M/T)</v>
          </cell>
        </row>
        <row r="4301">
          <cell r="A4301" t="str">
            <v>TMT-400</v>
          </cell>
          <cell r="B4301" t="str">
            <v>47110-0D120-00</v>
          </cell>
          <cell r="C4301" t="str">
            <v>SUPPORT ASSY BRAKE PEDAL (M/T)</v>
          </cell>
        </row>
        <row r="4302">
          <cell r="A4302" t="str">
            <v>TMT-400-01</v>
          </cell>
          <cell r="B4302" t="str">
            <v>55106-0D070</v>
          </cell>
          <cell r="C4302" t="str">
            <v>SUPPORT S/A BRAKE PEDAL</v>
          </cell>
        </row>
        <row r="4303">
          <cell r="A4303" t="str">
            <v>TMT-400-01</v>
          </cell>
          <cell r="B4303" t="str">
            <v>55106-0D070</v>
          </cell>
          <cell r="C4303" t="str">
            <v>SUPPORT S/A BRAKE PEDAL</v>
          </cell>
        </row>
        <row r="4304">
          <cell r="A4304" t="str">
            <v>TMT-400-02</v>
          </cell>
          <cell r="B4304" t="str">
            <v>55171-0D070</v>
          </cell>
          <cell r="C4304" t="str">
            <v>SUPPORT BRAKE PEDAL NO.1</v>
          </cell>
        </row>
        <row r="4305">
          <cell r="A4305" t="str">
            <v>TMT-400-02</v>
          </cell>
          <cell r="B4305" t="str">
            <v>55171-0D070</v>
          </cell>
          <cell r="C4305" t="str">
            <v>SUPPORT BRAKE PEDAL NO.1</v>
          </cell>
        </row>
        <row r="4306">
          <cell r="A4306" t="str">
            <v>TMT-400-02</v>
          </cell>
          <cell r="B4306" t="str">
            <v>55171-0D070</v>
          </cell>
          <cell r="C4306" t="str">
            <v>SUPPORT BRAKE PEDAL NO.1</v>
          </cell>
        </row>
        <row r="4307">
          <cell r="A4307" t="str">
            <v>TMT-400-02</v>
          </cell>
          <cell r="B4307" t="str">
            <v>55171-0D070</v>
          </cell>
          <cell r="C4307" t="str">
            <v>SUPPORT BRAKE PEDAL NO.1</v>
          </cell>
        </row>
        <row r="4308">
          <cell r="A4308" t="str">
            <v>TMT-400-02</v>
          </cell>
          <cell r="B4308" t="str">
            <v>55171-0D070</v>
          </cell>
          <cell r="C4308" t="str">
            <v>SUPPORT BRAKE PEDAL NO.1</v>
          </cell>
        </row>
        <row r="4309">
          <cell r="A4309" t="str">
            <v>TMT-400-03</v>
          </cell>
          <cell r="B4309" t="str">
            <v>55175-0D070</v>
          </cell>
          <cell r="C4309" t="str">
            <v>SUPPORT BRAKE PEDAL NO.2</v>
          </cell>
        </row>
        <row r="4310">
          <cell r="A4310" t="str">
            <v>TMT-400-03</v>
          </cell>
          <cell r="B4310" t="str">
            <v>55175-0D070</v>
          </cell>
          <cell r="C4310" t="str">
            <v>SUPPORT BRAKE PEDAL NO.2</v>
          </cell>
        </row>
        <row r="4311">
          <cell r="A4311" t="str">
            <v>TMT-400-03</v>
          </cell>
          <cell r="B4311" t="str">
            <v>55175-0D070</v>
          </cell>
          <cell r="C4311" t="str">
            <v>SUPPORT BRAKE PEDAL NO.2</v>
          </cell>
        </row>
        <row r="4312">
          <cell r="A4312" t="str">
            <v>TMT-400-03</v>
          </cell>
          <cell r="B4312" t="str">
            <v>55175-0D070</v>
          </cell>
          <cell r="C4312" t="str">
            <v>SUPPORT BRAKE PEDAL NO.2</v>
          </cell>
        </row>
        <row r="4313">
          <cell r="A4313" t="str">
            <v>TMT-400-03</v>
          </cell>
          <cell r="B4313" t="str">
            <v>55175-0D070</v>
          </cell>
          <cell r="C4313" t="str">
            <v>SUPPORT BRAKE PEDAL NO.2</v>
          </cell>
        </row>
        <row r="4314">
          <cell r="A4314" t="str">
            <v>TMT-400-04</v>
          </cell>
          <cell r="B4314" t="str">
            <v>55173-0D070</v>
          </cell>
          <cell r="C4314" t="str">
            <v>SUPPORT BRAKE PEDAL NO.3</v>
          </cell>
        </row>
        <row r="4315">
          <cell r="A4315" t="str">
            <v>TMT-400-04</v>
          </cell>
          <cell r="B4315" t="str">
            <v>55173-0D070</v>
          </cell>
          <cell r="C4315" t="str">
            <v>SUPPORT BRAKE PEDAL NO.3</v>
          </cell>
        </row>
        <row r="4316">
          <cell r="A4316" t="str">
            <v>TMT-400-05</v>
          </cell>
          <cell r="B4316" t="str">
            <v>55173-0D070-01</v>
          </cell>
          <cell r="C4316" t="str">
            <v>SUPPORT BRAKE PEDAL N0.3</v>
          </cell>
        </row>
        <row r="4317">
          <cell r="A4317" t="str">
            <v>TMT-400-05</v>
          </cell>
          <cell r="B4317" t="str">
            <v>55173-0D070-01</v>
          </cell>
          <cell r="C4317" t="str">
            <v>SUPPORT BRAKE PEDAL N0.3</v>
          </cell>
        </row>
        <row r="4318">
          <cell r="A4318" t="str">
            <v>TMT-400-05</v>
          </cell>
          <cell r="B4318" t="str">
            <v>55173-0D070-01</v>
          </cell>
          <cell r="C4318" t="str">
            <v>SUPPORT BRAKE PEDAL N0.3</v>
          </cell>
        </row>
        <row r="4319">
          <cell r="A4319" t="str">
            <v>TMT-400-05</v>
          </cell>
          <cell r="B4319" t="str">
            <v>55173-0D070-01</v>
          </cell>
          <cell r="C4319" t="str">
            <v>SUPPORT BRAKE PEDAL N0.3</v>
          </cell>
        </row>
        <row r="4320">
          <cell r="A4320" t="str">
            <v>TMT-400-05</v>
          </cell>
          <cell r="B4320" t="str">
            <v>55173-0D070-01</v>
          </cell>
          <cell r="C4320" t="str">
            <v>SUPPORT BRAKE PEDAL N0.3</v>
          </cell>
        </row>
        <row r="4321">
          <cell r="A4321" t="str">
            <v>TMT-400-06</v>
          </cell>
          <cell r="B4321" t="str">
            <v>55178-0D070</v>
          </cell>
          <cell r="C4321" t="str">
            <v>BRACKET STOP LAMP SWITCH MTG</v>
          </cell>
        </row>
        <row r="4322">
          <cell r="A4322" t="str">
            <v>TMT-400-06</v>
          </cell>
          <cell r="B4322" t="str">
            <v>55178-0D070</v>
          </cell>
          <cell r="C4322" t="str">
            <v>BRACKET STOP LAMP SWITCH MTG</v>
          </cell>
        </row>
        <row r="4323">
          <cell r="A4323" t="str">
            <v>TMT-400-06</v>
          </cell>
          <cell r="B4323" t="str">
            <v>55178-0D070</v>
          </cell>
          <cell r="C4323" t="str">
            <v>BRACKET STOP LAMP SWITCH MTG</v>
          </cell>
        </row>
        <row r="4324">
          <cell r="A4324" t="str">
            <v>TMT-400-06</v>
          </cell>
          <cell r="B4324" t="str">
            <v>55178-0D070</v>
          </cell>
          <cell r="C4324" t="str">
            <v>BRACKET STOP LAMP SWITCH MTG</v>
          </cell>
        </row>
        <row r="4325">
          <cell r="A4325" t="str">
            <v>TMT-400-06</v>
          </cell>
          <cell r="B4325" t="str">
            <v>55178-0D070</v>
          </cell>
          <cell r="C4325" t="str">
            <v>BRACKET STOP LAMP SWITCH MTG</v>
          </cell>
        </row>
        <row r="4326">
          <cell r="A4326" t="str">
            <v>TMT-400-07</v>
          </cell>
          <cell r="B4326" t="str">
            <v>47101-0D120</v>
          </cell>
          <cell r="C4326" t="str">
            <v>PEDAL S/A BRAKE M/T</v>
          </cell>
        </row>
        <row r="4327">
          <cell r="A4327" t="str">
            <v>TMT-400-08</v>
          </cell>
          <cell r="B4327" t="str">
            <v>47101-0D120-01</v>
          </cell>
          <cell r="C4327" t="str">
            <v>PEDAL BRAKE + BOSS</v>
          </cell>
        </row>
        <row r="4328">
          <cell r="A4328" t="str">
            <v>TMT-400-08</v>
          </cell>
          <cell r="B4328" t="str">
            <v>47101-0D120-01</v>
          </cell>
          <cell r="C4328" t="str">
            <v>PEDAL BRAKE + BOSS</v>
          </cell>
        </row>
        <row r="4329">
          <cell r="A4329" t="str">
            <v>TMT-400-08</v>
          </cell>
          <cell r="B4329" t="str">
            <v>47101-0D120-01</v>
          </cell>
          <cell r="C4329" t="str">
            <v>PEDAL BRAKE + BOSS</v>
          </cell>
        </row>
        <row r="4330">
          <cell r="A4330" t="str">
            <v>TMT-400-08</v>
          </cell>
          <cell r="B4330" t="str">
            <v>47101-0D120-01</v>
          </cell>
          <cell r="C4330" t="str">
            <v>PEDAL BRAKE + BOSS</v>
          </cell>
        </row>
        <row r="4331">
          <cell r="A4331" t="str">
            <v>TMT-400-09</v>
          </cell>
          <cell r="B4331" t="str">
            <v>47111-0D120</v>
          </cell>
          <cell r="C4331" t="str">
            <v>PEDAL BRAKE</v>
          </cell>
        </row>
        <row r="4332">
          <cell r="A4332" t="str">
            <v>TMT-400-09</v>
          </cell>
          <cell r="B4332" t="str">
            <v>47111-0D120</v>
          </cell>
          <cell r="C4332" t="str">
            <v>PEDAL BRAKE</v>
          </cell>
        </row>
        <row r="4333">
          <cell r="A4333" t="str">
            <v>TMT-400-09</v>
          </cell>
          <cell r="B4333" t="str">
            <v>47111-0D120</v>
          </cell>
          <cell r="C4333" t="str">
            <v>PEDAL BRAKE</v>
          </cell>
        </row>
        <row r="4334">
          <cell r="A4334" t="str">
            <v>TMT-400-09</v>
          </cell>
          <cell r="B4334" t="str">
            <v>47111-0D120</v>
          </cell>
          <cell r="C4334" t="str">
            <v>PEDAL BRAKE</v>
          </cell>
        </row>
        <row r="4335">
          <cell r="A4335" t="str">
            <v>TMT-401</v>
          </cell>
          <cell r="B4335" t="str">
            <v>47110-0D130-00</v>
          </cell>
          <cell r="C4335" t="str">
            <v>SUPPORT ASSY BRAKE PEDAL (A/T)</v>
          </cell>
        </row>
        <row r="4336">
          <cell r="A4336" t="str">
            <v>TMT-401</v>
          </cell>
          <cell r="B4336" t="str">
            <v>47110-0D130-00</v>
          </cell>
          <cell r="C4336" t="str">
            <v>SUPPORT ASSY BRAKE PEDAL (A/T)</v>
          </cell>
        </row>
        <row r="4337">
          <cell r="A4337" t="str">
            <v>TMT-401-01</v>
          </cell>
          <cell r="B4337" t="str">
            <v>47101-0D130</v>
          </cell>
          <cell r="C4337" t="str">
            <v>PEDAL S/A BRAKE A/T</v>
          </cell>
        </row>
        <row r="4338">
          <cell r="A4338" t="str">
            <v>TMT-401-02</v>
          </cell>
          <cell r="B4338" t="str">
            <v>47101-0D130-01</v>
          </cell>
          <cell r="C4338" t="str">
            <v>PEDAL+BOSS</v>
          </cell>
        </row>
        <row r="4339">
          <cell r="A4339" t="str">
            <v>TMT-401-02</v>
          </cell>
          <cell r="B4339" t="str">
            <v>47101-0D130-01</v>
          </cell>
          <cell r="C4339" t="str">
            <v>PEDAL+BOSS</v>
          </cell>
        </row>
        <row r="4340">
          <cell r="A4340" t="str">
            <v>TMT-401-02</v>
          </cell>
          <cell r="B4340" t="str">
            <v>47101-0D130-01</v>
          </cell>
          <cell r="C4340" t="str">
            <v>PEDAL+BOSS</v>
          </cell>
        </row>
        <row r="4341">
          <cell r="A4341" t="str">
            <v>TMT-401-02</v>
          </cell>
          <cell r="B4341" t="str">
            <v>47101-0D130-01</v>
          </cell>
          <cell r="C4341" t="str">
            <v>PEDAL+BOSS</v>
          </cell>
        </row>
        <row r="4342">
          <cell r="A4342" t="str">
            <v>TMT-401-03</v>
          </cell>
          <cell r="B4342" t="str">
            <v>47111-0D130</v>
          </cell>
          <cell r="C4342" t="str">
            <v>PEDAL BRAKE</v>
          </cell>
        </row>
        <row r="4343">
          <cell r="A4343" t="str">
            <v>TMT-401-03</v>
          </cell>
          <cell r="B4343" t="str">
            <v>47111-0D130</v>
          </cell>
          <cell r="C4343" t="str">
            <v>PEDAL BRAKE</v>
          </cell>
        </row>
        <row r="4344">
          <cell r="A4344" t="str">
            <v>TMT-401-03</v>
          </cell>
          <cell r="B4344" t="str">
            <v>47111-0D130</v>
          </cell>
          <cell r="C4344" t="str">
            <v>PEDAL BRAKE</v>
          </cell>
        </row>
        <row r="4345">
          <cell r="A4345" t="str">
            <v>TMT-401-03</v>
          </cell>
          <cell r="B4345" t="str">
            <v>47111-0D130</v>
          </cell>
          <cell r="C4345" t="str">
            <v>PEDAL BRAKE</v>
          </cell>
        </row>
        <row r="4346">
          <cell r="A4346" t="str">
            <v>TMT-402</v>
          </cell>
          <cell r="B4346" t="str">
            <v>31380-0D080-00</v>
          </cell>
          <cell r="C4346" t="str">
            <v>SUPPORT ASSY  CLUTCH PEDAL</v>
          </cell>
        </row>
        <row r="4347">
          <cell r="A4347" t="str">
            <v>TMT-402</v>
          </cell>
          <cell r="B4347" t="str">
            <v>31380-0D080-00</v>
          </cell>
          <cell r="C4347" t="str">
            <v>SUPPORT ASSY  CLUTCH PEDAL</v>
          </cell>
        </row>
        <row r="4348">
          <cell r="A4348" t="str">
            <v>TMT-402-01</v>
          </cell>
          <cell r="B4348" t="str">
            <v>55107-0D090</v>
          </cell>
          <cell r="C4348" t="str">
            <v>SUPPORT S/A CLUTCH PEDAL</v>
          </cell>
        </row>
        <row r="4349">
          <cell r="A4349" t="str">
            <v>TMT-402-01</v>
          </cell>
          <cell r="B4349" t="str">
            <v>55107-0D090</v>
          </cell>
          <cell r="C4349" t="str">
            <v>SUPPORT S/A CLUTCH PEDAL</v>
          </cell>
        </row>
        <row r="4350">
          <cell r="A4350" t="str">
            <v>TMT-402-02</v>
          </cell>
          <cell r="B4350" t="str">
            <v>55181-0D060</v>
          </cell>
          <cell r="C4350" t="str">
            <v>SUPPORT CLUTCH PEDAL NO.1</v>
          </cell>
        </row>
        <row r="4351">
          <cell r="A4351" t="str">
            <v>TMT-402-02</v>
          </cell>
          <cell r="B4351" t="str">
            <v>55181-0D060</v>
          </cell>
          <cell r="C4351" t="str">
            <v>SUPPORT CLUTCH PEDAL NO.1</v>
          </cell>
        </row>
        <row r="4352">
          <cell r="A4352" t="str">
            <v>TMT-402-02</v>
          </cell>
          <cell r="B4352" t="str">
            <v>55181-0D060</v>
          </cell>
          <cell r="C4352" t="str">
            <v>SUPPORT CLUTCH PEDAL NO.1</v>
          </cell>
        </row>
        <row r="4353">
          <cell r="A4353" t="str">
            <v>TMT-402-02</v>
          </cell>
          <cell r="B4353" t="str">
            <v>55181-0D060</v>
          </cell>
          <cell r="C4353" t="str">
            <v>SUPPORT CLUTCH PEDAL NO.1</v>
          </cell>
        </row>
        <row r="4354">
          <cell r="A4354" t="str">
            <v>TMT-402-02</v>
          </cell>
          <cell r="B4354" t="str">
            <v>55181-0D060</v>
          </cell>
          <cell r="C4354" t="str">
            <v>SUPPORT CLUTCH PEDAL NO.1</v>
          </cell>
        </row>
        <row r="4355">
          <cell r="A4355" t="str">
            <v>TMT-402-03</v>
          </cell>
          <cell r="B4355" t="str">
            <v>55182-0D060</v>
          </cell>
          <cell r="C4355" t="str">
            <v>BASE CLUTCH PEDAL SUPPORT</v>
          </cell>
        </row>
        <row r="4356">
          <cell r="A4356" t="str">
            <v>TMT-402-03</v>
          </cell>
          <cell r="B4356" t="str">
            <v>55182-0D060</v>
          </cell>
          <cell r="C4356" t="str">
            <v>BASE CLUTCH PEDAL SUPPORT</v>
          </cell>
        </row>
        <row r="4357">
          <cell r="A4357" t="str">
            <v>TMT-402-03</v>
          </cell>
          <cell r="B4357" t="str">
            <v>55182-0D060</v>
          </cell>
          <cell r="C4357" t="str">
            <v>BASE CLUTCH PEDAL SUPPORT</v>
          </cell>
        </row>
        <row r="4358">
          <cell r="A4358" t="str">
            <v>TMT-402-03</v>
          </cell>
          <cell r="B4358" t="str">
            <v>55182-0D060</v>
          </cell>
          <cell r="C4358" t="str">
            <v>BASE CLUTCH PEDAL SUPPORT</v>
          </cell>
        </row>
        <row r="4359">
          <cell r="A4359" t="str">
            <v>TMT-402-03</v>
          </cell>
          <cell r="B4359" t="str">
            <v>55182-0D060</v>
          </cell>
          <cell r="C4359" t="str">
            <v>BASE CLUTCH PEDAL SUPPORT</v>
          </cell>
        </row>
        <row r="4360">
          <cell r="A4360" t="str">
            <v>TMT-402-04</v>
          </cell>
          <cell r="B4360" t="str">
            <v>55183-0D030</v>
          </cell>
          <cell r="C4360" t="str">
            <v>SUPPORT CLUTCH PEDAL</v>
          </cell>
        </row>
        <row r="4361">
          <cell r="A4361" t="str">
            <v>TMT-402-04</v>
          </cell>
          <cell r="B4361" t="str">
            <v>55183-0D030</v>
          </cell>
          <cell r="C4361" t="str">
            <v>SUPPORT CLUTCH PEDAL</v>
          </cell>
        </row>
        <row r="4362">
          <cell r="A4362" t="str">
            <v>TMT-402-04</v>
          </cell>
          <cell r="B4362" t="str">
            <v>55183-0D030</v>
          </cell>
          <cell r="C4362" t="str">
            <v>SUPPORT CLUTCH PEDAL</v>
          </cell>
        </row>
        <row r="4363">
          <cell r="A4363" t="str">
            <v>TMT-402-04</v>
          </cell>
          <cell r="B4363" t="str">
            <v>55183-0D030</v>
          </cell>
          <cell r="C4363" t="str">
            <v>SUPPORT CLUTCH PEDAL</v>
          </cell>
        </row>
        <row r="4364">
          <cell r="A4364" t="str">
            <v>TMT-402-04</v>
          </cell>
          <cell r="B4364" t="str">
            <v>55183-0D030</v>
          </cell>
          <cell r="C4364" t="str">
            <v>SUPPORT CLUTCH PEDAL</v>
          </cell>
        </row>
        <row r="4365">
          <cell r="A4365" t="str">
            <v>TMT-402-05</v>
          </cell>
          <cell r="B4365" t="str">
            <v>55184-0D060</v>
          </cell>
          <cell r="C4365" t="str">
            <v>BRACKET CLUTCH  PEDAL MTG NO.2</v>
          </cell>
        </row>
        <row r="4366">
          <cell r="A4366" t="str">
            <v>TMT-402-05</v>
          </cell>
          <cell r="B4366" t="str">
            <v>55184-0D060</v>
          </cell>
          <cell r="C4366" t="str">
            <v>BRACKET CLUTCH  PEDAL MTG NO.2</v>
          </cell>
        </row>
        <row r="4367">
          <cell r="A4367" t="str">
            <v>TMT-402-06</v>
          </cell>
          <cell r="B4367" t="str">
            <v>55188-0D090</v>
          </cell>
          <cell r="C4367" t="str">
            <v>STOPPER CLUTCH PEDAL</v>
          </cell>
        </row>
        <row r="4368">
          <cell r="A4368" t="str">
            <v>TMT-402-06</v>
          </cell>
          <cell r="B4368" t="str">
            <v>55188-0D090</v>
          </cell>
          <cell r="C4368" t="str">
            <v>STOPPER CLUTCH PEDAL</v>
          </cell>
        </row>
        <row r="4369">
          <cell r="A4369" t="str">
            <v>TMT-402-07</v>
          </cell>
          <cell r="B4369" t="str">
            <v>55188-0D090-01</v>
          </cell>
          <cell r="C4369" t="str">
            <v>STOPPER CLUTCH PEDAL</v>
          </cell>
        </row>
        <row r="4370">
          <cell r="A4370" t="str">
            <v>TMT-402-07</v>
          </cell>
          <cell r="B4370" t="str">
            <v>55188-0D090-01</v>
          </cell>
          <cell r="C4370" t="str">
            <v>STOPPER CLUTCH PEDAL</v>
          </cell>
        </row>
        <row r="4371">
          <cell r="A4371" t="str">
            <v>TMT-402-08</v>
          </cell>
          <cell r="B4371" t="str">
            <v>31301-0D080</v>
          </cell>
          <cell r="C4371" t="str">
            <v>PEDAL S/A CLUTCH</v>
          </cell>
        </row>
        <row r="4372">
          <cell r="A4372" t="str">
            <v>TMT-402-10</v>
          </cell>
          <cell r="B4372" t="str">
            <v>31311-0D060</v>
          </cell>
          <cell r="C4372" t="str">
            <v>PEDAL CLUTCH</v>
          </cell>
        </row>
        <row r="4373">
          <cell r="A4373" t="str">
            <v>TMT-402-10</v>
          </cell>
          <cell r="B4373" t="str">
            <v>31311-0D060</v>
          </cell>
          <cell r="C4373" t="str">
            <v>PEDAL CLUTCH</v>
          </cell>
        </row>
        <row r="4374">
          <cell r="A4374" t="str">
            <v>TMT-402-10</v>
          </cell>
          <cell r="B4374" t="str">
            <v>31311-0D060</v>
          </cell>
          <cell r="C4374" t="str">
            <v>PEDAL CLUTCH</v>
          </cell>
        </row>
        <row r="4375">
          <cell r="A4375" t="str">
            <v>TMT-402-10</v>
          </cell>
          <cell r="B4375" t="str">
            <v>31311-0D060</v>
          </cell>
          <cell r="C4375" t="str">
            <v>PEDAL CLUTCH</v>
          </cell>
        </row>
        <row r="4376">
          <cell r="A4376" t="str">
            <v>TMT-402-11</v>
          </cell>
          <cell r="B4376" t="str">
            <v>31315-0D030</v>
          </cell>
          <cell r="C4376" t="str">
            <v>BRACKET PEDAL BUMPER</v>
          </cell>
        </row>
        <row r="4377">
          <cell r="A4377" t="str">
            <v>TMT-402-11</v>
          </cell>
          <cell r="B4377" t="str">
            <v>31315-0D030</v>
          </cell>
          <cell r="C4377" t="str">
            <v>BRACKET PEDAL BUMPER</v>
          </cell>
        </row>
        <row r="4378">
          <cell r="A4378" t="str">
            <v>TMT-402-12</v>
          </cell>
          <cell r="B4378" t="str">
            <v>31315-0D050</v>
          </cell>
          <cell r="C4378" t="str">
            <v>BRACEKT, PEDAL BUMPER</v>
          </cell>
        </row>
        <row r="4379">
          <cell r="A4379" t="str">
            <v>TMT-402-12</v>
          </cell>
          <cell r="B4379" t="str">
            <v>31315-0D050</v>
          </cell>
          <cell r="C4379" t="str">
            <v>BRACEKT, PEDAL BUMPER</v>
          </cell>
        </row>
        <row r="4380">
          <cell r="A4380" t="str">
            <v>TMT-402-13</v>
          </cell>
          <cell r="B4380" t="str">
            <v>31322-52010</v>
          </cell>
          <cell r="C4380" t="str">
            <v>STOPPER PEDAL</v>
          </cell>
        </row>
        <row r="4381">
          <cell r="A4381" t="str">
            <v>TMT-402-13</v>
          </cell>
          <cell r="B4381" t="str">
            <v>31322-52010</v>
          </cell>
          <cell r="C4381" t="str">
            <v>STOPPER PEDAL</v>
          </cell>
        </row>
        <row r="4382">
          <cell r="A4382" t="str">
            <v>TMT-402-14</v>
          </cell>
          <cell r="B4382" t="str">
            <v>90541-06032-G</v>
          </cell>
          <cell r="C4382" t="str">
            <v>CUSHION</v>
          </cell>
        </row>
        <row r="4383">
          <cell r="A4383" t="str">
            <v>TMT-402-14</v>
          </cell>
          <cell r="B4383" t="str">
            <v>90541-06032-G</v>
          </cell>
          <cell r="C4383" t="str">
            <v>CUSHION</v>
          </cell>
        </row>
        <row r="4384">
          <cell r="A4384" t="str">
            <v>TMT-402-15</v>
          </cell>
          <cell r="B4384" t="str">
            <v>84520-42010</v>
          </cell>
          <cell r="C4384" t="str">
            <v>SWITCH ASSY CLUTCH START</v>
          </cell>
        </row>
        <row r="4385">
          <cell r="A4385" t="str">
            <v>TMT-402-15</v>
          </cell>
          <cell r="B4385" t="str">
            <v>84520-42010</v>
          </cell>
          <cell r="C4385" t="str">
            <v>SWITCH ASSY CLUTCH START</v>
          </cell>
        </row>
        <row r="4386">
          <cell r="A4386" t="str">
            <v>TMT-409</v>
          </cell>
          <cell r="B4386" t="str">
            <v>48824-0D030-00</v>
          </cell>
          <cell r="C4386" t="str">
            <v>BKT, STABILIZER</v>
          </cell>
        </row>
        <row r="4387">
          <cell r="A4387" t="str">
            <v>TMT-409</v>
          </cell>
          <cell r="B4387" t="str">
            <v>48824-0D030-00</v>
          </cell>
          <cell r="C4387" t="str">
            <v>BKT, STABILIZER</v>
          </cell>
        </row>
        <row r="4388">
          <cell r="A4388" t="str">
            <v>TMT-409</v>
          </cell>
          <cell r="B4388" t="str">
            <v>48824-0D030-00</v>
          </cell>
          <cell r="C4388" t="str">
            <v>BKT, STABILIZER</v>
          </cell>
        </row>
        <row r="4389">
          <cell r="A4389" t="str">
            <v>TMT-409</v>
          </cell>
          <cell r="B4389" t="str">
            <v>48824-0D030-00</v>
          </cell>
          <cell r="C4389" t="str">
            <v>BKT, STABILIZER</v>
          </cell>
        </row>
        <row r="4390">
          <cell r="A4390" t="str">
            <v>TMT-409</v>
          </cell>
          <cell r="B4390" t="str">
            <v>48824-0D030-00</v>
          </cell>
          <cell r="C4390" t="str">
            <v>BKT, STABILIZER</v>
          </cell>
        </row>
        <row r="4391">
          <cell r="A4391" t="str">
            <v>TMT-409</v>
          </cell>
          <cell r="B4391" t="str">
            <v>48824-0D030-00</v>
          </cell>
          <cell r="C4391" t="str">
            <v>BKT, STABILIZER</v>
          </cell>
        </row>
        <row r="4392">
          <cell r="A4392" t="str">
            <v>TMT-410</v>
          </cell>
          <cell r="B4392" t="str">
            <v>55306-0D130-00</v>
          </cell>
          <cell r="C4392" t="str">
            <v>BRACE S/A INSTERUMENT PANEL NO.1</v>
          </cell>
        </row>
        <row r="4393">
          <cell r="A4393" t="str">
            <v>TMT-410</v>
          </cell>
          <cell r="B4393" t="str">
            <v>55306-0D130-00</v>
          </cell>
          <cell r="C4393" t="str">
            <v>BRACE S/A INSTERUMENT PANEL NO.1</v>
          </cell>
        </row>
        <row r="4394">
          <cell r="A4394" t="str">
            <v>TMT-410-01</v>
          </cell>
          <cell r="B4394" t="str">
            <v>55351-0D080</v>
          </cell>
          <cell r="C4394" t="str">
            <v>BRACE INSTRUMENT PANEL TO FLOOR NO.1</v>
          </cell>
        </row>
        <row r="4395">
          <cell r="A4395" t="str">
            <v>TMT-410-01</v>
          </cell>
          <cell r="B4395" t="str">
            <v>55351-0D080</v>
          </cell>
          <cell r="C4395" t="str">
            <v>BRACE INSTRUMENT PANEL TO FLOOR NO.1</v>
          </cell>
        </row>
        <row r="4396">
          <cell r="A4396" t="str">
            <v>TMT-410-02</v>
          </cell>
          <cell r="B4396" t="str">
            <v>55347-0D050</v>
          </cell>
          <cell r="C4396" t="str">
            <v>BKT, INSTRUMENT PANEL BRACE MT.NO.1</v>
          </cell>
        </row>
        <row r="4397">
          <cell r="A4397" t="str">
            <v>TMT-410-02</v>
          </cell>
          <cell r="B4397" t="str">
            <v>55347-0D050</v>
          </cell>
          <cell r="C4397" t="str">
            <v>BKT, INSTRUMENT PANEL BRACE MT.NO.1</v>
          </cell>
        </row>
        <row r="4398">
          <cell r="A4398" t="str">
            <v>TMT-410-03</v>
          </cell>
          <cell r="B4398" t="str">
            <v>55347-0D050-01</v>
          </cell>
          <cell r="C4398" t="str">
            <v>BKT, INSTRUMENT PANEL BRACE MT.NO.1</v>
          </cell>
        </row>
        <row r="4399">
          <cell r="A4399" t="str">
            <v>TMT-410-03</v>
          </cell>
          <cell r="B4399" t="str">
            <v>55347-0D050-01</v>
          </cell>
          <cell r="C4399" t="str">
            <v>BKT, INSTRUMENT PANEL BRACE MT.NO.1</v>
          </cell>
        </row>
        <row r="4400">
          <cell r="A4400" t="str">
            <v>TMT-412</v>
          </cell>
          <cell r="B4400" t="str">
            <v>46235-0D020-00</v>
          </cell>
          <cell r="C4400" t="str">
            <v>BKT, PARKING BRAKE LEVER SUPPORT</v>
          </cell>
        </row>
        <row r="4401">
          <cell r="A4401" t="str">
            <v>TMT-412</v>
          </cell>
          <cell r="B4401" t="str">
            <v>46235-0D020-00</v>
          </cell>
          <cell r="C4401" t="str">
            <v>BKT, PARKING BRAKE LEVER SUPPORT</v>
          </cell>
        </row>
        <row r="4402">
          <cell r="A4402" t="str">
            <v>TMT-412-01</v>
          </cell>
          <cell r="B4402" t="str">
            <v>46235-0D020-01</v>
          </cell>
          <cell r="C4402" t="str">
            <v>BKT, PARKING BRAKE LEVER SUPPORT</v>
          </cell>
        </row>
        <row r="4403">
          <cell r="A4403" t="str">
            <v>TMT-412-01</v>
          </cell>
          <cell r="B4403" t="str">
            <v>46235-0D020-01</v>
          </cell>
          <cell r="C4403" t="str">
            <v>BKT, PARKING BRAKE LEVER SUPPORT</v>
          </cell>
        </row>
        <row r="4404">
          <cell r="A4404" t="str">
            <v>TMT-412-01</v>
          </cell>
          <cell r="B4404" t="str">
            <v>46235-0D020-01</v>
          </cell>
          <cell r="C4404" t="str">
            <v>BKT, PARKING BRAKE LEVER SUPPORT</v>
          </cell>
        </row>
        <row r="4405">
          <cell r="A4405" t="str">
            <v>TMT-413</v>
          </cell>
          <cell r="B4405" t="str">
            <v>51960-0D100-00</v>
          </cell>
          <cell r="C4405" t="str">
            <v>HOOK ASSY ,FR</v>
          </cell>
        </row>
        <row r="4406">
          <cell r="A4406" t="str">
            <v>TMT-413</v>
          </cell>
          <cell r="B4406" t="str">
            <v>51960-0D100-00</v>
          </cell>
          <cell r="C4406" t="str">
            <v>HOOK ASSY ,FR</v>
          </cell>
        </row>
        <row r="4407">
          <cell r="A4407" t="str">
            <v>TMT-414</v>
          </cell>
          <cell r="B4407" t="str">
            <v>47781-0D070</v>
          </cell>
          <cell r="C4407" t="str">
            <v>COVER DISC BRAKE DUST FR RH</v>
          </cell>
        </row>
        <row r="4408">
          <cell r="A4408" t="str">
            <v>TMT-414</v>
          </cell>
          <cell r="B4408" t="str">
            <v>47781-0D070</v>
          </cell>
          <cell r="C4408" t="str">
            <v>COVER DISC BRAKE DUST FR RH</v>
          </cell>
        </row>
        <row r="4409">
          <cell r="A4409" t="str">
            <v>TMT-414</v>
          </cell>
          <cell r="B4409" t="str">
            <v>47781-0D070</v>
          </cell>
          <cell r="C4409" t="str">
            <v>COVER DISC BRAKE DUST FR RH</v>
          </cell>
        </row>
        <row r="4410">
          <cell r="A4410" t="str">
            <v>TMT-414</v>
          </cell>
          <cell r="B4410" t="str">
            <v>47781-0D070</v>
          </cell>
          <cell r="C4410" t="str">
            <v>COVER DISC BRAKE DUST FR RH</v>
          </cell>
        </row>
        <row r="4411">
          <cell r="A4411" t="str">
            <v>TMT-414</v>
          </cell>
          <cell r="B4411" t="str">
            <v>47781-0D070</v>
          </cell>
          <cell r="C4411" t="str">
            <v>COVER DISC BRAKE DUST FR RH</v>
          </cell>
        </row>
        <row r="4412">
          <cell r="A4412" t="str">
            <v>TMT-415</v>
          </cell>
          <cell r="B4412" t="str">
            <v>47782-0D070</v>
          </cell>
          <cell r="C4412" t="str">
            <v>COVER DISC BRAKE DUST FR LH</v>
          </cell>
        </row>
        <row r="4413">
          <cell r="A4413" t="str">
            <v>TMT-415</v>
          </cell>
          <cell r="B4413" t="str">
            <v>47782-0D070</v>
          </cell>
          <cell r="C4413" t="str">
            <v>COVER DISC BRAKE DUST FR LH</v>
          </cell>
        </row>
        <row r="4414">
          <cell r="A4414" t="str">
            <v>TMT-415</v>
          </cell>
          <cell r="B4414" t="str">
            <v>47782-0D070</v>
          </cell>
          <cell r="C4414" t="str">
            <v>COVER DISC BRAKE DUST FR LH</v>
          </cell>
        </row>
        <row r="4415">
          <cell r="A4415" t="str">
            <v>TMT-415</v>
          </cell>
          <cell r="B4415" t="str">
            <v>47782-0D070</v>
          </cell>
          <cell r="C4415" t="str">
            <v>COVER DISC BRAKE DUST FR LH</v>
          </cell>
        </row>
        <row r="4416">
          <cell r="A4416" t="str">
            <v>TMT-415</v>
          </cell>
          <cell r="B4416" t="str">
            <v>47782-0D070</v>
          </cell>
          <cell r="C4416" t="str">
            <v>COVER DISC BRAKE DUST FR LH</v>
          </cell>
        </row>
        <row r="4417">
          <cell r="A4417" t="str">
            <v>TMT-416</v>
          </cell>
          <cell r="B4417" t="str">
            <v>47803-0D030</v>
          </cell>
          <cell r="C4417" t="str">
            <v>COVER S/A DISC BRAKE DUST RR RH</v>
          </cell>
        </row>
        <row r="4418">
          <cell r="A4418" t="str">
            <v>TMT-416</v>
          </cell>
          <cell r="B4418" t="str">
            <v>47803-0D030</v>
          </cell>
          <cell r="C4418" t="str">
            <v>COVER S/A DISC BRAKE DUST RR RH</v>
          </cell>
        </row>
        <row r="4419">
          <cell r="A4419" t="str">
            <v>TMT-416</v>
          </cell>
          <cell r="B4419" t="str">
            <v>47803-0D030</v>
          </cell>
          <cell r="C4419" t="str">
            <v>COVER S/A DISC BRAKE DUST RR RH</v>
          </cell>
        </row>
        <row r="4420">
          <cell r="A4420" t="str">
            <v>TMT-416-01</v>
          </cell>
          <cell r="B4420" t="str">
            <v>47881-0D040</v>
          </cell>
          <cell r="C4420" t="str">
            <v>COVER DISC BRAKE DUST RR RH</v>
          </cell>
        </row>
        <row r="4421">
          <cell r="A4421" t="str">
            <v>TMT-416-01</v>
          </cell>
          <cell r="B4421" t="str">
            <v>47881-0D040</v>
          </cell>
          <cell r="C4421" t="str">
            <v>COVER DISC BRAKE DUST RR RH</v>
          </cell>
        </row>
        <row r="4422">
          <cell r="A4422" t="str">
            <v>TMT-416-01</v>
          </cell>
          <cell r="B4422" t="str">
            <v>47881-0D040</v>
          </cell>
          <cell r="C4422" t="str">
            <v>COVER DISC BRAKE DUST RR RH</v>
          </cell>
        </row>
        <row r="4423">
          <cell r="A4423" t="str">
            <v>TMT-416-01</v>
          </cell>
          <cell r="B4423" t="str">
            <v>47881-0D040</v>
          </cell>
          <cell r="C4423" t="str">
            <v>COVER DISC BRAKE DUST RR RH</v>
          </cell>
        </row>
        <row r="4424">
          <cell r="A4424" t="str">
            <v>TMT-416-02</v>
          </cell>
          <cell r="B4424" t="str">
            <v>47789-0D020</v>
          </cell>
          <cell r="C4424" t="str">
            <v>SPACER DUST COVER</v>
          </cell>
        </row>
        <row r="4425">
          <cell r="A4425" t="str">
            <v>TMT-416-02</v>
          </cell>
          <cell r="B4425" t="str">
            <v>47789-0D020</v>
          </cell>
          <cell r="C4425" t="str">
            <v>SPACER DUST COVER</v>
          </cell>
        </row>
        <row r="4426">
          <cell r="A4426" t="str">
            <v>TMT-416-02</v>
          </cell>
          <cell r="B4426" t="str">
            <v>47789-0D020</v>
          </cell>
          <cell r="C4426" t="str">
            <v>SPACER DUST COVER</v>
          </cell>
        </row>
        <row r="4427">
          <cell r="A4427" t="str">
            <v>TMT-416-02</v>
          </cell>
          <cell r="B4427" t="str">
            <v>47789-0D020</v>
          </cell>
          <cell r="C4427" t="str">
            <v>SPACER DUST COVER</v>
          </cell>
        </row>
        <row r="4428">
          <cell r="A4428" t="str">
            <v>TMT-417</v>
          </cell>
          <cell r="B4428" t="str">
            <v>47804-0D030</v>
          </cell>
          <cell r="C4428" t="str">
            <v>COVER S/A DISC BRAKE DUST RR LH</v>
          </cell>
        </row>
        <row r="4429">
          <cell r="A4429" t="str">
            <v>TMT-417</v>
          </cell>
          <cell r="B4429" t="str">
            <v>47804-0D030</v>
          </cell>
          <cell r="C4429" t="str">
            <v>COVER S/A DISC BRAKE DUST RR LH</v>
          </cell>
        </row>
        <row r="4430">
          <cell r="A4430" t="str">
            <v>TMT-417</v>
          </cell>
          <cell r="B4430" t="str">
            <v>47804-0D030</v>
          </cell>
          <cell r="C4430" t="str">
            <v>COVER S/A DISC BRAKE DUST RR LH</v>
          </cell>
        </row>
        <row r="4431">
          <cell r="A4431" t="str">
            <v>TMT-417-01</v>
          </cell>
          <cell r="B4431" t="str">
            <v>47882-0D040</v>
          </cell>
          <cell r="C4431" t="str">
            <v>COVER DISC BRAKE DUST RR RH</v>
          </cell>
        </row>
        <row r="4432">
          <cell r="A4432" t="str">
            <v>TMT-417-01</v>
          </cell>
          <cell r="B4432" t="str">
            <v>47882-0D040</v>
          </cell>
          <cell r="C4432" t="str">
            <v>COVER DISC BRAKE DUST RR RH</v>
          </cell>
        </row>
        <row r="4433">
          <cell r="A4433" t="str">
            <v>TMT-417-01</v>
          </cell>
          <cell r="B4433" t="str">
            <v>47882-0D040</v>
          </cell>
          <cell r="C4433" t="str">
            <v>COVER DISC BRAKE DUST RR RH</v>
          </cell>
        </row>
        <row r="4434">
          <cell r="A4434" t="str">
            <v>TMT-417-01</v>
          </cell>
          <cell r="B4434" t="str">
            <v>47882-0D040</v>
          </cell>
          <cell r="C4434" t="str">
            <v>COVER DISC BRAKE DUST RR RH</v>
          </cell>
        </row>
        <row r="4435">
          <cell r="A4435" t="str">
            <v>TMT-418</v>
          </cell>
          <cell r="B4435" t="str">
            <v>43409-0D020</v>
          </cell>
          <cell r="C4435" t="str">
            <v>INSULATOR SAB-ASSY DRIVE</v>
          </cell>
        </row>
        <row r="4436">
          <cell r="A4436" t="str">
            <v>TMT-418</v>
          </cell>
          <cell r="B4436" t="str">
            <v>43409-0D020</v>
          </cell>
          <cell r="C4436" t="str">
            <v>INSULATOR SAB-ASSY DRIVE</v>
          </cell>
        </row>
        <row r="4437">
          <cell r="A4437" t="str">
            <v>TMT-418</v>
          </cell>
          <cell r="B4437" t="str">
            <v>43409-0D020</v>
          </cell>
          <cell r="C4437" t="str">
            <v>INSULATOR SAB-ASSY DRIVE</v>
          </cell>
        </row>
        <row r="4438">
          <cell r="A4438" t="str">
            <v>TMT-418-01</v>
          </cell>
          <cell r="B4438" t="str">
            <v>43498-0D030</v>
          </cell>
          <cell r="C4438" t="str">
            <v>INS, DRIVE SHAFT HEAT</v>
          </cell>
        </row>
        <row r="4439">
          <cell r="A4439" t="str">
            <v>TMT-418-01</v>
          </cell>
          <cell r="B4439" t="str">
            <v>43498-0D030</v>
          </cell>
          <cell r="C4439" t="str">
            <v>INS, DRIVE SHAFT HEAT</v>
          </cell>
        </row>
        <row r="4440">
          <cell r="A4440" t="str">
            <v>TMT-418-01</v>
          </cell>
          <cell r="B4440" t="str">
            <v>43498-0D030</v>
          </cell>
          <cell r="C4440" t="str">
            <v>INS, DRIVE SHAFT HEAT</v>
          </cell>
        </row>
        <row r="4441">
          <cell r="A4441" t="str">
            <v>TMT-418-01</v>
          </cell>
          <cell r="B4441" t="str">
            <v>43498-0D030</v>
          </cell>
          <cell r="C4441" t="str">
            <v>INS, DRIVE SHAFT HEAT</v>
          </cell>
        </row>
        <row r="4442">
          <cell r="A4442" t="str">
            <v>TMT-418-02</v>
          </cell>
          <cell r="B4442" t="str">
            <v>43497-0D020</v>
          </cell>
          <cell r="C4442" t="str">
            <v>BKT, DRIVE SHAFT HEAT INS,</v>
          </cell>
        </row>
        <row r="4443">
          <cell r="A4443" t="str">
            <v>TMT-418-02</v>
          </cell>
          <cell r="B4443" t="str">
            <v>43497-0D020</v>
          </cell>
          <cell r="C4443" t="str">
            <v>BKT, DRIVE SHAFT HEAT INS,</v>
          </cell>
        </row>
        <row r="4444">
          <cell r="A4444" t="str">
            <v>TMT-418-02</v>
          </cell>
          <cell r="B4444" t="str">
            <v>43497-0D020</v>
          </cell>
          <cell r="C4444" t="str">
            <v>BKT, DRIVE SHAFT HEAT INS,</v>
          </cell>
        </row>
        <row r="4445">
          <cell r="A4445" t="str">
            <v>TMT-418-02</v>
          </cell>
          <cell r="B4445" t="str">
            <v>43497-0D020</v>
          </cell>
          <cell r="C4445" t="str">
            <v>BKT, DRIVE SHAFT HEAT INS,</v>
          </cell>
        </row>
        <row r="4446">
          <cell r="A4446" t="str">
            <v>TMT-541</v>
          </cell>
          <cell r="B4446" t="str">
            <v>51967-0D010</v>
          </cell>
          <cell r="C4446" t="str">
            <v>HOOK TRANSPORT RR.</v>
          </cell>
        </row>
        <row r="4447">
          <cell r="A4447" t="str">
            <v>TMT-541</v>
          </cell>
          <cell r="B4447" t="str">
            <v>51967-0D010</v>
          </cell>
          <cell r="C4447" t="str">
            <v>HOOK TRANSPORT RR.</v>
          </cell>
        </row>
        <row r="4448">
          <cell r="A4448" t="str">
            <v>TMT-541</v>
          </cell>
          <cell r="B4448" t="str">
            <v>51967-0D010</v>
          </cell>
          <cell r="C4448" t="str">
            <v>HOOK TRANSPORT RR.</v>
          </cell>
        </row>
        <row r="4449">
          <cell r="A4449" t="str">
            <v>TMT-541</v>
          </cell>
          <cell r="B4449" t="str">
            <v>51967-0D010</v>
          </cell>
          <cell r="C4449" t="str">
            <v>HOOK TRANSPORT RR.</v>
          </cell>
        </row>
        <row r="4450">
          <cell r="A4450" t="str">
            <v>TMT-541</v>
          </cell>
          <cell r="B4450" t="str">
            <v>51967-0D010</v>
          </cell>
          <cell r="C4450" t="str">
            <v>HOOK TRANSPORT RR.</v>
          </cell>
        </row>
        <row r="4451">
          <cell r="A4451" t="str">
            <v>TMT-541</v>
          </cell>
          <cell r="B4451" t="str">
            <v>51967-0D010</v>
          </cell>
          <cell r="C4451" t="str">
            <v>HOOK TRANSPORT RR.</v>
          </cell>
        </row>
        <row r="4452">
          <cell r="A4452" t="str">
            <v>TMT-541</v>
          </cell>
          <cell r="B4452" t="str">
            <v>51967-0D010</v>
          </cell>
          <cell r="C4452" t="str">
            <v>HOOK TRANSPORT RR.</v>
          </cell>
        </row>
        <row r="4453">
          <cell r="A4453" t="str">
            <v>TMT-541</v>
          </cell>
          <cell r="B4453" t="str">
            <v>51967-0D010</v>
          </cell>
          <cell r="C4453" t="str">
            <v>HOOK TRANSPORT RR.</v>
          </cell>
        </row>
        <row r="4454">
          <cell r="A4454" t="str">
            <v>TMT-542</v>
          </cell>
          <cell r="B4454" t="str">
            <v>44590-0D020</v>
          </cell>
          <cell r="C4454" t="str">
            <v>BRACKET A/S BRAKE ACTUATOR</v>
          </cell>
        </row>
        <row r="4455">
          <cell r="A4455" t="str">
            <v>TMT-542</v>
          </cell>
          <cell r="B4455" t="str">
            <v>44590-0D020</v>
          </cell>
          <cell r="C4455" t="str">
            <v>BRACKET A/S BRAKE ACTUATOR</v>
          </cell>
        </row>
        <row r="4456">
          <cell r="A4456" t="str">
            <v>TMT-542-01</v>
          </cell>
          <cell r="B4456" t="str">
            <v>44591-0D010</v>
          </cell>
          <cell r="C4456" t="str">
            <v>BRKT.BRAKE ACTUATOR NO.1</v>
          </cell>
        </row>
        <row r="4457">
          <cell r="A4457" t="str">
            <v>TMT-542-01</v>
          </cell>
          <cell r="B4457" t="str">
            <v>44591-0D010</v>
          </cell>
          <cell r="C4457" t="str">
            <v>BRKT.BRAKE ACTUATOR NO.1</v>
          </cell>
        </row>
        <row r="4458">
          <cell r="A4458" t="str">
            <v>TMT-542-01</v>
          </cell>
          <cell r="B4458" t="str">
            <v>44591-0D010</v>
          </cell>
          <cell r="C4458" t="str">
            <v>BRKT.BRAKE ACTUATOR NO.1</v>
          </cell>
        </row>
        <row r="4459">
          <cell r="A4459" t="str">
            <v>TMT-542-02</v>
          </cell>
          <cell r="B4459" t="str">
            <v>44592-0D010</v>
          </cell>
          <cell r="C4459" t="str">
            <v>BRKT.BRAKE ACTUATOR NO.2</v>
          </cell>
        </row>
        <row r="4460">
          <cell r="A4460" t="str">
            <v>TMT-542-02</v>
          </cell>
          <cell r="B4460" t="str">
            <v>44592-0D010</v>
          </cell>
          <cell r="C4460" t="str">
            <v>BRKT.BRAKE ACTUATOR NO.2</v>
          </cell>
        </row>
        <row r="4461">
          <cell r="A4461" t="str">
            <v>TMT-542-02</v>
          </cell>
          <cell r="B4461" t="str">
            <v>44592-0D010</v>
          </cell>
          <cell r="C4461" t="str">
            <v>BRKT.BRAKE ACTUATOR NO.2</v>
          </cell>
        </row>
        <row r="4462">
          <cell r="A4462" t="str">
            <v>TMT-542-02</v>
          </cell>
          <cell r="B4462" t="str">
            <v>44592-0D010</v>
          </cell>
          <cell r="C4462" t="str">
            <v>BRKT.BRAKE ACTUATOR NO.2</v>
          </cell>
        </row>
        <row r="4463">
          <cell r="A4463" t="str">
            <v>TMT-543</v>
          </cell>
          <cell r="B4463" t="str">
            <v>47781-0D040</v>
          </cell>
          <cell r="C4463" t="str">
            <v>COVER DISC BRAKE FR RH</v>
          </cell>
        </row>
        <row r="4464">
          <cell r="A4464" t="str">
            <v>TMT-543</v>
          </cell>
          <cell r="B4464" t="str">
            <v>47781-0D040</v>
          </cell>
          <cell r="C4464" t="str">
            <v>COVER DISC BRAKE FR RH</v>
          </cell>
        </row>
        <row r="4465">
          <cell r="A4465" t="str">
            <v>TMT-543</v>
          </cell>
          <cell r="B4465" t="str">
            <v>47781-0D040</v>
          </cell>
          <cell r="C4465" t="str">
            <v>COVER DISC BRAKE FR RH</v>
          </cell>
        </row>
        <row r="4466">
          <cell r="A4466" t="str">
            <v>TMT-543</v>
          </cell>
          <cell r="B4466" t="str">
            <v>47781-0D040</v>
          </cell>
          <cell r="C4466" t="str">
            <v>COVER DISC BRAKE FR RH</v>
          </cell>
        </row>
        <row r="4467">
          <cell r="A4467" t="str">
            <v>TMT-543</v>
          </cell>
          <cell r="B4467" t="str">
            <v>47781-0D040</v>
          </cell>
          <cell r="C4467" t="str">
            <v>COVER DISC BRAKE FR RH</v>
          </cell>
        </row>
        <row r="4468">
          <cell r="A4468" t="str">
            <v>TMT-544</v>
          </cell>
          <cell r="B4468" t="str">
            <v>47782-0D040</v>
          </cell>
          <cell r="C4468" t="str">
            <v>COVER DISC BRAKE FR LH</v>
          </cell>
        </row>
        <row r="4469">
          <cell r="A4469" t="str">
            <v>TMT-544</v>
          </cell>
          <cell r="B4469" t="str">
            <v>47782-0D040</v>
          </cell>
          <cell r="C4469" t="str">
            <v>COVER DISC BRAKE FR LH</v>
          </cell>
        </row>
        <row r="4470">
          <cell r="A4470" t="str">
            <v>TMT-544</v>
          </cell>
          <cell r="B4470" t="str">
            <v>47782-0D040</v>
          </cell>
          <cell r="C4470" t="str">
            <v>COVER DISC BRAKE FR LH</v>
          </cell>
        </row>
        <row r="4471">
          <cell r="A4471" t="str">
            <v>TMT-544</v>
          </cell>
          <cell r="B4471" t="str">
            <v>47782-0D040</v>
          </cell>
          <cell r="C4471" t="str">
            <v>COVER DISC BRAKE FR LH</v>
          </cell>
        </row>
        <row r="4472">
          <cell r="A4472" t="str">
            <v>TMT-544</v>
          </cell>
          <cell r="B4472" t="str">
            <v>47782-0D040</v>
          </cell>
          <cell r="C4472" t="str">
            <v>COVER DISC BRAKE FR LH</v>
          </cell>
        </row>
        <row r="4473">
          <cell r="A4473" t="str">
            <v>TMT-545</v>
          </cell>
          <cell r="B4473" t="str">
            <v>33117-0D030</v>
          </cell>
          <cell r="C4473" t="str">
            <v>PROTECTOR TRANSMISSION</v>
          </cell>
        </row>
        <row r="4474">
          <cell r="A4474" t="str">
            <v>TMT-545-01</v>
          </cell>
          <cell r="B4474" t="str">
            <v>33117-0D030-01</v>
          </cell>
          <cell r="C4474" t="str">
            <v>PROTECTOR TRANSMISSION CASE</v>
          </cell>
        </row>
        <row r="4475">
          <cell r="A4475" t="str">
            <v>TMT-545-02</v>
          </cell>
          <cell r="B4475" t="str">
            <v>33117-0D030-02</v>
          </cell>
          <cell r="C4475" t="str">
            <v>PROTECTOR TRANSMISSION CASE</v>
          </cell>
        </row>
        <row r="4476">
          <cell r="A4476" t="str">
            <v>TMT-546</v>
          </cell>
          <cell r="B4476" t="str">
            <v>31380-0D040-00</v>
          </cell>
          <cell r="C4476" t="str">
            <v>SUPPORT A/S CLUTCH PEDAL</v>
          </cell>
        </row>
        <row r="4477">
          <cell r="A4477" t="str">
            <v>TMT-546</v>
          </cell>
          <cell r="B4477" t="str">
            <v>31380-0D040-00</v>
          </cell>
          <cell r="C4477" t="str">
            <v>SUPPORT A/S CLUTCH PEDAL</v>
          </cell>
        </row>
        <row r="4478">
          <cell r="A4478" t="str">
            <v>TMT-546-01</v>
          </cell>
          <cell r="B4478" t="str">
            <v>55107-0D030</v>
          </cell>
          <cell r="C4478" t="str">
            <v>SUPPORT S/A CLUTCH PEDAL</v>
          </cell>
        </row>
        <row r="4479">
          <cell r="A4479" t="str">
            <v>TMT-546-01</v>
          </cell>
          <cell r="B4479" t="str">
            <v>55107-0D030</v>
          </cell>
          <cell r="C4479" t="str">
            <v>SUPPORT S/A CLUTCH PEDAL</v>
          </cell>
        </row>
        <row r="4480">
          <cell r="A4480" t="str">
            <v>TMT-546-02</v>
          </cell>
          <cell r="B4480" t="str">
            <v>55188-0D030</v>
          </cell>
          <cell r="C4480" t="str">
            <v>STOPPER CLUTCH PEDAL</v>
          </cell>
        </row>
        <row r="4481">
          <cell r="A4481" t="str">
            <v>TMT-546-02</v>
          </cell>
          <cell r="B4481" t="str">
            <v>55188-0D030</v>
          </cell>
          <cell r="C4481" t="str">
            <v>STOPPER CLUTCH PEDAL</v>
          </cell>
        </row>
        <row r="4482">
          <cell r="A4482" t="str">
            <v>TMT-546-02</v>
          </cell>
          <cell r="B4482" t="str">
            <v>55188-0D030</v>
          </cell>
          <cell r="C4482" t="str">
            <v>STOPPER CLUTCH PEDAL</v>
          </cell>
        </row>
        <row r="4483">
          <cell r="A4483" t="str">
            <v>TMT-546-02</v>
          </cell>
          <cell r="B4483" t="str">
            <v>55188-0D030</v>
          </cell>
          <cell r="C4483" t="str">
            <v>STOPPER CLUTCH PEDAL</v>
          </cell>
        </row>
        <row r="4484">
          <cell r="A4484" t="str">
            <v>TMT-546-03</v>
          </cell>
          <cell r="B4484" t="str">
            <v>55181-0D030</v>
          </cell>
          <cell r="C4484" t="str">
            <v>SUPPORT CLUTCH PEDAL NO.1</v>
          </cell>
        </row>
        <row r="4485">
          <cell r="A4485" t="str">
            <v>TMT-546-03</v>
          </cell>
          <cell r="B4485" t="str">
            <v>55181-0D030</v>
          </cell>
          <cell r="C4485" t="str">
            <v>SUPPORT CLUTCH PEDAL NO.1</v>
          </cell>
        </row>
        <row r="4486">
          <cell r="A4486" t="str">
            <v>TMT-546-03</v>
          </cell>
          <cell r="B4486" t="str">
            <v>55181-0D030</v>
          </cell>
          <cell r="C4486" t="str">
            <v>SUPPORT CLUTCH PEDAL NO.1</v>
          </cell>
        </row>
        <row r="4487">
          <cell r="A4487" t="str">
            <v>TMT-546-03</v>
          </cell>
          <cell r="B4487" t="str">
            <v>55181-0D030</v>
          </cell>
          <cell r="C4487" t="str">
            <v>SUPPORT CLUTCH PEDAL NO.1</v>
          </cell>
        </row>
        <row r="4488">
          <cell r="A4488" t="str">
            <v>TMT-546-04</v>
          </cell>
          <cell r="B4488" t="str">
            <v>55184-0D030</v>
          </cell>
          <cell r="C4488" t="str">
            <v>BRKT. CLUTCH PEDAL MOUNTING NO.2</v>
          </cell>
        </row>
        <row r="4489">
          <cell r="A4489" t="str">
            <v>TMT-546-04</v>
          </cell>
          <cell r="B4489" t="str">
            <v>55184-0D030</v>
          </cell>
          <cell r="C4489" t="str">
            <v>BRKT. CLUTCH PEDAL MOUNTING NO.2</v>
          </cell>
        </row>
        <row r="4490">
          <cell r="A4490" t="str">
            <v>TMT-546-04</v>
          </cell>
          <cell r="B4490" t="str">
            <v>55184-0D030</v>
          </cell>
          <cell r="C4490" t="str">
            <v>BRKT. CLUTCH PEDAL MOUNTING NO.2</v>
          </cell>
        </row>
        <row r="4491">
          <cell r="A4491" t="str">
            <v>TMT-546-04</v>
          </cell>
          <cell r="B4491" t="str">
            <v>55184-0D030</v>
          </cell>
          <cell r="C4491" t="str">
            <v>BRKT. CLUTCH PEDAL MOUNTING NO.2</v>
          </cell>
        </row>
        <row r="4492">
          <cell r="A4492" t="str">
            <v>TMT-546-05</v>
          </cell>
          <cell r="B4492" t="str">
            <v>55182-0D030</v>
          </cell>
          <cell r="C4492" t="str">
            <v>BASE DLUTCH PEDAL SUPT.</v>
          </cell>
        </row>
        <row r="4493">
          <cell r="A4493" t="str">
            <v>TMT-546-05</v>
          </cell>
          <cell r="B4493" t="str">
            <v>55182-0D030</v>
          </cell>
          <cell r="C4493" t="str">
            <v>BASE DLUTCH PEDAL SUPT.</v>
          </cell>
        </row>
        <row r="4494">
          <cell r="A4494" t="str">
            <v>TMT-546-06</v>
          </cell>
          <cell r="B4494" t="str">
            <v>55182-0D030-01</v>
          </cell>
          <cell r="C4494" t="str">
            <v>BASE CLUTCH PEDAL SUPT.</v>
          </cell>
        </row>
        <row r="4495">
          <cell r="A4495" t="str">
            <v>TMT-546-06</v>
          </cell>
          <cell r="B4495" t="str">
            <v>55182-0D030-01</v>
          </cell>
          <cell r="C4495" t="str">
            <v>BASE CLUTCH PEDAL SUPT.</v>
          </cell>
        </row>
        <row r="4496">
          <cell r="A4496" t="str">
            <v>TMT-546-06</v>
          </cell>
          <cell r="B4496" t="str">
            <v>55182-0D030-01</v>
          </cell>
          <cell r="C4496" t="str">
            <v>BASE CLUTCH PEDAL SUPT.</v>
          </cell>
        </row>
        <row r="4497">
          <cell r="A4497" t="str">
            <v>TMT-546-06</v>
          </cell>
          <cell r="B4497" t="str">
            <v>55182-0D030-01</v>
          </cell>
          <cell r="C4497" t="str">
            <v>BASE CLUTCH PEDAL SUPT.</v>
          </cell>
        </row>
        <row r="4498">
          <cell r="A4498" t="str">
            <v>TMT-546-07</v>
          </cell>
          <cell r="B4498" t="str">
            <v>90387-09019</v>
          </cell>
          <cell r="C4498" t="str">
            <v>COLLAR</v>
          </cell>
        </row>
        <row r="4499">
          <cell r="A4499" t="str">
            <v>TMT-546-07</v>
          </cell>
          <cell r="B4499" t="str">
            <v>90387-09019</v>
          </cell>
          <cell r="C4499" t="str">
            <v>COLLAR</v>
          </cell>
        </row>
        <row r="4500">
          <cell r="A4500" t="str">
            <v>TMT-546-08</v>
          </cell>
          <cell r="B4500" t="str">
            <v>31301-0D040</v>
          </cell>
          <cell r="C4500" t="str">
            <v>PEDAL SUB-ASSY CLUTCH</v>
          </cell>
        </row>
        <row r="4501">
          <cell r="A4501" t="str">
            <v>TMT-546-09</v>
          </cell>
          <cell r="B4501" t="str">
            <v>31311-0D040</v>
          </cell>
          <cell r="C4501" t="str">
            <v>PEDAL CLUTCH</v>
          </cell>
        </row>
        <row r="4502">
          <cell r="A4502" t="str">
            <v>TMT-546-09</v>
          </cell>
          <cell r="B4502" t="str">
            <v>31311-0D040</v>
          </cell>
          <cell r="C4502" t="str">
            <v>PEDAL CLUTCH</v>
          </cell>
        </row>
        <row r="4503">
          <cell r="A4503" t="str">
            <v>TMT-546-10</v>
          </cell>
          <cell r="B4503" t="str">
            <v>31315-0D040</v>
          </cell>
          <cell r="C4503" t="str">
            <v>BRKT. PEDAL BUMPER</v>
          </cell>
        </row>
        <row r="4504">
          <cell r="A4504" t="str">
            <v>TMT-546-10</v>
          </cell>
          <cell r="B4504" t="str">
            <v>31315-0D040</v>
          </cell>
          <cell r="C4504" t="str">
            <v>BRKT. PEDAL BUMPER</v>
          </cell>
        </row>
        <row r="4505">
          <cell r="A4505" t="str">
            <v>TMT-547</v>
          </cell>
          <cell r="B4505" t="str">
            <v>48044-0D030</v>
          </cell>
          <cell r="C4505" t="str">
            <v>SEAT S/A FR SPRING</v>
          </cell>
        </row>
        <row r="4506">
          <cell r="A4506" t="str">
            <v>TMT-547</v>
          </cell>
          <cell r="B4506" t="str">
            <v>48044-0D030</v>
          </cell>
          <cell r="C4506" t="str">
            <v>SEAT S/A FR SPRING</v>
          </cell>
        </row>
        <row r="4507">
          <cell r="A4507" t="str">
            <v>TMT-547-01</v>
          </cell>
          <cell r="B4507" t="str">
            <v>48471-0D030</v>
          </cell>
          <cell r="C4507" t="str">
            <v>SEAT FR. SPRING UPR.</v>
          </cell>
        </row>
        <row r="4508">
          <cell r="A4508" t="str">
            <v>TMT-547-01</v>
          </cell>
          <cell r="B4508" t="str">
            <v>48471-0D030</v>
          </cell>
          <cell r="C4508" t="str">
            <v>SEAT FR. SPRING UPR.</v>
          </cell>
        </row>
        <row r="4509">
          <cell r="A4509" t="str">
            <v>TMT-547-01</v>
          </cell>
          <cell r="B4509" t="str">
            <v>48471-0D030</v>
          </cell>
          <cell r="C4509" t="str">
            <v>SEAT FR. SPRING UPR.</v>
          </cell>
        </row>
        <row r="4510">
          <cell r="A4510" t="str">
            <v>TMT-547-02</v>
          </cell>
          <cell r="B4510" t="str">
            <v>48477-52010</v>
          </cell>
          <cell r="C4510" t="str">
            <v>SUPPORT SPRING SEAT</v>
          </cell>
        </row>
        <row r="4511">
          <cell r="A4511" t="str">
            <v>TMT-547-02</v>
          </cell>
          <cell r="B4511" t="str">
            <v>48477-52010</v>
          </cell>
          <cell r="C4511" t="str">
            <v>SUPPORT SPRING SEAT</v>
          </cell>
        </row>
        <row r="4512">
          <cell r="A4512" t="str">
            <v>TMT-548</v>
          </cell>
          <cell r="B4512" t="str">
            <v>78120-0D040</v>
          </cell>
          <cell r="C4512" t="str">
            <v>ROD A/S ACCELERATOR PEDAL</v>
          </cell>
        </row>
        <row r="4513">
          <cell r="A4513" t="str">
            <v>TMT-548-01</v>
          </cell>
          <cell r="B4513" t="str">
            <v>78102-0D040-A</v>
          </cell>
          <cell r="C4513" t="str">
            <v>ROD S/A ACCELERATOR PEDAL</v>
          </cell>
        </row>
        <row r="4514">
          <cell r="A4514" t="str">
            <v>TMT-548-01</v>
          </cell>
          <cell r="B4514" t="str">
            <v>78102-0D040-A</v>
          </cell>
          <cell r="C4514" t="str">
            <v>ROD S/A ACCELERATOR PEDAL</v>
          </cell>
        </row>
        <row r="4515">
          <cell r="A4515" t="str">
            <v>TMT-548-01</v>
          </cell>
          <cell r="B4515" t="str">
            <v>78102-0D040-A</v>
          </cell>
          <cell r="C4515" t="str">
            <v>ROD S/A ACCELERATOR PEDAL</v>
          </cell>
        </row>
        <row r="4516">
          <cell r="A4516" t="str">
            <v>TMT-548-02</v>
          </cell>
          <cell r="B4516" t="str">
            <v>78121-0D040</v>
          </cell>
          <cell r="C4516" t="str">
            <v>ROD ACCELERATOR PEDAL</v>
          </cell>
        </row>
        <row r="4517">
          <cell r="A4517" t="str">
            <v>TMT-548-02</v>
          </cell>
          <cell r="B4517" t="str">
            <v>78121-0D040</v>
          </cell>
          <cell r="C4517" t="str">
            <v>ROD ACCELERATOR PEDAL</v>
          </cell>
        </row>
        <row r="4518">
          <cell r="A4518" t="str">
            <v>TMT-548-03</v>
          </cell>
          <cell r="B4518" t="str">
            <v>78115-0D040</v>
          </cell>
          <cell r="C4518" t="str">
            <v>PIN ACCELERATOR PEDAL SUPPORT</v>
          </cell>
        </row>
        <row r="4519">
          <cell r="A4519" t="str">
            <v>TMT-548-03</v>
          </cell>
          <cell r="B4519" t="str">
            <v>78115-0D040</v>
          </cell>
          <cell r="C4519" t="str">
            <v>PIN ACCELERATOR PEDAL SUPPORT</v>
          </cell>
        </row>
        <row r="4520">
          <cell r="A4520" t="str">
            <v>TMT-548-04</v>
          </cell>
          <cell r="B4520" t="str">
            <v>78119-0D030</v>
          </cell>
          <cell r="C4520" t="str">
            <v>STOPPER ACCELERATOR PEDAL ROD</v>
          </cell>
        </row>
        <row r="4521">
          <cell r="A4521" t="str">
            <v>TMT-548-04</v>
          </cell>
          <cell r="B4521" t="str">
            <v>78119-0D030</v>
          </cell>
          <cell r="C4521" t="str">
            <v>STOPPER ACCELERATOR PEDAL ROD</v>
          </cell>
        </row>
        <row r="4522">
          <cell r="A4522" t="str">
            <v>TMT-548-05</v>
          </cell>
          <cell r="B4522" t="str">
            <v>78134-0D040</v>
          </cell>
          <cell r="C4522" t="str">
            <v>WEIGHT ACCELERATOR PEDAL ROD</v>
          </cell>
        </row>
        <row r="4523">
          <cell r="A4523" t="str">
            <v>TMT-548-05</v>
          </cell>
          <cell r="B4523" t="str">
            <v>78134-0D040</v>
          </cell>
          <cell r="C4523" t="str">
            <v>WEIGHT ACCELERATOR PEDAL ROD</v>
          </cell>
        </row>
        <row r="4524">
          <cell r="A4524" t="str">
            <v>TMT-548-06</v>
          </cell>
          <cell r="B4524" t="str">
            <v>78012-0D040</v>
          </cell>
          <cell r="C4524" t="str">
            <v>BRKT.ACCELERATOR PEDAL ROD</v>
          </cell>
        </row>
        <row r="4525">
          <cell r="A4525" t="str">
            <v>TMT-548-06</v>
          </cell>
          <cell r="B4525" t="str">
            <v>78012-0D040</v>
          </cell>
          <cell r="C4525" t="str">
            <v>BRKT.ACCELERATOR PEDAL ROD</v>
          </cell>
        </row>
        <row r="4526">
          <cell r="A4526" t="str">
            <v>TMT-548-06</v>
          </cell>
          <cell r="B4526" t="str">
            <v>78012-0D040</v>
          </cell>
          <cell r="C4526" t="str">
            <v>BRKT.ACCELERATOR PEDAL ROD</v>
          </cell>
        </row>
        <row r="4527">
          <cell r="A4527" t="str">
            <v>TMT-548-07</v>
          </cell>
          <cell r="B4527" t="str">
            <v>78124-0D040</v>
          </cell>
          <cell r="C4527" t="str">
            <v>BRKT. ACCELERATOR PEDAL ROD</v>
          </cell>
        </row>
        <row r="4528">
          <cell r="A4528" t="str">
            <v>TMT-548-07</v>
          </cell>
          <cell r="B4528" t="str">
            <v>78124-0D040</v>
          </cell>
          <cell r="C4528" t="str">
            <v>BRKT. ACCELERATOR PEDAL ROD</v>
          </cell>
        </row>
        <row r="4529">
          <cell r="A4529" t="str">
            <v>TMT-548-07</v>
          </cell>
          <cell r="B4529" t="str">
            <v>78124-0D040</v>
          </cell>
          <cell r="C4529" t="str">
            <v>BRKT. ACCELERATOR PEDAL ROD</v>
          </cell>
        </row>
        <row r="4530">
          <cell r="A4530" t="str">
            <v>TMT-548-07</v>
          </cell>
          <cell r="B4530" t="str">
            <v>78124-0D040</v>
          </cell>
          <cell r="C4530" t="str">
            <v>BRKT. ACCELERATOR PEDAL ROD</v>
          </cell>
        </row>
        <row r="4531">
          <cell r="A4531" t="str">
            <v>TMT-548-07</v>
          </cell>
          <cell r="B4531" t="str">
            <v>78124-0D040</v>
          </cell>
          <cell r="C4531" t="str">
            <v>BRKT. ACCELERATOR PEDAL ROD</v>
          </cell>
        </row>
        <row r="4532">
          <cell r="A4532" t="str">
            <v>TMT-548-07</v>
          </cell>
          <cell r="B4532" t="str">
            <v>78124-0D040</v>
          </cell>
          <cell r="C4532" t="str">
            <v>BRKT. ACCELERATOR PEDAL ROD</v>
          </cell>
        </row>
        <row r="4533">
          <cell r="A4533" t="str">
            <v>TMT-548-08</v>
          </cell>
          <cell r="B4533" t="str">
            <v>78127-52020</v>
          </cell>
          <cell r="C4533" t="str">
            <v>SPACER ACCELERATOR PEDAL ROD</v>
          </cell>
        </row>
        <row r="4534">
          <cell r="A4534" t="str">
            <v>TMT-548-08</v>
          </cell>
          <cell r="B4534" t="str">
            <v>78127-52020</v>
          </cell>
          <cell r="C4534" t="str">
            <v>SPACER ACCELERATOR PEDAL ROD</v>
          </cell>
        </row>
        <row r="4535">
          <cell r="A4535" t="str">
            <v>TMT-548-09</v>
          </cell>
          <cell r="B4535" t="str">
            <v>90959-03252-A</v>
          </cell>
          <cell r="C4535" t="str">
            <v>SPRING TORSION</v>
          </cell>
        </row>
        <row r="4536">
          <cell r="A4536" t="str">
            <v>TMT-548-09</v>
          </cell>
          <cell r="B4536" t="str">
            <v>90959-03252-A</v>
          </cell>
          <cell r="C4536" t="str">
            <v>SPRING TORSION</v>
          </cell>
        </row>
        <row r="4537">
          <cell r="A4537" t="str">
            <v>TMT-548-11</v>
          </cell>
          <cell r="B4537" t="str">
            <v>78128-0D040</v>
          </cell>
          <cell r="C4537" t="str">
            <v>ROLLER ACCELERTOR PEDAL ROD</v>
          </cell>
        </row>
        <row r="4538">
          <cell r="A4538" t="str">
            <v>TMT-548-11</v>
          </cell>
          <cell r="B4538" t="str">
            <v>78128-0D040</v>
          </cell>
          <cell r="C4538" t="str">
            <v>ROLLER ACCELERTOR PEDAL ROD</v>
          </cell>
        </row>
        <row r="4539">
          <cell r="A4539" t="str">
            <v>TMT-548-12</v>
          </cell>
          <cell r="B4539" t="str">
            <v>78012-0D040-01</v>
          </cell>
          <cell r="C4539" t="str">
            <v>BRKT. ACCELERATOR  PEDAL ROD</v>
          </cell>
        </row>
        <row r="4540">
          <cell r="A4540" t="str">
            <v>TMT-548-12</v>
          </cell>
          <cell r="B4540" t="str">
            <v>78012-0D040-01</v>
          </cell>
          <cell r="C4540" t="str">
            <v>BRKT. ACCELERATOR  PEDAL ROD</v>
          </cell>
        </row>
        <row r="4541">
          <cell r="A4541" t="str">
            <v>TMT-548-13</v>
          </cell>
          <cell r="B4541" t="str">
            <v>78111-0D040-A</v>
          </cell>
          <cell r="C4541" t="str">
            <v>PAD ACCELERATOR  PEDAL</v>
          </cell>
        </row>
        <row r="4542">
          <cell r="A4542" t="str">
            <v>TMT-548-13</v>
          </cell>
          <cell r="B4542" t="str">
            <v>78111-0D040-A</v>
          </cell>
          <cell r="C4542" t="str">
            <v>PAD ACCELERATOR  PEDAL</v>
          </cell>
        </row>
        <row r="4543">
          <cell r="A4543" t="str">
            <v>TMT-549</v>
          </cell>
          <cell r="B4543" t="str">
            <v>86211-0D040</v>
          </cell>
          <cell r="C4543" t="str">
            <v>BRKT RADIO RECEIVER A</v>
          </cell>
        </row>
        <row r="4544">
          <cell r="A4544" t="str">
            <v>TMT-549</v>
          </cell>
          <cell r="B4544" t="str">
            <v>86211-0D040</v>
          </cell>
          <cell r="C4544" t="str">
            <v>BRKT RADIO RECEIVER A</v>
          </cell>
        </row>
        <row r="4545">
          <cell r="A4545" t="str">
            <v>TMT-550</v>
          </cell>
          <cell r="B4545" t="str">
            <v>86212-0D040</v>
          </cell>
          <cell r="C4545" t="str">
            <v>BRKT RADIO RECEIVER B</v>
          </cell>
        </row>
        <row r="4546">
          <cell r="A4546" t="str">
            <v>TMT-550</v>
          </cell>
          <cell r="B4546" t="str">
            <v>86212-0D040</v>
          </cell>
          <cell r="C4546" t="str">
            <v>BRKT RADIO RECEIVER B</v>
          </cell>
        </row>
        <row r="4547">
          <cell r="A4547" t="str">
            <v>TMT-551</v>
          </cell>
          <cell r="B4547" t="str">
            <v>45515-0D030</v>
          </cell>
          <cell r="C4547" t="str">
            <v>BRACKET STEERING NO.2</v>
          </cell>
        </row>
        <row r="4548">
          <cell r="A4548" t="str">
            <v>TMT-551</v>
          </cell>
          <cell r="B4548" t="str">
            <v>45515-0D030</v>
          </cell>
          <cell r="C4548" t="str">
            <v>BRACKET STEERING NO.2</v>
          </cell>
        </row>
        <row r="4549">
          <cell r="A4549" t="str">
            <v>TMT-551</v>
          </cell>
          <cell r="B4549" t="str">
            <v>45515-0D030</v>
          </cell>
          <cell r="C4549" t="str">
            <v>BRACKET STEERING NO.2</v>
          </cell>
        </row>
        <row r="4550">
          <cell r="A4550" t="str">
            <v>TMT-551</v>
          </cell>
          <cell r="B4550" t="str">
            <v>45515-0D030</v>
          </cell>
          <cell r="C4550" t="str">
            <v>BRACKET STEERING NO.2</v>
          </cell>
        </row>
        <row r="4551">
          <cell r="A4551" t="str">
            <v>TMT-551</v>
          </cell>
          <cell r="B4551" t="str">
            <v>45515-0D030</v>
          </cell>
          <cell r="C4551" t="str">
            <v>BRACKET STEERING NO.2</v>
          </cell>
        </row>
        <row r="4552">
          <cell r="A4552" t="str">
            <v>TMT-551</v>
          </cell>
          <cell r="B4552" t="str">
            <v>45515-0D030</v>
          </cell>
          <cell r="C4552" t="str">
            <v>BRACKET STEERING NO.2</v>
          </cell>
        </row>
        <row r="4553">
          <cell r="A4553" t="str">
            <v>TMT-552</v>
          </cell>
          <cell r="B4553" t="str">
            <v>44243-0D020</v>
          </cell>
          <cell r="C4553" t="str">
            <v>INSULATOR POWER STRG HEAT</v>
          </cell>
        </row>
        <row r="4554">
          <cell r="A4554" t="str">
            <v>TMT-552</v>
          </cell>
          <cell r="B4554" t="str">
            <v>44243-0D020</v>
          </cell>
          <cell r="C4554" t="str">
            <v>INSULATOR POWER STRG HEAT</v>
          </cell>
        </row>
        <row r="4555">
          <cell r="A4555" t="str">
            <v>TMT-554</v>
          </cell>
          <cell r="B4555" t="str">
            <v>55748-0D020</v>
          </cell>
          <cell r="C4555" t="str">
            <v>BRACE COWL INN TO PILLAR RH</v>
          </cell>
        </row>
        <row r="4556">
          <cell r="A4556" t="str">
            <v>TMT-554</v>
          </cell>
          <cell r="B4556" t="str">
            <v>55748-0D020</v>
          </cell>
          <cell r="C4556" t="str">
            <v>BRACE COWL INN TO PILLAR RH</v>
          </cell>
        </row>
        <row r="4557">
          <cell r="A4557" t="str">
            <v>TMT-555</v>
          </cell>
          <cell r="B4557" t="str">
            <v>55749-0D020</v>
          </cell>
          <cell r="C4557" t="str">
            <v>BRACE COWL INN TO PILLAR LH</v>
          </cell>
        </row>
        <row r="4558">
          <cell r="A4558" t="str">
            <v>TMT-555</v>
          </cell>
          <cell r="B4558" t="str">
            <v>55749-0D020</v>
          </cell>
          <cell r="C4558" t="str">
            <v>BRACE COWL INN TO PILLAR LH</v>
          </cell>
        </row>
        <row r="4559">
          <cell r="A4559" t="str">
            <v>TMT-556</v>
          </cell>
          <cell r="B4559" t="str">
            <v>47110-0D060-00</v>
          </cell>
          <cell r="C4559" t="str">
            <v>SUPPORT ASSY BRAKE PEDAL(M/T)</v>
          </cell>
        </row>
        <row r="4560">
          <cell r="A4560" t="str">
            <v>TMT-556</v>
          </cell>
          <cell r="B4560" t="str">
            <v>47110-0D060-00</v>
          </cell>
          <cell r="C4560" t="str">
            <v>SUPPORT ASSY BRAKE PEDAL(M/T)</v>
          </cell>
        </row>
        <row r="4561">
          <cell r="A4561" t="str">
            <v>TMT-556-01</v>
          </cell>
          <cell r="B4561" t="str">
            <v>55106-0D040</v>
          </cell>
          <cell r="C4561" t="str">
            <v>SUPT. S/A BRAKE PEDAL</v>
          </cell>
        </row>
        <row r="4562">
          <cell r="A4562" t="str">
            <v>TMT-556-01</v>
          </cell>
          <cell r="B4562" t="str">
            <v>55106-0D040</v>
          </cell>
          <cell r="C4562" t="str">
            <v>SUPT. S/A BRAKE PEDAL</v>
          </cell>
        </row>
        <row r="4563">
          <cell r="A4563" t="str">
            <v>TMT-556-02</v>
          </cell>
          <cell r="B4563" t="str">
            <v>55171-0D040</v>
          </cell>
          <cell r="C4563" t="str">
            <v>SUPT.BRAKE PEDAL NO.1</v>
          </cell>
        </row>
        <row r="4564">
          <cell r="A4564" t="str">
            <v>TMT-556-02</v>
          </cell>
          <cell r="B4564" t="str">
            <v>55171-0D040</v>
          </cell>
          <cell r="C4564" t="str">
            <v>SUPT.BRAKE PEDAL NO.1</v>
          </cell>
        </row>
        <row r="4565">
          <cell r="A4565" t="str">
            <v>TMT-556-02</v>
          </cell>
          <cell r="B4565" t="str">
            <v>55171-0D040</v>
          </cell>
          <cell r="C4565" t="str">
            <v>SUPT.BRAKE PEDAL NO.1</v>
          </cell>
        </row>
        <row r="4566">
          <cell r="A4566" t="str">
            <v>TMT-556-02</v>
          </cell>
          <cell r="B4566" t="str">
            <v>55171-0D040</v>
          </cell>
          <cell r="C4566" t="str">
            <v>SUPT.BRAKE PEDAL NO.1</v>
          </cell>
        </row>
        <row r="4567">
          <cell r="A4567" t="str">
            <v>TMT-556-03</v>
          </cell>
          <cell r="B4567" t="str">
            <v>55175-0D040</v>
          </cell>
          <cell r="C4567" t="str">
            <v>SUPT.BRAKE PEDAL NO.2</v>
          </cell>
        </row>
        <row r="4568">
          <cell r="A4568" t="str">
            <v>TMT-556-03</v>
          </cell>
          <cell r="B4568" t="str">
            <v>55175-0D040</v>
          </cell>
          <cell r="C4568" t="str">
            <v>SUPT.BRAKE PEDAL NO.2</v>
          </cell>
        </row>
        <row r="4569">
          <cell r="A4569" t="str">
            <v>TMT-556-03</v>
          </cell>
          <cell r="B4569" t="str">
            <v>55175-0D040</v>
          </cell>
          <cell r="C4569" t="str">
            <v>SUPT.BRAKE PEDAL NO.2</v>
          </cell>
        </row>
        <row r="4570">
          <cell r="A4570" t="str">
            <v>TMT-556-03</v>
          </cell>
          <cell r="B4570" t="str">
            <v>55175-0D040</v>
          </cell>
          <cell r="C4570" t="str">
            <v>SUPT.BRAKE PEDAL NO.2</v>
          </cell>
        </row>
        <row r="4571">
          <cell r="A4571" t="str">
            <v>TMT-556-04</v>
          </cell>
          <cell r="B4571" t="str">
            <v>55173-0D040</v>
          </cell>
          <cell r="C4571" t="str">
            <v>SUPT. BRAKE PEDAL NO.3</v>
          </cell>
        </row>
        <row r="4572">
          <cell r="A4572" t="str">
            <v>TMT-556-04</v>
          </cell>
          <cell r="B4572" t="str">
            <v>55173-0D040</v>
          </cell>
          <cell r="C4572" t="str">
            <v>SUPT. BRAKE PEDAL NO.3</v>
          </cell>
        </row>
        <row r="4573">
          <cell r="A4573" t="str">
            <v>TMT-556-05</v>
          </cell>
          <cell r="B4573" t="str">
            <v>55173-0D040-01</v>
          </cell>
          <cell r="C4573" t="str">
            <v>SUPT. BRAKE PEDAL NO.3</v>
          </cell>
        </row>
        <row r="4574">
          <cell r="A4574" t="str">
            <v>TMT-556-05</v>
          </cell>
          <cell r="B4574" t="str">
            <v>55173-0D040-01</v>
          </cell>
          <cell r="C4574" t="str">
            <v>SUPT. BRAKE PEDAL NO.3</v>
          </cell>
        </row>
        <row r="4575">
          <cell r="A4575" t="str">
            <v>TMT-556-05</v>
          </cell>
          <cell r="B4575" t="str">
            <v>55173-0D040-01</v>
          </cell>
          <cell r="C4575" t="str">
            <v>SUPT. BRAKE PEDAL NO.3</v>
          </cell>
        </row>
        <row r="4576">
          <cell r="A4576" t="str">
            <v>TMT-556-05</v>
          </cell>
          <cell r="B4576" t="str">
            <v>55173-0D040-01</v>
          </cell>
          <cell r="C4576" t="str">
            <v>SUPT. BRAKE PEDAL NO.3</v>
          </cell>
        </row>
        <row r="4577">
          <cell r="A4577" t="str">
            <v>TMT-556-06</v>
          </cell>
          <cell r="B4577" t="str">
            <v>90179-08271</v>
          </cell>
          <cell r="C4577" t="str">
            <v>NUT</v>
          </cell>
        </row>
        <row r="4578">
          <cell r="A4578" t="str">
            <v>TMT-556-06</v>
          </cell>
          <cell r="B4578" t="str">
            <v>90179-08271</v>
          </cell>
          <cell r="C4578" t="str">
            <v>NUT</v>
          </cell>
        </row>
        <row r="4579">
          <cell r="A4579" t="str">
            <v>TMT-556-07</v>
          </cell>
          <cell r="B4579" t="str">
            <v>55178-0D040</v>
          </cell>
          <cell r="C4579" t="str">
            <v>BRKT. STOP LAMP SWITCH MOUNTHING</v>
          </cell>
        </row>
        <row r="4580">
          <cell r="A4580" t="str">
            <v>TMT-556-07</v>
          </cell>
          <cell r="B4580" t="str">
            <v>55178-0D040</v>
          </cell>
          <cell r="C4580" t="str">
            <v>BRKT. STOP LAMP SWITCH MOUNTHING</v>
          </cell>
        </row>
        <row r="4581">
          <cell r="A4581" t="str">
            <v>TMT-556-08</v>
          </cell>
          <cell r="B4581" t="str">
            <v>55178-0D040-01</v>
          </cell>
          <cell r="C4581" t="str">
            <v>BRKT. STOP LAMP SWITCH MOUNTING</v>
          </cell>
        </row>
        <row r="4582">
          <cell r="A4582" t="str">
            <v>TMT-556-08</v>
          </cell>
          <cell r="B4582" t="str">
            <v>55178-0D040-01</v>
          </cell>
          <cell r="C4582" t="str">
            <v>BRKT. STOP LAMP SWITCH MOUNTING</v>
          </cell>
        </row>
        <row r="4583">
          <cell r="A4583" t="str">
            <v>TMT-556-09</v>
          </cell>
          <cell r="B4583" t="str">
            <v>55172-0D040</v>
          </cell>
          <cell r="C4583" t="str">
            <v>BASE BRAKE PEDAL SUPT.</v>
          </cell>
        </row>
        <row r="4584">
          <cell r="A4584" t="str">
            <v>TMT-556-09</v>
          </cell>
          <cell r="B4584" t="str">
            <v>55172-0D040</v>
          </cell>
          <cell r="C4584" t="str">
            <v>BASE BRAKE PEDAL SUPT.</v>
          </cell>
        </row>
        <row r="4585">
          <cell r="A4585" t="str">
            <v>TMT-556-10</v>
          </cell>
          <cell r="B4585" t="str">
            <v>55172-0D040-01</v>
          </cell>
          <cell r="C4585" t="str">
            <v>BASE BRAKE PEDAL SUPT.</v>
          </cell>
        </row>
        <row r="4586">
          <cell r="A4586" t="str">
            <v>TMT-556-10</v>
          </cell>
          <cell r="B4586" t="str">
            <v>55172-0D040-01</v>
          </cell>
          <cell r="C4586" t="str">
            <v>BASE BRAKE PEDAL SUPT.</v>
          </cell>
        </row>
        <row r="4587">
          <cell r="A4587" t="str">
            <v>TMT-556-10</v>
          </cell>
          <cell r="B4587" t="str">
            <v>55172-0D040-01</v>
          </cell>
          <cell r="C4587" t="str">
            <v>BASE BRAKE PEDAL SUPT.</v>
          </cell>
        </row>
        <row r="4588">
          <cell r="A4588" t="str">
            <v>TMT-556-10</v>
          </cell>
          <cell r="B4588" t="str">
            <v>55172-0D040-01</v>
          </cell>
          <cell r="C4588" t="str">
            <v>BASE BRAKE PEDAL SUPT.</v>
          </cell>
        </row>
        <row r="4589">
          <cell r="A4589" t="str">
            <v>TMT-556-11</v>
          </cell>
          <cell r="B4589" t="str">
            <v>47101-0D060</v>
          </cell>
          <cell r="C4589" t="str">
            <v>PEDAL SUB-ASSY BRAKE(M/T)</v>
          </cell>
        </row>
        <row r="4590">
          <cell r="A4590" t="str">
            <v>TMT-556-12</v>
          </cell>
          <cell r="B4590" t="str">
            <v>47111-0D060</v>
          </cell>
          <cell r="C4590" t="str">
            <v>PEDAL BRAKE</v>
          </cell>
        </row>
        <row r="4591">
          <cell r="A4591" t="str">
            <v>TMT-556-13</v>
          </cell>
          <cell r="B4591" t="str">
            <v>47115-0D040</v>
          </cell>
          <cell r="C4591" t="str">
            <v>BRKT. PEDAL BUMPER</v>
          </cell>
        </row>
        <row r="4592">
          <cell r="A4592" t="str">
            <v>TMT-556-13</v>
          </cell>
          <cell r="B4592" t="str">
            <v>47115-0D040</v>
          </cell>
          <cell r="C4592" t="str">
            <v>BRKT. PEDAL BUMPER</v>
          </cell>
        </row>
        <row r="4593">
          <cell r="A4593" t="str">
            <v>TMT-556-14</v>
          </cell>
          <cell r="B4593" t="str">
            <v>47111-0D060-01</v>
          </cell>
          <cell r="C4593" t="str">
            <v>PEDAL BRAKE + BOSS</v>
          </cell>
        </row>
        <row r="4594">
          <cell r="A4594" t="str">
            <v>TMT-556-14</v>
          </cell>
          <cell r="B4594" t="str">
            <v>47111-0D060-01</v>
          </cell>
          <cell r="C4594" t="str">
            <v>PEDAL BRAKE + BOSS</v>
          </cell>
        </row>
        <row r="4595">
          <cell r="A4595" t="str">
            <v>TMT-556-15</v>
          </cell>
          <cell r="B4595" t="str">
            <v>31313-12020-A/A</v>
          </cell>
          <cell r="C4595" t="str">
            <v>BOSS PEDAL</v>
          </cell>
        </row>
        <row r="4596">
          <cell r="A4596" t="str">
            <v>TMT-556-15</v>
          </cell>
          <cell r="B4596" t="str">
            <v>31313-12020-A/A</v>
          </cell>
          <cell r="C4596" t="str">
            <v>BOSS PEDAL</v>
          </cell>
        </row>
        <row r="4597">
          <cell r="A4597" t="str">
            <v>TMT-557</v>
          </cell>
          <cell r="B4597" t="str">
            <v>47110-0D070</v>
          </cell>
          <cell r="C4597" t="str">
            <v>SUPPORT ASSY BRAKE PEDAL(A/T)</v>
          </cell>
        </row>
        <row r="4598">
          <cell r="A4598" t="str">
            <v>TMT-557-01</v>
          </cell>
          <cell r="B4598" t="str">
            <v>47101-0D070</v>
          </cell>
          <cell r="C4598" t="str">
            <v>PEDAL SUB-ASSY BRAKE</v>
          </cell>
        </row>
        <row r="4599">
          <cell r="A4599" t="str">
            <v>TMT-557-03</v>
          </cell>
          <cell r="B4599" t="str">
            <v>47111-0D070-01</v>
          </cell>
          <cell r="C4599" t="str">
            <v>PEDAL BRAKE+BOSS</v>
          </cell>
        </row>
        <row r="4600">
          <cell r="A4600" t="str">
            <v>TMT-557-03</v>
          </cell>
          <cell r="B4600" t="str">
            <v>47111-0D070-01</v>
          </cell>
          <cell r="C4600" t="str">
            <v>PEDAL BRAKE+BOSS</v>
          </cell>
        </row>
        <row r="4601">
          <cell r="A4601" t="str">
            <v>TMT-558</v>
          </cell>
          <cell r="B4601" t="str">
            <v>12303-0M020</v>
          </cell>
          <cell r="C4601" t="str">
            <v>BRACKET S/A E/G MTG RR</v>
          </cell>
        </row>
        <row r="4602">
          <cell r="A4602" t="str">
            <v>TMT-558-01</v>
          </cell>
          <cell r="B4602" t="str">
            <v>12321-0M030</v>
          </cell>
          <cell r="C4602" t="str">
            <v>BRKT. ENGINE MOUNTING RR.</v>
          </cell>
        </row>
        <row r="4603">
          <cell r="A4603" t="str">
            <v>TMT-558-01</v>
          </cell>
          <cell r="B4603" t="str">
            <v>12321-0M030</v>
          </cell>
          <cell r="C4603" t="str">
            <v>BRKT. ENGINE MOUNTING RR.</v>
          </cell>
        </row>
        <row r="4604">
          <cell r="A4604" t="str">
            <v>TMT-558-01</v>
          </cell>
          <cell r="B4604" t="str">
            <v>12321-0M030</v>
          </cell>
          <cell r="C4604" t="str">
            <v>BRKT. ENGINE MOUNTING RR.</v>
          </cell>
        </row>
        <row r="4605">
          <cell r="A4605" t="str">
            <v>TMT-558-01</v>
          </cell>
          <cell r="B4605" t="str">
            <v>12321-0M030</v>
          </cell>
          <cell r="C4605" t="str">
            <v>BRKT. ENGINE MOUNTING RR.</v>
          </cell>
        </row>
        <row r="4606">
          <cell r="A4606" t="str">
            <v>TMT-558-02</v>
          </cell>
          <cell r="B4606" t="str">
            <v>12303-0M020-01</v>
          </cell>
          <cell r="C4606" t="str">
            <v>BRACKET NO.1</v>
          </cell>
        </row>
        <row r="4607">
          <cell r="A4607" t="str">
            <v>TMT-558-02</v>
          </cell>
          <cell r="B4607" t="str">
            <v>12303-0M020-01</v>
          </cell>
          <cell r="C4607" t="str">
            <v>BRACKET NO.1</v>
          </cell>
        </row>
        <row r="4608">
          <cell r="A4608" t="str">
            <v>TMT-558-03</v>
          </cell>
          <cell r="B4608" t="str">
            <v>12303-0M020-02</v>
          </cell>
          <cell r="C4608" t="str">
            <v>BRACKET NO.2</v>
          </cell>
        </row>
        <row r="4609">
          <cell r="A4609" t="str">
            <v>TMT-558-03</v>
          </cell>
          <cell r="B4609" t="str">
            <v>12303-0M020-02</v>
          </cell>
          <cell r="C4609" t="str">
            <v>BRACKET NO.2</v>
          </cell>
        </row>
        <row r="4610">
          <cell r="A4610" t="str">
            <v>TMT-558-04</v>
          </cell>
          <cell r="B4610" t="str">
            <v>12303-0M020-03</v>
          </cell>
          <cell r="C4610" t="str">
            <v>BRACKET NO.3</v>
          </cell>
        </row>
        <row r="4611">
          <cell r="A4611" t="str">
            <v>TMT-558-04</v>
          </cell>
          <cell r="B4611" t="str">
            <v>12303-0M020-03</v>
          </cell>
          <cell r="C4611" t="str">
            <v>BRACKET NO.3</v>
          </cell>
        </row>
        <row r="4612">
          <cell r="A4612" t="str">
            <v>TMT-558-05</v>
          </cell>
          <cell r="B4612" t="str">
            <v>12303-0M020-04</v>
          </cell>
          <cell r="C4612" t="str">
            <v>BRACKET NO.4</v>
          </cell>
        </row>
        <row r="4613">
          <cell r="A4613" t="str">
            <v>TMT-558-05</v>
          </cell>
          <cell r="B4613" t="str">
            <v>12303-0M020-04</v>
          </cell>
          <cell r="C4613" t="str">
            <v>BRACKET NO.4</v>
          </cell>
        </row>
        <row r="4614">
          <cell r="A4614" t="str">
            <v>TMT-558-06</v>
          </cell>
          <cell r="B4614" t="str">
            <v>12303-0M020-05</v>
          </cell>
          <cell r="C4614" t="str">
            <v>BRACKET NO.5</v>
          </cell>
        </row>
        <row r="4615">
          <cell r="A4615" t="str">
            <v>TMT-558-06</v>
          </cell>
          <cell r="B4615" t="str">
            <v>12303-0M020-05</v>
          </cell>
          <cell r="C4615" t="str">
            <v>BRACKET NO.5</v>
          </cell>
        </row>
        <row r="4616">
          <cell r="A4616" t="str">
            <v>TMT-558-07</v>
          </cell>
          <cell r="B4616" t="str">
            <v>90115-08163</v>
          </cell>
          <cell r="C4616" t="str">
            <v>BOLT WELD</v>
          </cell>
        </row>
        <row r="4617">
          <cell r="A4617" t="str">
            <v>TMT-558-07</v>
          </cell>
          <cell r="B4617" t="str">
            <v>90115-08163</v>
          </cell>
          <cell r="C4617" t="str">
            <v>BOLT WELD</v>
          </cell>
        </row>
        <row r="4618">
          <cell r="A4618" t="str">
            <v>TMT-558-08</v>
          </cell>
          <cell r="B4618" t="str">
            <v>94130-60800</v>
          </cell>
          <cell r="C4618" t="str">
            <v>NUT</v>
          </cell>
        </row>
        <row r="4619">
          <cell r="A4619" t="str">
            <v>TMT-558-08</v>
          </cell>
          <cell r="B4619" t="str">
            <v>94130-60800</v>
          </cell>
          <cell r="C4619" t="str">
            <v>NUT</v>
          </cell>
        </row>
        <row r="4620">
          <cell r="A4620" t="str">
            <v>TMT-558-09</v>
          </cell>
          <cell r="B4620" t="str">
            <v>12351-11130-A</v>
          </cell>
          <cell r="C4620" t="str">
            <v>DAMPER ENGINE MOUNTING</v>
          </cell>
        </row>
        <row r="4621">
          <cell r="A4621" t="str">
            <v>TMT-558-09</v>
          </cell>
          <cell r="B4621" t="str">
            <v>12351-11130-A</v>
          </cell>
          <cell r="C4621" t="str">
            <v>DAMPER ENGINE MOUNTING</v>
          </cell>
        </row>
        <row r="4622">
          <cell r="A4622" t="str">
            <v>TMT-558-10</v>
          </cell>
          <cell r="B4622" t="str">
            <v>12321-0M030-01</v>
          </cell>
          <cell r="C4622" t="str">
            <v>BRKT. ENGINE MOUNTING RR.</v>
          </cell>
        </row>
        <row r="4623">
          <cell r="A4623" t="str">
            <v>TMT-558-10</v>
          </cell>
          <cell r="B4623" t="str">
            <v>12321-0M030-01</v>
          </cell>
          <cell r="C4623" t="str">
            <v>BRKT. ENGINE MOUNTING RR.</v>
          </cell>
        </row>
        <row r="4624">
          <cell r="A4624" t="str">
            <v>TMT-558-10</v>
          </cell>
          <cell r="B4624" t="str">
            <v>12321-0M030-01</v>
          </cell>
          <cell r="C4624" t="str">
            <v>BRKT. ENGINE MOUNTING RR.</v>
          </cell>
        </row>
        <row r="4625">
          <cell r="A4625" t="str">
            <v>TMT-558-11</v>
          </cell>
          <cell r="B4625" t="str">
            <v>12321-0M030-02</v>
          </cell>
          <cell r="C4625" t="str">
            <v>BRKT. ENGINE MOUNTING RR.</v>
          </cell>
        </row>
        <row r="4626">
          <cell r="A4626" t="str">
            <v>TMT-558-11</v>
          </cell>
          <cell r="B4626" t="str">
            <v>12321-0M030-02</v>
          </cell>
          <cell r="C4626" t="str">
            <v>BRKT. ENGINE MOUNTING RR.</v>
          </cell>
        </row>
        <row r="4627">
          <cell r="A4627" t="str">
            <v>TMT-558-12</v>
          </cell>
          <cell r="B4627" t="str">
            <v>12321-0M030-03</v>
          </cell>
          <cell r="C4627" t="str">
            <v>BRKT. ENGINE MOUNTING+ BOLT WELD</v>
          </cell>
        </row>
        <row r="4628">
          <cell r="A4628" t="str">
            <v>TMT-558-12</v>
          </cell>
          <cell r="B4628" t="str">
            <v>12321-0M030-03</v>
          </cell>
          <cell r="C4628" t="str">
            <v>BRKT. ENGINE MOUNTING+ BOLT WELD</v>
          </cell>
        </row>
        <row r="4629">
          <cell r="A4629" t="str">
            <v>TMT-559</v>
          </cell>
          <cell r="B4629" t="str">
            <v>12303-0M030</v>
          </cell>
          <cell r="C4629" t="str">
            <v>BRACKET S/A E/G MTG RR</v>
          </cell>
        </row>
        <row r="4630">
          <cell r="A4630" t="str">
            <v>TMT-559-01</v>
          </cell>
          <cell r="B4630" t="str">
            <v>12321-0M040</v>
          </cell>
          <cell r="C4630" t="str">
            <v>BRKT.ENGINE MOUNTING RR.</v>
          </cell>
        </row>
        <row r="4631">
          <cell r="A4631" t="str">
            <v>TMT-559-01</v>
          </cell>
          <cell r="B4631" t="str">
            <v>12321-0M040</v>
          </cell>
          <cell r="C4631" t="str">
            <v>BRKT.ENGINE MOUNTING RR.</v>
          </cell>
        </row>
        <row r="4632">
          <cell r="A4632" t="str">
            <v>TMT-559-01</v>
          </cell>
          <cell r="B4632" t="str">
            <v>12321-0M040</v>
          </cell>
          <cell r="C4632" t="str">
            <v>BRKT.ENGINE MOUNTING RR.</v>
          </cell>
        </row>
        <row r="4633">
          <cell r="A4633" t="str">
            <v>TMT-559-01</v>
          </cell>
          <cell r="B4633" t="str">
            <v>12321-0M040</v>
          </cell>
          <cell r="C4633" t="str">
            <v>BRKT.ENGINE MOUNTING RR.</v>
          </cell>
        </row>
        <row r="4634">
          <cell r="A4634" t="str">
            <v>TMT-559-02</v>
          </cell>
          <cell r="B4634" t="str">
            <v>12303-0M030-01</v>
          </cell>
          <cell r="C4634" t="str">
            <v>BRACKET NO.2</v>
          </cell>
        </row>
        <row r="4635">
          <cell r="A4635" t="str">
            <v>TMT-559-02</v>
          </cell>
          <cell r="B4635" t="str">
            <v>12303-0M030-01</v>
          </cell>
          <cell r="C4635" t="str">
            <v>BRACKET NO.2</v>
          </cell>
        </row>
        <row r="4636">
          <cell r="A4636" t="str">
            <v>TMT-559-03</v>
          </cell>
          <cell r="B4636" t="str">
            <v>12351-23010-A</v>
          </cell>
          <cell r="C4636" t="str">
            <v>DAMPER ENGINE MOUNTING</v>
          </cell>
        </row>
        <row r="4637">
          <cell r="A4637" t="str">
            <v>TMT-559-03</v>
          </cell>
          <cell r="B4637" t="str">
            <v>12351-23010-A</v>
          </cell>
          <cell r="C4637" t="str">
            <v>DAMPER ENGINE MOUNTING</v>
          </cell>
        </row>
        <row r="4638">
          <cell r="A4638" t="str">
            <v>TMT-559-04</v>
          </cell>
          <cell r="B4638" t="str">
            <v>12321-0M040-01</v>
          </cell>
          <cell r="C4638" t="str">
            <v>BRKT. ENGINE MOUNTING RR.</v>
          </cell>
        </row>
        <row r="4639">
          <cell r="A4639" t="str">
            <v>TMT-559-04</v>
          </cell>
          <cell r="B4639" t="str">
            <v>12321-0M040-01</v>
          </cell>
          <cell r="C4639" t="str">
            <v>BRKT. ENGINE MOUNTING RR.</v>
          </cell>
        </row>
        <row r="4640">
          <cell r="A4640" t="str">
            <v>TMT-559-04</v>
          </cell>
          <cell r="B4640" t="str">
            <v>12321-0M040-01</v>
          </cell>
          <cell r="C4640" t="str">
            <v>BRKT. ENGINE MOUNTING RR.</v>
          </cell>
        </row>
        <row r="4641">
          <cell r="A4641" t="str">
            <v>TMT-559-05</v>
          </cell>
          <cell r="B4641" t="str">
            <v>12321-0M040-02</v>
          </cell>
          <cell r="C4641" t="str">
            <v>BRKT. ENGINE MOUNTING RR.</v>
          </cell>
        </row>
        <row r="4642">
          <cell r="A4642" t="str">
            <v>TMT-559-05</v>
          </cell>
          <cell r="B4642" t="str">
            <v>12321-0M040-02</v>
          </cell>
          <cell r="C4642" t="str">
            <v>BRKT. ENGINE MOUNTING RR.</v>
          </cell>
        </row>
        <row r="4643">
          <cell r="A4643" t="str">
            <v>TMT-559-06</v>
          </cell>
          <cell r="B4643" t="str">
            <v>12321-0M040-03</v>
          </cell>
          <cell r="C4643" t="str">
            <v>BRKT. ENGINE MOUNTING+BOLT WELD</v>
          </cell>
        </row>
        <row r="4644">
          <cell r="A4644" t="str">
            <v>TMT-559-06</v>
          </cell>
          <cell r="B4644" t="str">
            <v>12321-0M040-03</v>
          </cell>
          <cell r="C4644" t="str">
            <v>BRKT. ENGINE MOUNTING+BOLT WELD</v>
          </cell>
        </row>
        <row r="4645">
          <cell r="A4645" t="str">
            <v>TMT-560</v>
          </cell>
          <cell r="B4645" t="str">
            <v>51960-0D020</v>
          </cell>
          <cell r="C4645" t="str">
            <v>HOOK ASSY FR</v>
          </cell>
        </row>
        <row r="4646">
          <cell r="A4646" t="str">
            <v>TMT-561</v>
          </cell>
          <cell r="B4646" t="str">
            <v>55306-0D050</v>
          </cell>
          <cell r="C4646" t="str">
            <v>BRACE S/A INSTR PNL COWL</v>
          </cell>
        </row>
        <row r="4647">
          <cell r="A4647" t="str">
            <v>TMT-561-01</v>
          </cell>
          <cell r="B4647" t="str">
            <v>55351-0D050</v>
          </cell>
          <cell r="C4647" t="str">
            <v>BRACE INSTRUMENT PANEL</v>
          </cell>
        </row>
        <row r="4648">
          <cell r="A4648" t="str">
            <v>TMT-561-01</v>
          </cell>
          <cell r="B4648" t="str">
            <v>55351-0D050</v>
          </cell>
          <cell r="C4648" t="str">
            <v>BRACE INSTRUMENT PANEL</v>
          </cell>
        </row>
        <row r="4649">
          <cell r="A4649" t="str">
            <v>TMT-561-01</v>
          </cell>
          <cell r="B4649" t="str">
            <v>55351-0D050</v>
          </cell>
          <cell r="C4649" t="str">
            <v>BRACE INSTRUMENT PANEL</v>
          </cell>
        </row>
        <row r="4650">
          <cell r="A4650" t="str">
            <v>TMT-561-02</v>
          </cell>
          <cell r="B4650" t="str">
            <v>55367-0D040</v>
          </cell>
          <cell r="C4650" t="str">
            <v>BRACKET STEREO MOUNTHING</v>
          </cell>
        </row>
        <row r="4651">
          <cell r="A4651" t="str">
            <v>TMT-561-02</v>
          </cell>
          <cell r="B4651" t="str">
            <v>55367-0D040</v>
          </cell>
          <cell r="C4651" t="str">
            <v>BRACKET STEREO MOUNTHING</v>
          </cell>
        </row>
        <row r="4652">
          <cell r="A4652" t="str">
            <v>TMT-562</v>
          </cell>
          <cell r="B4652" t="str">
            <v>33823-0D010</v>
          </cell>
          <cell r="C4652" t="str">
            <v>BRKT TRANSMISSION CONTROL CABLE</v>
          </cell>
        </row>
        <row r="4653">
          <cell r="A4653" t="str">
            <v>TMT-562</v>
          </cell>
          <cell r="B4653" t="str">
            <v>33823-0D010</v>
          </cell>
          <cell r="C4653" t="str">
            <v>BRKT TRANSMISSION CONTROL CABLE</v>
          </cell>
        </row>
        <row r="4654">
          <cell r="A4654" t="str">
            <v>TMT-562</v>
          </cell>
          <cell r="B4654" t="str">
            <v>33823-0D010</v>
          </cell>
          <cell r="C4654" t="str">
            <v>BRKT TRANSMISSION CONTROL CABLE</v>
          </cell>
        </row>
        <row r="4655">
          <cell r="A4655" t="str">
            <v>TMT-562</v>
          </cell>
          <cell r="B4655" t="str">
            <v>33823-0D010</v>
          </cell>
          <cell r="C4655" t="str">
            <v>BRKT TRANSMISSION CONTROL CABLE</v>
          </cell>
        </row>
        <row r="4656">
          <cell r="A4656" t="str">
            <v>TMT-562</v>
          </cell>
          <cell r="B4656" t="str">
            <v>33823-0D010</v>
          </cell>
          <cell r="C4656" t="str">
            <v>BRKT TRANSMISSION CONTROL CABLE</v>
          </cell>
        </row>
        <row r="4657">
          <cell r="A4657" t="str">
            <v>TMT-562</v>
          </cell>
          <cell r="B4657" t="str">
            <v>33823-0D010</v>
          </cell>
          <cell r="C4657" t="str">
            <v>BRKT TRANSMISSION CONTROL CABLE</v>
          </cell>
        </row>
        <row r="4658">
          <cell r="A4658" t="str">
            <v>TMT-563</v>
          </cell>
          <cell r="B4658" t="str">
            <v>33829-0D010</v>
          </cell>
          <cell r="C4658" t="str">
            <v>CLAMP TRANSMISSION CTRL</v>
          </cell>
        </row>
        <row r="4659">
          <cell r="A4659" t="str">
            <v>TMT-563</v>
          </cell>
          <cell r="B4659" t="str">
            <v>33829-0D010</v>
          </cell>
          <cell r="C4659" t="str">
            <v>CLAMP TRANSMISSION CTRL</v>
          </cell>
        </row>
        <row r="4660">
          <cell r="A4660" t="str">
            <v>TMT-563</v>
          </cell>
          <cell r="B4660" t="str">
            <v>33829-0D010</v>
          </cell>
          <cell r="C4660" t="str">
            <v>CLAMP TRANSMISSION CTRL</v>
          </cell>
        </row>
        <row r="4661">
          <cell r="A4661" t="str">
            <v>TMT-563</v>
          </cell>
          <cell r="B4661" t="str">
            <v>33829-0D010</v>
          </cell>
          <cell r="C4661" t="str">
            <v>CLAMP TRANSMISSION CTRL</v>
          </cell>
        </row>
        <row r="4662">
          <cell r="A4662" t="str">
            <v>TMT-563</v>
          </cell>
          <cell r="B4662" t="str">
            <v>33829-0D010</v>
          </cell>
          <cell r="C4662" t="str">
            <v>CLAMP TRANSMISSION CTRL</v>
          </cell>
        </row>
        <row r="4663">
          <cell r="A4663" t="str">
            <v>TMT-563</v>
          </cell>
          <cell r="B4663" t="str">
            <v>33829-0D010</v>
          </cell>
          <cell r="C4663" t="str">
            <v>CLAMP TRANSMISSION CTRL</v>
          </cell>
        </row>
        <row r="4664">
          <cell r="A4664" t="str">
            <v>TMT-564</v>
          </cell>
          <cell r="B4664" t="str">
            <v>44446-0D010</v>
          </cell>
          <cell r="C4664" t="str">
            <v>STRUT ADJUSTING</v>
          </cell>
        </row>
        <row r="4665">
          <cell r="A4665" t="str">
            <v>TMT-564</v>
          </cell>
          <cell r="B4665" t="str">
            <v>44446-0D010</v>
          </cell>
          <cell r="C4665" t="str">
            <v>STRUT ADJUSTING</v>
          </cell>
        </row>
        <row r="4666">
          <cell r="A4666" t="str">
            <v>TMT-564</v>
          </cell>
          <cell r="B4666" t="str">
            <v>44446-0D010</v>
          </cell>
          <cell r="C4666" t="str">
            <v>STRUT ADJUSTING</v>
          </cell>
        </row>
        <row r="4667">
          <cell r="A4667" t="str">
            <v>TMT-564</v>
          </cell>
          <cell r="B4667" t="str">
            <v>44446-0D010</v>
          </cell>
          <cell r="C4667" t="str">
            <v>STRUT ADJUSTING</v>
          </cell>
        </row>
        <row r="4668">
          <cell r="A4668" t="str">
            <v>TMT-564</v>
          </cell>
          <cell r="B4668" t="str">
            <v>44446-0D010</v>
          </cell>
          <cell r="C4668" t="str">
            <v>STRUT ADJUSTING</v>
          </cell>
        </row>
        <row r="4669">
          <cell r="A4669" t="str">
            <v>TMT-564</v>
          </cell>
          <cell r="B4669" t="str">
            <v>44446-0D010</v>
          </cell>
          <cell r="C4669" t="str">
            <v>STRUT ADJUSTING</v>
          </cell>
        </row>
        <row r="4670">
          <cell r="A4670" t="str">
            <v>TMT-565</v>
          </cell>
          <cell r="B4670" t="str">
            <v>42121-0D020-00</v>
          </cell>
          <cell r="C4670" t="str">
            <v>END, RR AXLE</v>
          </cell>
        </row>
        <row r="4671">
          <cell r="A4671" t="str">
            <v>TMT-565</v>
          </cell>
          <cell r="B4671" t="str">
            <v>42121-0D020-00</v>
          </cell>
          <cell r="C4671" t="str">
            <v>END, RR AXLE</v>
          </cell>
        </row>
        <row r="4672">
          <cell r="A4672" t="str">
            <v>TMT-565</v>
          </cell>
          <cell r="B4672" t="str">
            <v>42121-0D020-00</v>
          </cell>
          <cell r="C4672" t="str">
            <v>END, RR AXLE</v>
          </cell>
        </row>
        <row r="4673">
          <cell r="A4673" t="str">
            <v>TMT-566</v>
          </cell>
          <cell r="B4673" t="str">
            <v>55765-44010-00</v>
          </cell>
          <cell r="C4673" t="str">
            <v>BRACKET HOOD DAMPER MOUNTING</v>
          </cell>
        </row>
        <row r="4674">
          <cell r="A4674" t="str">
            <v>TMT-566</v>
          </cell>
          <cell r="B4674" t="str">
            <v>55765-44010-00</v>
          </cell>
          <cell r="C4674" t="str">
            <v>BRACKET HOOD DAMPER MOUNTING</v>
          </cell>
        </row>
        <row r="4675">
          <cell r="A4675" t="str">
            <v>TMT-566-01</v>
          </cell>
          <cell r="B4675" t="str">
            <v>55765-44010-01</v>
          </cell>
          <cell r="C4675" t="str">
            <v>BRACKET HOOD DAMPER  MOUNTING</v>
          </cell>
        </row>
        <row r="4676">
          <cell r="A4676" t="str">
            <v>TMT-566-01</v>
          </cell>
          <cell r="B4676" t="str">
            <v>55765-44010-01</v>
          </cell>
          <cell r="C4676" t="str">
            <v>BRACKET HOOD DAMPER  MOUNTING</v>
          </cell>
        </row>
        <row r="4677">
          <cell r="A4677" t="str">
            <v>TMT-566-01</v>
          </cell>
          <cell r="B4677" t="str">
            <v>55765-44010-01</v>
          </cell>
          <cell r="C4677" t="str">
            <v>BRACKET HOOD DAMPER  MOUNTING</v>
          </cell>
        </row>
        <row r="4678">
          <cell r="A4678" t="str">
            <v>TMT-567</v>
          </cell>
          <cell r="B4678" t="str">
            <v>16381-0M010-B</v>
          </cell>
          <cell r="C4678" t="str">
            <v>BAR,FANBELT ADJUSTING</v>
          </cell>
        </row>
        <row r="4679">
          <cell r="A4679" t="str">
            <v>TMT-567</v>
          </cell>
          <cell r="B4679" t="str">
            <v>16381-0M010-B</v>
          </cell>
          <cell r="C4679" t="str">
            <v>BAR,FANBELT ADJUSTING</v>
          </cell>
        </row>
        <row r="4680">
          <cell r="A4680" t="str">
            <v>TMT-567</v>
          </cell>
          <cell r="B4680" t="str">
            <v>16381-0M010-B</v>
          </cell>
          <cell r="C4680" t="str">
            <v>BAR,FANBELT ADJUSTING</v>
          </cell>
        </row>
        <row r="4681">
          <cell r="A4681" t="str">
            <v>TMT-567</v>
          </cell>
          <cell r="B4681" t="str">
            <v>16381-0M010-B</v>
          </cell>
          <cell r="C4681" t="str">
            <v>BAR,FANBELT ADJUSTING</v>
          </cell>
        </row>
        <row r="4682">
          <cell r="A4682" t="str">
            <v>TMT-567</v>
          </cell>
          <cell r="B4682" t="str">
            <v>16381-0M010-B</v>
          </cell>
          <cell r="C4682" t="str">
            <v>BAR,FANBELT ADJUSTING</v>
          </cell>
        </row>
        <row r="4683">
          <cell r="A4683" t="str">
            <v>TMT-567</v>
          </cell>
          <cell r="B4683" t="str">
            <v>16381-0M010-B</v>
          </cell>
          <cell r="C4683" t="str">
            <v>BAR,FANBELT ADJUSTING</v>
          </cell>
        </row>
        <row r="4684">
          <cell r="A4684" t="str">
            <v>TMT-567</v>
          </cell>
          <cell r="B4684" t="str">
            <v>16381-0M010-B</v>
          </cell>
          <cell r="C4684" t="str">
            <v>BAR,FANBELT ADJUSTING</v>
          </cell>
        </row>
        <row r="4685">
          <cell r="A4685" t="str">
            <v>TMT-567</v>
          </cell>
          <cell r="B4685" t="str">
            <v>16381-0M010-B</v>
          </cell>
          <cell r="C4685" t="str">
            <v>BAR,FANBELT ADJUSTING</v>
          </cell>
        </row>
        <row r="4686">
          <cell r="A4686" t="str">
            <v>TMT-568</v>
          </cell>
          <cell r="B4686" t="str">
            <v>48824-0D020</v>
          </cell>
          <cell r="C4686" t="str">
            <v>BKT,STABILIZER</v>
          </cell>
        </row>
        <row r="4687">
          <cell r="A4687" t="str">
            <v>TMT-568</v>
          </cell>
          <cell r="B4687" t="str">
            <v>48824-0D020</v>
          </cell>
          <cell r="C4687" t="str">
            <v>BKT,STABILIZER</v>
          </cell>
        </row>
        <row r="4688">
          <cell r="A4688" t="str">
            <v>TMT-568</v>
          </cell>
          <cell r="B4688" t="str">
            <v>48824-0D020</v>
          </cell>
          <cell r="C4688" t="str">
            <v>BKT,STABILIZER</v>
          </cell>
        </row>
        <row r="4689">
          <cell r="A4689" t="str">
            <v>TMT-568</v>
          </cell>
          <cell r="B4689" t="str">
            <v>48824-0D020</v>
          </cell>
          <cell r="C4689" t="str">
            <v>BKT,STABILIZER</v>
          </cell>
        </row>
        <row r="4690">
          <cell r="A4690" t="str">
            <v>TMT-568</v>
          </cell>
          <cell r="B4690" t="str">
            <v>48824-0D020</v>
          </cell>
          <cell r="C4690" t="str">
            <v>BKT,STABILIZER</v>
          </cell>
        </row>
        <row r="4691">
          <cell r="A4691" t="str">
            <v>TMT-568</v>
          </cell>
          <cell r="B4691" t="str">
            <v>48824-0D020</v>
          </cell>
          <cell r="C4691" t="str">
            <v>BKT,STABILIZER</v>
          </cell>
        </row>
        <row r="4692">
          <cell r="A4692" t="str">
            <v>TMT-568</v>
          </cell>
          <cell r="B4692" t="str">
            <v>48824-0D020</v>
          </cell>
          <cell r="C4692" t="str">
            <v>BKT,STABILIZER</v>
          </cell>
        </row>
        <row r="4693">
          <cell r="A4693" t="str">
            <v>TMT-568</v>
          </cell>
          <cell r="B4693" t="str">
            <v>48824-0D020</v>
          </cell>
          <cell r="C4693" t="str">
            <v>BKT,STABILIZER</v>
          </cell>
        </row>
        <row r="4694">
          <cell r="A4694" t="str">
            <v>TMT-569</v>
          </cell>
          <cell r="B4694" t="str">
            <v>67625-0D020</v>
          </cell>
          <cell r="C4694" t="str">
            <v>BKT DOOR TRIM NO.1</v>
          </cell>
        </row>
        <row r="4695">
          <cell r="A4695" t="str">
            <v>TMT-569</v>
          </cell>
          <cell r="B4695" t="str">
            <v>67625-0D020</v>
          </cell>
          <cell r="C4695" t="str">
            <v>BKT DOOR TRIM NO.1</v>
          </cell>
        </row>
        <row r="4696">
          <cell r="A4696" t="str">
            <v>TMT-570</v>
          </cell>
          <cell r="B4696" t="str">
            <v>58709-0D020</v>
          </cell>
          <cell r="C4696" t="str">
            <v>CARRIER SUB-ASSY JACK</v>
          </cell>
        </row>
        <row r="4697">
          <cell r="A4697" t="str">
            <v>TMT-570-01</v>
          </cell>
          <cell r="B4697" t="str">
            <v>58792-0D020</v>
          </cell>
          <cell r="C4697" t="str">
            <v>SUPPORT JACK CARRIER</v>
          </cell>
        </row>
        <row r="4698">
          <cell r="A4698" t="str">
            <v>TMT-570-01</v>
          </cell>
          <cell r="B4698" t="str">
            <v>58792-0D020</v>
          </cell>
          <cell r="C4698" t="str">
            <v>SUPPORT JACK CARRIER</v>
          </cell>
        </row>
        <row r="4699">
          <cell r="A4699" t="str">
            <v>TMT-570-01</v>
          </cell>
          <cell r="B4699" t="str">
            <v>58792-0D020</v>
          </cell>
          <cell r="C4699" t="str">
            <v>SUPPORT JACK CARRIER</v>
          </cell>
        </row>
        <row r="4700">
          <cell r="A4700" t="str">
            <v>TMT-570-01</v>
          </cell>
          <cell r="B4700" t="str">
            <v>58792-0D020</v>
          </cell>
          <cell r="C4700" t="str">
            <v>SUPPORT JACK CARRIER</v>
          </cell>
        </row>
        <row r="4701">
          <cell r="A4701" t="str">
            <v>TMT-570-01</v>
          </cell>
          <cell r="B4701" t="str">
            <v>58792-0D020</v>
          </cell>
          <cell r="C4701" t="str">
            <v>SUPPORT JACK CARRIER</v>
          </cell>
        </row>
        <row r="4702">
          <cell r="A4702" t="str">
            <v>TMT-570-02</v>
          </cell>
          <cell r="B4702" t="str">
            <v>58791-0D010</v>
          </cell>
          <cell r="C4702" t="str">
            <v>CARRIER JACK</v>
          </cell>
        </row>
        <row r="4703">
          <cell r="A4703" t="str">
            <v>TMT-570-02</v>
          </cell>
          <cell r="B4703" t="str">
            <v>58791-0D010</v>
          </cell>
          <cell r="C4703" t="str">
            <v>CARRIER JACK</v>
          </cell>
        </row>
        <row r="4704">
          <cell r="A4704" t="str">
            <v>TMT-570-02</v>
          </cell>
          <cell r="B4704" t="str">
            <v>58791-0D010</v>
          </cell>
          <cell r="C4704" t="str">
            <v>CARRIER JACK</v>
          </cell>
        </row>
        <row r="4705">
          <cell r="A4705" t="str">
            <v>TMT-570-02</v>
          </cell>
          <cell r="B4705" t="str">
            <v>58791-0D010</v>
          </cell>
          <cell r="C4705" t="str">
            <v>CARRIER JACK</v>
          </cell>
        </row>
        <row r="4706">
          <cell r="A4706" t="str">
            <v>TMT-571</v>
          </cell>
          <cell r="B4706" t="str">
            <v>53208-0D050</v>
          </cell>
          <cell r="C4706" t="str">
            <v>SUPT SUB-ASSY HOOD LOCK</v>
          </cell>
        </row>
        <row r="4707">
          <cell r="A4707" t="str">
            <v>TMT-571-01</v>
          </cell>
          <cell r="B4707" t="str">
            <v>53215-0D010</v>
          </cell>
          <cell r="C4707" t="str">
            <v>SUPT.HOOD LOCK</v>
          </cell>
        </row>
        <row r="4708">
          <cell r="A4708" t="str">
            <v>TMT-571-01</v>
          </cell>
          <cell r="B4708" t="str">
            <v>53215-0D010</v>
          </cell>
          <cell r="C4708" t="str">
            <v>SUPT.HOOD LOCK</v>
          </cell>
        </row>
        <row r="4709">
          <cell r="A4709" t="str">
            <v>TMT-571-01</v>
          </cell>
          <cell r="B4709" t="str">
            <v>53215-0D010</v>
          </cell>
          <cell r="C4709" t="str">
            <v>SUPT.HOOD LOCK</v>
          </cell>
        </row>
        <row r="4710">
          <cell r="A4710" t="str">
            <v>TMT-571-02</v>
          </cell>
          <cell r="B4710" t="str">
            <v>52147-0D020</v>
          </cell>
          <cell r="C4710" t="str">
            <v>BKT.FR.BUMPER MOUNTING</v>
          </cell>
        </row>
        <row r="4711">
          <cell r="A4711" t="str">
            <v>TMT-571-02</v>
          </cell>
          <cell r="B4711" t="str">
            <v>52147-0D020</v>
          </cell>
          <cell r="C4711" t="str">
            <v>BKT.FR.BUMPER MOUNTING</v>
          </cell>
        </row>
        <row r="4712">
          <cell r="A4712" t="str">
            <v>TMT-571-02</v>
          </cell>
          <cell r="B4712" t="str">
            <v>52147-0D020</v>
          </cell>
          <cell r="C4712" t="str">
            <v>BKT.FR.BUMPER MOUNTING</v>
          </cell>
        </row>
        <row r="4713">
          <cell r="A4713" t="str">
            <v>TMT-571-02</v>
          </cell>
          <cell r="B4713" t="str">
            <v>52147-0D020</v>
          </cell>
          <cell r="C4713" t="str">
            <v>BKT.FR.BUMPER MOUNTING</v>
          </cell>
        </row>
        <row r="4714">
          <cell r="A4714" t="str">
            <v>TMT-572</v>
          </cell>
          <cell r="B4714" t="str">
            <v>53704-0D070-00</v>
          </cell>
          <cell r="C4714" t="str">
            <v>SUPPORT S/A BATTERY LH.</v>
          </cell>
        </row>
        <row r="4715">
          <cell r="A4715" t="str">
            <v>TMT-572</v>
          </cell>
          <cell r="B4715" t="str">
            <v>53704-0D070-00</v>
          </cell>
          <cell r="C4715" t="str">
            <v>SUPPORT S/A BATTERY LH.</v>
          </cell>
        </row>
        <row r="4716">
          <cell r="A4716" t="str">
            <v>TMT-572-01</v>
          </cell>
          <cell r="B4716" t="str">
            <v>53771-52010-B</v>
          </cell>
          <cell r="C4716" t="str">
            <v>SUPPORT BATTERY CARRIER</v>
          </cell>
        </row>
        <row r="4717">
          <cell r="A4717" t="str">
            <v>TMT-572-01</v>
          </cell>
          <cell r="B4717" t="str">
            <v>53771-52010-B</v>
          </cell>
          <cell r="C4717" t="str">
            <v>SUPPORT BATTERY CARRIER</v>
          </cell>
        </row>
        <row r="4718">
          <cell r="A4718" t="str">
            <v>TMT-572-02</v>
          </cell>
          <cell r="B4718" t="str">
            <v>57266-52010</v>
          </cell>
          <cell r="C4718" t="str">
            <v>BRKT. ENGINE MOUNTING LH.</v>
          </cell>
        </row>
        <row r="4719">
          <cell r="A4719" t="str">
            <v>TMT-572-02</v>
          </cell>
          <cell r="B4719" t="str">
            <v>57266-52010</v>
          </cell>
          <cell r="C4719" t="str">
            <v>BRKT. ENGINE MOUNTING LH.</v>
          </cell>
        </row>
        <row r="4720">
          <cell r="A4720" t="str">
            <v>TMT-572-02</v>
          </cell>
          <cell r="B4720" t="str">
            <v>57266-52010</v>
          </cell>
          <cell r="C4720" t="str">
            <v>BRKT. ENGINE MOUNTING LH.</v>
          </cell>
        </row>
        <row r="4721">
          <cell r="A4721" t="str">
            <v>TMT-572-02</v>
          </cell>
          <cell r="B4721" t="str">
            <v>57266-52010</v>
          </cell>
          <cell r="C4721" t="str">
            <v>BRKT. ENGINE MOUNTING LH.</v>
          </cell>
        </row>
        <row r="4722">
          <cell r="A4722" t="str">
            <v>TMT-572-03</v>
          </cell>
          <cell r="B4722" t="str">
            <v>53771-52010-03</v>
          </cell>
          <cell r="C4722" t="str">
            <v>SUPPORT , BATTERY CARRIER</v>
          </cell>
        </row>
        <row r="4723">
          <cell r="A4723" t="str">
            <v>TMT-572-03</v>
          </cell>
          <cell r="B4723" t="str">
            <v>53771-52010-03</v>
          </cell>
          <cell r="C4723" t="str">
            <v>SUPPORT , BATTERY CARRIER</v>
          </cell>
        </row>
        <row r="4724">
          <cell r="A4724" t="str">
            <v>TMT-572-03</v>
          </cell>
          <cell r="B4724" t="str">
            <v>53771-52010-03</v>
          </cell>
          <cell r="C4724" t="str">
            <v>SUPPORT , BATTERY CARRIER</v>
          </cell>
        </row>
        <row r="4725">
          <cell r="A4725" t="str">
            <v>TMT-573</v>
          </cell>
          <cell r="B4725" t="str">
            <v>67471-0D010-00</v>
          </cell>
          <cell r="C4725" t="str">
            <v>BRKT.FR.DOOR WINDOW FR.UPR.</v>
          </cell>
        </row>
        <row r="4726">
          <cell r="A4726" t="str">
            <v>TMT-573</v>
          </cell>
          <cell r="B4726" t="str">
            <v>67471-0D010-00</v>
          </cell>
          <cell r="C4726" t="str">
            <v>BRKT.FR.DOOR WINDOW FR.UPR.</v>
          </cell>
        </row>
        <row r="4727">
          <cell r="A4727" t="str">
            <v>TMT-573</v>
          </cell>
          <cell r="B4727" t="str">
            <v>67471-0D010-00</v>
          </cell>
          <cell r="C4727" t="str">
            <v>BRKT.FR.DOOR WINDOW FR.UPR.</v>
          </cell>
        </row>
        <row r="4728">
          <cell r="A4728" t="str">
            <v>TMT-573</v>
          </cell>
          <cell r="B4728" t="str">
            <v>67471-0D010-00</v>
          </cell>
          <cell r="C4728" t="str">
            <v>BRKT.FR.DOOR WINDOW FR.UPR.</v>
          </cell>
        </row>
        <row r="4729">
          <cell r="A4729" t="str">
            <v>TMT-574</v>
          </cell>
          <cell r="B4729" t="str">
            <v>64431-16030</v>
          </cell>
          <cell r="C4729" t="str">
            <v>R/F LUGGAGE COMPT DOOR</v>
          </cell>
        </row>
        <row r="4730">
          <cell r="A4730" t="str">
            <v>TMT-574-01</v>
          </cell>
          <cell r="B4730" t="str">
            <v>64431-16060-A-01</v>
          </cell>
          <cell r="C4730" t="str">
            <v>R/F LUGGAGE COMPT.DOOR</v>
          </cell>
        </row>
        <row r="4731">
          <cell r="A4731" t="str">
            <v>TMT-574-01</v>
          </cell>
          <cell r="B4731" t="str">
            <v>64431-16060-A-01</v>
          </cell>
          <cell r="C4731" t="str">
            <v>R/F LUGGAGE COMPT.DOOR</v>
          </cell>
        </row>
        <row r="4732">
          <cell r="A4732" t="str">
            <v>TMT-574-01</v>
          </cell>
          <cell r="B4732" t="str">
            <v>64431-16060-A-01</v>
          </cell>
          <cell r="C4732" t="str">
            <v>R/F LUGGAGE COMPT.DOOR</v>
          </cell>
        </row>
        <row r="4733">
          <cell r="A4733" t="str">
            <v>TMT-574-01</v>
          </cell>
          <cell r="B4733" t="str">
            <v>64431-16060-A-01</v>
          </cell>
          <cell r="C4733" t="str">
            <v>R/F LUGGAGE COMPT.DOOR</v>
          </cell>
        </row>
        <row r="4734">
          <cell r="A4734" t="str">
            <v>TMT-575</v>
          </cell>
          <cell r="B4734" t="str">
            <v>67337-0D030-00</v>
          </cell>
          <cell r="C4734" t="str">
            <v>R/F .DOOR LOCK RH.</v>
          </cell>
        </row>
        <row r="4735">
          <cell r="A4735" t="str">
            <v>TMT-575</v>
          </cell>
          <cell r="B4735" t="str">
            <v>67337-0D030-00</v>
          </cell>
          <cell r="C4735" t="str">
            <v>R/F .DOOR LOCK RH.</v>
          </cell>
        </row>
        <row r="4736">
          <cell r="A4736" t="str">
            <v>TMT-575-01</v>
          </cell>
          <cell r="B4736" t="str">
            <v>67337-0D010-01</v>
          </cell>
          <cell r="C4736" t="str">
            <v>R/F DOOR LOCK RH.</v>
          </cell>
        </row>
        <row r="4737">
          <cell r="A4737" t="str">
            <v>TMT-575-01</v>
          </cell>
          <cell r="B4737" t="str">
            <v>67337-0D010-01</v>
          </cell>
          <cell r="C4737" t="str">
            <v>R/F DOOR LOCK RH.</v>
          </cell>
        </row>
        <row r="4738">
          <cell r="A4738" t="str">
            <v>TMT-575-01</v>
          </cell>
          <cell r="B4738" t="str">
            <v>67337-0D010-01</v>
          </cell>
          <cell r="C4738" t="str">
            <v>R/F DOOR LOCK RH.</v>
          </cell>
        </row>
        <row r="4739">
          <cell r="A4739" t="str">
            <v>TMT-576</v>
          </cell>
          <cell r="B4739" t="str">
            <v>67338-0D030-00</v>
          </cell>
          <cell r="C4739" t="str">
            <v>R/F DOOR LOCK LH.</v>
          </cell>
        </row>
        <row r="4740">
          <cell r="A4740" t="str">
            <v>TMT-576</v>
          </cell>
          <cell r="B4740" t="str">
            <v>67338-0D030-00</v>
          </cell>
          <cell r="C4740" t="str">
            <v>R/F DOOR LOCK LH.</v>
          </cell>
        </row>
        <row r="4741">
          <cell r="A4741" t="str">
            <v>TMT-576-01</v>
          </cell>
          <cell r="B4741" t="str">
            <v>67338-0D010-01</v>
          </cell>
          <cell r="C4741" t="str">
            <v>R/F DOOR LOCK LH.</v>
          </cell>
        </row>
        <row r="4742">
          <cell r="A4742" t="str">
            <v>TMT-576-01</v>
          </cell>
          <cell r="B4742" t="str">
            <v>67338-0D010-01</v>
          </cell>
          <cell r="C4742" t="str">
            <v>R/F DOOR LOCK LH.</v>
          </cell>
        </row>
        <row r="4743">
          <cell r="A4743" t="str">
            <v>TMT-576-01</v>
          </cell>
          <cell r="B4743" t="str">
            <v>67338-0D010-01</v>
          </cell>
          <cell r="C4743" t="str">
            <v>R/F DOOR LOCK LH.</v>
          </cell>
        </row>
        <row r="4744">
          <cell r="A4744" t="str">
            <v>TMT-577</v>
          </cell>
          <cell r="B4744" t="str">
            <v>57151-0D030-00</v>
          </cell>
          <cell r="C4744" t="str">
            <v>R/F FR SIDE MEMBER NO.1 RH</v>
          </cell>
        </row>
        <row r="4745">
          <cell r="A4745" t="str">
            <v>TMT-577</v>
          </cell>
          <cell r="B4745" t="str">
            <v>57151-0D030-00</v>
          </cell>
          <cell r="C4745" t="str">
            <v>R/F FR SIDE MEMBER NO.1 RH</v>
          </cell>
        </row>
        <row r="4746">
          <cell r="A4746" t="str">
            <v>TMT-577-01</v>
          </cell>
          <cell r="B4746" t="str">
            <v>57151-0D030-01</v>
          </cell>
          <cell r="C4746" t="str">
            <v>R/F FR. SIDE MEMBER NO.1 RH</v>
          </cell>
        </row>
        <row r="4747">
          <cell r="A4747" t="str">
            <v>TMT-577-01</v>
          </cell>
          <cell r="B4747" t="str">
            <v>57151-0D030-01</v>
          </cell>
          <cell r="C4747" t="str">
            <v>R/F FR. SIDE MEMBER NO.1 RH</v>
          </cell>
        </row>
        <row r="4748">
          <cell r="A4748" t="str">
            <v>TMT-577-01</v>
          </cell>
          <cell r="B4748" t="str">
            <v>57151-0D030-01</v>
          </cell>
          <cell r="C4748" t="str">
            <v>R/F FR. SIDE MEMBER NO.1 RH</v>
          </cell>
        </row>
        <row r="4749">
          <cell r="A4749" t="str">
            <v>TMT-577-02</v>
          </cell>
          <cell r="B4749" t="str">
            <v>90174-10007</v>
          </cell>
          <cell r="C4749" t="str">
            <v>NUT WELD</v>
          </cell>
        </row>
        <row r="4750">
          <cell r="A4750" t="str">
            <v>TMT-577-02</v>
          </cell>
          <cell r="B4750" t="str">
            <v>90174-10007</v>
          </cell>
          <cell r="C4750" t="str">
            <v>NUT WELD</v>
          </cell>
        </row>
        <row r="4751">
          <cell r="A4751" t="str">
            <v>TMT-578</v>
          </cell>
          <cell r="B4751" t="str">
            <v>57153-0D030-00</v>
          </cell>
          <cell r="C4751" t="str">
            <v>R/F FR. SIDE MEMBER NO.2 LH</v>
          </cell>
        </row>
        <row r="4752">
          <cell r="A4752" t="str">
            <v>TMT-578</v>
          </cell>
          <cell r="B4752" t="str">
            <v>57153-0D030-00</v>
          </cell>
          <cell r="C4752" t="str">
            <v>R/F FR. SIDE MEMBER NO.2 LH</v>
          </cell>
        </row>
        <row r="4753">
          <cell r="A4753" t="str">
            <v>TMT-578-01</v>
          </cell>
          <cell r="B4753" t="str">
            <v>57153-0D030-01</v>
          </cell>
          <cell r="C4753" t="str">
            <v>R/F FR. SIDE MEMBER NO.2 LH</v>
          </cell>
        </row>
        <row r="4754">
          <cell r="A4754" t="str">
            <v>TMT-578-01</v>
          </cell>
          <cell r="B4754" t="str">
            <v>57153-0D030-01</v>
          </cell>
          <cell r="C4754" t="str">
            <v>R/F FR. SIDE MEMBER NO.2 LH</v>
          </cell>
        </row>
        <row r="4755">
          <cell r="A4755" t="str">
            <v>TMT-578-01</v>
          </cell>
          <cell r="B4755" t="str">
            <v>57153-0D030-01</v>
          </cell>
          <cell r="C4755" t="str">
            <v>R/F FR. SIDE MEMBER NO.2 LH</v>
          </cell>
        </row>
        <row r="4756">
          <cell r="A4756" t="str">
            <v>TMT-579</v>
          </cell>
          <cell r="B4756" t="str">
            <v>51963-0D060-00</v>
          </cell>
          <cell r="C4756" t="str">
            <v>HOOK TRANSPORT FR. (R)</v>
          </cell>
        </row>
        <row r="4757">
          <cell r="A4757" t="str">
            <v>TMT-579</v>
          </cell>
          <cell r="B4757" t="str">
            <v>51963-0D060-00</v>
          </cell>
          <cell r="C4757" t="str">
            <v>HOOK TRANSPORT FR. (R)</v>
          </cell>
        </row>
        <row r="4758">
          <cell r="A4758" t="str">
            <v>TMT-579</v>
          </cell>
          <cell r="B4758" t="str">
            <v>51963-0D060-00</v>
          </cell>
          <cell r="C4758" t="str">
            <v>HOOK TRANSPORT FR. (R)</v>
          </cell>
        </row>
        <row r="4759">
          <cell r="A4759" t="str">
            <v>TMT-579</v>
          </cell>
          <cell r="B4759" t="str">
            <v>51963-0D060-00</v>
          </cell>
          <cell r="C4759" t="str">
            <v>HOOK TRANSPORT FR. (R)</v>
          </cell>
        </row>
        <row r="4760">
          <cell r="A4760" t="str">
            <v>TMT-581</v>
          </cell>
          <cell r="B4760" t="str">
            <v>55717-0D020-00</v>
          </cell>
          <cell r="C4760" t="str">
            <v>PANEL COWL TOP SIDE INNER RH</v>
          </cell>
        </row>
        <row r="4761">
          <cell r="A4761" t="str">
            <v>TMT-581</v>
          </cell>
          <cell r="B4761" t="str">
            <v>55717-0D020-00</v>
          </cell>
          <cell r="C4761" t="str">
            <v>PANEL COWL TOP SIDE INNER RH</v>
          </cell>
        </row>
        <row r="4762">
          <cell r="A4762" t="str">
            <v>TMT-581-01</v>
          </cell>
          <cell r="B4762" t="str">
            <v>55705-0D020</v>
          </cell>
          <cell r="C4762" t="str">
            <v>PANEL COWL TOP SIDE INNER RH</v>
          </cell>
        </row>
        <row r="4763">
          <cell r="A4763" t="str">
            <v>TMT-581-01</v>
          </cell>
          <cell r="B4763" t="str">
            <v>55705-0D020</v>
          </cell>
          <cell r="C4763" t="str">
            <v>PANEL COWL TOP SIDE INNER RH</v>
          </cell>
        </row>
        <row r="4764">
          <cell r="A4764" t="str">
            <v>TMT-581-01</v>
          </cell>
          <cell r="B4764" t="str">
            <v>55705-0D020</v>
          </cell>
          <cell r="C4764" t="str">
            <v>PANEL COWL TOP SIDE INNER RH</v>
          </cell>
        </row>
        <row r="4765">
          <cell r="A4765" t="str">
            <v>TMT-582</v>
          </cell>
          <cell r="B4765" t="str">
            <v>55718-0D020-00</v>
          </cell>
          <cell r="C4765" t="str">
            <v>PANEL COWL TOP SIDE INNER LH</v>
          </cell>
        </row>
        <row r="4766">
          <cell r="A4766" t="str">
            <v>TMT-582</v>
          </cell>
          <cell r="B4766" t="str">
            <v>55718-0D020-00</v>
          </cell>
          <cell r="C4766" t="str">
            <v>PANEL COWL TOP SIDE INNER LH</v>
          </cell>
        </row>
        <row r="4767">
          <cell r="A4767" t="str">
            <v>TMT-582-01</v>
          </cell>
          <cell r="B4767" t="str">
            <v>55706-0D020</v>
          </cell>
          <cell r="C4767" t="str">
            <v>PANEL COWL TOP SIDE INNER LH</v>
          </cell>
        </row>
        <row r="4768">
          <cell r="A4768" t="str">
            <v>TMT-582-01</v>
          </cell>
          <cell r="B4768" t="str">
            <v>55706-0D020</v>
          </cell>
          <cell r="C4768" t="str">
            <v>PANEL COWL TOP SIDE INNER LH</v>
          </cell>
        </row>
        <row r="4769">
          <cell r="A4769" t="str">
            <v>TMT-582-01</v>
          </cell>
          <cell r="B4769" t="str">
            <v>55706-0D020</v>
          </cell>
          <cell r="C4769" t="str">
            <v>PANEL COWL TOP SIDE INNER LH</v>
          </cell>
        </row>
        <row r="4770">
          <cell r="A4770" t="str">
            <v>TMT-583</v>
          </cell>
          <cell r="B4770" t="str">
            <v>58339-52010</v>
          </cell>
          <cell r="C4770" t="str">
            <v>BRACKET JACK  UP</v>
          </cell>
        </row>
        <row r="4771">
          <cell r="A4771" t="str">
            <v>TMT-583</v>
          </cell>
          <cell r="B4771" t="str">
            <v>58339-52010</v>
          </cell>
          <cell r="C4771" t="str">
            <v>BRACKET JACK  UP</v>
          </cell>
        </row>
        <row r="4772">
          <cell r="A4772" t="str">
            <v>TMT-584</v>
          </cell>
          <cell r="B4772" t="str">
            <v>58351-32010</v>
          </cell>
          <cell r="C4772" t="str">
            <v>BRKT.SPARE WHEEL CLAMP</v>
          </cell>
        </row>
        <row r="4773">
          <cell r="A4773" t="str">
            <v>TMT-584-01</v>
          </cell>
          <cell r="B4773" t="str">
            <v>58351-32010-A-01</v>
          </cell>
          <cell r="C4773" t="str">
            <v>BRKT. SPARE WHEEL CLAMP</v>
          </cell>
        </row>
        <row r="4774">
          <cell r="A4774" t="str">
            <v>TMT-584-01</v>
          </cell>
          <cell r="B4774" t="str">
            <v>58351-32010-A-01</v>
          </cell>
          <cell r="C4774" t="str">
            <v>BRKT. SPARE WHEEL CLAMP</v>
          </cell>
        </row>
        <row r="4775">
          <cell r="A4775" t="str">
            <v>TMT-584-01</v>
          </cell>
          <cell r="B4775" t="str">
            <v>58351-32010-A-01</v>
          </cell>
          <cell r="C4775" t="str">
            <v>BRKT. SPARE WHEEL CLAMP</v>
          </cell>
        </row>
        <row r="4776">
          <cell r="A4776" t="str">
            <v>TMT-584-01</v>
          </cell>
          <cell r="B4776" t="str">
            <v>58351-32010-A-01</v>
          </cell>
          <cell r="C4776" t="str">
            <v>BRKT. SPARE WHEEL CLAMP</v>
          </cell>
        </row>
        <row r="4777">
          <cell r="A4777" t="str">
            <v>TMT-585</v>
          </cell>
          <cell r="B4777" t="str">
            <v>58331-10010</v>
          </cell>
          <cell r="C4777" t="str">
            <v>BRKT.FR.FLOOR HEAT INS.NO.3</v>
          </cell>
        </row>
        <row r="4778">
          <cell r="A4778" t="str">
            <v>TMT-585-01</v>
          </cell>
          <cell r="B4778" t="str">
            <v>58831-10010-A-01</v>
          </cell>
          <cell r="C4778" t="str">
            <v>BRKT. FR. FLOOR HEAT INS. NO.3</v>
          </cell>
        </row>
        <row r="4779">
          <cell r="A4779" t="str">
            <v>TMT-585-01</v>
          </cell>
          <cell r="B4779" t="str">
            <v>58831-10010-A-01</v>
          </cell>
          <cell r="C4779" t="str">
            <v>BRKT. FR. FLOOR HEAT INS. NO.3</v>
          </cell>
        </row>
        <row r="4780">
          <cell r="A4780" t="str">
            <v>TMT-586</v>
          </cell>
          <cell r="B4780" t="str">
            <v>64226-0D010-00</v>
          </cell>
          <cell r="C4780" t="str">
            <v>HANGER RR. SEAT CUSHION SUPT. NO.2</v>
          </cell>
        </row>
        <row r="4781">
          <cell r="A4781" t="str">
            <v>TMT-586</v>
          </cell>
          <cell r="B4781" t="str">
            <v>64226-0D010-00</v>
          </cell>
          <cell r="C4781" t="str">
            <v>HANGER RR. SEAT CUSHION SUPT. NO.2</v>
          </cell>
        </row>
        <row r="4782">
          <cell r="A4782" t="str">
            <v>TMT-587</v>
          </cell>
          <cell r="B4782" t="str">
            <v>77751-0D020</v>
          </cell>
          <cell r="C4782" t="str">
            <v>BRKT. CHARCOAL CANISTERBAS</v>
          </cell>
        </row>
        <row r="4783">
          <cell r="A4783" t="str">
            <v>TMT-587</v>
          </cell>
          <cell r="B4783" t="str">
            <v>77751-0D020</v>
          </cell>
          <cell r="C4783" t="str">
            <v>BRKT. CHARCOAL CANISTERBAS</v>
          </cell>
        </row>
        <row r="4784">
          <cell r="A4784" t="str">
            <v>TMT-587-01</v>
          </cell>
          <cell r="B4784" t="str">
            <v>77751-0D020-01</v>
          </cell>
          <cell r="C4784" t="str">
            <v>BRKT. CHARCOAL CANISTESBAS</v>
          </cell>
        </row>
        <row r="4785">
          <cell r="A4785" t="str">
            <v>TMT-587-01</v>
          </cell>
          <cell r="B4785" t="str">
            <v>77751-0D020-01</v>
          </cell>
          <cell r="C4785" t="str">
            <v>BRKT. CHARCOAL CANISTESBAS</v>
          </cell>
        </row>
        <row r="4786">
          <cell r="A4786" t="str">
            <v>TMT-587-01</v>
          </cell>
          <cell r="B4786" t="str">
            <v>77751-0D020-01</v>
          </cell>
          <cell r="C4786" t="str">
            <v>BRKT. CHARCOAL CANISTESBAS</v>
          </cell>
        </row>
        <row r="4787">
          <cell r="A4787" t="str">
            <v>TMT-587-01</v>
          </cell>
          <cell r="B4787" t="str">
            <v>77751-0D020-01</v>
          </cell>
          <cell r="C4787" t="str">
            <v>BRKT. CHARCOAL CANISTESBAS</v>
          </cell>
        </row>
        <row r="4788">
          <cell r="A4788" t="str">
            <v>TMT-587-01</v>
          </cell>
          <cell r="B4788" t="str">
            <v>77751-0D020-01</v>
          </cell>
          <cell r="C4788" t="str">
            <v>BRKT. CHARCOAL CANISTESBAS</v>
          </cell>
        </row>
        <row r="4789">
          <cell r="A4789" t="str">
            <v>TMT-587-02</v>
          </cell>
          <cell r="B4789" t="str">
            <v>92612-00620</v>
          </cell>
          <cell r="C4789" t="str">
            <v>BOLT WELD</v>
          </cell>
        </row>
        <row r="4790">
          <cell r="A4790" t="str">
            <v>TMT-587-02</v>
          </cell>
          <cell r="B4790" t="str">
            <v>92612-00620</v>
          </cell>
          <cell r="C4790" t="str">
            <v>BOLT WELD</v>
          </cell>
        </row>
        <row r="4791">
          <cell r="A4791" t="str">
            <v>TMT-589</v>
          </cell>
          <cell r="B4791" t="str">
            <v>51215-0D020-00</v>
          </cell>
          <cell r="C4791" t="str">
            <v>R/F FR SUSPENSION MEMBER</v>
          </cell>
        </row>
        <row r="4792">
          <cell r="A4792" t="str">
            <v>TMT-589</v>
          </cell>
          <cell r="B4792" t="str">
            <v>51215-0D020-00</v>
          </cell>
          <cell r="C4792" t="str">
            <v>R/F FR SUSPENSION MEMBER</v>
          </cell>
        </row>
        <row r="4793">
          <cell r="A4793" t="str">
            <v>TMT-589</v>
          </cell>
          <cell r="B4793" t="str">
            <v>51215-0D020-00</v>
          </cell>
          <cell r="C4793" t="str">
            <v>R/F FR SUSPENSION MEMBER</v>
          </cell>
        </row>
        <row r="4794">
          <cell r="A4794" t="str">
            <v>TMT-589</v>
          </cell>
          <cell r="B4794" t="str">
            <v>51215-0D020-00</v>
          </cell>
          <cell r="C4794" t="str">
            <v>R/F FR SUSPENSION MEMBER</v>
          </cell>
        </row>
        <row r="4795">
          <cell r="A4795" t="str">
            <v>TMT-589</v>
          </cell>
          <cell r="B4795" t="str">
            <v>51215-0D020-00</v>
          </cell>
          <cell r="C4795" t="str">
            <v>R/F FR SUSPENSION MEMBER</v>
          </cell>
        </row>
        <row r="4796">
          <cell r="A4796" t="str">
            <v>TMT-590</v>
          </cell>
          <cell r="B4796" t="str">
            <v>77139-0D010</v>
          </cell>
          <cell r="C4796" t="str">
            <v>REINFORMENT,FUEL TANK ,UPR.NO.2</v>
          </cell>
        </row>
        <row r="4797">
          <cell r="A4797" t="str">
            <v>TMT-590</v>
          </cell>
          <cell r="B4797" t="str">
            <v>77139-0D010</v>
          </cell>
          <cell r="C4797" t="str">
            <v>REINFORMENT,FUEL TANK ,UPR.NO.2</v>
          </cell>
        </row>
        <row r="4798">
          <cell r="A4798" t="str">
            <v>TMT-590</v>
          </cell>
          <cell r="B4798" t="str">
            <v>77139-0D010</v>
          </cell>
          <cell r="C4798" t="str">
            <v>REINFORMENT,FUEL TANK ,UPR.NO.2</v>
          </cell>
        </row>
        <row r="4799">
          <cell r="A4799" t="str">
            <v>TMT-590</v>
          </cell>
          <cell r="B4799" t="str">
            <v>77139-0D010</v>
          </cell>
          <cell r="C4799" t="str">
            <v>REINFORMENT,FUEL TANK ,UPR.NO.2</v>
          </cell>
        </row>
        <row r="4800">
          <cell r="A4800" t="str">
            <v>TMT-590</v>
          </cell>
          <cell r="B4800" t="str">
            <v>77139-0D010</v>
          </cell>
          <cell r="C4800" t="str">
            <v>REINFORMENT,FUEL TANK ,UPR.NO.2</v>
          </cell>
        </row>
        <row r="4801">
          <cell r="A4801" t="str">
            <v>TMT-591</v>
          </cell>
          <cell r="B4801" t="str">
            <v>51964-0D030-00</v>
          </cell>
          <cell r="C4801" t="str">
            <v>HOOK TRANSPORT FR. (L)</v>
          </cell>
        </row>
        <row r="4802">
          <cell r="A4802" t="str">
            <v>TMT-591</v>
          </cell>
          <cell r="B4802" t="str">
            <v>51964-0D030-00</v>
          </cell>
          <cell r="C4802" t="str">
            <v>HOOK TRANSPORT FR. (L)</v>
          </cell>
        </row>
        <row r="4803">
          <cell r="A4803" t="str">
            <v>TMT-591</v>
          </cell>
          <cell r="B4803" t="str">
            <v>51964-0D030-00</v>
          </cell>
          <cell r="C4803" t="str">
            <v>HOOK TRANSPORT FR. (L)</v>
          </cell>
        </row>
        <row r="4804">
          <cell r="A4804" t="str">
            <v>TMT-591</v>
          </cell>
          <cell r="B4804" t="str">
            <v>51964-0D030-00</v>
          </cell>
          <cell r="C4804" t="str">
            <v>HOOK TRANSPORT FR. (L)</v>
          </cell>
        </row>
        <row r="4805">
          <cell r="A4805" t="str">
            <v>TMT-602-01</v>
          </cell>
          <cell r="B4805" t="str">
            <v>17442-50020</v>
          </cell>
          <cell r="C4805" t="str">
            <v>FLANGE EXH. PIPE NO.2</v>
          </cell>
        </row>
        <row r="4806">
          <cell r="A4806" t="str">
            <v>TMT-602-01</v>
          </cell>
          <cell r="B4806" t="str">
            <v>17442-50020</v>
          </cell>
          <cell r="C4806" t="str">
            <v>FLANGE EXH. PIPE NO.2</v>
          </cell>
        </row>
        <row r="4807">
          <cell r="A4807" t="str">
            <v>TMT-602-01</v>
          </cell>
          <cell r="B4807" t="str">
            <v>17442-50020</v>
          </cell>
          <cell r="C4807" t="str">
            <v>FLANGE EXH. PIPE NO.2</v>
          </cell>
        </row>
        <row r="4808">
          <cell r="A4808" t="str">
            <v>TMT-609-02</v>
          </cell>
          <cell r="B4808" t="str">
            <v>77681-32070</v>
          </cell>
          <cell r="C4808" t="str">
            <v>SEAT FUEL TANK L665 RH</v>
          </cell>
        </row>
        <row r="4809">
          <cell r="A4809" t="str">
            <v>TMT-609-02</v>
          </cell>
          <cell r="B4809" t="str">
            <v>77681-32070</v>
          </cell>
          <cell r="C4809" t="str">
            <v>SEAT FUEL TANK L665 RH</v>
          </cell>
        </row>
        <row r="4810">
          <cell r="A4810" t="str">
            <v>TMT-610-02</v>
          </cell>
          <cell r="B4810" t="str">
            <v>77681-32040</v>
          </cell>
          <cell r="C4810" t="str">
            <v>SEAT FUEL TANK L705 LH</v>
          </cell>
        </row>
        <row r="4811">
          <cell r="A4811" t="str">
            <v>TMT-610-02</v>
          </cell>
          <cell r="B4811" t="str">
            <v>77681-32040</v>
          </cell>
          <cell r="C4811" t="str">
            <v>SEAT FUEL TANK L705 LH</v>
          </cell>
        </row>
        <row r="4812">
          <cell r="A4812" t="str">
            <v>TMT-616</v>
          </cell>
          <cell r="B4812" t="str">
            <v>17584-0H010</v>
          </cell>
          <cell r="C4812" t="str">
            <v>BKT.EXH.PIPE NO.1 SUPPORT</v>
          </cell>
        </row>
        <row r="4813">
          <cell r="A4813" t="str">
            <v>TMT-617</v>
          </cell>
          <cell r="B4813" t="str">
            <v>77601-06010</v>
          </cell>
          <cell r="C4813" t="str">
            <v>BAND SUB-ASSY,FUEL TANK RH</v>
          </cell>
        </row>
        <row r="4814">
          <cell r="A4814" t="str">
            <v>TMT-617-01</v>
          </cell>
          <cell r="B4814" t="str">
            <v>77611- 06010</v>
          </cell>
          <cell r="C4814" t="str">
            <v>BAND,FUEL TANK RH</v>
          </cell>
        </row>
        <row r="4815">
          <cell r="A4815" t="str">
            <v>TMT-617-01</v>
          </cell>
          <cell r="B4815" t="str">
            <v>77611- 06010</v>
          </cell>
          <cell r="C4815" t="str">
            <v>BAND,FUEL TANK RH</v>
          </cell>
        </row>
        <row r="4816">
          <cell r="A4816" t="str">
            <v>TMT-617-01</v>
          </cell>
          <cell r="B4816" t="str">
            <v>77611- 06010</v>
          </cell>
          <cell r="C4816" t="str">
            <v>BAND,FUEL TANK RH</v>
          </cell>
        </row>
        <row r="4817">
          <cell r="A4817" t="str">
            <v>TMT-617-01</v>
          </cell>
          <cell r="B4817" t="str">
            <v>77611- 06010</v>
          </cell>
          <cell r="C4817" t="str">
            <v>BAND,FUEL TANK RH</v>
          </cell>
        </row>
        <row r="4818">
          <cell r="A4818" t="str">
            <v>TMT-617-02</v>
          </cell>
          <cell r="B4818" t="str">
            <v>77601-06010-01</v>
          </cell>
          <cell r="C4818" t="str">
            <v>BRACKET</v>
          </cell>
        </row>
        <row r="4819">
          <cell r="A4819" t="str">
            <v>TMT-617-02</v>
          </cell>
          <cell r="B4819" t="str">
            <v>77601-06010-01</v>
          </cell>
          <cell r="C4819" t="str">
            <v>BRACKET</v>
          </cell>
        </row>
        <row r="4820">
          <cell r="A4820" t="str">
            <v>TMT-617-03</v>
          </cell>
          <cell r="B4820" t="str">
            <v>77611-06010-01</v>
          </cell>
          <cell r="C4820" t="str">
            <v>BAND, FUEL TANK RH</v>
          </cell>
        </row>
        <row r="4821">
          <cell r="A4821" t="str">
            <v>TMT-617-03</v>
          </cell>
          <cell r="B4821" t="str">
            <v>77611-06010-01</v>
          </cell>
          <cell r="C4821" t="str">
            <v>BAND, FUEL TANK RH</v>
          </cell>
        </row>
        <row r="4822">
          <cell r="A4822" t="str">
            <v>TMT-617-03</v>
          </cell>
          <cell r="B4822" t="str">
            <v>77611-06010-01</v>
          </cell>
          <cell r="C4822" t="str">
            <v>BAND, FUEL TANK RH</v>
          </cell>
        </row>
        <row r="4823">
          <cell r="A4823" t="str">
            <v>TMT-618</v>
          </cell>
          <cell r="B4823" t="str">
            <v>77602- 06010</v>
          </cell>
          <cell r="C4823" t="str">
            <v>BAND SUB-ASSY,FUEL TANK LH</v>
          </cell>
        </row>
        <row r="4824">
          <cell r="A4824" t="str">
            <v>TMT-618-01</v>
          </cell>
          <cell r="B4824" t="str">
            <v>77612-33040</v>
          </cell>
          <cell r="C4824" t="str">
            <v>BEND FUEL TANK LH</v>
          </cell>
        </row>
        <row r="4825">
          <cell r="A4825" t="str">
            <v>TMT-618-01</v>
          </cell>
          <cell r="B4825" t="str">
            <v>77612-33040</v>
          </cell>
          <cell r="C4825" t="str">
            <v>BEND FUEL TANK LH</v>
          </cell>
        </row>
        <row r="4826">
          <cell r="A4826" t="str">
            <v>TMT-618-01</v>
          </cell>
          <cell r="B4826" t="str">
            <v>77612-33040</v>
          </cell>
          <cell r="C4826" t="str">
            <v>BEND FUEL TANK LH</v>
          </cell>
        </row>
        <row r="4827">
          <cell r="A4827" t="str">
            <v>TMT-618-01</v>
          </cell>
          <cell r="B4827" t="str">
            <v>77612-33040</v>
          </cell>
          <cell r="C4827" t="str">
            <v>BEND FUEL TANK LH</v>
          </cell>
        </row>
        <row r="4828">
          <cell r="A4828" t="str">
            <v>TMT-618-02</v>
          </cell>
          <cell r="B4828" t="str">
            <v>77612-33040-01</v>
          </cell>
          <cell r="C4828" t="str">
            <v>BAND FUEL TANK LH</v>
          </cell>
        </row>
        <row r="4829">
          <cell r="A4829" t="str">
            <v>TMT-618-02</v>
          </cell>
          <cell r="B4829" t="str">
            <v>77612-33040-01</v>
          </cell>
          <cell r="C4829" t="str">
            <v>BAND FUEL TANK LH</v>
          </cell>
        </row>
        <row r="4830">
          <cell r="A4830" t="str">
            <v>TMT-618-02</v>
          </cell>
          <cell r="B4830" t="str">
            <v>77612-33040-01</v>
          </cell>
          <cell r="C4830" t="str">
            <v>BAND FUEL TANK LH</v>
          </cell>
        </row>
        <row r="4831">
          <cell r="A4831" t="str">
            <v>TMT-619</v>
          </cell>
          <cell r="B4831" t="str">
            <v>17571-0H010</v>
          </cell>
          <cell r="C4831" t="str">
            <v>BKT.EXH.PIPE SUPPORT NO.1</v>
          </cell>
        </row>
        <row r="4832">
          <cell r="A4832" t="str">
            <v>TMT-619-01</v>
          </cell>
          <cell r="B4832" t="str">
            <v>17571-0H010-01</v>
          </cell>
          <cell r="C4832" t="str">
            <v>BKT. EXH. PIPE SUPPORT NO.1</v>
          </cell>
        </row>
        <row r="4833">
          <cell r="A4833" t="str">
            <v>TMT-619-01</v>
          </cell>
          <cell r="B4833" t="str">
            <v>17571-0H010-01</v>
          </cell>
          <cell r="C4833" t="str">
            <v>BKT. EXH. PIPE SUPPORT NO.1</v>
          </cell>
        </row>
        <row r="4834">
          <cell r="A4834" t="str">
            <v>TMT-619-01</v>
          </cell>
          <cell r="B4834" t="str">
            <v>17571-0H010-01</v>
          </cell>
          <cell r="C4834" t="str">
            <v>BKT. EXH. PIPE SUPPORT NO.1</v>
          </cell>
        </row>
        <row r="4835">
          <cell r="A4835" t="str">
            <v>TMT-619-01</v>
          </cell>
          <cell r="B4835" t="str">
            <v>17571-0H010-01</v>
          </cell>
          <cell r="C4835" t="str">
            <v>BKT. EXH. PIPE SUPPORT NO.1</v>
          </cell>
        </row>
        <row r="4836">
          <cell r="A4836" t="str">
            <v>TMT-621</v>
          </cell>
          <cell r="B4836" t="str">
            <v>48657-06020</v>
          </cell>
          <cell r="C4836" t="str">
            <v>STOPPER FR. LWR. ARM BUSH</v>
          </cell>
        </row>
        <row r="4837">
          <cell r="A4837" t="str">
            <v>TMT-621</v>
          </cell>
          <cell r="B4837" t="str">
            <v>48657-06020</v>
          </cell>
          <cell r="C4837" t="str">
            <v>STOPPER FR. LWR. ARM BUSH</v>
          </cell>
        </row>
        <row r="4838">
          <cell r="A4838" t="str">
            <v>TMT-621</v>
          </cell>
          <cell r="B4838" t="str">
            <v>48657-06020</v>
          </cell>
          <cell r="C4838" t="str">
            <v>STOPPER FR. LWR. ARM BUSH</v>
          </cell>
        </row>
        <row r="4839">
          <cell r="A4839" t="str">
            <v>TMT-621</v>
          </cell>
          <cell r="B4839" t="str">
            <v>48657-06020</v>
          </cell>
          <cell r="C4839" t="str">
            <v>STOPPER FR. LWR. ARM BUSH</v>
          </cell>
        </row>
        <row r="4840">
          <cell r="A4840" t="str">
            <v>TMT-621</v>
          </cell>
          <cell r="B4840" t="str">
            <v>48657-06020</v>
          </cell>
          <cell r="C4840" t="str">
            <v>STOPPER FR. LWR. ARM BUSH</v>
          </cell>
        </row>
        <row r="4841">
          <cell r="A4841" t="str">
            <v>TMT-621-01</v>
          </cell>
          <cell r="B4841" t="str">
            <v>48657-06020-01</v>
          </cell>
          <cell r="C4841" t="str">
            <v>SUPPORT NO.1</v>
          </cell>
        </row>
        <row r="4842">
          <cell r="A4842" t="str">
            <v>TMT-621-01</v>
          </cell>
          <cell r="B4842" t="str">
            <v>48657-06020-01</v>
          </cell>
          <cell r="C4842" t="str">
            <v>SUPPORT NO.1</v>
          </cell>
        </row>
        <row r="4843">
          <cell r="A4843" t="str">
            <v>TMT-621-02</v>
          </cell>
          <cell r="B4843" t="str">
            <v>48657-06020-02</v>
          </cell>
          <cell r="C4843" t="str">
            <v>SUPPORT NO.2</v>
          </cell>
        </row>
        <row r="4844">
          <cell r="A4844" t="str">
            <v>TMT-621-02</v>
          </cell>
          <cell r="B4844" t="str">
            <v>48657-06020-02</v>
          </cell>
          <cell r="C4844" t="str">
            <v>SUPPORT NO.2</v>
          </cell>
        </row>
        <row r="4845">
          <cell r="A4845" t="str">
            <v>TMT-622</v>
          </cell>
          <cell r="B4845" t="str">
            <v>74452-06020-00</v>
          </cell>
          <cell r="C4845" t="str">
            <v>BOLT, BATTERY CLAMP NO.2</v>
          </cell>
        </row>
        <row r="4846">
          <cell r="A4846" t="str">
            <v>TMT-622</v>
          </cell>
          <cell r="B4846" t="str">
            <v>74452-06020-00</v>
          </cell>
          <cell r="C4846" t="str">
            <v>BOLT, BATTERY CLAMP NO.2</v>
          </cell>
        </row>
        <row r="4847">
          <cell r="A4847" t="str">
            <v>TMT-622</v>
          </cell>
          <cell r="B4847" t="str">
            <v>74452-06020-00</v>
          </cell>
          <cell r="C4847" t="str">
            <v>BOLT, BATTERY CLAMP NO.2</v>
          </cell>
        </row>
        <row r="4848">
          <cell r="A4848" t="str">
            <v>TMT-622</v>
          </cell>
          <cell r="B4848" t="str">
            <v>74452-06020-00</v>
          </cell>
          <cell r="C4848" t="str">
            <v>BOLT, BATTERY CLAMP NO.2</v>
          </cell>
        </row>
        <row r="4849">
          <cell r="A4849" t="str">
            <v>TMT-622</v>
          </cell>
          <cell r="B4849" t="str">
            <v>74452-06020-00</v>
          </cell>
          <cell r="C4849" t="str">
            <v>BOLT, BATTERY CLAMP NO.2</v>
          </cell>
        </row>
        <row r="4850">
          <cell r="A4850" t="str">
            <v>TMT-622</v>
          </cell>
          <cell r="B4850" t="str">
            <v>74452-06020-00</v>
          </cell>
          <cell r="C4850" t="str">
            <v>BOLT, BATTERY CLAMP NO.2</v>
          </cell>
        </row>
        <row r="4851">
          <cell r="A4851" t="str">
            <v>TMT-622</v>
          </cell>
          <cell r="B4851" t="str">
            <v>74452-06020-00</v>
          </cell>
          <cell r="C4851" t="str">
            <v>BOLT, BATTERY CLAMP NO.2</v>
          </cell>
        </row>
        <row r="4852">
          <cell r="A4852" t="str">
            <v>TMT-622</v>
          </cell>
          <cell r="B4852" t="str">
            <v>74452-06020-00</v>
          </cell>
          <cell r="C4852" t="str">
            <v>BOLT, BATTERY CLAMP NO.2</v>
          </cell>
        </row>
        <row r="4853">
          <cell r="A4853" t="str">
            <v>TMT-629-01</v>
          </cell>
          <cell r="B4853" t="str">
            <v>45893-52010</v>
          </cell>
          <cell r="C4853" t="str">
            <v>STOPPER TILT STEERING</v>
          </cell>
        </row>
        <row r="4854">
          <cell r="A4854" t="str">
            <v>TMT-629-01</v>
          </cell>
          <cell r="B4854" t="str">
            <v>45893-52010</v>
          </cell>
          <cell r="C4854" t="str">
            <v>STOPPER TILT STEERING</v>
          </cell>
        </row>
        <row r="4855">
          <cell r="A4855" t="str">
            <v>TMT-900</v>
          </cell>
          <cell r="B4855" t="str">
            <v>47110-0K010</v>
          </cell>
          <cell r="C4855" t="str">
            <v>SUPT ASSY BRAKE PEDAL</v>
          </cell>
        </row>
        <row r="4856">
          <cell r="A4856" t="str">
            <v>TMT-900-01</v>
          </cell>
          <cell r="B4856" t="str">
            <v>55106-0K010-D</v>
          </cell>
          <cell r="C4856" t="str">
            <v>SUPT S/A BRAKE PEDAL</v>
          </cell>
        </row>
        <row r="4857">
          <cell r="A4857" t="str">
            <v>TMT-900-02</v>
          </cell>
          <cell r="B4857" t="str">
            <v>55171-0K010</v>
          </cell>
          <cell r="C4857" t="str">
            <v>SUPPORT BRAKE PEDAL NO.1</v>
          </cell>
        </row>
        <row r="4858">
          <cell r="A4858" t="str">
            <v>TMT-900-02</v>
          </cell>
          <cell r="B4858" t="str">
            <v>55171-0K010</v>
          </cell>
          <cell r="C4858" t="str">
            <v>SUPPORT BRAKE PEDAL NO.1</v>
          </cell>
        </row>
        <row r="4859">
          <cell r="A4859" t="str">
            <v>TMT-900-02</v>
          </cell>
          <cell r="B4859" t="str">
            <v>55171-0K010</v>
          </cell>
          <cell r="C4859" t="str">
            <v>SUPPORT BRAKE PEDAL NO.1</v>
          </cell>
        </row>
        <row r="4860">
          <cell r="A4860" t="str">
            <v>TMT-900-03</v>
          </cell>
          <cell r="B4860" t="str">
            <v>55175-0K010</v>
          </cell>
          <cell r="C4860" t="str">
            <v>SUPPORT BRAKE PEDAL NO.2</v>
          </cell>
        </row>
        <row r="4861">
          <cell r="A4861" t="str">
            <v>TMT-900-03</v>
          </cell>
          <cell r="B4861" t="str">
            <v>55175-0K010</v>
          </cell>
          <cell r="C4861" t="str">
            <v>SUPPORT BRAKE PEDAL NO.2</v>
          </cell>
        </row>
        <row r="4862">
          <cell r="A4862" t="str">
            <v>TMT-900-03</v>
          </cell>
          <cell r="B4862" t="str">
            <v>55175-0K010</v>
          </cell>
          <cell r="C4862" t="str">
            <v>SUPPORT BRAKE PEDAL NO.2</v>
          </cell>
        </row>
        <row r="4863">
          <cell r="A4863" t="str">
            <v>TMT-900-04</v>
          </cell>
          <cell r="B4863" t="str">
            <v>55172-0K010-B</v>
          </cell>
          <cell r="C4863" t="str">
            <v>BASE BRAKE PEDAL SUPT.</v>
          </cell>
        </row>
        <row r="4864">
          <cell r="A4864" t="str">
            <v>TMT-900-05</v>
          </cell>
          <cell r="B4864" t="str">
            <v>55172-0K010-B-01</v>
          </cell>
          <cell r="C4864" t="str">
            <v>BASE BRAKE PEDAL SUPT.</v>
          </cell>
        </row>
        <row r="4865">
          <cell r="A4865" t="str">
            <v>TMT-900-05</v>
          </cell>
          <cell r="B4865" t="str">
            <v>55172-0K010-B-01</v>
          </cell>
          <cell r="C4865" t="str">
            <v>BASE BRAKE PEDAL SUPT.</v>
          </cell>
        </row>
        <row r="4866">
          <cell r="A4866" t="str">
            <v>TMT-900-05</v>
          </cell>
          <cell r="B4866" t="str">
            <v>55172-0K010-B-01</v>
          </cell>
          <cell r="C4866" t="str">
            <v>BASE BRAKE PEDAL SUPT.</v>
          </cell>
        </row>
        <row r="4867">
          <cell r="A4867" t="str">
            <v>TMT-900-05</v>
          </cell>
          <cell r="B4867" t="str">
            <v>55172-0K010-B-01</v>
          </cell>
          <cell r="C4867" t="str">
            <v>BASE BRAKE PEDAL SUPT.</v>
          </cell>
        </row>
        <row r="4868">
          <cell r="A4868" t="str">
            <v>TMT-900-06</v>
          </cell>
          <cell r="B4868" t="str">
            <v>55195-0K010-A</v>
          </cell>
          <cell r="C4868" t="str">
            <v>SPACER</v>
          </cell>
        </row>
        <row r="4869">
          <cell r="A4869" t="str">
            <v>TMT-900-06</v>
          </cell>
          <cell r="B4869" t="str">
            <v>55195-0K010-A</v>
          </cell>
          <cell r="C4869" t="str">
            <v>SPACER</v>
          </cell>
        </row>
        <row r="4870">
          <cell r="A4870" t="str">
            <v>TMT-900-07</v>
          </cell>
          <cell r="B4870" t="str">
            <v>55174-0K010</v>
          </cell>
          <cell r="C4870" t="str">
            <v>SUPPORT BRAKE PEDAL NO.4</v>
          </cell>
        </row>
        <row r="4871">
          <cell r="A4871" t="str">
            <v>TMT-900-08</v>
          </cell>
          <cell r="B4871" t="str">
            <v>55174-0K010-01</v>
          </cell>
          <cell r="C4871" t="str">
            <v>SUPPORT BRAKE NO.4</v>
          </cell>
        </row>
        <row r="4872">
          <cell r="A4872" t="str">
            <v>TMT-900-08</v>
          </cell>
          <cell r="B4872" t="str">
            <v>55174-0K010-01</v>
          </cell>
          <cell r="C4872" t="str">
            <v>SUPPORT BRAKE NO.4</v>
          </cell>
        </row>
        <row r="4873">
          <cell r="A4873" t="str">
            <v>TMT-900-08</v>
          </cell>
          <cell r="B4873" t="str">
            <v>55174-0K010-01</v>
          </cell>
          <cell r="C4873" t="str">
            <v>SUPPORT BRAKE NO.4</v>
          </cell>
        </row>
        <row r="4874">
          <cell r="A4874" t="str">
            <v>TMT-900-10</v>
          </cell>
          <cell r="B4874" t="str">
            <v>55178-0K010</v>
          </cell>
          <cell r="C4874" t="str">
            <v>BKT STOP LAMP SWITCH MOUNTING</v>
          </cell>
        </row>
        <row r="4875">
          <cell r="A4875" t="str">
            <v>TMT-900-10</v>
          </cell>
          <cell r="B4875" t="str">
            <v>55178-0K010</v>
          </cell>
          <cell r="C4875" t="str">
            <v>BKT STOP LAMP SWITCH MOUNTING</v>
          </cell>
        </row>
        <row r="4876">
          <cell r="A4876" t="str">
            <v>TMT-900-10</v>
          </cell>
          <cell r="B4876" t="str">
            <v>55178-0K010</v>
          </cell>
          <cell r="C4876" t="str">
            <v>BKT STOP LAMP SWITCH MOUNTING</v>
          </cell>
        </row>
        <row r="4877">
          <cell r="A4877" t="str">
            <v>TMT-900-11</v>
          </cell>
          <cell r="B4877" t="str">
            <v>47101-0K010-A</v>
          </cell>
          <cell r="C4877" t="str">
            <v>PEDAL S/A BRAKE M/T</v>
          </cell>
        </row>
        <row r="4878">
          <cell r="A4878" t="str">
            <v>TMT-900-12</v>
          </cell>
          <cell r="B4878" t="str">
            <v>47101-0K010-A-01</v>
          </cell>
          <cell r="C4878" t="str">
            <v>PEDAL BRAKE</v>
          </cell>
        </row>
        <row r="4879">
          <cell r="A4879" t="str">
            <v>TMT-900-13</v>
          </cell>
          <cell r="B4879" t="str">
            <v>47111-0K010</v>
          </cell>
          <cell r="C4879" t="str">
            <v>PEDAL BRAKE</v>
          </cell>
        </row>
        <row r="4880">
          <cell r="A4880" t="str">
            <v>TMT-900-13</v>
          </cell>
          <cell r="B4880" t="str">
            <v>47111-0K010</v>
          </cell>
          <cell r="C4880" t="str">
            <v>PEDAL BRAKE</v>
          </cell>
        </row>
        <row r="4881">
          <cell r="A4881" t="str">
            <v>TMT-900-13</v>
          </cell>
          <cell r="B4881" t="str">
            <v>47111-0K010</v>
          </cell>
          <cell r="C4881" t="str">
            <v>PEDAL BRAKE</v>
          </cell>
        </row>
        <row r="4882">
          <cell r="A4882" t="str">
            <v>TMT-900-13</v>
          </cell>
          <cell r="B4882" t="str">
            <v>47111-0K010</v>
          </cell>
          <cell r="C4882" t="str">
            <v>PEDAL BRAKE</v>
          </cell>
        </row>
        <row r="4883">
          <cell r="A4883" t="str">
            <v>TMT-900-14</v>
          </cell>
          <cell r="B4883" t="str">
            <v>31313-35010-A</v>
          </cell>
          <cell r="C4883" t="str">
            <v>BOSS PEDAL</v>
          </cell>
        </row>
        <row r="4884">
          <cell r="A4884" t="str">
            <v>TMT-900-14</v>
          </cell>
          <cell r="B4884" t="str">
            <v>31313-35010-A</v>
          </cell>
          <cell r="C4884" t="str">
            <v>BOSS PEDAL</v>
          </cell>
        </row>
        <row r="4885">
          <cell r="A4885" t="str">
            <v>TMT-900-14</v>
          </cell>
          <cell r="B4885" t="str">
            <v>31313-35010-A</v>
          </cell>
          <cell r="C4885" t="str">
            <v>BOSS PEDAL</v>
          </cell>
        </row>
        <row r="4886">
          <cell r="A4886" t="str">
            <v>TMT-900-15</v>
          </cell>
          <cell r="B4886" t="str">
            <v>90178-T0062</v>
          </cell>
          <cell r="C4886" t="str">
            <v>NUT FLANGE</v>
          </cell>
        </row>
        <row r="4887">
          <cell r="A4887" t="str">
            <v>TMT-900-15</v>
          </cell>
          <cell r="B4887" t="str">
            <v>90178-T0062</v>
          </cell>
          <cell r="C4887" t="str">
            <v>NUT FLANGE</v>
          </cell>
        </row>
        <row r="4888">
          <cell r="A4888" t="str">
            <v>TMT-901</v>
          </cell>
          <cell r="B4888" t="str">
            <v>47110-0K020-00</v>
          </cell>
          <cell r="C4888" t="str">
            <v>SUPT ASSY BRAKE PEDAL</v>
          </cell>
        </row>
        <row r="4889">
          <cell r="A4889" t="str">
            <v>TMT-901</v>
          </cell>
          <cell r="B4889" t="str">
            <v>47110-0K020-00</v>
          </cell>
          <cell r="C4889" t="str">
            <v>SUPT ASSY BRAKE PEDAL</v>
          </cell>
        </row>
        <row r="4890">
          <cell r="A4890" t="str">
            <v>TMT-901-01</v>
          </cell>
          <cell r="B4890" t="str">
            <v>47101-0K020-A</v>
          </cell>
          <cell r="C4890" t="str">
            <v>PEDAL S/A BRAKE</v>
          </cell>
        </row>
        <row r="4891">
          <cell r="A4891" t="str">
            <v>TMT-901-02</v>
          </cell>
          <cell r="B4891" t="str">
            <v>47101-0K020-A-01</v>
          </cell>
          <cell r="C4891" t="str">
            <v>PEDAL BRAKE</v>
          </cell>
        </row>
        <row r="4892">
          <cell r="A4892" t="str">
            <v>TMT-901-03</v>
          </cell>
          <cell r="B4892" t="str">
            <v>47111-0K020</v>
          </cell>
          <cell r="C4892" t="str">
            <v>PEDAL BRAKE</v>
          </cell>
        </row>
        <row r="4893">
          <cell r="A4893" t="str">
            <v>TMT-901-03</v>
          </cell>
          <cell r="B4893" t="str">
            <v>47111-0K020</v>
          </cell>
          <cell r="C4893" t="str">
            <v>PEDAL BRAKE</v>
          </cell>
        </row>
        <row r="4894">
          <cell r="A4894" t="str">
            <v>TMT-901-03</v>
          </cell>
          <cell r="B4894" t="str">
            <v>47111-0K020</v>
          </cell>
          <cell r="C4894" t="str">
            <v>PEDAL BRAKE</v>
          </cell>
        </row>
        <row r="4895">
          <cell r="A4895" t="str">
            <v>TMT-901-03</v>
          </cell>
          <cell r="B4895" t="str">
            <v>47111-0K020</v>
          </cell>
          <cell r="C4895" t="str">
            <v>PEDAL BRAKE</v>
          </cell>
        </row>
        <row r="4896">
          <cell r="A4896" t="str">
            <v>TMT-901-03</v>
          </cell>
          <cell r="B4896" t="str">
            <v>47111-0K020</v>
          </cell>
          <cell r="C4896" t="str">
            <v>PEDAL BRAKE</v>
          </cell>
        </row>
        <row r="4897">
          <cell r="A4897" t="str">
            <v>TMT-901-03</v>
          </cell>
          <cell r="B4897" t="str">
            <v>47111-0K020</v>
          </cell>
          <cell r="C4897" t="str">
            <v>PEDAL BRAKE</v>
          </cell>
        </row>
        <row r="4898">
          <cell r="A4898" t="str">
            <v>TMT-901-04</v>
          </cell>
          <cell r="B4898" t="str">
            <v>47125-0K010-A</v>
          </cell>
          <cell r="C4898" t="str">
            <v>BKT. PEDAL</v>
          </cell>
        </row>
        <row r="4899">
          <cell r="A4899" t="str">
            <v>TMT-901-04</v>
          </cell>
          <cell r="B4899" t="str">
            <v>47125-0K010-A</v>
          </cell>
          <cell r="C4899" t="str">
            <v>BKT. PEDAL</v>
          </cell>
        </row>
        <row r="4900">
          <cell r="A4900" t="str">
            <v>TMT-901-04</v>
          </cell>
          <cell r="B4900" t="str">
            <v>47125-0K010-A</v>
          </cell>
          <cell r="C4900" t="str">
            <v>BKT. PEDAL</v>
          </cell>
        </row>
        <row r="4901">
          <cell r="A4901" t="str">
            <v>TMT-901-04</v>
          </cell>
          <cell r="B4901" t="str">
            <v>47125-0K010-A</v>
          </cell>
          <cell r="C4901" t="str">
            <v>BKT. PEDAL</v>
          </cell>
        </row>
        <row r="4902">
          <cell r="A4902" t="str">
            <v>TMT-901-04</v>
          </cell>
          <cell r="B4902" t="str">
            <v>47125-0K010-A</v>
          </cell>
          <cell r="C4902" t="str">
            <v>BKT. PEDAL</v>
          </cell>
        </row>
        <row r="4903">
          <cell r="A4903" t="str">
            <v>TMT-901-04</v>
          </cell>
          <cell r="B4903" t="str">
            <v>47125-0K010-A</v>
          </cell>
          <cell r="C4903" t="str">
            <v>BKT. PEDAL</v>
          </cell>
        </row>
        <row r="4904">
          <cell r="A4904" t="str">
            <v>TMT-902</v>
          </cell>
          <cell r="B4904" t="str">
            <v>31380-0K010</v>
          </cell>
          <cell r="C4904" t="str">
            <v>SUPT.ASSY CLUTCH PEDAL</v>
          </cell>
        </row>
        <row r="4905">
          <cell r="A4905" t="str">
            <v>TMT-902-01</v>
          </cell>
          <cell r="B4905" t="str">
            <v>55107-0K020-B</v>
          </cell>
          <cell r="C4905" t="str">
            <v>SUPPORT S/A CLUTCH PEDAL</v>
          </cell>
        </row>
        <row r="4906">
          <cell r="A4906" t="str">
            <v>TMT-902-02</v>
          </cell>
          <cell r="B4906" t="str">
            <v>55181-0K020</v>
          </cell>
          <cell r="C4906" t="str">
            <v>SUPT. CLUTCH PEDAL</v>
          </cell>
        </row>
        <row r="4907">
          <cell r="A4907" t="str">
            <v>TMT-902-02</v>
          </cell>
          <cell r="B4907" t="str">
            <v>55181-0K020</v>
          </cell>
          <cell r="C4907" t="str">
            <v>SUPT. CLUTCH PEDAL</v>
          </cell>
        </row>
        <row r="4908">
          <cell r="A4908" t="str">
            <v>TMT-902-02</v>
          </cell>
          <cell r="B4908" t="str">
            <v>55181-0K020</v>
          </cell>
          <cell r="C4908" t="str">
            <v>SUPT. CLUTCH PEDAL</v>
          </cell>
        </row>
        <row r="4909">
          <cell r="A4909" t="str">
            <v>TMT-902-02</v>
          </cell>
          <cell r="B4909" t="str">
            <v>55181-0K020</v>
          </cell>
          <cell r="C4909" t="str">
            <v>SUPT. CLUTCH PEDAL</v>
          </cell>
        </row>
        <row r="4910">
          <cell r="A4910" t="str">
            <v>TMT-902-02</v>
          </cell>
          <cell r="B4910" t="str">
            <v>55181-0K020</v>
          </cell>
          <cell r="C4910" t="str">
            <v>SUPT. CLUTCH PEDAL</v>
          </cell>
        </row>
        <row r="4911">
          <cell r="A4911" t="str">
            <v>TMT-902-03</v>
          </cell>
          <cell r="B4911" t="str">
            <v>55182-0K010-B</v>
          </cell>
          <cell r="C4911" t="str">
            <v>BASE S/A CLUTCH PEDAL</v>
          </cell>
        </row>
        <row r="4912">
          <cell r="A4912" t="str">
            <v>TMT-902-04</v>
          </cell>
          <cell r="B4912" t="str">
            <v>55182-0K010-01</v>
          </cell>
          <cell r="C4912" t="str">
            <v>BASE CLUTCH PEDAL</v>
          </cell>
        </row>
        <row r="4913">
          <cell r="A4913" t="str">
            <v>TMT-902-04</v>
          </cell>
          <cell r="B4913" t="str">
            <v>55182-0K010-01</v>
          </cell>
          <cell r="C4913" t="str">
            <v>BASE CLUTCH PEDAL</v>
          </cell>
        </row>
        <row r="4914">
          <cell r="A4914" t="str">
            <v>TMT-902-04</v>
          </cell>
          <cell r="B4914" t="str">
            <v>55182-0K010-01</v>
          </cell>
          <cell r="C4914" t="str">
            <v>BASE CLUTCH PEDAL</v>
          </cell>
        </row>
        <row r="4915">
          <cell r="A4915" t="str">
            <v>TMT-902-04</v>
          </cell>
          <cell r="B4915" t="str">
            <v>55182-0K010-01</v>
          </cell>
          <cell r="C4915" t="str">
            <v>BASE CLUTCH PEDAL</v>
          </cell>
        </row>
        <row r="4916">
          <cell r="A4916" t="str">
            <v>TMT-902-04</v>
          </cell>
          <cell r="B4916" t="str">
            <v>55182-0K010-01</v>
          </cell>
          <cell r="C4916" t="str">
            <v>BASE CLUTCH PEDAL</v>
          </cell>
        </row>
        <row r="4917">
          <cell r="A4917" t="str">
            <v>TMT-902-05</v>
          </cell>
          <cell r="B4917" t="str">
            <v>55156-0K010</v>
          </cell>
          <cell r="C4917" t="str">
            <v>BKT CLUTCH PEDAL</v>
          </cell>
        </row>
        <row r="4918">
          <cell r="A4918" t="str">
            <v>TMT-902-05</v>
          </cell>
          <cell r="B4918" t="str">
            <v>55156-0K010</v>
          </cell>
          <cell r="C4918" t="str">
            <v>BKT CLUTCH PEDAL</v>
          </cell>
        </row>
        <row r="4919">
          <cell r="A4919" t="str">
            <v>TMT-902-05</v>
          </cell>
          <cell r="B4919" t="str">
            <v>55156-0K010</v>
          </cell>
          <cell r="C4919" t="str">
            <v>BKT CLUTCH PEDAL</v>
          </cell>
        </row>
        <row r="4920">
          <cell r="A4920" t="str">
            <v>TMT-902-06</v>
          </cell>
          <cell r="B4920" t="str">
            <v>55184-0K010</v>
          </cell>
          <cell r="C4920" t="str">
            <v>SUPT CLUTCH PEDAL MOUTING</v>
          </cell>
        </row>
        <row r="4921">
          <cell r="A4921" t="str">
            <v>TMT-902-07</v>
          </cell>
          <cell r="B4921" t="str">
            <v>55184-0K010-01</v>
          </cell>
          <cell r="C4921" t="str">
            <v>SUPT CLUTCH PEDAL MOUTING</v>
          </cell>
        </row>
        <row r="4922">
          <cell r="A4922" t="str">
            <v>TMT-902-07</v>
          </cell>
          <cell r="B4922" t="str">
            <v>55184-0K010-01</v>
          </cell>
          <cell r="C4922" t="str">
            <v>SUPT CLUTCH PEDAL MOUTING</v>
          </cell>
        </row>
        <row r="4923">
          <cell r="A4923" t="str">
            <v>TMT-902-07</v>
          </cell>
          <cell r="B4923" t="str">
            <v>55184-0K010-01</v>
          </cell>
          <cell r="C4923" t="str">
            <v>SUPT CLUTCH PEDAL MOUTING</v>
          </cell>
        </row>
        <row r="4924">
          <cell r="A4924" t="str">
            <v>TMT-902-08</v>
          </cell>
          <cell r="B4924" t="str">
            <v>55188-0K010</v>
          </cell>
          <cell r="C4924" t="str">
            <v>STOPPER CLUTCH PEDAL</v>
          </cell>
        </row>
        <row r="4925">
          <cell r="A4925" t="str">
            <v>TMT-902-09</v>
          </cell>
          <cell r="B4925" t="str">
            <v>55188-0K010-01</v>
          </cell>
          <cell r="C4925" t="str">
            <v>STOPPER CLUTCH PEDAL</v>
          </cell>
        </row>
        <row r="4926">
          <cell r="A4926" t="str">
            <v>TMT-902-09</v>
          </cell>
          <cell r="B4926" t="str">
            <v>55188-0K010-01</v>
          </cell>
          <cell r="C4926" t="str">
            <v>STOPPER CLUTCH PEDAL</v>
          </cell>
        </row>
        <row r="4927">
          <cell r="A4927" t="str">
            <v>TMT-902-09</v>
          </cell>
          <cell r="B4927" t="str">
            <v>55188-0K010-01</v>
          </cell>
          <cell r="C4927" t="str">
            <v>STOPPER CLUTCH PEDAL</v>
          </cell>
        </row>
        <row r="4928">
          <cell r="A4928" t="str">
            <v>TMT-902-09</v>
          </cell>
          <cell r="B4928" t="str">
            <v>55188-0K010-01</v>
          </cell>
          <cell r="C4928" t="str">
            <v>STOPPER CLUTCH PEDAL</v>
          </cell>
        </row>
        <row r="4929">
          <cell r="A4929" t="str">
            <v>TMT-902-11</v>
          </cell>
          <cell r="B4929" t="str">
            <v>31301-0K010-A</v>
          </cell>
          <cell r="C4929" t="str">
            <v>PEDAL S/A CLUTCH</v>
          </cell>
        </row>
        <row r="4930">
          <cell r="A4930" t="str">
            <v>TMT-902-12</v>
          </cell>
          <cell r="B4930" t="str">
            <v>31301-0K010-A-01</v>
          </cell>
          <cell r="C4930" t="str">
            <v>PEDAL S/A CLUTCH</v>
          </cell>
        </row>
        <row r="4931">
          <cell r="A4931" t="str">
            <v>TMT-902-13</v>
          </cell>
          <cell r="B4931" t="str">
            <v>31311-0K010</v>
          </cell>
          <cell r="C4931" t="str">
            <v>LEVER CLUTCH PEDAL</v>
          </cell>
        </row>
        <row r="4932">
          <cell r="A4932" t="str">
            <v>TMT-902-13</v>
          </cell>
          <cell r="B4932" t="str">
            <v>31311-0K010</v>
          </cell>
          <cell r="C4932" t="str">
            <v>LEVER CLUTCH PEDAL</v>
          </cell>
        </row>
        <row r="4933">
          <cell r="A4933" t="str">
            <v>TMT-902-13</v>
          </cell>
          <cell r="B4933" t="str">
            <v>31311-0K010</v>
          </cell>
          <cell r="C4933" t="str">
            <v>LEVER CLUTCH PEDAL</v>
          </cell>
        </row>
        <row r="4934">
          <cell r="A4934" t="str">
            <v>TMT-902-13</v>
          </cell>
          <cell r="B4934" t="str">
            <v>31311-0K010</v>
          </cell>
          <cell r="C4934" t="str">
            <v>LEVER CLUTCH PEDAL</v>
          </cell>
        </row>
        <row r="4935">
          <cell r="A4935" t="str">
            <v>TMT-902-14</v>
          </cell>
          <cell r="B4935" t="str">
            <v>90105-T0112</v>
          </cell>
          <cell r="C4935" t="str">
            <v>BOLT HEXAGON</v>
          </cell>
        </row>
        <row r="4936">
          <cell r="A4936" t="str">
            <v>TMT-902-14</v>
          </cell>
          <cell r="B4936" t="str">
            <v>90105-T0112</v>
          </cell>
          <cell r="C4936" t="str">
            <v>BOLT HEXAGON</v>
          </cell>
        </row>
        <row r="4937">
          <cell r="A4937" t="str">
            <v>TMT-902-15</v>
          </cell>
          <cell r="B4937" t="str">
            <v>90387-10003-D</v>
          </cell>
          <cell r="C4937" t="str">
            <v>COLLAR</v>
          </cell>
        </row>
        <row r="4938">
          <cell r="A4938" t="str">
            <v>TMT-902-15</v>
          </cell>
          <cell r="B4938" t="str">
            <v>90387-10003-D</v>
          </cell>
          <cell r="C4938" t="str">
            <v>COLLAR</v>
          </cell>
        </row>
        <row r="4939">
          <cell r="A4939" t="str">
            <v>TMT-902-16</v>
          </cell>
          <cell r="B4939" t="str">
            <v>90541-T0004</v>
          </cell>
          <cell r="C4939" t="str">
            <v>CUSHION</v>
          </cell>
        </row>
        <row r="4940">
          <cell r="A4940" t="str">
            <v>TMT-902-16</v>
          </cell>
          <cell r="B4940" t="str">
            <v>90541-T0004</v>
          </cell>
          <cell r="C4940" t="str">
            <v>CUSHION</v>
          </cell>
        </row>
        <row r="4941">
          <cell r="A4941" t="str">
            <v>TMT-902-17</v>
          </cell>
          <cell r="B4941" t="str">
            <v>55195-0K020</v>
          </cell>
          <cell r="C4941" t="str">
            <v>SPACER CLUTCH PEDAL BKT</v>
          </cell>
        </row>
        <row r="4942">
          <cell r="A4942" t="str">
            <v>TMT-902-17</v>
          </cell>
          <cell r="B4942" t="str">
            <v>55195-0K020</v>
          </cell>
          <cell r="C4942" t="str">
            <v>SPACER CLUTCH PEDAL BKT</v>
          </cell>
        </row>
        <row r="4943">
          <cell r="A4943" t="str">
            <v>TMT-902-19</v>
          </cell>
          <cell r="B4943" t="str">
            <v>90386-08002-1</v>
          </cell>
          <cell r="C4943" t="str">
            <v>BUSH</v>
          </cell>
        </row>
        <row r="4944">
          <cell r="A4944" t="str">
            <v>TMT-902-19</v>
          </cell>
          <cell r="B4944" t="str">
            <v>90386-08002-1</v>
          </cell>
          <cell r="C4944" t="str">
            <v>BUSH</v>
          </cell>
        </row>
        <row r="4945">
          <cell r="A4945" t="str">
            <v>TMT-903</v>
          </cell>
          <cell r="B4945" t="str">
            <v>31380-0K020</v>
          </cell>
          <cell r="C4945" t="str">
            <v>SUPT ASSY CLUTCH</v>
          </cell>
        </row>
        <row r="4946">
          <cell r="A4946" t="str">
            <v>TMT-903-01</v>
          </cell>
          <cell r="B4946" t="str">
            <v>55107-0K010-B</v>
          </cell>
          <cell r="C4946" t="str">
            <v>SUPT S/A CLUTCH PEDAL</v>
          </cell>
        </row>
        <row r="4947">
          <cell r="A4947" t="str">
            <v>TMT-903-02</v>
          </cell>
          <cell r="B4947" t="str">
            <v>55159-26010</v>
          </cell>
          <cell r="C4947" t="str">
            <v>PIN TURN OVER SPRING</v>
          </cell>
        </row>
        <row r="4948">
          <cell r="A4948" t="str">
            <v>TMT-903-02</v>
          </cell>
          <cell r="B4948" t="str">
            <v>55159-26010</v>
          </cell>
          <cell r="C4948" t="str">
            <v>PIN TURN OVER SPRING</v>
          </cell>
        </row>
        <row r="4949">
          <cell r="A4949" t="str">
            <v>TMT-903-03</v>
          </cell>
          <cell r="B4949" t="str">
            <v>31301-0K020-B</v>
          </cell>
          <cell r="C4949" t="str">
            <v>PEDAL S/A CLUTCH</v>
          </cell>
        </row>
        <row r="4950">
          <cell r="A4950" t="str">
            <v>TMT-903-04</v>
          </cell>
          <cell r="B4950" t="str">
            <v>31323-0K010</v>
          </cell>
          <cell r="C4950" t="str">
            <v>BKT. CLUTCH PEDAL</v>
          </cell>
        </row>
        <row r="4951">
          <cell r="A4951" t="str">
            <v>TMT-903-04</v>
          </cell>
          <cell r="B4951" t="str">
            <v>31323-0K010</v>
          </cell>
          <cell r="C4951" t="str">
            <v>BKT. CLUTCH PEDAL</v>
          </cell>
        </row>
        <row r="4952">
          <cell r="A4952" t="str">
            <v>TMT-903-04</v>
          </cell>
          <cell r="B4952" t="str">
            <v>31323-0K010</v>
          </cell>
          <cell r="C4952" t="str">
            <v>BKT. CLUTCH PEDAL</v>
          </cell>
        </row>
        <row r="4953">
          <cell r="A4953" t="str">
            <v>TMT-903-05</v>
          </cell>
          <cell r="B4953" t="str">
            <v>90249-04056-A</v>
          </cell>
          <cell r="C4953" t="str">
            <v>PIN</v>
          </cell>
        </row>
        <row r="4954">
          <cell r="A4954" t="str">
            <v>TMT-903-05</v>
          </cell>
          <cell r="B4954" t="str">
            <v>90249-04056-A</v>
          </cell>
          <cell r="C4954" t="str">
            <v>PIN</v>
          </cell>
        </row>
        <row r="4955">
          <cell r="A4955" t="str">
            <v>TMT-903-06</v>
          </cell>
          <cell r="B4955" t="str">
            <v>31353-26010</v>
          </cell>
          <cell r="C4955" t="str">
            <v>HOLDER CLUTCH PEDAL SPRING</v>
          </cell>
        </row>
        <row r="4956">
          <cell r="A4956" t="str">
            <v>TMT-903-06</v>
          </cell>
          <cell r="B4956" t="str">
            <v>31353-26010</v>
          </cell>
          <cell r="C4956" t="str">
            <v>HOLDER CLUTCH PEDAL SPRING</v>
          </cell>
        </row>
        <row r="4957">
          <cell r="A4957" t="str">
            <v>TMT-903-07</v>
          </cell>
          <cell r="B4957" t="str">
            <v>90949-T3001</v>
          </cell>
          <cell r="C4957" t="str">
            <v>SPRING TORSION</v>
          </cell>
        </row>
        <row r="4958">
          <cell r="A4958" t="str">
            <v>TMT-903-07</v>
          </cell>
          <cell r="B4958" t="str">
            <v>90949-T3001</v>
          </cell>
          <cell r="C4958" t="str">
            <v>SPRING TORSION</v>
          </cell>
        </row>
        <row r="4959">
          <cell r="A4959" t="str">
            <v>TMT-903-08</v>
          </cell>
          <cell r="B4959" t="str">
            <v>90905-06079</v>
          </cell>
          <cell r="C4959" t="str">
            <v>SPRING PEDAL</v>
          </cell>
        </row>
        <row r="4960">
          <cell r="A4960" t="str">
            <v>TMT-903-08</v>
          </cell>
          <cell r="B4960" t="str">
            <v>90905-06079</v>
          </cell>
          <cell r="C4960" t="str">
            <v>SPRING PEDAL</v>
          </cell>
        </row>
        <row r="4961">
          <cell r="A4961" t="str">
            <v>TMT-903-09</v>
          </cell>
          <cell r="B4961" t="str">
            <v>31395-33010</v>
          </cell>
          <cell r="C4961" t="str">
            <v>HOOK PEDAL SPRING</v>
          </cell>
        </row>
        <row r="4962">
          <cell r="A4962" t="str">
            <v>TMT-903-09</v>
          </cell>
          <cell r="B4962" t="str">
            <v>31395-33010</v>
          </cell>
          <cell r="C4962" t="str">
            <v>HOOK PEDAL SPRING</v>
          </cell>
        </row>
        <row r="4963">
          <cell r="A4963" t="str">
            <v>TMT-903-10</v>
          </cell>
          <cell r="B4963" t="str">
            <v>31395-33020-A</v>
          </cell>
          <cell r="C4963" t="str">
            <v>HOOK PEDAL SPRING</v>
          </cell>
        </row>
        <row r="4964">
          <cell r="A4964" t="str">
            <v>TMT-903-10</v>
          </cell>
          <cell r="B4964" t="str">
            <v>31395-33020-A</v>
          </cell>
          <cell r="C4964" t="str">
            <v>HOOK PEDAL SPRING</v>
          </cell>
        </row>
        <row r="4965">
          <cell r="A4965" t="str">
            <v>TMT-903-11</v>
          </cell>
          <cell r="B4965" t="str">
            <v>90389-06055-A</v>
          </cell>
          <cell r="C4965" t="str">
            <v>BUSH</v>
          </cell>
        </row>
        <row r="4966">
          <cell r="A4966" t="str">
            <v>TMT-903-11</v>
          </cell>
          <cell r="B4966" t="str">
            <v>90389-06055-A</v>
          </cell>
          <cell r="C4966" t="str">
            <v>BUSH</v>
          </cell>
        </row>
        <row r="4967">
          <cell r="A4967" t="str">
            <v>TMT-904</v>
          </cell>
          <cell r="B4967" t="str">
            <v>31380-0K030</v>
          </cell>
          <cell r="C4967" t="str">
            <v>SUPT ASSY CLUTCH PEDAL</v>
          </cell>
        </row>
        <row r="4968">
          <cell r="A4968" t="str">
            <v>TMT-904-01</v>
          </cell>
          <cell r="B4968" t="str">
            <v>31301-0K030-A</v>
          </cell>
          <cell r="C4968" t="str">
            <v>PEDAL S/A CLUTCH</v>
          </cell>
        </row>
        <row r="4969">
          <cell r="A4969" t="str">
            <v>TMT-904-02</v>
          </cell>
          <cell r="B4969" t="str">
            <v>31301-0K030-A-01</v>
          </cell>
          <cell r="C4969" t="str">
            <v>LEVER CLUTCH PEDAL</v>
          </cell>
        </row>
        <row r="4970">
          <cell r="A4970" t="str">
            <v>TMT-904-03</v>
          </cell>
          <cell r="B4970" t="str">
            <v>31311-0K020</v>
          </cell>
          <cell r="C4970" t="str">
            <v>LEVER  CLUTCH PEDAL</v>
          </cell>
        </row>
        <row r="4971">
          <cell r="A4971" t="str">
            <v>TMT-904-03</v>
          </cell>
          <cell r="B4971" t="str">
            <v>31311-0K020</v>
          </cell>
          <cell r="C4971" t="str">
            <v>LEVER  CLUTCH PEDAL</v>
          </cell>
        </row>
        <row r="4972">
          <cell r="A4972" t="str">
            <v>TMT-904-03</v>
          </cell>
          <cell r="B4972" t="str">
            <v>31311-0K020</v>
          </cell>
          <cell r="C4972" t="str">
            <v>LEVER  CLUTCH PEDAL</v>
          </cell>
        </row>
        <row r="4973">
          <cell r="A4973" t="str">
            <v>TMT-904-03</v>
          </cell>
          <cell r="B4973" t="str">
            <v>31311-0K020</v>
          </cell>
          <cell r="C4973" t="str">
            <v>LEVER  CLUTCH PEDAL</v>
          </cell>
        </row>
        <row r="4974">
          <cell r="A4974" t="str">
            <v>TMT-904-04</v>
          </cell>
          <cell r="B4974" t="str">
            <v>90541-T0005-A</v>
          </cell>
          <cell r="C4974" t="str">
            <v>CUSHION</v>
          </cell>
        </row>
        <row r="4975">
          <cell r="A4975" t="str">
            <v>TMT-904-04</v>
          </cell>
          <cell r="B4975" t="str">
            <v>90541-T0005-A</v>
          </cell>
          <cell r="C4975" t="str">
            <v>CUSHION</v>
          </cell>
        </row>
        <row r="4976">
          <cell r="A4976" t="str">
            <v>TMT-905</v>
          </cell>
          <cell r="B4976" t="str">
            <v>31380-0K040-00</v>
          </cell>
          <cell r="C4976" t="str">
            <v>SUPT ASSY CLUTCH PEDAL</v>
          </cell>
        </row>
        <row r="4977">
          <cell r="A4977" t="str">
            <v>TMT-905-01</v>
          </cell>
          <cell r="B4977" t="str">
            <v>31301-0K040-B</v>
          </cell>
          <cell r="C4977" t="str">
            <v>PEDAL S/A CLUTCH</v>
          </cell>
        </row>
        <row r="4978">
          <cell r="A4978" t="str">
            <v>TMT-906</v>
          </cell>
          <cell r="B4978" t="str">
            <v>46451-0K040</v>
          </cell>
          <cell r="C4978" t="str">
            <v>BRACKET CABLE SUPPORT</v>
          </cell>
        </row>
        <row r="4979">
          <cell r="A4979" t="str">
            <v>TMT-906</v>
          </cell>
          <cell r="B4979" t="str">
            <v>46451-0K040</v>
          </cell>
          <cell r="C4979" t="str">
            <v>BRACKET CABLE SUPPORT</v>
          </cell>
        </row>
        <row r="4980">
          <cell r="A4980" t="str">
            <v>TMT-908</v>
          </cell>
          <cell r="B4980" t="str">
            <v>67625-0K010</v>
          </cell>
          <cell r="C4980" t="str">
            <v>BKT, DOOR TRIM NO.1</v>
          </cell>
        </row>
        <row r="4981">
          <cell r="A4981" t="str">
            <v>TMT-908</v>
          </cell>
          <cell r="B4981" t="str">
            <v>67625-0K010</v>
          </cell>
          <cell r="C4981" t="str">
            <v>BKT, DOOR TRIM NO.1</v>
          </cell>
        </row>
        <row r="4982">
          <cell r="A4982" t="str">
            <v>TMT-908</v>
          </cell>
          <cell r="B4982" t="str">
            <v>67625-0K010</v>
          </cell>
          <cell r="C4982" t="str">
            <v>BKT, DOOR TRIM NO.1</v>
          </cell>
        </row>
        <row r="4983">
          <cell r="A4983" t="str">
            <v>TMT-909</v>
          </cell>
          <cell r="B4983" t="str">
            <v>86211-0K010</v>
          </cell>
          <cell r="C4983" t="str">
            <v>BKT, RADIO RECEIVER A</v>
          </cell>
        </row>
        <row r="4984">
          <cell r="A4984" t="str">
            <v>TMT-909</v>
          </cell>
          <cell r="B4984" t="str">
            <v>86211-0K010</v>
          </cell>
          <cell r="C4984" t="str">
            <v>BKT, RADIO RECEIVER A</v>
          </cell>
        </row>
        <row r="4985">
          <cell r="A4985" t="str">
            <v>TMT-909</v>
          </cell>
          <cell r="B4985" t="str">
            <v>86211-0K010</v>
          </cell>
          <cell r="C4985" t="str">
            <v>BKT, RADIO RECEIVER A</v>
          </cell>
        </row>
        <row r="4986">
          <cell r="A4986" t="str">
            <v>TMT-909</v>
          </cell>
          <cell r="B4986" t="str">
            <v>86211-0K010</v>
          </cell>
          <cell r="C4986" t="str">
            <v>BKT, RADIO RECEIVER A</v>
          </cell>
        </row>
        <row r="4987">
          <cell r="A4987" t="str">
            <v>TMT-909</v>
          </cell>
          <cell r="B4987" t="str">
            <v>86211-0K010</v>
          </cell>
          <cell r="C4987" t="str">
            <v>BKT, RADIO RECEIVER A</v>
          </cell>
        </row>
        <row r="4988">
          <cell r="A4988" t="str">
            <v>TMT-910</v>
          </cell>
          <cell r="B4988" t="str">
            <v>86212-0K010</v>
          </cell>
          <cell r="C4988" t="str">
            <v>BKT, RADIO RECEIVER B</v>
          </cell>
        </row>
        <row r="4989">
          <cell r="A4989" t="str">
            <v>TMT-910</v>
          </cell>
          <cell r="B4989" t="str">
            <v>86212-0K010</v>
          </cell>
          <cell r="C4989" t="str">
            <v>BKT, RADIO RECEIVER B</v>
          </cell>
        </row>
        <row r="4990">
          <cell r="A4990" t="str">
            <v>TMT-910</v>
          </cell>
          <cell r="B4990" t="str">
            <v>86212-0K010</v>
          </cell>
          <cell r="C4990" t="str">
            <v>BKT, RADIO RECEIVER B</v>
          </cell>
        </row>
        <row r="4991">
          <cell r="A4991" t="str">
            <v>TMT-910</v>
          </cell>
          <cell r="B4991" t="str">
            <v>86212-0K010</v>
          </cell>
          <cell r="C4991" t="str">
            <v>BKT, RADIO RECEIVER B</v>
          </cell>
        </row>
        <row r="4992">
          <cell r="A4992" t="str">
            <v>TMT-910</v>
          </cell>
          <cell r="B4992" t="str">
            <v>86212-0K010</v>
          </cell>
          <cell r="C4992" t="str">
            <v>BKT, RADIO RECEIVER B</v>
          </cell>
        </row>
        <row r="4993">
          <cell r="A4993" t="str">
            <v>TMT-911</v>
          </cell>
          <cell r="B4993" t="str">
            <v>48824-0K010</v>
          </cell>
          <cell r="C4993" t="str">
            <v>BRACKET , STABLIIZER</v>
          </cell>
        </row>
        <row r="4994">
          <cell r="A4994" t="str">
            <v>TMT-911</v>
          </cell>
          <cell r="B4994" t="str">
            <v>48824-0K010</v>
          </cell>
          <cell r="C4994" t="str">
            <v>BRACKET , STABLIIZER</v>
          </cell>
        </row>
        <row r="4995">
          <cell r="A4995" t="str">
            <v>TMT-911</v>
          </cell>
          <cell r="B4995" t="str">
            <v>48824-0K010</v>
          </cell>
          <cell r="C4995" t="str">
            <v>BRACKET , STABLIIZER</v>
          </cell>
        </row>
        <row r="4996">
          <cell r="A4996" t="str">
            <v>TMT-911</v>
          </cell>
          <cell r="B4996" t="str">
            <v>48824-0K010</v>
          </cell>
          <cell r="C4996" t="str">
            <v>BRACKET , STABLIIZER</v>
          </cell>
        </row>
        <row r="4997">
          <cell r="A4997" t="str">
            <v>TMT-912</v>
          </cell>
          <cell r="B4997" t="str">
            <v>58780-0K060</v>
          </cell>
          <cell r="C4997" t="str">
            <v>BAND ASSEMBLY TOOL BOX</v>
          </cell>
        </row>
        <row r="4998">
          <cell r="A4998" t="str">
            <v>TMT-912-01</v>
          </cell>
          <cell r="B4998" t="str">
            <v>58796-0K010</v>
          </cell>
          <cell r="C4998" t="str">
            <v>HOOK JACK CLAMP</v>
          </cell>
        </row>
        <row r="4999">
          <cell r="A4999" t="str">
            <v>TMT-912-01</v>
          </cell>
          <cell r="B4999" t="str">
            <v>58796-0K010</v>
          </cell>
          <cell r="C4999" t="str">
            <v>HOOK JACK CLAMP</v>
          </cell>
        </row>
        <row r="5000">
          <cell r="A5000" t="str">
            <v>TMT-912-01</v>
          </cell>
          <cell r="B5000" t="str">
            <v>58796-0K010</v>
          </cell>
          <cell r="C5000" t="str">
            <v>HOOK JACK CLAMP</v>
          </cell>
        </row>
        <row r="5001">
          <cell r="A5001" t="str">
            <v>TMT-912-02</v>
          </cell>
          <cell r="B5001" t="str">
            <v>58797-0K010</v>
          </cell>
          <cell r="C5001" t="str">
            <v>BAND JACK CLAMP</v>
          </cell>
        </row>
        <row r="5002">
          <cell r="A5002" t="str">
            <v>TMT-912-02</v>
          </cell>
          <cell r="B5002" t="str">
            <v>58797-0K010</v>
          </cell>
          <cell r="C5002" t="str">
            <v>BAND JACK CLAMP</v>
          </cell>
        </row>
        <row r="5003">
          <cell r="A5003" t="str">
            <v>TMT-913</v>
          </cell>
          <cell r="B5003" t="str">
            <v>45025-0K030-A</v>
          </cell>
          <cell r="C5003" t="str">
            <v>COVER S/A STEERING COLUMN HOLE</v>
          </cell>
        </row>
        <row r="5004">
          <cell r="A5004" t="str">
            <v>TMT-913-01</v>
          </cell>
          <cell r="B5004" t="str">
            <v>45292-0K020</v>
          </cell>
          <cell r="C5004" t="str">
            <v>SEAL MAIN SHAFT LWR. DUST</v>
          </cell>
        </row>
        <row r="5005">
          <cell r="A5005" t="str">
            <v>TMT-913-01</v>
          </cell>
          <cell r="B5005" t="str">
            <v>45292-0K020</v>
          </cell>
          <cell r="C5005" t="str">
            <v>SEAL MAIN SHAFT LWR. DUST</v>
          </cell>
        </row>
        <row r="5006">
          <cell r="A5006" t="str">
            <v>TMT-914</v>
          </cell>
          <cell r="B5006" t="str">
            <v>45025-0K040-00</v>
          </cell>
          <cell r="C5006" t="str">
            <v>COVER S/A STEERING COLUMN HOLE</v>
          </cell>
        </row>
        <row r="5007">
          <cell r="A5007" t="str">
            <v>TMT-915</v>
          </cell>
          <cell r="B5007" t="str">
            <v>52181-0K020-00</v>
          </cell>
          <cell r="C5007" t="str">
            <v>ARM RR. BUMPER RH</v>
          </cell>
        </row>
        <row r="5008">
          <cell r="A5008" t="str">
            <v>TMT-915</v>
          </cell>
          <cell r="B5008" t="str">
            <v>52181-0K020-00</v>
          </cell>
          <cell r="C5008" t="str">
            <v>ARM RR. BUMPER RH</v>
          </cell>
        </row>
        <row r="5009">
          <cell r="A5009" t="str">
            <v>TMT-915</v>
          </cell>
          <cell r="B5009" t="str">
            <v>52181-0K020-00</v>
          </cell>
          <cell r="C5009" t="str">
            <v>ARM RR. BUMPER RH</v>
          </cell>
        </row>
        <row r="5010">
          <cell r="A5010" t="str">
            <v>TMT-915</v>
          </cell>
          <cell r="B5010" t="str">
            <v>52181-0K020-00</v>
          </cell>
          <cell r="C5010" t="str">
            <v>ARM RR. BUMPER RH</v>
          </cell>
        </row>
        <row r="5011">
          <cell r="A5011" t="str">
            <v>TMT-915</v>
          </cell>
          <cell r="B5011" t="str">
            <v>52181-0K020-00</v>
          </cell>
          <cell r="C5011" t="str">
            <v>ARM RR. BUMPER RH</v>
          </cell>
        </row>
        <row r="5012">
          <cell r="A5012" t="str">
            <v>TMT-915</v>
          </cell>
          <cell r="B5012" t="str">
            <v>52181-0K020-00</v>
          </cell>
          <cell r="C5012" t="str">
            <v>ARM RR. BUMPER RH</v>
          </cell>
        </row>
        <row r="5013">
          <cell r="A5013" t="str">
            <v>TMT-916</v>
          </cell>
          <cell r="B5013" t="str">
            <v>52182-0K020-00</v>
          </cell>
          <cell r="C5013" t="str">
            <v>ARM RR. BUMPER LH</v>
          </cell>
        </row>
        <row r="5014">
          <cell r="A5014" t="str">
            <v>TMT-916</v>
          </cell>
          <cell r="B5014" t="str">
            <v>52182-0K020-00</v>
          </cell>
          <cell r="C5014" t="str">
            <v>ARM RR. BUMPER LH</v>
          </cell>
        </row>
        <row r="5015">
          <cell r="A5015" t="str">
            <v>TMT-916</v>
          </cell>
          <cell r="B5015" t="str">
            <v>52182-0K020-00</v>
          </cell>
          <cell r="C5015" t="str">
            <v>ARM RR. BUMPER LH</v>
          </cell>
        </row>
        <row r="5016">
          <cell r="A5016" t="str">
            <v>TMT-916</v>
          </cell>
          <cell r="B5016" t="str">
            <v>52182-0K020-00</v>
          </cell>
          <cell r="C5016" t="str">
            <v>ARM RR. BUMPER LH</v>
          </cell>
        </row>
        <row r="5017">
          <cell r="A5017" t="str">
            <v>TMT-916</v>
          </cell>
          <cell r="B5017" t="str">
            <v>52182-0K020-00</v>
          </cell>
          <cell r="C5017" t="str">
            <v>ARM RR. BUMPER LH</v>
          </cell>
        </row>
        <row r="5018">
          <cell r="A5018" t="str">
            <v>TMT-916</v>
          </cell>
          <cell r="B5018" t="str">
            <v>52182-0K020-00</v>
          </cell>
          <cell r="C5018" t="str">
            <v>ARM RR. BUMPER LH</v>
          </cell>
        </row>
        <row r="5019">
          <cell r="A5019" t="str">
            <v>TMT-917</v>
          </cell>
          <cell r="B5019" t="str">
            <v>52181-0K010</v>
          </cell>
          <cell r="C5019" t="str">
            <v>ARM RR. BUMPER RH</v>
          </cell>
        </row>
        <row r="5020">
          <cell r="A5020" t="str">
            <v>TMT-917</v>
          </cell>
          <cell r="B5020" t="str">
            <v>52181-0K010</v>
          </cell>
          <cell r="C5020" t="str">
            <v>ARM RR. BUMPER RH</v>
          </cell>
        </row>
        <row r="5021">
          <cell r="A5021" t="str">
            <v>TMT-917</v>
          </cell>
          <cell r="B5021" t="str">
            <v>52181-0K010</v>
          </cell>
          <cell r="C5021" t="str">
            <v>ARM RR. BUMPER RH</v>
          </cell>
        </row>
        <row r="5022">
          <cell r="A5022" t="str">
            <v>TMT-917</v>
          </cell>
          <cell r="B5022" t="str">
            <v>52181-0K010</v>
          </cell>
          <cell r="C5022" t="str">
            <v>ARM RR. BUMPER RH</v>
          </cell>
        </row>
        <row r="5023">
          <cell r="A5023" t="str">
            <v>TMT-917</v>
          </cell>
          <cell r="B5023" t="str">
            <v>52181-0K010</v>
          </cell>
          <cell r="C5023" t="str">
            <v>ARM RR. BUMPER RH</v>
          </cell>
        </row>
        <row r="5024">
          <cell r="A5024" t="str">
            <v>TMT-918</v>
          </cell>
          <cell r="B5024" t="str">
            <v>52182-0K010</v>
          </cell>
          <cell r="C5024" t="str">
            <v>ARM. RR BUMPER LH</v>
          </cell>
        </row>
        <row r="5025">
          <cell r="A5025" t="str">
            <v>TMT-918</v>
          </cell>
          <cell r="B5025" t="str">
            <v>52182-0K010</v>
          </cell>
          <cell r="C5025" t="str">
            <v>ARM. RR BUMPER LH</v>
          </cell>
        </row>
        <row r="5026">
          <cell r="A5026" t="str">
            <v>TMT-918</v>
          </cell>
          <cell r="B5026" t="str">
            <v>52182-0K010</v>
          </cell>
          <cell r="C5026" t="str">
            <v>ARM. RR BUMPER LH</v>
          </cell>
        </row>
        <row r="5027">
          <cell r="A5027" t="str">
            <v>TMT-918</v>
          </cell>
          <cell r="B5027" t="str">
            <v>52182-0K010</v>
          </cell>
          <cell r="C5027" t="str">
            <v>ARM. RR BUMPER LH</v>
          </cell>
        </row>
        <row r="5028">
          <cell r="A5028" t="str">
            <v>TMT-918</v>
          </cell>
          <cell r="B5028" t="str">
            <v>52182-0K010</v>
          </cell>
          <cell r="C5028" t="str">
            <v>ARM. RR BUMPER LH</v>
          </cell>
        </row>
        <row r="5029">
          <cell r="A5029" t="str">
            <v>TMT-919-01</v>
          </cell>
          <cell r="B5029" t="str">
            <v>45253-0K010-B</v>
          </cell>
          <cell r="C5029" t="str">
            <v>COVER STEERING COLUMN HOLE</v>
          </cell>
        </row>
        <row r="5030">
          <cell r="A5030" t="str">
            <v>TMT-919-01</v>
          </cell>
          <cell r="B5030" t="str">
            <v>45253-0K010-B</v>
          </cell>
          <cell r="C5030" t="str">
            <v>COVER STEERING COLUMN HOLE</v>
          </cell>
        </row>
        <row r="5031">
          <cell r="A5031" t="str">
            <v>TMT-919-01</v>
          </cell>
          <cell r="B5031" t="str">
            <v>45253-0K010-B</v>
          </cell>
          <cell r="C5031" t="str">
            <v>COVER STEERING COLUMN HOLE</v>
          </cell>
        </row>
        <row r="5032">
          <cell r="A5032" t="str">
            <v>TMT-919-01</v>
          </cell>
          <cell r="B5032" t="str">
            <v>45253-0K010-B</v>
          </cell>
          <cell r="C5032" t="str">
            <v>COVER STEERING COLUMN HOLE</v>
          </cell>
        </row>
        <row r="5033">
          <cell r="A5033" t="str">
            <v>TMT-919-02</v>
          </cell>
          <cell r="B5033" t="str">
            <v>45025-0K010-B-01</v>
          </cell>
          <cell r="C5033" t="str">
            <v>SHIELD STEERING COLUMN HOLE</v>
          </cell>
        </row>
        <row r="5034">
          <cell r="A5034" t="str">
            <v>TMT-919-02</v>
          </cell>
          <cell r="B5034" t="str">
            <v>45025-0K010-B-01</v>
          </cell>
          <cell r="C5034" t="str">
            <v>SHIELD STEERING COLUMN HOLE</v>
          </cell>
        </row>
        <row r="5035">
          <cell r="A5035" t="str">
            <v>TMT-920-01</v>
          </cell>
          <cell r="B5035" t="str">
            <v>45253-0K020</v>
          </cell>
          <cell r="C5035" t="str">
            <v>COVER STEERING COLUMN HOLE</v>
          </cell>
        </row>
        <row r="5036">
          <cell r="A5036" t="str">
            <v>TMT-920-01</v>
          </cell>
          <cell r="B5036" t="str">
            <v>45253-0K020</v>
          </cell>
          <cell r="C5036" t="str">
            <v>COVER STEERING COLUMN HOLE</v>
          </cell>
        </row>
        <row r="5037">
          <cell r="A5037" t="str">
            <v>TMT-920-01</v>
          </cell>
          <cell r="B5037" t="str">
            <v>45253-0K020</v>
          </cell>
          <cell r="C5037" t="str">
            <v>COVER STEERING COLUMN HOLE</v>
          </cell>
        </row>
        <row r="5038">
          <cell r="A5038" t="str">
            <v>TMT-920-01</v>
          </cell>
          <cell r="B5038" t="str">
            <v>45253-0K020</v>
          </cell>
          <cell r="C5038" t="str">
            <v>COVER STEERING COLUMN HOLE</v>
          </cell>
        </row>
        <row r="5039">
          <cell r="A5039" t="str">
            <v>TMT-920-02</v>
          </cell>
          <cell r="B5039" t="str">
            <v>45025-0K020-01</v>
          </cell>
          <cell r="C5039" t="str">
            <v>SHIELD STEERING COLUMN HOLE ASSY</v>
          </cell>
        </row>
        <row r="5040">
          <cell r="A5040" t="str">
            <v>TMT-920-02</v>
          </cell>
          <cell r="B5040" t="str">
            <v>45025-0K020-01</v>
          </cell>
          <cell r="C5040" t="str">
            <v>SHIELD STEERING COLUMN HOLE ASSY</v>
          </cell>
        </row>
        <row r="5041">
          <cell r="A5041" t="str">
            <v>TMT-921</v>
          </cell>
          <cell r="B5041" t="str">
            <v>77601-0K010-00</v>
          </cell>
          <cell r="C5041" t="str">
            <v>BAND S/A FUEL TANK NO.1</v>
          </cell>
        </row>
        <row r="5042">
          <cell r="A5042" t="str">
            <v>TMT-921</v>
          </cell>
          <cell r="B5042" t="str">
            <v>77601-0K010-00</v>
          </cell>
          <cell r="C5042" t="str">
            <v>BAND S/A FUEL TANK NO.1</v>
          </cell>
        </row>
        <row r="5043">
          <cell r="A5043" t="str">
            <v>TMT-921-01</v>
          </cell>
          <cell r="B5043" t="str">
            <v>77601-0K010-C-01</v>
          </cell>
          <cell r="C5043" t="str">
            <v>BAND FUEL TANK NO.1</v>
          </cell>
        </row>
        <row r="5044">
          <cell r="A5044" t="str">
            <v>TMT-921-01</v>
          </cell>
          <cell r="B5044" t="str">
            <v>77601-0K010-C-01</v>
          </cell>
          <cell r="C5044" t="str">
            <v>BAND FUEL TANK NO.1</v>
          </cell>
        </row>
        <row r="5045">
          <cell r="A5045" t="str">
            <v>TMT-921-01</v>
          </cell>
          <cell r="B5045" t="str">
            <v>77601-0K010-C-01</v>
          </cell>
          <cell r="C5045" t="str">
            <v>BAND FUEL TANK NO.1</v>
          </cell>
        </row>
        <row r="5046">
          <cell r="A5046" t="str">
            <v>TMT-921-02</v>
          </cell>
          <cell r="B5046" t="str">
            <v>77611-0K010-C</v>
          </cell>
          <cell r="C5046" t="str">
            <v>BKT, FUEL TANK BAND NO.1</v>
          </cell>
        </row>
        <row r="5047">
          <cell r="A5047" t="str">
            <v>TMT-921-02</v>
          </cell>
          <cell r="B5047" t="str">
            <v>77611-0K010-C</v>
          </cell>
          <cell r="C5047" t="str">
            <v>BKT, FUEL TANK BAND NO.1</v>
          </cell>
        </row>
        <row r="5048">
          <cell r="A5048" t="str">
            <v>TMT-921-02</v>
          </cell>
          <cell r="B5048" t="str">
            <v>77611-0K010-C</v>
          </cell>
          <cell r="C5048" t="str">
            <v>BKT, FUEL TANK BAND NO.1</v>
          </cell>
        </row>
        <row r="5049">
          <cell r="A5049" t="str">
            <v>TMT-921-03</v>
          </cell>
          <cell r="B5049" t="str">
            <v>77617-0K010-A</v>
          </cell>
          <cell r="C5049" t="str">
            <v>BRACKET FUEL TANK BAND,NO.5</v>
          </cell>
        </row>
        <row r="5050">
          <cell r="A5050" t="str">
            <v>TMT-921-03</v>
          </cell>
          <cell r="B5050" t="str">
            <v>77617-0K010-A</v>
          </cell>
          <cell r="C5050" t="str">
            <v>BRACKET FUEL TANK BAND,NO.5</v>
          </cell>
        </row>
        <row r="5051">
          <cell r="A5051" t="str">
            <v>TMT-921-03</v>
          </cell>
          <cell r="B5051" t="str">
            <v>77617-0K010-A</v>
          </cell>
          <cell r="C5051" t="str">
            <v>BRACKET FUEL TANK BAND,NO.5</v>
          </cell>
        </row>
        <row r="5052">
          <cell r="A5052" t="str">
            <v>TMT-921-03</v>
          </cell>
          <cell r="B5052" t="str">
            <v>77617-0K010-A</v>
          </cell>
          <cell r="C5052" t="str">
            <v>BRACKET FUEL TANK BAND,NO.5</v>
          </cell>
        </row>
        <row r="5053">
          <cell r="A5053" t="str">
            <v>TMT-921-03</v>
          </cell>
          <cell r="B5053" t="str">
            <v>77617-0K010-A</v>
          </cell>
          <cell r="C5053" t="str">
            <v>BRACKET FUEL TANK BAND,NO.5</v>
          </cell>
        </row>
        <row r="5054">
          <cell r="A5054" t="str">
            <v>TMT-921-04</v>
          </cell>
          <cell r="B5054" t="str">
            <v>90250-10038</v>
          </cell>
          <cell r="C5054" t="str">
            <v>PIN STRAINGHT</v>
          </cell>
        </row>
        <row r="5055">
          <cell r="A5055" t="str">
            <v>TMT-921-04</v>
          </cell>
          <cell r="B5055" t="str">
            <v>90250-10038</v>
          </cell>
          <cell r="C5055" t="str">
            <v>PIN STRAINGHT</v>
          </cell>
        </row>
        <row r="5056">
          <cell r="A5056" t="str">
            <v>TMT-921-05</v>
          </cell>
          <cell r="B5056" t="str">
            <v>77681-0K040-C</v>
          </cell>
          <cell r="C5056" t="str">
            <v>SEAT, FUEL TANK BAND</v>
          </cell>
        </row>
        <row r="5057">
          <cell r="A5057" t="str">
            <v>TMT-921-05</v>
          </cell>
          <cell r="B5057" t="str">
            <v>77681-0K040-C</v>
          </cell>
          <cell r="C5057" t="str">
            <v>SEAT, FUEL TANK BAND</v>
          </cell>
        </row>
        <row r="5058">
          <cell r="A5058" t="str">
            <v>TMT-922</v>
          </cell>
          <cell r="B5058" t="str">
            <v>77602-0K010-00</v>
          </cell>
          <cell r="C5058" t="str">
            <v>BAND S/A FUEL TANK NO.2</v>
          </cell>
        </row>
        <row r="5059">
          <cell r="A5059" t="str">
            <v>TMT-922</v>
          </cell>
          <cell r="B5059" t="str">
            <v>77602-0K010-00</v>
          </cell>
          <cell r="C5059" t="str">
            <v>BAND S/A FUEL TANK NO.2</v>
          </cell>
        </row>
        <row r="5060">
          <cell r="A5060" t="str">
            <v>TMT-922-01</v>
          </cell>
          <cell r="B5060" t="str">
            <v>77602-0K010-C-01</v>
          </cell>
          <cell r="C5060" t="str">
            <v>BAND,FUEL TANK NO.2</v>
          </cell>
        </row>
        <row r="5061">
          <cell r="A5061" t="str">
            <v>TMT-922-01</v>
          </cell>
          <cell r="B5061" t="str">
            <v>77602-0K010-C-01</v>
          </cell>
          <cell r="C5061" t="str">
            <v>BAND,FUEL TANK NO.2</v>
          </cell>
        </row>
        <row r="5062">
          <cell r="A5062" t="str">
            <v>TMT-922-01</v>
          </cell>
          <cell r="B5062" t="str">
            <v>77602-0K010-C-01</v>
          </cell>
          <cell r="C5062" t="str">
            <v>BAND,FUEL TANK NO.2</v>
          </cell>
        </row>
        <row r="5063">
          <cell r="A5063" t="str">
            <v>TMT-922-02</v>
          </cell>
          <cell r="B5063" t="str">
            <v>77612-0K050-C</v>
          </cell>
          <cell r="C5063" t="str">
            <v>BAND FUEL TANK NO.2</v>
          </cell>
        </row>
        <row r="5064">
          <cell r="A5064" t="str">
            <v>TMT-922-02</v>
          </cell>
          <cell r="B5064" t="str">
            <v>77612-0K050-C</v>
          </cell>
          <cell r="C5064" t="str">
            <v>BAND FUEL TANK NO.2</v>
          </cell>
        </row>
        <row r="5065">
          <cell r="A5065" t="str">
            <v>TMT-922-02</v>
          </cell>
          <cell r="B5065" t="str">
            <v>77612-0K050-C</v>
          </cell>
          <cell r="C5065" t="str">
            <v>BAND FUEL TANK NO.2</v>
          </cell>
        </row>
        <row r="5066">
          <cell r="A5066" t="str">
            <v>TMT-922-03</v>
          </cell>
          <cell r="B5066" t="str">
            <v>77682-0K020-C</v>
          </cell>
          <cell r="C5066" t="str">
            <v>SEAT,FUEL TANK BAND NO.2</v>
          </cell>
        </row>
        <row r="5067">
          <cell r="A5067" t="str">
            <v>TMT-922-03</v>
          </cell>
          <cell r="B5067" t="str">
            <v>77682-0K020-C</v>
          </cell>
          <cell r="C5067" t="str">
            <v>SEAT,FUEL TANK BAND NO.2</v>
          </cell>
        </row>
        <row r="5068">
          <cell r="A5068" t="str">
            <v>TMT-923</v>
          </cell>
          <cell r="B5068" t="str">
            <v>77601-0K020-B</v>
          </cell>
          <cell r="C5068" t="str">
            <v>BAND S/A FUEL TANK NO.1</v>
          </cell>
        </row>
        <row r="5069">
          <cell r="A5069" t="str">
            <v>TMT-923-01</v>
          </cell>
          <cell r="B5069" t="str">
            <v>77601-0K020-B-01</v>
          </cell>
          <cell r="C5069" t="str">
            <v>BAND ,FUEL TANK NO.1</v>
          </cell>
        </row>
        <row r="5070">
          <cell r="A5070" t="str">
            <v>TMT-923-01</v>
          </cell>
          <cell r="B5070" t="str">
            <v>77601-0K020-B-01</v>
          </cell>
          <cell r="C5070" t="str">
            <v>BAND ,FUEL TANK NO.1</v>
          </cell>
        </row>
        <row r="5071">
          <cell r="A5071" t="str">
            <v>TMT-923-01</v>
          </cell>
          <cell r="B5071" t="str">
            <v>77601-0K020-B-01</v>
          </cell>
          <cell r="C5071" t="str">
            <v>BAND ,FUEL TANK NO.1</v>
          </cell>
        </row>
        <row r="5072">
          <cell r="A5072" t="str">
            <v>TMT-923-01</v>
          </cell>
          <cell r="B5072" t="str">
            <v>77601-0K020-B-01</v>
          </cell>
          <cell r="C5072" t="str">
            <v>BAND ,FUEL TANK NO.1</v>
          </cell>
        </row>
        <row r="5073">
          <cell r="A5073" t="str">
            <v>TMT-923-01</v>
          </cell>
          <cell r="B5073" t="str">
            <v>77601-0K020-B-01</v>
          </cell>
          <cell r="C5073" t="str">
            <v>BAND ,FUEL TANK NO.1</v>
          </cell>
        </row>
        <row r="5074">
          <cell r="A5074" t="str">
            <v>TMT-923-02</v>
          </cell>
          <cell r="B5074" t="str">
            <v>77611-0K020-B</v>
          </cell>
          <cell r="C5074" t="str">
            <v>BAND  FUEL TANK NO.1</v>
          </cell>
        </row>
        <row r="5075">
          <cell r="A5075" t="str">
            <v>TMT-923-02</v>
          </cell>
          <cell r="B5075" t="str">
            <v>77611-0K020-B</v>
          </cell>
          <cell r="C5075" t="str">
            <v>BAND  FUEL TANK NO.1</v>
          </cell>
        </row>
        <row r="5076">
          <cell r="A5076" t="str">
            <v>TMT-923-02</v>
          </cell>
          <cell r="B5076" t="str">
            <v>77611-0K020-B</v>
          </cell>
          <cell r="C5076" t="str">
            <v>BAND  FUEL TANK NO.1</v>
          </cell>
        </row>
        <row r="5077">
          <cell r="A5077" t="str">
            <v>TMT-923-03</v>
          </cell>
          <cell r="B5077" t="str">
            <v>77681-0K050</v>
          </cell>
          <cell r="C5077" t="str">
            <v>SEAT,FUEL TANK BAND NO.1</v>
          </cell>
        </row>
        <row r="5078">
          <cell r="A5078" t="str">
            <v>TMT-923-03</v>
          </cell>
          <cell r="B5078" t="str">
            <v>77681-0K050</v>
          </cell>
          <cell r="C5078" t="str">
            <v>SEAT,FUEL TANK BAND NO.1</v>
          </cell>
        </row>
        <row r="5079">
          <cell r="A5079" t="str">
            <v>TMT-923-04</v>
          </cell>
          <cell r="B5079" t="str">
            <v>77617-0K030</v>
          </cell>
          <cell r="C5079" t="str">
            <v>BRACKET,FUEL TANK BAND NO.5</v>
          </cell>
        </row>
        <row r="5080">
          <cell r="A5080" t="str">
            <v>TMT-923-04</v>
          </cell>
          <cell r="B5080" t="str">
            <v>77617-0K030</v>
          </cell>
          <cell r="C5080" t="str">
            <v>BRACKET,FUEL TANK BAND NO.5</v>
          </cell>
        </row>
        <row r="5081">
          <cell r="A5081" t="str">
            <v>TMT-923-04</v>
          </cell>
          <cell r="B5081" t="str">
            <v>77617-0K030</v>
          </cell>
          <cell r="C5081" t="str">
            <v>BRACKET,FUEL TANK BAND NO.5</v>
          </cell>
        </row>
        <row r="5082">
          <cell r="A5082" t="str">
            <v>TMT-924</v>
          </cell>
          <cell r="B5082" t="str">
            <v>77602-0K020-B</v>
          </cell>
          <cell r="C5082" t="str">
            <v>BAND S/A FUEL TANK NO.2</v>
          </cell>
        </row>
        <row r="5083">
          <cell r="A5083" t="str">
            <v>TMT-924-01</v>
          </cell>
          <cell r="B5083" t="str">
            <v>77602-0K020-B-01</v>
          </cell>
          <cell r="C5083" t="str">
            <v>BAND, FUEL TANK NO.2</v>
          </cell>
        </row>
        <row r="5084">
          <cell r="A5084" t="str">
            <v>TMT-924-01</v>
          </cell>
          <cell r="B5084" t="str">
            <v>77602-0K020-B-01</v>
          </cell>
          <cell r="C5084" t="str">
            <v>BAND, FUEL TANK NO.2</v>
          </cell>
        </row>
        <row r="5085">
          <cell r="A5085" t="str">
            <v>TMT-924-01</v>
          </cell>
          <cell r="B5085" t="str">
            <v>77602-0K020-B-01</v>
          </cell>
          <cell r="C5085" t="str">
            <v>BAND, FUEL TANK NO.2</v>
          </cell>
        </row>
        <row r="5086">
          <cell r="A5086" t="str">
            <v>TMT-924-01</v>
          </cell>
          <cell r="B5086" t="str">
            <v>77602-0K020-B-01</v>
          </cell>
          <cell r="C5086" t="str">
            <v>BAND, FUEL TANK NO.2</v>
          </cell>
        </row>
        <row r="5087">
          <cell r="A5087" t="str">
            <v>TMT-924-01</v>
          </cell>
          <cell r="B5087" t="str">
            <v>77602-0K020-B-01</v>
          </cell>
          <cell r="C5087" t="str">
            <v>BAND, FUEL TANK NO.2</v>
          </cell>
        </row>
        <row r="5088">
          <cell r="A5088" t="str">
            <v>TMT-924-02</v>
          </cell>
          <cell r="B5088" t="str">
            <v>77612-0K060-B</v>
          </cell>
          <cell r="C5088" t="str">
            <v>BAND S/A FUEL TANK NO.2</v>
          </cell>
        </row>
        <row r="5089">
          <cell r="A5089" t="str">
            <v>TMT-924-02</v>
          </cell>
          <cell r="B5089" t="str">
            <v>77612-0K060-B</v>
          </cell>
          <cell r="C5089" t="str">
            <v>BAND S/A FUEL TANK NO.2</v>
          </cell>
        </row>
        <row r="5090">
          <cell r="A5090" t="str">
            <v>TMT-924-02</v>
          </cell>
          <cell r="B5090" t="str">
            <v>77612-0K060-B</v>
          </cell>
          <cell r="C5090" t="str">
            <v>BAND S/A FUEL TANK NO.2</v>
          </cell>
        </row>
        <row r="5091">
          <cell r="A5091" t="str">
            <v>TMT-924-03</v>
          </cell>
          <cell r="B5091" t="str">
            <v>77682-0K010</v>
          </cell>
          <cell r="C5091" t="str">
            <v>SEAT FUEL TANK BAND NO.1</v>
          </cell>
        </row>
        <row r="5092">
          <cell r="A5092" t="str">
            <v>TMT-924-03</v>
          </cell>
          <cell r="B5092" t="str">
            <v>77682-0K010</v>
          </cell>
          <cell r="C5092" t="str">
            <v>SEAT FUEL TANK BAND NO.1</v>
          </cell>
        </row>
        <row r="5093">
          <cell r="A5093" t="str">
            <v>TMT-925</v>
          </cell>
          <cell r="B5093" t="str">
            <v>77601-0K040</v>
          </cell>
          <cell r="C5093" t="str">
            <v>BAND S/A FUEL TANK NO.1</v>
          </cell>
        </row>
        <row r="5094">
          <cell r="A5094" t="str">
            <v>TMT-925-01</v>
          </cell>
          <cell r="B5094" t="str">
            <v>77601-0K040-C-01</v>
          </cell>
          <cell r="C5094" t="str">
            <v>BAND FUEL TANK NO.1</v>
          </cell>
        </row>
        <row r="5095">
          <cell r="A5095" t="str">
            <v>TMT-925-01</v>
          </cell>
          <cell r="B5095" t="str">
            <v>77601-0K040-C-01</v>
          </cell>
          <cell r="C5095" t="str">
            <v>BAND FUEL TANK NO.1</v>
          </cell>
        </row>
        <row r="5096">
          <cell r="A5096" t="str">
            <v>TMT-925-01</v>
          </cell>
          <cell r="B5096" t="str">
            <v>77601-0K040-C-01</v>
          </cell>
          <cell r="C5096" t="str">
            <v>BAND FUEL TANK NO.1</v>
          </cell>
        </row>
        <row r="5097">
          <cell r="A5097" t="str">
            <v>TMT-925-02</v>
          </cell>
          <cell r="B5097" t="str">
            <v>77611-0K040-C</v>
          </cell>
          <cell r="C5097" t="str">
            <v>BAND FUEL TANK NO.1</v>
          </cell>
        </row>
        <row r="5098">
          <cell r="A5098" t="str">
            <v>TMT-925-02</v>
          </cell>
          <cell r="B5098" t="str">
            <v>77611-0K040-C</v>
          </cell>
          <cell r="C5098" t="str">
            <v>BAND FUEL TANK NO.1</v>
          </cell>
        </row>
        <row r="5099">
          <cell r="A5099" t="str">
            <v>TMT-925-02</v>
          </cell>
          <cell r="B5099" t="str">
            <v>77611-0K040-C</v>
          </cell>
          <cell r="C5099" t="str">
            <v>BAND FUEL TANK NO.1</v>
          </cell>
        </row>
        <row r="5100">
          <cell r="A5100" t="str">
            <v>TMT-926</v>
          </cell>
          <cell r="B5100" t="str">
            <v>77602-0K040</v>
          </cell>
          <cell r="C5100" t="str">
            <v>BAND, S/A FUEL TANK NO.2</v>
          </cell>
        </row>
        <row r="5101">
          <cell r="A5101" t="str">
            <v>TMT-926-01</v>
          </cell>
          <cell r="B5101" t="str">
            <v>77602-0K040-C-01</v>
          </cell>
          <cell r="C5101" t="str">
            <v>BAND ,FUEL TANK NO.2</v>
          </cell>
        </row>
        <row r="5102">
          <cell r="A5102" t="str">
            <v>TMT-926-01</v>
          </cell>
          <cell r="B5102" t="str">
            <v>77602-0K040-C-01</v>
          </cell>
          <cell r="C5102" t="str">
            <v>BAND ,FUEL TANK NO.2</v>
          </cell>
        </row>
        <row r="5103">
          <cell r="A5103" t="str">
            <v>TMT-926-01</v>
          </cell>
          <cell r="B5103" t="str">
            <v>77602-0K040-C-01</v>
          </cell>
          <cell r="C5103" t="str">
            <v>BAND ,FUEL TANK NO.2</v>
          </cell>
        </row>
        <row r="5104">
          <cell r="A5104" t="str">
            <v>TMT-926-02</v>
          </cell>
          <cell r="B5104" t="str">
            <v>77612-0K080-C</v>
          </cell>
          <cell r="C5104" t="str">
            <v>BAND FUEL TANK NO.2</v>
          </cell>
        </row>
        <row r="5105">
          <cell r="A5105" t="str">
            <v>TMT-926-02</v>
          </cell>
          <cell r="B5105" t="str">
            <v>77612-0K080-C</v>
          </cell>
          <cell r="C5105" t="str">
            <v>BAND FUEL TANK NO.2</v>
          </cell>
        </row>
        <row r="5106">
          <cell r="A5106" t="str">
            <v>TMT-926-02</v>
          </cell>
          <cell r="B5106" t="str">
            <v>77612-0K080-C</v>
          </cell>
          <cell r="C5106" t="str">
            <v>BAND FUEL TANK NO.2</v>
          </cell>
        </row>
        <row r="5107">
          <cell r="A5107" t="str">
            <v>TMT-929</v>
          </cell>
          <cell r="B5107" t="str">
            <v>36478-0K010</v>
          </cell>
          <cell r="C5107" t="str">
            <v>BRT, TRANSFER BREATHER</v>
          </cell>
        </row>
        <row r="5108">
          <cell r="A5108" t="str">
            <v>TMT-929</v>
          </cell>
          <cell r="B5108" t="str">
            <v>36478-0K010</v>
          </cell>
          <cell r="C5108" t="str">
            <v>BRT, TRANSFER BREATHER</v>
          </cell>
        </row>
        <row r="5109">
          <cell r="A5109" t="str">
            <v>TMT-929</v>
          </cell>
          <cell r="B5109" t="str">
            <v>36478-0K010</v>
          </cell>
          <cell r="C5109" t="str">
            <v>BRT, TRANSFER BREATHER</v>
          </cell>
        </row>
        <row r="5110">
          <cell r="A5110" t="str">
            <v>TMT-930</v>
          </cell>
          <cell r="B5110" t="str">
            <v>35139-0K010</v>
          </cell>
          <cell r="C5110" t="str">
            <v>BRACKET OIL FILLTER TUBE</v>
          </cell>
        </row>
        <row r="5111">
          <cell r="A5111" t="str">
            <v>TMT-931</v>
          </cell>
          <cell r="B5111" t="str">
            <v>67626-0K010</v>
          </cell>
          <cell r="C5111" t="str">
            <v>BKT, DOOR TRIM NO.2</v>
          </cell>
        </row>
        <row r="5112">
          <cell r="A5112" t="str">
            <v>TMT-931</v>
          </cell>
          <cell r="B5112" t="str">
            <v>67626-0K010</v>
          </cell>
          <cell r="C5112" t="str">
            <v>BKT, DOOR TRIM NO.2</v>
          </cell>
        </row>
        <row r="5113">
          <cell r="A5113" t="str">
            <v>TMT-931</v>
          </cell>
          <cell r="B5113" t="str">
            <v>67626-0K010</v>
          </cell>
          <cell r="C5113" t="str">
            <v>BKT, DOOR TRIM NO.2</v>
          </cell>
        </row>
        <row r="5114">
          <cell r="A5114" t="str">
            <v>TMT-932</v>
          </cell>
          <cell r="B5114" t="str">
            <v>43514-0K010</v>
          </cell>
          <cell r="C5114" t="str">
            <v>CAP,FR HUB GREASE</v>
          </cell>
        </row>
        <row r="5115">
          <cell r="A5115" t="str">
            <v>TMT-932</v>
          </cell>
          <cell r="B5115" t="str">
            <v>43514-0K010</v>
          </cell>
          <cell r="C5115" t="str">
            <v>CAP,FR HUB GREASE</v>
          </cell>
        </row>
        <row r="5116">
          <cell r="A5116" t="str">
            <v>TMT-932</v>
          </cell>
          <cell r="B5116" t="str">
            <v>43514-0K010</v>
          </cell>
          <cell r="C5116" t="str">
            <v>CAP,FR HUB GREASE</v>
          </cell>
        </row>
        <row r="5117">
          <cell r="A5117" t="str">
            <v>TMT-932</v>
          </cell>
          <cell r="B5117" t="str">
            <v>43514-0K010</v>
          </cell>
          <cell r="C5117" t="str">
            <v>CAP,FR HUB GREASE</v>
          </cell>
        </row>
        <row r="5118">
          <cell r="A5118" t="str">
            <v>TMT-932</v>
          </cell>
          <cell r="B5118" t="str">
            <v>43514-0K010</v>
          </cell>
          <cell r="C5118" t="str">
            <v>CAP,FR HUB GREASE</v>
          </cell>
        </row>
        <row r="5119">
          <cell r="A5119" t="str">
            <v>TMT-933</v>
          </cell>
          <cell r="B5119" t="str">
            <v>36179-0K010</v>
          </cell>
          <cell r="C5119" t="str">
            <v>PROTECTOR ,TRANFER CASE LWR</v>
          </cell>
        </row>
        <row r="5120">
          <cell r="A5120" t="str">
            <v>TMT-933-01</v>
          </cell>
          <cell r="B5120" t="str">
            <v>36179-0K010-01</v>
          </cell>
          <cell r="C5120" t="str">
            <v>PROTECTOR,TRANSFER CASE LWR</v>
          </cell>
        </row>
        <row r="5121">
          <cell r="A5121" t="str">
            <v>TMT-933-01</v>
          </cell>
          <cell r="B5121" t="str">
            <v>36179-0K010-01</v>
          </cell>
          <cell r="C5121" t="str">
            <v>PROTECTOR,TRANSFER CASE LWR</v>
          </cell>
        </row>
        <row r="5122">
          <cell r="A5122" t="str">
            <v>TMT-933-01</v>
          </cell>
          <cell r="B5122" t="str">
            <v>36179-0K010-01</v>
          </cell>
          <cell r="C5122" t="str">
            <v>PROTECTOR,TRANSFER CASE LWR</v>
          </cell>
        </row>
        <row r="5123">
          <cell r="A5123" t="str">
            <v>TMT-933-01</v>
          </cell>
          <cell r="B5123" t="str">
            <v>36179-0K010-01</v>
          </cell>
          <cell r="C5123" t="str">
            <v>PROTECTOR,TRANSFER CASE LWR</v>
          </cell>
        </row>
        <row r="5124">
          <cell r="A5124" t="str">
            <v>TMT-933-01</v>
          </cell>
          <cell r="B5124" t="str">
            <v>36179-0K010-01</v>
          </cell>
          <cell r="C5124" t="str">
            <v>PROTECTOR,TRANSFER CASE LWR</v>
          </cell>
        </row>
        <row r="5125">
          <cell r="A5125" t="str">
            <v>TMT-933-01</v>
          </cell>
          <cell r="B5125" t="str">
            <v>36179-0K010-01</v>
          </cell>
          <cell r="C5125" t="str">
            <v>PROTECTOR,TRANSFER CASE LWR</v>
          </cell>
        </row>
        <row r="5126">
          <cell r="A5126" t="str">
            <v>TMT-933-02</v>
          </cell>
          <cell r="B5126" t="str">
            <v>36178-0K010</v>
          </cell>
          <cell r="C5126" t="str">
            <v>CUSHION TRANFER CASE PROTECTOR</v>
          </cell>
        </row>
        <row r="5127">
          <cell r="A5127" t="str">
            <v>TMT-933-02</v>
          </cell>
          <cell r="B5127" t="str">
            <v>36178-0K010</v>
          </cell>
          <cell r="C5127" t="str">
            <v>CUSHION TRANFER CASE PROTECTOR</v>
          </cell>
        </row>
        <row r="5128">
          <cell r="A5128" t="str">
            <v>TMT-934</v>
          </cell>
          <cell r="B5128" t="str">
            <v>47781-0K010-00</v>
          </cell>
          <cell r="C5128" t="str">
            <v>COVER DISC BRAKE DUST FR RH</v>
          </cell>
        </row>
        <row r="5129">
          <cell r="A5129" t="str">
            <v>TMT-934</v>
          </cell>
          <cell r="B5129" t="str">
            <v>47781-0K010-00</v>
          </cell>
          <cell r="C5129" t="str">
            <v>COVER DISC BRAKE DUST FR RH</v>
          </cell>
        </row>
        <row r="5130">
          <cell r="A5130" t="str">
            <v>TMT-934</v>
          </cell>
          <cell r="B5130" t="str">
            <v>47781-0K010-00</v>
          </cell>
          <cell r="C5130" t="str">
            <v>COVER DISC BRAKE DUST FR RH</v>
          </cell>
        </row>
        <row r="5131">
          <cell r="A5131" t="str">
            <v>TMT-935</v>
          </cell>
          <cell r="B5131" t="str">
            <v>47782-0K010-00</v>
          </cell>
          <cell r="C5131" t="str">
            <v>COVER DISC BRAKE DUST FR LH</v>
          </cell>
        </row>
        <row r="5132">
          <cell r="A5132" t="str">
            <v>TMT-935</v>
          </cell>
          <cell r="B5132" t="str">
            <v>47782-0K010-00</v>
          </cell>
          <cell r="C5132" t="str">
            <v>COVER DISC BRAKE DUST FR LH</v>
          </cell>
        </row>
        <row r="5133">
          <cell r="A5133" t="str">
            <v>TMT-935</v>
          </cell>
          <cell r="B5133" t="str">
            <v>47782-0K010-00</v>
          </cell>
          <cell r="C5133" t="str">
            <v>COVER DISC BRAKE DUST FR LH</v>
          </cell>
        </row>
        <row r="5134">
          <cell r="A5134" t="str">
            <v>TMT-936</v>
          </cell>
          <cell r="B5134" t="str">
            <v>47781-0K031-00</v>
          </cell>
          <cell r="C5134" t="str">
            <v>COVER DISC BRAKE DUST FR RH</v>
          </cell>
        </row>
        <row r="5135">
          <cell r="A5135" t="str">
            <v>TMT-936</v>
          </cell>
          <cell r="B5135" t="str">
            <v>47781-0K031-00</v>
          </cell>
          <cell r="C5135" t="str">
            <v>COVER DISC BRAKE DUST FR RH</v>
          </cell>
        </row>
        <row r="5136">
          <cell r="A5136" t="str">
            <v>TMT-936</v>
          </cell>
          <cell r="B5136" t="str">
            <v>47781-0K031-00</v>
          </cell>
          <cell r="C5136" t="str">
            <v>COVER DISC BRAKE DUST FR RH</v>
          </cell>
        </row>
        <row r="5137">
          <cell r="A5137" t="str">
            <v>TMT-937</v>
          </cell>
          <cell r="B5137" t="str">
            <v>47782-0K031-00</v>
          </cell>
          <cell r="C5137" t="str">
            <v>COVER DISC BRAKE DUST FR LH</v>
          </cell>
        </row>
        <row r="5138">
          <cell r="A5138" t="str">
            <v>TMT-937</v>
          </cell>
          <cell r="B5138" t="str">
            <v>47782-0K031-00</v>
          </cell>
          <cell r="C5138" t="str">
            <v>COVER DISC BRAKE DUST FR LH</v>
          </cell>
        </row>
        <row r="5139">
          <cell r="A5139" t="str">
            <v>TMT-937</v>
          </cell>
          <cell r="B5139" t="str">
            <v>47782-0K031-00</v>
          </cell>
          <cell r="C5139" t="str">
            <v>COVER DISC BRAKE DUST FR LH</v>
          </cell>
        </row>
        <row r="5140">
          <cell r="A5140" t="str">
            <v>TMT-938</v>
          </cell>
          <cell r="B5140" t="str">
            <v>47781-0K050-00</v>
          </cell>
          <cell r="C5140" t="str">
            <v>COVER DISC BRAKE DUST FR RH</v>
          </cell>
        </row>
        <row r="5141">
          <cell r="A5141" t="str">
            <v>TMT-938</v>
          </cell>
          <cell r="B5141" t="str">
            <v>47781-0K050-00</v>
          </cell>
          <cell r="C5141" t="str">
            <v>COVER DISC BRAKE DUST FR RH</v>
          </cell>
        </row>
        <row r="5142">
          <cell r="A5142" t="str">
            <v>TMT-939</v>
          </cell>
          <cell r="B5142" t="str">
            <v>47782-0K050-00</v>
          </cell>
          <cell r="C5142" t="str">
            <v>COVER DISC BRAKE DUST FR LH</v>
          </cell>
        </row>
        <row r="5143">
          <cell r="A5143" t="str">
            <v>TMT-939</v>
          </cell>
          <cell r="B5143" t="str">
            <v>47782-0K050-00</v>
          </cell>
          <cell r="C5143" t="str">
            <v>COVER DISC BRAKE DUST FR LH</v>
          </cell>
        </row>
        <row r="5144">
          <cell r="A5144" t="str">
            <v>TMT-940</v>
          </cell>
          <cell r="B5144" t="str">
            <v>55306-0K010-00</v>
          </cell>
          <cell r="C5144" t="str">
            <v>BRACE S/A INSTRMENT PANEL NO.1</v>
          </cell>
        </row>
        <row r="5145">
          <cell r="A5145" t="str">
            <v>TMT-940-01</v>
          </cell>
          <cell r="B5145" t="str">
            <v>55351-0K010-B</v>
          </cell>
          <cell r="C5145" t="str">
            <v>BRAKE INSTUMENT PANEL TO FLOOR NO.1</v>
          </cell>
        </row>
        <row r="5146">
          <cell r="A5146" t="str">
            <v>TMT-940-01</v>
          </cell>
          <cell r="B5146" t="str">
            <v>55351-0K010-B</v>
          </cell>
          <cell r="C5146" t="str">
            <v>BRAKE INSTUMENT PANEL TO FLOOR NO.1</v>
          </cell>
        </row>
        <row r="5147">
          <cell r="A5147" t="str">
            <v>TMT-940-01</v>
          </cell>
          <cell r="B5147" t="str">
            <v>55351-0K010-B</v>
          </cell>
          <cell r="C5147" t="str">
            <v>BRAKE INSTUMENT PANEL TO FLOOR NO.1</v>
          </cell>
        </row>
        <row r="5148">
          <cell r="A5148" t="str">
            <v>TMT-940-02</v>
          </cell>
          <cell r="B5148" t="str">
            <v>55383-0K010</v>
          </cell>
          <cell r="C5148" t="str">
            <v>BKT, FINISH RANEL MTG, NO.3</v>
          </cell>
        </row>
        <row r="5149">
          <cell r="A5149" t="str">
            <v>TMT-940-02</v>
          </cell>
          <cell r="B5149" t="str">
            <v>55383-0K010</v>
          </cell>
          <cell r="C5149" t="str">
            <v>BKT, FINISH RANEL MTG, NO.3</v>
          </cell>
        </row>
        <row r="5150">
          <cell r="A5150" t="str">
            <v>TMT-940-02</v>
          </cell>
          <cell r="B5150" t="str">
            <v>55383-0K010</v>
          </cell>
          <cell r="C5150" t="str">
            <v>BKT, FINISH RANEL MTG, NO.3</v>
          </cell>
        </row>
        <row r="5151">
          <cell r="A5151" t="str">
            <v>TMT-940-02</v>
          </cell>
          <cell r="B5151" t="str">
            <v>55383-0K010</v>
          </cell>
          <cell r="C5151" t="str">
            <v>BKT, FINISH RANEL MTG, NO.3</v>
          </cell>
        </row>
        <row r="5152">
          <cell r="A5152" t="str">
            <v>TMT-940-02</v>
          </cell>
          <cell r="B5152" t="str">
            <v>55383-0K010</v>
          </cell>
          <cell r="C5152" t="str">
            <v>BKT, FINISH RANEL MTG, NO.3</v>
          </cell>
        </row>
        <row r="5153">
          <cell r="A5153" t="str">
            <v>TMT-940-02</v>
          </cell>
          <cell r="B5153" t="str">
            <v>55383-0K010</v>
          </cell>
          <cell r="C5153" t="str">
            <v>BKT, FINISH RANEL MTG, NO.3</v>
          </cell>
        </row>
        <row r="5154">
          <cell r="A5154" t="str">
            <v>TMT-940-03</v>
          </cell>
          <cell r="B5154" t="str">
            <v>55384-0K010-A</v>
          </cell>
          <cell r="C5154" t="str">
            <v>BKT, FINISH RANEL MTG NO.4</v>
          </cell>
        </row>
        <row r="5155">
          <cell r="A5155" t="str">
            <v>TMT-940-03</v>
          </cell>
          <cell r="B5155" t="str">
            <v>55384-0K010-A</v>
          </cell>
          <cell r="C5155" t="str">
            <v>BKT, FINISH RANEL MTG NO.4</v>
          </cell>
        </row>
        <row r="5156">
          <cell r="A5156" t="str">
            <v>TMT-940-03</v>
          </cell>
          <cell r="B5156" t="str">
            <v>55384-0K010-A</v>
          </cell>
          <cell r="C5156" t="str">
            <v>BKT, FINISH RANEL MTG NO.4</v>
          </cell>
        </row>
        <row r="5157">
          <cell r="A5157" t="str">
            <v>TMT-940-03</v>
          </cell>
          <cell r="B5157" t="str">
            <v>55384-0K010-A</v>
          </cell>
          <cell r="C5157" t="str">
            <v>BKT, FINISH RANEL MTG NO.4</v>
          </cell>
        </row>
        <row r="5158">
          <cell r="A5158" t="str">
            <v>TMT-940-03</v>
          </cell>
          <cell r="B5158" t="str">
            <v>55384-0K010-A</v>
          </cell>
          <cell r="C5158" t="str">
            <v>BKT, FINISH RANEL MTG NO.4</v>
          </cell>
        </row>
        <row r="5159">
          <cell r="A5159" t="str">
            <v>TMT-940-04</v>
          </cell>
          <cell r="B5159" t="str">
            <v>55385-0K010-B</v>
          </cell>
          <cell r="C5159" t="str">
            <v>BKT, FINISH PANEL MTG NO.5</v>
          </cell>
        </row>
        <row r="5160">
          <cell r="A5160" t="str">
            <v>TMT-940-04</v>
          </cell>
          <cell r="B5160" t="str">
            <v>55385-0K010-B</v>
          </cell>
          <cell r="C5160" t="str">
            <v>BKT, FINISH PANEL MTG NO.5</v>
          </cell>
        </row>
        <row r="5161">
          <cell r="A5161" t="str">
            <v>TMT-940-05</v>
          </cell>
          <cell r="B5161" t="str">
            <v>55385-0K010-B-01</v>
          </cell>
          <cell r="C5161" t="str">
            <v>BKT, FINISH PANEL MTG NO.5</v>
          </cell>
        </row>
        <row r="5162">
          <cell r="A5162" t="str">
            <v>TMT-940-05</v>
          </cell>
          <cell r="B5162" t="str">
            <v>55385-0K010-B-01</v>
          </cell>
          <cell r="C5162" t="str">
            <v>BKT, FINISH PANEL MTG NO.5</v>
          </cell>
        </row>
        <row r="5163">
          <cell r="A5163" t="str">
            <v>TMT-940-05</v>
          </cell>
          <cell r="B5163" t="str">
            <v>55385-0K010-B-01</v>
          </cell>
          <cell r="C5163" t="str">
            <v>BKT, FINISH PANEL MTG NO.5</v>
          </cell>
        </row>
        <row r="5164">
          <cell r="A5164" t="str">
            <v>TMT-940-05</v>
          </cell>
          <cell r="B5164" t="str">
            <v>55385-0K010-B-01</v>
          </cell>
          <cell r="C5164" t="str">
            <v>BKT, FINISH PANEL MTG NO.5</v>
          </cell>
        </row>
        <row r="5165">
          <cell r="A5165" t="str">
            <v>TMT-940-05</v>
          </cell>
          <cell r="B5165" t="str">
            <v>55385-0K010-B-01</v>
          </cell>
          <cell r="C5165" t="str">
            <v>BKT, FINISH PANEL MTG NO.5</v>
          </cell>
        </row>
        <row r="5166">
          <cell r="A5166" t="str">
            <v>TMT-940-05</v>
          </cell>
          <cell r="B5166" t="str">
            <v>55385-0K010-B-01</v>
          </cell>
          <cell r="C5166" t="str">
            <v>BKT, FINISH PANEL MTG NO.5</v>
          </cell>
        </row>
        <row r="5167">
          <cell r="A5167" t="str">
            <v>TMT-941</v>
          </cell>
          <cell r="B5167" t="str">
            <v>55306-0K020-00</v>
          </cell>
          <cell r="C5167" t="str">
            <v>BRACE S/A INSTRUMENT PANEL NO.1</v>
          </cell>
        </row>
        <row r="5168">
          <cell r="A5168" t="str">
            <v>TMT-941-01</v>
          </cell>
          <cell r="B5168" t="str">
            <v>55351-0K020-B</v>
          </cell>
          <cell r="C5168" t="str">
            <v>BRACE INSTUMENT PANEL TO FLOOR NO.1</v>
          </cell>
        </row>
        <row r="5169">
          <cell r="A5169" t="str">
            <v>TMT-941-01</v>
          </cell>
          <cell r="B5169" t="str">
            <v>55351-0K020-B</v>
          </cell>
          <cell r="C5169" t="str">
            <v>BRACE INSTUMENT PANEL TO FLOOR NO.1</v>
          </cell>
        </row>
        <row r="5170">
          <cell r="A5170" t="str">
            <v>TMT-941-01</v>
          </cell>
          <cell r="B5170" t="str">
            <v>55351-0K020-B</v>
          </cell>
          <cell r="C5170" t="str">
            <v>BRACE INSTUMENT PANEL TO FLOOR NO.1</v>
          </cell>
        </row>
        <row r="5171">
          <cell r="A5171" t="str">
            <v>TMT-941-01</v>
          </cell>
          <cell r="B5171" t="str">
            <v>55351-0K020-B</v>
          </cell>
          <cell r="C5171" t="str">
            <v>BRACE INSTUMENT PANEL TO FLOOR NO.1</v>
          </cell>
        </row>
        <row r="5172">
          <cell r="A5172" t="str">
            <v>TMT-941-02</v>
          </cell>
          <cell r="B5172" t="str">
            <v>55383-0K020</v>
          </cell>
          <cell r="C5172" t="str">
            <v>BKT, FINISH PANEL MTG NO.3</v>
          </cell>
        </row>
        <row r="5173">
          <cell r="A5173" t="str">
            <v>TMT-941-02</v>
          </cell>
          <cell r="B5173" t="str">
            <v>55383-0K020</v>
          </cell>
          <cell r="C5173" t="str">
            <v>BKT, FINISH PANEL MTG NO.3</v>
          </cell>
        </row>
        <row r="5174">
          <cell r="A5174" t="str">
            <v>TMT-941-02</v>
          </cell>
          <cell r="B5174" t="str">
            <v>55383-0K020</v>
          </cell>
          <cell r="C5174" t="str">
            <v>BKT, FINISH PANEL MTG NO.3</v>
          </cell>
        </row>
        <row r="5175">
          <cell r="A5175" t="str">
            <v>TMT-941-02</v>
          </cell>
          <cell r="B5175" t="str">
            <v>55383-0K020</v>
          </cell>
          <cell r="C5175" t="str">
            <v>BKT, FINISH PANEL MTG NO.3</v>
          </cell>
        </row>
        <row r="5176">
          <cell r="A5176" t="str">
            <v>TMT-941-02</v>
          </cell>
          <cell r="B5176" t="str">
            <v>55383-0K020</v>
          </cell>
          <cell r="C5176" t="str">
            <v>BKT, FINISH PANEL MTG NO.3</v>
          </cell>
        </row>
        <row r="5177">
          <cell r="A5177" t="str">
            <v>TMT-941-02</v>
          </cell>
          <cell r="B5177" t="str">
            <v>55383-0K020</v>
          </cell>
          <cell r="C5177" t="str">
            <v>BKT, FINISH PANEL MTG NO.3</v>
          </cell>
        </row>
        <row r="5178">
          <cell r="A5178" t="str">
            <v>TMT-941-03</v>
          </cell>
          <cell r="B5178" t="str">
            <v>55384-0K020-A</v>
          </cell>
          <cell r="C5178" t="str">
            <v>BKT, FINISH PANEL MTG NO.4</v>
          </cell>
        </row>
        <row r="5179">
          <cell r="A5179" t="str">
            <v>TMT-941-03</v>
          </cell>
          <cell r="B5179" t="str">
            <v>55384-0K020-A</v>
          </cell>
          <cell r="C5179" t="str">
            <v>BKT, FINISH PANEL MTG NO.4</v>
          </cell>
        </row>
        <row r="5180">
          <cell r="A5180" t="str">
            <v>TMT-941-03</v>
          </cell>
          <cell r="B5180" t="str">
            <v>55384-0K020-A</v>
          </cell>
          <cell r="C5180" t="str">
            <v>BKT, FINISH PANEL MTG NO.4</v>
          </cell>
        </row>
        <row r="5181">
          <cell r="A5181" t="str">
            <v>TMT-941-03</v>
          </cell>
          <cell r="B5181" t="str">
            <v>55384-0K020-A</v>
          </cell>
          <cell r="C5181" t="str">
            <v>BKT, FINISH PANEL MTG NO.4</v>
          </cell>
        </row>
        <row r="5182">
          <cell r="A5182" t="str">
            <v>TMT-941-03</v>
          </cell>
          <cell r="B5182" t="str">
            <v>55384-0K020-A</v>
          </cell>
          <cell r="C5182" t="str">
            <v>BKT, FINISH PANEL MTG NO.4</v>
          </cell>
        </row>
        <row r="5183">
          <cell r="A5183" t="str">
            <v>TMT-942</v>
          </cell>
          <cell r="B5183" t="str">
            <v>47353-0K010</v>
          </cell>
          <cell r="C5183" t="str">
            <v>BKT, FLEXIBLE HOSE NO.3</v>
          </cell>
        </row>
        <row r="5184">
          <cell r="A5184" t="str">
            <v>TMT-942</v>
          </cell>
          <cell r="B5184" t="str">
            <v>47353-0K010</v>
          </cell>
          <cell r="C5184" t="str">
            <v>BKT, FLEXIBLE HOSE NO.3</v>
          </cell>
        </row>
        <row r="5185">
          <cell r="A5185" t="str">
            <v>TMT-942</v>
          </cell>
          <cell r="B5185" t="str">
            <v>47353-0K010</v>
          </cell>
          <cell r="C5185" t="str">
            <v>BKT, FLEXIBLE HOSE NO.3</v>
          </cell>
        </row>
        <row r="5186">
          <cell r="A5186" t="str">
            <v>TMT-942</v>
          </cell>
          <cell r="B5186" t="str">
            <v>47353-0K010</v>
          </cell>
          <cell r="C5186" t="str">
            <v>BKT, FLEXIBLE HOSE NO.3</v>
          </cell>
        </row>
        <row r="5187">
          <cell r="A5187" t="str">
            <v>TMT-943</v>
          </cell>
          <cell r="B5187" t="str">
            <v>47354-0K010</v>
          </cell>
          <cell r="C5187" t="str">
            <v>BKT, FLEXIBLE HOSE NO.4</v>
          </cell>
        </row>
        <row r="5188">
          <cell r="A5188" t="str">
            <v>TMT-943</v>
          </cell>
          <cell r="B5188" t="str">
            <v>47354-0K010</v>
          </cell>
          <cell r="C5188" t="str">
            <v>BKT, FLEXIBLE HOSE NO.4</v>
          </cell>
        </row>
        <row r="5189">
          <cell r="A5189" t="str">
            <v>TMT-943</v>
          </cell>
          <cell r="B5189" t="str">
            <v>47354-0K010</v>
          </cell>
          <cell r="C5189" t="str">
            <v>BKT, FLEXIBLE HOSE NO.4</v>
          </cell>
        </row>
        <row r="5190">
          <cell r="A5190" t="str">
            <v>TMT-943</v>
          </cell>
          <cell r="B5190" t="str">
            <v>47354-0K010</v>
          </cell>
          <cell r="C5190" t="str">
            <v>BKT, FLEXIBLE HOSE NO.4</v>
          </cell>
        </row>
        <row r="5191">
          <cell r="A5191" t="str">
            <v>TMT-944</v>
          </cell>
          <cell r="B5191" t="str">
            <v>17138-0L010</v>
          </cell>
          <cell r="C5191" t="str">
            <v>STAY ,INTAKE PIPE</v>
          </cell>
        </row>
        <row r="5192">
          <cell r="A5192" t="str">
            <v>TMT-944</v>
          </cell>
          <cell r="B5192" t="str">
            <v>17138-0L010</v>
          </cell>
          <cell r="C5192" t="str">
            <v>STAY ,INTAKE PIPE</v>
          </cell>
        </row>
        <row r="5193">
          <cell r="A5193" t="str">
            <v>TMT-944</v>
          </cell>
          <cell r="B5193" t="str">
            <v>17138-0L010</v>
          </cell>
          <cell r="C5193" t="str">
            <v>STAY ,INTAKE PIPE</v>
          </cell>
        </row>
        <row r="5194">
          <cell r="A5194" t="str">
            <v>TMT-945</v>
          </cell>
          <cell r="B5194" t="str">
            <v>32909-0K010-A</v>
          </cell>
          <cell r="C5194" t="str">
            <v>TUBE S/A OIL COOLER W / CLAMP</v>
          </cell>
        </row>
        <row r="5195">
          <cell r="A5195" t="str">
            <v>TMT-945</v>
          </cell>
          <cell r="B5195" t="str">
            <v>32909-0K010-A</v>
          </cell>
          <cell r="C5195" t="str">
            <v>TUBE S/A OIL COOLER W / CLAMP</v>
          </cell>
        </row>
        <row r="5196">
          <cell r="A5196" t="str">
            <v>TMT-945</v>
          </cell>
          <cell r="B5196" t="str">
            <v>32909-0K010-A</v>
          </cell>
          <cell r="C5196" t="str">
            <v>TUBE S/A OIL COOLER W / CLAMP</v>
          </cell>
        </row>
        <row r="5197">
          <cell r="A5197" t="str">
            <v>TMT-945</v>
          </cell>
          <cell r="B5197" t="str">
            <v>32909-0K010-A</v>
          </cell>
          <cell r="C5197" t="str">
            <v>TUBE S/A OIL COOLER W / CLAMP</v>
          </cell>
        </row>
        <row r="5198">
          <cell r="A5198" t="str">
            <v>TMT-945-01</v>
          </cell>
          <cell r="B5198" t="str">
            <v>32923-0K010-A</v>
          </cell>
          <cell r="C5198" t="str">
            <v>CLAMP, OIL COOLER TUBE</v>
          </cell>
        </row>
        <row r="5199">
          <cell r="A5199" t="str">
            <v>TMT-945-01</v>
          </cell>
          <cell r="B5199" t="str">
            <v>32923-0K010-A</v>
          </cell>
          <cell r="C5199" t="str">
            <v>CLAMP, OIL COOLER TUBE</v>
          </cell>
        </row>
        <row r="5200">
          <cell r="A5200" t="str">
            <v>TMT-945-01</v>
          </cell>
          <cell r="B5200" t="str">
            <v>32923-0K010-A</v>
          </cell>
          <cell r="C5200" t="str">
            <v>CLAMP, OIL COOLER TUBE</v>
          </cell>
        </row>
        <row r="5201">
          <cell r="A5201" t="str">
            <v>TMT-945-02</v>
          </cell>
          <cell r="B5201" t="str">
            <v>32929-0K010-A</v>
          </cell>
          <cell r="C5201" t="str">
            <v>CLAMP , FLEXIBLE HOSE NO.2</v>
          </cell>
        </row>
        <row r="5202">
          <cell r="A5202" t="str">
            <v>TMT-945-02</v>
          </cell>
          <cell r="B5202" t="str">
            <v>32929-0K010-A</v>
          </cell>
          <cell r="C5202" t="str">
            <v>CLAMP , FLEXIBLE HOSE NO.2</v>
          </cell>
        </row>
        <row r="5203">
          <cell r="A5203" t="str">
            <v>TMT-945-02</v>
          </cell>
          <cell r="B5203" t="str">
            <v>32929-0K010-A</v>
          </cell>
          <cell r="C5203" t="str">
            <v>CLAMP , FLEXIBLE HOSE NO.2</v>
          </cell>
        </row>
        <row r="5204">
          <cell r="A5204" t="str">
            <v>TMT-946</v>
          </cell>
          <cell r="B5204" t="str">
            <v>32909-0K020-A</v>
          </cell>
          <cell r="C5204" t="str">
            <v>TUBE S/A OIL SOOLER W / CLAMP</v>
          </cell>
        </row>
        <row r="5205">
          <cell r="A5205" t="str">
            <v>TMT-946</v>
          </cell>
          <cell r="B5205" t="str">
            <v>32909-0K020-A</v>
          </cell>
          <cell r="C5205" t="str">
            <v>TUBE S/A OIL SOOLER W / CLAMP</v>
          </cell>
        </row>
        <row r="5206">
          <cell r="A5206" t="str">
            <v>TMT-946-01</v>
          </cell>
          <cell r="B5206" t="str">
            <v>32924-0K010-A</v>
          </cell>
          <cell r="C5206" t="str">
            <v>CLAMP OIL SOOLER TUBE NO.2</v>
          </cell>
        </row>
        <row r="5207">
          <cell r="A5207" t="str">
            <v>TMT-946-01</v>
          </cell>
          <cell r="B5207" t="str">
            <v>32924-0K010-A</v>
          </cell>
          <cell r="C5207" t="str">
            <v>CLAMP OIL SOOLER TUBE NO.2</v>
          </cell>
        </row>
        <row r="5208">
          <cell r="A5208" t="str">
            <v>TMT-946-02</v>
          </cell>
          <cell r="B5208" t="str">
            <v>32924-0K010-A-01</v>
          </cell>
          <cell r="C5208" t="str">
            <v>CLAMP OIL COOLER TUBE NO.2</v>
          </cell>
        </row>
        <row r="5209">
          <cell r="A5209" t="str">
            <v>TMT-946-02</v>
          </cell>
          <cell r="B5209" t="str">
            <v>32924-0K010-A-01</v>
          </cell>
          <cell r="C5209" t="str">
            <v>CLAMP OIL COOLER TUBE NO.2</v>
          </cell>
        </row>
        <row r="5210">
          <cell r="A5210" t="str">
            <v>TMT-946-02</v>
          </cell>
          <cell r="B5210" t="str">
            <v>32924-0K010-A-01</v>
          </cell>
          <cell r="C5210" t="str">
            <v>CLAMP OIL COOLER TUBE NO.2</v>
          </cell>
        </row>
        <row r="5211">
          <cell r="A5211" t="str">
            <v>TMT-947</v>
          </cell>
          <cell r="B5211" t="str">
            <v>32909-0K030-A</v>
          </cell>
          <cell r="C5211" t="str">
            <v>TUBE S/A OIL COOLER W / CLAMP</v>
          </cell>
        </row>
        <row r="5212">
          <cell r="A5212" t="str">
            <v>TMT-947</v>
          </cell>
          <cell r="B5212" t="str">
            <v>32909-0K030-A</v>
          </cell>
          <cell r="C5212" t="str">
            <v>TUBE S/A OIL COOLER W / CLAMP</v>
          </cell>
        </row>
        <row r="5213">
          <cell r="A5213" t="str">
            <v>TMT-947-01</v>
          </cell>
          <cell r="B5213" t="str">
            <v>32925-0K010-A</v>
          </cell>
          <cell r="C5213" t="str">
            <v>CLAMP OIL SOOLER TUBE, NO.3</v>
          </cell>
        </row>
        <row r="5214">
          <cell r="A5214" t="str">
            <v>TMT-947-01</v>
          </cell>
          <cell r="B5214" t="str">
            <v>32925-0K010-A</v>
          </cell>
          <cell r="C5214" t="str">
            <v>CLAMP OIL SOOLER TUBE, NO.3</v>
          </cell>
        </row>
        <row r="5215">
          <cell r="A5215" t="str">
            <v>TMT-947-02</v>
          </cell>
          <cell r="B5215" t="str">
            <v>32925-0K010-A-01</v>
          </cell>
          <cell r="C5215" t="str">
            <v>CLAMP OIL SOOLER TUBE NO.3</v>
          </cell>
        </row>
        <row r="5216">
          <cell r="A5216" t="str">
            <v>TMT-947-02</v>
          </cell>
          <cell r="B5216" t="str">
            <v>32925-0K010-A-01</v>
          </cell>
          <cell r="C5216" t="str">
            <v>CLAMP OIL SOOLER TUBE NO.3</v>
          </cell>
        </row>
        <row r="5217">
          <cell r="A5217" t="str">
            <v>TMT-947-02</v>
          </cell>
          <cell r="B5217" t="str">
            <v>32925-0K010-A-01</v>
          </cell>
          <cell r="C5217" t="str">
            <v>CLAMP OIL SOOLER TUBE NO.3</v>
          </cell>
        </row>
        <row r="5218">
          <cell r="A5218" t="str">
            <v>TMT-948</v>
          </cell>
          <cell r="B5218" t="str">
            <v>32909-0K040</v>
          </cell>
          <cell r="C5218" t="str">
            <v>TUBE S/A OIL COOLER W/ / CLAMP</v>
          </cell>
        </row>
        <row r="5219">
          <cell r="A5219" t="str">
            <v>TMT-948</v>
          </cell>
          <cell r="B5219" t="str">
            <v>32909-0K040</v>
          </cell>
          <cell r="C5219" t="str">
            <v>TUBE S/A OIL COOLER W/ / CLAMP</v>
          </cell>
        </row>
        <row r="5220">
          <cell r="A5220" t="str">
            <v>TMT-948-01</v>
          </cell>
          <cell r="B5220" t="str">
            <v>32924-0K020-A</v>
          </cell>
          <cell r="C5220" t="str">
            <v>CLAMP OIL COOLER TUBE NO.2</v>
          </cell>
        </row>
        <row r="5221">
          <cell r="A5221" t="str">
            <v>TMT-948-01</v>
          </cell>
          <cell r="B5221" t="str">
            <v>32924-0K020-A</v>
          </cell>
          <cell r="C5221" t="str">
            <v>CLAMP OIL COOLER TUBE NO.2</v>
          </cell>
        </row>
        <row r="5222">
          <cell r="A5222" t="str">
            <v>TMT-948-02</v>
          </cell>
          <cell r="B5222" t="str">
            <v>32924-0K020-A-01</v>
          </cell>
          <cell r="C5222" t="str">
            <v>CLAMP OIL COOLER TUBE NO.2</v>
          </cell>
        </row>
        <row r="5223">
          <cell r="A5223" t="str">
            <v>TMT-948-02</v>
          </cell>
          <cell r="B5223" t="str">
            <v>32924-0K020-A-01</v>
          </cell>
          <cell r="C5223" t="str">
            <v>CLAMP OIL COOLER TUBE NO.2</v>
          </cell>
        </row>
        <row r="5224">
          <cell r="A5224" t="str">
            <v>TMT-948-02</v>
          </cell>
          <cell r="B5224" t="str">
            <v>32924-0K020-A-01</v>
          </cell>
          <cell r="C5224" t="str">
            <v>CLAMP OIL COOLER TUBE NO.2</v>
          </cell>
        </row>
        <row r="5225">
          <cell r="A5225" t="str">
            <v>TMT-948-02</v>
          </cell>
          <cell r="B5225" t="str">
            <v>32924-0K020-A-01</v>
          </cell>
          <cell r="C5225" t="str">
            <v>CLAMP OIL COOLER TUBE NO.2</v>
          </cell>
        </row>
        <row r="5226">
          <cell r="A5226" t="str">
            <v>TMT-949</v>
          </cell>
          <cell r="B5226" t="str">
            <v>32909-0K050</v>
          </cell>
          <cell r="C5226" t="str">
            <v>TUBE S/A OIL COOLER W / CLAMP(ZINC)</v>
          </cell>
        </row>
        <row r="5227">
          <cell r="A5227" t="str">
            <v>TMT-949</v>
          </cell>
          <cell r="B5227" t="str">
            <v>32909-0K050</v>
          </cell>
          <cell r="C5227" t="str">
            <v>TUBE S/A OIL COOLER W / CLAMP(ZINC)</v>
          </cell>
        </row>
        <row r="5228">
          <cell r="A5228" t="str">
            <v>TMT-949-01</v>
          </cell>
          <cell r="B5228" t="str">
            <v>32925-0K020-A</v>
          </cell>
          <cell r="C5228" t="str">
            <v>CLAMP OIL COOLER TUBE NO.3</v>
          </cell>
        </row>
        <row r="5229">
          <cell r="A5229" t="str">
            <v>TMT-949-01</v>
          </cell>
          <cell r="B5229" t="str">
            <v>32925-0K020-A</v>
          </cell>
          <cell r="C5229" t="str">
            <v>CLAMP OIL COOLER TUBE NO.3</v>
          </cell>
        </row>
        <row r="5230">
          <cell r="A5230" t="str">
            <v>TMT-949-02</v>
          </cell>
          <cell r="B5230" t="str">
            <v>32925-0K020-A-01</v>
          </cell>
          <cell r="C5230" t="str">
            <v>CLAMP OIL COOLER TUBE NO.3</v>
          </cell>
        </row>
        <row r="5231">
          <cell r="A5231" t="str">
            <v>TMT-949-02</v>
          </cell>
          <cell r="B5231" t="str">
            <v>32925-0K020-A-01</v>
          </cell>
          <cell r="C5231" t="str">
            <v>CLAMP OIL COOLER TUBE NO.3</v>
          </cell>
        </row>
        <row r="5232">
          <cell r="A5232" t="str">
            <v>TMT-949-02</v>
          </cell>
          <cell r="B5232" t="str">
            <v>32925-0K020-A-01</v>
          </cell>
          <cell r="C5232" t="str">
            <v>CLAMP OIL COOLER TUBE NO.3</v>
          </cell>
        </row>
        <row r="5233">
          <cell r="A5233" t="str">
            <v>TMT-950</v>
          </cell>
          <cell r="B5233" t="str">
            <v>32909-0K070-A</v>
          </cell>
          <cell r="C5233" t="str">
            <v>TUBE S/A OIL COOLER W / CLAMP</v>
          </cell>
        </row>
        <row r="5234">
          <cell r="A5234" t="str">
            <v>TMT-950-01</v>
          </cell>
          <cell r="B5234" t="str">
            <v>32909-0K070-A-01</v>
          </cell>
          <cell r="C5234" t="str">
            <v>TUBE S/A OIL COOLER W/CLAMP</v>
          </cell>
        </row>
        <row r="5235">
          <cell r="A5235" t="str">
            <v>TMT-950-01</v>
          </cell>
          <cell r="B5235" t="str">
            <v>32909-0K070-A-01</v>
          </cell>
          <cell r="C5235" t="str">
            <v>TUBE S/A OIL COOLER W/CLAMP</v>
          </cell>
        </row>
        <row r="5236">
          <cell r="A5236" t="str">
            <v>TMT-951</v>
          </cell>
          <cell r="B5236" t="str">
            <v>31484-0K020</v>
          </cell>
          <cell r="C5236" t="str">
            <v>BRACKET ,FLEXIBLE HOSE</v>
          </cell>
        </row>
        <row r="5237">
          <cell r="A5237" t="str">
            <v>TMT-951</v>
          </cell>
          <cell r="B5237" t="str">
            <v>31484-0K020</v>
          </cell>
          <cell r="C5237" t="str">
            <v>BRACKET ,FLEXIBLE HOSE</v>
          </cell>
        </row>
        <row r="5238">
          <cell r="A5238" t="str">
            <v>TMT-951</v>
          </cell>
          <cell r="B5238" t="str">
            <v>31484-0K020</v>
          </cell>
          <cell r="C5238" t="str">
            <v>BRACKET ,FLEXIBLE HOSE</v>
          </cell>
        </row>
        <row r="5239">
          <cell r="A5239" t="str">
            <v>TMT-952</v>
          </cell>
          <cell r="B5239" t="str">
            <v>31484-0K010</v>
          </cell>
          <cell r="C5239" t="str">
            <v>BRACKET FLEXIBLE HOSE</v>
          </cell>
        </row>
        <row r="5240">
          <cell r="A5240" t="str">
            <v>TMT-952</v>
          </cell>
          <cell r="B5240" t="str">
            <v>31484-0K010</v>
          </cell>
          <cell r="C5240" t="str">
            <v>BRACKET FLEXIBLE HOSE</v>
          </cell>
        </row>
        <row r="5241">
          <cell r="A5241" t="str">
            <v>TMT-952</v>
          </cell>
          <cell r="B5241" t="str">
            <v>31484-0K010</v>
          </cell>
          <cell r="C5241" t="str">
            <v>BRACKET FLEXIBLE HOSE</v>
          </cell>
        </row>
        <row r="5242">
          <cell r="A5242" t="str">
            <v>TMT-952</v>
          </cell>
          <cell r="B5242" t="str">
            <v>31484-0K010</v>
          </cell>
          <cell r="C5242" t="str">
            <v>BRACKET FLEXIBLE HOSE</v>
          </cell>
        </row>
        <row r="5243">
          <cell r="A5243" t="str">
            <v>TMT-952</v>
          </cell>
          <cell r="B5243" t="str">
            <v>31484-0K010</v>
          </cell>
          <cell r="C5243" t="str">
            <v>BRACKET FLEXIBLE HOSE</v>
          </cell>
        </row>
        <row r="5244">
          <cell r="A5244" t="str">
            <v>TMT-953</v>
          </cell>
          <cell r="B5244" t="str">
            <v>17571-05050</v>
          </cell>
          <cell r="C5244" t="str">
            <v>BRKT. EXHAUST PIPE SUPPORT NO.1</v>
          </cell>
        </row>
        <row r="5245">
          <cell r="A5245" t="str">
            <v>TMT-953</v>
          </cell>
          <cell r="B5245" t="str">
            <v>17571-05050</v>
          </cell>
          <cell r="C5245" t="str">
            <v>BRKT. EXHAUST PIPE SUPPORT NO.1</v>
          </cell>
        </row>
        <row r="5246">
          <cell r="A5246" t="str">
            <v>TMT-953</v>
          </cell>
          <cell r="B5246" t="str">
            <v>17571-05050</v>
          </cell>
          <cell r="C5246" t="str">
            <v>BRKT. EXHAUST PIPE SUPPORT NO.1</v>
          </cell>
        </row>
        <row r="5247">
          <cell r="A5247" t="str">
            <v>TMT-953</v>
          </cell>
          <cell r="B5247" t="str">
            <v>17571-05050</v>
          </cell>
          <cell r="C5247" t="str">
            <v>BRKT. EXHAUST PIPE SUPPORT NO.1</v>
          </cell>
        </row>
        <row r="5248">
          <cell r="A5248" t="str">
            <v>TMT-953</v>
          </cell>
          <cell r="B5248" t="str">
            <v>17571-05050</v>
          </cell>
          <cell r="C5248" t="str">
            <v>BRKT. EXHAUST PIPE SUPPORT NO.1</v>
          </cell>
        </row>
        <row r="5249">
          <cell r="A5249" t="str">
            <v>TMT-954</v>
          </cell>
          <cell r="B5249" t="str">
            <v>48046-0K011-00</v>
          </cell>
          <cell r="C5249" t="str">
            <v>SEAT S/A RR.SPRING U-BOLT</v>
          </cell>
        </row>
        <row r="5250">
          <cell r="A5250" t="str">
            <v>TMT-954</v>
          </cell>
          <cell r="B5250" t="str">
            <v>48046-0K011-00</v>
          </cell>
          <cell r="C5250" t="str">
            <v>SEAT S/A RR.SPRING U-BOLT</v>
          </cell>
        </row>
        <row r="5251">
          <cell r="A5251" t="str">
            <v>TMT-954</v>
          </cell>
          <cell r="B5251" t="str">
            <v>48046-0K011-00</v>
          </cell>
          <cell r="C5251" t="str">
            <v>SEAT S/A RR.SPRING U-BOLT</v>
          </cell>
        </row>
        <row r="5252">
          <cell r="A5252" t="str">
            <v>TMT-954-01</v>
          </cell>
          <cell r="B5252" t="str">
            <v>48473-0K011</v>
          </cell>
          <cell r="C5252" t="str">
            <v>SEAT,RR.SPRING U-BOLT</v>
          </cell>
        </row>
        <row r="5253">
          <cell r="A5253" t="str">
            <v>TMT-954-01</v>
          </cell>
          <cell r="B5253" t="str">
            <v>48473-0K011</v>
          </cell>
          <cell r="C5253" t="str">
            <v>SEAT,RR.SPRING U-BOLT</v>
          </cell>
        </row>
        <row r="5254">
          <cell r="A5254" t="str">
            <v>TMT-954-01</v>
          </cell>
          <cell r="B5254" t="str">
            <v>48473-0K011</v>
          </cell>
          <cell r="C5254" t="str">
            <v>SEAT,RR.SPRING U-BOLT</v>
          </cell>
        </row>
        <row r="5255">
          <cell r="A5255" t="str">
            <v>TMT-954-01</v>
          </cell>
          <cell r="B5255" t="str">
            <v>48473-0K011</v>
          </cell>
          <cell r="C5255" t="str">
            <v>SEAT,RR.SPRING U-BOLT</v>
          </cell>
        </row>
        <row r="5256">
          <cell r="A5256" t="str">
            <v>TMT-954-01</v>
          </cell>
          <cell r="B5256" t="str">
            <v>48473-0K011</v>
          </cell>
          <cell r="C5256" t="str">
            <v>SEAT,RR.SPRING U-BOLT</v>
          </cell>
        </row>
        <row r="5257">
          <cell r="A5257" t="str">
            <v>TMT-954-02</v>
          </cell>
          <cell r="B5257" t="str">
            <v>48477-0K010</v>
          </cell>
          <cell r="C5257" t="str">
            <v>BRACKET,RR SPRING U-BOLT</v>
          </cell>
        </row>
        <row r="5258">
          <cell r="A5258" t="str">
            <v>TMT-954-02</v>
          </cell>
          <cell r="B5258" t="str">
            <v>48477-0K010</v>
          </cell>
          <cell r="C5258" t="str">
            <v>BRACKET,RR SPRING U-BOLT</v>
          </cell>
        </row>
        <row r="5259">
          <cell r="A5259" t="str">
            <v>TMT-954-02</v>
          </cell>
          <cell r="B5259" t="str">
            <v>48477-0K010</v>
          </cell>
          <cell r="C5259" t="str">
            <v>BRACKET,RR SPRING U-BOLT</v>
          </cell>
        </row>
        <row r="5260">
          <cell r="A5260" t="str">
            <v>TMT-954-03</v>
          </cell>
          <cell r="B5260" t="str">
            <v>48542-0K010</v>
          </cell>
          <cell r="C5260" t="str">
            <v>PIN,SHOCK ABSORBER</v>
          </cell>
        </row>
        <row r="5261">
          <cell r="A5261" t="str">
            <v>TMT-954-03</v>
          </cell>
          <cell r="B5261" t="str">
            <v>48542-0K010</v>
          </cell>
          <cell r="C5261" t="str">
            <v>PIN,SHOCK ABSORBER</v>
          </cell>
        </row>
        <row r="5262">
          <cell r="A5262" t="str">
            <v>TMT-955</v>
          </cell>
          <cell r="B5262" t="str">
            <v>48046-0K020</v>
          </cell>
          <cell r="C5262" t="str">
            <v>SEAT S/A, RR SPRING U-BOLT RH</v>
          </cell>
        </row>
        <row r="5263">
          <cell r="A5263" t="str">
            <v>TMT-955</v>
          </cell>
          <cell r="B5263" t="str">
            <v>48046-0K020</v>
          </cell>
          <cell r="C5263" t="str">
            <v>SEAT S/A, RR SPRING U-BOLT RH</v>
          </cell>
        </row>
        <row r="5264">
          <cell r="A5264" t="str">
            <v>TMT-955-01</v>
          </cell>
          <cell r="B5264" t="str">
            <v>48473-0K020</v>
          </cell>
          <cell r="C5264" t="str">
            <v>SEAT RR SPRING U-BOLT</v>
          </cell>
        </row>
        <row r="5265">
          <cell r="A5265" t="str">
            <v>TMT-955-01</v>
          </cell>
          <cell r="B5265" t="str">
            <v>48473-0K020</v>
          </cell>
          <cell r="C5265" t="str">
            <v>SEAT RR SPRING U-BOLT</v>
          </cell>
        </row>
        <row r="5266">
          <cell r="A5266" t="str">
            <v>TMT-955-01</v>
          </cell>
          <cell r="B5266" t="str">
            <v>48473-0K020</v>
          </cell>
          <cell r="C5266" t="str">
            <v>SEAT RR SPRING U-BOLT</v>
          </cell>
        </row>
        <row r="5267">
          <cell r="A5267" t="str">
            <v>TMT-955-01</v>
          </cell>
          <cell r="B5267" t="str">
            <v>48473-0K020</v>
          </cell>
          <cell r="C5267" t="str">
            <v>SEAT RR SPRING U-BOLT</v>
          </cell>
        </row>
        <row r="5268">
          <cell r="A5268" t="str">
            <v>TMT-955-01</v>
          </cell>
          <cell r="B5268" t="str">
            <v>48473-0K020</v>
          </cell>
          <cell r="C5268" t="str">
            <v>SEAT RR SPRING U-BOLT</v>
          </cell>
        </row>
        <row r="5269">
          <cell r="A5269" t="str">
            <v>TMT-955-01</v>
          </cell>
          <cell r="B5269" t="str">
            <v>48473-0K020</v>
          </cell>
          <cell r="C5269" t="str">
            <v>SEAT RR SPRING U-BOLT</v>
          </cell>
        </row>
        <row r="5270">
          <cell r="A5270" t="str">
            <v>TMT-955-02</v>
          </cell>
          <cell r="B5270" t="str">
            <v>48477-0K020</v>
          </cell>
          <cell r="C5270" t="str">
            <v>SUPPORT SPRING SEAT</v>
          </cell>
        </row>
        <row r="5271">
          <cell r="A5271" t="str">
            <v>TMT-955-02</v>
          </cell>
          <cell r="B5271" t="str">
            <v>48477-0K020</v>
          </cell>
          <cell r="C5271" t="str">
            <v>SUPPORT SPRING SEAT</v>
          </cell>
        </row>
        <row r="5272">
          <cell r="A5272" t="str">
            <v>TMT-955-02</v>
          </cell>
          <cell r="B5272" t="str">
            <v>48477-0K020</v>
          </cell>
          <cell r="C5272" t="str">
            <v>SUPPORT SPRING SEAT</v>
          </cell>
        </row>
        <row r="5273">
          <cell r="A5273" t="str">
            <v>TMT-956</v>
          </cell>
          <cell r="B5273" t="str">
            <v>23921-0L010</v>
          </cell>
          <cell r="C5273" t="str">
            <v>SUPPORT FUEL FILTER</v>
          </cell>
        </row>
        <row r="5274">
          <cell r="A5274" t="str">
            <v>TMT-956</v>
          </cell>
          <cell r="B5274" t="str">
            <v>23921-0L010</v>
          </cell>
          <cell r="C5274" t="str">
            <v>SUPPORT FUEL FILTER</v>
          </cell>
        </row>
        <row r="5275">
          <cell r="A5275" t="str">
            <v>TMT-956</v>
          </cell>
          <cell r="B5275" t="str">
            <v>23921-0L010</v>
          </cell>
          <cell r="C5275" t="str">
            <v>SUPPORT FUEL FILTER</v>
          </cell>
        </row>
        <row r="5276">
          <cell r="A5276" t="str">
            <v>TMT-956</v>
          </cell>
          <cell r="B5276" t="str">
            <v>23921-0L010</v>
          </cell>
          <cell r="C5276" t="str">
            <v>SUPPORT FUEL FILTER</v>
          </cell>
        </row>
        <row r="5277">
          <cell r="A5277" t="str">
            <v>TMT-956</v>
          </cell>
          <cell r="B5277" t="str">
            <v>23921-0L010</v>
          </cell>
          <cell r="C5277" t="str">
            <v>SUPPORT FUEL FILTER</v>
          </cell>
        </row>
        <row r="5278">
          <cell r="A5278" t="str">
            <v>TMT-957</v>
          </cell>
          <cell r="B5278" t="str">
            <v>58780-0K020-A</v>
          </cell>
          <cell r="C5278" t="str">
            <v>BAND S/A TOOL BOX</v>
          </cell>
        </row>
        <row r="5279">
          <cell r="A5279" t="str">
            <v>TMT-957-01</v>
          </cell>
          <cell r="B5279" t="str">
            <v>58788-0K020</v>
          </cell>
          <cell r="C5279" t="str">
            <v>HOOK TOOL BOX BAND NO.1</v>
          </cell>
        </row>
        <row r="5280">
          <cell r="A5280" t="str">
            <v>TMT-957-01</v>
          </cell>
          <cell r="B5280" t="str">
            <v>58788-0K020</v>
          </cell>
          <cell r="C5280" t="str">
            <v>HOOK TOOL BOX BAND NO.1</v>
          </cell>
        </row>
        <row r="5281">
          <cell r="A5281" t="str">
            <v>TMT-957-01</v>
          </cell>
          <cell r="B5281" t="str">
            <v>58788-0K020</v>
          </cell>
          <cell r="C5281" t="str">
            <v>HOOK TOOL BOX BAND NO.1</v>
          </cell>
        </row>
        <row r="5282">
          <cell r="A5282" t="str">
            <v>TMT-957-02</v>
          </cell>
          <cell r="B5282" t="str">
            <v>58781-0K030-A</v>
          </cell>
          <cell r="C5282" t="str">
            <v>BAND TOOL BOX</v>
          </cell>
        </row>
        <row r="5283">
          <cell r="A5283" t="str">
            <v>TMT-957-02</v>
          </cell>
          <cell r="B5283" t="str">
            <v>58781-0K030-A</v>
          </cell>
          <cell r="C5283" t="str">
            <v>BAND TOOL BOX</v>
          </cell>
        </row>
        <row r="5284">
          <cell r="A5284" t="str">
            <v>TMT-957-03</v>
          </cell>
          <cell r="B5284" t="str">
            <v>90469-08001</v>
          </cell>
          <cell r="C5284" t="str">
            <v>CLIP</v>
          </cell>
        </row>
        <row r="5285">
          <cell r="A5285" t="str">
            <v>TMT-957-03</v>
          </cell>
          <cell r="B5285" t="str">
            <v>90469-08001</v>
          </cell>
          <cell r="C5285" t="str">
            <v>CLIP</v>
          </cell>
        </row>
        <row r="5286">
          <cell r="A5286" t="str">
            <v>TMT-959</v>
          </cell>
          <cell r="B5286" t="str">
            <v>52219-0K010</v>
          </cell>
          <cell r="C5286" t="str">
            <v>HOLDER CAB MOUNTING CUSHION NO.1</v>
          </cell>
        </row>
        <row r="5287">
          <cell r="A5287" t="str">
            <v>TMT-959</v>
          </cell>
          <cell r="B5287" t="str">
            <v>52219-0K010</v>
          </cell>
          <cell r="C5287" t="str">
            <v>HOLDER CAB MOUNTING CUSHION NO.1</v>
          </cell>
        </row>
        <row r="5288">
          <cell r="A5288" t="str">
            <v>TMT-959</v>
          </cell>
          <cell r="B5288" t="str">
            <v>52219-0K010</v>
          </cell>
          <cell r="C5288" t="str">
            <v>HOLDER CAB MOUNTING CUSHION NO.1</v>
          </cell>
        </row>
        <row r="5289">
          <cell r="A5289" t="str">
            <v>TMT-959</v>
          </cell>
          <cell r="B5289" t="str">
            <v>52219-0K010</v>
          </cell>
          <cell r="C5289" t="str">
            <v>HOLDER CAB MOUNTING CUSHION NO.1</v>
          </cell>
        </row>
        <row r="5290">
          <cell r="A5290" t="str">
            <v>TMT-960</v>
          </cell>
          <cell r="B5290" t="str">
            <v>47353-0K020</v>
          </cell>
          <cell r="C5290" t="str">
            <v>BKT,FLEXIBLEHOUSE NO.3</v>
          </cell>
        </row>
        <row r="5291">
          <cell r="A5291" t="str">
            <v>TMT-960</v>
          </cell>
          <cell r="B5291" t="str">
            <v>47353-0K020</v>
          </cell>
          <cell r="C5291" t="str">
            <v>BKT,FLEXIBLEHOUSE NO.3</v>
          </cell>
        </row>
        <row r="5292">
          <cell r="A5292" t="str">
            <v>TMT-960-01</v>
          </cell>
          <cell r="B5292" t="str">
            <v>47353-0K020-A-01</v>
          </cell>
          <cell r="C5292" t="str">
            <v>BKT,FLXIBLE HOUSE NO.3</v>
          </cell>
        </row>
        <row r="5293">
          <cell r="A5293" t="str">
            <v>TMT-960-01</v>
          </cell>
          <cell r="B5293" t="str">
            <v>47353-0K020-A-01</v>
          </cell>
          <cell r="C5293" t="str">
            <v>BKT,FLXIBLE HOUSE NO.3</v>
          </cell>
        </row>
        <row r="5294">
          <cell r="A5294" t="str">
            <v>TMT-960-01</v>
          </cell>
          <cell r="B5294" t="str">
            <v>47353-0K020-A-01</v>
          </cell>
          <cell r="C5294" t="str">
            <v>BKT,FLXIBLE HOUSE NO.3</v>
          </cell>
        </row>
        <row r="5295">
          <cell r="A5295" t="str">
            <v>TMT-960-01</v>
          </cell>
          <cell r="B5295" t="str">
            <v>47353-0K020-A-01</v>
          </cell>
          <cell r="C5295" t="str">
            <v>BKT,FLXIBLE HOUSE NO.3</v>
          </cell>
        </row>
        <row r="5296">
          <cell r="A5296" t="str">
            <v>TMT-960-01</v>
          </cell>
          <cell r="B5296" t="str">
            <v>47353-0K020-A-01</v>
          </cell>
          <cell r="C5296" t="str">
            <v>BKT,FLXIBLE HOUSE NO.3</v>
          </cell>
        </row>
        <row r="5297">
          <cell r="A5297" t="str">
            <v>TMT-961</v>
          </cell>
          <cell r="B5297" t="str">
            <v>47354-0K020</v>
          </cell>
          <cell r="C5297" t="str">
            <v>BKT,FLEXIBLE HOUSE NO.4</v>
          </cell>
        </row>
        <row r="5298">
          <cell r="A5298" t="str">
            <v>TMT-961</v>
          </cell>
          <cell r="B5298" t="str">
            <v>47354-0K020</v>
          </cell>
          <cell r="C5298" t="str">
            <v>BKT,FLEXIBLE HOUSE NO.4</v>
          </cell>
        </row>
        <row r="5299">
          <cell r="A5299" t="str">
            <v>TMT-961-01</v>
          </cell>
          <cell r="B5299" t="str">
            <v>47354-0K020-A-01</v>
          </cell>
          <cell r="C5299" t="str">
            <v>BKT,FLEXIBLE HOUSE NO.4</v>
          </cell>
        </row>
        <row r="5300">
          <cell r="A5300" t="str">
            <v>TMT-961-01</v>
          </cell>
          <cell r="B5300" t="str">
            <v>47354-0K020-A-01</v>
          </cell>
          <cell r="C5300" t="str">
            <v>BKT,FLEXIBLE HOUSE NO.4</v>
          </cell>
        </row>
        <row r="5301">
          <cell r="A5301" t="str">
            <v>TMT-961-01</v>
          </cell>
          <cell r="B5301" t="str">
            <v>47354-0K020-A-01</v>
          </cell>
          <cell r="C5301" t="str">
            <v>BKT,FLEXIBLE HOUSE NO.4</v>
          </cell>
        </row>
        <row r="5302">
          <cell r="A5302" t="str">
            <v>TMT-961-01</v>
          </cell>
          <cell r="B5302" t="str">
            <v>47354-0K020-A-01</v>
          </cell>
          <cell r="C5302" t="str">
            <v>BKT,FLEXIBLE HOUSE NO.4</v>
          </cell>
        </row>
        <row r="5303">
          <cell r="A5303" t="str">
            <v>TMT-961-01</v>
          </cell>
          <cell r="B5303" t="str">
            <v>47354-0K020-A-01</v>
          </cell>
          <cell r="C5303" t="str">
            <v>BKT,FLEXIBLE HOUSE NO.4</v>
          </cell>
        </row>
        <row r="5304">
          <cell r="A5304" t="str">
            <v>TMT-962</v>
          </cell>
          <cell r="B5304" t="str">
            <v>32909-0K060-A</v>
          </cell>
          <cell r="C5304" t="str">
            <v>TUBE S/A OILCOOLER W/CLAMP</v>
          </cell>
        </row>
        <row r="5305">
          <cell r="A5305" t="str">
            <v>TMT-962-01</v>
          </cell>
          <cell r="B5305" t="str">
            <v>32909-0K060-A-01</v>
          </cell>
          <cell r="C5305" t="str">
            <v>TUBE S/A OIL COOLER W/CLAMP</v>
          </cell>
        </row>
        <row r="5306">
          <cell r="A5306" t="str">
            <v>TMT-962-01</v>
          </cell>
          <cell r="B5306" t="str">
            <v>32909-0K060-A-01</v>
          </cell>
          <cell r="C5306" t="str">
            <v>TUBE S/A OIL COOLER W/CLAMP</v>
          </cell>
        </row>
        <row r="5307">
          <cell r="A5307" t="str">
            <v>TMT-963</v>
          </cell>
          <cell r="B5307" t="str">
            <v>12631-0L010-B</v>
          </cell>
          <cell r="C5307" t="str">
            <v>BRACKET ENGINE COVER</v>
          </cell>
        </row>
        <row r="5308">
          <cell r="A5308" t="str">
            <v>TMT-963-01</v>
          </cell>
          <cell r="B5308" t="str">
            <v>12631-0L010-01</v>
          </cell>
          <cell r="C5308" t="str">
            <v>ROD</v>
          </cell>
        </row>
        <row r="5309">
          <cell r="A5309" t="str">
            <v>TMT-963-01</v>
          </cell>
          <cell r="B5309" t="str">
            <v>12631-0L010-01</v>
          </cell>
          <cell r="C5309" t="str">
            <v>ROD</v>
          </cell>
        </row>
        <row r="5310">
          <cell r="A5310" t="str">
            <v>TMT-963-01</v>
          </cell>
          <cell r="B5310" t="str">
            <v>12631-0L010-01</v>
          </cell>
          <cell r="C5310" t="str">
            <v>ROD</v>
          </cell>
        </row>
        <row r="5311">
          <cell r="A5311" t="str">
            <v>TMT-963-02</v>
          </cell>
          <cell r="B5311" t="str">
            <v>12631-0L010-02</v>
          </cell>
          <cell r="C5311" t="str">
            <v>BRACKET NO.1</v>
          </cell>
        </row>
        <row r="5312">
          <cell r="A5312" t="str">
            <v>TMT-963-02</v>
          </cell>
          <cell r="B5312" t="str">
            <v>12631-0L010-02</v>
          </cell>
          <cell r="C5312" t="str">
            <v>BRACKET NO.1</v>
          </cell>
        </row>
        <row r="5313">
          <cell r="A5313" t="str">
            <v>TMT-963-03</v>
          </cell>
          <cell r="B5313" t="str">
            <v>12631-0L010-02-01</v>
          </cell>
          <cell r="C5313" t="str">
            <v>BRACKET NO.1</v>
          </cell>
        </row>
        <row r="5314">
          <cell r="A5314" t="str">
            <v>TMT-963-03</v>
          </cell>
          <cell r="B5314" t="str">
            <v>12631-0L010-02-01</v>
          </cell>
          <cell r="C5314" t="str">
            <v>BRACKET NO.1</v>
          </cell>
        </row>
        <row r="5315">
          <cell r="A5315" t="str">
            <v>TMT-963-03</v>
          </cell>
          <cell r="B5315" t="str">
            <v>12631-0L010-02-01</v>
          </cell>
          <cell r="C5315" t="str">
            <v>BRACKET NO.1</v>
          </cell>
        </row>
        <row r="5316">
          <cell r="A5316" t="str">
            <v>TMT-963-03</v>
          </cell>
          <cell r="B5316" t="str">
            <v>12631-0L010-02-01</v>
          </cell>
          <cell r="C5316" t="str">
            <v>BRACKET NO.1</v>
          </cell>
        </row>
        <row r="5317">
          <cell r="A5317" t="str">
            <v>TMT-963-03</v>
          </cell>
          <cell r="B5317" t="str">
            <v>12631-0L010-02-01</v>
          </cell>
          <cell r="C5317" t="str">
            <v>BRACKET NO.1</v>
          </cell>
        </row>
        <row r="5318">
          <cell r="A5318" t="str">
            <v>TMT-963-04</v>
          </cell>
          <cell r="B5318" t="str">
            <v>12631-0L010-03</v>
          </cell>
          <cell r="C5318" t="str">
            <v>BRACKET NO.2</v>
          </cell>
        </row>
        <row r="5319">
          <cell r="A5319" t="str">
            <v>TMT-963-04</v>
          </cell>
          <cell r="B5319" t="str">
            <v>12631-0L010-03</v>
          </cell>
          <cell r="C5319" t="str">
            <v>BRACKET NO.2</v>
          </cell>
        </row>
        <row r="5320">
          <cell r="A5320" t="str">
            <v>TMT-963-05</v>
          </cell>
          <cell r="B5320" t="str">
            <v>12631-0L010-03-01</v>
          </cell>
          <cell r="C5320" t="str">
            <v>BRACKET NO.2</v>
          </cell>
        </row>
        <row r="5321">
          <cell r="A5321" t="str">
            <v>TMT-963-05</v>
          </cell>
          <cell r="B5321" t="str">
            <v>12631-0L010-03-01</v>
          </cell>
          <cell r="C5321" t="str">
            <v>BRACKET NO.2</v>
          </cell>
        </row>
        <row r="5322">
          <cell r="A5322" t="str">
            <v>TMT-963-05</v>
          </cell>
          <cell r="B5322" t="str">
            <v>12631-0L010-03-01</v>
          </cell>
          <cell r="C5322" t="str">
            <v>BRACKET NO.2</v>
          </cell>
        </row>
        <row r="5323">
          <cell r="A5323" t="str">
            <v>TMT-963-05</v>
          </cell>
          <cell r="B5323" t="str">
            <v>12631-0L010-03-01</v>
          </cell>
          <cell r="C5323" t="str">
            <v>BRACKET NO.2</v>
          </cell>
        </row>
        <row r="5324">
          <cell r="A5324" t="str">
            <v>TMT-963-06</v>
          </cell>
          <cell r="B5324" t="str">
            <v>12635-0L010</v>
          </cell>
          <cell r="C5324" t="str">
            <v>JOINT ENGINE COVER</v>
          </cell>
        </row>
        <row r="5325">
          <cell r="A5325" t="str">
            <v>TMT-963-06</v>
          </cell>
          <cell r="B5325" t="str">
            <v>12635-0L010</v>
          </cell>
          <cell r="C5325" t="str">
            <v>JOINT ENGINE COVER</v>
          </cell>
        </row>
        <row r="5326">
          <cell r="A5326" t="str">
            <v>TMT-963-06</v>
          </cell>
          <cell r="B5326" t="str">
            <v>12635-0L010</v>
          </cell>
          <cell r="C5326" t="str">
            <v>JOINT ENGINE COVER</v>
          </cell>
        </row>
        <row r="5327">
          <cell r="A5327" t="str">
            <v>TMT-963-07</v>
          </cell>
          <cell r="B5327" t="str">
            <v>12631-0L010-04</v>
          </cell>
          <cell r="C5327" t="str">
            <v>BRACKET ENGINE COVER</v>
          </cell>
        </row>
        <row r="5328">
          <cell r="A5328" t="str">
            <v>TMT-963-07</v>
          </cell>
          <cell r="B5328" t="str">
            <v>12631-0L010-04</v>
          </cell>
          <cell r="C5328" t="str">
            <v>BRACKET ENGINE COVER</v>
          </cell>
        </row>
        <row r="5329">
          <cell r="A5329" t="str">
            <v>TMT-964</v>
          </cell>
          <cell r="B5329" t="str">
            <v>77751-0K010-A</v>
          </cell>
          <cell r="C5329" t="str">
            <v>BRACKET CHARCOAL CANISTER BASE</v>
          </cell>
        </row>
        <row r="5330">
          <cell r="A5330" t="str">
            <v>TMT-964</v>
          </cell>
          <cell r="B5330" t="str">
            <v>77751-0K010-A</v>
          </cell>
          <cell r="C5330" t="str">
            <v>BRACKET CHARCOAL CANISTER BASE</v>
          </cell>
        </row>
        <row r="5331">
          <cell r="A5331" t="str">
            <v>TMT-964-01</v>
          </cell>
          <cell r="B5331" t="str">
            <v>77751-0K010-01</v>
          </cell>
          <cell r="C5331" t="str">
            <v>BRACKET CHARCOAL CANISTER BASE</v>
          </cell>
        </row>
        <row r="5332">
          <cell r="A5332" t="str">
            <v>TMT-964-01</v>
          </cell>
          <cell r="B5332" t="str">
            <v>77751-0K010-01</v>
          </cell>
          <cell r="C5332" t="str">
            <v>BRACKET CHARCOAL CANISTER BASE</v>
          </cell>
        </row>
        <row r="5333">
          <cell r="A5333" t="str">
            <v>TMT-964-02</v>
          </cell>
          <cell r="B5333" t="str">
            <v>77751-0K010-01-01</v>
          </cell>
          <cell r="C5333" t="str">
            <v>BRACKET CHARCOAL CANISTER BASE</v>
          </cell>
        </row>
        <row r="5334">
          <cell r="A5334" t="str">
            <v>TMT-964-02</v>
          </cell>
          <cell r="B5334" t="str">
            <v>77751-0K010-01-01</v>
          </cell>
          <cell r="C5334" t="str">
            <v>BRACKET CHARCOAL CANISTER BASE</v>
          </cell>
        </row>
        <row r="5335">
          <cell r="A5335" t="str">
            <v>TMT-964-02</v>
          </cell>
          <cell r="B5335" t="str">
            <v>77751-0K010-01-01</v>
          </cell>
          <cell r="C5335" t="str">
            <v>BRACKET CHARCOAL CANISTER BASE</v>
          </cell>
        </row>
        <row r="5336">
          <cell r="A5336" t="str">
            <v>TMT-964-02</v>
          </cell>
          <cell r="B5336" t="str">
            <v>77751-0K010-01-01</v>
          </cell>
          <cell r="C5336" t="str">
            <v>BRACKET CHARCOAL CANISTER BASE</v>
          </cell>
        </row>
        <row r="5337">
          <cell r="A5337" t="str">
            <v>TMT-964-02</v>
          </cell>
          <cell r="B5337" t="str">
            <v>77751-0K010-01-01</v>
          </cell>
          <cell r="C5337" t="str">
            <v>BRACKET CHARCOAL CANISTER BASE</v>
          </cell>
        </row>
        <row r="5338">
          <cell r="A5338" t="str">
            <v>TMT-964-04</v>
          </cell>
          <cell r="B5338" t="str">
            <v>77751-0K010-02</v>
          </cell>
          <cell r="C5338" t="str">
            <v>BRACKET CHARCOAL CANISTER BASE</v>
          </cell>
        </row>
        <row r="5339">
          <cell r="A5339" t="str">
            <v>TMT-964-04</v>
          </cell>
          <cell r="B5339" t="str">
            <v>77751-0K010-02</v>
          </cell>
          <cell r="C5339" t="str">
            <v>BRACKET CHARCOAL CANISTER BASE</v>
          </cell>
        </row>
        <row r="5340">
          <cell r="A5340" t="str">
            <v>TMT-964-05</v>
          </cell>
          <cell r="B5340" t="str">
            <v>77751-0K010-02-01</v>
          </cell>
          <cell r="C5340" t="str">
            <v>BRACKET CHARCOAL CANISTER BASE</v>
          </cell>
        </row>
        <row r="5341">
          <cell r="A5341" t="str">
            <v>TMT-964-05</v>
          </cell>
          <cell r="B5341" t="str">
            <v>77751-0K010-02-01</v>
          </cell>
          <cell r="C5341" t="str">
            <v>BRACKET CHARCOAL CANISTER BASE</v>
          </cell>
        </row>
        <row r="5342">
          <cell r="A5342" t="str">
            <v>TMT-964-05</v>
          </cell>
          <cell r="B5342" t="str">
            <v>77751-0K010-02-01</v>
          </cell>
          <cell r="C5342" t="str">
            <v>BRACKET CHARCOAL CANISTER BASE</v>
          </cell>
        </row>
        <row r="5343">
          <cell r="A5343" t="str">
            <v>TMT-964-05</v>
          </cell>
          <cell r="B5343" t="str">
            <v>77751-0K010-02-01</v>
          </cell>
          <cell r="C5343" t="str">
            <v>BRACKET CHARCOAL CANISTER BASE</v>
          </cell>
        </row>
        <row r="5344">
          <cell r="A5344" t="str">
            <v>TMT-964-05</v>
          </cell>
          <cell r="B5344" t="str">
            <v>77751-0K010-02-01</v>
          </cell>
          <cell r="C5344" t="str">
            <v>BRACKET CHARCOAL CANISTER BASE</v>
          </cell>
        </row>
        <row r="5345">
          <cell r="A5345" t="str">
            <v>TMT-965</v>
          </cell>
          <cell r="B5345" t="str">
            <v>47351-0K010</v>
          </cell>
          <cell r="C5345" t="str">
            <v>BKT,FLEXIBLE HOUSE NO.1</v>
          </cell>
        </row>
        <row r="5346">
          <cell r="A5346" t="str">
            <v>TMT-965</v>
          </cell>
          <cell r="B5346" t="str">
            <v>47351-0K010</v>
          </cell>
          <cell r="C5346" t="str">
            <v>BKT,FLEXIBLE HOUSE NO.1</v>
          </cell>
        </row>
        <row r="5347">
          <cell r="A5347" t="str">
            <v>TMT-965</v>
          </cell>
          <cell r="B5347" t="str">
            <v>47351-0K010</v>
          </cell>
          <cell r="C5347" t="str">
            <v>BKT,FLEXIBLE HOUSE NO.1</v>
          </cell>
        </row>
        <row r="5348">
          <cell r="A5348" t="str">
            <v>TMT-966</v>
          </cell>
          <cell r="B5348" t="str">
            <v>47352-0K030</v>
          </cell>
          <cell r="C5348" t="str">
            <v>BKT,FLEXIBLE HOUSE NO.2</v>
          </cell>
        </row>
        <row r="5349">
          <cell r="A5349" t="str">
            <v>TMT-966</v>
          </cell>
          <cell r="B5349" t="str">
            <v>47352-0K030</v>
          </cell>
          <cell r="C5349" t="str">
            <v>BKT,FLEXIBLE HOUSE NO.2</v>
          </cell>
        </row>
        <row r="5350">
          <cell r="A5350" t="str">
            <v>TMT-966</v>
          </cell>
          <cell r="B5350" t="str">
            <v>47352-0K030</v>
          </cell>
          <cell r="C5350" t="str">
            <v>BKT,FLEXIBLE HOUSE NO.2</v>
          </cell>
        </row>
        <row r="5351">
          <cell r="A5351" t="str">
            <v>TMT-967</v>
          </cell>
          <cell r="B5351" t="str">
            <v>41534-0K010</v>
          </cell>
          <cell r="C5351" t="str">
            <v>BKT, DIFFERENIAL BREATHER</v>
          </cell>
        </row>
        <row r="5352">
          <cell r="A5352" t="str">
            <v>TMT-967</v>
          </cell>
          <cell r="B5352" t="str">
            <v>41534-0K010</v>
          </cell>
          <cell r="C5352" t="str">
            <v>BKT, DIFFERENIAL BREATHER</v>
          </cell>
        </row>
        <row r="5353">
          <cell r="A5353" t="str">
            <v>TMT-968</v>
          </cell>
          <cell r="B5353" t="str">
            <v>32909-0K080</v>
          </cell>
          <cell r="C5353" t="str">
            <v>TUBE S/A OIL COOLER W/CLAMP</v>
          </cell>
        </row>
        <row r="5354">
          <cell r="A5354" t="str">
            <v>TMT-968</v>
          </cell>
          <cell r="B5354" t="str">
            <v>32909-0K080</v>
          </cell>
          <cell r="C5354" t="str">
            <v>TUBE S/A OIL COOLER W/CLAMP</v>
          </cell>
        </row>
        <row r="5355">
          <cell r="A5355" t="str">
            <v>TMT-968-01</v>
          </cell>
          <cell r="B5355" t="str">
            <v>32923-0K020</v>
          </cell>
          <cell r="C5355" t="str">
            <v>CLAMP OIL COOLER TUBE NO.1</v>
          </cell>
        </row>
        <row r="5356">
          <cell r="A5356" t="str">
            <v>TMT-968-01</v>
          </cell>
          <cell r="B5356" t="str">
            <v>32923-0K020</v>
          </cell>
          <cell r="C5356" t="str">
            <v>CLAMP OIL COOLER TUBE NO.1</v>
          </cell>
        </row>
        <row r="5357">
          <cell r="A5357" t="str">
            <v>TMT-968-02</v>
          </cell>
          <cell r="B5357" t="str">
            <v>32923-0K020-01</v>
          </cell>
          <cell r="C5357" t="str">
            <v>CLAMP OIL COOLER TUBE NO.1</v>
          </cell>
        </row>
        <row r="5358">
          <cell r="A5358" t="str">
            <v>TMT-968-02</v>
          </cell>
          <cell r="B5358" t="str">
            <v>32923-0K020-01</v>
          </cell>
          <cell r="C5358" t="str">
            <v>CLAMP OIL COOLER TUBE NO.1</v>
          </cell>
        </row>
        <row r="5359">
          <cell r="A5359" t="str">
            <v>TMT-968-02</v>
          </cell>
          <cell r="B5359" t="str">
            <v>32923-0K020-01</v>
          </cell>
          <cell r="C5359" t="str">
            <v>CLAMP OIL COOLER TUBE NO.1</v>
          </cell>
        </row>
        <row r="5360">
          <cell r="A5360" t="str">
            <v>TMT-968-02</v>
          </cell>
          <cell r="B5360" t="str">
            <v>32923-0K020-01</v>
          </cell>
          <cell r="C5360" t="str">
            <v>CLAMP OIL COOLER TUBE NO.1</v>
          </cell>
        </row>
        <row r="5361">
          <cell r="A5361" t="str">
            <v>TMT-969</v>
          </cell>
          <cell r="B5361" t="str">
            <v>32909-0K090</v>
          </cell>
          <cell r="C5361" t="str">
            <v>TUBE S/A OIL COOLER W/CLAMP</v>
          </cell>
        </row>
        <row r="5362">
          <cell r="A5362" t="str">
            <v>TMT-969</v>
          </cell>
          <cell r="B5362" t="str">
            <v>32909-0K090</v>
          </cell>
          <cell r="C5362" t="str">
            <v>TUBE S/A OIL COOLER W/CLAMP</v>
          </cell>
        </row>
        <row r="5363">
          <cell r="A5363" t="str">
            <v>TMT-969-01</v>
          </cell>
          <cell r="B5363" t="str">
            <v>32923-0K030</v>
          </cell>
          <cell r="C5363" t="str">
            <v>CLAMP OIL COOLER TUBE NO.1</v>
          </cell>
        </row>
        <row r="5364">
          <cell r="A5364" t="str">
            <v>TMT-969-01</v>
          </cell>
          <cell r="B5364" t="str">
            <v>32923-0K030</v>
          </cell>
          <cell r="C5364" t="str">
            <v>CLAMP OIL COOLER TUBE NO.1</v>
          </cell>
        </row>
        <row r="5365">
          <cell r="A5365" t="str">
            <v>TMT-969-02</v>
          </cell>
          <cell r="B5365" t="str">
            <v>32923-0K030-01</v>
          </cell>
          <cell r="C5365" t="str">
            <v>CLAMP OIL COOLER TUBE NO.3</v>
          </cell>
        </row>
        <row r="5366">
          <cell r="A5366" t="str">
            <v>TMT-969-02</v>
          </cell>
          <cell r="B5366" t="str">
            <v>32923-0K030-01</v>
          </cell>
          <cell r="C5366" t="str">
            <v>CLAMP OIL COOLER TUBE NO.3</v>
          </cell>
        </row>
        <row r="5367">
          <cell r="A5367" t="str">
            <v>TMT-969-02</v>
          </cell>
          <cell r="B5367" t="str">
            <v>32923-0K030-01</v>
          </cell>
          <cell r="C5367" t="str">
            <v>CLAMP OIL COOLER TUBE NO.3</v>
          </cell>
        </row>
        <row r="5368">
          <cell r="A5368" t="str">
            <v>TMT-970</v>
          </cell>
          <cell r="B5368" t="str">
            <v>52218-0K010</v>
          </cell>
          <cell r="C5368" t="str">
            <v>HOLDER CAB MOUNTING CUSHION  NO.1</v>
          </cell>
        </row>
        <row r="5369">
          <cell r="A5369" t="str">
            <v>TMT-970</v>
          </cell>
          <cell r="B5369" t="str">
            <v>52218-0K010</v>
          </cell>
          <cell r="C5369" t="str">
            <v>HOLDER CAB MOUNTING CUSHION  NO.1</v>
          </cell>
        </row>
        <row r="5370">
          <cell r="A5370" t="str">
            <v>TMT-970</v>
          </cell>
          <cell r="B5370" t="str">
            <v>52218-0K010</v>
          </cell>
          <cell r="C5370" t="str">
            <v>HOLDER CAB MOUNTING CUSHION  NO.1</v>
          </cell>
        </row>
        <row r="5371">
          <cell r="A5371" t="str">
            <v>TMT-970</v>
          </cell>
          <cell r="B5371" t="str">
            <v>52218-0K010</v>
          </cell>
          <cell r="C5371" t="str">
            <v>HOLDER CAB MOUNTING CUSHION  NO.1</v>
          </cell>
        </row>
        <row r="5372">
          <cell r="A5372" t="str">
            <v>TMT-971</v>
          </cell>
          <cell r="B5372" t="str">
            <v>46452-0K010</v>
          </cell>
          <cell r="C5372" t="str">
            <v>BRACKET CABLE SUPT LH</v>
          </cell>
        </row>
        <row r="5373">
          <cell r="A5373" t="str">
            <v>TMT-971</v>
          </cell>
          <cell r="B5373" t="str">
            <v>46452-0K010</v>
          </cell>
          <cell r="C5373" t="str">
            <v>BRACKET CABLE SUPT LH</v>
          </cell>
        </row>
        <row r="5374">
          <cell r="A5374" t="str">
            <v>TMT-971</v>
          </cell>
          <cell r="B5374" t="str">
            <v>46452-0K010</v>
          </cell>
          <cell r="C5374" t="str">
            <v>BRACKET CABLE SUPT LH</v>
          </cell>
        </row>
        <row r="5375">
          <cell r="A5375" t="str">
            <v>TMT-971</v>
          </cell>
          <cell r="B5375" t="str">
            <v>46452-0K010</v>
          </cell>
          <cell r="C5375" t="str">
            <v>BRACKET CABLE SUPT LH</v>
          </cell>
        </row>
        <row r="5376">
          <cell r="A5376" t="str">
            <v>TMT-973</v>
          </cell>
          <cell r="B5376" t="str">
            <v>77603-0K030-00</v>
          </cell>
          <cell r="C5376" t="str">
            <v>BAND S/A FUEL TANK RR</v>
          </cell>
        </row>
        <row r="5377">
          <cell r="A5377" t="str">
            <v>TMT-973</v>
          </cell>
          <cell r="B5377" t="str">
            <v>77603-0K030-00</v>
          </cell>
          <cell r="C5377" t="str">
            <v>BAND S/A FUEL TANK RR</v>
          </cell>
        </row>
        <row r="5378">
          <cell r="A5378" t="str">
            <v>TMT-973-01</v>
          </cell>
          <cell r="B5378" t="str">
            <v>77603-0K030-01</v>
          </cell>
          <cell r="C5378" t="str">
            <v>BAND S/A FUEL TANK RR.</v>
          </cell>
        </row>
        <row r="5379">
          <cell r="A5379" t="str">
            <v>TMT-973-01</v>
          </cell>
          <cell r="B5379" t="str">
            <v>77603-0K030-01</v>
          </cell>
          <cell r="C5379" t="str">
            <v>BAND S/A FUEL TANK RR.</v>
          </cell>
        </row>
        <row r="5380">
          <cell r="A5380" t="str">
            <v>TMT-973-01</v>
          </cell>
          <cell r="B5380" t="str">
            <v>77603-0K030-01</v>
          </cell>
          <cell r="C5380" t="str">
            <v>BAND S/A FUEL TANK RR.</v>
          </cell>
        </row>
        <row r="5381">
          <cell r="A5381" t="str">
            <v>TMT-973-02</v>
          </cell>
          <cell r="B5381" t="str">
            <v>77613-0K030</v>
          </cell>
          <cell r="C5381" t="str">
            <v>BAND FUEL TANK NO.3</v>
          </cell>
        </row>
        <row r="5382">
          <cell r="A5382" t="str">
            <v>TMT-973-02</v>
          </cell>
          <cell r="B5382" t="str">
            <v>77613-0K030</v>
          </cell>
          <cell r="C5382" t="str">
            <v>BAND FUEL TANK NO.3</v>
          </cell>
        </row>
        <row r="5383">
          <cell r="A5383" t="str">
            <v>TMT-973-02</v>
          </cell>
          <cell r="B5383" t="str">
            <v>77613-0K030</v>
          </cell>
          <cell r="C5383" t="str">
            <v>BAND FUEL TANK NO.3</v>
          </cell>
        </row>
        <row r="5384">
          <cell r="A5384" t="str">
            <v>TMT-973-02</v>
          </cell>
          <cell r="B5384" t="str">
            <v>77613-0K030</v>
          </cell>
          <cell r="C5384" t="str">
            <v>BAND FUEL TANK NO.3</v>
          </cell>
        </row>
        <row r="5385">
          <cell r="A5385" t="str">
            <v>TMT-973-02</v>
          </cell>
          <cell r="B5385" t="str">
            <v>77613-0K030</v>
          </cell>
          <cell r="C5385" t="str">
            <v>BAND FUEL TANK NO.3</v>
          </cell>
        </row>
        <row r="5386">
          <cell r="A5386" t="str">
            <v>TMT-974</v>
          </cell>
          <cell r="B5386" t="str">
            <v>47110-0K060</v>
          </cell>
          <cell r="C5386" t="str">
            <v>SUPPORT ASSY BRAKE PEDAL</v>
          </cell>
        </row>
        <row r="5387">
          <cell r="A5387" t="str">
            <v>TMT-974-01</v>
          </cell>
          <cell r="B5387" t="str">
            <v>47101-0K060</v>
          </cell>
          <cell r="C5387" t="str">
            <v>PEDAL S/A BRAKE</v>
          </cell>
        </row>
        <row r="5388">
          <cell r="A5388" t="str">
            <v>TMT-974-02</v>
          </cell>
          <cell r="B5388" t="str">
            <v>47101-0K060-A-01</v>
          </cell>
          <cell r="C5388" t="str">
            <v>PEDAL BRAKE + BOSS</v>
          </cell>
        </row>
        <row r="5389">
          <cell r="A5389" t="str">
            <v>TMT-974-03</v>
          </cell>
          <cell r="B5389" t="str">
            <v>47111-0K040</v>
          </cell>
          <cell r="C5389" t="str">
            <v>PEDAL BRAKE</v>
          </cell>
        </row>
        <row r="5390">
          <cell r="A5390" t="str">
            <v>TMT-974-03</v>
          </cell>
          <cell r="B5390" t="str">
            <v>47111-0K040</v>
          </cell>
          <cell r="C5390" t="str">
            <v>PEDAL BRAKE</v>
          </cell>
        </row>
        <row r="5391">
          <cell r="A5391" t="str">
            <v>TMT-974-03</v>
          </cell>
          <cell r="B5391" t="str">
            <v>47111-0K040</v>
          </cell>
          <cell r="C5391" t="str">
            <v>PEDAL BRAKE</v>
          </cell>
        </row>
        <row r="5392">
          <cell r="A5392" t="str">
            <v>TMT-974-03</v>
          </cell>
          <cell r="B5392" t="str">
            <v>47111-0K040</v>
          </cell>
          <cell r="C5392" t="str">
            <v>PEDAL BRAKE</v>
          </cell>
        </row>
        <row r="5393">
          <cell r="A5393" t="str">
            <v>TMT-975</v>
          </cell>
          <cell r="B5393" t="str">
            <v>47110-0K070-00</v>
          </cell>
          <cell r="C5393" t="str">
            <v>SUPPORT ASSY BRAKE PEDAL</v>
          </cell>
        </row>
        <row r="5394">
          <cell r="A5394" t="str">
            <v>TMT-975</v>
          </cell>
          <cell r="B5394" t="str">
            <v>47110-0K070-00</v>
          </cell>
          <cell r="C5394" t="str">
            <v>SUPPORT ASSY BRAKE PEDAL</v>
          </cell>
        </row>
        <row r="5395">
          <cell r="A5395" t="str">
            <v>TMT-975-01</v>
          </cell>
          <cell r="B5395" t="str">
            <v>47101-0K070</v>
          </cell>
          <cell r="C5395" t="str">
            <v>PEDAL S/A BRAKE</v>
          </cell>
        </row>
        <row r="5396">
          <cell r="A5396" t="str">
            <v>TMT-975-02</v>
          </cell>
          <cell r="B5396" t="str">
            <v>47101-0K050-01</v>
          </cell>
          <cell r="C5396" t="str">
            <v>PEDAL BRAKE + BOSS</v>
          </cell>
        </row>
        <row r="5397">
          <cell r="A5397" t="str">
            <v>TMT-975-03</v>
          </cell>
          <cell r="B5397" t="str">
            <v>47111-0K050</v>
          </cell>
          <cell r="C5397" t="str">
            <v>PEDAL BRAKE</v>
          </cell>
        </row>
        <row r="5398">
          <cell r="A5398" t="str">
            <v>TMT-975-03</v>
          </cell>
          <cell r="B5398" t="str">
            <v>47111-0K050</v>
          </cell>
          <cell r="C5398" t="str">
            <v>PEDAL BRAKE</v>
          </cell>
        </row>
        <row r="5399">
          <cell r="A5399" t="str">
            <v>TMT-975-03</v>
          </cell>
          <cell r="B5399" t="str">
            <v>47111-0K050</v>
          </cell>
          <cell r="C5399" t="str">
            <v>PEDAL BRAKE</v>
          </cell>
        </row>
        <row r="5400">
          <cell r="A5400" t="str">
            <v>TMT-975-03</v>
          </cell>
          <cell r="B5400" t="str">
            <v>47111-0K050</v>
          </cell>
          <cell r="C5400" t="str">
            <v>PEDAL BRAKE</v>
          </cell>
        </row>
        <row r="5401">
          <cell r="A5401" t="str">
            <v>TMT-975-03</v>
          </cell>
          <cell r="B5401" t="str">
            <v>47111-0K050</v>
          </cell>
          <cell r="C5401" t="str">
            <v>PEDAL BRAKE</v>
          </cell>
        </row>
        <row r="5402">
          <cell r="A5402" t="str">
            <v>TMT-975-03</v>
          </cell>
          <cell r="B5402" t="str">
            <v>47111-0K050</v>
          </cell>
          <cell r="C5402" t="str">
            <v>PEDAL BRAKE</v>
          </cell>
        </row>
        <row r="5403">
          <cell r="A5403" t="str">
            <v>TMT-976</v>
          </cell>
          <cell r="B5403" t="str">
            <v>31484-0K040</v>
          </cell>
          <cell r="C5403" t="str">
            <v>BRACKET FLEXIBLE HOUSE</v>
          </cell>
        </row>
        <row r="5404">
          <cell r="A5404" t="str">
            <v>TMT-976</v>
          </cell>
          <cell r="B5404" t="str">
            <v>31484-0K040</v>
          </cell>
          <cell r="C5404" t="str">
            <v>BRACKET FLEXIBLE HOUSE</v>
          </cell>
        </row>
        <row r="5405">
          <cell r="A5405" t="str">
            <v>TMT-976-01</v>
          </cell>
          <cell r="B5405" t="str">
            <v>31484-0K040-01</v>
          </cell>
          <cell r="C5405" t="str">
            <v>BRAKET FLEXIBLE HOUSE</v>
          </cell>
        </row>
        <row r="5406">
          <cell r="A5406" t="str">
            <v>TMT-976-01</v>
          </cell>
          <cell r="B5406" t="str">
            <v>31484-0K040-01</v>
          </cell>
          <cell r="C5406" t="str">
            <v>BRAKET FLEXIBLE HOUSE</v>
          </cell>
        </row>
        <row r="5407">
          <cell r="A5407" t="str">
            <v>TMT-976-01</v>
          </cell>
          <cell r="B5407" t="str">
            <v>31484-0K040-01</v>
          </cell>
          <cell r="C5407" t="str">
            <v>BRAKET FLEXIBLE HOUSE</v>
          </cell>
        </row>
        <row r="5408">
          <cell r="A5408" t="str">
            <v>TMT-976-01</v>
          </cell>
          <cell r="B5408" t="str">
            <v>31484-0K040-01</v>
          </cell>
          <cell r="C5408" t="str">
            <v>BRAKET FLEXIBLE HOUSE</v>
          </cell>
        </row>
        <row r="5409">
          <cell r="A5409" t="str">
            <v>TMT-976-01</v>
          </cell>
          <cell r="B5409" t="str">
            <v>31484-0K040-01</v>
          </cell>
          <cell r="C5409" t="str">
            <v>BRAKET FLEXIBLE HOUSE</v>
          </cell>
        </row>
        <row r="5410">
          <cell r="A5410" t="str">
            <v>TMT-977</v>
          </cell>
          <cell r="B5410" t="str">
            <v>31101-0K010</v>
          </cell>
          <cell r="C5410" t="str">
            <v>COWER,CLUTCH HOUSING NO.1</v>
          </cell>
        </row>
        <row r="5411">
          <cell r="A5411" t="str">
            <v>TMT-977-01</v>
          </cell>
          <cell r="B5411" t="str">
            <v>31461-0K010</v>
          </cell>
          <cell r="C5411" t="str">
            <v>INSULATER,RELEASE CYLINDER HEAT</v>
          </cell>
        </row>
        <row r="5412">
          <cell r="A5412" t="str">
            <v>TMT-977-01</v>
          </cell>
          <cell r="B5412" t="str">
            <v>31461-0K010</v>
          </cell>
          <cell r="C5412" t="str">
            <v>INSULATER,RELEASE CYLINDER HEAT</v>
          </cell>
        </row>
        <row r="5413">
          <cell r="A5413" t="str">
            <v>TMT-977-01</v>
          </cell>
          <cell r="B5413" t="str">
            <v>31461-0K010</v>
          </cell>
          <cell r="C5413" t="str">
            <v>INSULATER,RELEASE CYLINDER HEAT</v>
          </cell>
        </row>
        <row r="5414">
          <cell r="A5414" t="str">
            <v>TMT-977-01</v>
          </cell>
          <cell r="B5414" t="str">
            <v>31461-0K010</v>
          </cell>
          <cell r="C5414" t="str">
            <v>INSULATER,RELEASE CYLINDER HEAT</v>
          </cell>
        </row>
        <row r="5415">
          <cell r="A5415" t="str">
            <v>TMT-977-01</v>
          </cell>
          <cell r="B5415" t="str">
            <v>31461-0K010</v>
          </cell>
          <cell r="C5415" t="str">
            <v>INSULATER,RELEASE CYLINDER HEAT</v>
          </cell>
        </row>
        <row r="5416">
          <cell r="A5416" t="str">
            <v>TMT-977-02</v>
          </cell>
          <cell r="B5416" t="str">
            <v>31122-35010</v>
          </cell>
          <cell r="C5416" t="str">
            <v>GASKET CLUTCH HOUSING COWER</v>
          </cell>
        </row>
        <row r="5417">
          <cell r="A5417" t="str">
            <v>TMT-977-02</v>
          </cell>
          <cell r="B5417" t="str">
            <v>31122-35010</v>
          </cell>
          <cell r="C5417" t="str">
            <v>GASKET CLUTCH HOUSING COWER</v>
          </cell>
        </row>
        <row r="5418">
          <cell r="A5418" t="str">
            <v>TMT-977-03</v>
          </cell>
          <cell r="B5418" t="str">
            <v>31122-71010</v>
          </cell>
          <cell r="C5418" t="str">
            <v>GASKET CLUTCH HOUSING COWER</v>
          </cell>
        </row>
        <row r="5419">
          <cell r="A5419" t="str">
            <v>TMT-977-03</v>
          </cell>
          <cell r="B5419" t="str">
            <v>31122-71010</v>
          </cell>
          <cell r="C5419" t="str">
            <v>GASKET CLUTCH HOUSING COWER</v>
          </cell>
        </row>
        <row r="5420">
          <cell r="A5420" t="str">
            <v>TMT5002</v>
          </cell>
          <cell r="B5420" t="str">
            <v>86211-0D070</v>
          </cell>
          <cell r="C5420" t="str">
            <v>BRKT.RADIO RECEIVE A</v>
          </cell>
        </row>
        <row r="5421">
          <cell r="A5421" t="str">
            <v>TMT5002</v>
          </cell>
          <cell r="B5421" t="str">
            <v>86211-0D070</v>
          </cell>
          <cell r="C5421" t="str">
            <v>BRKT.RADIO RECEIVE A</v>
          </cell>
        </row>
        <row r="5422">
          <cell r="A5422" t="str">
            <v>TMT5002</v>
          </cell>
          <cell r="B5422" t="str">
            <v>86211-0D070</v>
          </cell>
          <cell r="C5422" t="str">
            <v>BRKT.RADIO RECEIVE A</v>
          </cell>
        </row>
        <row r="5423">
          <cell r="A5423" t="str">
            <v>TMT5002</v>
          </cell>
          <cell r="B5423" t="str">
            <v>86211-0D070</v>
          </cell>
          <cell r="C5423" t="str">
            <v>BRKT.RADIO RECEIVE A</v>
          </cell>
        </row>
        <row r="5424">
          <cell r="A5424" t="str">
            <v>TMT5002-01</v>
          </cell>
          <cell r="B5424" t="str">
            <v>86211-0D070-01</v>
          </cell>
          <cell r="C5424" t="str">
            <v>BRKT RADIO RECEIVE A NO.1</v>
          </cell>
        </row>
        <row r="5425">
          <cell r="A5425" t="str">
            <v>TMT5002-01</v>
          </cell>
          <cell r="B5425" t="str">
            <v>86211-0D070-01</v>
          </cell>
          <cell r="C5425" t="str">
            <v>BRKT RADIO RECEIVE A NO.1</v>
          </cell>
        </row>
        <row r="5426">
          <cell r="A5426" t="str">
            <v>TMT5002-01</v>
          </cell>
          <cell r="B5426" t="str">
            <v>86211-0D070-01</v>
          </cell>
          <cell r="C5426" t="str">
            <v>BRKT RADIO RECEIVE A NO.1</v>
          </cell>
        </row>
        <row r="5427">
          <cell r="A5427" t="str">
            <v>TMT5002-01</v>
          </cell>
          <cell r="B5427" t="str">
            <v>86211-0D070-01</v>
          </cell>
          <cell r="C5427" t="str">
            <v>BRKT RADIO RECEIVE A NO.1</v>
          </cell>
        </row>
        <row r="5428">
          <cell r="A5428" t="str">
            <v>TMT5002-02</v>
          </cell>
          <cell r="B5428" t="str">
            <v>86211-0D070-02</v>
          </cell>
          <cell r="C5428" t="str">
            <v>BRKT. RADIO RECEIVE A NO.2</v>
          </cell>
        </row>
        <row r="5429">
          <cell r="A5429" t="str">
            <v>TMT5002-02</v>
          </cell>
          <cell r="B5429" t="str">
            <v>86211-0D070-02</v>
          </cell>
          <cell r="C5429" t="str">
            <v>BRKT. RADIO RECEIVE A NO.2</v>
          </cell>
        </row>
        <row r="5430">
          <cell r="A5430" t="str">
            <v>TMT5002-02</v>
          </cell>
          <cell r="B5430" t="str">
            <v>86211-0D070-02</v>
          </cell>
          <cell r="C5430" t="str">
            <v>BRKT. RADIO RECEIVE A NO.2</v>
          </cell>
        </row>
        <row r="5431">
          <cell r="A5431" t="str">
            <v>TMT5002-02</v>
          </cell>
          <cell r="B5431" t="str">
            <v>86211-0D070-02</v>
          </cell>
          <cell r="C5431" t="str">
            <v>BRKT. RADIO RECEIVE A NO.2</v>
          </cell>
        </row>
        <row r="5432">
          <cell r="A5432" t="str">
            <v>TMT5003</v>
          </cell>
          <cell r="B5432" t="str">
            <v>86212-0D070</v>
          </cell>
          <cell r="C5432" t="str">
            <v>BRKT.RADIO RECEIVE B</v>
          </cell>
        </row>
        <row r="5433">
          <cell r="A5433" t="str">
            <v>TMT5003</v>
          </cell>
          <cell r="B5433" t="str">
            <v>86212-0D070</v>
          </cell>
          <cell r="C5433" t="str">
            <v>BRKT.RADIO RECEIVE B</v>
          </cell>
        </row>
        <row r="5434">
          <cell r="A5434" t="str">
            <v>TMT5003</v>
          </cell>
          <cell r="B5434" t="str">
            <v>86212-0D070</v>
          </cell>
          <cell r="C5434" t="str">
            <v>BRKT.RADIO RECEIVE B</v>
          </cell>
        </row>
        <row r="5435">
          <cell r="A5435" t="str">
            <v>TMT5003</v>
          </cell>
          <cell r="B5435" t="str">
            <v>86212-0D070</v>
          </cell>
          <cell r="C5435" t="str">
            <v>BRKT.RADIO RECEIVE B</v>
          </cell>
        </row>
        <row r="5436">
          <cell r="A5436" t="str">
            <v>TMT5003-01</v>
          </cell>
          <cell r="B5436" t="str">
            <v>86212-0D070-01</v>
          </cell>
          <cell r="C5436" t="str">
            <v>BRKT. RADIO RECEIVE B NO.1</v>
          </cell>
        </row>
        <row r="5437">
          <cell r="A5437" t="str">
            <v>TMT5003-01</v>
          </cell>
          <cell r="B5437" t="str">
            <v>86212-0D070-01</v>
          </cell>
          <cell r="C5437" t="str">
            <v>BRKT. RADIO RECEIVE B NO.1</v>
          </cell>
        </row>
        <row r="5438">
          <cell r="A5438" t="str">
            <v>TMT5003-01</v>
          </cell>
          <cell r="B5438" t="str">
            <v>86212-0D070-01</v>
          </cell>
          <cell r="C5438" t="str">
            <v>BRKT. RADIO RECEIVE B NO.1</v>
          </cell>
        </row>
        <row r="5439">
          <cell r="A5439" t="str">
            <v>TMT5003-01</v>
          </cell>
          <cell r="B5439" t="str">
            <v>86212-0D070-01</v>
          </cell>
          <cell r="C5439" t="str">
            <v>BRKT. RADIO RECEIVE B NO.1</v>
          </cell>
        </row>
        <row r="5440">
          <cell r="A5440" t="str">
            <v>TMT5003-02</v>
          </cell>
          <cell r="B5440" t="str">
            <v>86212-0D070-02</v>
          </cell>
          <cell r="C5440" t="str">
            <v>BRKT. RADIO RECEIVE B NO.2</v>
          </cell>
        </row>
        <row r="5441">
          <cell r="A5441" t="str">
            <v>TMT5003-02</v>
          </cell>
          <cell r="B5441" t="str">
            <v>86212-0D070-02</v>
          </cell>
          <cell r="C5441" t="str">
            <v>BRKT. RADIO RECEIVE B NO.2</v>
          </cell>
        </row>
        <row r="5442">
          <cell r="A5442" t="str">
            <v>TMT5003-02</v>
          </cell>
          <cell r="B5442" t="str">
            <v>86212-0D070-02</v>
          </cell>
          <cell r="C5442" t="str">
            <v>BRKT. RADIO RECEIVE B NO.2</v>
          </cell>
        </row>
        <row r="5443">
          <cell r="A5443" t="str">
            <v>TMT5003-02</v>
          </cell>
          <cell r="B5443" t="str">
            <v>86212-0D070-02</v>
          </cell>
          <cell r="C5443" t="str">
            <v>BRKT. RADIO RECEIVE B NO.2</v>
          </cell>
        </row>
        <row r="5444">
          <cell r="A5444" t="str">
            <v>TMT5004</v>
          </cell>
          <cell r="B5444" t="str">
            <v>86211-0D060</v>
          </cell>
          <cell r="C5444" t="str">
            <v>BRKT.RADIO RECEIVE A</v>
          </cell>
        </row>
        <row r="5445">
          <cell r="A5445" t="str">
            <v>TMT5004</v>
          </cell>
          <cell r="B5445" t="str">
            <v>86211-0D060</v>
          </cell>
          <cell r="C5445" t="str">
            <v>BRKT.RADIO RECEIVE A</v>
          </cell>
        </row>
        <row r="5446">
          <cell r="A5446" t="str">
            <v>TMT5004</v>
          </cell>
          <cell r="B5446" t="str">
            <v>86211-0D060</v>
          </cell>
          <cell r="C5446" t="str">
            <v>BRKT.RADIO RECEIVE A</v>
          </cell>
        </row>
        <row r="5447">
          <cell r="A5447" t="str">
            <v>TMT5004</v>
          </cell>
          <cell r="B5447" t="str">
            <v>86211-0D060</v>
          </cell>
          <cell r="C5447" t="str">
            <v>BRKT.RADIO RECEIVE A</v>
          </cell>
        </row>
        <row r="5448">
          <cell r="A5448" t="str">
            <v>TMT5004-01</v>
          </cell>
          <cell r="B5448" t="str">
            <v>86211-0D060-01</v>
          </cell>
          <cell r="C5448" t="str">
            <v>BRKT. RADIO RECEIVE A NO.1</v>
          </cell>
        </row>
        <row r="5449">
          <cell r="A5449" t="str">
            <v>TMT5004-01</v>
          </cell>
          <cell r="B5449" t="str">
            <v>86211-0D060-01</v>
          </cell>
          <cell r="C5449" t="str">
            <v>BRKT. RADIO RECEIVE A NO.1</v>
          </cell>
        </row>
        <row r="5450">
          <cell r="A5450" t="str">
            <v>TMT5004-01</v>
          </cell>
          <cell r="B5450" t="str">
            <v>86211-0D060-01</v>
          </cell>
          <cell r="C5450" t="str">
            <v>BRKT. RADIO RECEIVE A NO.1</v>
          </cell>
        </row>
        <row r="5451">
          <cell r="A5451" t="str">
            <v>TMT5004-01</v>
          </cell>
          <cell r="B5451" t="str">
            <v>86211-0D060-01</v>
          </cell>
          <cell r="C5451" t="str">
            <v>BRKT. RADIO RECEIVE A NO.1</v>
          </cell>
        </row>
        <row r="5452">
          <cell r="A5452" t="str">
            <v>TMT5004-02</v>
          </cell>
          <cell r="B5452" t="str">
            <v>86211-0D060-02</v>
          </cell>
          <cell r="C5452" t="str">
            <v>BRKT. RADIO RECEIVE A NO.2</v>
          </cell>
        </row>
        <row r="5453">
          <cell r="A5453" t="str">
            <v>TMT5004-02</v>
          </cell>
          <cell r="B5453" t="str">
            <v>86211-0D060-02</v>
          </cell>
          <cell r="C5453" t="str">
            <v>BRKT. RADIO RECEIVE A NO.2</v>
          </cell>
        </row>
        <row r="5454">
          <cell r="A5454" t="str">
            <v>TMT5004-02</v>
          </cell>
          <cell r="B5454" t="str">
            <v>86211-0D060-02</v>
          </cell>
          <cell r="C5454" t="str">
            <v>BRKT. RADIO RECEIVE A NO.2</v>
          </cell>
        </row>
        <row r="5455">
          <cell r="A5455" t="str">
            <v>TMT5004-02</v>
          </cell>
          <cell r="B5455" t="str">
            <v>86211-0D060-02</v>
          </cell>
          <cell r="C5455" t="str">
            <v>BRKT. RADIO RECEIVE A NO.2</v>
          </cell>
        </row>
        <row r="5456">
          <cell r="A5456" t="str">
            <v>TMT5005</v>
          </cell>
          <cell r="B5456" t="str">
            <v>86212-0D060</v>
          </cell>
          <cell r="C5456" t="str">
            <v>BRKT.RADIO RECEIVE B</v>
          </cell>
        </row>
        <row r="5457">
          <cell r="A5457" t="str">
            <v>TMT5005</v>
          </cell>
          <cell r="B5457" t="str">
            <v>86212-0D060</v>
          </cell>
          <cell r="C5457" t="str">
            <v>BRKT.RADIO RECEIVE B</v>
          </cell>
        </row>
        <row r="5458">
          <cell r="A5458" t="str">
            <v>TMT5005</v>
          </cell>
          <cell r="B5458" t="str">
            <v>86212-0D060</v>
          </cell>
          <cell r="C5458" t="str">
            <v>BRKT.RADIO RECEIVE B</v>
          </cell>
        </row>
        <row r="5459">
          <cell r="A5459" t="str">
            <v>TMT5005</v>
          </cell>
          <cell r="B5459" t="str">
            <v>86212-0D060</v>
          </cell>
          <cell r="C5459" t="str">
            <v>BRKT.RADIO RECEIVE B</v>
          </cell>
        </row>
        <row r="5460">
          <cell r="A5460" t="str">
            <v>TMT5005-01</v>
          </cell>
          <cell r="B5460" t="str">
            <v>86212-0D060-01</v>
          </cell>
          <cell r="C5460" t="str">
            <v>BRKT. RADIO RECEIVE B NO.1</v>
          </cell>
        </row>
        <row r="5461">
          <cell r="A5461" t="str">
            <v>TMT5005-01</v>
          </cell>
          <cell r="B5461" t="str">
            <v>86212-0D060-01</v>
          </cell>
          <cell r="C5461" t="str">
            <v>BRKT. RADIO RECEIVE B NO.1</v>
          </cell>
        </row>
        <row r="5462">
          <cell r="A5462" t="str">
            <v>TMT5005-01</v>
          </cell>
          <cell r="B5462" t="str">
            <v>86212-0D060-01</v>
          </cell>
          <cell r="C5462" t="str">
            <v>BRKT. RADIO RECEIVE B NO.1</v>
          </cell>
        </row>
        <row r="5463">
          <cell r="A5463" t="str">
            <v>TMT5005-01</v>
          </cell>
          <cell r="B5463" t="str">
            <v>86212-0D060-01</v>
          </cell>
          <cell r="C5463" t="str">
            <v>BRKT. RADIO RECEIVE B NO.1</v>
          </cell>
        </row>
        <row r="5464">
          <cell r="A5464" t="str">
            <v>TMT5005-02</v>
          </cell>
          <cell r="B5464" t="str">
            <v>86212-0D060-02</v>
          </cell>
          <cell r="C5464" t="str">
            <v>BRKT. RADIO RECEIVE B NO.2</v>
          </cell>
        </row>
        <row r="5465">
          <cell r="A5465" t="str">
            <v>TMT5005-02</v>
          </cell>
          <cell r="B5465" t="str">
            <v>86212-0D060-02</v>
          </cell>
          <cell r="C5465" t="str">
            <v>BRKT. RADIO RECEIVE B NO.2</v>
          </cell>
        </row>
        <row r="5466">
          <cell r="A5466" t="str">
            <v>TMT5005-02</v>
          </cell>
          <cell r="B5466" t="str">
            <v>86212-0D060-02</v>
          </cell>
          <cell r="C5466" t="str">
            <v>BRKT. RADIO RECEIVE B NO.2</v>
          </cell>
        </row>
        <row r="5467">
          <cell r="A5467" t="str">
            <v>TMT5005-02</v>
          </cell>
          <cell r="B5467" t="str">
            <v>86212-0D060-02</v>
          </cell>
          <cell r="C5467" t="str">
            <v>BRKT. RADIO RECEIVE B NO.2</v>
          </cell>
        </row>
        <row r="5468">
          <cell r="A5468" t="str">
            <v>TMT5006</v>
          </cell>
          <cell r="B5468" t="str">
            <v>64466-0D010</v>
          </cell>
          <cell r="C5468" t="str">
            <v>RETAINER LUGGAGE COMPARTMENT DOOR LOCK</v>
          </cell>
        </row>
        <row r="5469">
          <cell r="A5469" t="str">
            <v>TMT5006</v>
          </cell>
          <cell r="B5469" t="str">
            <v>64466-0D010</v>
          </cell>
          <cell r="C5469" t="str">
            <v>RETAINER LUGGAGE COMPARTMENT DOOR LOCK</v>
          </cell>
        </row>
        <row r="5470">
          <cell r="A5470" t="str">
            <v>TMT5006-01</v>
          </cell>
          <cell r="B5470" t="str">
            <v>64466-0D010-01</v>
          </cell>
          <cell r="C5470" t="str">
            <v>RETAINER LUGGAGE COMPARTMENT DOOR LOCK</v>
          </cell>
        </row>
        <row r="5471">
          <cell r="A5471" t="str">
            <v>TMT5006-01</v>
          </cell>
          <cell r="B5471" t="str">
            <v>64466-0D010-01</v>
          </cell>
          <cell r="C5471" t="str">
            <v>RETAINER LUGGAGE COMPARTMENT DOOR LOCK</v>
          </cell>
        </row>
        <row r="5472">
          <cell r="A5472" t="str">
            <v>TMT5006-01</v>
          </cell>
          <cell r="B5472" t="str">
            <v>64466-0D010-01</v>
          </cell>
          <cell r="C5472" t="str">
            <v>RETAINER LUGGAGE COMPARTMENT DOOR LOCK</v>
          </cell>
        </row>
        <row r="5473">
          <cell r="A5473" t="str">
            <v>TMT5006-01</v>
          </cell>
          <cell r="B5473" t="str">
            <v>64466-0D010-01</v>
          </cell>
          <cell r="C5473" t="str">
            <v>RETAINER LUGGAGE COMPARTMENT DOOR LOCK</v>
          </cell>
        </row>
        <row r="5474">
          <cell r="A5474" t="str">
            <v>TMT6001</v>
          </cell>
          <cell r="B5474" t="str">
            <v>47110-06240</v>
          </cell>
          <cell r="C5474" t="str">
            <v>SUPPORT ASSY BRAKE PEDAL</v>
          </cell>
        </row>
        <row r="5475">
          <cell r="A5475" t="str">
            <v>TMT6001-01</v>
          </cell>
          <cell r="B5475" t="str">
            <v>55106-06090-01</v>
          </cell>
          <cell r="C5475" t="str">
            <v>SUPPORT SUB-ASSY BRAKE PEDAL</v>
          </cell>
        </row>
        <row r="5476">
          <cell r="A5476" t="str">
            <v>TMT6001-01</v>
          </cell>
          <cell r="B5476" t="str">
            <v>55106-06090-01</v>
          </cell>
          <cell r="C5476" t="str">
            <v>SUPPORT SUB-ASSY BRAKE PEDAL</v>
          </cell>
        </row>
        <row r="5477">
          <cell r="A5477" t="str">
            <v>TMT6001-02</v>
          </cell>
          <cell r="B5477" t="str">
            <v>55171-06080</v>
          </cell>
          <cell r="C5477" t="str">
            <v>SUPPORT,BRAKE PEDAL  NO.1</v>
          </cell>
        </row>
        <row r="5478">
          <cell r="A5478" t="str">
            <v>TMT6001-02</v>
          </cell>
          <cell r="B5478" t="str">
            <v>55171-06080</v>
          </cell>
          <cell r="C5478" t="str">
            <v>SUPPORT,BRAKE PEDAL  NO.1</v>
          </cell>
        </row>
        <row r="5479">
          <cell r="A5479" t="str">
            <v>TMT6001-02</v>
          </cell>
          <cell r="B5479" t="str">
            <v>55171-06080</v>
          </cell>
          <cell r="C5479" t="str">
            <v>SUPPORT,BRAKE PEDAL  NO.1</v>
          </cell>
        </row>
        <row r="5480">
          <cell r="A5480" t="str">
            <v>TMT6001-03</v>
          </cell>
          <cell r="B5480" t="str">
            <v>55172-06050</v>
          </cell>
          <cell r="C5480" t="str">
            <v>BASE BRAKE PEDAL SUPPORT</v>
          </cell>
        </row>
        <row r="5481">
          <cell r="A5481" t="str">
            <v>TMT6001-03</v>
          </cell>
          <cell r="B5481" t="str">
            <v>55172-06050</v>
          </cell>
          <cell r="C5481" t="str">
            <v>BASE BRAKE PEDAL SUPPORT</v>
          </cell>
        </row>
        <row r="5482">
          <cell r="A5482" t="str">
            <v>TMT6001-04</v>
          </cell>
          <cell r="B5482" t="str">
            <v>55172-06050-01</v>
          </cell>
          <cell r="C5482" t="str">
            <v>BASE BRAKE PEDAL SUPPORT</v>
          </cell>
        </row>
        <row r="5483">
          <cell r="A5483" t="str">
            <v>TMT6001-04</v>
          </cell>
          <cell r="B5483" t="str">
            <v>55172-06050-01</v>
          </cell>
          <cell r="C5483" t="str">
            <v>BASE BRAKE PEDAL SUPPORT</v>
          </cell>
        </row>
        <row r="5484">
          <cell r="A5484" t="str">
            <v>TMT6001-04</v>
          </cell>
          <cell r="B5484" t="str">
            <v>55172-06050-01</v>
          </cell>
          <cell r="C5484" t="str">
            <v>BASE BRAKE PEDAL SUPPORT</v>
          </cell>
        </row>
        <row r="5485">
          <cell r="A5485" t="str">
            <v>TMT6001-05</v>
          </cell>
          <cell r="B5485" t="str">
            <v>90560-11023-A</v>
          </cell>
          <cell r="C5485" t="str">
            <v>SPACER</v>
          </cell>
        </row>
        <row r="5486">
          <cell r="A5486" t="str">
            <v>TMT6001-05</v>
          </cell>
          <cell r="B5486" t="str">
            <v>90560-11023-A</v>
          </cell>
          <cell r="C5486" t="str">
            <v>SPACER</v>
          </cell>
        </row>
        <row r="5487">
          <cell r="A5487" t="str">
            <v>TMT6001-06</v>
          </cell>
          <cell r="B5487" t="str">
            <v>55173-06100</v>
          </cell>
          <cell r="C5487" t="str">
            <v>SUPPORT, BRAKE PEDAL, NO.3</v>
          </cell>
        </row>
        <row r="5488">
          <cell r="A5488" t="str">
            <v>TMT6001-06</v>
          </cell>
          <cell r="B5488" t="str">
            <v>55173-06100</v>
          </cell>
          <cell r="C5488" t="str">
            <v>SUPPORT, BRAKE PEDAL, NO.3</v>
          </cell>
        </row>
        <row r="5489">
          <cell r="A5489" t="str">
            <v>TMT6001-07</v>
          </cell>
          <cell r="B5489" t="str">
            <v>55173-06100-01</v>
          </cell>
          <cell r="C5489" t="str">
            <v>SUPPORT,BRAKE PEDAL,NO.3</v>
          </cell>
        </row>
        <row r="5490">
          <cell r="A5490" t="str">
            <v>TMT6001-07</v>
          </cell>
          <cell r="B5490" t="str">
            <v>55173-06100-01</v>
          </cell>
          <cell r="C5490" t="str">
            <v>SUPPORT,BRAKE PEDAL,NO.3</v>
          </cell>
        </row>
        <row r="5491">
          <cell r="A5491" t="str">
            <v>TMT6001-07</v>
          </cell>
          <cell r="B5491" t="str">
            <v>55173-06100-01</v>
          </cell>
          <cell r="C5491" t="str">
            <v>SUPPORT,BRAKE PEDAL,NO.3</v>
          </cell>
        </row>
        <row r="5492">
          <cell r="A5492" t="str">
            <v>TMT6001-08</v>
          </cell>
          <cell r="B5492" t="str">
            <v>55174-06070</v>
          </cell>
          <cell r="C5492" t="str">
            <v>BRACKET,BRAKE PEDAL MOUNTING NO.2</v>
          </cell>
        </row>
        <row r="5493">
          <cell r="A5493" t="str">
            <v>TMT6001-08</v>
          </cell>
          <cell r="B5493" t="str">
            <v>55174-06070</v>
          </cell>
          <cell r="C5493" t="str">
            <v>BRACKET,BRAKE PEDAL MOUNTING NO.2</v>
          </cell>
        </row>
        <row r="5494">
          <cell r="A5494" t="str">
            <v>TMT6001-08</v>
          </cell>
          <cell r="B5494" t="str">
            <v>55174-06070</v>
          </cell>
          <cell r="C5494" t="str">
            <v>BRACKET,BRAKE PEDAL MOUNTING NO.2</v>
          </cell>
        </row>
        <row r="5495">
          <cell r="A5495" t="str">
            <v>TMT6001-09</v>
          </cell>
          <cell r="B5495" t="str">
            <v>55175-06080</v>
          </cell>
          <cell r="C5495" t="str">
            <v>SUPORT, BRAKE PEDAL NO.2</v>
          </cell>
        </row>
        <row r="5496">
          <cell r="A5496" t="str">
            <v>TMT6001-09</v>
          </cell>
          <cell r="B5496" t="str">
            <v>55175-06080</v>
          </cell>
          <cell r="C5496" t="str">
            <v>SUPORT, BRAKE PEDAL NO.2</v>
          </cell>
        </row>
        <row r="5497">
          <cell r="A5497" t="str">
            <v>TMT6001-09</v>
          </cell>
          <cell r="B5497" t="str">
            <v>55175-06080</v>
          </cell>
          <cell r="C5497" t="str">
            <v>SUPORT, BRAKE PEDAL NO.2</v>
          </cell>
        </row>
        <row r="5498">
          <cell r="A5498" t="str">
            <v>TMT6001-10</v>
          </cell>
          <cell r="B5498" t="str">
            <v>55178-06090</v>
          </cell>
          <cell r="C5498" t="str">
            <v>BKT, STOP LAMP SWITCH MOUNTING</v>
          </cell>
        </row>
        <row r="5499">
          <cell r="A5499" t="str">
            <v>TMT6001-10</v>
          </cell>
          <cell r="B5499" t="str">
            <v>55178-06090</v>
          </cell>
          <cell r="C5499" t="str">
            <v>BKT, STOP LAMP SWITCH MOUNTING</v>
          </cell>
        </row>
        <row r="5500">
          <cell r="A5500" t="str">
            <v>TMT6001-11</v>
          </cell>
          <cell r="B5500" t="str">
            <v>55178-06090-01</v>
          </cell>
          <cell r="C5500" t="str">
            <v>BKT, STOP LAMP SWITCH MOUNTING</v>
          </cell>
        </row>
        <row r="5501">
          <cell r="A5501" t="str">
            <v>TMT6001-11</v>
          </cell>
          <cell r="B5501" t="str">
            <v>55178-06090-01</v>
          </cell>
          <cell r="C5501" t="str">
            <v>BKT, STOP LAMP SWITCH MOUNTING</v>
          </cell>
        </row>
        <row r="5502">
          <cell r="A5502" t="str">
            <v>TMT6001-11</v>
          </cell>
          <cell r="B5502" t="str">
            <v>55178-06090-01</v>
          </cell>
          <cell r="C5502" t="str">
            <v>BKT, STOP LAMP SWITCH MOUNTING</v>
          </cell>
        </row>
        <row r="5503">
          <cell r="A5503" t="str">
            <v>TMT6001-12</v>
          </cell>
          <cell r="B5503" t="str">
            <v>47101-06200</v>
          </cell>
          <cell r="C5503" t="str">
            <v>PEDAL SUB-ASSY BRAKE</v>
          </cell>
        </row>
        <row r="5504">
          <cell r="A5504" t="str">
            <v>TMT6001-12</v>
          </cell>
          <cell r="B5504" t="str">
            <v>47101-06200</v>
          </cell>
          <cell r="C5504" t="str">
            <v>PEDAL SUB-ASSY BRAKE</v>
          </cell>
        </row>
        <row r="5505">
          <cell r="A5505" t="str">
            <v>TMT6001-12</v>
          </cell>
          <cell r="B5505" t="str">
            <v>47101-06200</v>
          </cell>
          <cell r="C5505" t="str">
            <v>PEDAL SUB-ASSY BRAKE</v>
          </cell>
        </row>
        <row r="5506">
          <cell r="A5506" t="str">
            <v>TMT6001-12</v>
          </cell>
          <cell r="B5506" t="str">
            <v>47101-06200</v>
          </cell>
          <cell r="C5506" t="str">
            <v>PEDAL SUB-ASSY BRAKE</v>
          </cell>
        </row>
        <row r="5507">
          <cell r="A5507" t="str">
            <v>TMT6001-13</v>
          </cell>
          <cell r="B5507" t="str">
            <v>47111-06160</v>
          </cell>
          <cell r="C5507" t="str">
            <v>PEDAL BRAKE</v>
          </cell>
        </row>
        <row r="5508">
          <cell r="A5508" t="str">
            <v>TMT6001-13</v>
          </cell>
          <cell r="B5508" t="str">
            <v>47111-06160</v>
          </cell>
          <cell r="C5508" t="str">
            <v>PEDAL BRAKE</v>
          </cell>
        </row>
        <row r="5509">
          <cell r="A5509" t="str">
            <v>TMT6001-13</v>
          </cell>
          <cell r="B5509" t="str">
            <v>47111-06160</v>
          </cell>
          <cell r="C5509" t="str">
            <v>PEDAL BRAKE</v>
          </cell>
        </row>
        <row r="5510">
          <cell r="A5510" t="str">
            <v>TMT6001-13</v>
          </cell>
          <cell r="B5510" t="str">
            <v>47111-06160</v>
          </cell>
          <cell r="C5510" t="str">
            <v>PEDAL BRAKE</v>
          </cell>
        </row>
        <row r="5511">
          <cell r="A5511" t="str">
            <v>TMT6001-14</v>
          </cell>
          <cell r="B5511" t="str">
            <v>47115-06120</v>
          </cell>
          <cell r="C5511" t="str">
            <v>BKT,PEDAL BUMPER</v>
          </cell>
        </row>
        <row r="5512">
          <cell r="A5512" t="str">
            <v>TMT6001-14</v>
          </cell>
          <cell r="B5512" t="str">
            <v>47115-06120</v>
          </cell>
          <cell r="C5512" t="str">
            <v>BKT,PEDAL BUMPER</v>
          </cell>
        </row>
        <row r="5513">
          <cell r="A5513" t="str">
            <v>TMT6001-15</v>
          </cell>
          <cell r="B5513" t="str">
            <v>47125-06040</v>
          </cell>
          <cell r="C5513" t="str">
            <v>BKT, BRAKE PEDAL</v>
          </cell>
        </row>
        <row r="5514">
          <cell r="A5514" t="str">
            <v>TMT6001-15</v>
          </cell>
          <cell r="B5514" t="str">
            <v>47125-06040</v>
          </cell>
          <cell r="C5514" t="str">
            <v>BKT, BRAKE PEDAL</v>
          </cell>
        </row>
        <row r="5515">
          <cell r="A5515" t="str">
            <v>TMT6001-16</v>
          </cell>
          <cell r="B5515" t="str">
            <v>47114-50010-A</v>
          </cell>
          <cell r="C5515" t="str">
            <v>SEAT,PEDAL</v>
          </cell>
        </row>
        <row r="5516">
          <cell r="A5516" t="str">
            <v>TMT6001-16</v>
          </cell>
          <cell r="B5516" t="str">
            <v>47114-50010-A</v>
          </cell>
          <cell r="C5516" t="str">
            <v>SEAT,PEDAL</v>
          </cell>
        </row>
        <row r="5517">
          <cell r="A5517" t="str">
            <v>TMT6001-18</v>
          </cell>
          <cell r="B5517" t="str">
            <v>47121-50020</v>
          </cell>
          <cell r="C5517" t="str">
            <v>PAD, PEDAL</v>
          </cell>
        </row>
        <row r="5518">
          <cell r="A5518" t="str">
            <v>TMT6001-18</v>
          </cell>
          <cell r="B5518" t="str">
            <v>47121-50020</v>
          </cell>
          <cell r="C5518" t="str">
            <v>PAD, PEDAL</v>
          </cell>
        </row>
        <row r="5519">
          <cell r="A5519" t="str">
            <v>TMT6001-19</v>
          </cell>
          <cell r="B5519" t="str">
            <v>55194-06070</v>
          </cell>
          <cell r="C5519" t="str">
            <v>PLATE, BRAKE PEDAL SUPPORT NO.1</v>
          </cell>
        </row>
        <row r="5520">
          <cell r="A5520" t="str">
            <v>TMT6001-19</v>
          </cell>
          <cell r="B5520" t="str">
            <v>55194-06070</v>
          </cell>
          <cell r="C5520" t="str">
            <v>PLATE, BRAKE PEDAL SUPPORT NO.1</v>
          </cell>
        </row>
        <row r="5521">
          <cell r="A5521" t="str">
            <v>TMT6001-19</v>
          </cell>
          <cell r="B5521" t="str">
            <v>55194-06070</v>
          </cell>
          <cell r="C5521" t="str">
            <v>PLATE, BRAKE PEDAL SUPPORT NO.1</v>
          </cell>
        </row>
        <row r="5522">
          <cell r="A5522" t="str">
            <v>TMT6002</v>
          </cell>
          <cell r="B5522" t="str">
            <v>47110-06250-00</v>
          </cell>
          <cell r="C5522" t="str">
            <v>SUPPORT ASSY BRAKE PEDAL</v>
          </cell>
        </row>
        <row r="5523">
          <cell r="A5523" t="str">
            <v>TMT6002</v>
          </cell>
          <cell r="B5523" t="str">
            <v>47110-06250-00</v>
          </cell>
          <cell r="C5523" t="str">
            <v>SUPPORT ASSY BRAKE PEDAL</v>
          </cell>
        </row>
        <row r="5524">
          <cell r="A5524" t="str">
            <v>TMT6002-01</v>
          </cell>
          <cell r="B5524" t="str">
            <v>55106-06100-01</v>
          </cell>
          <cell r="C5524" t="str">
            <v>SUPPORT S/A BRAKE PEDAL</v>
          </cell>
        </row>
        <row r="5525">
          <cell r="A5525" t="str">
            <v>TMT6002-01</v>
          </cell>
          <cell r="B5525" t="str">
            <v>55106-06100-01</v>
          </cell>
          <cell r="C5525" t="str">
            <v>SUPPORT S/A BRAKE PEDAL</v>
          </cell>
        </row>
        <row r="5526">
          <cell r="A5526" t="str">
            <v>TMT6002-02</v>
          </cell>
          <cell r="B5526" t="str">
            <v>55171-06090</v>
          </cell>
          <cell r="C5526" t="str">
            <v>SUPPORT BRAKE PEDAL NO.1</v>
          </cell>
        </row>
        <row r="5527">
          <cell r="A5527" t="str">
            <v>TMT6002-02</v>
          </cell>
          <cell r="B5527" t="str">
            <v>55171-06090</v>
          </cell>
          <cell r="C5527" t="str">
            <v>SUPPORT BRAKE PEDAL NO.1</v>
          </cell>
        </row>
        <row r="5528">
          <cell r="A5528" t="str">
            <v>TMT6002-02</v>
          </cell>
          <cell r="B5528" t="str">
            <v>55171-06090</v>
          </cell>
          <cell r="C5528" t="str">
            <v>SUPPORT BRAKE PEDAL NO.1</v>
          </cell>
        </row>
        <row r="5529">
          <cell r="A5529" t="str">
            <v>TMT6002-03</v>
          </cell>
          <cell r="B5529" t="str">
            <v>55173-06110</v>
          </cell>
          <cell r="C5529" t="str">
            <v>SUPORT BRAKE PEDAL NO.3</v>
          </cell>
        </row>
        <row r="5530">
          <cell r="A5530" t="str">
            <v>TMT6002-03</v>
          </cell>
          <cell r="B5530" t="str">
            <v>55173-06110</v>
          </cell>
          <cell r="C5530" t="str">
            <v>SUPORT BRAKE PEDAL NO.3</v>
          </cell>
        </row>
        <row r="5531">
          <cell r="A5531" t="str">
            <v>TMT6002-04</v>
          </cell>
          <cell r="B5531" t="str">
            <v>55173-06110-01</v>
          </cell>
          <cell r="C5531" t="str">
            <v>SUPORT BRAKE PEDAL NO.3</v>
          </cell>
        </row>
        <row r="5532">
          <cell r="A5532" t="str">
            <v>TMT6002-04</v>
          </cell>
          <cell r="B5532" t="str">
            <v>55173-06110-01</v>
          </cell>
          <cell r="C5532" t="str">
            <v>SUPORT BRAKE PEDAL NO.3</v>
          </cell>
        </row>
        <row r="5533">
          <cell r="A5533" t="str">
            <v>TMT6002-04</v>
          </cell>
          <cell r="B5533" t="str">
            <v>55173-06110-01</v>
          </cell>
          <cell r="C5533" t="str">
            <v>SUPORT BRAKE PEDAL NO.3</v>
          </cell>
        </row>
        <row r="5534">
          <cell r="A5534" t="str">
            <v>TMT6002-05</v>
          </cell>
          <cell r="B5534" t="str">
            <v>55174-06080</v>
          </cell>
          <cell r="C5534" t="str">
            <v>BKT, BRAKE PEDAL MOUNTING NO.2</v>
          </cell>
        </row>
        <row r="5535">
          <cell r="A5535" t="str">
            <v>TMT6002-05</v>
          </cell>
          <cell r="B5535" t="str">
            <v>55174-06080</v>
          </cell>
          <cell r="C5535" t="str">
            <v>BKT, BRAKE PEDAL MOUNTING NO.2</v>
          </cell>
        </row>
        <row r="5536">
          <cell r="A5536" t="str">
            <v>TMT6002-05</v>
          </cell>
          <cell r="B5536" t="str">
            <v>55174-06080</v>
          </cell>
          <cell r="C5536" t="str">
            <v>BKT, BRAKE PEDAL MOUNTING NO.2</v>
          </cell>
        </row>
        <row r="5537">
          <cell r="A5537" t="str">
            <v>TMT6002-06</v>
          </cell>
          <cell r="B5537" t="str">
            <v>55175-06090</v>
          </cell>
          <cell r="C5537" t="str">
            <v>SUPPORT BRAKE PEDAL NO.2</v>
          </cell>
        </row>
        <row r="5538">
          <cell r="A5538" t="str">
            <v>TMT6002-06</v>
          </cell>
          <cell r="B5538" t="str">
            <v>55175-06090</v>
          </cell>
          <cell r="C5538" t="str">
            <v>SUPPORT BRAKE PEDAL NO.2</v>
          </cell>
        </row>
        <row r="5539">
          <cell r="A5539" t="str">
            <v>TMT6002-06</v>
          </cell>
          <cell r="B5539" t="str">
            <v>55175-06090</v>
          </cell>
          <cell r="C5539" t="str">
            <v>SUPPORT BRAKE PEDAL NO.2</v>
          </cell>
        </row>
        <row r="5540">
          <cell r="A5540" t="str">
            <v>TMT6002-07</v>
          </cell>
          <cell r="B5540" t="str">
            <v>55178-06100</v>
          </cell>
          <cell r="C5540" t="str">
            <v>BRACKET STOP LAMP SWITCH MOUNTING</v>
          </cell>
        </row>
        <row r="5541">
          <cell r="A5541" t="str">
            <v>TMT6002-07</v>
          </cell>
          <cell r="B5541" t="str">
            <v>55178-06100</v>
          </cell>
          <cell r="C5541" t="str">
            <v>BRACKET STOP LAMP SWITCH MOUNTING</v>
          </cell>
        </row>
        <row r="5542">
          <cell r="A5542" t="str">
            <v>TMT6002-08</v>
          </cell>
          <cell r="B5542" t="str">
            <v>55178-06100-01</v>
          </cell>
          <cell r="C5542" t="str">
            <v>BRACKET STOP LAMP SWITCH MOUNTING</v>
          </cell>
        </row>
        <row r="5543">
          <cell r="A5543" t="str">
            <v>TMT6002-08</v>
          </cell>
          <cell r="B5543" t="str">
            <v>55178-06100-01</v>
          </cell>
          <cell r="C5543" t="str">
            <v>BRACKET STOP LAMP SWITCH MOUNTING</v>
          </cell>
        </row>
        <row r="5544">
          <cell r="A5544" t="str">
            <v>TMT6002-08</v>
          </cell>
          <cell r="B5544" t="str">
            <v>55178-06100-01</v>
          </cell>
          <cell r="C5544" t="str">
            <v>BRACKET STOP LAMP SWITCH MOUNTING</v>
          </cell>
        </row>
        <row r="5545">
          <cell r="A5545" t="str">
            <v>TMT6002-09</v>
          </cell>
          <cell r="B5545" t="str">
            <v>47101-06210</v>
          </cell>
          <cell r="C5545" t="str">
            <v>PEDAL S/A BRAKE</v>
          </cell>
        </row>
        <row r="5546">
          <cell r="A5546" t="str">
            <v>TMT6002-09</v>
          </cell>
          <cell r="B5546" t="str">
            <v>47101-06210</v>
          </cell>
          <cell r="C5546" t="str">
            <v>PEDAL S/A BRAKE</v>
          </cell>
        </row>
        <row r="5547">
          <cell r="A5547" t="str">
            <v>TMT6002-09</v>
          </cell>
          <cell r="B5547" t="str">
            <v>47101-06210</v>
          </cell>
          <cell r="C5547" t="str">
            <v>PEDAL S/A BRAKE</v>
          </cell>
        </row>
        <row r="5548">
          <cell r="A5548" t="str">
            <v>TMT6002-09</v>
          </cell>
          <cell r="B5548" t="str">
            <v>47101-06210</v>
          </cell>
          <cell r="C5548" t="str">
            <v>PEDAL S/A BRAKE</v>
          </cell>
        </row>
        <row r="5549">
          <cell r="A5549" t="str">
            <v>TMT6002-10</v>
          </cell>
          <cell r="B5549" t="str">
            <v>47111-06170</v>
          </cell>
          <cell r="C5549" t="str">
            <v>PEDAL BRAKE</v>
          </cell>
        </row>
        <row r="5550">
          <cell r="A5550" t="str">
            <v>TMT6002-10</v>
          </cell>
          <cell r="B5550" t="str">
            <v>47111-06170</v>
          </cell>
          <cell r="C5550" t="str">
            <v>PEDAL BRAKE</v>
          </cell>
        </row>
        <row r="5551">
          <cell r="A5551" t="str">
            <v>TMT6002-10</v>
          </cell>
          <cell r="B5551" t="str">
            <v>47111-06170</v>
          </cell>
          <cell r="C5551" t="str">
            <v>PEDAL BRAKE</v>
          </cell>
        </row>
        <row r="5552">
          <cell r="A5552" t="str">
            <v>TMT6002-10</v>
          </cell>
          <cell r="B5552" t="str">
            <v>47111-06170</v>
          </cell>
          <cell r="C5552" t="str">
            <v>PEDAL BRAKE</v>
          </cell>
        </row>
        <row r="5553">
          <cell r="A5553" t="str">
            <v>TMT6002-11</v>
          </cell>
          <cell r="B5553" t="str">
            <v>55194-06080</v>
          </cell>
          <cell r="C5553" t="str">
            <v>PLATE BRAKE PEDAL SUPT NO.1</v>
          </cell>
        </row>
        <row r="5554">
          <cell r="A5554" t="str">
            <v>TMT6002-11</v>
          </cell>
          <cell r="B5554" t="str">
            <v>55194-06080</v>
          </cell>
          <cell r="C5554" t="str">
            <v>PLATE BRAKE PEDAL SUPT NO.1</v>
          </cell>
        </row>
        <row r="5555">
          <cell r="A5555" t="str">
            <v>TMT6002-11</v>
          </cell>
          <cell r="B5555" t="str">
            <v>55194-06080</v>
          </cell>
          <cell r="C5555" t="str">
            <v>PLATE BRAKE PEDAL SUPT NO.1</v>
          </cell>
        </row>
        <row r="5556">
          <cell r="A5556" t="str">
            <v>TMT6002-12</v>
          </cell>
          <cell r="B5556" t="str">
            <v>55106-06100-A-01</v>
          </cell>
          <cell r="C5556" t="str">
            <v>BRKT. BRAKE + BRKT. STOP LAMP SWITCH</v>
          </cell>
        </row>
        <row r="5557">
          <cell r="A5557" t="str">
            <v>TMT6002-12</v>
          </cell>
          <cell r="B5557" t="str">
            <v>55106-06100-A-01</v>
          </cell>
          <cell r="C5557" t="str">
            <v>BRKT. BRAKE + BRKT. STOP LAMP SWITCH</v>
          </cell>
        </row>
        <row r="5558">
          <cell r="A5558" t="str">
            <v>TMT6003</v>
          </cell>
          <cell r="B5558" t="str">
            <v>51967-06030-A</v>
          </cell>
          <cell r="C5558" t="str">
            <v>HOOK TRANSPORT, RR RH</v>
          </cell>
        </row>
        <row r="5559">
          <cell r="A5559" t="str">
            <v>TMT6003</v>
          </cell>
          <cell r="B5559" t="str">
            <v>51967-06030-A</v>
          </cell>
          <cell r="C5559" t="str">
            <v>HOOK TRANSPORT, RR RH</v>
          </cell>
        </row>
        <row r="5560">
          <cell r="A5560" t="str">
            <v>TMT6003</v>
          </cell>
          <cell r="B5560" t="str">
            <v>51967-06030-A</v>
          </cell>
          <cell r="C5560" t="str">
            <v>HOOK TRANSPORT, RR RH</v>
          </cell>
        </row>
        <row r="5561">
          <cell r="A5561" t="str">
            <v>TMT6003</v>
          </cell>
          <cell r="B5561" t="str">
            <v>51967-06030-A</v>
          </cell>
          <cell r="C5561" t="str">
            <v>HOOK TRANSPORT, RR RH</v>
          </cell>
        </row>
        <row r="5562">
          <cell r="A5562" t="str">
            <v>TMT6003</v>
          </cell>
          <cell r="B5562" t="str">
            <v>51967-06030-A</v>
          </cell>
          <cell r="C5562" t="str">
            <v>HOOK TRANSPORT, RR RH</v>
          </cell>
        </row>
        <row r="5563">
          <cell r="A5563" t="str">
            <v>TMT6003</v>
          </cell>
          <cell r="B5563" t="str">
            <v>51967-06030-A</v>
          </cell>
          <cell r="C5563" t="str">
            <v>HOOK TRANSPORT, RR RH</v>
          </cell>
        </row>
        <row r="5564">
          <cell r="A5564" t="str">
            <v>TMT6004</v>
          </cell>
          <cell r="B5564" t="str">
            <v>51968-06050-00</v>
          </cell>
          <cell r="C5564" t="str">
            <v>HOOK TRANSPORT, RR LH</v>
          </cell>
        </row>
        <row r="5565">
          <cell r="A5565" t="str">
            <v>TMT6004</v>
          </cell>
          <cell r="B5565" t="str">
            <v>51968-06050-00</v>
          </cell>
          <cell r="C5565" t="str">
            <v>HOOK TRANSPORT, RR LH</v>
          </cell>
        </row>
        <row r="5566">
          <cell r="A5566" t="str">
            <v>TMT6004</v>
          </cell>
          <cell r="B5566" t="str">
            <v>51968-06050-00</v>
          </cell>
          <cell r="C5566" t="str">
            <v>HOOK TRANSPORT, RR LH</v>
          </cell>
        </row>
        <row r="5567">
          <cell r="A5567" t="str">
            <v>TMT6004</v>
          </cell>
          <cell r="B5567" t="str">
            <v>51968-06050-00</v>
          </cell>
          <cell r="C5567" t="str">
            <v>HOOK TRANSPORT, RR LH</v>
          </cell>
        </row>
        <row r="5568">
          <cell r="A5568" t="str">
            <v>TMT6004</v>
          </cell>
          <cell r="B5568" t="str">
            <v>51968-06050-00</v>
          </cell>
          <cell r="C5568" t="str">
            <v>HOOK TRANSPORT, RR LH</v>
          </cell>
        </row>
        <row r="5569">
          <cell r="A5569" t="str">
            <v>TMT6004</v>
          </cell>
          <cell r="B5569" t="str">
            <v>51968-06050-00</v>
          </cell>
          <cell r="C5569" t="str">
            <v>HOOK TRANSPORT, RR LH</v>
          </cell>
        </row>
        <row r="5570">
          <cell r="A5570" t="str">
            <v>TMT6004</v>
          </cell>
          <cell r="B5570" t="str">
            <v>51968-06050-00</v>
          </cell>
          <cell r="C5570" t="str">
            <v>HOOK TRANSPORT, RR LH</v>
          </cell>
        </row>
        <row r="5571">
          <cell r="A5571" t="str">
            <v>TMT6005</v>
          </cell>
          <cell r="B5571" t="str">
            <v>58995-06090</v>
          </cell>
          <cell r="C5571" t="str">
            <v>BKT, CONSOLE BOX AT MOUNTING</v>
          </cell>
        </row>
        <row r="5572">
          <cell r="A5572" t="str">
            <v>TMT6005</v>
          </cell>
          <cell r="B5572" t="str">
            <v>58995-06090</v>
          </cell>
          <cell r="C5572" t="str">
            <v>BKT, CONSOLE BOX AT MOUNTING</v>
          </cell>
        </row>
        <row r="5573">
          <cell r="A5573" t="str">
            <v>TMT6005</v>
          </cell>
          <cell r="B5573" t="str">
            <v>58995-06090</v>
          </cell>
          <cell r="C5573" t="str">
            <v>BKT, CONSOLE BOX AT MOUNTING</v>
          </cell>
        </row>
        <row r="5574">
          <cell r="A5574" t="str">
            <v>TMT6006</v>
          </cell>
          <cell r="B5574" t="str">
            <v>17506-0P050-00</v>
          </cell>
          <cell r="C5574" t="str">
            <v>BKT, S/A EXHAUST PIPE NO.1 SUPT</v>
          </cell>
        </row>
        <row r="5575">
          <cell r="A5575" t="str">
            <v>TMT6006-01</v>
          </cell>
          <cell r="B5575" t="str">
            <v>11361-31060</v>
          </cell>
          <cell r="C5575" t="str">
            <v>COVER FRYWHELL HOUSING UNDER</v>
          </cell>
        </row>
        <row r="5576">
          <cell r="A5576" t="str">
            <v>TMT6006-01</v>
          </cell>
          <cell r="B5576" t="str">
            <v>11361-31060</v>
          </cell>
          <cell r="C5576" t="str">
            <v>COVER FRYWHELL HOUSING UNDER</v>
          </cell>
        </row>
        <row r="5577">
          <cell r="A5577" t="str">
            <v>TMT6006-02</v>
          </cell>
          <cell r="B5577" t="str">
            <v>17569-0A051</v>
          </cell>
          <cell r="C5577" t="str">
            <v>BKT, EXHAUST PIPE NO.1</v>
          </cell>
        </row>
        <row r="5578">
          <cell r="A5578" t="str">
            <v>TMT6006-02</v>
          </cell>
          <cell r="B5578" t="str">
            <v>17569-0A051</v>
          </cell>
          <cell r="C5578" t="str">
            <v>BKT, EXHAUST PIPE NO.1</v>
          </cell>
        </row>
        <row r="5579">
          <cell r="A5579" t="str">
            <v>TMT6006-03</v>
          </cell>
          <cell r="B5579" t="str">
            <v>17569-0A051-01</v>
          </cell>
          <cell r="C5579" t="str">
            <v>BKT, EXHAUST PIPE NO.1</v>
          </cell>
        </row>
        <row r="5580">
          <cell r="A5580" t="str">
            <v>TMT6006-03</v>
          </cell>
          <cell r="B5580" t="str">
            <v>17569-0A051-01</v>
          </cell>
          <cell r="C5580" t="str">
            <v>BKT, EXHAUST PIPE NO.1</v>
          </cell>
        </row>
        <row r="5581">
          <cell r="A5581" t="str">
            <v>TMT6006-04</v>
          </cell>
          <cell r="B5581" t="str">
            <v>11361-31060-01</v>
          </cell>
          <cell r="C5581" t="str">
            <v>RUBBER</v>
          </cell>
        </row>
        <row r="5582">
          <cell r="A5582" t="str">
            <v>TMT6006-04</v>
          </cell>
          <cell r="B5582" t="str">
            <v>11361-31060-01</v>
          </cell>
          <cell r="C5582" t="str">
            <v>RUBBER</v>
          </cell>
        </row>
        <row r="5583">
          <cell r="A5583" t="str">
            <v>TMT6006-05</v>
          </cell>
          <cell r="B5583" t="str">
            <v>11361-31060-02</v>
          </cell>
          <cell r="C5583" t="str">
            <v>RUBBER</v>
          </cell>
        </row>
        <row r="5584">
          <cell r="A5584" t="str">
            <v>TMT6006-05</v>
          </cell>
          <cell r="B5584" t="str">
            <v>11361-31060-02</v>
          </cell>
          <cell r="C5584" t="str">
            <v>RUBBER</v>
          </cell>
        </row>
        <row r="5585">
          <cell r="A5585" t="str">
            <v>TMT6006-06</v>
          </cell>
          <cell r="B5585" t="str">
            <v>11361-31060-03</v>
          </cell>
          <cell r="C5585" t="str">
            <v>TAPE</v>
          </cell>
        </row>
        <row r="5586">
          <cell r="A5586" t="str">
            <v>TMT6006-06</v>
          </cell>
          <cell r="B5586" t="str">
            <v>11361-31060-03</v>
          </cell>
          <cell r="C5586" t="str">
            <v>TAPE</v>
          </cell>
        </row>
        <row r="5587">
          <cell r="A5587" t="str">
            <v>TMT6006-07</v>
          </cell>
          <cell r="B5587" t="str">
            <v>11361-31060-04</v>
          </cell>
          <cell r="C5587" t="str">
            <v>TAPE</v>
          </cell>
        </row>
        <row r="5588">
          <cell r="A5588" t="str">
            <v>TMT6006-07</v>
          </cell>
          <cell r="B5588" t="str">
            <v>11361-31060-04</v>
          </cell>
          <cell r="C5588" t="str">
            <v>TAPE</v>
          </cell>
        </row>
        <row r="5589">
          <cell r="A5589" t="str">
            <v>TMT6006-08</v>
          </cell>
          <cell r="B5589" t="str">
            <v>17506-0P050-01</v>
          </cell>
          <cell r="C5589" t="str">
            <v>BRKT. S/A EXH. PIPE NO.1 SUPPORT</v>
          </cell>
        </row>
        <row r="5590">
          <cell r="A5590" t="str">
            <v>TMT6006-08</v>
          </cell>
          <cell r="B5590" t="str">
            <v>17506-0P050-01</v>
          </cell>
          <cell r="C5590" t="str">
            <v>BRKT. S/A EXH. PIPE NO.1 SUPPORT</v>
          </cell>
        </row>
        <row r="5591">
          <cell r="A5591" t="str">
            <v>TMT6007</v>
          </cell>
          <cell r="B5591" t="str">
            <v>17571-0P070-00</v>
          </cell>
          <cell r="C5591" t="str">
            <v>BKT, EXH, PIPE SUPT NO.1</v>
          </cell>
        </row>
        <row r="5592">
          <cell r="A5592" t="str">
            <v>TMT6007-01</v>
          </cell>
          <cell r="B5592" t="str">
            <v>17571-0P070-A-01</v>
          </cell>
          <cell r="C5592" t="str">
            <v>BKT, EXH. PIPE SUPT.</v>
          </cell>
        </row>
        <row r="5593">
          <cell r="A5593" t="str">
            <v>TMT6007-01</v>
          </cell>
          <cell r="B5593" t="str">
            <v>17571-0P070-A-01</v>
          </cell>
          <cell r="C5593" t="str">
            <v>BKT, EXH. PIPE SUPT.</v>
          </cell>
        </row>
        <row r="5594">
          <cell r="A5594" t="str">
            <v>TMT6008</v>
          </cell>
          <cell r="B5594" t="str">
            <v>17584-0P100-00</v>
          </cell>
          <cell r="C5594" t="str">
            <v>BKT, EXH. PIPE NO.1</v>
          </cell>
        </row>
        <row r="5595">
          <cell r="A5595" t="str">
            <v>TMT6008</v>
          </cell>
          <cell r="B5595" t="str">
            <v>17584-0P100-00</v>
          </cell>
          <cell r="C5595" t="str">
            <v>BKT, EXH. PIPE NO.1</v>
          </cell>
        </row>
        <row r="5596">
          <cell r="A5596" t="str">
            <v>TMT6009</v>
          </cell>
          <cell r="B5596" t="str">
            <v>17573-0P060</v>
          </cell>
          <cell r="C5596" t="str">
            <v>BKT, EXH. PIPE SUPT NO.3</v>
          </cell>
        </row>
        <row r="5597">
          <cell r="A5597" t="str">
            <v>TMT6009</v>
          </cell>
          <cell r="B5597" t="str">
            <v>17573-0P060</v>
          </cell>
          <cell r="C5597" t="str">
            <v>BKT, EXH. PIPE SUPT NO.3</v>
          </cell>
        </row>
        <row r="5598">
          <cell r="A5598" t="str">
            <v>TMT6009</v>
          </cell>
          <cell r="B5598" t="str">
            <v>17573-0P060</v>
          </cell>
          <cell r="C5598" t="str">
            <v>BKT, EXH. PIPE SUPT NO.3</v>
          </cell>
        </row>
        <row r="5599">
          <cell r="A5599" t="str">
            <v>TMT6009</v>
          </cell>
          <cell r="B5599" t="str">
            <v>17573-0P060</v>
          </cell>
          <cell r="C5599" t="str">
            <v>BKT, EXH. PIPE SUPT NO.3</v>
          </cell>
        </row>
        <row r="5600">
          <cell r="A5600" t="str">
            <v>TMT6010</v>
          </cell>
          <cell r="B5600" t="str">
            <v>17576-0P060</v>
          </cell>
          <cell r="C5600" t="str">
            <v>BKT, EXH. PIPE SUPT. NO.6</v>
          </cell>
        </row>
        <row r="5601">
          <cell r="A5601" t="str">
            <v>TMT6010</v>
          </cell>
          <cell r="B5601" t="str">
            <v>17576-0P060</v>
          </cell>
          <cell r="C5601" t="str">
            <v>BKT, EXH. PIPE SUPT. NO.6</v>
          </cell>
        </row>
        <row r="5602">
          <cell r="A5602" t="str">
            <v>TMT6010</v>
          </cell>
          <cell r="B5602" t="str">
            <v>17576-0P060</v>
          </cell>
          <cell r="C5602" t="str">
            <v>BKT, EXH. PIPE SUPT. NO.6</v>
          </cell>
        </row>
        <row r="5603">
          <cell r="A5603" t="str">
            <v>TMT6010</v>
          </cell>
          <cell r="B5603" t="str">
            <v>17576-0P060</v>
          </cell>
          <cell r="C5603" t="str">
            <v>BKT, EXH. PIPE SUPT. NO.6</v>
          </cell>
        </row>
        <row r="5604">
          <cell r="A5604" t="str">
            <v>TMT6011</v>
          </cell>
          <cell r="B5604" t="str">
            <v>64510-06050</v>
          </cell>
          <cell r="C5604" t="str">
            <v>HINGE ASSY LUGGAGE COMPARTMENT DOOR</v>
          </cell>
        </row>
        <row r="5605">
          <cell r="A5605" t="str">
            <v>TMT6011-01</v>
          </cell>
          <cell r="B5605" t="str">
            <v>64521-06040-A</v>
          </cell>
          <cell r="C5605" t="str">
            <v>ARM LUGGAGE COMPARMENT DOOR HINGE</v>
          </cell>
        </row>
        <row r="5606">
          <cell r="A5606" t="str">
            <v>TMT6011-01</v>
          </cell>
          <cell r="B5606" t="str">
            <v>64521-06040-A</v>
          </cell>
          <cell r="C5606" t="str">
            <v>ARM LUGGAGE COMPARMENT DOOR HINGE</v>
          </cell>
        </row>
        <row r="5607">
          <cell r="A5607" t="str">
            <v>TMT6011-01</v>
          </cell>
          <cell r="B5607" t="str">
            <v>64521-06040-A</v>
          </cell>
          <cell r="C5607" t="str">
            <v>ARM LUGGAGE COMPARMENT DOOR HINGE</v>
          </cell>
        </row>
        <row r="5608">
          <cell r="A5608" t="str">
            <v>TMT6011-02</v>
          </cell>
          <cell r="B5608" t="str">
            <v>64511-06060</v>
          </cell>
          <cell r="C5608" t="str">
            <v>SUPT. LUGGAGE COMPARMENT DOOR HINGE</v>
          </cell>
        </row>
        <row r="5609">
          <cell r="A5609" t="str">
            <v>TMT6011-02</v>
          </cell>
          <cell r="B5609" t="str">
            <v>64511-06060</v>
          </cell>
          <cell r="C5609" t="str">
            <v>SUPT. LUGGAGE COMPARMENT DOOR HINGE</v>
          </cell>
        </row>
        <row r="5610">
          <cell r="A5610" t="str">
            <v>TMT6011-03</v>
          </cell>
          <cell r="B5610" t="str">
            <v>64511-06060-01</v>
          </cell>
          <cell r="C5610" t="str">
            <v>SUPT, LUGGAGE COMPARMENT DOOR HINGE</v>
          </cell>
        </row>
        <row r="5611">
          <cell r="A5611" t="str">
            <v>TMT6011-03</v>
          </cell>
          <cell r="B5611" t="str">
            <v>64511-06060-01</v>
          </cell>
          <cell r="C5611" t="str">
            <v>SUPT, LUGGAGE COMPARMENT DOOR HINGE</v>
          </cell>
        </row>
        <row r="5612">
          <cell r="A5612" t="str">
            <v>TMT6011-03</v>
          </cell>
          <cell r="B5612" t="str">
            <v>64511-06060-01</v>
          </cell>
          <cell r="C5612" t="str">
            <v>SUPT, LUGGAGE COMPARMENT DOOR HINGE</v>
          </cell>
        </row>
        <row r="5613">
          <cell r="A5613" t="str">
            <v>TMT6011-04</v>
          </cell>
          <cell r="B5613" t="str">
            <v>64525-33010</v>
          </cell>
          <cell r="C5613" t="str">
            <v>PIN LUGGAGE DOOR HINGE LINK</v>
          </cell>
        </row>
        <row r="5614">
          <cell r="A5614" t="str">
            <v>TMT6011-04</v>
          </cell>
          <cell r="B5614" t="str">
            <v>64525-33010</v>
          </cell>
          <cell r="C5614" t="str">
            <v>PIN LUGGAGE DOOR HINGE LINK</v>
          </cell>
        </row>
        <row r="5615">
          <cell r="A5615" t="str">
            <v>TMT6011-05</v>
          </cell>
          <cell r="B5615" t="str">
            <v>90389-06051</v>
          </cell>
          <cell r="C5615" t="str">
            <v>BUSH</v>
          </cell>
        </row>
        <row r="5616">
          <cell r="A5616" t="str">
            <v>TMT6011-05</v>
          </cell>
          <cell r="B5616" t="str">
            <v>90389-06051</v>
          </cell>
          <cell r="C5616" t="str">
            <v>BUSH</v>
          </cell>
        </row>
        <row r="5617">
          <cell r="A5617" t="str">
            <v>TMT6011-06</v>
          </cell>
          <cell r="B5617" t="str">
            <v>64559-33010</v>
          </cell>
          <cell r="C5617" t="str">
            <v>PIN LUGGAGE DOOR HINGE</v>
          </cell>
        </row>
        <row r="5618">
          <cell r="A5618" t="str">
            <v>TMT6011-06</v>
          </cell>
          <cell r="B5618" t="str">
            <v>64559-33010</v>
          </cell>
          <cell r="C5618" t="str">
            <v>PIN LUGGAGE DOOR HINGE</v>
          </cell>
        </row>
        <row r="5619">
          <cell r="A5619" t="str">
            <v>TMT6011-07</v>
          </cell>
          <cell r="B5619" t="str">
            <v>90389-06031</v>
          </cell>
          <cell r="C5619" t="str">
            <v>BUSH</v>
          </cell>
        </row>
        <row r="5620">
          <cell r="A5620" t="str">
            <v>TMT6011-07</v>
          </cell>
          <cell r="B5620" t="str">
            <v>90389-06031</v>
          </cell>
          <cell r="C5620" t="str">
            <v>BUSH</v>
          </cell>
        </row>
        <row r="5621">
          <cell r="A5621" t="str">
            <v>TMT6011-08</v>
          </cell>
          <cell r="B5621" t="str">
            <v>64523-06040</v>
          </cell>
          <cell r="C5621" t="str">
            <v>LINK LUGGAGE COMP. DOOR HINGE</v>
          </cell>
        </row>
        <row r="5622">
          <cell r="A5622" t="str">
            <v>TMT6011-08</v>
          </cell>
          <cell r="B5622" t="str">
            <v>64523-06040</v>
          </cell>
          <cell r="C5622" t="str">
            <v>LINK LUGGAGE COMP. DOOR HINGE</v>
          </cell>
        </row>
        <row r="5623">
          <cell r="A5623" t="str">
            <v>TMT6011-09</v>
          </cell>
          <cell r="B5623" t="str">
            <v>64523-06040-01</v>
          </cell>
          <cell r="C5623" t="str">
            <v>LINK LUGGAGE COMP. DOOR HINGE</v>
          </cell>
        </row>
        <row r="5624">
          <cell r="A5624" t="str">
            <v>TMT6011-09</v>
          </cell>
          <cell r="B5624" t="str">
            <v>64523-06040-01</v>
          </cell>
          <cell r="C5624" t="str">
            <v>LINK LUGGAGE COMP. DOOR HINGE</v>
          </cell>
        </row>
        <row r="5625">
          <cell r="A5625" t="str">
            <v>TMT6011-09</v>
          </cell>
          <cell r="B5625" t="str">
            <v>64523-06040-01</v>
          </cell>
          <cell r="C5625" t="str">
            <v>LINK LUGGAGE COMP. DOOR HINGE</v>
          </cell>
        </row>
        <row r="5626">
          <cell r="A5626" t="str">
            <v>TMT6011-09</v>
          </cell>
          <cell r="B5626" t="str">
            <v>64523-06040-01</v>
          </cell>
          <cell r="C5626" t="str">
            <v>LINK LUGGAGE COMP. DOOR HINGE</v>
          </cell>
        </row>
        <row r="5627">
          <cell r="A5627" t="str">
            <v>TMT6011-10</v>
          </cell>
          <cell r="B5627" t="str">
            <v>64523-06040-02</v>
          </cell>
          <cell r="C5627" t="str">
            <v>LINK LUGGAGE COMP. DOOR HINGE</v>
          </cell>
        </row>
        <row r="5628">
          <cell r="A5628" t="str">
            <v>TMT6011-10</v>
          </cell>
          <cell r="B5628" t="str">
            <v>64523-06040-02</v>
          </cell>
          <cell r="C5628" t="str">
            <v>LINK LUGGAGE COMP. DOOR HINGE</v>
          </cell>
        </row>
        <row r="5629">
          <cell r="A5629" t="str">
            <v>TMT6011-10</v>
          </cell>
          <cell r="B5629" t="str">
            <v>64523-06040-02</v>
          </cell>
          <cell r="C5629" t="str">
            <v>LINK LUGGAGE COMP. DOOR HINGE</v>
          </cell>
        </row>
        <row r="5630">
          <cell r="A5630" t="str">
            <v>TMT6011-10</v>
          </cell>
          <cell r="B5630" t="str">
            <v>64523-06040-02</v>
          </cell>
          <cell r="C5630" t="str">
            <v>LINK LUGGAGE COMP. DOOR HINGE</v>
          </cell>
        </row>
        <row r="5631">
          <cell r="A5631" t="str">
            <v>TMT6011-11</v>
          </cell>
          <cell r="B5631" t="str">
            <v>64541-06020-B</v>
          </cell>
          <cell r="C5631" t="str">
            <v>BRKT. LUGGAGE DOOR HINGE RH.</v>
          </cell>
        </row>
        <row r="5632">
          <cell r="A5632" t="str">
            <v>TMT6011-11</v>
          </cell>
          <cell r="B5632" t="str">
            <v>64541-06020-B</v>
          </cell>
          <cell r="C5632" t="str">
            <v>BRKT. LUGGAGE DOOR HINGE RH.</v>
          </cell>
        </row>
        <row r="5633">
          <cell r="A5633" t="str">
            <v>TMT6011-11</v>
          </cell>
          <cell r="B5633" t="str">
            <v>64541-06020-B</v>
          </cell>
          <cell r="C5633" t="str">
            <v>BRKT. LUGGAGE DOOR HINGE RH.</v>
          </cell>
        </row>
        <row r="5634">
          <cell r="A5634" t="str">
            <v>TMT6011-12</v>
          </cell>
          <cell r="B5634" t="str">
            <v>64542-06020-B</v>
          </cell>
          <cell r="C5634" t="str">
            <v>BRKT. LUGGAGE DOOR HINGE LH.</v>
          </cell>
        </row>
        <row r="5635">
          <cell r="A5635" t="str">
            <v>TMT6011-12</v>
          </cell>
          <cell r="B5635" t="str">
            <v>64542-06020-B</v>
          </cell>
          <cell r="C5635" t="str">
            <v>BRKT. LUGGAGE DOOR HINGE LH.</v>
          </cell>
        </row>
        <row r="5636">
          <cell r="A5636" t="str">
            <v>TMT6011-12</v>
          </cell>
          <cell r="B5636" t="str">
            <v>64542-06020-B</v>
          </cell>
          <cell r="C5636" t="str">
            <v>BRKT. LUGGAGE DOOR HINGE LH.</v>
          </cell>
        </row>
        <row r="5637">
          <cell r="A5637" t="str">
            <v>TMT6011-13</v>
          </cell>
          <cell r="B5637" t="str">
            <v>64519-22050</v>
          </cell>
          <cell r="C5637" t="str">
            <v>BUSH LUGGAGE DOOR HINGE SUPPORT</v>
          </cell>
        </row>
        <row r="5638">
          <cell r="A5638" t="str">
            <v>TMT6011-13</v>
          </cell>
          <cell r="B5638" t="str">
            <v>64519-22050</v>
          </cell>
          <cell r="C5638" t="str">
            <v>BUSH LUGGAGE DOOR HINGE SUPPORT</v>
          </cell>
        </row>
        <row r="5639">
          <cell r="A5639" t="str">
            <v>TMT6012</v>
          </cell>
          <cell r="B5639" t="str">
            <v>51968-06040-A</v>
          </cell>
          <cell r="C5639" t="str">
            <v>HOOK TRANSPORT RR LH</v>
          </cell>
        </row>
        <row r="5640">
          <cell r="A5640" t="str">
            <v>TMT6012</v>
          </cell>
          <cell r="B5640" t="str">
            <v>51968-06040-A</v>
          </cell>
          <cell r="C5640" t="str">
            <v>HOOK TRANSPORT RR LH</v>
          </cell>
        </row>
        <row r="5641">
          <cell r="A5641" t="str">
            <v>TMT6012</v>
          </cell>
          <cell r="B5641" t="str">
            <v>51968-06040-A</v>
          </cell>
          <cell r="C5641" t="str">
            <v>HOOK TRANSPORT RR LH</v>
          </cell>
        </row>
        <row r="5642">
          <cell r="A5642" t="str">
            <v>TMT6012</v>
          </cell>
          <cell r="B5642" t="str">
            <v>51968-06040-A</v>
          </cell>
          <cell r="C5642" t="str">
            <v>HOOK TRANSPORT RR LH</v>
          </cell>
        </row>
        <row r="5643">
          <cell r="A5643" t="str">
            <v>TMT6012</v>
          </cell>
          <cell r="B5643" t="str">
            <v>51968-06040-A</v>
          </cell>
          <cell r="C5643" t="str">
            <v>HOOK TRANSPORT RR LH</v>
          </cell>
        </row>
        <row r="5644">
          <cell r="A5644" t="str">
            <v>TMT6013</v>
          </cell>
          <cell r="B5644" t="str">
            <v>44590-06190-A</v>
          </cell>
          <cell r="C5644" t="str">
            <v>BKT, ASSY BRAKE ACTUATOR</v>
          </cell>
        </row>
        <row r="5645">
          <cell r="A5645" t="str">
            <v>TMT6013</v>
          </cell>
          <cell r="B5645" t="str">
            <v>44590-06190-A</v>
          </cell>
          <cell r="C5645" t="str">
            <v>BKT, ASSY BRAKE ACTUATOR</v>
          </cell>
        </row>
        <row r="5646">
          <cell r="A5646" t="str">
            <v>TMT6013-01</v>
          </cell>
          <cell r="B5646" t="str">
            <v>44592-06130</v>
          </cell>
          <cell r="C5646" t="str">
            <v>BKT, BRAKE ACTUATOR NO.2</v>
          </cell>
        </row>
        <row r="5647">
          <cell r="A5647" t="str">
            <v>TMT6013-01</v>
          </cell>
          <cell r="B5647" t="str">
            <v>44592-06130</v>
          </cell>
          <cell r="C5647" t="str">
            <v>BKT, BRAKE ACTUATOR NO.2</v>
          </cell>
        </row>
        <row r="5648">
          <cell r="A5648" t="str">
            <v>TMT6013-01</v>
          </cell>
          <cell r="B5648" t="str">
            <v>44592-06130</v>
          </cell>
          <cell r="C5648" t="str">
            <v>BKT, BRAKE ACTUATOR NO.2</v>
          </cell>
        </row>
        <row r="5649">
          <cell r="A5649" t="str">
            <v>TMT6013-01</v>
          </cell>
          <cell r="B5649" t="str">
            <v>44592-06130</v>
          </cell>
          <cell r="C5649" t="str">
            <v>BKT, BRAKE ACTUATOR NO.2</v>
          </cell>
        </row>
        <row r="5650">
          <cell r="A5650" t="str">
            <v>TMT6013-02</v>
          </cell>
          <cell r="B5650" t="str">
            <v>44591-06140-A</v>
          </cell>
          <cell r="C5650" t="str">
            <v>BKT, BRAKE ACTUATOR NO.1</v>
          </cell>
        </row>
        <row r="5651">
          <cell r="A5651" t="str">
            <v>TMT6013-02</v>
          </cell>
          <cell r="B5651" t="str">
            <v>44591-06140-A</v>
          </cell>
          <cell r="C5651" t="str">
            <v>BKT, BRAKE ACTUATOR NO.1</v>
          </cell>
        </row>
        <row r="5652">
          <cell r="A5652" t="str">
            <v>TMT6013-03</v>
          </cell>
          <cell r="B5652" t="str">
            <v>44591-06160-A-01</v>
          </cell>
          <cell r="C5652" t="str">
            <v>BKT, BRAKE ACTUATOR NO.1</v>
          </cell>
        </row>
        <row r="5653">
          <cell r="A5653" t="str">
            <v>TMT6013-03</v>
          </cell>
          <cell r="B5653" t="str">
            <v>44591-06160-A-01</v>
          </cell>
          <cell r="C5653" t="str">
            <v>BKT, BRAKE ACTUATOR NO.1</v>
          </cell>
        </row>
        <row r="5654">
          <cell r="A5654" t="str">
            <v>TMT6013-03</v>
          </cell>
          <cell r="B5654" t="str">
            <v>44591-06160-A-01</v>
          </cell>
          <cell r="C5654" t="str">
            <v>BKT, BRAKE ACTUATOR NO.1</v>
          </cell>
        </row>
        <row r="5655">
          <cell r="A5655" t="str">
            <v>TMT6013-03</v>
          </cell>
          <cell r="B5655" t="str">
            <v>44591-06160-A-01</v>
          </cell>
          <cell r="C5655" t="str">
            <v>BKT, BRAKE ACTUATOR NO.1</v>
          </cell>
        </row>
        <row r="5656">
          <cell r="A5656" t="str">
            <v>TMT6014</v>
          </cell>
          <cell r="B5656" t="str">
            <v>44590-06200-00</v>
          </cell>
          <cell r="C5656" t="str">
            <v>BKT, ASSY BRAKE ACTUATOR</v>
          </cell>
        </row>
        <row r="5657">
          <cell r="A5657" t="str">
            <v>TMT6014</v>
          </cell>
          <cell r="B5657" t="str">
            <v>44590-06200-00</v>
          </cell>
          <cell r="C5657" t="str">
            <v>BKT, ASSY BRAKE ACTUATOR</v>
          </cell>
        </row>
        <row r="5658">
          <cell r="A5658" t="str">
            <v>TMT6014-01</v>
          </cell>
          <cell r="B5658" t="str">
            <v>44590-06200-01</v>
          </cell>
          <cell r="C5658" t="str">
            <v>BKT, ASSY BRAKE ACTUATOR</v>
          </cell>
        </row>
        <row r="5659">
          <cell r="A5659" t="str">
            <v>TMT6014-01</v>
          </cell>
          <cell r="B5659" t="str">
            <v>44590-06200-01</v>
          </cell>
          <cell r="C5659" t="str">
            <v>BKT, ASSY BRAKE ACTUATOR</v>
          </cell>
        </row>
        <row r="5660">
          <cell r="A5660" t="str">
            <v>TMT6014-01</v>
          </cell>
          <cell r="B5660" t="str">
            <v>44590-06200-01</v>
          </cell>
          <cell r="C5660" t="str">
            <v>BKT, ASSY BRAKE ACTUATOR</v>
          </cell>
        </row>
        <row r="5661">
          <cell r="A5661" t="str">
            <v>TMT6014-02</v>
          </cell>
          <cell r="B5661" t="str">
            <v>44592-06150</v>
          </cell>
          <cell r="C5661" t="str">
            <v>BKT, BRAKE ACTUATOR NO.2</v>
          </cell>
        </row>
        <row r="5662">
          <cell r="A5662" t="str">
            <v>TMT6014-02</v>
          </cell>
          <cell r="B5662" t="str">
            <v>44592-06150</v>
          </cell>
          <cell r="C5662" t="str">
            <v>BKT, BRAKE ACTUATOR NO.2</v>
          </cell>
        </row>
        <row r="5663">
          <cell r="A5663" t="str">
            <v>TMT6014-02</v>
          </cell>
          <cell r="B5663" t="str">
            <v>44592-06150</v>
          </cell>
          <cell r="C5663" t="str">
            <v>BKT, BRAKE ACTUATOR NO.2</v>
          </cell>
        </row>
        <row r="5664">
          <cell r="A5664" t="str">
            <v>TMT6014-02</v>
          </cell>
          <cell r="B5664" t="str">
            <v>44592-06150</v>
          </cell>
          <cell r="C5664" t="str">
            <v>BKT, BRAKE ACTUATOR NO.2</v>
          </cell>
        </row>
        <row r="5665">
          <cell r="A5665" t="str">
            <v>TMT6014-03</v>
          </cell>
          <cell r="B5665" t="str">
            <v>44591-06170</v>
          </cell>
          <cell r="C5665" t="str">
            <v>BKT, BRAKE ACTUATOR NO.1</v>
          </cell>
        </row>
        <row r="5666">
          <cell r="A5666" t="str">
            <v>TMT6014-03</v>
          </cell>
          <cell r="B5666" t="str">
            <v>44591-06170</v>
          </cell>
          <cell r="C5666" t="str">
            <v>BKT, BRAKE ACTUATOR NO.1</v>
          </cell>
        </row>
        <row r="5667">
          <cell r="A5667" t="str">
            <v>TMT6014-03</v>
          </cell>
          <cell r="B5667" t="str">
            <v>44591-06170</v>
          </cell>
          <cell r="C5667" t="str">
            <v>BKT, BRAKE ACTUATOR NO.1</v>
          </cell>
        </row>
        <row r="5668">
          <cell r="A5668" t="str">
            <v>TMT6014-03</v>
          </cell>
          <cell r="B5668" t="str">
            <v>44591-06170</v>
          </cell>
          <cell r="C5668" t="str">
            <v>BKT, BRAKE ACTUATOR NO.1</v>
          </cell>
        </row>
        <row r="5669">
          <cell r="A5669" t="str">
            <v>TMT6014-04</v>
          </cell>
          <cell r="B5669" t="str">
            <v>44547-33090</v>
          </cell>
          <cell r="C5669" t="str">
            <v>CUSHION</v>
          </cell>
        </row>
        <row r="5670">
          <cell r="A5670" t="str">
            <v>TMT6014-04</v>
          </cell>
          <cell r="B5670" t="str">
            <v>44547-33090</v>
          </cell>
          <cell r="C5670" t="str">
            <v>CUSHION</v>
          </cell>
        </row>
        <row r="5671">
          <cell r="A5671" t="str">
            <v>TMT6017</v>
          </cell>
          <cell r="B5671" t="str">
            <v>17508-0P030-A</v>
          </cell>
          <cell r="C5671" t="str">
            <v>BKT, S/A EXH PIPE NO.3 SUPT</v>
          </cell>
        </row>
        <row r="5672">
          <cell r="A5672" t="str">
            <v>TMT6017-01</v>
          </cell>
          <cell r="B5672" t="str">
            <v>17574-0P070</v>
          </cell>
          <cell r="C5672" t="str">
            <v>BKT, EXH PIPE SUPT NO.4</v>
          </cell>
        </row>
        <row r="5673">
          <cell r="A5673" t="str">
            <v>TMT6017-01</v>
          </cell>
          <cell r="B5673" t="str">
            <v>17574-0P070</v>
          </cell>
          <cell r="C5673" t="str">
            <v>BKT, EXH PIPE SUPT NO.4</v>
          </cell>
        </row>
        <row r="5674">
          <cell r="A5674" t="str">
            <v>TMT6017-02</v>
          </cell>
          <cell r="B5674" t="str">
            <v>17574-31080-01</v>
          </cell>
          <cell r="C5674" t="str">
            <v>ROD</v>
          </cell>
        </row>
        <row r="5675">
          <cell r="A5675" t="str">
            <v>TMT6017-02</v>
          </cell>
          <cell r="B5675" t="str">
            <v>17574-31080-01</v>
          </cell>
          <cell r="C5675" t="str">
            <v>ROD</v>
          </cell>
        </row>
        <row r="5676">
          <cell r="A5676" t="str">
            <v>TMT6017-02</v>
          </cell>
          <cell r="B5676" t="str">
            <v>17574-31080-01</v>
          </cell>
          <cell r="C5676" t="str">
            <v>ROD</v>
          </cell>
        </row>
        <row r="5677">
          <cell r="A5677" t="str">
            <v>TMT6017-02</v>
          </cell>
          <cell r="B5677" t="str">
            <v>17574-31080-01</v>
          </cell>
          <cell r="C5677" t="str">
            <v>ROD</v>
          </cell>
        </row>
        <row r="5678">
          <cell r="A5678" t="str">
            <v>TMT6017-02</v>
          </cell>
          <cell r="B5678" t="str">
            <v>17574-31080-01</v>
          </cell>
          <cell r="C5678" t="str">
            <v>ROD</v>
          </cell>
        </row>
        <row r="5679">
          <cell r="A5679" t="str">
            <v>TMT6017-02</v>
          </cell>
          <cell r="B5679" t="str">
            <v>17574-31080-01</v>
          </cell>
          <cell r="C5679" t="str">
            <v>ROD</v>
          </cell>
        </row>
        <row r="5680">
          <cell r="A5680" t="str">
            <v>TMT6017-03</v>
          </cell>
          <cell r="B5680" t="str">
            <v>17574-0P070-02</v>
          </cell>
          <cell r="C5680" t="str">
            <v>BRACKET</v>
          </cell>
        </row>
        <row r="5681">
          <cell r="A5681" t="str">
            <v>TMT6017-03</v>
          </cell>
          <cell r="B5681" t="str">
            <v>17574-0P070-02</v>
          </cell>
          <cell r="C5681" t="str">
            <v>BRACKET</v>
          </cell>
        </row>
        <row r="5682">
          <cell r="A5682" t="str">
            <v>TMT6017-04</v>
          </cell>
          <cell r="B5682" t="str">
            <v>17565-0P090</v>
          </cell>
          <cell r="C5682" t="str">
            <v>SUPT, EXH PIPE NO.4</v>
          </cell>
        </row>
        <row r="5683">
          <cell r="A5683" t="str">
            <v>TMT6017-04</v>
          </cell>
          <cell r="B5683" t="str">
            <v>17565-0P090</v>
          </cell>
          <cell r="C5683" t="str">
            <v>SUPT, EXH PIPE NO.4</v>
          </cell>
        </row>
        <row r="5684">
          <cell r="A5684" t="str">
            <v>TMT6018</v>
          </cell>
          <cell r="B5684" t="str">
            <v>17509-0P040-00</v>
          </cell>
          <cell r="C5684" t="str">
            <v>BKT, S/A EXH PIPE NO.5 SUPT</v>
          </cell>
        </row>
        <row r="5685">
          <cell r="A5685" t="str">
            <v>TMT6018-01</v>
          </cell>
          <cell r="B5685" t="str">
            <v>17575-0P070</v>
          </cell>
          <cell r="C5685" t="str">
            <v>BKT, EXH PIPE SUPT NO.4</v>
          </cell>
        </row>
        <row r="5686">
          <cell r="A5686" t="str">
            <v>TMT6018-01</v>
          </cell>
          <cell r="B5686" t="str">
            <v>17575-0P070</v>
          </cell>
          <cell r="C5686" t="str">
            <v>BKT, EXH PIPE SUPT NO.4</v>
          </cell>
        </row>
        <row r="5687">
          <cell r="A5687" t="str">
            <v>TMT6018-01</v>
          </cell>
          <cell r="B5687" t="str">
            <v>17575-0P070</v>
          </cell>
          <cell r="C5687" t="str">
            <v>BKT, EXH PIPE SUPT NO.4</v>
          </cell>
        </row>
        <row r="5688">
          <cell r="A5688" t="str">
            <v>TMT6018-01</v>
          </cell>
          <cell r="B5688" t="str">
            <v>17575-0P070</v>
          </cell>
          <cell r="C5688" t="str">
            <v>BKT, EXH PIPE SUPT NO.4</v>
          </cell>
        </row>
        <row r="5689">
          <cell r="A5689" t="str">
            <v>TMT6018-02</v>
          </cell>
          <cell r="B5689" t="str">
            <v>17575-0P070-01</v>
          </cell>
          <cell r="C5689" t="str">
            <v>ROD</v>
          </cell>
        </row>
        <row r="5690">
          <cell r="A5690" t="str">
            <v>TMT6018-02</v>
          </cell>
          <cell r="B5690" t="str">
            <v>17575-0P070-01</v>
          </cell>
          <cell r="C5690" t="str">
            <v>ROD</v>
          </cell>
        </row>
        <row r="5691">
          <cell r="A5691" t="str">
            <v>TMT6018-02</v>
          </cell>
          <cell r="B5691" t="str">
            <v>17575-0P070-01</v>
          </cell>
          <cell r="C5691" t="str">
            <v>ROD</v>
          </cell>
        </row>
        <row r="5692">
          <cell r="A5692" t="str">
            <v>TMT6018-02</v>
          </cell>
          <cell r="B5692" t="str">
            <v>17575-0P070-01</v>
          </cell>
          <cell r="C5692" t="str">
            <v>ROD</v>
          </cell>
        </row>
        <row r="5693">
          <cell r="A5693" t="str">
            <v>TMT6018-02</v>
          </cell>
          <cell r="B5693" t="str">
            <v>17575-0P070-01</v>
          </cell>
          <cell r="C5693" t="str">
            <v>ROD</v>
          </cell>
        </row>
        <row r="5694">
          <cell r="A5694" t="str">
            <v>TMT6018-02</v>
          </cell>
          <cell r="B5694" t="str">
            <v>17575-0P070-01</v>
          </cell>
          <cell r="C5694" t="str">
            <v>ROD</v>
          </cell>
        </row>
        <row r="5695">
          <cell r="A5695" t="str">
            <v>TMT6018-03</v>
          </cell>
          <cell r="B5695" t="str">
            <v>17575-0P070-02</v>
          </cell>
          <cell r="C5695" t="str">
            <v>BRACKET</v>
          </cell>
        </row>
        <row r="5696">
          <cell r="A5696" t="str">
            <v>TMT6018-03</v>
          </cell>
          <cell r="B5696" t="str">
            <v>17575-0P070-02</v>
          </cell>
          <cell r="C5696" t="str">
            <v>BRACKET</v>
          </cell>
        </row>
        <row r="5697">
          <cell r="A5697" t="str">
            <v>TMT6019-03</v>
          </cell>
          <cell r="B5697" t="str">
            <v>58993-06020</v>
          </cell>
          <cell r="C5697" t="str">
            <v>BKT, CONSOLE BOX MOUNTING RR</v>
          </cell>
        </row>
        <row r="5698">
          <cell r="A5698" t="str">
            <v>TMT6019-03</v>
          </cell>
          <cell r="B5698" t="str">
            <v>58993-06020</v>
          </cell>
          <cell r="C5698" t="str">
            <v>BKT, CONSOLE BOX MOUNTING RR</v>
          </cell>
        </row>
        <row r="5699">
          <cell r="A5699" t="str">
            <v>TMT6019-03</v>
          </cell>
          <cell r="B5699" t="str">
            <v>58993-06020</v>
          </cell>
          <cell r="C5699" t="str">
            <v>BKT, CONSOLE BOX MOUNTING RR</v>
          </cell>
        </row>
        <row r="5700">
          <cell r="A5700" t="str">
            <v>TMT6019-03</v>
          </cell>
          <cell r="B5700" t="str">
            <v>58993-06020</v>
          </cell>
          <cell r="C5700" t="str">
            <v>BKT, CONSOLE BOX MOUNTING RR</v>
          </cell>
        </row>
        <row r="5701">
          <cell r="A5701" t="str">
            <v>TMT6020</v>
          </cell>
          <cell r="B5701" t="str">
            <v>48832-06080</v>
          </cell>
          <cell r="C5701" t="str">
            <v>BKT, RR STABILIZER BAR</v>
          </cell>
        </row>
        <row r="5702">
          <cell r="A5702" t="str">
            <v>TMT6020</v>
          </cell>
          <cell r="B5702" t="str">
            <v>48832-06080</v>
          </cell>
          <cell r="C5702" t="str">
            <v>BKT, RR STABILIZER BAR</v>
          </cell>
        </row>
        <row r="5703">
          <cell r="A5703" t="str">
            <v>TMT6020</v>
          </cell>
          <cell r="B5703" t="str">
            <v>48832-06080</v>
          </cell>
          <cell r="C5703" t="str">
            <v>BKT, RR STABILIZER BAR</v>
          </cell>
        </row>
        <row r="5704">
          <cell r="A5704" t="str">
            <v>TMT6020</v>
          </cell>
          <cell r="B5704" t="str">
            <v>48832-06080</v>
          </cell>
          <cell r="C5704" t="str">
            <v>BKT, RR STABILIZER BAR</v>
          </cell>
        </row>
        <row r="5705">
          <cell r="A5705" t="str">
            <v>TMT6021</v>
          </cell>
          <cell r="B5705" t="str">
            <v>51096-06010-00</v>
          </cell>
          <cell r="C5705" t="str">
            <v>HOOK ASSY TRANSPORT RR LH</v>
          </cell>
        </row>
        <row r="5706">
          <cell r="A5706" t="str">
            <v>TMT6021</v>
          </cell>
          <cell r="B5706" t="str">
            <v>51096-06010-00</v>
          </cell>
          <cell r="C5706" t="str">
            <v>HOOK ASSY TRANSPORT RR LH</v>
          </cell>
        </row>
        <row r="5707">
          <cell r="A5707" t="str">
            <v>TMT6021</v>
          </cell>
          <cell r="B5707" t="str">
            <v>51096-06010-00</v>
          </cell>
          <cell r="C5707" t="str">
            <v>HOOK ASSY TRANSPORT RR LH</v>
          </cell>
        </row>
        <row r="5708">
          <cell r="A5708" t="str">
            <v>TMT6021-01</v>
          </cell>
          <cell r="B5708" t="str">
            <v>51968-06080-B</v>
          </cell>
          <cell r="C5708" t="str">
            <v>HOOK TRANSPORT RR LH</v>
          </cell>
        </row>
        <row r="5709">
          <cell r="A5709" t="str">
            <v>TMT6021-01</v>
          </cell>
          <cell r="B5709" t="str">
            <v>51968-06080-B</v>
          </cell>
          <cell r="C5709" t="str">
            <v>HOOK TRANSPORT RR LH</v>
          </cell>
        </row>
        <row r="5710">
          <cell r="A5710" t="str">
            <v>TMT6021-01</v>
          </cell>
          <cell r="B5710" t="str">
            <v>51968-06080-B</v>
          </cell>
          <cell r="C5710" t="str">
            <v>HOOK TRANSPORT RR LH</v>
          </cell>
        </row>
        <row r="5711">
          <cell r="A5711" t="str">
            <v>TMT6021-01</v>
          </cell>
          <cell r="B5711" t="str">
            <v>51968-06080-B</v>
          </cell>
          <cell r="C5711" t="str">
            <v>HOOK TRANSPORT RR LH</v>
          </cell>
        </row>
        <row r="5712">
          <cell r="A5712" t="str">
            <v>TMT6021-02</v>
          </cell>
          <cell r="B5712" t="str">
            <v>51969-06010-B</v>
          </cell>
          <cell r="C5712" t="str">
            <v>R/F TRANSPORT HPP MT RR</v>
          </cell>
        </row>
        <row r="5713">
          <cell r="A5713" t="str">
            <v>TMT6021-02</v>
          </cell>
          <cell r="B5713" t="str">
            <v>51969-06010-B</v>
          </cell>
          <cell r="C5713" t="str">
            <v>R/F TRANSPORT HPP MT RR</v>
          </cell>
        </row>
        <row r="5714">
          <cell r="A5714" t="str">
            <v>TMT6021-02</v>
          </cell>
          <cell r="B5714" t="str">
            <v>51969-06010-B</v>
          </cell>
          <cell r="C5714" t="str">
            <v>R/F TRANSPORT HPP MT RR</v>
          </cell>
        </row>
        <row r="5715">
          <cell r="A5715" t="str">
            <v>TMT6021-02</v>
          </cell>
          <cell r="B5715" t="str">
            <v>51969-06010-B</v>
          </cell>
          <cell r="C5715" t="str">
            <v>R/F TRANSPORT HPP MT RR</v>
          </cell>
        </row>
        <row r="5716">
          <cell r="A5716" t="str">
            <v>TMT6022</v>
          </cell>
          <cell r="B5716" t="str">
            <v>47781-06120-00</v>
          </cell>
          <cell r="C5716" t="str">
            <v>COVER DISC BRAKEDUST, FR RH</v>
          </cell>
        </row>
        <row r="5717">
          <cell r="A5717" t="str">
            <v>TMT6023</v>
          </cell>
          <cell r="B5717" t="str">
            <v>47782-06120-00</v>
          </cell>
          <cell r="C5717" t="str">
            <v>COVER DISC BRAKE DUST, FR LH</v>
          </cell>
        </row>
        <row r="5718">
          <cell r="A5718" t="str">
            <v>TMT6024</v>
          </cell>
          <cell r="B5718" t="str">
            <v>86211-06080-00</v>
          </cell>
          <cell r="C5718" t="str">
            <v>BKT, RADIO RECEIVER A</v>
          </cell>
        </row>
        <row r="5719">
          <cell r="A5719" t="str">
            <v>TMT6024</v>
          </cell>
          <cell r="B5719" t="str">
            <v>86211-06080-00</v>
          </cell>
          <cell r="C5719" t="str">
            <v>BKT, RADIO RECEIVER A</v>
          </cell>
        </row>
        <row r="5720">
          <cell r="A5720" t="str">
            <v>TMT6024</v>
          </cell>
          <cell r="B5720" t="str">
            <v>86211-06080-00</v>
          </cell>
          <cell r="C5720" t="str">
            <v>BKT, RADIO RECEIVER A</v>
          </cell>
        </row>
        <row r="5721">
          <cell r="A5721" t="str">
            <v>TMT6024</v>
          </cell>
          <cell r="B5721" t="str">
            <v>86211-06080-00</v>
          </cell>
          <cell r="C5721" t="str">
            <v>BKT, RADIO RECEIVER A</v>
          </cell>
        </row>
        <row r="5722">
          <cell r="A5722" t="str">
            <v>TMT6024</v>
          </cell>
          <cell r="B5722" t="str">
            <v>86211-06080-00</v>
          </cell>
          <cell r="C5722" t="str">
            <v>BKT, RADIO RECEIVER A</v>
          </cell>
        </row>
        <row r="5723">
          <cell r="A5723" t="str">
            <v>TMT6025</v>
          </cell>
          <cell r="B5723" t="str">
            <v>86212-06080-00</v>
          </cell>
          <cell r="C5723" t="str">
            <v>BKT, RADIO RECEIVER B</v>
          </cell>
        </row>
        <row r="5724">
          <cell r="A5724" t="str">
            <v>TMT6025</v>
          </cell>
          <cell r="B5724" t="str">
            <v>86212-06080-00</v>
          </cell>
          <cell r="C5724" t="str">
            <v>BKT, RADIO RECEIVER B</v>
          </cell>
        </row>
        <row r="5725">
          <cell r="A5725" t="str">
            <v>TMT6025</v>
          </cell>
          <cell r="B5725" t="str">
            <v>86212-06080-00</v>
          </cell>
          <cell r="C5725" t="str">
            <v>BKT, RADIO RECEIVER B</v>
          </cell>
        </row>
        <row r="5726">
          <cell r="A5726" t="str">
            <v>TMT6025</v>
          </cell>
          <cell r="B5726" t="str">
            <v>86212-06080-00</v>
          </cell>
          <cell r="C5726" t="str">
            <v>BKT, RADIO RECEIVER B</v>
          </cell>
        </row>
        <row r="5727">
          <cell r="A5727" t="str">
            <v>TMT6025</v>
          </cell>
          <cell r="B5727" t="str">
            <v>86212-06080-00</v>
          </cell>
          <cell r="C5727" t="str">
            <v>BKT, RADIO RECEIVER B</v>
          </cell>
        </row>
        <row r="5728">
          <cell r="A5728" t="str">
            <v>TMT6026</v>
          </cell>
          <cell r="B5728" t="str">
            <v>51960-06030</v>
          </cell>
          <cell r="C5728" t="str">
            <v>HOOK ASSY FR</v>
          </cell>
        </row>
        <row r="5729">
          <cell r="A5729" t="str">
            <v>TMT6027</v>
          </cell>
          <cell r="B5729" t="str">
            <v>46341-06070</v>
          </cell>
          <cell r="C5729" t="str">
            <v>EQUALIZER PARKING BRAKE</v>
          </cell>
        </row>
        <row r="5730">
          <cell r="A5730" t="str">
            <v>TMT6029</v>
          </cell>
          <cell r="B5730" t="str">
            <v>58981-06020</v>
          </cell>
          <cell r="C5730" t="str">
            <v>RETAINER CONSOLE MOUNTING NO.1</v>
          </cell>
        </row>
        <row r="5731">
          <cell r="A5731" t="str">
            <v>TMT6029-01</v>
          </cell>
          <cell r="B5731" t="str">
            <v>58985-06070</v>
          </cell>
          <cell r="C5731" t="str">
            <v>RETAINER CONSOLE BOX NO.1</v>
          </cell>
        </row>
        <row r="5732">
          <cell r="A5732" t="str">
            <v>TMT6029-01</v>
          </cell>
          <cell r="B5732" t="str">
            <v>58985-06070</v>
          </cell>
          <cell r="C5732" t="str">
            <v>RETAINER CONSOLE BOX NO.1</v>
          </cell>
        </row>
        <row r="5733">
          <cell r="A5733" t="str">
            <v>TMT6029-01</v>
          </cell>
          <cell r="B5733" t="str">
            <v>58985-06070</v>
          </cell>
          <cell r="C5733" t="str">
            <v>RETAINER CONSOLE BOX NO.1</v>
          </cell>
        </row>
        <row r="5734">
          <cell r="A5734" t="str">
            <v>TMT6029-01</v>
          </cell>
          <cell r="B5734" t="str">
            <v>58985-06070</v>
          </cell>
          <cell r="C5734" t="str">
            <v>RETAINER CONSOLE BOX NO.1</v>
          </cell>
        </row>
        <row r="5735">
          <cell r="A5735" t="str">
            <v>TMT6029-02</v>
          </cell>
          <cell r="B5735" t="str">
            <v>58987-06020</v>
          </cell>
          <cell r="C5735" t="str">
            <v>RETAINER CONSOLE BOX NO.2</v>
          </cell>
        </row>
        <row r="5736">
          <cell r="A5736" t="str">
            <v>TMT6029-02</v>
          </cell>
          <cell r="B5736" t="str">
            <v>58987-06020</v>
          </cell>
          <cell r="C5736" t="str">
            <v>RETAINER CONSOLE BOX NO.2</v>
          </cell>
        </row>
        <row r="5737">
          <cell r="A5737" t="str">
            <v>TMT6029-02</v>
          </cell>
          <cell r="B5737" t="str">
            <v>58987-06020</v>
          </cell>
          <cell r="C5737" t="str">
            <v>RETAINER CONSOLE BOX NO.2</v>
          </cell>
        </row>
        <row r="5738">
          <cell r="A5738" t="str">
            <v>TMT6029-02</v>
          </cell>
          <cell r="B5738" t="str">
            <v>58987-06020</v>
          </cell>
          <cell r="C5738" t="str">
            <v>RETAINER CONSOLE BOX NO.2</v>
          </cell>
        </row>
        <row r="5739">
          <cell r="A5739" t="str">
            <v>TMT6030</v>
          </cell>
          <cell r="B5739" t="str">
            <v>58996-06051</v>
          </cell>
          <cell r="C5739" t="str">
            <v>BKT, CONSOLE BOX MOUNTING NO.2</v>
          </cell>
        </row>
        <row r="5740">
          <cell r="A5740" t="str">
            <v>TMT6030-01</v>
          </cell>
          <cell r="B5740" t="str">
            <v>58997-06041</v>
          </cell>
          <cell r="C5740" t="str">
            <v>BKT, CONSOLE BOX MOUNTING NO.3</v>
          </cell>
        </row>
        <row r="5741">
          <cell r="A5741" t="str">
            <v>TMT6030-01</v>
          </cell>
          <cell r="B5741" t="str">
            <v>58997-06041</v>
          </cell>
          <cell r="C5741" t="str">
            <v>BKT, CONSOLE BOX MOUNTING NO.3</v>
          </cell>
        </row>
        <row r="5742">
          <cell r="A5742" t="str">
            <v>TMT6030-02</v>
          </cell>
          <cell r="B5742" t="str">
            <v>58997-06041-01</v>
          </cell>
          <cell r="C5742" t="str">
            <v>BKT, CONSOLE BOX MOUNTING NO.3</v>
          </cell>
        </row>
        <row r="5743">
          <cell r="A5743" t="str">
            <v>TMT6030-02</v>
          </cell>
          <cell r="B5743" t="str">
            <v>58997-06041-01</v>
          </cell>
          <cell r="C5743" t="str">
            <v>BKT, CONSOLE BOX MOUNTING NO.3</v>
          </cell>
        </row>
        <row r="5744">
          <cell r="A5744" t="str">
            <v>TMT6030-02</v>
          </cell>
          <cell r="B5744" t="str">
            <v>58997-06041-01</v>
          </cell>
          <cell r="C5744" t="str">
            <v>BKT, CONSOLE BOX MOUNTING NO.3</v>
          </cell>
        </row>
        <row r="5745">
          <cell r="A5745" t="str">
            <v>TMT6030-02</v>
          </cell>
          <cell r="B5745" t="str">
            <v>58997-06041-01</v>
          </cell>
          <cell r="C5745" t="str">
            <v>BKT, CONSOLE BOX MOUNTING NO.3</v>
          </cell>
        </row>
        <row r="5746">
          <cell r="A5746" t="str">
            <v>TTC-900</v>
          </cell>
          <cell r="B5746" t="str">
            <v>VN198812-3080</v>
          </cell>
          <cell r="C5746" t="str">
            <v>PEDAL SUB ASSEMBLY</v>
          </cell>
        </row>
        <row r="5747">
          <cell r="A5747" t="str">
            <v>TTC-900</v>
          </cell>
          <cell r="B5747" t="str">
            <v>VN198812-3080</v>
          </cell>
          <cell r="C5747" t="str">
            <v>PEDAL SUB ASSEMBLY</v>
          </cell>
        </row>
        <row r="5748">
          <cell r="A5748" t="str">
            <v>TTC-900-01</v>
          </cell>
          <cell r="B5748" t="str">
            <v>VN198812-3050</v>
          </cell>
          <cell r="C5748" t="str">
            <v>PEDAL</v>
          </cell>
        </row>
        <row r="5749">
          <cell r="A5749" t="str">
            <v>TTC-900-01</v>
          </cell>
          <cell r="B5749" t="str">
            <v>VN198812-3050</v>
          </cell>
          <cell r="C5749" t="str">
            <v>PEDAL</v>
          </cell>
        </row>
        <row r="5750">
          <cell r="A5750" t="str">
            <v>TTC-900-01</v>
          </cell>
          <cell r="B5750" t="str">
            <v>VN198812-3050</v>
          </cell>
          <cell r="C5750" t="str">
            <v>PEDAL</v>
          </cell>
        </row>
        <row r="5751">
          <cell r="A5751" t="str">
            <v>TTC-900-01</v>
          </cell>
          <cell r="B5751" t="str">
            <v>VN198812-3050</v>
          </cell>
          <cell r="C5751" t="str">
            <v>PEDAL</v>
          </cell>
        </row>
        <row r="5752">
          <cell r="A5752" t="str">
            <v>TTC-900-01</v>
          </cell>
          <cell r="B5752" t="str">
            <v>VN198812-3050</v>
          </cell>
          <cell r="C5752" t="str">
            <v>PEDAL</v>
          </cell>
        </row>
        <row r="5753">
          <cell r="A5753" t="str">
            <v>TTC-900-01</v>
          </cell>
          <cell r="B5753" t="str">
            <v>VN198812-3050</v>
          </cell>
          <cell r="C5753" t="str">
            <v>PEDAL</v>
          </cell>
        </row>
        <row r="5754">
          <cell r="A5754" t="str">
            <v>TTC-900-01</v>
          </cell>
          <cell r="B5754" t="str">
            <v>VN198812-3050</v>
          </cell>
          <cell r="C5754" t="str">
            <v>PEDAL</v>
          </cell>
        </row>
        <row r="5755">
          <cell r="A5755" t="str">
            <v>TTC-900-01</v>
          </cell>
          <cell r="B5755" t="str">
            <v>VN198812-3050</v>
          </cell>
          <cell r="C5755" t="str">
            <v>PEDAL</v>
          </cell>
        </row>
        <row r="5756">
          <cell r="A5756" t="str">
            <v>TTC-900-01</v>
          </cell>
          <cell r="B5756" t="str">
            <v>VN198812-3050</v>
          </cell>
          <cell r="C5756" t="str">
            <v>PEDAL</v>
          </cell>
        </row>
        <row r="5757">
          <cell r="A5757" t="str">
            <v>TTC-900-01</v>
          </cell>
          <cell r="B5757" t="str">
            <v>VN198812-3050</v>
          </cell>
          <cell r="C5757" t="str">
            <v>PEDAL</v>
          </cell>
        </row>
        <row r="5758">
          <cell r="A5758" t="str">
            <v>TTC-900-02</v>
          </cell>
          <cell r="B5758" t="str">
            <v>198813-3010</v>
          </cell>
          <cell r="C5758" t="str">
            <v>PAD</v>
          </cell>
        </row>
        <row r="5759">
          <cell r="A5759" t="str">
            <v>TTC-900-02</v>
          </cell>
          <cell r="B5759" t="str">
            <v>198813-3010</v>
          </cell>
          <cell r="C5759" t="str">
            <v>PAD</v>
          </cell>
        </row>
        <row r="5760">
          <cell r="A5760" t="str">
            <v>TTC-900-03</v>
          </cell>
          <cell r="B5760" t="str">
            <v>90254-04019-A</v>
          </cell>
          <cell r="C5760" t="str">
            <v>PIN SLOTED SPRING</v>
          </cell>
        </row>
        <row r="5761">
          <cell r="A5761" t="str">
            <v>TTC-900-03</v>
          </cell>
          <cell r="B5761" t="str">
            <v>90254-04019-A</v>
          </cell>
          <cell r="C5761" t="str">
            <v>PIN SLOTED SPRING</v>
          </cell>
        </row>
        <row r="5762">
          <cell r="A5762" t="str">
            <v>VTL-013</v>
          </cell>
          <cell r="B5762" t="str">
            <v>9474056</v>
          </cell>
          <cell r="C5762" t="str">
            <v>BATTERY TRAY</v>
          </cell>
        </row>
        <row r="5763">
          <cell r="A5763" t="str">
            <v>VTL-013</v>
          </cell>
          <cell r="B5763" t="str">
            <v>9474056</v>
          </cell>
          <cell r="C5763" t="str">
            <v>BATTERY TRAY</v>
          </cell>
        </row>
        <row r="5764">
          <cell r="A5764" t="str">
            <v>VTL-013-01</v>
          </cell>
          <cell r="B5764" t="str">
            <v>9474055</v>
          </cell>
          <cell r="C5764" t="str">
            <v>BATTERY TRAY BRKT.</v>
          </cell>
        </row>
        <row r="5765">
          <cell r="A5765" t="str">
            <v>VTL-013-01</v>
          </cell>
          <cell r="B5765" t="str">
            <v>9474055</v>
          </cell>
          <cell r="C5765" t="str">
            <v>BATTERY TRAY BRKT.</v>
          </cell>
        </row>
        <row r="5766">
          <cell r="A5766" t="str">
            <v>VTL-013-01</v>
          </cell>
          <cell r="B5766" t="str">
            <v>9474055</v>
          </cell>
          <cell r="C5766" t="str">
            <v>BATTERY TRAY BRKT.</v>
          </cell>
        </row>
        <row r="5767">
          <cell r="A5767" t="str">
            <v>VTL-013-02</v>
          </cell>
          <cell r="B5767" t="str">
            <v>961614</v>
          </cell>
          <cell r="C5767" t="str">
            <v>NUT WELD</v>
          </cell>
        </row>
        <row r="5768">
          <cell r="A5768" t="str">
            <v>VTL-013-02</v>
          </cell>
          <cell r="B5768" t="str">
            <v>961614</v>
          </cell>
          <cell r="C5768" t="str">
            <v>NUT WELD</v>
          </cell>
        </row>
        <row r="5769">
          <cell r="A5769" t="str">
            <v>VTL-014</v>
          </cell>
          <cell r="B5769" t="str">
            <v>9474503</v>
          </cell>
          <cell r="C5769" t="str">
            <v>BATTERY CATCH</v>
          </cell>
        </row>
        <row r="5770">
          <cell r="A5770" t="str">
            <v>VTL-014</v>
          </cell>
          <cell r="B5770" t="str">
            <v>9474503</v>
          </cell>
          <cell r="C5770" t="str">
            <v>BATTERY CATCH</v>
          </cell>
        </row>
        <row r="5771">
          <cell r="A5771" t="str">
            <v>VTL-014</v>
          </cell>
          <cell r="B5771" t="str">
            <v>9474503</v>
          </cell>
          <cell r="C5771" t="str">
            <v>BATTERY CATCH</v>
          </cell>
        </row>
        <row r="5772">
          <cell r="A5772" t="str">
            <v>VTL-014-01</v>
          </cell>
          <cell r="B5772" t="str">
            <v>9474503/A</v>
          </cell>
          <cell r="C5772" t="str">
            <v>BATTERY CATCH PLATE</v>
          </cell>
        </row>
        <row r="5773">
          <cell r="A5773" t="str">
            <v>VTL-014-01</v>
          </cell>
          <cell r="B5773" t="str">
            <v>9474503/A</v>
          </cell>
          <cell r="C5773" t="str">
            <v>BATTERY CATCH PLATE</v>
          </cell>
        </row>
        <row r="5774">
          <cell r="A5774" t="str">
            <v>VTL-014-01</v>
          </cell>
          <cell r="B5774" t="str">
            <v>9474503/A</v>
          </cell>
          <cell r="C5774" t="str">
            <v>BATTERY CATCH PLATE</v>
          </cell>
        </row>
        <row r="5775">
          <cell r="A5775" t="str">
            <v>VTL-014-01</v>
          </cell>
          <cell r="B5775" t="str">
            <v>9474503/A</v>
          </cell>
          <cell r="C5775" t="str">
            <v>BATTERY CATCH PLATE</v>
          </cell>
        </row>
        <row r="5776">
          <cell r="A5776" t="str">
            <v>VTL-014-02</v>
          </cell>
          <cell r="B5776" t="str">
            <v>9474501</v>
          </cell>
          <cell r="C5776" t="str">
            <v>SLEEVE BATTERY CLAMP</v>
          </cell>
        </row>
        <row r="5777">
          <cell r="A5777" t="str">
            <v>VTL-016</v>
          </cell>
          <cell r="B5777" t="str">
            <v>9444513</v>
          </cell>
          <cell r="C5777" t="str">
            <v>STAY FRONT FENDER LH.</v>
          </cell>
        </row>
        <row r="5778">
          <cell r="A5778" t="str">
            <v>VTL-016</v>
          </cell>
          <cell r="B5778" t="str">
            <v>9444513</v>
          </cell>
          <cell r="C5778" t="str">
            <v>STAY FRONT FENDER LH.</v>
          </cell>
        </row>
        <row r="5779">
          <cell r="A5779" t="str">
            <v>VTL-016</v>
          </cell>
          <cell r="B5779" t="str">
            <v>9444513</v>
          </cell>
          <cell r="C5779" t="str">
            <v>STAY FRONT FENDER LH.</v>
          </cell>
        </row>
        <row r="5780">
          <cell r="A5780" t="str">
            <v>WEC-001</v>
          </cell>
          <cell r="B5780" t="str">
            <v>G001-5796D</v>
          </cell>
          <cell r="C5780" t="str">
            <v>FLANGE ASM</v>
          </cell>
        </row>
        <row r="5781">
          <cell r="A5781" t="str">
            <v>WEC-001</v>
          </cell>
          <cell r="B5781" t="str">
            <v>G001-5796D</v>
          </cell>
          <cell r="C5781" t="str">
            <v>FLANGE ASM</v>
          </cell>
        </row>
        <row r="5782">
          <cell r="A5782" t="str">
            <v>WEC-001-01</v>
          </cell>
          <cell r="B5782" t="str">
            <v>G99-1241F</v>
          </cell>
          <cell r="C5782" t="str">
            <v>FLANGE</v>
          </cell>
        </row>
        <row r="5783">
          <cell r="A5783" t="str">
            <v>WEC-001-01</v>
          </cell>
          <cell r="B5783" t="str">
            <v>G99-1241F</v>
          </cell>
          <cell r="C5783" t="str">
            <v>FLANGE</v>
          </cell>
        </row>
        <row r="5784">
          <cell r="A5784" t="str">
            <v>WEC-001-01</v>
          </cell>
          <cell r="B5784" t="str">
            <v>G99-1241F</v>
          </cell>
          <cell r="C5784" t="str">
            <v>FLANGE</v>
          </cell>
        </row>
        <row r="5785">
          <cell r="A5785" t="str">
            <v>WEC-001-02</v>
          </cell>
          <cell r="B5785" t="str">
            <v>G99-1157F</v>
          </cell>
          <cell r="C5785" t="str">
            <v>STUD,BOLT</v>
          </cell>
        </row>
        <row r="5786">
          <cell r="A5786" t="str">
            <v>WEC-001-02</v>
          </cell>
          <cell r="B5786" t="str">
            <v>G99-1157F</v>
          </cell>
          <cell r="C5786" t="str">
            <v>STUD,BOLT</v>
          </cell>
        </row>
        <row r="5787">
          <cell r="A5787" t="str">
            <v>WEC-001-02</v>
          </cell>
          <cell r="B5787" t="str">
            <v>G99-1157F</v>
          </cell>
          <cell r="C5787" t="str">
            <v>STUD,BOLT</v>
          </cell>
        </row>
        <row r="5788">
          <cell r="A5788" t="str">
            <v>WEC-001-02</v>
          </cell>
          <cell r="B5788" t="str">
            <v>G99-1157F</v>
          </cell>
          <cell r="C5788" t="str">
            <v>STUD,BOLT</v>
          </cell>
        </row>
        <row r="5789">
          <cell r="A5789" t="str">
            <v>WEC-002</v>
          </cell>
          <cell r="B5789" t="str">
            <v>G001-5795C</v>
          </cell>
          <cell r="C5789" t="str">
            <v>FLANGE ASM</v>
          </cell>
        </row>
        <row r="5790">
          <cell r="A5790" t="str">
            <v>WEC-002</v>
          </cell>
          <cell r="B5790" t="str">
            <v>G001-5795C</v>
          </cell>
          <cell r="C5790" t="str">
            <v>FLANGE ASM</v>
          </cell>
        </row>
        <row r="5791">
          <cell r="A5791" t="str">
            <v>WEC-002-01</v>
          </cell>
          <cell r="B5791" t="str">
            <v>G99-1240E</v>
          </cell>
          <cell r="C5791" t="str">
            <v>FLANGE REAR</v>
          </cell>
        </row>
        <row r="5792">
          <cell r="A5792" t="str">
            <v>WEC-002-01</v>
          </cell>
          <cell r="B5792" t="str">
            <v>G99-1240E</v>
          </cell>
          <cell r="C5792" t="str">
            <v>FLANGE REAR</v>
          </cell>
        </row>
        <row r="5793">
          <cell r="A5793" t="str">
            <v>WEC-002-01</v>
          </cell>
          <cell r="B5793" t="str">
            <v>G99-1240E</v>
          </cell>
          <cell r="C5793" t="str">
            <v>FLANGE REAR</v>
          </cell>
        </row>
        <row r="5794">
          <cell r="A5794" t="str">
            <v>WEC-002-01</v>
          </cell>
          <cell r="B5794" t="str">
            <v>G99-1240E</v>
          </cell>
          <cell r="C5794" t="str">
            <v>FLANGE REAR</v>
          </cell>
        </row>
        <row r="5795">
          <cell r="A5795" t="str">
            <v>WEC-003</v>
          </cell>
          <cell r="B5795" t="str">
            <v>G99-1264E</v>
          </cell>
          <cell r="C5795" t="str">
            <v>FLANGE</v>
          </cell>
        </row>
        <row r="5796">
          <cell r="A5796" t="str">
            <v>WEC-003</v>
          </cell>
          <cell r="B5796" t="str">
            <v>G99-1264E</v>
          </cell>
          <cell r="C5796" t="str">
            <v>FLANGE</v>
          </cell>
        </row>
        <row r="5797">
          <cell r="A5797" t="str">
            <v>WEC-003</v>
          </cell>
          <cell r="B5797" t="str">
            <v>G99-1264E</v>
          </cell>
          <cell r="C5797" t="str">
            <v>FLANGE</v>
          </cell>
        </row>
        <row r="5798">
          <cell r="A5798" t="str">
            <v>WEC-004</v>
          </cell>
          <cell r="B5798" t="str">
            <v>G001-9512A</v>
          </cell>
          <cell r="C5798" t="str">
            <v>PIPE INLET</v>
          </cell>
        </row>
        <row r="5799">
          <cell r="A5799" t="str">
            <v>WEC-004</v>
          </cell>
          <cell r="B5799" t="str">
            <v>G001-9512A</v>
          </cell>
          <cell r="C5799" t="str">
            <v>PIPE INLET</v>
          </cell>
        </row>
        <row r="5800">
          <cell r="A5800" t="str">
            <v>WEC-004</v>
          </cell>
          <cell r="B5800" t="str">
            <v>G001-9512A</v>
          </cell>
          <cell r="C5800" t="str">
            <v>PIPE INLET</v>
          </cell>
        </row>
        <row r="5801">
          <cell r="A5801" t="str">
            <v>WEC-004</v>
          </cell>
          <cell r="B5801" t="str">
            <v>G001-9512A</v>
          </cell>
          <cell r="C5801" t="str">
            <v>PIPE INLET</v>
          </cell>
        </row>
        <row r="5802">
          <cell r="A5802" t="str">
            <v>WEC-004</v>
          </cell>
          <cell r="B5802" t="str">
            <v>G001-9512A</v>
          </cell>
          <cell r="C5802" t="str">
            <v>PIPE INLET</v>
          </cell>
        </row>
        <row r="5803">
          <cell r="A5803" t="str">
            <v>WEC-004</v>
          </cell>
          <cell r="B5803" t="str">
            <v>G001-9512A</v>
          </cell>
          <cell r="C5803" t="str">
            <v>PIPE INLET</v>
          </cell>
        </row>
        <row r="5804">
          <cell r="A5804" t="str">
            <v>WEC-005</v>
          </cell>
          <cell r="B5804" t="str">
            <v>G99-1248F</v>
          </cell>
          <cell r="C5804" t="str">
            <v>PIPE OUTLET</v>
          </cell>
        </row>
        <row r="5805">
          <cell r="A5805" t="str">
            <v>WEC-005</v>
          </cell>
          <cell r="B5805" t="str">
            <v>G99-1248F</v>
          </cell>
          <cell r="C5805" t="str">
            <v>PIPE OUTLET</v>
          </cell>
        </row>
        <row r="5806">
          <cell r="A5806" t="str">
            <v>WEC-005</v>
          </cell>
          <cell r="B5806" t="str">
            <v>G99-1248F</v>
          </cell>
          <cell r="C5806" t="str">
            <v>PIPE OUTLET</v>
          </cell>
        </row>
        <row r="5807">
          <cell r="A5807" t="str">
            <v>WEC-005</v>
          </cell>
          <cell r="B5807" t="str">
            <v>G99-1248F</v>
          </cell>
          <cell r="C5807" t="str">
            <v>PIPE OUTLET</v>
          </cell>
        </row>
        <row r="5808">
          <cell r="A5808" t="str">
            <v>WEC-005</v>
          </cell>
          <cell r="B5808" t="str">
            <v>G99-1248F</v>
          </cell>
          <cell r="C5808" t="str">
            <v>PIPE OUTLET</v>
          </cell>
        </row>
        <row r="5809">
          <cell r="A5809" t="str">
            <v>WEC-005</v>
          </cell>
          <cell r="B5809" t="str">
            <v>G99-1248F</v>
          </cell>
          <cell r="C5809" t="str">
            <v>PIPE OUTLET</v>
          </cell>
        </row>
        <row r="5810">
          <cell r="A5810" t="str">
            <v>WEC-006</v>
          </cell>
          <cell r="B5810" t="str">
            <v>G99-1249F</v>
          </cell>
          <cell r="C5810" t="str">
            <v>PIPE INLET</v>
          </cell>
        </row>
        <row r="5811">
          <cell r="A5811" t="str">
            <v>WEC-006</v>
          </cell>
          <cell r="B5811" t="str">
            <v>G99-1249F</v>
          </cell>
          <cell r="C5811" t="str">
            <v>PIPE INLET</v>
          </cell>
        </row>
        <row r="5812">
          <cell r="A5812" t="str">
            <v>WEC-006</v>
          </cell>
          <cell r="B5812" t="str">
            <v>G99-1249F</v>
          </cell>
          <cell r="C5812" t="str">
            <v>PIPE INLET</v>
          </cell>
        </row>
        <row r="5813">
          <cell r="A5813" t="str">
            <v>WEC-006</v>
          </cell>
          <cell r="B5813" t="str">
            <v>G99-1249F</v>
          </cell>
          <cell r="C5813" t="str">
            <v>PIPE INLET</v>
          </cell>
        </row>
        <row r="5814">
          <cell r="A5814" t="str">
            <v>WEC-007</v>
          </cell>
          <cell r="B5814" t="str">
            <v>G001-7631A</v>
          </cell>
          <cell r="C5814" t="str">
            <v>PIPE INLET</v>
          </cell>
        </row>
        <row r="5815">
          <cell r="A5815" t="str">
            <v>WEC-007</v>
          </cell>
          <cell r="B5815" t="str">
            <v>G001-7631A</v>
          </cell>
          <cell r="C5815" t="str">
            <v>PIPE INLET</v>
          </cell>
        </row>
        <row r="5816">
          <cell r="A5816" t="str">
            <v>WEC-007</v>
          </cell>
          <cell r="B5816" t="str">
            <v>G001-7631A</v>
          </cell>
          <cell r="C5816" t="str">
            <v>PIPE INLET</v>
          </cell>
        </row>
        <row r="5817">
          <cell r="A5817" t="str">
            <v>WEC-007</v>
          </cell>
          <cell r="B5817" t="str">
            <v>G001-7631A</v>
          </cell>
          <cell r="C5817" t="str">
            <v>PIPE INLET</v>
          </cell>
        </row>
        <row r="5818">
          <cell r="A5818" t="str">
            <v>WEC-008</v>
          </cell>
          <cell r="B5818" t="str">
            <v>G001-0030B</v>
          </cell>
          <cell r="C5818" t="str">
            <v>PIPE OUTLET</v>
          </cell>
        </row>
        <row r="5819">
          <cell r="A5819" t="str">
            <v>WEC-008</v>
          </cell>
          <cell r="B5819" t="str">
            <v>G001-0030B</v>
          </cell>
          <cell r="C5819" t="str">
            <v>PIPE OUTLET</v>
          </cell>
        </row>
        <row r="5820">
          <cell r="A5820" t="str">
            <v>WEC-008</v>
          </cell>
          <cell r="B5820" t="str">
            <v>G001-0030B</v>
          </cell>
          <cell r="C5820" t="str">
            <v>PIPE OUTLET</v>
          </cell>
        </row>
        <row r="5821">
          <cell r="A5821" t="str">
            <v>WEC-008</v>
          </cell>
          <cell r="B5821" t="str">
            <v>G001-0030B</v>
          </cell>
          <cell r="C5821" t="str">
            <v>PIPE OUTLET</v>
          </cell>
        </row>
        <row r="5822">
          <cell r="A5822" t="str">
            <v>WEC-009</v>
          </cell>
          <cell r="B5822" t="str">
            <v>G001-0029F</v>
          </cell>
          <cell r="C5822" t="str">
            <v>HANGER</v>
          </cell>
        </row>
        <row r="5823">
          <cell r="A5823" t="str">
            <v>WEC-009</v>
          </cell>
          <cell r="B5823" t="str">
            <v>G001-0029F</v>
          </cell>
          <cell r="C5823" t="str">
            <v>HANGER</v>
          </cell>
        </row>
        <row r="5824">
          <cell r="A5824" t="str">
            <v>WEC-009</v>
          </cell>
          <cell r="B5824" t="str">
            <v>G001-0029F</v>
          </cell>
          <cell r="C5824" t="str">
            <v>HANGER</v>
          </cell>
        </row>
        <row r="5825">
          <cell r="A5825" t="str">
            <v>WEC-009</v>
          </cell>
          <cell r="B5825" t="str">
            <v>G001-0029F</v>
          </cell>
          <cell r="C5825" t="str">
            <v>HANGER</v>
          </cell>
        </row>
        <row r="5826">
          <cell r="A5826" t="str">
            <v>WEC-009</v>
          </cell>
          <cell r="B5826" t="str">
            <v>G001-0029F</v>
          </cell>
          <cell r="C5826" t="str">
            <v>HANGER</v>
          </cell>
        </row>
        <row r="5827">
          <cell r="A5827" t="str">
            <v>WEC-009</v>
          </cell>
          <cell r="B5827" t="str">
            <v>G001-0029F</v>
          </cell>
          <cell r="C5827" t="str">
            <v>HANGER</v>
          </cell>
        </row>
        <row r="5828">
          <cell r="A5828" t="str">
            <v>WEC-009</v>
          </cell>
          <cell r="B5828" t="str">
            <v>G001-0029F</v>
          </cell>
          <cell r="C5828" t="str">
            <v>HANGER</v>
          </cell>
        </row>
        <row r="5829">
          <cell r="A5829" t="str">
            <v>WEC-009</v>
          </cell>
          <cell r="B5829" t="str">
            <v>G001-0029F</v>
          </cell>
          <cell r="C5829" t="str">
            <v>HANGER</v>
          </cell>
        </row>
        <row r="5830">
          <cell r="A5830" t="str">
            <v>WEC-009</v>
          </cell>
          <cell r="B5830" t="str">
            <v>G001-0029F</v>
          </cell>
          <cell r="C5830" t="str">
            <v>HANGER</v>
          </cell>
        </row>
        <row r="5831">
          <cell r="A5831" t="str">
            <v>WEC-010</v>
          </cell>
          <cell r="B5831" t="str">
            <v>G99-1243F</v>
          </cell>
          <cell r="C5831" t="str">
            <v>HANGER</v>
          </cell>
        </row>
        <row r="5832">
          <cell r="A5832" t="str">
            <v>WEC-010</v>
          </cell>
          <cell r="B5832" t="str">
            <v>G99-1243F</v>
          </cell>
          <cell r="C5832" t="str">
            <v>HANGER</v>
          </cell>
        </row>
        <row r="5833">
          <cell r="A5833" t="str">
            <v>WEC-010</v>
          </cell>
          <cell r="B5833" t="str">
            <v>G99-1243F</v>
          </cell>
          <cell r="C5833" t="str">
            <v>HANGER</v>
          </cell>
        </row>
        <row r="5834">
          <cell r="A5834" t="str">
            <v>WEC-010</v>
          </cell>
          <cell r="B5834" t="str">
            <v>G99-1243F</v>
          </cell>
          <cell r="C5834" t="str">
            <v>HANGER</v>
          </cell>
        </row>
        <row r="5835">
          <cell r="A5835" t="str">
            <v>WEC-010</v>
          </cell>
          <cell r="B5835" t="str">
            <v>G99-1243F</v>
          </cell>
          <cell r="C5835" t="str">
            <v>HANGER</v>
          </cell>
        </row>
        <row r="5836">
          <cell r="A5836" t="str">
            <v>WEC-010</v>
          </cell>
          <cell r="B5836" t="str">
            <v>G99-1243F</v>
          </cell>
          <cell r="C5836" t="str">
            <v>HANGER</v>
          </cell>
        </row>
        <row r="5837">
          <cell r="A5837" t="str">
            <v>WEC-010</v>
          </cell>
          <cell r="B5837" t="str">
            <v>G99-1243F</v>
          </cell>
          <cell r="C5837" t="str">
            <v>HANGER</v>
          </cell>
        </row>
        <row r="5838">
          <cell r="A5838" t="str">
            <v>WEC-010</v>
          </cell>
          <cell r="B5838" t="str">
            <v>G99-1243F</v>
          </cell>
          <cell r="C5838" t="str">
            <v>HANGER</v>
          </cell>
        </row>
        <row r="5839">
          <cell r="A5839" t="str">
            <v>WEC-010</v>
          </cell>
          <cell r="B5839" t="str">
            <v>G99-1243F</v>
          </cell>
          <cell r="C5839" t="str">
            <v>HANGER</v>
          </cell>
        </row>
        <row r="5840">
          <cell r="A5840" t="str">
            <v>WEC-011</v>
          </cell>
          <cell r="B5840" t="str">
            <v>G99-1245F</v>
          </cell>
          <cell r="C5840" t="str">
            <v>HANGER</v>
          </cell>
        </row>
        <row r="5841">
          <cell r="A5841" t="str">
            <v>WEC-011</v>
          </cell>
          <cell r="B5841" t="str">
            <v>G99-1245F</v>
          </cell>
          <cell r="C5841" t="str">
            <v>HANGER</v>
          </cell>
        </row>
        <row r="5842">
          <cell r="A5842" t="str">
            <v>WEC-011</v>
          </cell>
          <cell r="B5842" t="str">
            <v>G99-1245F</v>
          </cell>
          <cell r="C5842" t="str">
            <v>HANGER</v>
          </cell>
        </row>
        <row r="5843">
          <cell r="A5843" t="str">
            <v>WEC-011</v>
          </cell>
          <cell r="B5843" t="str">
            <v>G99-1245F</v>
          </cell>
          <cell r="C5843" t="str">
            <v>HANGER</v>
          </cell>
        </row>
        <row r="5844">
          <cell r="A5844" t="str">
            <v>WEC-011</v>
          </cell>
          <cell r="B5844" t="str">
            <v>G99-1245F</v>
          </cell>
          <cell r="C5844" t="str">
            <v>HANGER</v>
          </cell>
        </row>
        <row r="5845">
          <cell r="A5845" t="str">
            <v>WEC-011</v>
          </cell>
          <cell r="B5845" t="str">
            <v>G99-1245F</v>
          </cell>
          <cell r="C5845" t="str">
            <v>HANGER</v>
          </cell>
        </row>
        <row r="5846">
          <cell r="A5846" t="str">
            <v>WEC-011</v>
          </cell>
          <cell r="B5846" t="str">
            <v>G99-1245F</v>
          </cell>
          <cell r="C5846" t="str">
            <v>HANGER</v>
          </cell>
        </row>
        <row r="5847">
          <cell r="A5847" t="str">
            <v>WEC-011</v>
          </cell>
          <cell r="B5847" t="str">
            <v>G99-1245F</v>
          </cell>
          <cell r="C5847" t="str">
            <v>HANGER</v>
          </cell>
        </row>
        <row r="5848">
          <cell r="A5848" t="str">
            <v>WEC-011</v>
          </cell>
          <cell r="B5848" t="str">
            <v>G99-1245F</v>
          </cell>
          <cell r="C5848" t="str">
            <v>HANGER</v>
          </cell>
        </row>
        <row r="5849">
          <cell r="A5849" t="str">
            <v>WEC-012</v>
          </cell>
          <cell r="B5849" t="str">
            <v>G001-5111B</v>
          </cell>
          <cell r="C5849" t="str">
            <v>HANGER ASM</v>
          </cell>
        </row>
        <row r="5850">
          <cell r="A5850" t="str">
            <v>WEC-012</v>
          </cell>
          <cell r="B5850" t="str">
            <v>G001-5111B</v>
          </cell>
          <cell r="C5850" t="str">
            <v>HANGER ASM</v>
          </cell>
        </row>
        <row r="5851">
          <cell r="A5851" t="str">
            <v>WEC-012</v>
          </cell>
          <cell r="B5851" t="str">
            <v>G001-5111B</v>
          </cell>
          <cell r="C5851" t="str">
            <v>HANGER ASM</v>
          </cell>
        </row>
        <row r="5852">
          <cell r="A5852" t="str">
            <v>WEC-012</v>
          </cell>
          <cell r="B5852" t="str">
            <v>G001-5111B</v>
          </cell>
          <cell r="C5852" t="str">
            <v>HANGER ASM</v>
          </cell>
        </row>
        <row r="5853">
          <cell r="A5853" t="str">
            <v>WEC-012</v>
          </cell>
          <cell r="B5853" t="str">
            <v>G001-5111B</v>
          </cell>
          <cell r="C5853" t="str">
            <v>HANGER ASM</v>
          </cell>
        </row>
        <row r="5854">
          <cell r="A5854" t="str">
            <v>WEC-012</v>
          </cell>
          <cell r="B5854" t="str">
            <v>G001-5111B</v>
          </cell>
          <cell r="C5854" t="str">
            <v>HANGER ASM</v>
          </cell>
        </row>
        <row r="5855">
          <cell r="A5855" t="str">
            <v>WEC-012</v>
          </cell>
          <cell r="B5855" t="str">
            <v>G001-5111B</v>
          </cell>
          <cell r="C5855" t="str">
            <v>HANGER ASM</v>
          </cell>
        </row>
        <row r="5856">
          <cell r="A5856" t="str">
            <v>WEC-012-01</v>
          </cell>
          <cell r="B5856" t="str">
            <v>G99-1246E</v>
          </cell>
          <cell r="C5856" t="str">
            <v>ROD HANGER</v>
          </cell>
        </row>
        <row r="5857">
          <cell r="A5857" t="str">
            <v>WEC-012-01</v>
          </cell>
          <cell r="B5857" t="str">
            <v>G99-1246E</v>
          </cell>
          <cell r="C5857" t="str">
            <v>ROD HANGER</v>
          </cell>
        </row>
        <row r="5858">
          <cell r="A5858" t="str">
            <v>WEC-012-02</v>
          </cell>
          <cell r="B5858" t="str">
            <v>G99-1247E</v>
          </cell>
          <cell r="C5858" t="str">
            <v>ROD HANGER</v>
          </cell>
        </row>
        <row r="5859">
          <cell r="A5859" t="str">
            <v>WEC-012-02</v>
          </cell>
          <cell r="B5859" t="str">
            <v>G99-1247E</v>
          </cell>
          <cell r="C5859" t="str">
            <v>ROD HANGER</v>
          </cell>
        </row>
        <row r="5860">
          <cell r="A5860" t="str">
            <v>WEC-012-02</v>
          </cell>
          <cell r="B5860" t="str">
            <v>G99-1247E</v>
          </cell>
          <cell r="C5860" t="str">
            <v>ROD HANGER</v>
          </cell>
        </row>
        <row r="5861">
          <cell r="A5861" t="str">
            <v>WEC-012-02</v>
          </cell>
          <cell r="B5861" t="str">
            <v>G99-1247E</v>
          </cell>
          <cell r="C5861" t="str">
            <v>ROD HANGER</v>
          </cell>
        </row>
        <row r="5862">
          <cell r="A5862" t="str">
            <v>WEC-013</v>
          </cell>
          <cell r="B5862" t="str">
            <v>G001-1871G</v>
          </cell>
          <cell r="C5862" t="str">
            <v>MUFFLER</v>
          </cell>
        </row>
        <row r="5863">
          <cell r="A5863" t="str">
            <v>WEC-013</v>
          </cell>
          <cell r="B5863" t="str">
            <v>G001-1871G</v>
          </cell>
          <cell r="C5863" t="str">
            <v>MUFFLER</v>
          </cell>
        </row>
        <row r="5864">
          <cell r="A5864" t="str">
            <v>WEC-013-01</v>
          </cell>
          <cell r="B5864" t="str">
            <v>G001-2890C</v>
          </cell>
          <cell r="C5864" t="str">
            <v>SHELL</v>
          </cell>
        </row>
        <row r="5865">
          <cell r="A5865" t="str">
            <v>WEC-013-02</v>
          </cell>
          <cell r="B5865" t="str">
            <v>G001-2885C</v>
          </cell>
          <cell r="C5865" t="str">
            <v>HEAD INLET</v>
          </cell>
        </row>
        <row r="5866">
          <cell r="A5866" t="str">
            <v>WEC-013-02</v>
          </cell>
          <cell r="B5866" t="str">
            <v>G001-2885C</v>
          </cell>
          <cell r="C5866" t="str">
            <v>HEAD INLET</v>
          </cell>
        </row>
        <row r="5867">
          <cell r="A5867" t="str">
            <v>WEC-013-02</v>
          </cell>
          <cell r="B5867" t="str">
            <v>G001-2885C</v>
          </cell>
          <cell r="C5867" t="str">
            <v>HEAD INLET</v>
          </cell>
        </row>
        <row r="5868">
          <cell r="A5868" t="str">
            <v>WEC-013-02</v>
          </cell>
          <cell r="B5868" t="str">
            <v>G001-2885C</v>
          </cell>
          <cell r="C5868" t="str">
            <v>HEAD INLET</v>
          </cell>
        </row>
        <row r="5869">
          <cell r="A5869" t="str">
            <v>WEC-013-02</v>
          </cell>
          <cell r="B5869" t="str">
            <v>G001-2885C</v>
          </cell>
          <cell r="C5869" t="str">
            <v>HEAD INLET</v>
          </cell>
        </row>
        <row r="5870">
          <cell r="A5870" t="str">
            <v>WEC-013-03</v>
          </cell>
          <cell r="B5870" t="str">
            <v>G001-2886C</v>
          </cell>
          <cell r="C5870" t="str">
            <v>HEAD OUTLET</v>
          </cell>
        </row>
        <row r="5871">
          <cell r="A5871" t="str">
            <v>WEC-013-03</v>
          </cell>
          <cell r="B5871" t="str">
            <v>G001-2886C</v>
          </cell>
          <cell r="C5871" t="str">
            <v>HEAD OUTLET</v>
          </cell>
        </row>
        <row r="5872">
          <cell r="A5872" t="str">
            <v>WEC-013-03</v>
          </cell>
          <cell r="B5872" t="str">
            <v>G001-2886C</v>
          </cell>
          <cell r="C5872" t="str">
            <v>HEAD OUTLET</v>
          </cell>
        </row>
        <row r="5873">
          <cell r="A5873" t="str">
            <v>WEC-013-03</v>
          </cell>
          <cell r="B5873" t="str">
            <v>G001-2886C</v>
          </cell>
          <cell r="C5873" t="str">
            <v>HEAD OUTLET</v>
          </cell>
        </row>
        <row r="5874">
          <cell r="A5874" t="str">
            <v>WEC-013-03</v>
          </cell>
          <cell r="B5874" t="str">
            <v>G001-2886C</v>
          </cell>
          <cell r="C5874" t="str">
            <v>HEAD OUTLET</v>
          </cell>
        </row>
        <row r="5875">
          <cell r="A5875" t="str">
            <v>WEC-013-04</v>
          </cell>
          <cell r="B5875" t="str">
            <v>G001-2887 B</v>
          </cell>
          <cell r="C5875" t="str">
            <v>PARITION NO.1</v>
          </cell>
        </row>
        <row r="5876">
          <cell r="A5876" t="str">
            <v>WEC-013-04</v>
          </cell>
          <cell r="B5876" t="str">
            <v>G001-2887 B</v>
          </cell>
          <cell r="C5876" t="str">
            <v>PARITION NO.1</v>
          </cell>
        </row>
        <row r="5877">
          <cell r="A5877" t="str">
            <v>WEC-013-04</v>
          </cell>
          <cell r="B5877" t="str">
            <v>G001-2887 B</v>
          </cell>
          <cell r="C5877" t="str">
            <v>PARITION NO.1</v>
          </cell>
        </row>
        <row r="5878">
          <cell r="A5878" t="str">
            <v>WEC-013-04</v>
          </cell>
          <cell r="B5878" t="str">
            <v>G001-2887 B</v>
          </cell>
          <cell r="C5878" t="str">
            <v>PARITION NO.1</v>
          </cell>
        </row>
        <row r="5879">
          <cell r="A5879" t="str">
            <v>WEC-013-04</v>
          </cell>
          <cell r="B5879" t="str">
            <v>G001-2887 B</v>
          </cell>
          <cell r="C5879" t="str">
            <v>PARITION NO.1</v>
          </cell>
        </row>
        <row r="5880">
          <cell r="A5880" t="str">
            <v>WEC-013-05</v>
          </cell>
          <cell r="B5880" t="str">
            <v>G001-2888 A</v>
          </cell>
          <cell r="C5880" t="str">
            <v>PARITION NO.2</v>
          </cell>
        </row>
        <row r="5881">
          <cell r="A5881" t="str">
            <v>WEC-013-05</v>
          </cell>
          <cell r="B5881" t="str">
            <v>G001-2888 A</v>
          </cell>
          <cell r="C5881" t="str">
            <v>PARITION NO.2</v>
          </cell>
        </row>
        <row r="5882">
          <cell r="A5882" t="str">
            <v>WEC-013-05</v>
          </cell>
          <cell r="B5882" t="str">
            <v>G001-2888 A</v>
          </cell>
          <cell r="C5882" t="str">
            <v>PARITION NO.2</v>
          </cell>
        </row>
        <row r="5883">
          <cell r="A5883" t="str">
            <v>WEC-013-05</v>
          </cell>
          <cell r="B5883" t="str">
            <v>G001-2888 A</v>
          </cell>
          <cell r="C5883" t="str">
            <v>PARITION NO.2</v>
          </cell>
        </row>
        <row r="5884">
          <cell r="A5884" t="str">
            <v>WEC-013-05</v>
          </cell>
          <cell r="B5884" t="str">
            <v>G001-2888 A</v>
          </cell>
          <cell r="C5884" t="str">
            <v>PARITION NO.2</v>
          </cell>
        </row>
        <row r="5885">
          <cell r="A5885" t="str">
            <v>WEC-013-06</v>
          </cell>
          <cell r="B5885" t="str">
            <v>G001-2889 B</v>
          </cell>
          <cell r="C5885" t="str">
            <v>PARITION NO.3</v>
          </cell>
        </row>
        <row r="5886">
          <cell r="A5886" t="str">
            <v>WEC-013-06</v>
          </cell>
          <cell r="B5886" t="str">
            <v>G001-2889 B</v>
          </cell>
          <cell r="C5886" t="str">
            <v>PARITION NO.3</v>
          </cell>
        </row>
        <row r="5887">
          <cell r="A5887" t="str">
            <v>WEC-013-06</v>
          </cell>
          <cell r="B5887" t="str">
            <v>G001-2889 B</v>
          </cell>
          <cell r="C5887" t="str">
            <v>PARITION NO.3</v>
          </cell>
        </row>
        <row r="5888">
          <cell r="A5888" t="str">
            <v>WEC-013-06</v>
          </cell>
          <cell r="B5888" t="str">
            <v>G001-2889 B</v>
          </cell>
          <cell r="C5888" t="str">
            <v>PARITION NO.3</v>
          </cell>
        </row>
        <row r="5889">
          <cell r="A5889" t="str">
            <v>WEC-013-06</v>
          </cell>
          <cell r="B5889" t="str">
            <v>G001-2889 B</v>
          </cell>
          <cell r="C5889" t="str">
            <v>PARITION NO.3</v>
          </cell>
        </row>
        <row r="5890">
          <cell r="A5890" t="str">
            <v>WEC-013-07</v>
          </cell>
          <cell r="B5890" t="str">
            <v>G001-2893A</v>
          </cell>
          <cell r="C5890" t="str">
            <v>TUNNING TUBE</v>
          </cell>
        </row>
        <row r="5891">
          <cell r="A5891" t="str">
            <v>WEC-013-07</v>
          </cell>
          <cell r="B5891" t="str">
            <v>G001-2893A</v>
          </cell>
          <cell r="C5891" t="str">
            <v>TUNNING TUBE</v>
          </cell>
        </row>
        <row r="5892">
          <cell r="A5892" t="str">
            <v>WEC-013-08</v>
          </cell>
          <cell r="B5892" t="str">
            <v>G001-2891C</v>
          </cell>
          <cell r="C5892" t="str">
            <v>BUSH INLET</v>
          </cell>
        </row>
        <row r="5893">
          <cell r="A5893" t="str">
            <v>WEC-013-08</v>
          </cell>
          <cell r="B5893" t="str">
            <v>G001-2891C</v>
          </cell>
          <cell r="C5893" t="str">
            <v>BUSH INLET</v>
          </cell>
        </row>
        <row r="5894">
          <cell r="A5894" t="str">
            <v>WEC-013-08</v>
          </cell>
          <cell r="B5894" t="str">
            <v>G001-2891C</v>
          </cell>
          <cell r="C5894" t="str">
            <v>BUSH INLET</v>
          </cell>
        </row>
        <row r="5895">
          <cell r="A5895" t="str">
            <v>WEC-013-08</v>
          </cell>
          <cell r="B5895" t="str">
            <v>G001-2891C</v>
          </cell>
          <cell r="C5895" t="str">
            <v>BUSH INLET</v>
          </cell>
        </row>
        <row r="5896">
          <cell r="A5896" t="str">
            <v>WEC-013-09</v>
          </cell>
          <cell r="B5896" t="str">
            <v>G001-1739D</v>
          </cell>
          <cell r="C5896" t="str">
            <v>PERF TUBE (OUTLET)</v>
          </cell>
        </row>
        <row r="5897">
          <cell r="A5897" t="str">
            <v>WEC-013-09</v>
          </cell>
          <cell r="B5897" t="str">
            <v>G001-1739D</v>
          </cell>
          <cell r="C5897" t="str">
            <v>PERF TUBE (OUTLET)</v>
          </cell>
        </row>
        <row r="5898">
          <cell r="A5898" t="str">
            <v>WEC-013-09</v>
          </cell>
          <cell r="B5898" t="str">
            <v>G001-1739D</v>
          </cell>
          <cell r="C5898" t="str">
            <v>PERF TUBE (OUTLET)</v>
          </cell>
        </row>
        <row r="5899">
          <cell r="A5899" t="str">
            <v>WEC-013-09</v>
          </cell>
          <cell r="B5899" t="str">
            <v>G001-1739D</v>
          </cell>
          <cell r="C5899" t="str">
            <v>PERF TUBE (OUTLET)</v>
          </cell>
        </row>
        <row r="5900">
          <cell r="A5900" t="str">
            <v>WEC-013-09</v>
          </cell>
          <cell r="B5900" t="str">
            <v>G001-1739D</v>
          </cell>
          <cell r="C5900" t="str">
            <v>PERF TUBE (OUTLET)</v>
          </cell>
        </row>
        <row r="5901">
          <cell r="A5901" t="str">
            <v>WEC-013-09</v>
          </cell>
          <cell r="B5901" t="str">
            <v>G001-1739D</v>
          </cell>
          <cell r="C5901" t="str">
            <v>PERF TUBE (OUTLET)</v>
          </cell>
        </row>
        <row r="5902">
          <cell r="A5902" t="str">
            <v>WEC-013-09</v>
          </cell>
          <cell r="B5902" t="str">
            <v>G001-1739D</v>
          </cell>
          <cell r="C5902" t="str">
            <v>PERF TUBE (OUTLET)</v>
          </cell>
        </row>
        <row r="5903">
          <cell r="A5903" t="str">
            <v>WEC-013-09</v>
          </cell>
          <cell r="B5903" t="str">
            <v>G001-1739D</v>
          </cell>
          <cell r="C5903" t="str">
            <v>PERF TUBE (OUTLET)</v>
          </cell>
        </row>
        <row r="5904">
          <cell r="A5904" t="str">
            <v>WEC-013-09</v>
          </cell>
          <cell r="B5904" t="str">
            <v>G001-1739D</v>
          </cell>
          <cell r="C5904" t="str">
            <v>PERF TUBE (OUTLET)</v>
          </cell>
        </row>
        <row r="5905">
          <cell r="A5905" t="str">
            <v>WEC-013-10</v>
          </cell>
          <cell r="B5905" t="str">
            <v>G001-1740D</v>
          </cell>
          <cell r="C5905" t="str">
            <v>PERF TUBE (INLET)</v>
          </cell>
        </row>
        <row r="5906">
          <cell r="A5906" t="str">
            <v>WEC-013-10</v>
          </cell>
          <cell r="B5906" t="str">
            <v>G001-1740D</v>
          </cell>
          <cell r="C5906" t="str">
            <v>PERF TUBE (INLET)</v>
          </cell>
        </row>
        <row r="5907">
          <cell r="A5907" t="str">
            <v>WEC-013-10</v>
          </cell>
          <cell r="B5907" t="str">
            <v>G001-1740D</v>
          </cell>
          <cell r="C5907" t="str">
            <v>PERF TUBE (INLET)</v>
          </cell>
        </row>
        <row r="5908">
          <cell r="A5908" t="str">
            <v>WEC-013-10</v>
          </cell>
          <cell r="B5908" t="str">
            <v>G001-1740D</v>
          </cell>
          <cell r="C5908" t="str">
            <v>PERF TUBE (INLET)</v>
          </cell>
        </row>
        <row r="5909">
          <cell r="A5909" t="str">
            <v>WEC-013-10</v>
          </cell>
          <cell r="B5909" t="str">
            <v>G001-1740D</v>
          </cell>
          <cell r="C5909" t="str">
            <v>PERF TUBE (INLET)</v>
          </cell>
        </row>
        <row r="5910">
          <cell r="A5910" t="str">
            <v>WEC-013-10</v>
          </cell>
          <cell r="B5910" t="str">
            <v>G001-1740D</v>
          </cell>
          <cell r="C5910" t="str">
            <v>PERF TUBE (INLET)</v>
          </cell>
        </row>
        <row r="5911">
          <cell r="A5911" t="str">
            <v>WEC-013-10</v>
          </cell>
          <cell r="B5911" t="str">
            <v>G001-1740D</v>
          </cell>
          <cell r="C5911" t="str">
            <v>PERF TUBE (INLET)</v>
          </cell>
        </row>
        <row r="5912">
          <cell r="A5912" t="str">
            <v>WEC-013-11</v>
          </cell>
          <cell r="B5912" t="str">
            <v>G001-2892C</v>
          </cell>
          <cell r="C5912" t="str">
            <v>BUSH OUTLET</v>
          </cell>
        </row>
        <row r="5913">
          <cell r="A5913" t="str">
            <v>WEC-013-11</v>
          </cell>
          <cell r="B5913" t="str">
            <v>G001-2892C</v>
          </cell>
          <cell r="C5913" t="str">
            <v>BUSH OUTLET</v>
          </cell>
        </row>
        <row r="5914">
          <cell r="A5914" t="str">
            <v>WEC-013-11</v>
          </cell>
          <cell r="B5914" t="str">
            <v>G001-2892C</v>
          </cell>
          <cell r="C5914" t="str">
            <v>BUSH OUTLET</v>
          </cell>
        </row>
        <row r="5915">
          <cell r="A5915" t="str">
            <v>WEC-013-11</v>
          </cell>
          <cell r="B5915" t="str">
            <v>G001-2892C</v>
          </cell>
          <cell r="C5915" t="str">
            <v>BUSH OUTLET</v>
          </cell>
        </row>
        <row r="5916">
          <cell r="A5916" t="str">
            <v>WEC-101</v>
          </cell>
          <cell r="B5916" t="str">
            <v>G001-0051G</v>
          </cell>
          <cell r="C5916" t="str">
            <v>FLANGE</v>
          </cell>
        </row>
        <row r="5917">
          <cell r="A5917" t="str">
            <v>WEC-101</v>
          </cell>
          <cell r="B5917" t="str">
            <v>G001-0051G</v>
          </cell>
          <cell r="C5917" t="str">
            <v>FLANGE</v>
          </cell>
        </row>
        <row r="5918">
          <cell r="A5918" t="str">
            <v>WEC-101</v>
          </cell>
          <cell r="B5918" t="str">
            <v>G001-0051G</v>
          </cell>
          <cell r="C5918" t="str">
            <v>FLANGE</v>
          </cell>
        </row>
        <row r="5919">
          <cell r="A5919" t="str">
            <v>WEC-102</v>
          </cell>
          <cell r="B5919" t="str">
            <v>G001-1874E</v>
          </cell>
          <cell r="C5919" t="str">
            <v>HEAT SHIELD</v>
          </cell>
        </row>
        <row r="5920">
          <cell r="A5920" t="str">
            <v>WEC-102</v>
          </cell>
          <cell r="B5920" t="str">
            <v>G001-1874E</v>
          </cell>
          <cell r="C5920" t="str">
            <v>HEAT SHIELD</v>
          </cell>
        </row>
        <row r="5921">
          <cell r="A5921" t="str">
            <v>WEC-102</v>
          </cell>
          <cell r="B5921" t="str">
            <v>G001-1874E</v>
          </cell>
          <cell r="C5921" t="str">
            <v>HEAT SHIELD</v>
          </cell>
        </row>
        <row r="5922">
          <cell r="A5922" t="str">
            <v>WEC-103</v>
          </cell>
          <cell r="B5922" t="str">
            <v>G001-1875E</v>
          </cell>
          <cell r="C5922" t="str">
            <v>HEAT SHIELD</v>
          </cell>
        </row>
        <row r="5923">
          <cell r="A5923" t="str">
            <v>WEC-103</v>
          </cell>
          <cell r="B5923" t="str">
            <v>G001-1875E</v>
          </cell>
          <cell r="C5923" t="str">
            <v>HEAT SHIELD</v>
          </cell>
        </row>
        <row r="5924">
          <cell r="A5924" t="str">
            <v>WEC-103</v>
          </cell>
          <cell r="B5924" t="str">
            <v>G001-1875E</v>
          </cell>
          <cell r="C5924" t="str">
            <v>HEAT SHIELD</v>
          </cell>
        </row>
        <row r="5925">
          <cell r="A5925" t="str">
            <v>WEC-104</v>
          </cell>
          <cell r="B5925" t="str">
            <v>G001-0084C</v>
          </cell>
          <cell r="C5925" t="str">
            <v>PIPE</v>
          </cell>
        </row>
        <row r="5926">
          <cell r="A5926" t="str">
            <v>WEC-104</v>
          </cell>
          <cell r="B5926" t="str">
            <v>G001-0084C</v>
          </cell>
          <cell r="C5926" t="str">
            <v>PIPE</v>
          </cell>
        </row>
        <row r="5927">
          <cell r="A5927" t="str">
            <v>WEC-104</v>
          </cell>
          <cell r="B5927" t="str">
            <v>G001-0084C</v>
          </cell>
          <cell r="C5927" t="str">
            <v>PIPE</v>
          </cell>
        </row>
        <row r="5928">
          <cell r="A5928" t="str">
            <v>WEC-104</v>
          </cell>
          <cell r="B5928" t="str">
            <v>G001-0084C</v>
          </cell>
          <cell r="C5928" t="str">
            <v>PIPE</v>
          </cell>
        </row>
        <row r="5929">
          <cell r="A5929" t="str">
            <v>WEC-104</v>
          </cell>
          <cell r="B5929" t="str">
            <v>G001-0084C</v>
          </cell>
          <cell r="C5929" t="str">
            <v>PIPE</v>
          </cell>
        </row>
        <row r="5930">
          <cell r="A5930" t="str">
            <v>WEC-104</v>
          </cell>
          <cell r="B5930" t="str">
            <v>G001-0084C</v>
          </cell>
          <cell r="C5930" t="str">
            <v>PIPE</v>
          </cell>
        </row>
        <row r="5931">
          <cell r="A5931" t="str">
            <v>WEC-105</v>
          </cell>
          <cell r="B5931" t="str">
            <v>G001-0091C</v>
          </cell>
          <cell r="C5931" t="str">
            <v>PIPE</v>
          </cell>
        </row>
        <row r="5932">
          <cell r="A5932" t="str">
            <v>WEC-105</v>
          </cell>
          <cell r="B5932" t="str">
            <v>G001-0091C</v>
          </cell>
          <cell r="C5932" t="str">
            <v>PIPE</v>
          </cell>
        </row>
        <row r="5933">
          <cell r="A5933" t="str">
            <v>WEC-105</v>
          </cell>
          <cell r="B5933" t="str">
            <v>G001-0091C</v>
          </cell>
          <cell r="C5933" t="str">
            <v>PIPE</v>
          </cell>
        </row>
        <row r="5934">
          <cell r="A5934" t="str">
            <v>WEC-105</v>
          </cell>
          <cell r="B5934" t="str">
            <v>G001-0091C</v>
          </cell>
          <cell r="C5934" t="str">
            <v>PIPE</v>
          </cell>
        </row>
        <row r="5935">
          <cell r="A5935" t="str">
            <v>WEC-105</v>
          </cell>
          <cell r="B5935" t="str">
            <v>G001-0091C</v>
          </cell>
          <cell r="C5935" t="str">
            <v>PIPE</v>
          </cell>
        </row>
        <row r="5936">
          <cell r="A5936" t="str">
            <v>WEC-105</v>
          </cell>
          <cell r="B5936" t="str">
            <v>G001-0091C</v>
          </cell>
          <cell r="C5936" t="str">
            <v>PIPE</v>
          </cell>
        </row>
        <row r="5937">
          <cell r="A5937" t="str">
            <v>WEC-106</v>
          </cell>
          <cell r="B5937" t="str">
            <v>G001-0078C</v>
          </cell>
          <cell r="C5937" t="str">
            <v>PIPE</v>
          </cell>
        </row>
        <row r="5938">
          <cell r="A5938" t="str">
            <v>WEC-106</v>
          </cell>
          <cell r="B5938" t="str">
            <v>G001-0078C</v>
          </cell>
          <cell r="C5938" t="str">
            <v>PIPE</v>
          </cell>
        </row>
        <row r="5939">
          <cell r="A5939" t="str">
            <v>WEC-106</v>
          </cell>
          <cell r="B5939" t="str">
            <v>G001-0078C</v>
          </cell>
          <cell r="C5939" t="str">
            <v>PIPE</v>
          </cell>
        </row>
        <row r="5940">
          <cell r="A5940" t="str">
            <v>WEC-106</v>
          </cell>
          <cell r="B5940" t="str">
            <v>G001-0078C</v>
          </cell>
          <cell r="C5940" t="str">
            <v>PIPE</v>
          </cell>
        </row>
        <row r="5941">
          <cell r="A5941" t="str">
            <v>WEC-106</v>
          </cell>
          <cell r="B5941" t="str">
            <v>G001-0078C</v>
          </cell>
          <cell r="C5941" t="str">
            <v>PIPE</v>
          </cell>
        </row>
        <row r="5942">
          <cell r="A5942" t="str">
            <v>WEC-106</v>
          </cell>
          <cell r="B5942" t="str">
            <v>G001-0078C</v>
          </cell>
          <cell r="C5942" t="str">
            <v>PIPE</v>
          </cell>
        </row>
        <row r="5943">
          <cell r="A5943" t="str">
            <v>WEC-107</v>
          </cell>
          <cell r="B5943" t="str">
            <v>G001-0081C</v>
          </cell>
          <cell r="C5943" t="str">
            <v>PIPE</v>
          </cell>
        </row>
        <row r="5944">
          <cell r="A5944" t="str">
            <v>WEC-107</v>
          </cell>
          <cell r="B5944" t="str">
            <v>G001-0081C</v>
          </cell>
          <cell r="C5944" t="str">
            <v>PIPE</v>
          </cell>
        </row>
        <row r="5945">
          <cell r="A5945" t="str">
            <v>WEC-107</v>
          </cell>
          <cell r="B5945" t="str">
            <v>G001-0081C</v>
          </cell>
          <cell r="C5945" t="str">
            <v>PIPE</v>
          </cell>
        </row>
        <row r="5946">
          <cell r="A5946" t="str">
            <v>WEC-107</v>
          </cell>
          <cell r="B5946" t="str">
            <v>G001-0081C</v>
          </cell>
          <cell r="C5946" t="str">
            <v>PIPE</v>
          </cell>
        </row>
        <row r="5947">
          <cell r="A5947" t="str">
            <v>WEC-107</v>
          </cell>
          <cell r="B5947" t="str">
            <v>G001-0081C</v>
          </cell>
          <cell r="C5947" t="str">
            <v>PIPE</v>
          </cell>
        </row>
        <row r="5948">
          <cell r="A5948" t="str">
            <v>WEC-107</v>
          </cell>
          <cell r="B5948" t="str">
            <v>G001-0081C</v>
          </cell>
          <cell r="C5948" t="str">
            <v>PIPE</v>
          </cell>
        </row>
        <row r="5949">
          <cell r="A5949" t="str">
            <v>WEC-108</v>
          </cell>
          <cell r="B5949" t="str">
            <v>G001-0073C</v>
          </cell>
          <cell r="C5949" t="str">
            <v>HANGER</v>
          </cell>
        </row>
        <row r="5950">
          <cell r="A5950" t="str">
            <v>WEC-108</v>
          </cell>
          <cell r="B5950" t="str">
            <v>G001-0073C</v>
          </cell>
          <cell r="C5950" t="str">
            <v>HANGER</v>
          </cell>
        </row>
        <row r="5951">
          <cell r="A5951" t="str">
            <v>WEC-108</v>
          </cell>
          <cell r="B5951" t="str">
            <v>G001-0073C</v>
          </cell>
          <cell r="C5951" t="str">
            <v>HANGER</v>
          </cell>
        </row>
        <row r="5952">
          <cell r="A5952" t="str">
            <v>WEC-108</v>
          </cell>
          <cell r="B5952" t="str">
            <v>G001-0073C</v>
          </cell>
          <cell r="C5952" t="str">
            <v>HANGER</v>
          </cell>
        </row>
        <row r="5953">
          <cell r="A5953" t="str">
            <v>WEC-108</v>
          </cell>
          <cell r="B5953" t="str">
            <v>G001-0073C</v>
          </cell>
          <cell r="C5953" t="str">
            <v>HANGER</v>
          </cell>
        </row>
        <row r="5954">
          <cell r="A5954" t="str">
            <v>WEC-108</v>
          </cell>
          <cell r="B5954" t="str">
            <v>G001-0073C</v>
          </cell>
          <cell r="C5954" t="str">
            <v>HANGER</v>
          </cell>
        </row>
        <row r="5955">
          <cell r="A5955" t="str">
            <v>WEC-108</v>
          </cell>
          <cell r="B5955" t="str">
            <v>G001-0073C</v>
          </cell>
          <cell r="C5955" t="str">
            <v>HANGER</v>
          </cell>
        </row>
        <row r="5956">
          <cell r="A5956" t="str">
            <v>WEC-108</v>
          </cell>
          <cell r="B5956" t="str">
            <v>G001-0073C</v>
          </cell>
          <cell r="C5956" t="str">
            <v>HANGER</v>
          </cell>
        </row>
        <row r="5957">
          <cell r="A5957" t="str">
            <v>WEC-108</v>
          </cell>
          <cell r="B5957" t="str">
            <v>G001-0073C</v>
          </cell>
          <cell r="C5957" t="str">
            <v>HANGER</v>
          </cell>
        </row>
        <row r="5958">
          <cell r="A5958" t="str">
            <v>WEC-108</v>
          </cell>
          <cell r="B5958" t="str">
            <v>G001-0073C</v>
          </cell>
          <cell r="C5958" t="str">
            <v>HANGER</v>
          </cell>
        </row>
        <row r="5959">
          <cell r="A5959" t="str">
            <v>WEC-108</v>
          </cell>
          <cell r="B5959" t="str">
            <v>G001-0073C</v>
          </cell>
          <cell r="C5959" t="str">
            <v>HANGER</v>
          </cell>
        </row>
        <row r="5960">
          <cell r="A5960" t="str">
            <v>WEC-108</v>
          </cell>
          <cell r="B5960" t="str">
            <v>G001-0073C</v>
          </cell>
          <cell r="C5960" t="str">
            <v>HANGER</v>
          </cell>
        </row>
        <row r="5961">
          <cell r="A5961" t="str">
            <v>WEC-108</v>
          </cell>
          <cell r="B5961" t="str">
            <v>G001-0073C</v>
          </cell>
          <cell r="C5961" t="str">
            <v>HANGER</v>
          </cell>
        </row>
        <row r="5962">
          <cell r="A5962" t="str">
            <v>WEC-108</v>
          </cell>
          <cell r="B5962" t="str">
            <v>G001-0073C</v>
          </cell>
          <cell r="C5962" t="str">
            <v>HANGER</v>
          </cell>
        </row>
        <row r="5963">
          <cell r="A5963" t="str">
            <v>WEC-109</v>
          </cell>
          <cell r="B5963" t="str">
            <v>G001-1876E</v>
          </cell>
          <cell r="C5963" t="str">
            <v>HEAT SHIELD</v>
          </cell>
        </row>
        <row r="5964">
          <cell r="A5964" t="str">
            <v>WEC-109</v>
          </cell>
          <cell r="B5964" t="str">
            <v>G001-1876E</v>
          </cell>
          <cell r="C5964" t="str">
            <v>HEAT SHIELD</v>
          </cell>
        </row>
        <row r="5965">
          <cell r="A5965" t="str">
            <v>WEC-109</v>
          </cell>
          <cell r="B5965" t="str">
            <v>G001-1876E</v>
          </cell>
          <cell r="C5965" t="str">
            <v>HEAT SHIELD</v>
          </cell>
        </row>
        <row r="5966">
          <cell r="A5966" t="str">
            <v>WEC-110</v>
          </cell>
          <cell r="B5966" t="str">
            <v>G001-1877E</v>
          </cell>
          <cell r="C5966" t="str">
            <v>HEAT SHIELD</v>
          </cell>
        </row>
        <row r="5967">
          <cell r="A5967" t="str">
            <v>WEC-110</v>
          </cell>
          <cell r="B5967" t="str">
            <v>G001-1877E</v>
          </cell>
          <cell r="C5967" t="str">
            <v>HEAT SHIELD</v>
          </cell>
        </row>
        <row r="5968">
          <cell r="A5968" t="str">
            <v>WEC-110</v>
          </cell>
          <cell r="B5968" t="str">
            <v>G001-1877E</v>
          </cell>
          <cell r="C5968" t="str">
            <v>HEAT SHIELD</v>
          </cell>
        </row>
        <row r="5969">
          <cell r="A5969" t="str">
            <v>WEC-111</v>
          </cell>
          <cell r="B5969" t="str">
            <v>G001-0079E</v>
          </cell>
          <cell r="C5969" t="str">
            <v>SHIELD PIPE</v>
          </cell>
        </row>
        <row r="5970">
          <cell r="A5970" t="str">
            <v>WEC-111</v>
          </cell>
          <cell r="B5970" t="str">
            <v>G001-0079E</v>
          </cell>
          <cell r="C5970" t="str">
            <v>SHIELD PIPE</v>
          </cell>
        </row>
        <row r="5971">
          <cell r="A5971" t="str">
            <v>WEC-111</v>
          </cell>
          <cell r="B5971" t="str">
            <v>G001-0079E</v>
          </cell>
          <cell r="C5971" t="str">
            <v>SHIELD PIPE</v>
          </cell>
        </row>
        <row r="5972">
          <cell r="A5972" t="str">
            <v>WEC-112</v>
          </cell>
          <cell r="B5972" t="str">
            <v>G001-6897B-PL</v>
          </cell>
          <cell r="C5972" t="str">
            <v>PIPE LH.</v>
          </cell>
        </row>
        <row r="5973">
          <cell r="A5973" t="str">
            <v>WEC-112</v>
          </cell>
          <cell r="B5973" t="str">
            <v>G001-6897B-PL</v>
          </cell>
          <cell r="C5973" t="str">
            <v>PIPE LH.</v>
          </cell>
        </row>
        <row r="5974">
          <cell r="A5974" t="str">
            <v>WEC-112-01</v>
          </cell>
          <cell r="B5974" t="str">
            <v>G0016897B</v>
          </cell>
          <cell r="C5974" t="str">
            <v>PIPE</v>
          </cell>
        </row>
        <row r="5975">
          <cell r="A5975" t="str">
            <v>WEC-112-01</v>
          </cell>
          <cell r="B5975" t="str">
            <v>G0016897B</v>
          </cell>
          <cell r="C5975" t="str">
            <v>PIPE</v>
          </cell>
        </row>
        <row r="5976">
          <cell r="A5976" t="str">
            <v>WEC-112-01</v>
          </cell>
          <cell r="B5976" t="str">
            <v>G0016897B</v>
          </cell>
          <cell r="C5976" t="str">
            <v>PIPE</v>
          </cell>
        </row>
        <row r="5977">
          <cell r="A5977" t="str">
            <v>WEC-112-01</v>
          </cell>
          <cell r="B5977" t="str">
            <v>G0016897B</v>
          </cell>
          <cell r="C5977" t="str">
            <v>PIPE</v>
          </cell>
        </row>
        <row r="5978">
          <cell r="A5978" t="str">
            <v>WEC-112-02</v>
          </cell>
          <cell r="B5978" t="str">
            <v>G0014325A</v>
          </cell>
          <cell r="C5978" t="str">
            <v>PORT LINER</v>
          </cell>
        </row>
        <row r="5979">
          <cell r="A5979" t="str">
            <v>WEC-112-02</v>
          </cell>
          <cell r="B5979" t="str">
            <v>G0014325A</v>
          </cell>
          <cell r="C5979" t="str">
            <v>PORT LINER</v>
          </cell>
        </row>
        <row r="5980">
          <cell r="A5980" t="str">
            <v>WEC-112-02</v>
          </cell>
          <cell r="B5980" t="str">
            <v>G0014325A</v>
          </cell>
          <cell r="C5980" t="str">
            <v>PORT LINER</v>
          </cell>
        </row>
        <row r="5981">
          <cell r="A5981" t="str">
            <v>WEC-112-02</v>
          </cell>
          <cell r="B5981" t="str">
            <v>G0014325A</v>
          </cell>
          <cell r="C5981" t="str">
            <v>PORT LINER</v>
          </cell>
        </row>
        <row r="5982">
          <cell r="A5982" t="str">
            <v>WEC-112-02</v>
          </cell>
          <cell r="B5982" t="str">
            <v>G0014325A</v>
          </cell>
          <cell r="C5982" t="str">
            <v>PORT LINER</v>
          </cell>
        </row>
        <row r="5983">
          <cell r="A5983" t="str">
            <v>WEC-112-02</v>
          </cell>
          <cell r="B5983" t="str">
            <v>G0014325A</v>
          </cell>
          <cell r="C5983" t="str">
            <v>PORT LINER</v>
          </cell>
        </row>
        <row r="5984">
          <cell r="A5984" t="str">
            <v>WEC-112-02</v>
          </cell>
          <cell r="B5984" t="str">
            <v>G0014325A</v>
          </cell>
          <cell r="C5984" t="str">
            <v>PORT LINER</v>
          </cell>
        </row>
        <row r="5985">
          <cell r="A5985" t="str">
            <v>WEC-112-02</v>
          </cell>
          <cell r="B5985" t="str">
            <v>G0014325A</v>
          </cell>
          <cell r="C5985" t="str">
            <v>PORT LINER</v>
          </cell>
        </row>
        <row r="5986">
          <cell r="A5986" t="str">
            <v>WEC-112-02</v>
          </cell>
          <cell r="B5986" t="str">
            <v>G0014325A</v>
          </cell>
          <cell r="C5986" t="str">
            <v>PORT LINER</v>
          </cell>
        </row>
        <row r="5987">
          <cell r="A5987" t="str">
            <v>WEC-112-02</v>
          </cell>
          <cell r="B5987" t="str">
            <v>G0014325A</v>
          </cell>
          <cell r="C5987" t="str">
            <v>PORT LINER</v>
          </cell>
        </row>
        <row r="5988">
          <cell r="A5988" t="str">
            <v>WEC-113</v>
          </cell>
          <cell r="B5988" t="str">
            <v>G001-6898A-PL</v>
          </cell>
          <cell r="C5988" t="str">
            <v>PIPE RH.</v>
          </cell>
        </row>
        <row r="5989">
          <cell r="A5989" t="str">
            <v>WEC-113</v>
          </cell>
          <cell r="B5989" t="str">
            <v>G001-6898A-PL</v>
          </cell>
          <cell r="C5989" t="str">
            <v>PIPE RH.</v>
          </cell>
        </row>
        <row r="5990">
          <cell r="A5990" t="str">
            <v>WEC-113-01</v>
          </cell>
          <cell r="B5990" t="str">
            <v>G0016898B</v>
          </cell>
          <cell r="C5990" t="str">
            <v>PIPE</v>
          </cell>
        </row>
        <row r="5991">
          <cell r="A5991" t="str">
            <v>WEC-113-01</v>
          </cell>
          <cell r="B5991" t="str">
            <v>G0016898B</v>
          </cell>
          <cell r="C5991" t="str">
            <v>PIPE</v>
          </cell>
        </row>
        <row r="5992">
          <cell r="A5992" t="str">
            <v>WEC-113-01</v>
          </cell>
          <cell r="B5992" t="str">
            <v>G0016898B</v>
          </cell>
          <cell r="C5992" t="str">
            <v>PIPE</v>
          </cell>
        </row>
        <row r="5993">
          <cell r="A5993" t="str">
            <v>WEC-113-01</v>
          </cell>
          <cell r="B5993" t="str">
            <v>G0016898B</v>
          </cell>
          <cell r="C5993" t="str">
            <v>PIPE</v>
          </cell>
        </row>
        <row r="5994">
          <cell r="A5994" t="str">
            <v>WEC-114</v>
          </cell>
          <cell r="B5994" t="str">
            <v>G001-6899A</v>
          </cell>
          <cell r="C5994" t="str">
            <v>PIPE CONTECTOR</v>
          </cell>
        </row>
        <row r="5995">
          <cell r="A5995" t="str">
            <v>WEC-114</v>
          </cell>
          <cell r="B5995" t="str">
            <v>G001-6899A</v>
          </cell>
          <cell r="C5995" t="str">
            <v>PIPE CONTECTOR</v>
          </cell>
        </row>
        <row r="5996">
          <cell r="A5996" t="str">
            <v>WEC-114</v>
          </cell>
          <cell r="B5996" t="str">
            <v>G001-6899A</v>
          </cell>
          <cell r="C5996" t="str">
            <v>PIPE CONTECTOR</v>
          </cell>
        </row>
        <row r="5997">
          <cell r="A5997" t="str">
            <v>WEC-114</v>
          </cell>
          <cell r="B5997" t="str">
            <v>G001-6899A</v>
          </cell>
          <cell r="C5997" t="str">
            <v>PIPE CONTECTOR</v>
          </cell>
        </row>
        <row r="5998">
          <cell r="A5998" t="str">
            <v>WEC-114</v>
          </cell>
          <cell r="B5998" t="str">
            <v>G001-6899A</v>
          </cell>
          <cell r="C5998" t="str">
            <v>PIPE CONTECTOR</v>
          </cell>
        </row>
        <row r="5999">
          <cell r="A5999" t="str">
            <v>WEC-114</v>
          </cell>
          <cell r="B5999" t="str">
            <v>G001-6899A</v>
          </cell>
          <cell r="C5999" t="str">
            <v>PIPE CONTECTOR</v>
          </cell>
        </row>
        <row r="6000">
          <cell r="A6000" t="str">
            <v>WEC-115</v>
          </cell>
          <cell r="B6000" t="str">
            <v>G001-0143E</v>
          </cell>
          <cell r="C6000" t="str">
            <v>HEAT SHIELD</v>
          </cell>
        </row>
        <row r="6001">
          <cell r="A6001" t="str">
            <v>WEC-115</v>
          </cell>
          <cell r="B6001" t="str">
            <v>G001-0143E</v>
          </cell>
          <cell r="C6001" t="str">
            <v>HEAT SHIELD</v>
          </cell>
        </row>
        <row r="6002">
          <cell r="A6002" t="str">
            <v>WEC-115</v>
          </cell>
          <cell r="B6002" t="str">
            <v>G001-0143E</v>
          </cell>
          <cell r="C6002" t="str">
            <v>HEAT SHIELD</v>
          </cell>
        </row>
        <row r="6003">
          <cell r="A6003" t="str">
            <v>WEC-116</v>
          </cell>
          <cell r="B6003" t="str">
            <v>G001-1878F</v>
          </cell>
          <cell r="C6003" t="str">
            <v>HEAT RPOTECTOR</v>
          </cell>
        </row>
        <row r="6004">
          <cell r="A6004" t="str">
            <v>WEC-116</v>
          </cell>
          <cell r="B6004" t="str">
            <v>G001-1878F</v>
          </cell>
          <cell r="C6004" t="str">
            <v>HEAT RPOTECTOR</v>
          </cell>
        </row>
        <row r="6005">
          <cell r="A6005" t="str">
            <v>WEC-116</v>
          </cell>
          <cell r="B6005" t="str">
            <v>G001-1878F</v>
          </cell>
          <cell r="C6005" t="str">
            <v>HEAT RPOTECTOR</v>
          </cell>
        </row>
        <row r="6006">
          <cell r="A6006" t="str">
            <v>WEC-117</v>
          </cell>
          <cell r="B6006" t="str">
            <v>G001-0072D</v>
          </cell>
          <cell r="C6006" t="str">
            <v>HANGER</v>
          </cell>
        </row>
        <row r="6007">
          <cell r="A6007" t="str">
            <v>WEC-117</v>
          </cell>
          <cell r="B6007" t="str">
            <v>G001-0072D</v>
          </cell>
          <cell r="C6007" t="str">
            <v>HANGER</v>
          </cell>
        </row>
        <row r="6008">
          <cell r="A6008" t="str">
            <v>WEC-117</v>
          </cell>
          <cell r="B6008" t="str">
            <v>G001-0072D</v>
          </cell>
          <cell r="C6008" t="str">
            <v>HANGER</v>
          </cell>
        </row>
        <row r="6009">
          <cell r="A6009" t="str">
            <v>WEC-117</v>
          </cell>
          <cell r="B6009" t="str">
            <v>G001-0072D</v>
          </cell>
          <cell r="C6009" t="str">
            <v>HANGER</v>
          </cell>
        </row>
        <row r="6010">
          <cell r="A6010" t="str">
            <v>WEC-117</v>
          </cell>
          <cell r="B6010" t="str">
            <v>G001-0072D</v>
          </cell>
          <cell r="C6010" t="str">
            <v>HANGER</v>
          </cell>
        </row>
        <row r="6011">
          <cell r="A6011" t="str">
            <v>WEC-117</v>
          </cell>
          <cell r="B6011" t="str">
            <v>G001-0072D</v>
          </cell>
          <cell r="C6011" t="str">
            <v>HANGER</v>
          </cell>
        </row>
        <row r="6012">
          <cell r="A6012" t="str">
            <v>WEC-117</v>
          </cell>
          <cell r="B6012" t="str">
            <v>G001-0072D</v>
          </cell>
          <cell r="C6012" t="str">
            <v>HANGER</v>
          </cell>
        </row>
        <row r="6013">
          <cell r="A6013" t="str">
            <v>WEC-117</v>
          </cell>
          <cell r="B6013" t="str">
            <v>G001-0072D</v>
          </cell>
          <cell r="C6013" t="str">
            <v>HANGER</v>
          </cell>
        </row>
        <row r="6014">
          <cell r="A6014" t="str">
            <v>WEC-117</v>
          </cell>
          <cell r="B6014" t="str">
            <v>G001-0072D</v>
          </cell>
          <cell r="C6014" t="str">
            <v>HANGER</v>
          </cell>
        </row>
        <row r="6015">
          <cell r="A6015" t="str">
            <v>WEC-117</v>
          </cell>
          <cell r="B6015" t="str">
            <v>G001-0072D</v>
          </cell>
          <cell r="C6015" t="str">
            <v>HANGER</v>
          </cell>
        </row>
        <row r="6016">
          <cell r="A6016" t="str">
            <v>WEC-117</v>
          </cell>
          <cell r="B6016" t="str">
            <v>G001-0072D</v>
          </cell>
          <cell r="C6016" t="str">
            <v>HANGER</v>
          </cell>
        </row>
        <row r="6017">
          <cell r="A6017" t="str">
            <v>WEC-117</v>
          </cell>
          <cell r="B6017" t="str">
            <v>G001-0072D</v>
          </cell>
          <cell r="C6017" t="str">
            <v>HANGER</v>
          </cell>
        </row>
        <row r="6018">
          <cell r="A6018" t="str">
            <v>WEC-117</v>
          </cell>
          <cell r="B6018" t="str">
            <v>G001-0072D</v>
          </cell>
          <cell r="C6018" t="str">
            <v>HANGER</v>
          </cell>
        </row>
        <row r="6019">
          <cell r="A6019" t="str">
            <v>WEC-117</v>
          </cell>
          <cell r="B6019" t="str">
            <v>G001-0072D</v>
          </cell>
          <cell r="C6019" t="str">
            <v>HANGER</v>
          </cell>
        </row>
        <row r="6020">
          <cell r="A6020" t="str">
            <v>WEC-118</v>
          </cell>
          <cell r="B6020" t="str">
            <v>G001-6894B</v>
          </cell>
          <cell r="C6020" t="str">
            <v>FLANGE</v>
          </cell>
        </row>
        <row r="6021">
          <cell r="A6021" t="str">
            <v>WEC-118</v>
          </cell>
          <cell r="B6021" t="str">
            <v>G001-6894B</v>
          </cell>
          <cell r="C6021" t="str">
            <v>FLANGE</v>
          </cell>
        </row>
        <row r="6022">
          <cell r="A6022" t="str">
            <v>WEC-118</v>
          </cell>
          <cell r="B6022" t="str">
            <v>G001-6894B</v>
          </cell>
          <cell r="C6022" t="str">
            <v>FLANGE</v>
          </cell>
        </row>
        <row r="6023">
          <cell r="A6023" t="str">
            <v>WEC-118</v>
          </cell>
          <cell r="B6023" t="str">
            <v>G001-6894B</v>
          </cell>
          <cell r="C6023" t="str">
            <v>FLANGE</v>
          </cell>
        </row>
        <row r="6024">
          <cell r="A6024" t="str">
            <v>WEC-119</v>
          </cell>
          <cell r="B6024" t="str">
            <v>G001-7442A</v>
          </cell>
          <cell r="C6024" t="str">
            <v>PIPE CONTECTOR</v>
          </cell>
        </row>
        <row r="6025">
          <cell r="A6025" t="str">
            <v>WEC-119</v>
          </cell>
          <cell r="B6025" t="str">
            <v>G001-7442A</v>
          </cell>
          <cell r="C6025" t="str">
            <v>PIPE CONTECTOR</v>
          </cell>
        </row>
        <row r="6026">
          <cell r="A6026" t="str">
            <v>WEC-119</v>
          </cell>
          <cell r="B6026" t="str">
            <v>G001-7442A</v>
          </cell>
          <cell r="C6026" t="str">
            <v>PIPE CONTECTOR</v>
          </cell>
        </row>
        <row r="6027">
          <cell r="A6027" t="str">
            <v>WEC-119</v>
          </cell>
          <cell r="B6027" t="str">
            <v>G001-7442A</v>
          </cell>
          <cell r="C6027" t="str">
            <v>PIPE CONTECTOR</v>
          </cell>
        </row>
        <row r="6028">
          <cell r="A6028" t="str">
            <v>WEC-119</v>
          </cell>
          <cell r="B6028" t="str">
            <v>G001-7442A</v>
          </cell>
          <cell r="C6028" t="str">
            <v>PIPE CONTECTOR</v>
          </cell>
        </row>
        <row r="6029">
          <cell r="A6029" t="str">
            <v>WEC-119</v>
          </cell>
          <cell r="B6029" t="str">
            <v>G001-7442A</v>
          </cell>
          <cell r="C6029" t="str">
            <v>PIPE CONTECTOR</v>
          </cell>
        </row>
        <row r="6030">
          <cell r="A6030" t="str">
            <v>WEC-119</v>
          </cell>
          <cell r="B6030" t="str">
            <v>G001-7442A</v>
          </cell>
          <cell r="C6030" t="str">
            <v>PIPE CONTECTOR</v>
          </cell>
        </row>
        <row r="6031">
          <cell r="A6031" t="str">
            <v>WEC-119</v>
          </cell>
          <cell r="B6031" t="str">
            <v>G001-7442A</v>
          </cell>
          <cell r="C6031" t="str">
            <v>PIPE CONTECTOR</v>
          </cell>
        </row>
        <row r="6032">
          <cell r="A6032" t="str">
            <v>WEC-120</v>
          </cell>
          <cell r="B6032" t="str">
            <v>G001-6895A</v>
          </cell>
          <cell r="C6032" t="str">
            <v>INLET PIPE</v>
          </cell>
        </row>
        <row r="6033">
          <cell r="A6033" t="str">
            <v>WEC-120</v>
          </cell>
          <cell r="B6033" t="str">
            <v>G001-6895A</v>
          </cell>
          <cell r="C6033" t="str">
            <v>INLET PIPE</v>
          </cell>
        </row>
        <row r="6034">
          <cell r="A6034" t="str">
            <v>WEC-120</v>
          </cell>
          <cell r="B6034" t="str">
            <v>G001-6895A</v>
          </cell>
          <cell r="C6034" t="str">
            <v>INLET PIPE</v>
          </cell>
        </row>
        <row r="6035">
          <cell r="A6035" t="str">
            <v>WEC-120</v>
          </cell>
          <cell r="B6035" t="str">
            <v>G001-6895A</v>
          </cell>
          <cell r="C6035" t="str">
            <v>INLET PIPE</v>
          </cell>
        </row>
        <row r="6036">
          <cell r="A6036" t="str">
            <v>WEC-120</v>
          </cell>
          <cell r="B6036" t="str">
            <v>G001-6895A</v>
          </cell>
          <cell r="C6036" t="str">
            <v>INLET PIPE</v>
          </cell>
        </row>
        <row r="6037">
          <cell r="A6037" t="str">
            <v>WEC-120</v>
          </cell>
          <cell r="B6037" t="str">
            <v>G001-6895A</v>
          </cell>
          <cell r="C6037" t="str">
            <v>INLET PIPE</v>
          </cell>
        </row>
        <row r="6038">
          <cell r="A6038" t="str">
            <v>WEC-121</v>
          </cell>
          <cell r="B6038" t="str">
            <v>G001-6896A</v>
          </cell>
          <cell r="C6038" t="str">
            <v>OUTLET PIPE</v>
          </cell>
        </row>
        <row r="6039">
          <cell r="A6039" t="str">
            <v>WEC-121</v>
          </cell>
          <cell r="B6039" t="str">
            <v>G001-6896A</v>
          </cell>
          <cell r="C6039" t="str">
            <v>OUTLET PIPE</v>
          </cell>
        </row>
        <row r="6040">
          <cell r="A6040" t="str">
            <v>WEC-121</v>
          </cell>
          <cell r="B6040" t="str">
            <v>G001-6896A</v>
          </cell>
          <cell r="C6040" t="str">
            <v>OUTLET PIPE</v>
          </cell>
        </row>
        <row r="6041">
          <cell r="A6041" t="str">
            <v>WEC-121</v>
          </cell>
          <cell r="B6041" t="str">
            <v>G001-6896A</v>
          </cell>
          <cell r="C6041" t="str">
            <v>OUTLET PIPE</v>
          </cell>
        </row>
        <row r="6042">
          <cell r="A6042" t="str">
            <v>WEC-121</v>
          </cell>
          <cell r="B6042" t="str">
            <v>G001-6896A</v>
          </cell>
          <cell r="C6042" t="str">
            <v>OUTLET PIPE</v>
          </cell>
        </row>
        <row r="6043">
          <cell r="A6043" t="str">
            <v>WEC-121</v>
          </cell>
          <cell r="B6043" t="str">
            <v>G001-6896A</v>
          </cell>
          <cell r="C6043" t="str">
            <v>OUTLET PIPE</v>
          </cell>
        </row>
        <row r="6044">
          <cell r="A6044" t="str">
            <v>WEC-122</v>
          </cell>
          <cell r="B6044" t="str">
            <v>G001-6383D</v>
          </cell>
          <cell r="C6044" t="str">
            <v>MUFFLER ASM</v>
          </cell>
        </row>
        <row r="6045">
          <cell r="A6045" t="str">
            <v>WEC-122</v>
          </cell>
          <cell r="B6045" t="str">
            <v>G001-6383D</v>
          </cell>
          <cell r="C6045" t="str">
            <v>MUFFLER ASM</v>
          </cell>
        </row>
        <row r="6046">
          <cell r="A6046" t="str">
            <v>WEC-122-01</v>
          </cell>
          <cell r="B6046" t="str">
            <v>G001-7661A</v>
          </cell>
          <cell r="C6046" t="str">
            <v>OUTER SHELL</v>
          </cell>
        </row>
        <row r="6047">
          <cell r="A6047" t="str">
            <v>WEC-122-02</v>
          </cell>
          <cell r="B6047" t="str">
            <v>G001-7433A</v>
          </cell>
          <cell r="C6047" t="str">
            <v>HEAD INLET</v>
          </cell>
        </row>
        <row r="6048">
          <cell r="A6048" t="str">
            <v>WEC-122-02</v>
          </cell>
          <cell r="B6048" t="str">
            <v>G001-7433A</v>
          </cell>
          <cell r="C6048" t="str">
            <v>HEAD INLET</v>
          </cell>
        </row>
        <row r="6049">
          <cell r="A6049" t="str">
            <v>WEC-122-02</v>
          </cell>
          <cell r="B6049" t="str">
            <v>G001-7433A</v>
          </cell>
          <cell r="C6049" t="str">
            <v>HEAD INLET</v>
          </cell>
        </row>
        <row r="6050">
          <cell r="A6050" t="str">
            <v>WEC-122-02</v>
          </cell>
          <cell r="B6050" t="str">
            <v>G001-7433A</v>
          </cell>
          <cell r="C6050" t="str">
            <v>HEAD INLET</v>
          </cell>
        </row>
        <row r="6051">
          <cell r="A6051" t="str">
            <v>WEC-122-02</v>
          </cell>
          <cell r="B6051" t="str">
            <v>G001-7433A</v>
          </cell>
          <cell r="C6051" t="str">
            <v>HEAD INLET</v>
          </cell>
        </row>
        <row r="6052">
          <cell r="A6052" t="str">
            <v>WEC-122-03</v>
          </cell>
          <cell r="B6052" t="str">
            <v>G001-7434A</v>
          </cell>
          <cell r="C6052" t="str">
            <v>HEAD OUTLET</v>
          </cell>
        </row>
        <row r="6053">
          <cell r="A6053" t="str">
            <v>WEC-122-03</v>
          </cell>
          <cell r="B6053" t="str">
            <v>G001-7434A</v>
          </cell>
          <cell r="C6053" t="str">
            <v>HEAD OUTLET</v>
          </cell>
        </row>
        <row r="6054">
          <cell r="A6054" t="str">
            <v>WEC-122-03</v>
          </cell>
          <cell r="B6054" t="str">
            <v>G001-7434A</v>
          </cell>
          <cell r="C6054" t="str">
            <v>HEAD OUTLET</v>
          </cell>
        </row>
        <row r="6055">
          <cell r="A6055" t="str">
            <v>WEC-122-03</v>
          </cell>
          <cell r="B6055" t="str">
            <v>G001-7434A</v>
          </cell>
          <cell r="C6055" t="str">
            <v>HEAD OUTLET</v>
          </cell>
        </row>
        <row r="6056">
          <cell r="A6056" t="str">
            <v>WEC-122-03</v>
          </cell>
          <cell r="B6056" t="str">
            <v>G001-7434A</v>
          </cell>
          <cell r="C6056" t="str">
            <v>HEAD OUTLET</v>
          </cell>
        </row>
        <row r="6057">
          <cell r="A6057" t="str">
            <v>WEC-122-04</v>
          </cell>
          <cell r="B6057" t="str">
            <v>G001-7435A</v>
          </cell>
          <cell r="C6057" t="str">
            <v>PARTTITION NO.1</v>
          </cell>
        </row>
        <row r="6058">
          <cell r="A6058" t="str">
            <v>WEC-122-04</v>
          </cell>
          <cell r="B6058" t="str">
            <v>G001-7435A</v>
          </cell>
          <cell r="C6058" t="str">
            <v>PARTTITION NO.1</v>
          </cell>
        </row>
        <row r="6059">
          <cell r="A6059" t="str">
            <v>WEC-122-04</v>
          </cell>
          <cell r="B6059" t="str">
            <v>G001-7435A</v>
          </cell>
          <cell r="C6059" t="str">
            <v>PARTTITION NO.1</v>
          </cell>
        </row>
        <row r="6060">
          <cell r="A6060" t="str">
            <v>WEC-122-04</v>
          </cell>
          <cell r="B6060" t="str">
            <v>G001-7435A</v>
          </cell>
          <cell r="C6060" t="str">
            <v>PARTTITION NO.1</v>
          </cell>
        </row>
        <row r="6061">
          <cell r="A6061" t="str">
            <v>WEC-122-04</v>
          </cell>
          <cell r="B6061" t="str">
            <v>G001-7435A</v>
          </cell>
          <cell r="C6061" t="str">
            <v>PARTTITION NO.1</v>
          </cell>
        </row>
        <row r="6062">
          <cell r="A6062" t="str">
            <v>WEC-122-05</v>
          </cell>
          <cell r="B6062" t="str">
            <v>G001-7436A</v>
          </cell>
          <cell r="C6062" t="str">
            <v>PARTTITION NO.2</v>
          </cell>
        </row>
        <row r="6063">
          <cell r="A6063" t="str">
            <v>WEC-122-05</v>
          </cell>
          <cell r="B6063" t="str">
            <v>G001-7436A</v>
          </cell>
          <cell r="C6063" t="str">
            <v>PARTTITION NO.2</v>
          </cell>
        </row>
        <row r="6064">
          <cell r="A6064" t="str">
            <v>WEC-122-05</v>
          </cell>
          <cell r="B6064" t="str">
            <v>G001-7436A</v>
          </cell>
          <cell r="C6064" t="str">
            <v>PARTTITION NO.2</v>
          </cell>
        </row>
        <row r="6065">
          <cell r="A6065" t="str">
            <v>WEC-122-05</v>
          </cell>
          <cell r="B6065" t="str">
            <v>G001-7436A</v>
          </cell>
          <cell r="C6065" t="str">
            <v>PARTTITION NO.2</v>
          </cell>
        </row>
        <row r="6066">
          <cell r="A6066" t="str">
            <v>WEC-122-05</v>
          </cell>
          <cell r="B6066" t="str">
            <v>G001-7436A</v>
          </cell>
          <cell r="C6066" t="str">
            <v>PARTTITION NO.2</v>
          </cell>
        </row>
        <row r="6067">
          <cell r="A6067" t="str">
            <v>WEC-122-06</v>
          </cell>
          <cell r="B6067" t="str">
            <v>G001-7437A</v>
          </cell>
          <cell r="C6067" t="str">
            <v>PARTTITION NO.3</v>
          </cell>
        </row>
        <row r="6068">
          <cell r="A6068" t="str">
            <v>WEC-122-06</v>
          </cell>
          <cell r="B6068" t="str">
            <v>G001-7437A</v>
          </cell>
          <cell r="C6068" t="str">
            <v>PARTTITION NO.3</v>
          </cell>
        </row>
        <row r="6069">
          <cell r="A6069" t="str">
            <v>WEC-122-06</v>
          </cell>
          <cell r="B6069" t="str">
            <v>G001-7437A</v>
          </cell>
          <cell r="C6069" t="str">
            <v>PARTTITION NO.3</v>
          </cell>
        </row>
        <row r="6070">
          <cell r="A6070" t="str">
            <v>WEC-122-06</v>
          </cell>
          <cell r="B6070" t="str">
            <v>G001-7437A</v>
          </cell>
          <cell r="C6070" t="str">
            <v>PARTTITION NO.3</v>
          </cell>
        </row>
        <row r="6071">
          <cell r="A6071" t="str">
            <v>WEC-122-06</v>
          </cell>
          <cell r="B6071" t="str">
            <v>G001-7437A</v>
          </cell>
          <cell r="C6071" t="str">
            <v>PARTTITION NO.3</v>
          </cell>
        </row>
        <row r="6072">
          <cell r="A6072" t="str">
            <v>WEC-122-07</v>
          </cell>
          <cell r="B6072" t="str">
            <v>G001-7438A</v>
          </cell>
          <cell r="C6072" t="str">
            <v>PARTTITION NO.4</v>
          </cell>
        </row>
        <row r="6073">
          <cell r="A6073" t="str">
            <v>WEC-122-07</v>
          </cell>
          <cell r="B6073" t="str">
            <v>G001-7438A</v>
          </cell>
          <cell r="C6073" t="str">
            <v>PARTTITION NO.4</v>
          </cell>
        </row>
        <row r="6074">
          <cell r="A6074" t="str">
            <v>WEC-122-07</v>
          </cell>
          <cell r="B6074" t="str">
            <v>G001-7438A</v>
          </cell>
          <cell r="C6074" t="str">
            <v>PARTTITION NO.4</v>
          </cell>
        </row>
        <row r="6075">
          <cell r="A6075" t="str">
            <v>WEC-122-07</v>
          </cell>
          <cell r="B6075" t="str">
            <v>G001-7438A</v>
          </cell>
          <cell r="C6075" t="str">
            <v>PARTTITION NO.4</v>
          </cell>
        </row>
        <row r="6076">
          <cell r="A6076" t="str">
            <v>WEC-122-07</v>
          </cell>
          <cell r="B6076" t="str">
            <v>G001-7438A</v>
          </cell>
          <cell r="C6076" t="str">
            <v>PARTTITION NO.4</v>
          </cell>
        </row>
        <row r="6077">
          <cell r="A6077" t="str">
            <v>WEC-122-08</v>
          </cell>
          <cell r="B6077" t="str">
            <v>G001-7260A</v>
          </cell>
          <cell r="C6077" t="str">
            <v>TUNING TUBE</v>
          </cell>
        </row>
        <row r="6078">
          <cell r="A6078" t="str">
            <v>WEC-122-08</v>
          </cell>
          <cell r="B6078" t="str">
            <v>G001-7260A</v>
          </cell>
          <cell r="C6078" t="str">
            <v>TUNING TUBE</v>
          </cell>
        </row>
        <row r="6079">
          <cell r="A6079" t="str">
            <v>WEC-122-09</v>
          </cell>
          <cell r="B6079" t="str">
            <v>G001-7439A</v>
          </cell>
          <cell r="C6079" t="str">
            <v>BUSHING INLET</v>
          </cell>
        </row>
        <row r="6080">
          <cell r="A6080" t="str">
            <v>WEC-122-09</v>
          </cell>
          <cell r="B6080" t="str">
            <v>G001-7439A</v>
          </cell>
          <cell r="C6080" t="str">
            <v>BUSHING INLET</v>
          </cell>
        </row>
        <row r="6081">
          <cell r="A6081" t="str">
            <v>WEC-122-09</v>
          </cell>
          <cell r="B6081" t="str">
            <v>G001-7439A</v>
          </cell>
          <cell r="C6081" t="str">
            <v>BUSHING INLET</v>
          </cell>
        </row>
        <row r="6082">
          <cell r="A6082" t="str">
            <v>WEC-122-09</v>
          </cell>
          <cell r="B6082" t="str">
            <v>G001-7439A</v>
          </cell>
          <cell r="C6082" t="str">
            <v>BUSHING INLET</v>
          </cell>
        </row>
        <row r="6083">
          <cell r="A6083" t="str">
            <v>WEC-122-10</v>
          </cell>
          <cell r="B6083" t="str">
            <v>G001-7440A</v>
          </cell>
          <cell r="C6083" t="str">
            <v>BUSHING OUTLET</v>
          </cell>
        </row>
        <row r="6084">
          <cell r="A6084" t="str">
            <v>WEC-122-10</v>
          </cell>
          <cell r="B6084" t="str">
            <v>G001-7440A</v>
          </cell>
          <cell r="C6084" t="str">
            <v>BUSHING OUTLET</v>
          </cell>
        </row>
        <row r="6085">
          <cell r="A6085" t="str">
            <v>WEC-122-10</v>
          </cell>
          <cell r="B6085" t="str">
            <v>G001-7440A</v>
          </cell>
          <cell r="C6085" t="str">
            <v>BUSHING OUTLET</v>
          </cell>
        </row>
        <row r="6086">
          <cell r="A6086" t="str">
            <v>WEC-122-10</v>
          </cell>
          <cell r="B6086" t="str">
            <v>G001-7440A</v>
          </cell>
          <cell r="C6086" t="str">
            <v>BUSHING OUTLET</v>
          </cell>
        </row>
        <row r="6087">
          <cell r="A6087" t="str">
            <v>WEC-122-11</v>
          </cell>
          <cell r="B6087" t="str">
            <v>G001-5948A</v>
          </cell>
          <cell r="C6087" t="str">
            <v>PERF INLET</v>
          </cell>
        </row>
        <row r="6088">
          <cell r="A6088" t="str">
            <v>WEC-122-11</v>
          </cell>
          <cell r="B6088" t="str">
            <v>G001-5948A</v>
          </cell>
          <cell r="C6088" t="str">
            <v>PERF INLET</v>
          </cell>
        </row>
        <row r="6089">
          <cell r="A6089" t="str">
            <v>WEC-122-11</v>
          </cell>
          <cell r="B6089" t="str">
            <v>G001-5948A</v>
          </cell>
          <cell r="C6089" t="str">
            <v>PERF INLET</v>
          </cell>
        </row>
        <row r="6090">
          <cell r="A6090" t="str">
            <v>WEC-122-11</v>
          </cell>
          <cell r="B6090" t="str">
            <v>G001-5948A</v>
          </cell>
          <cell r="C6090" t="str">
            <v>PERF INLET</v>
          </cell>
        </row>
        <row r="6091">
          <cell r="A6091" t="str">
            <v>WEC-122-11</v>
          </cell>
          <cell r="B6091" t="str">
            <v>G001-5948A</v>
          </cell>
          <cell r="C6091" t="str">
            <v>PERF INLET</v>
          </cell>
        </row>
        <row r="6092">
          <cell r="A6092" t="str">
            <v>WEC-122-11</v>
          </cell>
          <cell r="B6092" t="str">
            <v>G001-5948A</v>
          </cell>
          <cell r="C6092" t="str">
            <v>PERF INLET</v>
          </cell>
        </row>
        <row r="6093">
          <cell r="A6093" t="str">
            <v>WEC-122-11</v>
          </cell>
          <cell r="B6093" t="str">
            <v>G001-5948A</v>
          </cell>
          <cell r="C6093" t="str">
            <v>PERF INLET</v>
          </cell>
        </row>
        <row r="6094">
          <cell r="A6094" t="str">
            <v>WEC-122-12</v>
          </cell>
          <cell r="B6094" t="str">
            <v>G001-5946A</v>
          </cell>
          <cell r="C6094" t="str">
            <v>PERF OUTLET</v>
          </cell>
        </row>
        <row r="6095">
          <cell r="A6095" t="str">
            <v>WEC-122-12</v>
          </cell>
          <cell r="B6095" t="str">
            <v>G001-5946A</v>
          </cell>
          <cell r="C6095" t="str">
            <v>PERF OUTLET</v>
          </cell>
        </row>
        <row r="6096">
          <cell r="A6096" t="str">
            <v>WEC-122-12</v>
          </cell>
          <cell r="B6096" t="str">
            <v>G001-5946A</v>
          </cell>
          <cell r="C6096" t="str">
            <v>PERF OUTLET</v>
          </cell>
        </row>
        <row r="6097">
          <cell r="A6097" t="str">
            <v>WEC-122-12</v>
          </cell>
          <cell r="B6097" t="str">
            <v>G001-5946A</v>
          </cell>
          <cell r="C6097" t="str">
            <v>PERF OUTLET</v>
          </cell>
        </row>
        <row r="6098">
          <cell r="A6098" t="str">
            <v>WEC-122-12</v>
          </cell>
          <cell r="B6098" t="str">
            <v>G001-5946A</v>
          </cell>
          <cell r="C6098" t="str">
            <v>PERF OUTLET</v>
          </cell>
        </row>
        <row r="6099">
          <cell r="A6099" t="str">
            <v>WEC-122-12</v>
          </cell>
          <cell r="B6099" t="str">
            <v>G001-5946A</v>
          </cell>
          <cell r="C6099" t="str">
            <v>PERF OUTLET</v>
          </cell>
        </row>
        <row r="6100">
          <cell r="A6100" t="str">
            <v>WEC-122-12</v>
          </cell>
          <cell r="B6100" t="str">
            <v>G001-5946A</v>
          </cell>
          <cell r="C6100" t="str">
            <v>PERF OUTLET</v>
          </cell>
        </row>
        <row r="6101">
          <cell r="A6101" t="str">
            <v>WEC-122-13</v>
          </cell>
          <cell r="B6101" t="str">
            <v>G001-3386A</v>
          </cell>
          <cell r="C6101" t="str">
            <v>RETURN PERF. TUBE</v>
          </cell>
        </row>
        <row r="6102">
          <cell r="A6102" t="str">
            <v>WEC-122-13</v>
          </cell>
          <cell r="B6102" t="str">
            <v>G001-3386A</v>
          </cell>
          <cell r="C6102" t="str">
            <v>RETURN PERF. TUBE</v>
          </cell>
        </row>
        <row r="6103">
          <cell r="A6103" t="str">
            <v>WEC-122-13</v>
          </cell>
          <cell r="B6103" t="str">
            <v>G001-3386A</v>
          </cell>
          <cell r="C6103" t="str">
            <v>RETURN PERF. TUBE</v>
          </cell>
        </row>
        <row r="6104">
          <cell r="A6104" t="str">
            <v>WEC-122-13</v>
          </cell>
          <cell r="B6104" t="str">
            <v>G001-3386A</v>
          </cell>
          <cell r="C6104" t="str">
            <v>RETURN PERF. TUBE</v>
          </cell>
        </row>
        <row r="6105">
          <cell r="A6105" t="str">
            <v>WEC-122-13</v>
          </cell>
          <cell r="B6105" t="str">
            <v>G001-3386A</v>
          </cell>
          <cell r="C6105" t="str">
            <v>RETURN PERF. TUBE</v>
          </cell>
        </row>
        <row r="6106">
          <cell r="A6106" t="str">
            <v>WEC-122-13</v>
          </cell>
          <cell r="B6106" t="str">
            <v>G001-3386A</v>
          </cell>
          <cell r="C6106" t="str">
            <v>RETURN PERF. TUBE</v>
          </cell>
        </row>
        <row r="6107">
          <cell r="A6107" t="str">
            <v>WEC-122-13</v>
          </cell>
          <cell r="B6107" t="str">
            <v>G001-3386A</v>
          </cell>
          <cell r="C6107" t="str">
            <v>RETURN PERF. TUBE</v>
          </cell>
        </row>
        <row r="6108">
          <cell r="A6108" t="str">
            <v>WEC-122-14</v>
          </cell>
          <cell r="B6108" t="str">
            <v>G001-6383 -GW/A</v>
          </cell>
          <cell r="C6108" t="str">
            <v>GLASS WOOL</v>
          </cell>
        </row>
        <row r="6109">
          <cell r="A6109" t="str">
            <v>WEC-122-14</v>
          </cell>
          <cell r="B6109" t="str">
            <v>G001-6383 -GW/A</v>
          </cell>
          <cell r="C6109" t="str">
            <v>GLASS WOOL</v>
          </cell>
        </row>
        <row r="6110">
          <cell r="A6110" t="str">
            <v>WEC-122-14</v>
          </cell>
          <cell r="B6110" t="str">
            <v>G001-6383 -GW/A</v>
          </cell>
          <cell r="C6110" t="str">
            <v>GLASS WOOL</v>
          </cell>
        </row>
        <row r="6111">
          <cell r="A6111" t="str">
            <v>WEC-123</v>
          </cell>
          <cell r="B6111" t="str">
            <v>G001-0022E</v>
          </cell>
          <cell r="C6111" t="str">
            <v>FLANGE</v>
          </cell>
        </row>
        <row r="6112">
          <cell r="A6112" t="str">
            <v>WEC-123</v>
          </cell>
          <cell r="B6112" t="str">
            <v>G001-0022E</v>
          </cell>
          <cell r="C6112" t="str">
            <v>FLANGE</v>
          </cell>
        </row>
        <row r="6113">
          <cell r="A6113" t="str">
            <v>WEC-123</v>
          </cell>
          <cell r="B6113" t="str">
            <v>G001-0022E</v>
          </cell>
          <cell r="C6113" t="str">
            <v>FLANGE</v>
          </cell>
        </row>
        <row r="6114">
          <cell r="A6114" t="str">
            <v>WEC-124</v>
          </cell>
          <cell r="B6114" t="str">
            <v>G001-0023E</v>
          </cell>
          <cell r="C6114" t="str">
            <v>PIPE</v>
          </cell>
        </row>
        <row r="6115">
          <cell r="A6115" t="str">
            <v>WEC-124</v>
          </cell>
          <cell r="B6115" t="str">
            <v>G001-0023E</v>
          </cell>
          <cell r="C6115" t="str">
            <v>PIPE</v>
          </cell>
        </row>
        <row r="6116">
          <cell r="A6116" t="str">
            <v>WEC-124</v>
          </cell>
          <cell r="B6116" t="str">
            <v>G001-0023E</v>
          </cell>
          <cell r="C6116" t="str">
            <v>PIPE</v>
          </cell>
        </row>
        <row r="6117">
          <cell r="A6117" t="str">
            <v>WEC-124</v>
          </cell>
          <cell r="B6117" t="str">
            <v>G001-0023E</v>
          </cell>
          <cell r="C6117" t="str">
            <v>PIPE</v>
          </cell>
        </row>
        <row r="6118">
          <cell r="A6118" t="str">
            <v>WEC-124</v>
          </cell>
          <cell r="B6118" t="str">
            <v>G001-0023E</v>
          </cell>
          <cell r="C6118" t="str">
            <v>PIPE</v>
          </cell>
        </row>
        <row r="6119">
          <cell r="A6119" t="str">
            <v>WEC-124</v>
          </cell>
          <cell r="B6119" t="str">
            <v>G001-0023E</v>
          </cell>
          <cell r="C6119" t="str">
            <v>PIPE</v>
          </cell>
        </row>
        <row r="6120">
          <cell r="A6120" t="str">
            <v>WEC-125</v>
          </cell>
          <cell r="B6120" t="str">
            <v>G001-0024E</v>
          </cell>
          <cell r="C6120" t="str">
            <v>PIPE</v>
          </cell>
        </row>
        <row r="6121">
          <cell r="A6121" t="str">
            <v>WEC-125</v>
          </cell>
          <cell r="B6121" t="str">
            <v>G001-0024E</v>
          </cell>
          <cell r="C6121" t="str">
            <v>PIPE</v>
          </cell>
        </row>
        <row r="6122">
          <cell r="A6122" t="str">
            <v>WEC-125</v>
          </cell>
          <cell r="B6122" t="str">
            <v>G001-0024E</v>
          </cell>
          <cell r="C6122" t="str">
            <v>PIPE</v>
          </cell>
        </row>
        <row r="6123">
          <cell r="A6123" t="str">
            <v>WEC-125</v>
          </cell>
          <cell r="B6123" t="str">
            <v>G001-0024E</v>
          </cell>
          <cell r="C6123" t="str">
            <v>PIPE</v>
          </cell>
        </row>
        <row r="6124">
          <cell r="A6124" t="str">
            <v>WEC-125</v>
          </cell>
          <cell r="B6124" t="str">
            <v>G001-0024E</v>
          </cell>
          <cell r="C6124" t="str">
            <v>PIPE</v>
          </cell>
        </row>
        <row r="6125">
          <cell r="A6125" t="str">
            <v>WEC-125</v>
          </cell>
          <cell r="B6125" t="str">
            <v>G001-0024E</v>
          </cell>
          <cell r="C6125" t="str">
            <v>PIPE</v>
          </cell>
        </row>
        <row r="6126">
          <cell r="A6126" t="str">
            <v>WEC-126</v>
          </cell>
          <cell r="B6126" t="str">
            <v>G001-0130E</v>
          </cell>
          <cell r="C6126" t="str">
            <v>PIPE</v>
          </cell>
        </row>
        <row r="6127">
          <cell r="A6127" t="str">
            <v>WEC-126</v>
          </cell>
          <cell r="B6127" t="str">
            <v>G001-0130E</v>
          </cell>
          <cell r="C6127" t="str">
            <v>PIPE</v>
          </cell>
        </row>
        <row r="6128">
          <cell r="A6128" t="str">
            <v>WEC-126</v>
          </cell>
          <cell r="B6128" t="str">
            <v>G001-0130E</v>
          </cell>
          <cell r="C6128" t="str">
            <v>PIPE</v>
          </cell>
        </row>
        <row r="6129">
          <cell r="A6129" t="str">
            <v>WEC-126</v>
          </cell>
          <cell r="B6129" t="str">
            <v>G001-0130E</v>
          </cell>
          <cell r="C6129" t="str">
            <v>PIPE</v>
          </cell>
        </row>
        <row r="6130">
          <cell r="A6130" t="str">
            <v>WEC-126</v>
          </cell>
          <cell r="B6130" t="str">
            <v>G001-0130E</v>
          </cell>
          <cell r="C6130" t="str">
            <v>PIPE</v>
          </cell>
        </row>
        <row r="6131">
          <cell r="A6131" t="str">
            <v>WEC-126</v>
          </cell>
          <cell r="B6131" t="str">
            <v>G001-0130E</v>
          </cell>
          <cell r="C6131" t="str">
            <v>PIPE</v>
          </cell>
        </row>
        <row r="6132">
          <cell r="A6132" t="str">
            <v>WEC-127</v>
          </cell>
          <cell r="B6132" t="str">
            <v>G001-0127E</v>
          </cell>
          <cell r="C6132" t="str">
            <v>PIPE</v>
          </cell>
        </row>
        <row r="6133">
          <cell r="A6133" t="str">
            <v>WEC-127</v>
          </cell>
          <cell r="B6133" t="str">
            <v>G001-0127E</v>
          </cell>
          <cell r="C6133" t="str">
            <v>PIPE</v>
          </cell>
        </row>
        <row r="6134">
          <cell r="A6134" t="str">
            <v>WEC-127</v>
          </cell>
          <cell r="B6134" t="str">
            <v>G001-0127E</v>
          </cell>
          <cell r="C6134" t="str">
            <v>PIPE</v>
          </cell>
        </row>
        <row r="6135">
          <cell r="A6135" t="str">
            <v>WEC-127</v>
          </cell>
          <cell r="B6135" t="str">
            <v>G001-0127E</v>
          </cell>
          <cell r="C6135" t="str">
            <v>PIPE</v>
          </cell>
        </row>
        <row r="6136">
          <cell r="A6136" t="str">
            <v>WEC-127</v>
          </cell>
          <cell r="B6136" t="str">
            <v>G001-0127E</v>
          </cell>
          <cell r="C6136" t="str">
            <v>PIPE</v>
          </cell>
        </row>
        <row r="6137">
          <cell r="A6137" t="str">
            <v>WEC-127</v>
          </cell>
          <cell r="B6137" t="str">
            <v>G001-0127E</v>
          </cell>
          <cell r="C6137" t="str">
            <v>PIPE</v>
          </cell>
        </row>
        <row r="6138">
          <cell r="A6138" t="str">
            <v>WEC-128</v>
          </cell>
          <cell r="B6138" t="str">
            <v>G001-0126D</v>
          </cell>
          <cell r="C6138" t="str">
            <v>HANGER</v>
          </cell>
        </row>
        <row r="6139">
          <cell r="A6139" t="str">
            <v>WEC-128</v>
          </cell>
          <cell r="B6139" t="str">
            <v>G001-0126D</v>
          </cell>
          <cell r="C6139" t="str">
            <v>HANGER</v>
          </cell>
        </row>
        <row r="6140">
          <cell r="A6140" t="str">
            <v>WEC-128</v>
          </cell>
          <cell r="B6140" t="str">
            <v>G001-0126D</v>
          </cell>
          <cell r="C6140" t="str">
            <v>HANGER</v>
          </cell>
        </row>
        <row r="6141">
          <cell r="A6141" t="str">
            <v>WEC-128</v>
          </cell>
          <cell r="B6141" t="str">
            <v>G001-0126D</v>
          </cell>
          <cell r="C6141" t="str">
            <v>HANGER</v>
          </cell>
        </row>
        <row r="6142">
          <cell r="A6142" t="str">
            <v>WEC-128</v>
          </cell>
          <cell r="B6142" t="str">
            <v>G001-0126D</v>
          </cell>
          <cell r="C6142" t="str">
            <v>HANGER</v>
          </cell>
        </row>
        <row r="6143">
          <cell r="A6143" t="str">
            <v>WEC-128</v>
          </cell>
          <cell r="B6143" t="str">
            <v>G001-0126D</v>
          </cell>
          <cell r="C6143" t="str">
            <v>HANGER</v>
          </cell>
        </row>
        <row r="6144">
          <cell r="A6144" t="str">
            <v>WEC-128</v>
          </cell>
          <cell r="B6144" t="str">
            <v>G001-0126D</v>
          </cell>
          <cell r="C6144" t="str">
            <v>HANGER</v>
          </cell>
        </row>
        <row r="6145">
          <cell r="A6145" t="str">
            <v>WEC-128</v>
          </cell>
          <cell r="B6145" t="str">
            <v>G001-0126D</v>
          </cell>
          <cell r="C6145" t="str">
            <v>HANGER</v>
          </cell>
        </row>
        <row r="6146">
          <cell r="A6146" t="str">
            <v>WEC-128</v>
          </cell>
          <cell r="B6146" t="str">
            <v>G001-0126D</v>
          </cell>
          <cell r="C6146" t="str">
            <v>HANGER</v>
          </cell>
        </row>
        <row r="6147">
          <cell r="A6147" t="str">
            <v>WEC-128</v>
          </cell>
          <cell r="B6147" t="str">
            <v>G001-0126D</v>
          </cell>
          <cell r="C6147" t="str">
            <v>HANGER</v>
          </cell>
        </row>
        <row r="6148">
          <cell r="A6148" t="str">
            <v>WEC-128</v>
          </cell>
          <cell r="B6148" t="str">
            <v>G001-0126D</v>
          </cell>
          <cell r="C6148" t="str">
            <v>HANGER</v>
          </cell>
        </row>
        <row r="6149">
          <cell r="A6149" t="str">
            <v>WEC-128</v>
          </cell>
          <cell r="B6149" t="str">
            <v>G001-0126D</v>
          </cell>
          <cell r="C6149" t="str">
            <v>HANGER</v>
          </cell>
        </row>
        <row r="6150">
          <cell r="A6150" t="str">
            <v>WEC-128</v>
          </cell>
          <cell r="B6150" t="str">
            <v>G001-0126D</v>
          </cell>
          <cell r="C6150" t="str">
            <v>HANGER</v>
          </cell>
        </row>
        <row r="6151">
          <cell r="A6151" t="str">
            <v>WEC-128</v>
          </cell>
          <cell r="B6151" t="str">
            <v>G001-0126D</v>
          </cell>
          <cell r="C6151" t="str">
            <v>HANGER</v>
          </cell>
        </row>
        <row r="6152">
          <cell r="A6152" t="str">
            <v>WEC-129</v>
          </cell>
          <cell r="B6152" t="str">
            <v>G99-1253C</v>
          </cell>
          <cell r="C6152" t="str">
            <v>PIPE</v>
          </cell>
        </row>
        <row r="6153">
          <cell r="A6153" t="str">
            <v>WEC-129</v>
          </cell>
          <cell r="B6153" t="str">
            <v>G99-1253C</v>
          </cell>
          <cell r="C6153" t="str">
            <v>PIPE</v>
          </cell>
        </row>
        <row r="6154">
          <cell r="A6154" t="str">
            <v>WEC-129</v>
          </cell>
          <cell r="B6154" t="str">
            <v>G99-1253C</v>
          </cell>
          <cell r="C6154" t="str">
            <v>PIPE</v>
          </cell>
        </row>
        <row r="6155">
          <cell r="A6155" t="str">
            <v>WEC-129</v>
          </cell>
          <cell r="B6155" t="str">
            <v>G99-1253C</v>
          </cell>
          <cell r="C6155" t="str">
            <v>PIPE</v>
          </cell>
        </row>
        <row r="6156">
          <cell r="A6156" t="str">
            <v>WEC-129</v>
          </cell>
          <cell r="B6156" t="str">
            <v>G99-1253C</v>
          </cell>
          <cell r="C6156" t="str">
            <v>PIPE</v>
          </cell>
        </row>
        <row r="6157">
          <cell r="A6157" t="str">
            <v>WEC-129</v>
          </cell>
          <cell r="B6157" t="str">
            <v>G99-1253C</v>
          </cell>
          <cell r="C6157" t="str">
            <v>PIPE</v>
          </cell>
        </row>
        <row r="6158">
          <cell r="A6158" t="str">
            <v>WEC-130</v>
          </cell>
          <cell r="B6158" t="str">
            <v>G001-1048D</v>
          </cell>
          <cell r="C6158" t="str">
            <v>PIPE</v>
          </cell>
        </row>
        <row r="6159">
          <cell r="A6159" t="str">
            <v>WEC-130</v>
          </cell>
          <cell r="B6159" t="str">
            <v>G001-1048D</v>
          </cell>
          <cell r="C6159" t="str">
            <v>PIPE</v>
          </cell>
        </row>
        <row r="6160">
          <cell r="A6160" t="str">
            <v>WEC-130</v>
          </cell>
          <cell r="B6160" t="str">
            <v>G001-1048D</v>
          </cell>
          <cell r="C6160" t="str">
            <v>PIPE</v>
          </cell>
        </row>
        <row r="6161">
          <cell r="A6161" t="str">
            <v>WEC-130</v>
          </cell>
          <cell r="B6161" t="str">
            <v>G001-1048D</v>
          </cell>
          <cell r="C6161" t="str">
            <v>PIPE</v>
          </cell>
        </row>
        <row r="6162">
          <cell r="A6162" t="str">
            <v>WEC-130</v>
          </cell>
          <cell r="B6162" t="str">
            <v>G001-1048D</v>
          </cell>
          <cell r="C6162" t="str">
            <v>PIPE</v>
          </cell>
        </row>
        <row r="6163">
          <cell r="A6163" t="str">
            <v>WEC-130</v>
          </cell>
          <cell r="B6163" t="str">
            <v>G001-1048D</v>
          </cell>
          <cell r="C6163" t="str">
            <v>PIPE</v>
          </cell>
        </row>
        <row r="6164">
          <cell r="A6164" t="str">
            <v>WEC-131</v>
          </cell>
          <cell r="B6164" t="str">
            <v>G001-0053D</v>
          </cell>
          <cell r="C6164" t="str">
            <v>INLET PIPE</v>
          </cell>
        </row>
        <row r="6165">
          <cell r="A6165" t="str">
            <v>WEC-131</v>
          </cell>
          <cell r="B6165" t="str">
            <v>G001-0053D</v>
          </cell>
          <cell r="C6165" t="str">
            <v>INLET PIPE</v>
          </cell>
        </row>
        <row r="6166">
          <cell r="A6166" t="str">
            <v>WEC-131</v>
          </cell>
          <cell r="B6166" t="str">
            <v>G001-0053D</v>
          </cell>
          <cell r="C6166" t="str">
            <v>INLET PIPE</v>
          </cell>
        </row>
        <row r="6167">
          <cell r="A6167" t="str">
            <v>WEC-131</v>
          </cell>
          <cell r="B6167" t="str">
            <v>G001-0053D</v>
          </cell>
          <cell r="C6167" t="str">
            <v>INLET PIPE</v>
          </cell>
        </row>
        <row r="6168">
          <cell r="A6168" t="str">
            <v>WEC-131</v>
          </cell>
          <cell r="B6168" t="str">
            <v>G001-0053D</v>
          </cell>
          <cell r="C6168" t="str">
            <v>INLET PIPE</v>
          </cell>
        </row>
        <row r="6169">
          <cell r="A6169" t="str">
            <v>WEC-131</v>
          </cell>
          <cell r="B6169" t="str">
            <v>G001-0053D</v>
          </cell>
          <cell r="C6169" t="str">
            <v>INLET PIPE</v>
          </cell>
        </row>
        <row r="6170">
          <cell r="A6170" t="str">
            <v>WEC-132</v>
          </cell>
          <cell r="B6170" t="str">
            <v>G99-1254C</v>
          </cell>
          <cell r="C6170" t="str">
            <v>OUTLET PIPE</v>
          </cell>
        </row>
        <row r="6171">
          <cell r="A6171" t="str">
            <v>WEC-132</v>
          </cell>
          <cell r="B6171" t="str">
            <v>G99-1254C</v>
          </cell>
          <cell r="C6171" t="str">
            <v>OUTLET PIPE</v>
          </cell>
        </row>
        <row r="6172">
          <cell r="A6172" t="str">
            <v>WEC-132</v>
          </cell>
          <cell r="B6172" t="str">
            <v>G99-1254C</v>
          </cell>
          <cell r="C6172" t="str">
            <v>OUTLET PIPE</v>
          </cell>
        </row>
        <row r="6173">
          <cell r="A6173" t="str">
            <v>WEC-132</v>
          </cell>
          <cell r="B6173" t="str">
            <v>G99-1254C</v>
          </cell>
          <cell r="C6173" t="str">
            <v>OUTLET PIPE</v>
          </cell>
        </row>
        <row r="6174">
          <cell r="A6174" t="str">
            <v>WEC-132</v>
          </cell>
          <cell r="B6174" t="str">
            <v>G99-1254C</v>
          </cell>
          <cell r="C6174" t="str">
            <v>OUTLET PIPE</v>
          </cell>
        </row>
        <row r="6175">
          <cell r="A6175" t="str">
            <v>WEC-132</v>
          </cell>
          <cell r="B6175" t="str">
            <v>G99-1254C</v>
          </cell>
          <cell r="C6175" t="str">
            <v>OUTLET PIPE</v>
          </cell>
        </row>
        <row r="6176">
          <cell r="A6176" t="str">
            <v>WEC-132</v>
          </cell>
          <cell r="B6176" t="str">
            <v>G99-1254C</v>
          </cell>
          <cell r="C6176" t="str">
            <v>OUTLET PIPE</v>
          </cell>
        </row>
        <row r="6177">
          <cell r="A6177" t="str">
            <v>WEC-132</v>
          </cell>
          <cell r="B6177" t="str">
            <v>G99-1254C</v>
          </cell>
          <cell r="C6177" t="str">
            <v>OUTLET PIPE</v>
          </cell>
        </row>
        <row r="6178">
          <cell r="A6178" t="str">
            <v>WEC-133</v>
          </cell>
          <cell r="B6178" t="str">
            <v>G001-2082C</v>
          </cell>
          <cell r="C6178" t="str">
            <v>MUFFLER ASM.</v>
          </cell>
        </row>
        <row r="6179">
          <cell r="A6179" t="str">
            <v>WEC-133</v>
          </cell>
          <cell r="B6179" t="str">
            <v>G001-2082C</v>
          </cell>
          <cell r="C6179" t="str">
            <v>MUFFLER ASM.</v>
          </cell>
        </row>
        <row r="6180">
          <cell r="A6180" t="str">
            <v>WEC-133-01</v>
          </cell>
          <cell r="B6180" t="str">
            <v>G001-2953C</v>
          </cell>
          <cell r="C6180" t="str">
            <v>OUTER SHELL</v>
          </cell>
        </row>
        <row r="6181">
          <cell r="A6181" t="str">
            <v>WEC-133-02</v>
          </cell>
          <cell r="B6181" t="str">
            <v>G001-2948A</v>
          </cell>
          <cell r="C6181" t="str">
            <v>HEAD INLET</v>
          </cell>
        </row>
        <row r="6182">
          <cell r="A6182" t="str">
            <v>WEC-133-02</v>
          </cell>
          <cell r="B6182" t="str">
            <v>G001-2948A</v>
          </cell>
          <cell r="C6182" t="str">
            <v>HEAD INLET</v>
          </cell>
        </row>
        <row r="6183">
          <cell r="A6183" t="str">
            <v>WEC-133-02</v>
          </cell>
          <cell r="B6183" t="str">
            <v>G001-2948A</v>
          </cell>
          <cell r="C6183" t="str">
            <v>HEAD INLET</v>
          </cell>
        </row>
        <row r="6184">
          <cell r="A6184" t="str">
            <v>WEC-133-02</v>
          </cell>
          <cell r="B6184" t="str">
            <v>G001-2948A</v>
          </cell>
          <cell r="C6184" t="str">
            <v>HEAD INLET</v>
          </cell>
        </row>
        <row r="6185">
          <cell r="A6185" t="str">
            <v>WEC-133-02</v>
          </cell>
          <cell r="B6185" t="str">
            <v>G001-2948A</v>
          </cell>
          <cell r="C6185" t="str">
            <v>HEAD INLET</v>
          </cell>
        </row>
        <row r="6186">
          <cell r="A6186" t="str">
            <v>WEC-133-03</v>
          </cell>
          <cell r="B6186" t="str">
            <v>G001-2949A</v>
          </cell>
          <cell r="C6186" t="str">
            <v>HEAD OUTLET</v>
          </cell>
        </row>
        <row r="6187">
          <cell r="A6187" t="str">
            <v>WEC-133-03</v>
          </cell>
          <cell r="B6187" t="str">
            <v>G001-2949A</v>
          </cell>
          <cell r="C6187" t="str">
            <v>HEAD OUTLET</v>
          </cell>
        </row>
        <row r="6188">
          <cell r="A6188" t="str">
            <v>WEC-133-03</v>
          </cell>
          <cell r="B6188" t="str">
            <v>G001-2949A</v>
          </cell>
          <cell r="C6188" t="str">
            <v>HEAD OUTLET</v>
          </cell>
        </row>
        <row r="6189">
          <cell r="A6189" t="str">
            <v>WEC-133-03</v>
          </cell>
          <cell r="B6189" t="str">
            <v>G001-2949A</v>
          </cell>
          <cell r="C6189" t="str">
            <v>HEAD OUTLET</v>
          </cell>
        </row>
        <row r="6190">
          <cell r="A6190" t="str">
            <v>WEC-133-03</v>
          </cell>
          <cell r="B6190" t="str">
            <v>G001-2949A</v>
          </cell>
          <cell r="C6190" t="str">
            <v>HEAD OUTLET</v>
          </cell>
        </row>
        <row r="6191">
          <cell r="A6191" t="str">
            <v>WEC-133-04</v>
          </cell>
          <cell r="B6191" t="str">
            <v>G001-2950A</v>
          </cell>
          <cell r="C6191" t="str">
            <v>PARTTITION NO.1</v>
          </cell>
        </row>
        <row r="6192">
          <cell r="A6192" t="str">
            <v>WEC-133-04</v>
          </cell>
          <cell r="B6192" t="str">
            <v>G001-2950A</v>
          </cell>
          <cell r="C6192" t="str">
            <v>PARTTITION NO.1</v>
          </cell>
        </row>
        <row r="6193">
          <cell r="A6193" t="str">
            <v>WEC-133-04</v>
          </cell>
          <cell r="B6193" t="str">
            <v>G001-2950A</v>
          </cell>
          <cell r="C6193" t="str">
            <v>PARTTITION NO.1</v>
          </cell>
        </row>
        <row r="6194">
          <cell r="A6194" t="str">
            <v>WEC-133-04</v>
          </cell>
          <cell r="B6194" t="str">
            <v>G001-2950A</v>
          </cell>
          <cell r="C6194" t="str">
            <v>PARTTITION NO.1</v>
          </cell>
        </row>
        <row r="6195">
          <cell r="A6195" t="str">
            <v>WEC-133-04</v>
          </cell>
          <cell r="B6195" t="str">
            <v>G001-2950A</v>
          </cell>
          <cell r="C6195" t="str">
            <v>PARTTITION NO.1</v>
          </cell>
        </row>
        <row r="6196">
          <cell r="A6196" t="str">
            <v>WEC-133-05</v>
          </cell>
          <cell r="B6196" t="str">
            <v>G001-2951A</v>
          </cell>
          <cell r="C6196" t="str">
            <v>PARTTITION NO.2</v>
          </cell>
        </row>
        <row r="6197">
          <cell r="A6197" t="str">
            <v>WEC-133-05</v>
          </cell>
          <cell r="B6197" t="str">
            <v>G001-2951A</v>
          </cell>
          <cell r="C6197" t="str">
            <v>PARTTITION NO.2</v>
          </cell>
        </row>
        <row r="6198">
          <cell r="A6198" t="str">
            <v>WEC-133-05</v>
          </cell>
          <cell r="B6198" t="str">
            <v>G001-2951A</v>
          </cell>
          <cell r="C6198" t="str">
            <v>PARTTITION NO.2</v>
          </cell>
        </row>
        <row r="6199">
          <cell r="A6199" t="str">
            <v>WEC-133-05</v>
          </cell>
          <cell r="B6199" t="str">
            <v>G001-2951A</v>
          </cell>
          <cell r="C6199" t="str">
            <v>PARTTITION NO.2</v>
          </cell>
        </row>
        <row r="6200">
          <cell r="A6200" t="str">
            <v>WEC-133-05</v>
          </cell>
          <cell r="B6200" t="str">
            <v>G001-2951A</v>
          </cell>
          <cell r="C6200" t="str">
            <v>PARTTITION NO.2</v>
          </cell>
        </row>
        <row r="6201">
          <cell r="A6201" t="str">
            <v>WEC-133-06</v>
          </cell>
          <cell r="B6201" t="str">
            <v>G001-2952A</v>
          </cell>
          <cell r="C6201" t="str">
            <v>PARTTITION NO.3</v>
          </cell>
        </row>
        <row r="6202">
          <cell r="A6202" t="str">
            <v>WEC-133-06</v>
          </cell>
          <cell r="B6202" t="str">
            <v>G001-2952A</v>
          </cell>
          <cell r="C6202" t="str">
            <v>PARTTITION NO.3</v>
          </cell>
        </row>
        <row r="6203">
          <cell r="A6203" t="str">
            <v>WEC-133-06</v>
          </cell>
          <cell r="B6203" t="str">
            <v>G001-2952A</v>
          </cell>
          <cell r="C6203" t="str">
            <v>PARTTITION NO.3</v>
          </cell>
        </row>
        <row r="6204">
          <cell r="A6204" t="str">
            <v>WEC-133-06</v>
          </cell>
          <cell r="B6204" t="str">
            <v>G001-2952A</v>
          </cell>
          <cell r="C6204" t="str">
            <v>PARTTITION NO.3</v>
          </cell>
        </row>
        <row r="6205">
          <cell r="A6205" t="str">
            <v>WEC-133-06</v>
          </cell>
          <cell r="B6205" t="str">
            <v>G001-2952A</v>
          </cell>
          <cell r="C6205" t="str">
            <v>PARTTITION NO.3</v>
          </cell>
        </row>
        <row r="6206">
          <cell r="A6206" t="str">
            <v>WEC-133-07</v>
          </cell>
          <cell r="B6206" t="str">
            <v>G001-7258A</v>
          </cell>
          <cell r="C6206" t="str">
            <v>BUSHING INLET</v>
          </cell>
        </row>
        <row r="6207">
          <cell r="A6207" t="str">
            <v>WEC-133-07</v>
          </cell>
          <cell r="B6207" t="str">
            <v>G001-7258A</v>
          </cell>
          <cell r="C6207" t="str">
            <v>BUSHING INLET</v>
          </cell>
        </row>
        <row r="6208">
          <cell r="A6208" t="str">
            <v>WEC-133-07</v>
          </cell>
          <cell r="B6208" t="str">
            <v>G001-7258A</v>
          </cell>
          <cell r="C6208" t="str">
            <v>BUSHING INLET</v>
          </cell>
        </row>
        <row r="6209">
          <cell r="A6209" t="str">
            <v>WEC-133-07</v>
          </cell>
          <cell r="B6209" t="str">
            <v>G001-7258A</v>
          </cell>
          <cell r="C6209" t="str">
            <v>BUSHING INLET</v>
          </cell>
        </row>
        <row r="6210">
          <cell r="A6210" t="str">
            <v>WEC-133-08</v>
          </cell>
          <cell r="B6210" t="str">
            <v>G001-7259A</v>
          </cell>
          <cell r="C6210" t="str">
            <v>BUSHING OUTLET</v>
          </cell>
        </row>
        <row r="6211">
          <cell r="A6211" t="str">
            <v>WEC-133-08</v>
          </cell>
          <cell r="B6211" t="str">
            <v>G001-7259A</v>
          </cell>
          <cell r="C6211" t="str">
            <v>BUSHING OUTLET</v>
          </cell>
        </row>
        <row r="6212">
          <cell r="A6212" t="str">
            <v>WEC-133-08</v>
          </cell>
          <cell r="B6212" t="str">
            <v>G001-7259A</v>
          </cell>
          <cell r="C6212" t="str">
            <v>BUSHING OUTLET</v>
          </cell>
        </row>
        <row r="6213">
          <cell r="A6213" t="str">
            <v>WEC-133-08</v>
          </cell>
          <cell r="B6213" t="str">
            <v>G001-7259A</v>
          </cell>
          <cell r="C6213" t="str">
            <v>BUSHING OUTLET</v>
          </cell>
        </row>
        <row r="6214">
          <cell r="A6214" t="str">
            <v>WEC-133-09</v>
          </cell>
          <cell r="B6214" t="str">
            <v>G001-2086A</v>
          </cell>
          <cell r="C6214" t="str">
            <v>PERF INLET</v>
          </cell>
        </row>
        <row r="6215">
          <cell r="A6215" t="str">
            <v>WEC-133-09</v>
          </cell>
          <cell r="B6215" t="str">
            <v>G001-2086A</v>
          </cell>
          <cell r="C6215" t="str">
            <v>PERF INLET</v>
          </cell>
        </row>
        <row r="6216">
          <cell r="A6216" t="str">
            <v>WEC-133-09</v>
          </cell>
          <cell r="B6216" t="str">
            <v>G001-2086A</v>
          </cell>
          <cell r="C6216" t="str">
            <v>PERF INLET</v>
          </cell>
        </row>
        <row r="6217">
          <cell r="A6217" t="str">
            <v>WEC-133-09</v>
          </cell>
          <cell r="B6217" t="str">
            <v>G001-2086A</v>
          </cell>
          <cell r="C6217" t="str">
            <v>PERF INLET</v>
          </cell>
        </row>
        <row r="6218">
          <cell r="A6218" t="str">
            <v>WEC-133-09</v>
          </cell>
          <cell r="B6218" t="str">
            <v>G001-2086A</v>
          </cell>
          <cell r="C6218" t="str">
            <v>PERF INLET</v>
          </cell>
        </row>
        <row r="6219">
          <cell r="A6219" t="str">
            <v>WEC-133-09</v>
          </cell>
          <cell r="B6219" t="str">
            <v>G001-2086A</v>
          </cell>
          <cell r="C6219" t="str">
            <v>PERF INLET</v>
          </cell>
        </row>
        <row r="6220">
          <cell r="A6220" t="str">
            <v>WEC-133-09</v>
          </cell>
          <cell r="B6220" t="str">
            <v>G001-2086A</v>
          </cell>
          <cell r="C6220" t="str">
            <v>PERF INLET</v>
          </cell>
        </row>
        <row r="6221">
          <cell r="A6221" t="str">
            <v>WEC-133-10</v>
          </cell>
          <cell r="B6221" t="str">
            <v>G001-2085A</v>
          </cell>
          <cell r="C6221" t="str">
            <v>PERF OUTLET</v>
          </cell>
        </row>
        <row r="6222">
          <cell r="A6222" t="str">
            <v>WEC-133-10</v>
          </cell>
          <cell r="B6222" t="str">
            <v>G001-2085A</v>
          </cell>
          <cell r="C6222" t="str">
            <v>PERF OUTLET</v>
          </cell>
        </row>
        <row r="6223">
          <cell r="A6223" t="str">
            <v>WEC-133-10</v>
          </cell>
          <cell r="B6223" t="str">
            <v>G001-2085A</v>
          </cell>
          <cell r="C6223" t="str">
            <v>PERF OUTLET</v>
          </cell>
        </row>
        <row r="6224">
          <cell r="A6224" t="str">
            <v>WEC-133-10</v>
          </cell>
          <cell r="B6224" t="str">
            <v>G001-2085A</v>
          </cell>
          <cell r="C6224" t="str">
            <v>PERF OUTLET</v>
          </cell>
        </row>
        <row r="6225">
          <cell r="A6225" t="str">
            <v>WEC-133-10</v>
          </cell>
          <cell r="B6225" t="str">
            <v>G001-2085A</v>
          </cell>
          <cell r="C6225" t="str">
            <v>PERF OUTLET</v>
          </cell>
        </row>
        <row r="6226">
          <cell r="A6226" t="str">
            <v>WEC-133-10</v>
          </cell>
          <cell r="B6226" t="str">
            <v>G001-2085A</v>
          </cell>
          <cell r="C6226" t="str">
            <v>PERF OUTLET</v>
          </cell>
        </row>
        <row r="6227">
          <cell r="A6227" t="str">
            <v>WEC-133-10</v>
          </cell>
          <cell r="B6227" t="str">
            <v>G001-2085A</v>
          </cell>
          <cell r="C6227" t="str">
            <v>PERF OUTLET</v>
          </cell>
        </row>
        <row r="6228">
          <cell r="A6228" t="str">
            <v>WEC-133-10</v>
          </cell>
          <cell r="B6228" t="str">
            <v>G001-2085A</v>
          </cell>
          <cell r="C6228" t="str">
            <v>PERF OUTLET</v>
          </cell>
        </row>
        <row r="6229">
          <cell r="A6229" t="str">
            <v>WEC-133-10</v>
          </cell>
          <cell r="B6229" t="str">
            <v>G001-2085A</v>
          </cell>
          <cell r="C6229" t="str">
            <v>PERF OUTLET</v>
          </cell>
        </row>
        <row r="6230">
          <cell r="A6230" t="str">
            <v>WEC-136</v>
          </cell>
          <cell r="B6230" t="str">
            <v>G001-6893A</v>
          </cell>
          <cell r="C6230" t="str">
            <v>ROD HANGER</v>
          </cell>
        </row>
        <row r="6231">
          <cell r="A6231" t="str">
            <v>WEC-136</v>
          </cell>
          <cell r="B6231" t="str">
            <v>G001-6893A</v>
          </cell>
          <cell r="C6231" t="str">
            <v>ROD HANGER</v>
          </cell>
        </row>
        <row r="6232">
          <cell r="A6232" t="str">
            <v>WEC-136</v>
          </cell>
          <cell r="B6232" t="str">
            <v>G001-6893A</v>
          </cell>
          <cell r="C6232" t="str">
            <v>ROD HANGER</v>
          </cell>
        </row>
        <row r="6233">
          <cell r="A6233" t="str">
            <v>WEC-136</v>
          </cell>
          <cell r="B6233" t="str">
            <v>G001-6893A</v>
          </cell>
          <cell r="C6233" t="str">
            <v>ROD HANGER</v>
          </cell>
        </row>
        <row r="6234">
          <cell r="A6234" t="str">
            <v>WEC-136</v>
          </cell>
          <cell r="B6234" t="str">
            <v>G001-6893A</v>
          </cell>
          <cell r="C6234" t="str">
            <v>ROD HANGER</v>
          </cell>
        </row>
        <row r="6235">
          <cell r="A6235" t="str">
            <v>WEC-136</v>
          </cell>
          <cell r="B6235" t="str">
            <v>G001-6893A</v>
          </cell>
          <cell r="C6235" t="str">
            <v>ROD HANGER</v>
          </cell>
        </row>
        <row r="6236">
          <cell r="A6236" t="str">
            <v>WEC-136</v>
          </cell>
          <cell r="B6236" t="str">
            <v>G001-6893A</v>
          </cell>
          <cell r="C6236" t="str">
            <v>ROD HANGER</v>
          </cell>
        </row>
        <row r="6237">
          <cell r="A6237" t="str">
            <v>WEC-136</v>
          </cell>
          <cell r="B6237" t="str">
            <v>G001-6893A</v>
          </cell>
          <cell r="C6237" t="str">
            <v>ROD HANGER</v>
          </cell>
        </row>
        <row r="6238">
          <cell r="A6238" t="str">
            <v>WEC-136</v>
          </cell>
          <cell r="B6238" t="str">
            <v>G001-6893A</v>
          </cell>
          <cell r="C6238" t="str">
            <v>ROD HANGER</v>
          </cell>
        </row>
        <row r="6239">
          <cell r="A6239" t="str">
            <v>WEC-136</v>
          </cell>
          <cell r="B6239" t="str">
            <v>G001-6893A</v>
          </cell>
          <cell r="C6239" t="str">
            <v>ROD HANGER</v>
          </cell>
        </row>
        <row r="6240">
          <cell r="A6240" t="str">
            <v>WEC-136</v>
          </cell>
          <cell r="B6240" t="str">
            <v>G001-6893A</v>
          </cell>
          <cell r="C6240" t="str">
            <v>ROD HANGER</v>
          </cell>
        </row>
        <row r="6241">
          <cell r="A6241" t="str">
            <v>WEC-136</v>
          </cell>
          <cell r="B6241" t="str">
            <v>G001-6893A</v>
          </cell>
          <cell r="C6241" t="str">
            <v>ROD HANGER</v>
          </cell>
        </row>
        <row r="6242">
          <cell r="A6242" t="str">
            <v>WEC-136</v>
          </cell>
          <cell r="B6242" t="str">
            <v>G001-6893A</v>
          </cell>
          <cell r="C6242" t="str">
            <v>ROD HANGER</v>
          </cell>
        </row>
        <row r="6243">
          <cell r="A6243" t="str">
            <v>WEC-136</v>
          </cell>
          <cell r="B6243" t="str">
            <v>G001-6893A</v>
          </cell>
          <cell r="C6243" t="str">
            <v>ROD HANGER</v>
          </cell>
        </row>
        <row r="6244">
          <cell r="A6244" t="str">
            <v>WEC-137</v>
          </cell>
          <cell r="B6244" t="str">
            <v>G001-6266A</v>
          </cell>
          <cell r="C6244" t="str">
            <v>O2 BOSS</v>
          </cell>
        </row>
        <row r="6245">
          <cell r="A6245" t="str">
            <v>WEC-137</v>
          </cell>
          <cell r="B6245" t="str">
            <v>G001-6266A</v>
          </cell>
          <cell r="C6245" t="str">
            <v>O2 BOSS</v>
          </cell>
        </row>
        <row r="6246">
          <cell r="A6246" t="str">
            <v>WEC-138</v>
          </cell>
          <cell r="B6246" t="str">
            <v>G004-1957</v>
          </cell>
          <cell r="C6246" t="str">
            <v>OUTLET PIPE</v>
          </cell>
        </row>
        <row r="6247">
          <cell r="A6247" t="str">
            <v>WEC-138</v>
          </cell>
          <cell r="B6247" t="str">
            <v>G004-1957</v>
          </cell>
          <cell r="C6247" t="str">
            <v>OUTLET PIPE</v>
          </cell>
        </row>
        <row r="6248">
          <cell r="A6248" t="str">
            <v>WEC-138</v>
          </cell>
          <cell r="B6248" t="str">
            <v>G004-1957</v>
          </cell>
          <cell r="C6248" t="str">
            <v>OUTLET PIPE</v>
          </cell>
        </row>
        <row r="6249">
          <cell r="A6249" t="str">
            <v>WEC-204</v>
          </cell>
          <cell r="B6249" t="str">
            <v>G002-1799A</v>
          </cell>
          <cell r="C6249" t="str">
            <v>PIPE</v>
          </cell>
        </row>
        <row r="6250">
          <cell r="A6250" t="str">
            <v>WEC-204</v>
          </cell>
          <cell r="B6250" t="str">
            <v>G002-1799A</v>
          </cell>
          <cell r="C6250" t="str">
            <v>PIPE</v>
          </cell>
        </row>
        <row r="6251">
          <cell r="A6251" t="str">
            <v>WEC-204</v>
          </cell>
          <cell r="B6251" t="str">
            <v>G002-1799A</v>
          </cell>
          <cell r="C6251" t="str">
            <v>PIPE</v>
          </cell>
        </row>
        <row r="6252">
          <cell r="A6252" t="str">
            <v>WEC-204</v>
          </cell>
          <cell r="B6252" t="str">
            <v>G002-1799A</v>
          </cell>
          <cell r="C6252" t="str">
            <v>PIPE</v>
          </cell>
        </row>
        <row r="6253">
          <cell r="A6253" t="str">
            <v>WEC-204</v>
          </cell>
          <cell r="B6253" t="str">
            <v>G002-1799A</v>
          </cell>
          <cell r="C6253" t="str">
            <v>PIPE</v>
          </cell>
        </row>
        <row r="6254">
          <cell r="A6254" t="str">
            <v>WEC-204</v>
          </cell>
          <cell r="B6254" t="str">
            <v>G002-1799A</v>
          </cell>
          <cell r="C6254" t="str">
            <v>PIPE</v>
          </cell>
        </row>
        <row r="6255">
          <cell r="A6255" t="str">
            <v>WEC-205</v>
          </cell>
          <cell r="B6255" t="str">
            <v>G002-1805A</v>
          </cell>
          <cell r="C6255" t="str">
            <v>REINFORCEMENT ROD.</v>
          </cell>
        </row>
        <row r="6256">
          <cell r="A6256" t="str">
            <v>WEC-205</v>
          </cell>
          <cell r="B6256" t="str">
            <v>G002-1805A</v>
          </cell>
          <cell r="C6256" t="str">
            <v>REINFORCEMENT ROD.</v>
          </cell>
        </row>
        <row r="6257">
          <cell r="A6257" t="str">
            <v>WEC-205</v>
          </cell>
          <cell r="B6257" t="str">
            <v>G002-1805A</v>
          </cell>
          <cell r="C6257" t="str">
            <v>REINFORCEMENT ROD.</v>
          </cell>
        </row>
        <row r="6258">
          <cell r="A6258" t="str">
            <v>WEC-206</v>
          </cell>
          <cell r="B6258" t="str">
            <v>G002-1800A</v>
          </cell>
          <cell r="C6258" t="str">
            <v>STIFFENER</v>
          </cell>
        </row>
        <row r="6259">
          <cell r="A6259" t="str">
            <v>WEC-206</v>
          </cell>
          <cell r="B6259" t="str">
            <v>G002-1800A</v>
          </cell>
          <cell r="C6259" t="str">
            <v>STIFFENER</v>
          </cell>
        </row>
        <row r="6260">
          <cell r="A6260" t="str">
            <v>WEC-207</v>
          </cell>
          <cell r="B6260" t="str">
            <v>G001-8241B</v>
          </cell>
          <cell r="C6260" t="str">
            <v>PIEP</v>
          </cell>
        </row>
        <row r="6261">
          <cell r="A6261" t="str">
            <v>WEC-207</v>
          </cell>
          <cell r="B6261" t="str">
            <v>G001-8241B</v>
          </cell>
          <cell r="C6261" t="str">
            <v>PIEP</v>
          </cell>
        </row>
        <row r="6262">
          <cell r="A6262" t="str">
            <v>WEC-207</v>
          </cell>
          <cell r="B6262" t="str">
            <v>G001-8241B</v>
          </cell>
          <cell r="C6262" t="str">
            <v>PIEP</v>
          </cell>
        </row>
        <row r="6263">
          <cell r="A6263" t="str">
            <v>WEC-207</v>
          </cell>
          <cell r="B6263" t="str">
            <v>G001-8241B</v>
          </cell>
          <cell r="C6263" t="str">
            <v>PIEP</v>
          </cell>
        </row>
        <row r="6264">
          <cell r="A6264" t="str">
            <v>WEC-207</v>
          </cell>
          <cell r="B6264" t="str">
            <v>G001-8241B</v>
          </cell>
          <cell r="C6264" t="str">
            <v>PIEP</v>
          </cell>
        </row>
        <row r="6265">
          <cell r="A6265" t="str">
            <v>WEC-207</v>
          </cell>
          <cell r="B6265" t="str">
            <v>G001-8241B</v>
          </cell>
          <cell r="C6265" t="str">
            <v>PIEP</v>
          </cell>
        </row>
        <row r="6266">
          <cell r="A6266" t="str">
            <v>WEC-208</v>
          </cell>
          <cell r="B6266" t="str">
            <v>G001-8242B</v>
          </cell>
          <cell r="C6266" t="str">
            <v>PIPE</v>
          </cell>
        </row>
        <row r="6267">
          <cell r="A6267" t="str">
            <v>WEC-208</v>
          </cell>
          <cell r="B6267" t="str">
            <v>G001-8242B</v>
          </cell>
          <cell r="C6267" t="str">
            <v>PIPE</v>
          </cell>
        </row>
        <row r="6268">
          <cell r="A6268" t="str">
            <v>WEC-208</v>
          </cell>
          <cell r="B6268" t="str">
            <v>G001-8242B</v>
          </cell>
          <cell r="C6268" t="str">
            <v>PIPE</v>
          </cell>
        </row>
        <row r="6269">
          <cell r="A6269" t="str">
            <v>WEC-208</v>
          </cell>
          <cell r="B6269" t="str">
            <v>G001-8242B</v>
          </cell>
          <cell r="C6269" t="str">
            <v>PIPE</v>
          </cell>
        </row>
        <row r="6270">
          <cell r="A6270" t="str">
            <v>WEC-209</v>
          </cell>
          <cell r="B6270" t="str">
            <v>G001-8204A</v>
          </cell>
          <cell r="C6270" t="str">
            <v>PIPE</v>
          </cell>
        </row>
        <row r="6271">
          <cell r="A6271" t="str">
            <v>WEC-209</v>
          </cell>
          <cell r="B6271" t="str">
            <v>G001-8204A</v>
          </cell>
          <cell r="C6271" t="str">
            <v>PIPE</v>
          </cell>
        </row>
        <row r="6272">
          <cell r="A6272" t="str">
            <v>WEC-209</v>
          </cell>
          <cell r="B6272" t="str">
            <v>G001-8204A</v>
          </cell>
          <cell r="C6272" t="str">
            <v>PIPE</v>
          </cell>
        </row>
        <row r="6273">
          <cell r="A6273" t="str">
            <v>WEC-209</v>
          </cell>
          <cell r="B6273" t="str">
            <v>G001-8204A</v>
          </cell>
          <cell r="C6273" t="str">
            <v>PIPE</v>
          </cell>
        </row>
        <row r="6274">
          <cell r="A6274" t="str">
            <v>WEC-210</v>
          </cell>
          <cell r="B6274" t="str">
            <v>G001-8237B</v>
          </cell>
          <cell r="C6274" t="str">
            <v>FLANGE ASM.</v>
          </cell>
        </row>
        <row r="6275">
          <cell r="A6275" t="str">
            <v>WEC-210</v>
          </cell>
          <cell r="B6275" t="str">
            <v>G001-8237B</v>
          </cell>
          <cell r="C6275" t="str">
            <v>FLANGE ASM.</v>
          </cell>
        </row>
        <row r="6276">
          <cell r="A6276" t="str">
            <v>WEC-214</v>
          </cell>
          <cell r="B6276" t="str">
            <v>G001-0589B</v>
          </cell>
          <cell r="C6276" t="str">
            <v>PIPE</v>
          </cell>
        </row>
        <row r="6277">
          <cell r="A6277" t="str">
            <v>WEC-214</v>
          </cell>
          <cell r="B6277" t="str">
            <v>G001-0589B</v>
          </cell>
          <cell r="C6277" t="str">
            <v>PIPE</v>
          </cell>
        </row>
        <row r="6278">
          <cell r="A6278" t="str">
            <v>WEC-214</v>
          </cell>
          <cell r="B6278" t="str">
            <v>G001-0589B</v>
          </cell>
          <cell r="C6278" t="str">
            <v>PIPE</v>
          </cell>
        </row>
        <row r="6279">
          <cell r="A6279" t="str">
            <v>WEC-214</v>
          </cell>
          <cell r="B6279" t="str">
            <v>G001-0589B</v>
          </cell>
          <cell r="C6279" t="str">
            <v>PIPE</v>
          </cell>
        </row>
        <row r="6280">
          <cell r="A6280" t="str">
            <v>WEC-215</v>
          </cell>
          <cell r="B6280" t="str">
            <v>G001-0590B</v>
          </cell>
          <cell r="C6280" t="str">
            <v>PIPE</v>
          </cell>
        </row>
        <row r="6281">
          <cell r="A6281" t="str">
            <v>WEC-215</v>
          </cell>
          <cell r="B6281" t="str">
            <v>G001-0590B</v>
          </cell>
          <cell r="C6281" t="str">
            <v>PIPE</v>
          </cell>
        </row>
        <row r="6282">
          <cell r="A6282" t="str">
            <v>WEC-215</v>
          </cell>
          <cell r="B6282" t="str">
            <v>G001-0590B</v>
          </cell>
          <cell r="C6282" t="str">
            <v>PIPE</v>
          </cell>
        </row>
        <row r="6283">
          <cell r="A6283" t="str">
            <v>WEC-215</v>
          </cell>
          <cell r="B6283" t="str">
            <v>G001-0590B</v>
          </cell>
          <cell r="C6283" t="str">
            <v>PIPE</v>
          </cell>
        </row>
        <row r="6284">
          <cell r="A6284" t="str">
            <v>WEC-215</v>
          </cell>
          <cell r="B6284" t="str">
            <v>G001-0590B</v>
          </cell>
          <cell r="C6284" t="str">
            <v>PIPE</v>
          </cell>
        </row>
        <row r="6285">
          <cell r="A6285" t="str">
            <v>WEC-215</v>
          </cell>
          <cell r="B6285" t="str">
            <v>G001-0590B</v>
          </cell>
          <cell r="C6285" t="str">
            <v>PIPE</v>
          </cell>
        </row>
        <row r="6286">
          <cell r="A6286" t="str">
            <v>WEC-216</v>
          </cell>
          <cell r="B6286" t="str">
            <v>G001-1085B</v>
          </cell>
          <cell r="C6286" t="str">
            <v>HANGER</v>
          </cell>
        </row>
        <row r="6287">
          <cell r="A6287" t="str">
            <v>WEC-216</v>
          </cell>
          <cell r="B6287" t="str">
            <v>G001-1085B</v>
          </cell>
          <cell r="C6287" t="str">
            <v>HANGER</v>
          </cell>
        </row>
        <row r="6288">
          <cell r="A6288" t="str">
            <v>WEC-216</v>
          </cell>
          <cell r="B6288" t="str">
            <v>G001-1085B</v>
          </cell>
          <cell r="C6288" t="str">
            <v>HANGER</v>
          </cell>
        </row>
        <row r="6289">
          <cell r="A6289" t="str">
            <v>WEC-216</v>
          </cell>
          <cell r="B6289" t="str">
            <v>G001-1085B</v>
          </cell>
          <cell r="C6289" t="str">
            <v>HANGER</v>
          </cell>
        </row>
        <row r="6290">
          <cell r="A6290" t="str">
            <v>WEC-216</v>
          </cell>
          <cell r="B6290" t="str">
            <v>G001-1085B</v>
          </cell>
          <cell r="C6290" t="str">
            <v>HANGER</v>
          </cell>
        </row>
        <row r="6291">
          <cell r="A6291" t="str">
            <v>WEC-216</v>
          </cell>
          <cell r="B6291" t="str">
            <v>G001-1085B</v>
          </cell>
          <cell r="C6291" t="str">
            <v>HANGER</v>
          </cell>
        </row>
        <row r="6292">
          <cell r="A6292" t="str">
            <v>WEC-216</v>
          </cell>
          <cell r="B6292" t="str">
            <v>G001-1085B</v>
          </cell>
          <cell r="C6292" t="str">
            <v>HANGER</v>
          </cell>
        </row>
        <row r="6293">
          <cell r="A6293" t="str">
            <v>WEC-216</v>
          </cell>
          <cell r="B6293" t="str">
            <v>G001-1085B</v>
          </cell>
          <cell r="C6293" t="str">
            <v>HANGER</v>
          </cell>
        </row>
        <row r="6294">
          <cell r="A6294" t="str">
            <v>WEC-216</v>
          </cell>
          <cell r="B6294" t="str">
            <v>G001-1085B</v>
          </cell>
          <cell r="C6294" t="str">
            <v>HANGER</v>
          </cell>
        </row>
        <row r="6295">
          <cell r="A6295" t="str">
            <v>WEC-216</v>
          </cell>
          <cell r="B6295" t="str">
            <v>G001-1085B</v>
          </cell>
          <cell r="C6295" t="str">
            <v>HANGER</v>
          </cell>
        </row>
        <row r="6296">
          <cell r="A6296" t="str">
            <v>WEC-216</v>
          </cell>
          <cell r="B6296" t="str">
            <v>G001-1085B</v>
          </cell>
          <cell r="C6296" t="str">
            <v>HANGER</v>
          </cell>
        </row>
        <row r="6297">
          <cell r="A6297" t="str">
            <v>WEC-216</v>
          </cell>
          <cell r="B6297" t="str">
            <v>G001-1085B</v>
          </cell>
          <cell r="C6297" t="str">
            <v>HANGER</v>
          </cell>
        </row>
        <row r="6298">
          <cell r="A6298" t="str">
            <v>WEC-216</v>
          </cell>
          <cell r="B6298" t="str">
            <v>G001-1085B</v>
          </cell>
          <cell r="C6298" t="str">
            <v>HANGER</v>
          </cell>
        </row>
        <row r="6299">
          <cell r="A6299" t="str">
            <v>WEC-216</v>
          </cell>
          <cell r="B6299" t="str">
            <v>G001-1085B</v>
          </cell>
          <cell r="C6299" t="str">
            <v>HANGER</v>
          </cell>
        </row>
        <row r="6300">
          <cell r="A6300" t="str">
            <v>WEC-217</v>
          </cell>
          <cell r="B6300" t="str">
            <v>G0018206A</v>
          </cell>
          <cell r="C6300" t="str">
            <v>PIPE</v>
          </cell>
        </row>
        <row r="6301">
          <cell r="A6301" t="str">
            <v>WEC-217</v>
          </cell>
          <cell r="B6301" t="str">
            <v>G0018206A</v>
          </cell>
          <cell r="C6301" t="str">
            <v>PIPE</v>
          </cell>
        </row>
        <row r="6302">
          <cell r="A6302" t="str">
            <v>WEC-217</v>
          </cell>
          <cell r="B6302" t="str">
            <v>G0018206A</v>
          </cell>
          <cell r="C6302" t="str">
            <v>PIPE</v>
          </cell>
        </row>
        <row r="6303">
          <cell r="A6303" t="str">
            <v>WEC-217</v>
          </cell>
          <cell r="B6303" t="str">
            <v>G0018206A</v>
          </cell>
          <cell r="C6303" t="str">
            <v>PIPE</v>
          </cell>
        </row>
        <row r="6304">
          <cell r="A6304" t="str">
            <v>WEC-217</v>
          </cell>
          <cell r="B6304" t="str">
            <v>G0018206A</v>
          </cell>
          <cell r="C6304" t="str">
            <v>PIPE</v>
          </cell>
        </row>
        <row r="6305">
          <cell r="A6305" t="str">
            <v>WEC-217</v>
          </cell>
          <cell r="B6305" t="str">
            <v>G0018206A</v>
          </cell>
          <cell r="C6305" t="str">
            <v>PIPE</v>
          </cell>
        </row>
        <row r="6306">
          <cell r="A6306" t="str">
            <v>WEC-218</v>
          </cell>
          <cell r="B6306" t="str">
            <v>G0018205A</v>
          </cell>
          <cell r="C6306" t="str">
            <v>PIPE</v>
          </cell>
        </row>
        <row r="6307">
          <cell r="A6307" t="str">
            <v>WEC-218</v>
          </cell>
          <cell r="B6307" t="str">
            <v>G0018205A</v>
          </cell>
          <cell r="C6307" t="str">
            <v>PIPE</v>
          </cell>
        </row>
        <row r="6308">
          <cell r="A6308" t="str">
            <v>WEC-218</v>
          </cell>
          <cell r="B6308" t="str">
            <v>G0018205A</v>
          </cell>
          <cell r="C6308" t="str">
            <v>PIPE</v>
          </cell>
        </row>
        <row r="6309">
          <cell r="A6309" t="str">
            <v>WEC-218</v>
          </cell>
          <cell r="B6309" t="str">
            <v>G0018205A</v>
          </cell>
          <cell r="C6309" t="str">
            <v>PIPE</v>
          </cell>
        </row>
        <row r="6310">
          <cell r="A6310" t="str">
            <v>WEC-219</v>
          </cell>
          <cell r="B6310" t="str">
            <v>G001-8474A</v>
          </cell>
          <cell r="C6310" t="str">
            <v>PIPE</v>
          </cell>
        </row>
        <row r="6311">
          <cell r="A6311" t="str">
            <v>WEC-219</v>
          </cell>
          <cell r="B6311" t="str">
            <v>G001-8474A</v>
          </cell>
          <cell r="C6311" t="str">
            <v>PIPE</v>
          </cell>
        </row>
        <row r="6312">
          <cell r="A6312" t="str">
            <v>WEC-219</v>
          </cell>
          <cell r="B6312" t="str">
            <v>G001-8474A</v>
          </cell>
          <cell r="C6312" t="str">
            <v>PIPE</v>
          </cell>
        </row>
        <row r="6313">
          <cell r="A6313" t="str">
            <v>WEC-219</v>
          </cell>
          <cell r="B6313" t="str">
            <v>G001-8474A</v>
          </cell>
          <cell r="C6313" t="str">
            <v>PIPE</v>
          </cell>
        </row>
        <row r="6314">
          <cell r="A6314" t="str">
            <v>WEC-221</v>
          </cell>
          <cell r="B6314" t="str">
            <v>G0010052C</v>
          </cell>
          <cell r="C6314" t="str">
            <v>PIPE</v>
          </cell>
        </row>
        <row r="6315">
          <cell r="A6315" t="str">
            <v>WEC-221</v>
          </cell>
          <cell r="B6315" t="str">
            <v>G0010052C</v>
          </cell>
          <cell r="C6315" t="str">
            <v>PIPE</v>
          </cell>
        </row>
        <row r="6316">
          <cell r="A6316" t="str">
            <v>WEC-221</v>
          </cell>
          <cell r="B6316" t="str">
            <v>G0010052C</v>
          </cell>
          <cell r="C6316" t="str">
            <v>PIPE</v>
          </cell>
        </row>
        <row r="6317">
          <cell r="A6317" t="str">
            <v>WEC-221</v>
          </cell>
          <cell r="B6317" t="str">
            <v>G0010052C</v>
          </cell>
          <cell r="C6317" t="str">
            <v>PIPE</v>
          </cell>
        </row>
        <row r="6318">
          <cell r="A6318" t="str">
            <v>WEC-221</v>
          </cell>
          <cell r="B6318" t="str">
            <v>G0010052C</v>
          </cell>
          <cell r="C6318" t="str">
            <v>PIPE</v>
          </cell>
        </row>
        <row r="6319">
          <cell r="A6319" t="str">
            <v>WEC-221</v>
          </cell>
          <cell r="B6319" t="str">
            <v>G0010052C</v>
          </cell>
          <cell r="C6319" t="str">
            <v>PIPE</v>
          </cell>
        </row>
        <row r="6320">
          <cell r="A6320" t="str">
            <v>WEC-222</v>
          </cell>
          <cell r="B6320" t="str">
            <v>G001-7825A</v>
          </cell>
          <cell r="C6320" t="str">
            <v>SILENCER ASM.</v>
          </cell>
        </row>
        <row r="6321">
          <cell r="A6321" t="str">
            <v>WEC-222</v>
          </cell>
          <cell r="B6321" t="str">
            <v>G001-7825A</v>
          </cell>
          <cell r="C6321" t="str">
            <v>SILENCER ASM.</v>
          </cell>
        </row>
        <row r="6322">
          <cell r="A6322" t="str">
            <v>WEC-222-01</v>
          </cell>
          <cell r="B6322" t="str">
            <v>G001-9384A</v>
          </cell>
          <cell r="C6322" t="str">
            <v>OUTER SHELL</v>
          </cell>
        </row>
        <row r="6323">
          <cell r="A6323" t="str">
            <v>WEC-222-02</v>
          </cell>
          <cell r="B6323" t="str">
            <v>G001-9380A</v>
          </cell>
          <cell r="C6323" t="str">
            <v>PARTITION1</v>
          </cell>
        </row>
        <row r="6324">
          <cell r="A6324" t="str">
            <v>WEC-222-02</v>
          </cell>
          <cell r="B6324" t="str">
            <v>G001-9380A</v>
          </cell>
          <cell r="C6324" t="str">
            <v>PARTITION1</v>
          </cell>
        </row>
        <row r="6325">
          <cell r="A6325" t="str">
            <v>WEC-222-02</v>
          </cell>
          <cell r="B6325" t="str">
            <v>G001-9380A</v>
          </cell>
          <cell r="C6325" t="str">
            <v>PARTITION1</v>
          </cell>
        </row>
        <row r="6326">
          <cell r="A6326" t="str">
            <v>WEC-222-02</v>
          </cell>
          <cell r="B6326" t="str">
            <v>G001-9380A</v>
          </cell>
          <cell r="C6326" t="str">
            <v>PARTITION1</v>
          </cell>
        </row>
        <row r="6327">
          <cell r="A6327" t="str">
            <v>WEC-222-02</v>
          </cell>
          <cell r="B6327" t="str">
            <v>G001-9380A</v>
          </cell>
          <cell r="C6327" t="str">
            <v>PARTITION1</v>
          </cell>
        </row>
        <row r="6328">
          <cell r="A6328" t="str">
            <v>WEC-222-03</v>
          </cell>
          <cell r="B6328" t="str">
            <v>G001-9381A</v>
          </cell>
          <cell r="C6328" t="str">
            <v>PARTITION 2</v>
          </cell>
        </row>
        <row r="6329">
          <cell r="A6329" t="str">
            <v>WEC-222-03</v>
          </cell>
          <cell r="B6329" t="str">
            <v>G001-9381A</v>
          </cell>
          <cell r="C6329" t="str">
            <v>PARTITION 2</v>
          </cell>
        </row>
        <row r="6330">
          <cell r="A6330" t="str">
            <v>WEC-222-03</v>
          </cell>
          <cell r="B6330" t="str">
            <v>G001-9381A</v>
          </cell>
          <cell r="C6330" t="str">
            <v>PARTITION 2</v>
          </cell>
        </row>
        <row r="6331">
          <cell r="A6331" t="str">
            <v>WEC-222-03</v>
          </cell>
          <cell r="B6331" t="str">
            <v>G001-9381A</v>
          </cell>
          <cell r="C6331" t="str">
            <v>PARTITION 2</v>
          </cell>
        </row>
        <row r="6332">
          <cell r="A6332" t="str">
            <v>WEC-222-03</v>
          </cell>
          <cell r="B6332" t="str">
            <v>G001-9381A</v>
          </cell>
          <cell r="C6332" t="str">
            <v>PARTITION 2</v>
          </cell>
        </row>
        <row r="6333">
          <cell r="A6333" t="str">
            <v>WEC-222-04</v>
          </cell>
          <cell r="B6333" t="str">
            <v>G001-9382A</v>
          </cell>
          <cell r="C6333" t="str">
            <v>PARTITION 3</v>
          </cell>
        </row>
        <row r="6334">
          <cell r="A6334" t="str">
            <v>WEC-222-04</v>
          </cell>
          <cell r="B6334" t="str">
            <v>G001-9382A</v>
          </cell>
          <cell r="C6334" t="str">
            <v>PARTITION 3</v>
          </cell>
        </row>
        <row r="6335">
          <cell r="A6335" t="str">
            <v>WEC-222-04</v>
          </cell>
          <cell r="B6335" t="str">
            <v>G001-9382A</v>
          </cell>
          <cell r="C6335" t="str">
            <v>PARTITION 3</v>
          </cell>
        </row>
        <row r="6336">
          <cell r="A6336" t="str">
            <v>WEC-222-05</v>
          </cell>
          <cell r="B6336" t="str">
            <v>G001-9383A</v>
          </cell>
          <cell r="C6336" t="str">
            <v>PARTITION 4</v>
          </cell>
        </row>
        <row r="6337">
          <cell r="A6337" t="str">
            <v>WEC-222-05</v>
          </cell>
          <cell r="B6337" t="str">
            <v>G001-9383A</v>
          </cell>
          <cell r="C6337" t="str">
            <v>PARTITION 4</v>
          </cell>
        </row>
        <row r="6338">
          <cell r="A6338" t="str">
            <v>WEC-222-05</v>
          </cell>
          <cell r="B6338" t="str">
            <v>G001-9383A</v>
          </cell>
          <cell r="C6338" t="str">
            <v>PARTITION 4</v>
          </cell>
        </row>
        <row r="6339">
          <cell r="A6339" t="str">
            <v>WEC-222-06</v>
          </cell>
          <cell r="B6339" t="str">
            <v>G001-9386A</v>
          </cell>
          <cell r="C6339" t="str">
            <v>BUSHING INLET</v>
          </cell>
        </row>
        <row r="6340">
          <cell r="A6340" t="str">
            <v>WEC-222-06</v>
          </cell>
          <cell r="B6340" t="str">
            <v>G001-9386A</v>
          </cell>
          <cell r="C6340" t="str">
            <v>BUSHING INLET</v>
          </cell>
        </row>
        <row r="6341">
          <cell r="A6341" t="str">
            <v>WEC-222-06</v>
          </cell>
          <cell r="B6341" t="str">
            <v>G001-9386A</v>
          </cell>
          <cell r="C6341" t="str">
            <v>BUSHING INLET</v>
          </cell>
        </row>
        <row r="6342">
          <cell r="A6342" t="str">
            <v>WEC-222-06</v>
          </cell>
          <cell r="B6342" t="str">
            <v>G001-9386A</v>
          </cell>
          <cell r="C6342" t="str">
            <v>BUSHING INLET</v>
          </cell>
        </row>
        <row r="6343">
          <cell r="A6343" t="str">
            <v>WEC-222-07</v>
          </cell>
          <cell r="B6343" t="str">
            <v>G001-9387A</v>
          </cell>
          <cell r="C6343" t="str">
            <v>BUSHING OUTLET</v>
          </cell>
        </row>
        <row r="6344">
          <cell r="A6344" t="str">
            <v>WEC-222-07</v>
          </cell>
          <cell r="B6344" t="str">
            <v>G001-9387A</v>
          </cell>
          <cell r="C6344" t="str">
            <v>BUSHING OUTLET</v>
          </cell>
        </row>
        <row r="6345">
          <cell r="A6345" t="str">
            <v>WEC-222-07</v>
          </cell>
          <cell r="B6345" t="str">
            <v>G001-9387A</v>
          </cell>
          <cell r="C6345" t="str">
            <v>BUSHING OUTLET</v>
          </cell>
        </row>
        <row r="6346">
          <cell r="A6346" t="str">
            <v>WEC-222-07</v>
          </cell>
          <cell r="B6346" t="str">
            <v>G001-9387A</v>
          </cell>
          <cell r="C6346" t="str">
            <v>BUSHING OUTLET</v>
          </cell>
        </row>
        <row r="6347">
          <cell r="A6347" t="str">
            <v>WEC-222-08</v>
          </cell>
          <cell r="B6347" t="str">
            <v>G001-9388A</v>
          </cell>
          <cell r="C6347" t="str">
            <v>TUNING TUBE</v>
          </cell>
        </row>
        <row r="6348">
          <cell r="A6348" t="str">
            <v>WEC-222-08</v>
          </cell>
          <cell r="B6348" t="str">
            <v>G001-9388A</v>
          </cell>
          <cell r="C6348" t="str">
            <v>TUNING TUBE</v>
          </cell>
        </row>
        <row r="6349">
          <cell r="A6349" t="str">
            <v>WEC-222-09</v>
          </cell>
          <cell r="B6349" t="str">
            <v>G001-5772A</v>
          </cell>
          <cell r="C6349" t="str">
            <v>INLET PERF TUBE</v>
          </cell>
        </row>
        <row r="6350">
          <cell r="A6350" t="str">
            <v>WEC-222-09</v>
          </cell>
          <cell r="B6350" t="str">
            <v>G001-5772A</v>
          </cell>
          <cell r="C6350" t="str">
            <v>INLET PERF TUBE</v>
          </cell>
        </row>
        <row r="6351">
          <cell r="A6351" t="str">
            <v>WEC-222-09</v>
          </cell>
          <cell r="B6351" t="str">
            <v>G001-5772A</v>
          </cell>
          <cell r="C6351" t="str">
            <v>INLET PERF TUBE</v>
          </cell>
        </row>
        <row r="6352">
          <cell r="A6352" t="str">
            <v>WEC-222-09</v>
          </cell>
          <cell r="B6352" t="str">
            <v>G001-5772A</v>
          </cell>
          <cell r="C6352" t="str">
            <v>INLET PERF TUBE</v>
          </cell>
        </row>
        <row r="6353">
          <cell r="A6353" t="str">
            <v>WEC-222-09</v>
          </cell>
          <cell r="B6353" t="str">
            <v>G001-5772A</v>
          </cell>
          <cell r="C6353" t="str">
            <v>INLET PERF TUBE</v>
          </cell>
        </row>
        <row r="6354">
          <cell r="A6354" t="str">
            <v>WEC-222-10</v>
          </cell>
          <cell r="B6354" t="str">
            <v>G001-5783A</v>
          </cell>
          <cell r="C6354" t="str">
            <v>OUTLET PERF TUBE</v>
          </cell>
        </row>
        <row r="6355">
          <cell r="A6355" t="str">
            <v>WEC-222-10</v>
          </cell>
          <cell r="B6355" t="str">
            <v>G001-5783A</v>
          </cell>
          <cell r="C6355" t="str">
            <v>OUTLET PERF TUBE</v>
          </cell>
        </row>
        <row r="6356">
          <cell r="A6356" t="str">
            <v>WEC-222-10</v>
          </cell>
          <cell r="B6356" t="str">
            <v>G001-5783A</v>
          </cell>
          <cell r="C6356" t="str">
            <v>OUTLET PERF TUBE</v>
          </cell>
        </row>
        <row r="6357">
          <cell r="A6357" t="str">
            <v>WEC-222-10</v>
          </cell>
          <cell r="B6357" t="str">
            <v>G001-5783A</v>
          </cell>
          <cell r="C6357" t="str">
            <v>OUTLET PERF TUBE</v>
          </cell>
        </row>
        <row r="6358">
          <cell r="A6358" t="str">
            <v>WEC-222-10</v>
          </cell>
          <cell r="B6358" t="str">
            <v>G001-5783A</v>
          </cell>
          <cell r="C6358" t="str">
            <v>OUTLET PERF TUBE</v>
          </cell>
        </row>
        <row r="6359">
          <cell r="A6359" t="str">
            <v>WEC-223</v>
          </cell>
          <cell r="B6359" t="str">
            <v>G0011871-0810G</v>
          </cell>
          <cell r="C6359" t="str">
            <v>MUFFLER</v>
          </cell>
        </row>
        <row r="6360">
          <cell r="A6360" t="str">
            <v>WEC-223</v>
          </cell>
          <cell r="B6360" t="str">
            <v>G0011871-0810G</v>
          </cell>
          <cell r="C6360" t="str">
            <v>MUFFLER</v>
          </cell>
        </row>
        <row r="6361">
          <cell r="A6361" t="str">
            <v>WEC-303</v>
          </cell>
          <cell r="B6361" t="str">
            <v>G002-2289A</v>
          </cell>
          <cell r="C6361" t="str">
            <v>FLANGE ASM.</v>
          </cell>
        </row>
        <row r="6362">
          <cell r="A6362" t="str">
            <v>WEC-303</v>
          </cell>
          <cell r="B6362" t="str">
            <v>G002-2289A</v>
          </cell>
          <cell r="C6362" t="str">
            <v>FLANGE ASM.</v>
          </cell>
        </row>
        <row r="6363">
          <cell r="A6363" t="str">
            <v>WEC-303-01</v>
          </cell>
          <cell r="B6363" t="str">
            <v>G002-2273A</v>
          </cell>
          <cell r="C6363" t="str">
            <v>FLANGE ; RR</v>
          </cell>
        </row>
        <row r="6364">
          <cell r="A6364" t="str">
            <v>WEC-303-01</v>
          </cell>
          <cell r="B6364" t="str">
            <v>G002-2273A</v>
          </cell>
          <cell r="C6364" t="str">
            <v>FLANGE ; RR</v>
          </cell>
        </row>
        <row r="6365">
          <cell r="A6365" t="str">
            <v>WEC-303-01</v>
          </cell>
          <cell r="B6365" t="str">
            <v>G002-2273A</v>
          </cell>
          <cell r="C6365" t="str">
            <v>FLANGE ; RR</v>
          </cell>
        </row>
        <row r="6366">
          <cell r="A6366" t="str">
            <v>WEC-303-01</v>
          </cell>
          <cell r="B6366" t="str">
            <v>G002-2273A</v>
          </cell>
          <cell r="C6366" t="str">
            <v>FLANGE ; RR</v>
          </cell>
        </row>
        <row r="6367">
          <cell r="A6367" t="str">
            <v>WEC-308-01</v>
          </cell>
          <cell r="B6367" t="str">
            <v>G0025 2354-9</v>
          </cell>
          <cell r="C6367" t="str">
            <v>OUTER SHELL</v>
          </cell>
        </row>
        <row r="6368">
          <cell r="A6368" t="str">
            <v>WEC-308-02</v>
          </cell>
          <cell r="B6368" t="str">
            <v>G002 2354-10</v>
          </cell>
          <cell r="C6368" t="str">
            <v>HEAD INLET</v>
          </cell>
        </row>
        <row r="6369">
          <cell r="A6369" t="str">
            <v>WEC-308-02</v>
          </cell>
          <cell r="B6369" t="str">
            <v>G002 2354-10</v>
          </cell>
          <cell r="C6369" t="str">
            <v>HEAD INLET</v>
          </cell>
        </row>
        <row r="6370">
          <cell r="A6370" t="str">
            <v>WEC-308-02</v>
          </cell>
          <cell r="B6370" t="str">
            <v>G002 2354-10</v>
          </cell>
          <cell r="C6370" t="str">
            <v>HEAD INLET</v>
          </cell>
        </row>
        <row r="6371">
          <cell r="A6371" t="str">
            <v>WEC-308-02</v>
          </cell>
          <cell r="B6371" t="str">
            <v>G002 2354-10</v>
          </cell>
          <cell r="C6371" t="str">
            <v>HEAD INLET</v>
          </cell>
        </row>
        <row r="6372">
          <cell r="A6372" t="str">
            <v>WEC-308-02</v>
          </cell>
          <cell r="B6372" t="str">
            <v>G002 2354-10</v>
          </cell>
          <cell r="C6372" t="str">
            <v>HEAD INLET</v>
          </cell>
        </row>
        <row r="6373">
          <cell r="A6373" t="str">
            <v>WEC-308-03</v>
          </cell>
          <cell r="B6373" t="str">
            <v>G002 2354-11</v>
          </cell>
          <cell r="C6373" t="str">
            <v>HEAD OUTLET</v>
          </cell>
        </row>
        <row r="6374">
          <cell r="A6374" t="str">
            <v>WEC-308-03</v>
          </cell>
          <cell r="B6374" t="str">
            <v>G002 2354-11</v>
          </cell>
          <cell r="C6374" t="str">
            <v>HEAD OUTLET</v>
          </cell>
        </row>
        <row r="6375">
          <cell r="A6375" t="str">
            <v>WEC-308-03</v>
          </cell>
          <cell r="B6375" t="str">
            <v>G002 2354-11</v>
          </cell>
          <cell r="C6375" t="str">
            <v>HEAD OUTLET</v>
          </cell>
        </row>
        <row r="6376">
          <cell r="A6376" t="str">
            <v>WEC-308-03</v>
          </cell>
          <cell r="B6376" t="str">
            <v>G002 2354-11</v>
          </cell>
          <cell r="C6376" t="str">
            <v>HEAD OUTLET</v>
          </cell>
        </row>
        <row r="6377">
          <cell r="A6377" t="str">
            <v>WEC-308-03</v>
          </cell>
          <cell r="B6377" t="str">
            <v>G002 2354-11</v>
          </cell>
          <cell r="C6377" t="str">
            <v>HEAD OUTLET</v>
          </cell>
        </row>
        <row r="6378">
          <cell r="A6378" t="str">
            <v>WEC-308-04</v>
          </cell>
          <cell r="B6378" t="str">
            <v>G002 2354-1</v>
          </cell>
          <cell r="C6378" t="str">
            <v>PARTITION # 1</v>
          </cell>
        </row>
        <row r="6379">
          <cell r="A6379" t="str">
            <v>WEC-308-04</v>
          </cell>
          <cell r="B6379" t="str">
            <v>G002 2354-1</v>
          </cell>
          <cell r="C6379" t="str">
            <v>PARTITION # 1</v>
          </cell>
        </row>
        <row r="6380">
          <cell r="A6380" t="str">
            <v>WEC-308-04</v>
          </cell>
          <cell r="B6380" t="str">
            <v>G002 2354-1</v>
          </cell>
          <cell r="C6380" t="str">
            <v>PARTITION # 1</v>
          </cell>
        </row>
        <row r="6381">
          <cell r="A6381" t="str">
            <v>WEC-308-04</v>
          </cell>
          <cell r="B6381" t="str">
            <v>G002 2354-1</v>
          </cell>
          <cell r="C6381" t="str">
            <v>PARTITION # 1</v>
          </cell>
        </row>
        <row r="6382">
          <cell r="A6382" t="str">
            <v>WEC-308-04</v>
          </cell>
          <cell r="B6382" t="str">
            <v>G002 2354-1</v>
          </cell>
          <cell r="C6382" t="str">
            <v>PARTITION # 1</v>
          </cell>
        </row>
        <row r="6383">
          <cell r="A6383" t="str">
            <v>WEC-308-05</v>
          </cell>
          <cell r="B6383" t="str">
            <v>G002 2354-4</v>
          </cell>
          <cell r="C6383" t="str">
            <v>PARTITION # 2</v>
          </cell>
        </row>
        <row r="6384">
          <cell r="A6384" t="str">
            <v>WEC-308-05</v>
          </cell>
          <cell r="B6384" t="str">
            <v>G002 2354-4</v>
          </cell>
          <cell r="C6384" t="str">
            <v>PARTITION # 2</v>
          </cell>
        </row>
        <row r="6385">
          <cell r="A6385" t="str">
            <v>WEC-308-05</v>
          </cell>
          <cell r="B6385" t="str">
            <v>G002 2354-4</v>
          </cell>
          <cell r="C6385" t="str">
            <v>PARTITION # 2</v>
          </cell>
        </row>
        <row r="6386">
          <cell r="A6386" t="str">
            <v>WEC-308-05</v>
          </cell>
          <cell r="B6386" t="str">
            <v>G002 2354-4</v>
          </cell>
          <cell r="C6386" t="str">
            <v>PARTITION # 2</v>
          </cell>
        </row>
        <row r="6387">
          <cell r="A6387" t="str">
            <v>WEC-308-05</v>
          </cell>
          <cell r="B6387" t="str">
            <v>G002 2354-4</v>
          </cell>
          <cell r="C6387" t="str">
            <v>PARTITION # 2</v>
          </cell>
        </row>
        <row r="6388">
          <cell r="A6388" t="str">
            <v>WEC-308-06</v>
          </cell>
          <cell r="B6388" t="str">
            <v>G002 2354-6</v>
          </cell>
          <cell r="C6388" t="str">
            <v>PARTITION # 3</v>
          </cell>
        </row>
        <row r="6389">
          <cell r="A6389" t="str">
            <v>WEC-308-06</v>
          </cell>
          <cell r="B6389" t="str">
            <v>G002 2354-6</v>
          </cell>
          <cell r="C6389" t="str">
            <v>PARTITION # 3</v>
          </cell>
        </row>
        <row r="6390">
          <cell r="A6390" t="str">
            <v>WEC-308-06</v>
          </cell>
          <cell r="B6390" t="str">
            <v>G002 2354-6</v>
          </cell>
          <cell r="C6390" t="str">
            <v>PARTITION # 3</v>
          </cell>
        </row>
        <row r="6391">
          <cell r="A6391" t="str">
            <v>WEC-308-06</v>
          </cell>
          <cell r="B6391" t="str">
            <v>G002 2354-6</v>
          </cell>
          <cell r="C6391" t="str">
            <v>PARTITION # 3</v>
          </cell>
        </row>
        <row r="6392">
          <cell r="A6392" t="str">
            <v>WEC-308-06</v>
          </cell>
          <cell r="B6392" t="str">
            <v>G002 2354-6</v>
          </cell>
          <cell r="C6392" t="str">
            <v>PARTITION # 3</v>
          </cell>
        </row>
        <row r="6393">
          <cell r="A6393" t="str">
            <v>WEC-308-07</v>
          </cell>
          <cell r="B6393" t="str">
            <v>G002 2354-3</v>
          </cell>
          <cell r="C6393" t="str">
            <v>TUNNING TUBE</v>
          </cell>
        </row>
        <row r="6394">
          <cell r="A6394" t="str">
            <v>WEC-308-07</v>
          </cell>
          <cell r="B6394" t="str">
            <v>G002 2354-3</v>
          </cell>
          <cell r="C6394" t="str">
            <v>TUNNING TUBE</v>
          </cell>
        </row>
        <row r="6395">
          <cell r="A6395" t="str">
            <v>WEC-308-08</v>
          </cell>
          <cell r="B6395" t="str">
            <v>G002 2354-2</v>
          </cell>
          <cell r="C6395" t="str">
            <v>BUSHING INLET</v>
          </cell>
        </row>
        <row r="6396">
          <cell r="A6396" t="str">
            <v>WEC-308-08</v>
          </cell>
          <cell r="B6396" t="str">
            <v>G002 2354-2</v>
          </cell>
          <cell r="C6396" t="str">
            <v>BUSHING INLET</v>
          </cell>
        </row>
        <row r="6397">
          <cell r="A6397" t="str">
            <v>WEC-308-08</v>
          </cell>
          <cell r="B6397" t="str">
            <v>G002 2354-2</v>
          </cell>
          <cell r="C6397" t="str">
            <v>BUSHING INLET</v>
          </cell>
        </row>
        <row r="6398">
          <cell r="A6398" t="str">
            <v>WEC-308-08</v>
          </cell>
          <cell r="B6398" t="str">
            <v>G002 2354-2</v>
          </cell>
          <cell r="C6398" t="str">
            <v>BUSHING INLET</v>
          </cell>
        </row>
        <row r="6399">
          <cell r="A6399" t="str">
            <v>WEC-308-09</v>
          </cell>
          <cell r="B6399" t="str">
            <v>G002 2354-8</v>
          </cell>
          <cell r="C6399" t="str">
            <v>INLET PERF TUBE</v>
          </cell>
        </row>
        <row r="6400">
          <cell r="A6400" t="str">
            <v>WEC-308-09</v>
          </cell>
          <cell r="B6400" t="str">
            <v>G002 2354-8</v>
          </cell>
          <cell r="C6400" t="str">
            <v>INLET PERF TUBE</v>
          </cell>
        </row>
        <row r="6401">
          <cell r="A6401" t="str">
            <v>WEC-308-09</v>
          </cell>
          <cell r="B6401" t="str">
            <v>G002 2354-8</v>
          </cell>
          <cell r="C6401" t="str">
            <v>INLET PERF TUBE</v>
          </cell>
        </row>
        <row r="6402">
          <cell r="A6402" t="str">
            <v>WEC-308-09</v>
          </cell>
          <cell r="B6402" t="str">
            <v>G002 2354-8</v>
          </cell>
          <cell r="C6402" t="str">
            <v>INLET PERF TUBE</v>
          </cell>
        </row>
        <row r="6403">
          <cell r="A6403" t="str">
            <v>WEC-308-09</v>
          </cell>
          <cell r="B6403" t="str">
            <v>G002 2354-8</v>
          </cell>
          <cell r="C6403" t="str">
            <v>INLET PERF TUBE</v>
          </cell>
        </row>
        <row r="6404">
          <cell r="A6404" t="str">
            <v>WEC-308-09</v>
          </cell>
          <cell r="B6404" t="str">
            <v>G002 2354-8</v>
          </cell>
          <cell r="C6404" t="str">
            <v>INLET PERF TUBE</v>
          </cell>
        </row>
        <row r="6405">
          <cell r="A6405" t="str">
            <v>WEC-308-09</v>
          </cell>
          <cell r="B6405" t="str">
            <v>G002 2354-8</v>
          </cell>
          <cell r="C6405" t="str">
            <v>INLET PERF TUBE</v>
          </cell>
        </row>
        <row r="6406">
          <cell r="A6406" t="str">
            <v>WEC-308-10</v>
          </cell>
          <cell r="B6406" t="str">
            <v>G002 2354-5</v>
          </cell>
          <cell r="C6406" t="str">
            <v>OUTLET PERF TUBE</v>
          </cell>
        </row>
        <row r="6407">
          <cell r="A6407" t="str">
            <v>WEC-308-10</v>
          </cell>
          <cell r="B6407" t="str">
            <v>G002 2354-5</v>
          </cell>
          <cell r="C6407" t="str">
            <v>OUTLET PERF TUBE</v>
          </cell>
        </row>
        <row r="6408">
          <cell r="A6408" t="str">
            <v>WEC-308-10</v>
          </cell>
          <cell r="B6408" t="str">
            <v>G002 2354-5</v>
          </cell>
          <cell r="C6408" t="str">
            <v>OUTLET PERF TUBE</v>
          </cell>
        </row>
        <row r="6409">
          <cell r="A6409" t="str">
            <v>WEC-308-10</v>
          </cell>
          <cell r="B6409" t="str">
            <v>G002 2354-5</v>
          </cell>
          <cell r="C6409" t="str">
            <v>OUTLET PERF TUBE</v>
          </cell>
        </row>
        <row r="6410">
          <cell r="A6410" t="str">
            <v>WEC-308-10</v>
          </cell>
          <cell r="B6410" t="str">
            <v>G002 2354-5</v>
          </cell>
          <cell r="C6410" t="str">
            <v>OUTLET PERF TUBE</v>
          </cell>
        </row>
        <row r="6411">
          <cell r="A6411" t="str">
            <v>WEC-308-10</v>
          </cell>
          <cell r="B6411" t="str">
            <v>G002 2354-5</v>
          </cell>
          <cell r="C6411" t="str">
            <v>OUTLET PERF TUBE</v>
          </cell>
        </row>
        <row r="6412">
          <cell r="A6412" t="str">
            <v>WEC-308-10</v>
          </cell>
          <cell r="B6412" t="str">
            <v>G002 2354-5</v>
          </cell>
          <cell r="C6412" t="str">
            <v>OUTLET PERF TUBE</v>
          </cell>
        </row>
        <row r="6413">
          <cell r="A6413" t="str">
            <v>WEC-308-10</v>
          </cell>
          <cell r="B6413" t="str">
            <v>G002 2354-5</v>
          </cell>
          <cell r="C6413" t="str">
            <v>OUTLET PERF TUBE</v>
          </cell>
        </row>
        <row r="6414">
          <cell r="A6414" t="str">
            <v>WEC-308-10</v>
          </cell>
          <cell r="B6414" t="str">
            <v>G002 2354-5</v>
          </cell>
          <cell r="C6414" t="str">
            <v>OUTLET PERF TUBE</v>
          </cell>
        </row>
        <row r="6415">
          <cell r="A6415" t="str">
            <v>WEC-308-11</v>
          </cell>
          <cell r="B6415" t="str">
            <v>G002 2354-7</v>
          </cell>
          <cell r="C6415" t="str">
            <v>BUSHING OUTLET</v>
          </cell>
        </row>
        <row r="6416">
          <cell r="A6416" t="str">
            <v>WEC-308-11</v>
          </cell>
          <cell r="B6416" t="str">
            <v>G002 2354-7</v>
          </cell>
          <cell r="C6416" t="str">
            <v>BUSHING OUTLET</v>
          </cell>
        </row>
        <row r="6417">
          <cell r="A6417" t="str">
            <v>WEC-308-11</v>
          </cell>
          <cell r="B6417" t="str">
            <v>G002 2354-7</v>
          </cell>
          <cell r="C6417" t="str">
            <v>BUSHING OUTLET</v>
          </cell>
        </row>
        <row r="6418">
          <cell r="A6418" t="str">
            <v>WEC-308-11</v>
          </cell>
          <cell r="B6418" t="str">
            <v>G002 2354-7</v>
          </cell>
          <cell r="C6418" t="str">
            <v>BUSHING OUTLET</v>
          </cell>
        </row>
        <row r="6419">
          <cell r="A6419" t="str">
            <v>WEC-309</v>
          </cell>
          <cell r="B6419" t="str">
            <v>G002-5727A</v>
          </cell>
          <cell r="C6419" t="str">
            <v>PIPE NO.2</v>
          </cell>
        </row>
        <row r="6420">
          <cell r="A6420" t="str">
            <v>WEC-309</v>
          </cell>
          <cell r="B6420" t="str">
            <v>G002-5727A</v>
          </cell>
          <cell r="C6420" t="str">
            <v>PIPE NO.2</v>
          </cell>
        </row>
        <row r="6421">
          <cell r="A6421" t="str">
            <v>WEC-309</v>
          </cell>
          <cell r="B6421" t="str">
            <v>G002-5727A</v>
          </cell>
          <cell r="C6421" t="str">
            <v>PIPE NO.2</v>
          </cell>
        </row>
        <row r="6422">
          <cell r="A6422" t="str">
            <v>WEC-309</v>
          </cell>
          <cell r="B6422" t="str">
            <v>G002-5727A</v>
          </cell>
          <cell r="C6422" t="str">
            <v>PIPE NO.2</v>
          </cell>
        </row>
        <row r="6423">
          <cell r="A6423" t="str">
            <v>WEC-309</v>
          </cell>
          <cell r="B6423" t="str">
            <v>G002-5727A</v>
          </cell>
          <cell r="C6423" t="str">
            <v>PIPE NO.2</v>
          </cell>
        </row>
        <row r="6424">
          <cell r="A6424" t="str">
            <v>WEC-309</v>
          </cell>
          <cell r="B6424" t="str">
            <v>G002-5727A</v>
          </cell>
          <cell r="C6424" t="str">
            <v>PIPE NO.2</v>
          </cell>
        </row>
        <row r="6425">
          <cell r="A6425" t="str">
            <v>WEC-316</v>
          </cell>
          <cell r="B6425" t="str">
            <v>G0022354A-410</v>
          </cell>
          <cell r="C6425" t="str">
            <v>MUFFLER</v>
          </cell>
        </row>
        <row r="6426">
          <cell r="A6426" t="str">
            <v>WEC-316</v>
          </cell>
          <cell r="B6426" t="str">
            <v>G0022354A-410</v>
          </cell>
          <cell r="C6426" t="str">
            <v>MUFFLER</v>
          </cell>
        </row>
        <row r="6427">
          <cell r="A6427" t="str">
            <v>WEC-316-01</v>
          </cell>
          <cell r="B6427" t="str">
            <v>G0022354-12</v>
          </cell>
          <cell r="C6427" t="str">
            <v>OUTER  SHELL</v>
          </cell>
        </row>
        <row r="6428">
          <cell r="A6428" t="str">
            <v>WEC-316-01</v>
          </cell>
          <cell r="B6428" t="str">
            <v>G0022354-12</v>
          </cell>
          <cell r="C6428" t="str">
            <v>OUTER  SHELL</v>
          </cell>
        </row>
        <row r="6429">
          <cell r="A6429" t="str">
            <v>WEC-317</v>
          </cell>
          <cell r="B6429" t="str">
            <v>G0022354A-411</v>
          </cell>
          <cell r="C6429" t="str">
            <v>MUFFLER</v>
          </cell>
        </row>
        <row r="6430">
          <cell r="A6430" t="str">
            <v>WEC-317</v>
          </cell>
          <cell r="B6430" t="str">
            <v>G0022354A-411</v>
          </cell>
          <cell r="C6430" t="str">
            <v>MUFFLER</v>
          </cell>
        </row>
        <row r="6431">
          <cell r="A6431" t="str">
            <v>WEC-317-01</v>
          </cell>
          <cell r="B6431" t="str">
            <v>G0022354-13</v>
          </cell>
          <cell r="C6431" t="str">
            <v>OUTER  SHELL</v>
          </cell>
        </row>
        <row r="6432">
          <cell r="A6432" t="str">
            <v>WEC-317-01</v>
          </cell>
          <cell r="B6432" t="str">
            <v>G0022354-13</v>
          </cell>
          <cell r="C6432" t="str">
            <v>OUTER  SHELL</v>
          </cell>
        </row>
        <row r="6433">
          <cell r="A6433" t="str">
            <v>WEC-318</v>
          </cell>
          <cell r="B6433" t="str">
            <v>G004 7710A</v>
          </cell>
          <cell r="C6433" t="str">
            <v>INLET PIPE</v>
          </cell>
        </row>
        <row r="6434">
          <cell r="A6434" t="str">
            <v>WEC-318</v>
          </cell>
          <cell r="B6434" t="str">
            <v>G004 7710A</v>
          </cell>
          <cell r="C6434" t="str">
            <v>INLET PIPE</v>
          </cell>
        </row>
        <row r="6435">
          <cell r="A6435" t="str">
            <v>WEC-318</v>
          </cell>
          <cell r="B6435" t="str">
            <v>G004 7710A</v>
          </cell>
          <cell r="C6435" t="str">
            <v>INLET PIPE</v>
          </cell>
        </row>
        <row r="6436">
          <cell r="A6436" t="str">
            <v>WEC-318</v>
          </cell>
          <cell r="B6436" t="str">
            <v>G004 7710A</v>
          </cell>
          <cell r="C6436" t="str">
            <v>INLET PIPE</v>
          </cell>
        </row>
        <row r="6437">
          <cell r="A6437" t="str">
            <v>WEC-318</v>
          </cell>
          <cell r="B6437" t="str">
            <v>G004 7710A</v>
          </cell>
          <cell r="C6437" t="str">
            <v>INLET PIPE</v>
          </cell>
        </row>
        <row r="6438">
          <cell r="A6438" t="str">
            <v>WEC-318</v>
          </cell>
          <cell r="B6438" t="str">
            <v>G004 7710A</v>
          </cell>
          <cell r="C6438" t="str">
            <v>INLET PIPE</v>
          </cell>
        </row>
        <row r="6439">
          <cell r="A6439" t="str">
            <v>WEC-319</v>
          </cell>
          <cell r="B6439" t="str">
            <v>G004 7711A</v>
          </cell>
          <cell r="C6439" t="str">
            <v>OUTLET PIPE</v>
          </cell>
        </row>
        <row r="6440">
          <cell r="A6440" t="str">
            <v>WEC-319</v>
          </cell>
          <cell r="B6440" t="str">
            <v>G004 7711A</v>
          </cell>
          <cell r="C6440" t="str">
            <v>OUTLET PIPE</v>
          </cell>
        </row>
        <row r="6441">
          <cell r="A6441" t="str">
            <v>WEC-319</v>
          </cell>
          <cell r="B6441" t="str">
            <v>G004 7711A</v>
          </cell>
          <cell r="C6441" t="str">
            <v>OUTLET PIPE</v>
          </cell>
        </row>
        <row r="6442">
          <cell r="A6442" t="str">
            <v>WEC-319</v>
          </cell>
          <cell r="B6442" t="str">
            <v>G004 7711A</v>
          </cell>
          <cell r="C6442" t="str">
            <v>OUTLET PIPE</v>
          </cell>
        </row>
        <row r="6443">
          <cell r="A6443" t="str">
            <v>WEC-319</v>
          </cell>
          <cell r="B6443" t="str">
            <v>G004 7711A</v>
          </cell>
          <cell r="C6443" t="str">
            <v>OUTLET PIPE</v>
          </cell>
        </row>
        <row r="6444">
          <cell r="A6444" t="str">
            <v>WEC-319</v>
          </cell>
          <cell r="B6444" t="str">
            <v>G004 7711A</v>
          </cell>
          <cell r="C6444" t="str">
            <v>OUTLET PIPE</v>
          </cell>
        </row>
        <row r="6445">
          <cell r="A6445" t="str">
            <v>WEC-320</v>
          </cell>
          <cell r="B6445" t="str">
            <v>G004 7712A</v>
          </cell>
          <cell r="C6445" t="str">
            <v>INLET PIPE</v>
          </cell>
        </row>
        <row r="6446">
          <cell r="A6446" t="str">
            <v>WEC-320</v>
          </cell>
          <cell r="B6446" t="str">
            <v>G004 7712A</v>
          </cell>
          <cell r="C6446" t="str">
            <v>INLET PIPE</v>
          </cell>
        </row>
        <row r="6447">
          <cell r="A6447" t="str">
            <v>WEC-320</v>
          </cell>
          <cell r="B6447" t="str">
            <v>G004 7712A</v>
          </cell>
          <cell r="C6447" t="str">
            <v>INLET PIPE</v>
          </cell>
        </row>
        <row r="6448">
          <cell r="A6448" t="str">
            <v>WEC-320</v>
          </cell>
          <cell r="B6448" t="str">
            <v>G004 7712A</v>
          </cell>
          <cell r="C6448" t="str">
            <v>INLET PIPE</v>
          </cell>
        </row>
        <row r="6449">
          <cell r="A6449" t="str">
            <v>WEC-320</v>
          </cell>
          <cell r="B6449" t="str">
            <v>G004 7712A</v>
          </cell>
          <cell r="C6449" t="str">
            <v>INLET PIPE</v>
          </cell>
        </row>
        <row r="6450">
          <cell r="A6450" t="str">
            <v>WEC-320</v>
          </cell>
          <cell r="B6450" t="str">
            <v>G004 7712A</v>
          </cell>
          <cell r="C6450" t="str">
            <v>INLET PIPE</v>
          </cell>
        </row>
        <row r="6451">
          <cell r="A6451" t="str">
            <v>WEC-321</v>
          </cell>
          <cell r="B6451" t="str">
            <v>G004 7713A</v>
          </cell>
          <cell r="C6451" t="str">
            <v>OUTLET PIPE</v>
          </cell>
        </row>
        <row r="6452">
          <cell r="A6452" t="str">
            <v>WEC-321</v>
          </cell>
          <cell r="B6452" t="str">
            <v>G004 7713A</v>
          </cell>
          <cell r="C6452" t="str">
            <v>OUTLET PIPE</v>
          </cell>
        </row>
        <row r="6453">
          <cell r="A6453" t="str">
            <v>WEC-321</v>
          </cell>
          <cell r="B6453" t="str">
            <v>G004 7713A</v>
          </cell>
          <cell r="C6453" t="str">
            <v>OUTLET PIPE</v>
          </cell>
        </row>
        <row r="6454">
          <cell r="A6454" t="str">
            <v>WEC-321</v>
          </cell>
          <cell r="B6454" t="str">
            <v>G004 7713A</v>
          </cell>
          <cell r="C6454" t="str">
            <v>OUTLET PIPE</v>
          </cell>
        </row>
        <row r="6455">
          <cell r="A6455" t="str">
            <v>WEC-321</v>
          </cell>
          <cell r="B6455" t="str">
            <v>G004 7713A</v>
          </cell>
          <cell r="C6455" t="str">
            <v>OUTLET PIPE</v>
          </cell>
        </row>
        <row r="6456">
          <cell r="A6456" t="str">
            <v>WEC-321</v>
          </cell>
          <cell r="B6456" t="str">
            <v>G004 7713A</v>
          </cell>
          <cell r="C6456" t="str">
            <v>OUTLET PIPE</v>
          </cell>
        </row>
        <row r="6457">
          <cell r="A6457" t="str">
            <v>WEC-600</v>
          </cell>
          <cell r="B6457" t="str">
            <v>G002-6224A</v>
          </cell>
          <cell r="C6457" t="str">
            <v>TAIL PIPE</v>
          </cell>
        </row>
        <row r="6458">
          <cell r="A6458" t="str">
            <v>WEC-600</v>
          </cell>
          <cell r="B6458" t="str">
            <v>G002-6224A</v>
          </cell>
          <cell r="C6458" t="str">
            <v>TAIL PIPE</v>
          </cell>
        </row>
        <row r="6459">
          <cell r="A6459" t="str">
            <v>WEC-600</v>
          </cell>
          <cell r="B6459" t="str">
            <v>G002-6224A</v>
          </cell>
          <cell r="C6459" t="str">
            <v>TAIL PIPE</v>
          </cell>
        </row>
        <row r="6460">
          <cell r="A6460" t="str">
            <v>WEC-600</v>
          </cell>
          <cell r="B6460" t="str">
            <v>G002-6224A</v>
          </cell>
          <cell r="C6460" t="str">
            <v>TAIL PIPE</v>
          </cell>
        </row>
        <row r="6461">
          <cell r="A6461" t="str">
            <v>WEC-600</v>
          </cell>
          <cell r="B6461" t="str">
            <v>G002-6224A</v>
          </cell>
          <cell r="C6461" t="str">
            <v>TAIL PIPE</v>
          </cell>
        </row>
        <row r="6462">
          <cell r="A6462" t="str">
            <v>WEC-600</v>
          </cell>
          <cell r="B6462" t="str">
            <v>G002-6224A</v>
          </cell>
          <cell r="C6462" t="str">
            <v>TAIL PIPE</v>
          </cell>
        </row>
        <row r="6463">
          <cell r="A6463" t="str">
            <v>WEC-700</v>
          </cell>
          <cell r="B6463" t="str">
            <v>G003-3725A</v>
          </cell>
          <cell r="C6463" t="str">
            <v>FLANGE FRT</v>
          </cell>
        </row>
        <row r="6464">
          <cell r="A6464" t="str">
            <v>WEC-700</v>
          </cell>
          <cell r="B6464" t="str">
            <v>G003-3725A</v>
          </cell>
          <cell r="C6464" t="str">
            <v>FLANGE FRT</v>
          </cell>
        </row>
        <row r="6465">
          <cell r="A6465" t="str">
            <v>WEC-700</v>
          </cell>
          <cell r="B6465" t="str">
            <v>G003-3725A</v>
          </cell>
          <cell r="C6465" t="str">
            <v>FLANGE FRT</v>
          </cell>
        </row>
        <row r="6466">
          <cell r="A6466" t="str">
            <v>WEC-700</v>
          </cell>
          <cell r="B6466" t="str">
            <v>G003-3725A</v>
          </cell>
          <cell r="C6466" t="str">
            <v>FLANGE FRT</v>
          </cell>
        </row>
        <row r="6467">
          <cell r="A6467" t="str">
            <v>WEC-701</v>
          </cell>
          <cell r="B6467" t="str">
            <v>G0030877B</v>
          </cell>
          <cell r="C6467" t="str">
            <v>PIPE INLET</v>
          </cell>
        </row>
        <row r="6468">
          <cell r="A6468" t="str">
            <v>WEC-701</v>
          </cell>
          <cell r="B6468" t="str">
            <v>G0030877B</v>
          </cell>
          <cell r="C6468" t="str">
            <v>PIPE INLET</v>
          </cell>
        </row>
        <row r="6469">
          <cell r="A6469" t="str">
            <v>WEC-701</v>
          </cell>
          <cell r="B6469" t="str">
            <v>G0030877B</v>
          </cell>
          <cell r="C6469" t="str">
            <v>PIPE INLET</v>
          </cell>
        </row>
        <row r="6470">
          <cell r="A6470" t="str">
            <v>WEC-701</v>
          </cell>
          <cell r="B6470" t="str">
            <v>G0030877B</v>
          </cell>
          <cell r="C6470" t="str">
            <v>PIPE INLET</v>
          </cell>
        </row>
        <row r="6471">
          <cell r="A6471" t="str">
            <v>WEC-702</v>
          </cell>
          <cell r="B6471" t="str">
            <v>G0030879B</v>
          </cell>
          <cell r="C6471" t="str">
            <v>PIPE REAR</v>
          </cell>
        </row>
        <row r="6472">
          <cell r="A6472" t="str">
            <v>WEC-702</v>
          </cell>
          <cell r="B6472" t="str">
            <v>G0030879B</v>
          </cell>
          <cell r="C6472" t="str">
            <v>PIPE REAR</v>
          </cell>
        </row>
        <row r="6473">
          <cell r="A6473" t="str">
            <v>WEC-702</v>
          </cell>
          <cell r="B6473" t="str">
            <v>G0030879B</v>
          </cell>
          <cell r="C6473" t="str">
            <v>PIPE REAR</v>
          </cell>
        </row>
        <row r="6474">
          <cell r="A6474" t="str">
            <v>WEC-702</v>
          </cell>
          <cell r="B6474" t="str">
            <v>G0030879B</v>
          </cell>
          <cell r="C6474" t="str">
            <v>PIPE REAR</v>
          </cell>
        </row>
        <row r="6475">
          <cell r="A6475" t="str">
            <v>WEC-703</v>
          </cell>
          <cell r="B6475" t="str">
            <v>G0036190A</v>
          </cell>
          <cell r="C6475" t="str">
            <v>PIPE INLET</v>
          </cell>
        </row>
        <row r="6476">
          <cell r="A6476" t="str">
            <v>WEC-703</v>
          </cell>
          <cell r="B6476" t="str">
            <v>G0036190A</v>
          </cell>
          <cell r="C6476" t="str">
            <v>PIPE INLET</v>
          </cell>
        </row>
        <row r="6477">
          <cell r="A6477" t="str">
            <v>WEC-703</v>
          </cell>
          <cell r="B6477" t="str">
            <v>G0036190A</v>
          </cell>
          <cell r="C6477" t="str">
            <v>PIPE INLET</v>
          </cell>
        </row>
        <row r="6478">
          <cell r="A6478" t="str">
            <v>WEC-703</v>
          </cell>
          <cell r="B6478" t="str">
            <v>G0036190A</v>
          </cell>
          <cell r="C6478" t="str">
            <v>PIPE INLET</v>
          </cell>
        </row>
        <row r="6479">
          <cell r="A6479" t="str">
            <v>WEC-704</v>
          </cell>
          <cell r="B6479" t="str">
            <v>G0030881B</v>
          </cell>
          <cell r="C6479" t="str">
            <v>PIPE REAR</v>
          </cell>
        </row>
        <row r="6480">
          <cell r="A6480" t="str">
            <v>WEC-704</v>
          </cell>
          <cell r="B6480" t="str">
            <v>G0030881B</v>
          </cell>
          <cell r="C6480" t="str">
            <v>PIPE REAR</v>
          </cell>
        </row>
        <row r="6481">
          <cell r="A6481" t="str">
            <v>WEC-704</v>
          </cell>
          <cell r="B6481" t="str">
            <v>G0030881B</v>
          </cell>
          <cell r="C6481" t="str">
            <v>PIPE REAR</v>
          </cell>
        </row>
        <row r="6482">
          <cell r="A6482" t="str">
            <v>WEC-704</v>
          </cell>
          <cell r="B6482" t="str">
            <v>G0030881B</v>
          </cell>
          <cell r="C6482" t="str">
            <v>PIPE REAR</v>
          </cell>
        </row>
        <row r="6483">
          <cell r="A6483" t="str">
            <v>WEC-705</v>
          </cell>
          <cell r="B6483" t="str">
            <v>G003-6812A</v>
          </cell>
          <cell r="C6483" t="str">
            <v>OXYGEN SENSOR BOSS</v>
          </cell>
        </row>
        <row r="6484">
          <cell r="A6484" t="str">
            <v>WEC-705</v>
          </cell>
          <cell r="B6484" t="str">
            <v>G003-6812A</v>
          </cell>
          <cell r="C6484" t="str">
            <v>OXYGEN SENSOR BOSS</v>
          </cell>
        </row>
        <row r="6485">
          <cell r="A6485" t="str">
            <v>YRZ0001</v>
          </cell>
          <cell r="B6485" t="str">
            <v>46510 EB70AY</v>
          </cell>
          <cell r="C6485" t="str">
            <v>BRACKET ASSY  BRAKE PEDAL</v>
          </cell>
        </row>
        <row r="6486">
          <cell r="A6486" t="str">
            <v>YRZ0001</v>
          </cell>
          <cell r="B6486" t="str">
            <v>46510 EB70AY</v>
          </cell>
          <cell r="C6486" t="str">
            <v>BRACKET ASSY  BRAKE PEDAL</v>
          </cell>
        </row>
        <row r="6487">
          <cell r="A6487" t="str">
            <v>YRZ0001-01</v>
          </cell>
          <cell r="B6487" t="str">
            <v>46510-3-EB70AY</v>
          </cell>
          <cell r="C6487" t="str">
            <v>BRACKET STOPPER</v>
          </cell>
        </row>
        <row r="6488">
          <cell r="A6488" t="str">
            <v>YRZ0001-01</v>
          </cell>
          <cell r="B6488" t="str">
            <v>46510-3-EB70AY</v>
          </cell>
          <cell r="C6488" t="str">
            <v>BRACKET STOPPER</v>
          </cell>
        </row>
        <row r="6489">
          <cell r="A6489" t="str">
            <v>YRZ0001-01</v>
          </cell>
          <cell r="B6489" t="str">
            <v>46510-3-EB70AY</v>
          </cell>
          <cell r="C6489" t="str">
            <v>BRACKET STOPPER</v>
          </cell>
        </row>
        <row r="6490">
          <cell r="A6490" t="str">
            <v>YRZ0001-02</v>
          </cell>
          <cell r="B6490" t="str">
            <v>46510-1-EB70AY-01</v>
          </cell>
          <cell r="C6490" t="str">
            <v>BRKT. BRAKE  PEDAL+ NUT</v>
          </cell>
        </row>
        <row r="6491">
          <cell r="A6491" t="str">
            <v>YRZ0001-02</v>
          </cell>
          <cell r="B6491" t="str">
            <v>46510-1-EB70AY-01</v>
          </cell>
          <cell r="C6491" t="str">
            <v>BRKT. BRAKE  PEDAL+ NUT</v>
          </cell>
        </row>
        <row r="6492">
          <cell r="A6492" t="str">
            <v>YRZ0001-03</v>
          </cell>
          <cell r="B6492" t="str">
            <v>46510-2-EB70AY</v>
          </cell>
          <cell r="C6492" t="str">
            <v>STFNR BRAKE PEDAL</v>
          </cell>
        </row>
        <row r="6493">
          <cell r="A6493" t="str">
            <v>YRZ0001-03</v>
          </cell>
          <cell r="B6493" t="str">
            <v>46510-2-EB70AY</v>
          </cell>
          <cell r="C6493" t="str">
            <v>STFNR BRAKE PEDAL</v>
          </cell>
        </row>
        <row r="6494">
          <cell r="A6494" t="str">
            <v>YRZ0001-03</v>
          </cell>
          <cell r="B6494" t="str">
            <v>46510-2-EB70AY</v>
          </cell>
          <cell r="C6494" t="str">
            <v>STFNR BRAKE PEDAL</v>
          </cell>
        </row>
        <row r="6495">
          <cell r="A6495" t="str">
            <v>YRZ0001-04</v>
          </cell>
          <cell r="B6495" t="str">
            <v>46510-1-EB70AY</v>
          </cell>
          <cell r="C6495" t="str">
            <v>BRACKET BRAKE PEDAL</v>
          </cell>
        </row>
        <row r="6496">
          <cell r="A6496" t="str">
            <v>YRZ0001-04</v>
          </cell>
          <cell r="B6496" t="str">
            <v>46510-1-EB70AY</v>
          </cell>
          <cell r="C6496" t="str">
            <v>BRACKET BRAKE PEDAL</v>
          </cell>
        </row>
        <row r="6497">
          <cell r="A6497" t="str">
            <v>YRZ0001-04</v>
          </cell>
          <cell r="B6497" t="str">
            <v>46510-1-EB70AY</v>
          </cell>
          <cell r="C6497" t="str">
            <v>BRACKET BRAKE PEDAL</v>
          </cell>
        </row>
        <row r="6498">
          <cell r="A6498" t="str">
            <v>YRZ0001-04</v>
          </cell>
          <cell r="B6498" t="str">
            <v>46510-1-EB70AY</v>
          </cell>
          <cell r="C6498" t="str">
            <v>BRACKET BRAKE PEDAL</v>
          </cell>
        </row>
        <row r="6499">
          <cell r="A6499" t="str">
            <v>YRZ0001-04</v>
          </cell>
          <cell r="B6499" t="str">
            <v>46510-1-EB70AY</v>
          </cell>
          <cell r="C6499" t="str">
            <v>BRACKET BRAKE PEDAL</v>
          </cell>
        </row>
        <row r="6500">
          <cell r="A6500" t="str">
            <v>YRZ0002</v>
          </cell>
          <cell r="B6500" t="str">
            <v>46550-EB70AY</v>
          </cell>
          <cell r="C6500" t="str">
            <v>BRACKET ASSY CLUTCH PEDAL</v>
          </cell>
        </row>
        <row r="6501">
          <cell r="A6501" t="str">
            <v>YRZ0002</v>
          </cell>
          <cell r="B6501" t="str">
            <v>46550-EB70AY</v>
          </cell>
          <cell r="C6501" t="str">
            <v>BRACKET ASSY CLUTCH PEDAL</v>
          </cell>
        </row>
        <row r="6502">
          <cell r="A6502" t="str">
            <v>YRZ0002-01</v>
          </cell>
          <cell r="B6502" t="str">
            <v>46550-1-EB70A</v>
          </cell>
          <cell r="C6502" t="str">
            <v>BRACKET CLUTCH PEDAL</v>
          </cell>
        </row>
        <row r="6503">
          <cell r="A6503" t="str">
            <v>YRZ0002-01</v>
          </cell>
          <cell r="B6503" t="str">
            <v>46550-1-EB70A</v>
          </cell>
          <cell r="C6503" t="str">
            <v>BRACKET CLUTCH PEDAL</v>
          </cell>
        </row>
        <row r="6504">
          <cell r="A6504" t="str">
            <v>YRZ0002-01</v>
          </cell>
          <cell r="B6504" t="str">
            <v>46550-1-EB70A</v>
          </cell>
          <cell r="C6504" t="str">
            <v>BRACKET CLUTCH PEDAL</v>
          </cell>
        </row>
        <row r="6505">
          <cell r="A6505" t="str">
            <v>YRZ0002-01</v>
          </cell>
          <cell r="B6505" t="str">
            <v>46550-1-EB70A</v>
          </cell>
          <cell r="C6505" t="str">
            <v>BRACKET CLUTCH PEDAL</v>
          </cell>
        </row>
        <row r="6506">
          <cell r="A6506" t="str">
            <v>YRZ0002-01</v>
          </cell>
          <cell r="B6506" t="str">
            <v>46550-1-EB70A</v>
          </cell>
          <cell r="C6506" t="str">
            <v>BRACKET CLUTCH PEDAL</v>
          </cell>
        </row>
        <row r="6507">
          <cell r="A6507" t="str">
            <v>YRZ0002-02</v>
          </cell>
          <cell r="B6507" t="str">
            <v>46550-2-EB70AY</v>
          </cell>
          <cell r="C6507" t="str">
            <v>STFNR ASSY-CLUTCH PEDAL</v>
          </cell>
        </row>
        <row r="6508">
          <cell r="A6508" t="str">
            <v>YRZ0002-02</v>
          </cell>
          <cell r="B6508" t="str">
            <v>46550-2-EB70AY</v>
          </cell>
          <cell r="C6508" t="str">
            <v>STFNR ASSY-CLUTCH PEDAL</v>
          </cell>
        </row>
        <row r="6509">
          <cell r="A6509" t="str">
            <v>YRZ0002-03</v>
          </cell>
          <cell r="B6509" t="str">
            <v>46550-3-EB70AY</v>
          </cell>
          <cell r="C6509" t="str">
            <v>STFNR-CLUTCH PEDAL</v>
          </cell>
        </row>
        <row r="6510">
          <cell r="A6510" t="str">
            <v>YRZ0002-03</v>
          </cell>
          <cell r="B6510" t="str">
            <v>46550-3-EB70AY</v>
          </cell>
          <cell r="C6510" t="str">
            <v>STFNR-CLUTCH PEDAL</v>
          </cell>
        </row>
        <row r="6511">
          <cell r="A6511" t="str">
            <v>YRZ0002-03</v>
          </cell>
          <cell r="B6511" t="str">
            <v>46550-3-EB70AY</v>
          </cell>
          <cell r="C6511" t="str">
            <v>STFNR-CLUTCH PEDAL</v>
          </cell>
        </row>
        <row r="6512">
          <cell r="A6512" t="str">
            <v>YRZ0002-04</v>
          </cell>
          <cell r="B6512" t="str">
            <v>46550-4-EB70AY</v>
          </cell>
          <cell r="C6512" t="str">
            <v>STOPPER ASSY-CLUTCH PEDAL</v>
          </cell>
        </row>
        <row r="6513">
          <cell r="A6513" t="str">
            <v>YRZ0002-04</v>
          </cell>
          <cell r="B6513" t="str">
            <v>46550-4-EB70AY</v>
          </cell>
          <cell r="C6513" t="str">
            <v>STOPPER ASSY-CLUTCH PEDAL</v>
          </cell>
        </row>
        <row r="6514">
          <cell r="A6514" t="str">
            <v>YRZ0002-05</v>
          </cell>
          <cell r="B6514" t="str">
            <v>46550-5-EB70AY</v>
          </cell>
          <cell r="C6514" t="str">
            <v>STOPPER-CLUTCH BOLT</v>
          </cell>
        </row>
        <row r="6515">
          <cell r="A6515" t="str">
            <v>YRZ0002-05</v>
          </cell>
          <cell r="B6515" t="str">
            <v>46550-5-EB70AY</v>
          </cell>
          <cell r="C6515" t="str">
            <v>STOPPER-CLUTCH BOLT</v>
          </cell>
        </row>
        <row r="6516">
          <cell r="A6516" t="str">
            <v>YRZ0002-05</v>
          </cell>
          <cell r="B6516" t="str">
            <v>46550-5-EB70AY</v>
          </cell>
          <cell r="C6516" t="str">
            <v>STOPPER-CLUTCH BOLT</v>
          </cell>
        </row>
        <row r="6517">
          <cell r="A6517" t="str">
            <v>YRZ0002-06</v>
          </cell>
          <cell r="B6517" t="str">
            <v>46558 EB70AY</v>
          </cell>
          <cell r="C6517" t="str">
            <v>SLIDE PLATE CLUTCH PEDAL</v>
          </cell>
        </row>
        <row r="6518">
          <cell r="A6518" t="str">
            <v>YRZ0002-06</v>
          </cell>
          <cell r="B6518" t="str">
            <v>46558 EB70AY</v>
          </cell>
          <cell r="C6518" t="str">
            <v>SLIDE PLATE CLUTCH PEDAL</v>
          </cell>
        </row>
        <row r="6519">
          <cell r="A6519" t="str">
            <v>YRZ0002-07</v>
          </cell>
          <cell r="B6519" t="str">
            <v>46550-6-EB70AY</v>
          </cell>
          <cell r="C6519" t="str">
            <v>REINF CLUTCH PEDAL</v>
          </cell>
        </row>
        <row r="6520">
          <cell r="A6520" t="str">
            <v>YRZ0002-07</v>
          </cell>
          <cell r="B6520" t="str">
            <v>46550-6-EB70AY</v>
          </cell>
          <cell r="C6520" t="str">
            <v>REINF CLUTCH PEDAL</v>
          </cell>
        </row>
        <row r="6521">
          <cell r="A6521" t="str">
            <v>YRZ0002-07</v>
          </cell>
          <cell r="B6521" t="str">
            <v>46550-6-EB70AY</v>
          </cell>
          <cell r="C6521" t="str">
            <v>REINF CLUTCH PEDAL</v>
          </cell>
        </row>
        <row r="6522">
          <cell r="A6522" t="str">
            <v>YRZ0002-08</v>
          </cell>
          <cell r="B6522" t="str">
            <v>46550-1-EB70AY-01</v>
          </cell>
          <cell r="C6522" t="str">
            <v>BRKT  ASSY  CLUTCH</v>
          </cell>
        </row>
        <row r="6523">
          <cell r="A6523" t="str">
            <v>YRZ0002-08</v>
          </cell>
          <cell r="B6523" t="str">
            <v>46550-1-EB70AY-01</v>
          </cell>
          <cell r="C6523" t="str">
            <v>BRKT  ASSY  CLUTCH</v>
          </cell>
        </row>
        <row r="6524">
          <cell r="A6524" t="str">
            <v>YSD-203-01</v>
          </cell>
          <cell r="B6524" t="str">
            <v>55125-02060</v>
          </cell>
          <cell r="C6524" t="str">
            <v>BRKT.STEERING SUPPT.</v>
          </cell>
        </row>
        <row r="6525">
          <cell r="A6525" t="str">
            <v>YSD-401</v>
          </cell>
          <cell r="B6525" t="str">
            <v>17441-0M010</v>
          </cell>
          <cell r="C6525" t="str">
            <v>FLANGE EXHAUST PIPE NO.1</v>
          </cell>
        </row>
        <row r="6526">
          <cell r="A6526" t="str">
            <v>YSD-402</v>
          </cell>
          <cell r="B6526" t="str">
            <v>17551-0M030</v>
          </cell>
          <cell r="C6526" t="str">
            <v>INSULATOR S/A EXH. PIPE HEAT NO.1</v>
          </cell>
        </row>
        <row r="6527">
          <cell r="A6527" t="str">
            <v>YSD-403</v>
          </cell>
          <cell r="B6527" t="str">
            <v>18435-0M010</v>
          </cell>
          <cell r="C6527" t="str">
            <v>PROTECTOR  MONOLIHIC CONVERTER</v>
          </cell>
        </row>
        <row r="6528">
          <cell r="A6528" t="str">
            <v>YSD-406</v>
          </cell>
          <cell r="B6528" t="str">
            <v>17506-0M040</v>
          </cell>
          <cell r="C6528" t="str">
            <v>SUPT S/A EXH.PIPE NO.1</v>
          </cell>
        </row>
        <row r="6529">
          <cell r="A6529" t="str">
            <v>YSD-407</v>
          </cell>
          <cell r="B6529" t="str">
            <v>17442-0M010</v>
          </cell>
          <cell r="C6529" t="str">
            <v>FLANGE EXHAUST PIPE NO.2</v>
          </cell>
        </row>
        <row r="6530">
          <cell r="A6530" t="str">
            <v>YSD-408</v>
          </cell>
          <cell r="B6530" t="str">
            <v>17507-0M010</v>
          </cell>
          <cell r="C6530" t="str">
            <v>SUPPORT S/A EXH.PIPE NO.2</v>
          </cell>
        </row>
        <row r="6531">
          <cell r="A6531" t="str">
            <v>YSD-424</v>
          </cell>
          <cell r="B6531" t="str">
            <v>57119-0D020</v>
          </cell>
          <cell r="C6531" t="str">
            <v>PLATE FR SIDE MEMBER, FR RH</v>
          </cell>
        </row>
        <row r="6532">
          <cell r="A6532" t="str">
            <v>YSD-425</v>
          </cell>
          <cell r="B6532" t="str">
            <v>57129-0D020</v>
          </cell>
          <cell r="C6532" t="str">
            <v>PLATE FR SIDE MEMBER FR LH</v>
          </cell>
        </row>
        <row r="6533">
          <cell r="A6533" t="str">
            <v>YSD-426</v>
          </cell>
          <cell r="B6533" t="str">
            <v>57195-0D020</v>
          </cell>
          <cell r="C6533" t="str">
            <v>REINFORCEMENT FR SIDE MEMBER FR RH.</v>
          </cell>
        </row>
        <row r="6534">
          <cell r="A6534" t="str">
            <v>YSD-427</v>
          </cell>
          <cell r="B6534" t="str">
            <v>57196-0D020</v>
          </cell>
          <cell r="C6534" t="str">
            <v>REINFORCEMENT FR SIDE MEMBER FR LH.</v>
          </cell>
        </row>
        <row r="6535">
          <cell r="A6535" t="str">
            <v>YSD-428</v>
          </cell>
          <cell r="B6535" t="str">
            <v>57241-0D020</v>
          </cell>
          <cell r="C6535" t="str">
            <v>REINFORCEMENT,FR SIDE MEMBER,NO.5 RH</v>
          </cell>
        </row>
        <row r="6536">
          <cell r="A6536" t="str">
            <v>YSD-429</v>
          </cell>
          <cell r="B6536" t="str">
            <v>57243-0D020</v>
          </cell>
          <cell r="C6536" t="str">
            <v>REINFORCEMENT,FR SIDE MEMBER,NO.5 RH</v>
          </cell>
        </row>
        <row r="6537">
          <cell r="A6537" t="str">
            <v>YSD-430</v>
          </cell>
          <cell r="B6537" t="str">
            <v>57153-0D050</v>
          </cell>
          <cell r="C6537" t="str">
            <v>REINFORCEMENT,FR SIDE MEMBER,NO.2 RH</v>
          </cell>
        </row>
        <row r="6538">
          <cell r="A6538" t="str">
            <v>YSD-431</v>
          </cell>
          <cell r="B6538" t="str">
            <v>57154-0D020</v>
          </cell>
          <cell r="C6538" t="str">
            <v>REINFORCEMENT,FR SIDE MEMBER,NO.2 LH</v>
          </cell>
        </row>
        <row r="6539">
          <cell r="A6539" t="str">
            <v>YSD-901-02</v>
          </cell>
          <cell r="B6539" t="str">
            <v>17573-0L050</v>
          </cell>
          <cell r="C6539" t="str">
            <v>BRACKET EXHAUST PIPE SUPPORT NO.3</v>
          </cell>
        </row>
        <row r="6540">
          <cell r="A6540" t="str">
            <v>YSD-901-02</v>
          </cell>
          <cell r="B6540" t="str">
            <v>17573-0L050</v>
          </cell>
          <cell r="C6540" t="str">
            <v>BRACKET EXHAUST PIPE SUPPORT NO.3</v>
          </cell>
        </row>
        <row r="6541">
          <cell r="A6541" t="str">
            <v>YSD-902-03</v>
          </cell>
          <cell r="B6541" t="str">
            <v>17575-0C010</v>
          </cell>
          <cell r="C6541" t="str">
            <v>BRACKET EXH. PIPE SUPPORT NO.4</v>
          </cell>
        </row>
        <row r="6542">
          <cell r="A6542" t="str">
            <v>YSD-902-03</v>
          </cell>
          <cell r="B6542" t="str">
            <v>17575-0C010</v>
          </cell>
          <cell r="C6542" t="str">
            <v>BRACKET EXH. PIPE SUPPORT NO.4</v>
          </cell>
        </row>
        <row r="6543">
          <cell r="A6543" t="str">
            <v>YSD-902-07</v>
          </cell>
          <cell r="B6543" t="str">
            <v>17576-0C010</v>
          </cell>
          <cell r="C6543" t="str">
            <v>BRACKET EXH. PIPE SUPPORT NO.3</v>
          </cell>
        </row>
        <row r="6544">
          <cell r="A6544" t="str">
            <v>YSD-902-07</v>
          </cell>
          <cell r="B6544" t="str">
            <v>17576-0C010</v>
          </cell>
          <cell r="C6544" t="str">
            <v>BRACKET EXH. PIPE SUPPORT NO.3</v>
          </cell>
        </row>
        <row r="6545">
          <cell r="A6545" t="str">
            <v>YSD-902-09</v>
          </cell>
          <cell r="B6545" t="str">
            <v>17510-0C040</v>
          </cell>
          <cell r="C6545" t="str">
            <v>MAIN MUFFLER ASSY</v>
          </cell>
        </row>
        <row r="6546">
          <cell r="A6546" t="str">
            <v>YSD-902-11</v>
          </cell>
          <cell r="B6546" t="str">
            <v>17554-0C010</v>
          </cell>
          <cell r="C6546" t="str">
            <v>INSULATOR EXH. PIPE HEAT NO.4</v>
          </cell>
        </row>
        <row r="6547">
          <cell r="A6547" t="str">
            <v>YSD-902-14</v>
          </cell>
          <cell r="B6547" t="str">
            <v>17535-0C010</v>
          </cell>
          <cell r="C6547" t="str">
            <v>SEPARATOR MUFFLER</v>
          </cell>
        </row>
        <row r="6548">
          <cell r="A6548" t="str">
            <v>YSD-903</v>
          </cell>
          <cell r="B6548" t="str">
            <v>17403-0C030</v>
          </cell>
          <cell r="C6548" t="str">
            <v>PIPE S/A EXH. CTR.</v>
          </cell>
        </row>
        <row r="6549">
          <cell r="A6549" t="str">
            <v>YSD-904-02</v>
          </cell>
          <cell r="B6549" t="str">
            <v>17574-0L020</v>
          </cell>
          <cell r="C6549" t="str">
            <v>BRACKET EXHAUST PIPE SUPPORT NO.4</v>
          </cell>
        </row>
        <row r="6550">
          <cell r="A6550" t="str">
            <v>YSD-904-02</v>
          </cell>
          <cell r="B6550" t="str">
            <v>17574-0L020</v>
          </cell>
          <cell r="C6550" t="str">
            <v>BRACKET EXHAUST PIPE SUPPORT NO.4</v>
          </cell>
        </row>
        <row r="6551">
          <cell r="A6551" t="str">
            <v>YSD-904-05</v>
          </cell>
          <cell r="B6551" t="str">
            <v>17510-0L030</v>
          </cell>
          <cell r="C6551" t="str">
            <v>MAIN MUFFLER ASSY</v>
          </cell>
        </row>
        <row r="6552">
          <cell r="A6552" t="str">
            <v>YSD-908</v>
          </cell>
          <cell r="B6552" t="str">
            <v>17441-67020</v>
          </cell>
          <cell r="C6552" t="str">
            <v>FLANGE EXHAUST PIPE NO.1</v>
          </cell>
        </row>
        <row r="6553">
          <cell r="A6553" t="str">
            <v>YSD-909</v>
          </cell>
          <cell r="B6553" t="str">
            <v>17443-22020</v>
          </cell>
          <cell r="C6553" t="str">
            <v>FLANGE EXH. PIPE</v>
          </cell>
        </row>
        <row r="6554">
          <cell r="A6554" t="str">
            <v>YSD-910</v>
          </cell>
          <cell r="B6554" t="str">
            <v>17442-74040</v>
          </cell>
          <cell r="C6554" t="str">
            <v>FLANGE EXHAUST PIPE</v>
          </cell>
        </row>
        <row r="6555">
          <cell r="A6555" t="str">
            <v>YSD-911</v>
          </cell>
          <cell r="B6555" t="str">
            <v>17485-0C030</v>
          </cell>
          <cell r="C6555" t="str">
            <v>FLANGE EXH. PIPE OXYGEN SENSOR</v>
          </cell>
        </row>
        <row r="6556">
          <cell r="A6556" t="str">
            <v>YSD-912</v>
          </cell>
          <cell r="B6556" t="str">
            <v>17485-0C020</v>
          </cell>
          <cell r="C6556" t="str">
            <v>FLANGE EXH PIPE OXYGEN SENSOR</v>
          </cell>
        </row>
        <row r="6557">
          <cell r="A6557" t="str">
            <v>YSD-913</v>
          </cell>
          <cell r="B6557" t="str">
            <v>17573-0C020</v>
          </cell>
          <cell r="C6557" t="str">
            <v>BKT,EXH PIPE SUPPORT NO.3</v>
          </cell>
        </row>
        <row r="6558">
          <cell r="A6558" t="str">
            <v>YSD-915</v>
          </cell>
          <cell r="B6558" t="str">
            <v>17573-0L040</v>
          </cell>
          <cell r="C6558" t="str">
            <v>BRACKET EXHAUST PIPE SUPPORT NO.3</v>
          </cell>
        </row>
        <row r="6559">
          <cell r="A6559" t="str">
            <v>YSD-915</v>
          </cell>
          <cell r="B6559" t="str">
            <v>17573-0L040</v>
          </cell>
          <cell r="C6559" t="str">
            <v>BRACKET EXHAUST PIPE SUPPORT NO.3</v>
          </cell>
        </row>
        <row r="6560">
          <cell r="A6560" t="str">
            <v>YSD-916</v>
          </cell>
          <cell r="B6560" t="str">
            <v>17576-0L010</v>
          </cell>
          <cell r="C6560" t="str">
            <v>BRACKET EXH. PIPE SUPPORT NO.6</v>
          </cell>
        </row>
        <row r="6561">
          <cell r="A6561" t="str">
            <v>YSD-916</v>
          </cell>
          <cell r="B6561" t="str">
            <v>17576-0L010</v>
          </cell>
          <cell r="C6561" t="str">
            <v>BRACKET EXH. PIPE SUPPORT NO.6</v>
          </cell>
        </row>
        <row r="6562">
          <cell r="A6562" t="str">
            <v>YSD-917</v>
          </cell>
          <cell r="B6562" t="str">
            <v>17575-0L010</v>
          </cell>
          <cell r="C6562" t="str">
            <v>BRACKET EXH. PIPE SUPPORT. NO.5</v>
          </cell>
        </row>
        <row r="6563">
          <cell r="A6563" t="str">
            <v>YSD-917</v>
          </cell>
          <cell r="B6563" t="str">
            <v>17575-0L010</v>
          </cell>
          <cell r="C6563" t="str">
            <v>BRACKET EXH. PIPE SUPPORT. NO.5</v>
          </cell>
        </row>
        <row r="6564">
          <cell r="A6564" t="str">
            <v>YSD-918</v>
          </cell>
          <cell r="B6564" t="str">
            <v>17574-0L010</v>
          </cell>
          <cell r="C6564" t="str">
            <v>BRACKET EXH. PIPE  SUPPORT NO.4</v>
          </cell>
        </row>
        <row r="6565">
          <cell r="A6565" t="str">
            <v>YSD-918</v>
          </cell>
          <cell r="B6565" t="str">
            <v>17574-0L010</v>
          </cell>
          <cell r="C6565" t="str">
            <v>BRACKET EXH. PIPE  SUPPORT NO.4</v>
          </cell>
        </row>
        <row r="6566">
          <cell r="A6566" t="str">
            <v>YSD-919</v>
          </cell>
          <cell r="B6566" t="str">
            <v>17577-0L010</v>
          </cell>
          <cell r="C6566" t="str">
            <v>BRACKET EXH. PIPE</v>
          </cell>
        </row>
        <row r="6567">
          <cell r="A6567" t="str">
            <v>YSD-920</v>
          </cell>
          <cell r="B6567" t="str">
            <v>17541-0C010</v>
          </cell>
          <cell r="C6567" t="str">
            <v>STAY EXH. PIPE PROTECTOR NO.1</v>
          </cell>
        </row>
        <row r="6568">
          <cell r="A6568" t="str">
            <v>YSD-921</v>
          </cell>
          <cell r="B6568" t="str">
            <v>18421-0C020</v>
          </cell>
          <cell r="C6568" t="str">
            <v>STAY CONVERTER PROTECTOR LH</v>
          </cell>
        </row>
        <row r="6569">
          <cell r="A6569" t="str">
            <v>YSD-922</v>
          </cell>
          <cell r="B6569" t="str">
            <v>17537-0L010</v>
          </cell>
          <cell r="C6569" t="str">
            <v>PLATE EXH. PIPE</v>
          </cell>
        </row>
        <row r="6570">
          <cell r="A6570" t="str">
            <v>YSD-923</v>
          </cell>
          <cell r="B6570" t="str">
            <v>17537-0L020</v>
          </cell>
          <cell r="C6570" t="str">
            <v>PLATE EXH. PIPE</v>
          </cell>
        </row>
        <row r="6571">
          <cell r="A6571" t="str">
            <v>YSD-930</v>
          </cell>
          <cell r="B6571" t="str">
            <v>17555-0C010</v>
          </cell>
          <cell r="C6571" t="str">
            <v>INSULATOR EXH.PIPE HEAT NO.5</v>
          </cell>
        </row>
        <row r="6572">
          <cell r="A6572" t="str">
            <v>YSD-931</v>
          </cell>
          <cell r="B6572" t="str">
            <v>55125-0K010</v>
          </cell>
          <cell r="C6572" t="str">
            <v>BKT. STEERING SUPPORT.</v>
          </cell>
        </row>
        <row r="6573">
          <cell r="A6573" t="str">
            <v>YSD-933</v>
          </cell>
          <cell r="B6573" t="str">
            <v>55318-0K010</v>
          </cell>
          <cell r="C6573" t="str">
            <v>EXTENSION INSTRUMENT PANEL NO.1</v>
          </cell>
        </row>
        <row r="6574">
          <cell r="A6574" t="str">
            <v>YSD-934</v>
          </cell>
          <cell r="B6574" t="str">
            <v>55319-0K010</v>
          </cell>
          <cell r="C6574" t="str">
            <v>EXTENSION I/P NO.2 STAY I/P NO.3</v>
          </cell>
        </row>
        <row r="6575">
          <cell r="A6575" t="str">
            <v>YSD-935</v>
          </cell>
          <cell r="B6575" t="str">
            <v>55328-0K010</v>
          </cell>
          <cell r="C6575" t="str">
            <v>EXTENSION I/P NO.2 STAY I/P NO.3</v>
          </cell>
        </row>
        <row r="6576">
          <cell r="A6576" t="str">
            <v>YSD-936</v>
          </cell>
          <cell r="B6576" t="str">
            <v>55322-0K010</v>
          </cell>
          <cell r="C6576" t="str">
            <v>BKT. I/P PANEL NO.2</v>
          </cell>
        </row>
        <row r="6577">
          <cell r="A6577" t="str">
            <v>YSD-938</v>
          </cell>
          <cell r="B6577" t="str">
            <v>55327-0K010</v>
          </cell>
          <cell r="C6577" t="str">
            <v>STAY I/P PANEL NO.2</v>
          </cell>
        </row>
        <row r="6578">
          <cell r="A6578" t="str">
            <v>YSD-939</v>
          </cell>
          <cell r="B6578" t="str">
            <v>55347-0K010</v>
          </cell>
          <cell r="C6578" t="str">
            <v>BKT. I/P BRACE MT NO.1</v>
          </cell>
        </row>
        <row r="6579">
          <cell r="A6579" t="str">
            <v>YSD-940</v>
          </cell>
          <cell r="B6579" t="str">
            <v>55348-0K010</v>
          </cell>
          <cell r="C6579" t="str">
            <v>BKT. I/P BRACE MT NO.2</v>
          </cell>
        </row>
        <row r="6580">
          <cell r="A6580" t="str">
            <v>YSD-941</v>
          </cell>
          <cell r="B6580" t="str">
            <v>55342-0K010</v>
          </cell>
          <cell r="C6580" t="str">
            <v>BRACE. I/P PANEL TO COWL NO.2</v>
          </cell>
        </row>
        <row r="6581">
          <cell r="A6581" t="str">
            <v>YSD-942</v>
          </cell>
          <cell r="B6581" t="str">
            <v>55349-0K010</v>
          </cell>
          <cell r="C6581" t="str">
            <v>BKT, INSTR PANEL BRACE</v>
          </cell>
        </row>
        <row r="6582">
          <cell r="A6582" t="str">
            <v>YSD-943</v>
          </cell>
          <cell r="B6582" t="str">
            <v>55427-0K010</v>
          </cell>
          <cell r="C6582" t="str">
            <v>STAY I/P PANEL NO.2</v>
          </cell>
        </row>
        <row r="6583">
          <cell r="A6583" t="str">
            <v>YSD-944</v>
          </cell>
          <cell r="B6583" t="str">
            <v>55331-0K010</v>
          </cell>
          <cell r="C6583" t="str">
            <v>REINFORCERMENT I/P NO.1</v>
          </cell>
        </row>
        <row r="6584">
          <cell r="A6584" t="str">
            <v>YSD-945</v>
          </cell>
          <cell r="B6584" t="str">
            <v>55331-0K020</v>
          </cell>
          <cell r="C6584" t="str">
            <v>REINFORCEMENT I/P NO.1</v>
          </cell>
        </row>
        <row r="6585">
          <cell r="A6585" t="str">
            <v>YSD-949</v>
          </cell>
          <cell r="B6585" t="str">
            <v>61777-0K020</v>
          </cell>
          <cell r="C6585" t="str">
            <v>R/F ROCKER PANEL NO.2</v>
          </cell>
        </row>
        <row r="6586">
          <cell r="A6586" t="str">
            <v>YSD-950</v>
          </cell>
          <cell r="B6586" t="str">
            <v>61778-0K020</v>
          </cell>
          <cell r="C6586" t="str">
            <v>R/F ROCKER PANEL NO.2</v>
          </cell>
        </row>
        <row r="6587">
          <cell r="A6587" t="str">
            <v>YSD-951</v>
          </cell>
          <cell r="B6587" t="str">
            <v>67288-0K020</v>
          </cell>
          <cell r="C6587" t="str">
            <v>REINFORCEMENT,BACK DOOR SIDE STOPPER</v>
          </cell>
        </row>
        <row r="6588">
          <cell r="A6588" t="str">
            <v>YSD-952</v>
          </cell>
          <cell r="B6588" t="str">
            <v>67361-0K020</v>
          </cell>
          <cell r="C6588" t="str">
            <v>RETAINER BACK DOOR HINGE</v>
          </cell>
        </row>
        <row r="6589">
          <cell r="A6589" t="str">
            <v>YSD-953</v>
          </cell>
          <cell r="B6589" t="str">
            <v>67185-0K030</v>
          </cell>
          <cell r="C6589" t="str">
            <v>RETAINER RR DOOR HINGE</v>
          </cell>
        </row>
        <row r="6590">
          <cell r="A6590" t="str">
            <v>YSD-954</v>
          </cell>
          <cell r="B6590" t="str">
            <v>67449-0K010</v>
          </cell>
          <cell r="C6590" t="str">
            <v>BKT.RR DOOR INSIDE PANEL</v>
          </cell>
        </row>
        <row r="6591">
          <cell r="A6591" t="str">
            <v>YSD-955</v>
          </cell>
          <cell r="B6591" t="str">
            <v>67449-0K020</v>
          </cell>
          <cell r="C6591" t="str">
            <v>BKT.RR DOOR INSIDE PANEL</v>
          </cell>
        </row>
        <row r="6592">
          <cell r="A6592" t="str">
            <v>YSD-956</v>
          </cell>
          <cell r="B6592" t="str">
            <v>53821-16010</v>
          </cell>
          <cell r="C6592" t="str">
            <v>BRACKET ,FR FINDER RR</v>
          </cell>
        </row>
        <row r="6593">
          <cell r="A6593" t="str">
            <v>YSD-966</v>
          </cell>
          <cell r="B6593" t="str">
            <v>17573-0P020</v>
          </cell>
          <cell r="C6593" t="str">
            <v>BRACKET EXH.PIPE SUPPORT NO.3</v>
          </cell>
        </row>
        <row r="6594">
          <cell r="A6594" t="str">
            <v>YSD-967</v>
          </cell>
          <cell r="B6594" t="str">
            <v>17572-0P020</v>
          </cell>
          <cell r="C6594" t="str">
            <v>BRACKET EXH. PIPE SUPPORT NO.2</v>
          </cell>
        </row>
        <row r="6595">
          <cell r="A6595" t="str">
            <v>YSD-969</v>
          </cell>
          <cell r="B6595" t="str">
            <v>17574-0P020</v>
          </cell>
          <cell r="C6595" t="str">
            <v>BRACKET EXH. PIPE SUPPORT NO.4</v>
          </cell>
        </row>
        <row r="6596">
          <cell r="A6596" t="str">
            <v>YSD-970</v>
          </cell>
          <cell r="B6596" t="str">
            <v>17575-0P020</v>
          </cell>
          <cell r="C6596" t="str">
            <v>BKT. EXH. PIPE SUPPORT NO.4</v>
          </cell>
        </row>
        <row r="6597">
          <cell r="A6597" t="str">
            <v>YSD-971</v>
          </cell>
          <cell r="B6597" t="str">
            <v>17576-0P020</v>
          </cell>
          <cell r="C6597" t="str">
            <v>BKT. EXH. PIPE SUPPORT NO.3</v>
          </cell>
        </row>
        <row r="6598">
          <cell r="A6598" t="str">
            <v>YSD-976</v>
          </cell>
          <cell r="B6598" t="str">
            <v>18435-0P030</v>
          </cell>
          <cell r="C6598" t="str">
            <v>PROTECTOR MONOLITHIC</v>
          </cell>
        </row>
        <row r="6599">
          <cell r="A6599" t="str">
            <v>YSD-979</v>
          </cell>
          <cell r="B6599" t="str">
            <v>18445-0P040</v>
          </cell>
          <cell r="C6599" t="str">
            <v>PROTECTOR MONOLITHIC CONVERTER LWR.</v>
          </cell>
        </row>
        <row r="6600">
          <cell r="A6600" t="str">
            <v>YSD-986</v>
          </cell>
          <cell r="B6600" t="str">
            <v>67337-0K060</v>
          </cell>
          <cell r="C6600" t="str">
            <v>R/F RR. DOOR RH.</v>
          </cell>
        </row>
        <row r="6601">
          <cell r="A6601" t="str">
            <v>YSD-987</v>
          </cell>
          <cell r="B6601" t="str">
            <v>67338-0K060</v>
          </cell>
          <cell r="C6601" t="str">
            <v>R/F RR. DOOR LH.</v>
          </cell>
        </row>
        <row r="6602">
          <cell r="A6602" t="str">
            <v>YSD-988</v>
          </cell>
          <cell r="B6602" t="str">
            <v>17581-0L030</v>
          </cell>
          <cell r="C6602" t="str">
            <v>DAMPER EXHAUST PIPE</v>
          </cell>
        </row>
        <row r="6603">
          <cell r="A6603" t="str">
            <v>YSD-988</v>
          </cell>
          <cell r="B6603" t="str">
            <v>17581-0L030</v>
          </cell>
          <cell r="C6603" t="str">
            <v>DAMPER EXHAUST PIPE</v>
          </cell>
        </row>
        <row r="6604">
          <cell r="A6604" t="str">
            <v>YSD5001</v>
          </cell>
          <cell r="B6604" t="str">
            <v>17430-0M060-A</v>
          </cell>
          <cell r="C6604" t="str">
            <v>PIPE ASSY EXH. TAIL</v>
          </cell>
        </row>
        <row r="6605">
          <cell r="A6605" t="str">
            <v>YSD5005</v>
          </cell>
          <cell r="B6605" t="str">
            <v>53233-0D030</v>
          </cell>
          <cell r="C6605" t="str">
            <v>BRACKET,HEADLAMP,NO.1 RH</v>
          </cell>
        </row>
        <row r="6606">
          <cell r="A6606" t="str">
            <v>YSD5006</v>
          </cell>
          <cell r="B6606" t="str">
            <v>53234-0D030</v>
          </cell>
          <cell r="C6606" t="str">
            <v>BRACKET,HEADLAMP,NO.1 LH</v>
          </cell>
        </row>
        <row r="6607">
          <cell r="A6607" t="str">
            <v>YSD6001</v>
          </cell>
          <cell r="B6607" t="str">
            <v>17410-0P110-D</v>
          </cell>
          <cell r="C6607" t="str">
            <v>PIPE ASSY EXHAUST FR</v>
          </cell>
        </row>
        <row r="6608">
          <cell r="A6608" t="str">
            <v>YSD6002</v>
          </cell>
          <cell r="B6608" t="str">
            <v>17410-0H210</v>
          </cell>
          <cell r="C6608" t="str">
            <v>PIPE ASSY ,EXHAUST, FR</v>
          </cell>
        </row>
        <row r="6609">
          <cell r="A6609" t="str">
            <v>YSD6003</v>
          </cell>
          <cell r="B6609" t="str">
            <v>17430-0H190</v>
          </cell>
          <cell r="C6609" t="str">
            <v>PIPE  ASSY,  EXHAUST  TAI</v>
          </cell>
        </row>
        <row r="6610">
          <cell r="A6610" t="str">
            <v>YSD6004</v>
          </cell>
          <cell r="B6610" t="str">
            <v>17430-0P090</v>
          </cell>
          <cell r="C6610" t="str">
            <v>PIPE  ASSY,  EXHAUST  TAI</v>
          </cell>
        </row>
        <row r="6611">
          <cell r="A6611" t="str">
            <v>YSD6005</v>
          </cell>
          <cell r="B6611" t="str">
            <v>17440-0P060</v>
          </cell>
          <cell r="C6611" t="str">
            <v>PIPE  ASSY,  EXHAUST,  TA</v>
          </cell>
        </row>
        <row r="6612">
          <cell r="A6612" t="str">
            <v>YSD6006</v>
          </cell>
          <cell r="B6612" t="str">
            <v>17442-0H120-A</v>
          </cell>
          <cell r="C6612" t="str">
            <v>FLANG EXHAUST PIPE NO.2</v>
          </cell>
        </row>
        <row r="6613">
          <cell r="A6613" t="str">
            <v>YSD6008</v>
          </cell>
          <cell r="B6613" t="str">
            <v>17574-0H020</v>
          </cell>
          <cell r="C6613" t="str">
            <v>BRACKET,  EXHAUST  PIPE</v>
          </cell>
        </row>
        <row r="6614">
          <cell r="A6614" t="str">
            <v>YSD6009</v>
          </cell>
          <cell r="B6614" t="str">
            <v>17508-0P070</v>
          </cell>
          <cell r="C6614" t="str">
            <v>SUPPORT,  EXHASUT  PIPE,</v>
          </cell>
        </row>
        <row r="6615">
          <cell r="A6615" t="str">
            <v>YSD6011</v>
          </cell>
          <cell r="B6615" t="str">
            <v>17443-0H050-B</v>
          </cell>
          <cell r="C6615" t="str">
            <v>FLANGE,  EXHAUST  PIPE,</v>
          </cell>
        </row>
        <row r="6616">
          <cell r="A6616" t="str">
            <v>YSD6013</v>
          </cell>
          <cell r="B6616" t="str">
            <v>17455-0P010-B</v>
          </cell>
          <cell r="C6616" t="str">
            <v>BRKT. EXH. PIPE</v>
          </cell>
        </row>
        <row r="6617">
          <cell r="A6617" t="str">
            <v>YSD6017</v>
          </cell>
          <cell r="B6617" t="str">
            <v>52144-06080</v>
          </cell>
          <cell r="C6617" t="str">
            <v>STAY FR BUMPER CTR</v>
          </cell>
        </row>
        <row r="6618">
          <cell r="A6618" t="str">
            <v>YSD6028</v>
          </cell>
          <cell r="B6618" t="str">
            <v>53215-06090-B</v>
          </cell>
          <cell r="C6618" t="str">
            <v>SUPT HOOD LOCK.</v>
          </cell>
        </row>
        <row r="6619">
          <cell r="A6619" t="str">
            <v>YSD6035</v>
          </cell>
          <cell r="B6619" t="str">
            <v>55123-06100</v>
          </cell>
          <cell r="C6619" t="str">
            <v>REINFORCEMENT, STEERING S</v>
          </cell>
        </row>
        <row r="6620">
          <cell r="A6620" t="str">
            <v>YSD6037</v>
          </cell>
          <cell r="B6620" t="str">
            <v>55123-06120</v>
          </cell>
          <cell r="C6620" t="str">
            <v>REINFORCEMENT, STEERING S</v>
          </cell>
        </row>
        <row r="6621">
          <cell r="A6621" t="str">
            <v>YSD6038</v>
          </cell>
          <cell r="B6621" t="str">
            <v>55321-06090</v>
          </cell>
          <cell r="C6621" t="str">
            <v>BRACKET, INSTRUMENT PANEL</v>
          </cell>
        </row>
        <row r="6622">
          <cell r="A6622" t="str">
            <v>YSD6040</v>
          </cell>
          <cell r="B6622" t="str">
            <v>55322-06080</v>
          </cell>
          <cell r="C6622" t="str">
            <v>BRACKET, INSTRUMENT PANEL</v>
          </cell>
        </row>
        <row r="6623">
          <cell r="A6623" t="str">
            <v>YSD6042</v>
          </cell>
          <cell r="B6623" t="str">
            <v>55324-06100</v>
          </cell>
          <cell r="C6623" t="str">
            <v>BRACKET, INSTRUMENT PANEL</v>
          </cell>
        </row>
        <row r="6624">
          <cell r="A6624" t="str">
            <v>YSD6043</v>
          </cell>
          <cell r="B6624" t="str">
            <v>55324-06110</v>
          </cell>
          <cell r="C6624" t="str">
            <v>BRACKET, INSTRUMENT PANEL</v>
          </cell>
        </row>
        <row r="6625">
          <cell r="A6625" t="str">
            <v>YSD6044</v>
          </cell>
          <cell r="B6625" t="str">
            <v>55325-06080</v>
          </cell>
          <cell r="C6625" t="str">
            <v>BRACKET, INSTRUMENT PANEL</v>
          </cell>
        </row>
        <row r="6626">
          <cell r="A6626" t="str">
            <v>YSD6045</v>
          </cell>
          <cell r="B6626" t="str">
            <v>55336-06100</v>
          </cell>
          <cell r="C6626" t="str">
            <v>REINFORCEMENT, INSTRUMENT</v>
          </cell>
        </row>
        <row r="6627">
          <cell r="A6627" t="str">
            <v>YSD6046</v>
          </cell>
          <cell r="B6627" t="str">
            <v>55341-06120</v>
          </cell>
          <cell r="C6627" t="str">
            <v>BRACE, INSTRUMENT PANEL T</v>
          </cell>
        </row>
        <row r="6628">
          <cell r="A6628" t="str">
            <v>YSD6047</v>
          </cell>
          <cell r="B6628" t="str">
            <v>55341-06130</v>
          </cell>
          <cell r="C6628" t="str">
            <v>BRACE I/P COWL UPR. RHD.</v>
          </cell>
        </row>
        <row r="6629">
          <cell r="A6629" t="str">
            <v>YSD6048</v>
          </cell>
          <cell r="B6629" t="str">
            <v>55342-06080</v>
          </cell>
          <cell r="C6629" t="str">
            <v>BRACE, INSTRUMENT PANEL T</v>
          </cell>
        </row>
        <row r="6630">
          <cell r="A6630" t="str">
            <v>YSD6050</v>
          </cell>
          <cell r="B6630" t="str">
            <v>55342-06100</v>
          </cell>
          <cell r="C6630" t="str">
            <v>BRACE, INSTRUMENT PANEL T</v>
          </cell>
        </row>
        <row r="6631">
          <cell r="A6631" t="str">
            <v>YSD6052</v>
          </cell>
          <cell r="B6631" t="str">
            <v>55358-06080</v>
          </cell>
          <cell r="C6631" t="str">
            <v>BRACKET, FUSE BOX MOUNTIN</v>
          </cell>
        </row>
        <row r="6632">
          <cell r="A6632" t="str">
            <v>YSD6053</v>
          </cell>
          <cell r="B6632" t="str">
            <v>55358-06090</v>
          </cell>
          <cell r="C6632" t="str">
            <v>BRACKET, FUSE BOX MOUNTIN</v>
          </cell>
        </row>
        <row r="6633">
          <cell r="A6633" t="str">
            <v>YSD6054</v>
          </cell>
          <cell r="B6633" t="str">
            <v>55367-06050</v>
          </cell>
          <cell r="C6633" t="str">
            <v>BRACKET, INSTRUMENT PANEL</v>
          </cell>
        </row>
        <row r="6634">
          <cell r="A6634" t="str">
            <v>YSD6055</v>
          </cell>
          <cell r="B6634" t="str">
            <v>55367-06060</v>
          </cell>
          <cell r="C6634" t="str">
            <v>BRACKET, INSTRUMENT PANEL</v>
          </cell>
        </row>
        <row r="6635">
          <cell r="A6635" t="str">
            <v>YSD6056</v>
          </cell>
          <cell r="B6635" t="str">
            <v>55381-06070</v>
          </cell>
          <cell r="C6635" t="str">
            <v>BRACKET, FINISH PANEL MOU</v>
          </cell>
        </row>
        <row r="6636">
          <cell r="A6636" t="str">
            <v>YSE-501-13</v>
          </cell>
          <cell r="B6636" t="str">
            <v>17414-0M020</v>
          </cell>
          <cell r="C6636" t="str">
            <v>PIPE EXH. FR. NO.4</v>
          </cell>
        </row>
        <row r="6637">
          <cell r="A6637" t="str">
            <v>YSE-502-01</v>
          </cell>
          <cell r="B6637" t="str">
            <v>17432-0M020</v>
          </cell>
          <cell r="C6637" t="str">
            <v>PIPE EXH. NO.2</v>
          </cell>
        </row>
        <row r="6638">
          <cell r="A6638" t="str">
            <v>YSE-502-02</v>
          </cell>
          <cell r="B6638" t="str">
            <v>17517-0M020</v>
          </cell>
          <cell r="C6638" t="str">
            <v>STAY EXH. PIPE SUPPORT</v>
          </cell>
        </row>
        <row r="6639">
          <cell r="A6639" t="str">
            <v>YSE-502-03</v>
          </cell>
          <cell r="B6639" t="str">
            <v>17431-0M020</v>
          </cell>
          <cell r="C6639" t="str">
            <v>PIPE EXH. TAIL NO.1</v>
          </cell>
        </row>
        <row r="6640">
          <cell r="A6640" t="str">
            <v>YSE-502-04</v>
          </cell>
          <cell r="B6640" t="str">
            <v>17510-0M020</v>
          </cell>
          <cell r="C6640" t="str">
            <v>MUFFLER ASSY</v>
          </cell>
        </row>
        <row r="6641">
          <cell r="A6641" t="str">
            <v>YSE-502-15</v>
          </cell>
          <cell r="B6641" t="str">
            <v>17562-0M020</v>
          </cell>
          <cell r="C6641" t="str">
            <v>SUPPORT S/A EXH. PIPE NO.2</v>
          </cell>
        </row>
        <row r="6642">
          <cell r="A6642" t="str">
            <v>YSE-502-18</v>
          </cell>
          <cell r="B6642" t="str">
            <v>17563-0M020</v>
          </cell>
          <cell r="C6642" t="str">
            <v>SUPPORT S/A EXH. PIPE NO.3</v>
          </cell>
        </row>
        <row r="6643">
          <cell r="A6643" t="str">
            <v>YSE-534</v>
          </cell>
          <cell r="B6643" t="str">
            <v>17410-0M900</v>
          </cell>
          <cell r="C6643" t="str">
            <v>PIPE ASSY EXHAUST, FR. NO.2</v>
          </cell>
        </row>
        <row r="6644">
          <cell r="A6644" t="str">
            <v>YSE-535</v>
          </cell>
          <cell r="B6644" t="str">
            <v>17410-0M901</v>
          </cell>
          <cell r="C6644" t="str">
            <v>PIPE ASSY EXHAUST. FR. NO.2</v>
          </cell>
        </row>
        <row r="6645">
          <cell r="A6645" t="str">
            <v>YSE-902-03</v>
          </cell>
          <cell r="B6645" t="str">
            <v>17575-0C010</v>
          </cell>
          <cell r="C6645" t="str">
            <v>BRACKET EXH. PIPE SUPPORT NO.4</v>
          </cell>
        </row>
        <row r="6646">
          <cell r="A6646" t="str">
            <v>YSE-902-03</v>
          </cell>
          <cell r="B6646" t="str">
            <v>17575-0C010</v>
          </cell>
          <cell r="C6646" t="str">
            <v>BRACKET EXH. PIPE SUPPORT NO.4</v>
          </cell>
        </row>
        <row r="6647">
          <cell r="A6647" t="str">
            <v>YSE-902-07</v>
          </cell>
          <cell r="B6647" t="str">
            <v>17576-0C010</v>
          </cell>
          <cell r="C6647" t="str">
            <v>BRACKET EXH. PIPE SUPPORT NO.3</v>
          </cell>
        </row>
        <row r="6648">
          <cell r="A6648" t="str">
            <v>YSE-902-07</v>
          </cell>
          <cell r="B6648" t="str">
            <v>17576-0C010</v>
          </cell>
          <cell r="C6648" t="str">
            <v>BRACKET EXH. PIPE SUPPORT NO.3</v>
          </cell>
        </row>
        <row r="6649">
          <cell r="A6649" t="str">
            <v>YSE-902-11</v>
          </cell>
          <cell r="B6649" t="str">
            <v>17554-0C010</v>
          </cell>
          <cell r="C6649" t="str">
            <v>INSULATOR EXH. PIPE HEAT NO.4</v>
          </cell>
        </row>
        <row r="6650">
          <cell r="A6650" t="str">
            <v>YSE-903</v>
          </cell>
          <cell r="B6650" t="str">
            <v>17403-0C030</v>
          </cell>
          <cell r="C6650" t="str">
            <v>PIPE S/A EXH. CTR.</v>
          </cell>
        </row>
        <row r="6651">
          <cell r="A6651" t="str">
            <v>YSE-904-10</v>
          </cell>
          <cell r="B6651" t="str">
            <v>17506-0L010</v>
          </cell>
          <cell r="C6651" t="str">
            <v>INSULATOR S/A EXH. PIPE</v>
          </cell>
        </row>
        <row r="6652">
          <cell r="A6652" t="str">
            <v>YSE-904-13</v>
          </cell>
          <cell r="B6652" t="str">
            <v>17507-0L010</v>
          </cell>
          <cell r="C6652" t="str">
            <v>INSULATOR S/A EXH. PIPE</v>
          </cell>
        </row>
        <row r="6653">
          <cell r="A6653" t="str">
            <v>YSE-909</v>
          </cell>
          <cell r="B6653" t="str">
            <v>17443-22020</v>
          </cell>
          <cell r="C6653" t="str">
            <v>FLANGE EXHAUST PIPE</v>
          </cell>
        </row>
        <row r="6654">
          <cell r="A6654" t="str">
            <v>YSE-910</v>
          </cell>
          <cell r="B6654" t="str">
            <v>17442-74040</v>
          </cell>
          <cell r="C6654" t="str">
            <v>FLANGE EXHAUST PIPE</v>
          </cell>
        </row>
        <row r="6655">
          <cell r="A6655" t="str">
            <v>YSE-911</v>
          </cell>
          <cell r="B6655" t="str">
            <v>17485-0C030</v>
          </cell>
          <cell r="C6655" t="str">
            <v>FLANGE EXH. PIPE OXYGEN SENSOR</v>
          </cell>
        </row>
        <row r="6656">
          <cell r="A6656" t="str">
            <v>YSE-912</v>
          </cell>
          <cell r="B6656" t="str">
            <v>17485-0C020</v>
          </cell>
          <cell r="C6656" t="str">
            <v>FLANGE EXH PIPE OXYGEN SENSOR</v>
          </cell>
        </row>
        <row r="6657">
          <cell r="A6657" t="str">
            <v>YSE-913</v>
          </cell>
          <cell r="B6657" t="str">
            <v>17573-0C020</v>
          </cell>
          <cell r="C6657" t="str">
            <v>BKT,EXH PIPE SUPPORT NO.3</v>
          </cell>
        </row>
        <row r="6658">
          <cell r="A6658" t="str">
            <v>YSE-916</v>
          </cell>
          <cell r="B6658" t="str">
            <v>17576-0L010</v>
          </cell>
          <cell r="C6658" t="str">
            <v>BRACKET EXH. PIPE SUPPORT NO.6</v>
          </cell>
        </row>
        <row r="6659">
          <cell r="A6659" t="str">
            <v>YSE-916</v>
          </cell>
          <cell r="B6659" t="str">
            <v>17576-0L010</v>
          </cell>
          <cell r="C6659" t="str">
            <v>BRACKET EXH. PIPE SUPPORT NO.6</v>
          </cell>
        </row>
        <row r="6660">
          <cell r="A6660" t="str">
            <v>YSE-917</v>
          </cell>
          <cell r="B6660" t="str">
            <v>17575-0L010</v>
          </cell>
          <cell r="C6660" t="str">
            <v>BRACKET EXH. PIPE SUPPORT NO.5</v>
          </cell>
        </row>
        <row r="6661">
          <cell r="A6661" t="str">
            <v>YSE-917</v>
          </cell>
          <cell r="B6661" t="str">
            <v>17575-0L010</v>
          </cell>
          <cell r="C6661" t="str">
            <v>BRACKET EXH. PIPE SUPPORT NO.5</v>
          </cell>
        </row>
        <row r="6662">
          <cell r="A6662" t="str">
            <v>YSE-918</v>
          </cell>
          <cell r="B6662" t="str">
            <v>17574-0L010</v>
          </cell>
          <cell r="C6662" t="str">
            <v>BRACKET EXH. PIPE SUPPORT NO.4</v>
          </cell>
        </row>
        <row r="6663">
          <cell r="A6663" t="str">
            <v>YSE-918</v>
          </cell>
          <cell r="B6663" t="str">
            <v>17574-0L010</v>
          </cell>
          <cell r="C6663" t="str">
            <v>BRACKET EXH. PIPE SUPPORT NO.4</v>
          </cell>
        </row>
        <row r="6664">
          <cell r="A6664" t="str">
            <v>YSE-919</v>
          </cell>
          <cell r="B6664" t="str">
            <v>17577-0L010</v>
          </cell>
          <cell r="C6664" t="str">
            <v>BRACKET EXH. PIPE</v>
          </cell>
        </row>
        <row r="6665">
          <cell r="A6665" t="str">
            <v>YSE-920</v>
          </cell>
          <cell r="B6665" t="str">
            <v>17541-0C010</v>
          </cell>
          <cell r="C6665" t="str">
            <v>STAY EXH. PIPE PROTECTOR NO.1</v>
          </cell>
        </row>
        <row r="6666">
          <cell r="A6666" t="str">
            <v>YSE-921</v>
          </cell>
          <cell r="B6666" t="str">
            <v>18421-0C020</v>
          </cell>
          <cell r="C6666" t="str">
            <v>STAY CONVERTER PROTECTOR LH</v>
          </cell>
        </row>
        <row r="6667">
          <cell r="A6667" t="str">
            <v>YSE-930</v>
          </cell>
          <cell r="B6667" t="str">
            <v>17555-0C010</v>
          </cell>
          <cell r="C6667" t="str">
            <v>INSULATOR EXH. PIPE HEAT NO.5</v>
          </cell>
        </row>
        <row r="6668">
          <cell r="A6668" t="str">
            <v>YSE-931</v>
          </cell>
          <cell r="B6668" t="str">
            <v>55125-0K010</v>
          </cell>
          <cell r="C6668" t="str">
            <v>BKT.STEERING SUPPORT</v>
          </cell>
        </row>
        <row r="6669">
          <cell r="A6669" t="str">
            <v>YSE-933</v>
          </cell>
          <cell r="B6669" t="str">
            <v>55318-0K010</v>
          </cell>
          <cell r="C6669" t="str">
            <v>EXTENSION INSTRUMENT PANEL NO.1</v>
          </cell>
        </row>
        <row r="6670">
          <cell r="A6670" t="str">
            <v>YSE-934</v>
          </cell>
          <cell r="B6670" t="str">
            <v>55319-0K010</v>
          </cell>
          <cell r="C6670" t="str">
            <v>EXTENSION I/P NO.2 STAY I/P NO.3</v>
          </cell>
        </row>
        <row r="6671">
          <cell r="A6671" t="str">
            <v>YSE-935</v>
          </cell>
          <cell r="B6671" t="str">
            <v>55328-0K010</v>
          </cell>
          <cell r="C6671" t="str">
            <v>EXTENSION I/P NO.2 STAY I/P NO.3</v>
          </cell>
        </row>
        <row r="6672">
          <cell r="A6672" t="str">
            <v>YSE-936</v>
          </cell>
          <cell r="B6672" t="str">
            <v>55322-0K010</v>
          </cell>
          <cell r="C6672" t="str">
            <v>BKT. I/P PANEL NO.2</v>
          </cell>
        </row>
        <row r="6673">
          <cell r="A6673" t="str">
            <v>YSE-938</v>
          </cell>
          <cell r="B6673" t="str">
            <v>55327-0K010</v>
          </cell>
          <cell r="C6673" t="str">
            <v>.STAY I/P PANEL NO.2</v>
          </cell>
        </row>
        <row r="6674">
          <cell r="A6674" t="str">
            <v>YSE-939</v>
          </cell>
          <cell r="B6674" t="str">
            <v>55347-0K010</v>
          </cell>
          <cell r="C6674" t="str">
            <v>BKT. I/P BRACE MT NO.1</v>
          </cell>
        </row>
        <row r="6675">
          <cell r="A6675" t="str">
            <v>YSE-940</v>
          </cell>
          <cell r="B6675" t="str">
            <v>55348-0K010</v>
          </cell>
          <cell r="C6675" t="str">
            <v>BKT. I/P BRACE MT NO.2</v>
          </cell>
        </row>
        <row r="6676">
          <cell r="A6676" t="str">
            <v>YSE-941</v>
          </cell>
          <cell r="B6676" t="str">
            <v>55342-0K010</v>
          </cell>
          <cell r="C6676" t="str">
            <v>BRACE. I/P PANEL TO COWL NO.2</v>
          </cell>
        </row>
        <row r="6677">
          <cell r="A6677" t="str">
            <v>YSE-942</v>
          </cell>
          <cell r="B6677" t="str">
            <v>55349-0K010</v>
          </cell>
          <cell r="C6677" t="str">
            <v>BKT. INSTR PANEL BRACE</v>
          </cell>
        </row>
        <row r="6678">
          <cell r="A6678" t="str">
            <v>YSE-944</v>
          </cell>
          <cell r="B6678" t="str">
            <v>55331-0K010</v>
          </cell>
          <cell r="C6678" t="str">
            <v>REINFORCERMENT I/P NO.1</v>
          </cell>
        </row>
        <row r="6679">
          <cell r="A6679" t="str">
            <v>YSE-945</v>
          </cell>
          <cell r="B6679" t="str">
            <v>55331-0K020</v>
          </cell>
          <cell r="C6679" t="str">
            <v>REINFORCEMENT I/P NO.1</v>
          </cell>
        </row>
        <row r="6680">
          <cell r="A6680" t="str">
            <v>YSE-949</v>
          </cell>
          <cell r="B6680" t="str">
            <v>61777-0K020</v>
          </cell>
          <cell r="C6680" t="str">
            <v>R/F ROCKER PANEL NO.2</v>
          </cell>
        </row>
        <row r="6681">
          <cell r="A6681" t="str">
            <v>YSE-950</v>
          </cell>
          <cell r="B6681" t="str">
            <v>61778-0K020</v>
          </cell>
          <cell r="C6681" t="str">
            <v>R/F ROCKER PANEL NO.2</v>
          </cell>
        </row>
        <row r="6682">
          <cell r="A6682" t="str">
            <v>YSE-951</v>
          </cell>
          <cell r="B6682" t="str">
            <v>67288-0K020</v>
          </cell>
          <cell r="C6682" t="str">
            <v>REINCEMENT, BACK DOOR SIDE STOPPER</v>
          </cell>
        </row>
        <row r="6683">
          <cell r="A6683" t="str">
            <v>YSE-952</v>
          </cell>
          <cell r="B6683" t="str">
            <v>67361-0K020</v>
          </cell>
          <cell r="C6683" t="str">
            <v>RETAINER BACK DOOR HINGE</v>
          </cell>
        </row>
        <row r="6684">
          <cell r="A6684" t="str">
            <v>YSE-953</v>
          </cell>
          <cell r="B6684" t="str">
            <v>67185-0K030</v>
          </cell>
          <cell r="C6684" t="str">
            <v>RETAINER RR DOOR HINGE</v>
          </cell>
        </row>
        <row r="6685">
          <cell r="A6685" t="str">
            <v>YSE-954</v>
          </cell>
          <cell r="B6685" t="str">
            <v>67449-0K010-A</v>
          </cell>
          <cell r="C6685" t="str">
            <v>BKT.RR DOOR INSIDE PANEL</v>
          </cell>
        </row>
        <row r="6686">
          <cell r="A6686" t="str">
            <v>YSE-955</v>
          </cell>
          <cell r="B6686" t="str">
            <v>67449-0K020</v>
          </cell>
          <cell r="C6686" t="str">
            <v>BKT.RR DOOR INSIDE PANEL</v>
          </cell>
        </row>
        <row r="6687">
          <cell r="A6687" t="str">
            <v>YSE-956</v>
          </cell>
          <cell r="B6687" t="str">
            <v>53821-16010</v>
          </cell>
          <cell r="C6687" t="str">
            <v>BRACKET ,FR FINDER RR</v>
          </cell>
        </row>
        <row r="6688">
          <cell r="A6688" t="str">
            <v>YSE-966</v>
          </cell>
          <cell r="B6688" t="str">
            <v>17573-0P020</v>
          </cell>
          <cell r="C6688" t="str">
            <v>BRACKET EXH. PIPE SUPPORT NO.3</v>
          </cell>
        </row>
        <row r="6689">
          <cell r="A6689" t="str">
            <v>YSE-967</v>
          </cell>
          <cell r="B6689" t="str">
            <v>17572-0P020</v>
          </cell>
          <cell r="C6689" t="str">
            <v>BRACKET EXH. PIPE SUPPORT NO.2</v>
          </cell>
        </row>
        <row r="6690">
          <cell r="A6690" t="str">
            <v>YSE-969</v>
          </cell>
          <cell r="B6690" t="str">
            <v>17574-0P020</v>
          </cell>
          <cell r="C6690" t="str">
            <v>BRACKET EXH. PIPE SUPPORT NO.4</v>
          </cell>
        </row>
        <row r="6691">
          <cell r="A6691" t="str">
            <v>YSE-976</v>
          </cell>
          <cell r="B6691" t="str">
            <v>18435-0P030</v>
          </cell>
          <cell r="C6691" t="str">
            <v>PROTECTOR MONOLITHIC</v>
          </cell>
        </row>
        <row r="6692">
          <cell r="A6692" t="str">
            <v>YSE-979</v>
          </cell>
          <cell r="B6692" t="str">
            <v>18445-0P040</v>
          </cell>
          <cell r="C6692" t="str">
            <v>PROTECTOR MONOLITHIC CONVERTER LWR.</v>
          </cell>
        </row>
        <row r="6693">
          <cell r="A6693" t="str">
            <v>YSE-986</v>
          </cell>
          <cell r="B6693" t="str">
            <v>67337-0K060</v>
          </cell>
          <cell r="C6693" t="str">
            <v>R/F RR. DOOR RH.</v>
          </cell>
        </row>
        <row r="6694">
          <cell r="A6694" t="str">
            <v>YSE-987</v>
          </cell>
          <cell r="B6694" t="str">
            <v>67338-0K060</v>
          </cell>
          <cell r="C6694" t="str">
            <v>R/F RR. DOOR LH.</v>
          </cell>
        </row>
        <row r="6695">
          <cell r="A6695" t="str">
            <v>YSE-988</v>
          </cell>
          <cell r="B6695" t="str">
            <v>17581-0L030</v>
          </cell>
          <cell r="C6695" t="str">
            <v>DAMPER EXHAUST PIPE</v>
          </cell>
        </row>
        <row r="6696">
          <cell r="A6696" t="str">
            <v>YSE-988</v>
          </cell>
          <cell r="B6696" t="str">
            <v>17581-0L030</v>
          </cell>
          <cell r="C6696" t="str">
            <v>DAMPER EXHAUST PIPE</v>
          </cell>
        </row>
        <row r="6697">
          <cell r="A6697" t="str">
            <v>YSE6001</v>
          </cell>
          <cell r="B6697" t="str">
            <v>17410-0P110-D</v>
          </cell>
          <cell r="C6697" t="str">
            <v>PIPE ASSY EXHAUST FR</v>
          </cell>
        </row>
        <row r="6698">
          <cell r="A6698" t="str">
            <v>YSE6001-03</v>
          </cell>
          <cell r="B6698" t="str">
            <v>17411-0P040</v>
          </cell>
          <cell r="C6698" t="str">
            <v>PIPE,  EXHAUST,FR NO.1</v>
          </cell>
        </row>
        <row r="6699">
          <cell r="A6699" t="str">
            <v>YSE6001-05</v>
          </cell>
          <cell r="B6699" t="str">
            <v>17413-0P050-B</v>
          </cell>
          <cell r="C6699" t="str">
            <v>PIPE,  EXHAUST,FR NO.3</v>
          </cell>
        </row>
        <row r="6700">
          <cell r="A6700" t="str">
            <v>YSE6001-10</v>
          </cell>
          <cell r="B6700" t="str">
            <v>17572-0P050-A</v>
          </cell>
          <cell r="C6700" t="str">
            <v>BRACKET, EXHAUST  PIPE  N</v>
          </cell>
        </row>
        <row r="6701">
          <cell r="A6701" t="str">
            <v>YSE6001-10</v>
          </cell>
          <cell r="B6701" t="str">
            <v>17572-0P050-A</v>
          </cell>
          <cell r="C6701" t="str">
            <v>BRACKET, EXHAUST  PIPE  N</v>
          </cell>
        </row>
        <row r="6702">
          <cell r="A6702" t="str">
            <v>YSE6001-16</v>
          </cell>
          <cell r="B6702" t="str">
            <v>17595-0H030</v>
          </cell>
          <cell r="C6702" t="str">
            <v>PROTECTOR EXHAUST PIPE ,L</v>
          </cell>
        </row>
        <row r="6703">
          <cell r="A6703" t="str">
            <v>YSE6001-18</v>
          </cell>
          <cell r="B6703" t="str">
            <v>17442-0H110-A</v>
          </cell>
          <cell r="C6703" t="str">
            <v>FLANG EXHAUST PIPE NO.2</v>
          </cell>
        </row>
        <row r="6704">
          <cell r="A6704" t="str">
            <v>YSE6001-19</v>
          </cell>
          <cell r="B6704" t="str">
            <v>17485-0H030-1</v>
          </cell>
          <cell r="C6704" t="str">
            <v>OXYGEN SENSOR</v>
          </cell>
        </row>
        <row r="6705">
          <cell r="A6705" t="str">
            <v>YSE6002</v>
          </cell>
          <cell r="B6705" t="str">
            <v>17410-0H210</v>
          </cell>
          <cell r="C6705" t="str">
            <v>PIPE ASSY ,EXHAUST, FR</v>
          </cell>
        </row>
        <row r="6706">
          <cell r="A6706" t="str">
            <v>YSE6002-08</v>
          </cell>
          <cell r="B6706" t="str">
            <v>17442-0H100-A</v>
          </cell>
          <cell r="C6706" t="str">
            <v>FLANG EXHAUST PIPE NO.2</v>
          </cell>
        </row>
        <row r="6707">
          <cell r="A6707" t="str">
            <v>YSE6003</v>
          </cell>
          <cell r="B6707" t="str">
            <v>17430-0H190</v>
          </cell>
          <cell r="C6707" t="str">
            <v>PIPE  ASSY,  EXHAUST  TAI</v>
          </cell>
        </row>
        <row r="6708">
          <cell r="A6708" t="str">
            <v>YSE6003-02</v>
          </cell>
          <cell r="B6708" t="str">
            <v>17509-0H060</v>
          </cell>
          <cell r="C6708" t="str">
            <v>BRACKET  SUB-ASSY, EXHAUS</v>
          </cell>
        </row>
        <row r="6709">
          <cell r="A6709" t="str">
            <v>YSE6003-02</v>
          </cell>
          <cell r="B6709" t="str">
            <v>17509-0H060</v>
          </cell>
          <cell r="C6709" t="str">
            <v>BRACKET  SUB-ASSY, EXHAUS</v>
          </cell>
        </row>
        <row r="6710">
          <cell r="A6710" t="str">
            <v>YSE6003-06</v>
          </cell>
          <cell r="B6710" t="str">
            <v>17506-0H020</v>
          </cell>
          <cell r="C6710" t="str">
            <v>BRACKET  SUB-ASSY,  EXHAU</v>
          </cell>
        </row>
        <row r="6711">
          <cell r="A6711" t="str">
            <v>YSE6003-09</v>
          </cell>
          <cell r="B6711" t="str">
            <v>17507-0H020</v>
          </cell>
          <cell r="C6711" t="str">
            <v>BRACKET  SUB-ASSY,  EXHAU</v>
          </cell>
        </row>
        <row r="6712">
          <cell r="A6712" t="str">
            <v>YSE6003-09</v>
          </cell>
          <cell r="B6712" t="str">
            <v>17507-0H020</v>
          </cell>
          <cell r="C6712" t="str">
            <v>BRACKET  SUB-ASSY,  EXHAU</v>
          </cell>
        </row>
        <row r="6713">
          <cell r="A6713" t="str">
            <v>YSE6003-14</v>
          </cell>
          <cell r="B6713" t="str">
            <v>17529-0H010-C</v>
          </cell>
          <cell r="C6713" t="str">
            <v>SEPARATOR,  EXHAUST  PIPE</v>
          </cell>
        </row>
        <row r="6714">
          <cell r="A6714" t="str">
            <v>YSE6003-15</v>
          </cell>
          <cell r="B6714" t="str">
            <v>17537-0H010-C</v>
          </cell>
          <cell r="C6714" t="str">
            <v>PLATE,  EXHAUST  PIPE</v>
          </cell>
        </row>
        <row r="6715">
          <cell r="A6715" t="str">
            <v>YSE6003-30</v>
          </cell>
          <cell r="B6715" t="str">
            <v>17442-0H130-A</v>
          </cell>
          <cell r="C6715" t="str">
            <v>FLANGE,  EXHAUST  PIPE, N</v>
          </cell>
        </row>
        <row r="6716">
          <cell r="A6716" t="str">
            <v>YSE6004</v>
          </cell>
          <cell r="B6716" t="str">
            <v>17430-0P090</v>
          </cell>
          <cell r="C6716" t="str">
            <v>PIPE  ASSY,  EXHAUST  TAI</v>
          </cell>
        </row>
        <row r="6717">
          <cell r="A6717" t="str">
            <v>YSE6004-05</v>
          </cell>
          <cell r="B6717" t="str">
            <v>17531-0P020</v>
          </cell>
          <cell r="C6717" t="str">
            <v>SEPARATOR,  MUFFLER, INNE</v>
          </cell>
        </row>
        <row r="6718">
          <cell r="A6718" t="str">
            <v>YSE6004-06</v>
          </cell>
          <cell r="B6718" t="str">
            <v>17535-0P020</v>
          </cell>
          <cell r="C6718" t="str">
            <v>SEPARATOR,  MUFFLER</v>
          </cell>
        </row>
        <row r="6719">
          <cell r="A6719" t="str">
            <v>YSE6004-07</v>
          </cell>
          <cell r="B6719" t="str">
            <v>17515-0P030</v>
          </cell>
          <cell r="C6719" t="str">
            <v>PIPE, MUFFLER  INNER  NO.</v>
          </cell>
        </row>
        <row r="6720">
          <cell r="A6720" t="str">
            <v>YSE6004-09</v>
          </cell>
          <cell r="B6720" t="str">
            <v>17511-0P020</v>
          </cell>
          <cell r="C6720" t="str">
            <v>PIPE,MUFFLER, MAIN</v>
          </cell>
        </row>
        <row r="6721">
          <cell r="A6721" t="str">
            <v>YSE6004-11</v>
          </cell>
          <cell r="B6721" t="str">
            <v>17436-0P010</v>
          </cell>
          <cell r="C6721" t="str">
            <v>PIPE,  EXHAUST  TAIL, NO.</v>
          </cell>
        </row>
        <row r="6722">
          <cell r="A6722" t="str">
            <v>YSE6005</v>
          </cell>
          <cell r="B6722" t="str">
            <v>17440-0P060</v>
          </cell>
          <cell r="C6722" t="str">
            <v>PIPE  ASSY,  EXHAUST,  TA</v>
          </cell>
        </row>
        <row r="6723">
          <cell r="A6723" t="str">
            <v>YSE6005-05</v>
          </cell>
          <cell r="B6723" t="str">
            <v>17537-0P010</v>
          </cell>
          <cell r="C6723" t="str">
            <v>PLATE,  EXHAUST  PIPE</v>
          </cell>
        </row>
        <row r="6724">
          <cell r="A6724" t="str">
            <v>YSE6005-06</v>
          </cell>
          <cell r="B6724" t="str">
            <v>17531-0P030</v>
          </cell>
          <cell r="C6724" t="str">
            <v>SEPARATOR,  MUFFLER, INNE</v>
          </cell>
        </row>
        <row r="6725">
          <cell r="A6725" t="str">
            <v>YSE6005-07</v>
          </cell>
          <cell r="B6725" t="str">
            <v>17535-0P030</v>
          </cell>
          <cell r="C6725" t="str">
            <v>SEPARATOR,  MUFFLER</v>
          </cell>
        </row>
        <row r="6726">
          <cell r="A6726" t="str">
            <v>YSE6006</v>
          </cell>
          <cell r="B6726" t="str">
            <v>17442-0H120-A</v>
          </cell>
          <cell r="C6726" t="str">
            <v>FLANG EXHAUST PIPE NO.2</v>
          </cell>
        </row>
        <row r="6727">
          <cell r="A6727" t="str">
            <v>YSE6008</v>
          </cell>
          <cell r="B6727" t="str">
            <v>17574-0H020</v>
          </cell>
          <cell r="C6727" t="str">
            <v>BRACKET,  EXHAUST  PIPE</v>
          </cell>
        </row>
        <row r="6728">
          <cell r="A6728" t="str">
            <v>YSE6009</v>
          </cell>
          <cell r="B6728" t="str">
            <v>17508-0P070</v>
          </cell>
          <cell r="C6728" t="str">
            <v>SUPPORT,  EXHASUT  PIPE,</v>
          </cell>
        </row>
        <row r="6729">
          <cell r="A6729" t="str">
            <v>YSE6011</v>
          </cell>
          <cell r="B6729" t="str">
            <v>17443-0H050-B</v>
          </cell>
          <cell r="C6729" t="str">
            <v>FLANGE,  EXHAUST  PIPE,</v>
          </cell>
        </row>
        <row r="6730">
          <cell r="A6730" t="str">
            <v>YSE6013</v>
          </cell>
          <cell r="B6730" t="str">
            <v>17455-0P010-B</v>
          </cell>
          <cell r="C6730" t="str">
            <v>BRKT. EXH. PIPE</v>
          </cell>
        </row>
        <row r="6731">
          <cell r="A6731" t="str">
            <v>YSE6017</v>
          </cell>
          <cell r="B6731" t="str">
            <v>52144-06080</v>
          </cell>
          <cell r="C6731" t="str">
            <v>STAY FR BUMPER CTR</v>
          </cell>
        </row>
        <row r="6732">
          <cell r="A6732" t="str">
            <v>YSE6028</v>
          </cell>
          <cell r="B6732" t="str">
            <v>53215-06090-B</v>
          </cell>
          <cell r="C6732" t="str">
            <v>SUPT. HOOD LOCK.</v>
          </cell>
        </row>
        <row r="6733">
          <cell r="A6733" t="str">
            <v>YSE6035</v>
          </cell>
          <cell r="B6733" t="str">
            <v>55123-06100</v>
          </cell>
          <cell r="C6733" t="str">
            <v>REINFORCEMENT, STEERING S</v>
          </cell>
        </row>
        <row r="6734">
          <cell r="A6734" t="str">
            <v>YSE6037</v>
          </cell>
          <cell r="B6734" t="str">
            <v>55123-06120</v>
          </cell>
          <cell r="C6734" t="str">
            <v>REINFORCEMENT, STEERING S</v>
          </cell>
        </row>
        <row r="6735">
          <cell r="A6735" t="str">
            <v>YSE6038</v>
          </cell>
          <cell r="B6735" t="str">
            <v>55321-06090</v>
          </cell>
          <cell r="C6735" t="str">
            <v>BRACKET, INSTRUMENT PANEL</v>
          </cell>
        </row>
        <row r="6736">
          <cell r="A6736" t="str">
            <v>YSE6040</v>
          </cell>
          <cell r="B6736" t="str">
            <v>55322-06080</v>
          </cell>
          <cell r="C6736" t="str">
            <v>BRACKET, INSTRUMENT PANEL</v>
          </cell>
        </row>
        <row r="6737">
          <cell r="A6737" t="str">
            <v>YSE6042</v>
          </cell>
          <cell r="B6737" t="str">
            <v>55324-06100</v>
          </cell>
          <cell r="C6737" t="str">
            <v>BRACKET, INSTRUMENT PANEL</v>
          </cell>
        </row>
        <row r="6738">
          <cell r="A6738" t="str">
            <v>YSE6043</v>
          </cell>
          <cell r="B6738" t="str">
            <v>55324-06110</v>
          </cell>
          <cell r="C6738" t="str">
            <v>BRACKET, INSTRUMENT PANEL</v>
          </cell>
        </row>
        <row r="6739">
          <cell r="A6739" t="str">
            <v>YSE6044</v>
          </cell>
          <cell r="B6739" t="str">
            <v>55325-06080</v>
          </cell>
          <cell r="C6739" t="str">
            <v>BRACKET, INSTRUMENT PANEL</v>
          </cell>
        </row>
        <row r="6740">
          <cell r="A6740" t="str">
            <v>YSE6045</v>
          </cell>
          <cell r="B6740" t="str">
            <v>55336-06100</v>
          </cell>
          <cell r="C6740" t="str">
            <v>REINFORCEMENT, INSTRUMENT</v>
          </cell>
        </row>
        <row r="6741">
          <cell r="A6741" t="str">
            <v>YSE6046</v>
          </cell>
          <cell r="B6741" t="str">
            <v>55341-06120</v>
          </cell>
          <cell r="C6741" t="str">
            <v>BRACE, INSTRUMENT PANEL T</v>
          </cell>
        </row>
        <row r="6742">
          <cell r="A6742" t="str">
            <v>YSE6047</v>
          </cell>
          <cell r="B6742" t="str">
            <v>55341-06130</v>
          </cell>
          <cell r="C6742" t="str">
            <v>BRACE I/P COWL UPR. RHD.</v>
          </cell>
        </row>
        <row r="6743">
          <cell r="A6743" t="str">
            <v>YSE6048</v>
          </cell>
          <cell r="B6743" t="str">
            <v>55342-06080</v>
          </cell>
          <cell r="C6743" t="str">
            <v>BRACE, INSTRUMENT PANEL T</v>
          </cell>
        </row>
        <row r="6744">
          <cell r="A6744" t="str">
            <v>YSE6050</v>
          </cell>
          <cell r="B6744" t="str">
            <v>55342-06100</v>
          </cell>
          <cell r="C6744" t="str">
            <v>BRACE, INSTRUMENT PANEL T</v>
          </cell>
        </row>
        <row r="6745">
          <cell r="A6745" t="str">
            <v>YSE6052</v>
          </cell>
          <cell r="B6745" t="str">
            <v>55358-06080</v>
          </cell>
          <cell r="C6745" t="str">
            <v>BRACKET, FUSE BOX MOUNTIN</v>
          </cell>
        </row>
        <row r="6746">
          <cell r="A6746" t="str">
            <v>YSE6053</v>
          </cell>
          <cell r="B6746" t="str">
            <v>55358-06090</v>
          </cell>
          <cell r="C6746" t="str">
            <v>BRACKET, FUSE BOX MOUNTIN</v>
          </cell>
        </row>
        <row r="6747">
          <cell r="A6747" t="str">
            <v>YSE6054</v>
          </cell>
          <cell r="B6747" t="str">
            <v>55367-06050</v>
          </cell>
          <cell r="C6747" t="str">
            <v>BRACKET, INSTRUMENT PANEL</v>
          </cell>
        </row>
        <row r="6748">
          <cell r="A6748" t="str">
            <v>YSE6055</v>
          </cell>
          <cell r="B6748" t="str">
            <v>55367-06060</v>
          </cell>
          <cell r="C6748" t="str">
            <v>BRACKET, INSTRUMENT PANEL</v>
          </cell>
        </row>
        <row r="6749">
          <cell r="A6749" t="str">
            <v>YSE6056</v>
          </cell>
          <cell r="B6749" t="str">
            <v>55381-06070</v>
          </cell>
          <cell r="C6749" t="str">
            <v>BRACKET, FINISH PANEL MOU</v>
          </cell>
        </row>
        <row r="6750">
          <cell r="A6750" t="str">
            <v>YSP-116-02</v>
          </cell>
          <cell r="B6750" t="str">
            <v>94223-60800</v>
          </cell>
          <cell r="C6750" t="str">
            <v>NUT 8 X 1.25 MM.</v>
          </cell>
        </row>
        <row r="6751">
          <cell r="A6751" t="str">
            <v>YSP-116-02</v>
          </cell>
          <cell r="B6751" t="str">
            <v>94223-60800</v>
          </cell>
          <cell r="C6751" t="str">
            <v>NUT 8 X 1.25 MM.</v>
          </cell>
        </row>
        <row r="6752">
          <cell r="A6752" t="str">
            <v>YSP-116-02</v>
          </cell>
          <cell r="B6752" t="str">
            <v>94223-60800</v>
          </cell>
          <cell r="C6752" t="str">
            <v>NUT 8 X 1.25 MM.</v>
          </cell>
        </row>
        <row r="6753">
          <cell r="A6753" t="str">
            <v>YSP-120</v>
          </cell>
          <cell r="B6753" t="str">
            <v>25051-0L010-07</v>
          </cell>
          <cell r="C6753" t="str">
            <v>BRACKET</v>
          </cell>
        </row>
        <row r="6754">
          <cell r="A6754" t="str">
            <v>YSP-120</v>
          </cell>
          <cell r="B6754" t="str">
            <v>25051-0L010-07</v>
          </cell>
          <cell r="C6754" t="str">
            <v>BRACKET</v>
          </cell>
        </row>
        <row r="6755">
          <cell r="A6755" t="str">
            <v>YSP-120-01</v>
          </cell>
          <cell r="B6755" t="str">
            <v>25051-0L010-07/A</v>
          </cell>
          <cell r="C6755" t="str">
            <v>BRACKET</v>
          </cell>
        </row>
        <row r="6756">
          <cell r="A6756" t="str">
            <v>YSP-120-01</v>
          </cell>
          <cell r="B6756" t="str">
            <v>25051-0L010-07/A</v>
          </cell>
          <cell r="C6756" t="str">
            <v>BRACKET</v>
          </cell>
        </row>
        <row r="6757">
          <cell r="A6757" t="str">
            <v>YSP-201</v>
          </cell>
          <cell r="B6757" t="str">
            <v>1T-0483-5/12</v>
          </cell>
          <cell r="C6757" t="str">
            <v>STOPPER</v>
          </cell>
        </row>
        <row r="6758">
          <cell r="A6758" t="str">
            <v>YSP-201</v>
          </cell>
          <cell r="B6758" t="str">
            <v>1T-0483-5/12</v>
          </cell>
          <cell r="C6758" t="str">
            <v>STOPPER</v>
          </cell>
        </row>
        <row r="6759">
          <cell r="A6759" t="str">
            <v>YSP-202</v>
          </cell>
          <cell r="B6759" t="str">
            <v>55330-02100-20</v>
          </cell>
          <cell r="C6759" t="str">
            <v>BRACKET WELD</v>
          </cell>
        </row>
        <row r="6760">
          <cell r="A6760" t="str">
            <v>YSP-202</v>
          </cell>
          <cell r="B6760" t="str">
            <v>55330-02100-20</v>
          </cell>
          <cell r="C6760" t="str">
            <v>BRACKET WELD</v>
          </cell>
        </row>
        <row r="6761">
          <cell r="A6761" t="str">
            <v>YSP-202-01</v>
          </cell>
          <cell r="B6761" t="str">
            <v>55324-02070</v>
          </cell>
          <cell r="C6761" t="str">
            <v>BRACKET STEERING SUPPORT</v>
          </cell>
        </row>
        <row r="6762">
          <cell r="A6762" t="str">
            <v>YSP-202-01</v>
          </cell>
          <cell r="B6762" t="str">
            <v>55324-02070</v>
          </cell>
          <cell r="C6762" t="str">
            <v>BRACKET STEERING SUPPORT</v>
          </cell>
        </row>
        <row r="6763">
          <cell r="A6763" t="str">
            <v>YSP-202-01</v>
          </cell>
          <cell r="B6763" t="str">
            <v>55324-02070</v>
          </cell>
          <cell r="C6763" t="str">
            <v>BRACKET STEERING SUPPORT</v>
          </cell>
        </row>
        <row r="6764">
          <cell r="A6764" t="str">
            <v>YSP-202-01</v>
          </cell>
          <cell r="B6764" t="str">
            <v>55324-02070</v>
          </cell>
          <cell r="C6764" t="str">
            <v>BRACKET STEERING SUPPORT</v>
          </cell>
        </row>
        <row r="6765">
          <cell r="A6765" t="str">
            <v>YSP-202-02</v>
          </cell>
          <cell r="B6765" t="str">
            <v>55375-02080</v>
          </cell>
          <cell r="C6765" t="str">
            <v>BRACKET INSTRUMENT LWR M/T NO.2</v>
          </cell>
        </row>
        <row r="6766">
          <cell r="A6766" t="str">
            <v>YSP-202-02</v>
          </cell>
          <cell r="B6766" t="str">
            <v>55375-02080</v>
          </cell>
          <cell r="C6766" t="str">
            <v>BRACKET INSTRUMENT LWR M/T NO.2</v>
          </cell>
        </row>
        <row r="6767">
          <cell r="A6767" t="str">
            <v>YSP-203</v>
          </cell>
          <cell r="B6767" t="str">
            <v>55125-02031</v>
          </cell>
          <cell r="C6767" t="str">
            <v>BRKT. STEERING SUPT.</v>
          </cell>
        </row>
        <row r="6768">
          <cell r="A6768" t="str">
            <v>YSP-203</v>
          </cell>
          <cell r="B6768" t="str">
            <v>55125-02031</v>
          </cell>
          <cell r="C6768" t="str">
            <v>BRKT. STEERING SUPT.</v>
          </cell>
        </row>
        <row r="6769">
          <cell r="A6769" t="str">
            <v>YSP-203-01</v>
          </cell>
          <cell r="B6769" t="str">
            <v>55125-02060</v>
          </cell>
          <cell r="C6769" t="str">
            <v>BRKT.STEERRING SUPT.</v>
          </cell>
        </row>
        <row r="6770">
          <cell r="A6770" t="str">
            <v>YSP-203-01</v>
          </cell>
          <cell r="B6770" t="str">
            <v>55125-02060</v>
          </cell>
          <cell r="C6770" t="str">
            <v>BRKT.STEERRING SUPT.</v>
          </cell>
        </row>
        <row r="6771">
          <cell r="A6771" t="str">
            <v>YSP-204</v>
          </cell>
          <cell r="B6771" t="str">
            <v>55330-02100-10</v>
          </cell>
          <cell r="C6771" t="str">
            <v>EXTENSION WELD</v>
          </cell>
        </row>
        <row r="6772">
          <cell r="A6772" t="str">
            <v>YSP-204</v>
          </cell>
          <cell r="B6772" t="str">
            <v>55330-02100-10</v>
          </cell>
          <cell r="C6772" t="str">
            <v>EXTENSION WELD</v>
          </cell>
        </row>
        <row r="6773">
          <cell r="A6773" t="str">
            <v>YSP-204-01</v>
          </cell>
          <cell r="B6773" t="str">
            <v>55339-02030</v>
          </cell>
          <cell r="C6773" t="str">
            <v>EXTENSION INSTRUMENT FR. NO.2</v>
          </cell>
        </row>
        <row r="6774">
          <cell r="A6774" t="str">
            <v>YSP-204-01</v>
          </cell>
          <cell r="B6774" t="str">
            <v>55339-02030</v>
          </cell>
          <cell r="C6774" t="str">
            <v>EXTENSION INSTRUMENT FR. NO.2</v>
          </cell>
        </row>
        <row r="6775">
          <cell r="A6775" t="str">
            <v>YSP-204-01</v>
          </cell>
          <cell r="B6775" t="str">
            <v>55339-02030</v>
          </cell>
          <cell r="C6775" t="str">
            <v>EXTENSION INSTRUMENT FR. NO.2</v>
          </cell>
        </row>
        <row r="6776">
          <cell r="A6776" t="str">
            <v>YSP-204-01</v>
          </cell>
          <cell r="B6776" t="str">
            <v>55339-02030</v>
          </cell>
          <cell r="C6776" t="str">
            <v>EXTENSION INSTRUMENT FR. NO.2</v>
          </cell>
        </row>
        <row r="6777">
          <cell r="A6777" t="str">
            <v>YSP-204-02</v>
          </cell>
          <cell r="B6777" t="str">
            <v>55325-02040</v>
          </cell>
          <cell r="C6777" t="str">
            <v>BRACKET INSTRUMENT PANEL NO.5</v>
          </cell>
        </row>
        <row r="6778">
          <cell r="A6778" t="str">
            <v>YSP-204-02</v>
          </cell>
          <cell r="B6778" t="str">
            <v>55325-02040</v>
          </cell>
          <cell r="C6778" t="str">
            <v>BRACKET INSTRUMENT PANEL NO.5</v>
          </cell>
        </row>
        <row r="6779">
          <cell r="A6779" t="str">
            <v>YSP-205</v>
          </cell>
          <cell r="B6779" t="str">
            <v>55338-02070</v>
          </cell>
          <cell r="C6779" t="str">
            <v>EXTENSION INSTRUMENT NO.1</v>
          </cell>
        </row>
        <row r="6780">
          <cell r="A6780" t="str">
            <v>YSP-205</v>
          </cell>
          <cell r="B6780" t="str">
            <v>55338-02070</v>
          </cell>
          <cell r="C6780" t="str">
            <v>EXTENSION INSTRUMENT NO.1</v>
          </cell>
        </row>
        <row r="6781">
          <cell r="A6781" t="str">
            <v>YSP-205</v>
          </cell>
          <cell r="B6781" t="str">
            <v>55338-02070</v>
          </cell>
          <cell r="C6781" t="str">
            <v>EXTENSION INSTRUMENT NO.1</v>
          </cell>
        </row>
        <row r="6782">
          <cell r="A6782" t="str">
            <v>YSP-205</v>
          </cell>
          <cell r="B6782" t="str">
            <v>55338-02070</v>
          </cell>
          <cell r="C6782" t="str">
            <v>EXTENSION INSTRUMENT NO.1</v>
          </cell>
        </row>
        <row r="6783">
          <cell r="A6783" t="str">
            <v>YSP-205</v>
          </cell>
          <cell r="B6783" t="str">
            <v>55338-02070</v>
          </cell>
          <cell r="C6783" t="str">
            <v>EXTENSION INSTRUMENT NO.1</v>
          </cell>
        </row>
        <row r="6784">
          <cell r="A6784" t="str">
            <v>YSP-206</v>
          </cell>
          <cell r="B6784" t="str">
            <v>55427-02090</v>
          </cell>
          <cell r="C6784" t="str">
            <v>BRACKET AIR BAG PASSENGER M/T NO.1</v>
          </cell>
        </row>
        <row r="6785">
          <cell r="A6785" t="str">
            <v>YSP-206</v>
          </cell>
          <cell r="B6785" t="str">
            <v>55427-02090</v>
          </cell>
          <cell r="C6785" t="str">
            <v>BRACKET AIR BAG PASSENGER M/T NO.1</v>
          </cell>
        </row>
        <row r="6786">
          <cell r="A6786" t="str">
            <v>YSP-207</v>
          </cell>
          <cell r="B6786" t="str">
            <v>17530-22070-30</v>
          </cell>
          <cell r="C6786" t="str">
            <v>INNER PIPE SUB ASSY</v>
          </cell>
        </row>
        <row r="6787">
          <cell r="A6787" t="str">
            <v>YSP-207</v>
          </cell>
          <cell r="B6787" t="str">
            <v>17530-22070-30</v>
          </cell>
          <cell r="C6787" t="str">
            <v>INNER PIPE SUB ASSY</v>
          </cell>
        </row>
        <row r="6788">
          <cell r="A6788" t="str">
            <v>YSP-207-01</v>
          </cell>
          <cell r="B6788" t="str">
            <v>17530-0D040-02</v>
          </cell>
          <cell r="C6788" t="str">
            <v>INNER PIPE</v>
          </cell>
        </row>
        <row r="6789">
          <cell r="A6789" t="str">
            <v>YSP-207-01</v>
          </cell>
          <cell r="B6789" t="str">
            <v>17530-0D040-02</v>
          </cell>
          <cell r="C6789" t="str">
            <v>INNER PIPE</v>
          </cell>
        </row>
        <row r="6790">
          <cell r="A6790" t="str">
            <v>YSP-207-01</v>
          </cell>
          <cell r="B6790" t="str">
            <v>17530-0D040-02</v>
          </cell>
          <cell r="C6790" t="str">
            <v>INNER PIPE</v>
          </cell>
        </row>
        <row r="6791">
          <cell r="A6791" t="str">
            <v>YSP-207-01</v>
          </cell>
          <cell r="B6791" t="str">
            <v>17530-0D040-02</v>
          </cell>
          <cell r="C6791" t="str">
            <v>INNER PIPE</v>
          </cell>
        </row>
        <row r="6792">
          <cell r="A6792" t="str">
            <v>YSP-207-01</v>
          </cell>
          <cell r="B6792" t="str">
            <v>17530-0D040-02</v>
          </cell>
          <cell r="C6792" t="str">
            <v>INNER PIPE</v>
          </cell>
        </row>
        <row r="6793">
          <cell r="A6793" t="str">
            <v>YSP-207-02</v>
          </cell>
          <cell r="B6793" t="str">
            <v>17444-22050</v>
          </cell>
          <cell r="C6793" t="str">
            <v>WIRE NET RING</v>
          </cell>
        </row>
        <row r="6794">
          <cell r="A6794" t="str">
            <v>YSP-207-02</v>
          </cell>
          <cell r="B6794" t="str">
            <v>17444-22050</v>
          </cell>
          <cell r="C6794" t="str">
            <v>WIRE NET RING</v>
          </cell>
        </row>
        <row r="6795">
          <cell r="A6795" t="str">
            <v>YSP-207-03</v>
          </cell>
          <cell r="B6795" t="str">
            <v>17530-0D040-04</v>
          </cell>
          <cell r="C6795" t="str">
            <v>COVER PIPE</v>
          </cell>
        </row>
        <row r="6796">
          <cell r="A6796" t="str">
            <v>YSP-207-03</v>
          </cell>
          <cell r="B6796" t="str">
            <v>17530-0D040-04</v>
          </cell>
          <cell r="C6796" t="str">
            <v>COVER PIPE</v>
          </cell>
        </row>
        <row r="6797">
          <cell r="A6797" t="str">
            <v>YSP-207-03</v>
          </cell>
          <cell r="B6797" t="str">
            <v>17530-0D040-04</v>
          </cell>
          <cell r="C6797" t="str">
            <v>COVER PIPE</v>
          </cell>
        </row>
        <row r="6798">
          <cell r="A6798" t="str">
            <v>YSP-207-03</v>
          </cell>
          <cell r="B6798" t="str">
            <v>17530-0D040-04</v>
          </cell>
          <cell r="C6798" t="str">
            <v>COVER PIPE</v>
          </cell>
        </row>
        <row r="6799">
          <cell r="A6799" t="str">
            <v>YSP-207-03</v>
          </cell>
          <cell r="B6799" t="str">
            <v>17530-0D040-04</v>
          </cell>
          <cell r="C6799" t="str">
            <v>COVER PIPE</v>
          </cell>
        </row>
        <row r="6800">
          <cell r="A6800" t="str">
            <v>YSP-207-04</v>
          </cell>
          <cell r="B6800" t="str">
            <v>17444-22040</v>
          </cell>
          <cell r="C6800" t="str">
            <v>WIRE NET RING</v>
          </cell>
        </row>
        <row r="6801">
          <cell r="A6801" t="str">
            <v>YSP-207-04</v>
          </cell>
          <cell r="B6801" t="str">
            <v>17444-22040</v>
          </cell>
          <cell r="C6801" t="str">
            <v>WIRE NET RING</v>
          </cell>
        </row>
        <row r="6802">
          <cell r="A6802" t="str">
            <v>YSP-207-05</v>
          </cell>
          <cell r="B6802" t="str">
            <v>17530-0D040-06</v>
          </cell>
          <cell r="C6802" t="str">
            <v>ZENTRON+BAG</v>
          </cell>
        </row>
        <row r="6803">
          <cell r="A6803" t="str">
            <v>YSP-207-05</v>
          </cell>
          <cell r="B6803" t="str">
            <v>17530-0D040-06</v>
          </cell>
          <cell r="C6803" t="str">
            <v>ZENTRON+BAG</v>
          </cell>
        </row>
        <row r="6804">
          <cell r="A6804" t="str">
            <v>YSP-207-06</v>
          </cell>
          <cell r="B6804" t="str">
            <v>17530-0D040-06/A</v>
          </cell>
          <cell r="C6804" t="str">
            <v>ZENTRON</v>
          </cell>
        </row>
        <row r="6805">
          <cell r="A6805" t="str">
            <v>YSP-207-07</v>
          </cell>
          <cell r="B6805" t="str">
            <v>17530-0D040-06/B</v>
          </cell>
          <cell r="C6805" t="str">
            <v>ROVING ROPE</v>
          </cell>
        </row>
        <row r="6806">
          <cell r="A6806" t="str">
            <v>YSP-208</v>
          </cell>
          <cell r="B6806" t="str">
            <v>17104-0D060-08</v>
          </cell>
          <cell r="C6806" t="str">
            <v>PLATE</v>
          </cell>
        </row>
        <row r="6807">
          <cell r="A6807" t="str">
            <v>YSP-208</v>
          </cell>
          <cell r="B6807" t="str">
            <v>17104-0D060-08</v>
          </cell>
          <cell r="C6807" t="str">
            <v>PLATE</v>
          </cell>
        </row>
        <row r="6808">
          <cell r="A6808" t="str">
            <v>YSP-208</v>
          </cell>
          <cell r="B6808" t="str">
            <v>17104-0D060-08</v>
          </cell>
          <cell r="C6808" t="str">
            <v>PLATE</v>
          </cell>
        </row>
        <row r="6809">
          <cell r="A6809" t="str">
            <v>YSP-209</v>
          </cell>
          <cell r="B6809" t="str">
            <v>17104-0D060-09</v>
          </cell>
          <cell r="C6809" t="str">
            <v>BRACKET NO.1</v>
          </cell>
        </row>
        <row r="6810">
          <cell r="A6810" t="str">
            <v>YSP-209</v>
          </cell>
          <cell r="B6810" t="str">
            <v>17104-0D060-09</v>
          </cell>
          <cell r="C6810" t="str">
            <v>BRACKET NO.1</v>
          </cell>
        </row>
        <row r="6811">
          <cell r="A6811" t="str">
            <v>YSP-209-01</v>
          </cell>
          <cell r="B6811" t="str">
            <v>17104-0D060-09-A</v>
          </cell>
          <cell r="C6811" t="str">
            <v>BRACKET NO.1</v>
          </cell>
        </row>
        <row r="6812">
          <cell r="A6812" t="str">
            <v>YSP-209-01</v>
          </cell>
          <cell r="B6812" t="str">
            <v>17104-0D060-09-A</v>
          </cell>
          <cell r="C6812" t="str">
            <v>BRACKET NO.1</v>
          </cell>
        </row>
        <row r="6813">
          <cell r="A6813" t="str">
            <v>YSP-209-01</v>
          </cell>
          <cell r="B6813" t="str">
            <v>17104-0D060-09-A</v>
          </cell>
          <cell r="C6813" t="str">
            <v>BRACKET NO.1</v>
          </cell>
        </row>
        <row r="6814">
          <cell r="A6814" t="str">
            <v>YSP-210</v>
          </cell>
          <cell r="B6814" t="str">
            <v>17104-0D060-10</v>
          </cell>
          <cell r="C6814" t="str">
            <v>BRACKET NO.2</v>
          </cell>
        </row>
        <row r="6815">
          <cell r="A6815" t="str">
            <v>YSP-210</v>
          </cell>
          <cell r="B6815" t="str">
            <v>17104-0D060-10</v>
          </cell>
          <cell r="C6815" t="str">
            <v>BRACKET NO.2</v>
          </cell>
        </row>
        <row r="6816">
          <cell r="A6816" t="str">
            <v>YSP-210-01</v>
          </cell>
          <cell r="B6816" t="str">
            <v>17104-0D060-10-A</v>
          </cell>
          <cell r="C6816" t="str">
            <v>BRACKET NO.2</v>
          </cell>
        </row>
        <row r="6817">
          <cell r="A6817" t="str">
            <v>YSP-210-01</v>
          </cell>
          <cell r="B6817" t="str">
            <v>17104-0D060-10-A</v>
          </cell>
          <cell r="C6817" t="str">
            <v>BRACKET NO.2</v>
          </cell>
        </row>
        <row r="6818">
          <cell r="A6818" t="str">
            <v>YSP-210-01</v>
          </cell>
          <cell r="B6818" t="str">
            <v>17104-0D060-10-A</v>
          </cell>
          <cell r="C6818" t="str">
            <v>BRACKET NO.2</v>
          </cell>
        </row>
        <row r="6819">
          <cell r="A6819" t="str">
            <v>YSP-211</v>
          </cell>
          <cell r="B6819" t="str">
            <v>17104-0D060-11</v>
          </cell>
          <cell r="C6819" t="str">
            <v>BRACKET NO.3</v>
          </cell>
        </row>
        <row r="6820">
          <cell r="A6820" t="str">
            <v>YSP-211</v>
          </cell>
          <cell r="B6820" t="str">
            <v>17104-0D060-11</v>
          </cell>
          <cell r="C6820" t="str">
            <v>BRACKET NO.3</v>
          </cell>
        </row>
        <row r="6821">
          <cell r="A6821" t="str">
            <v>YSP-211</v>
          </cell>
          <cell r="B6821" t="str">
            <v>17104-0D060-11</v>
          </cell>
          <cell r="C6821" t="str">
            <v>BRACKET NO.3</v>
          </cell>
        </row>
        <row r="6822">
          <cell r="A6822" t="str">
            <v>YSP-212-01</v>
          </cell>
          <cell r="B6822" t="str">
            <v>55326-02020</v>
          </cell>
          <cell r="C6822" t="str">
            <v>STAY INSTRUMENT PANEL</v>
          </cell>
        </row>
        <row r="6823">
          <cell r="A6823" t="str">
            <v>YSP-212-01</v>
          </cell>
          <cell r="B6823" t="str">
            <v>55326-02020</v>
          </cell>
          <cell r="C6823" t="str">
            <v>STAY INSTRUMENT PANEL</v>
          </cell>
        </row>
        <row r="6824">
          <cell r="A6824" t="str">
            <v>YSP-212-02</v>
          </cell>
          <cell r="B6824" t="str">
            <v>55326-02020-01</v>
          </cell>
          <cell r="C6824" t="str">
            <v>STAY INSTRUMENT PANEL NO.1</v>
          </cell>
        </row>
        <row r="6825">
          <cell r="A6825" t="str">
            <v>YSP-212-02</v>
          </cell>
          <cell r="B6825" t="str">
            <v>55326-02020-01</v>
          </cell>
          <cell r="C6825" t="str">
            <v>STAY INSTRUMENT PANEL NO.1</v>
          </cell>
        </row>
        <row r="6826">
          <cell r="A6826" t="str">
            <v>YSP-400</v>
          </cell>
          <cell r="B6826" t="str">
            <v>17430-0M031</v>
          </cell>
          <cell r="C6826" t="str">
            <v>PIPE ASSY EXHAUST</v>
          </cell>
        </row>
        <row r="6827">
          <cell r="A6827" t="str">
            <v>YSP-400</v>
          </cell>
          <cell r="B6827" t="str">
            <v>17430-0M031</v>
          </cell>
          <cell r="C6827" t="str">
            <v>PIPE ASSY EXHAUST</v>
          </cell>
        </row>
        <row r="6828">
          <cell r="A6828" t="str">
            <v>YSP-400</v>
          </cell>
          <cell r="B6828" t="str">
            <v>17430-0M031</v>
          </cell>
          <cell r="C6828" t="str">
            <v>PIPE ASSY EXHAUST</v>
          </cell>
        </row>
        <row r="6829">
          <cell r="A6829" t="str">
            <v>YSP-400</v>
          </cell>
          <cell r="B6829" t="str">
            <v>17430-0M031</v>
          </cell>
          <cell r="C6829" t="str">
            <v>PIPE ASSY EXHAUST</v>
          </cell>
        </row>
        <row r="6830">
          <cell r="A6830" t="str">
            <v>YSP-400-01</v>
          </cell>
          <cell r="B6830" t="str">
            <v>17443-0M040</v>
          </cell>
          <cell r="C6830" t="str">
            <v>FLANGE EXH. PIPE NO.3</v>
          </cell>
        </row>
        <row r="6831">
          <cell r="A6831" t="str">
            <v>YSP-400-01</v>
          </cell>
          <cell r="B6831" t="str">
            <v>17443-0M040</v>
          </cell>
          <cell r="C6831" t="str">
            <v>FLANGE EXH. PIPE NO.3</v>
          </cell>
        </row>
        <row r="6832">
          <cell r="A6832" t="str">
            <v>YSP-400-01</v>
          </cell>
          <cell r="B6832" t="str">
            <v>17443-0M040</v>
          </cell>
          <cell r="C6832" t="str">
            <v>FLANGE EXH. PIPE NO.3</v>
          </cell>
        </row>
        <row r="6833">
          <cell r="A6833" t="str">
            <v>YSP-400-02</v>
          </cell>
          <cell r="B6833" t="str">
            <v>17443-0M040-01</v>
          </cell>
          <cell r="C6833" t="str">
            <v>FLANGE EXH. PIPE NO.3</v>
          </cell>
        </row>
        <row r="6834">
          <cell r="A6834" t="str">
            <v>YSP-400-02</v>
          </cell>
          <cell r="B6834" t="str">
            <v>17443-0M040-01</v>
          </cell>
          <cell r="C6834" t="str">
            <v>FLANGE EXH. PIPE NO.3</v>
          </cell>
        </row>
        <row r="6835">
          <cell r="A6835" t="str">
            <v>YSP-400-02</v>
          </cell>
          <cell r="B6835" t="str">
            <v>17443-0M040-01</v>
          </cell>
          <cell r="C6835" t="str">
            <v>FLANGE EXH. PIPE NO.3</v>
          </cell>
        </row>
        <row r="6836">
          <cell r="A6836" t="str">
            <v>YSP-400-02</v>
          </cell>
          <cell r="B6836" t="str">
            <v>17443-0M040-01</v>
          </cell>
          <cell r="C6836" t="str">
            <v>FLANGE EXH. PIPE NO.3</v>
          </cell>
        </row>
        <row r="6837">
          <cell r="A6837" t="str">
            <v>YSP-400-03</v>
          </cell>
          <cell r="B6837" t="str">
            <v>17431-0M030</v>
          </cell>
          <cell r="C6837" t="str">
            <v>PIPE EXH. TAIL NO.1</v>
          </cell>
        </row>
        <row r="6838">
          <cell r="A6838" t="str">
            <v>YSP-400-03</v>
          </cell>
          <cell r="B6838" t="str">
            <v>17431-0M030</v>
          </cell>
          <cell r="C6838" t="str">
            <v>PIPE EXH. TAIL NO.1</v>
          </cell>
        </row>
        <row r="6839">
          <cell r="A6839" t="str">
            <v>YSP-400-03</v>
          </cell>
          <cell r="B6839" t="str">
            <v>17431-0M030</v>
          </cell>
          <cell r="C6839" t="str">
            <v>PIPE EXH. TAIL NO.1</v>
          </cell>
        </row>
        <row r="6840">
          <cell r="A6840" t="str">
            <v>YSP-400-03</v>
          </cell>
          <cell r="B6840" t="str">
            <v>17431-0M030</v>
          </cell>
          <cell r="C6840" t="str">
            <v>PIPE EXH. TAIL NO.1</v>
          </cell>
        </row>
        <row r="6841">
          <cell r="A6841" t="str">
            <v>YSP-400-03</v>
          </cell>
          <cell r="B6841" t="str">
            <v>17431-0M030</v>
          </cell>
          <cell r="C6841" t="str">
            <v>PIPE EXH. TAIL NO.1</v>
          </cell>
        </row>
        <row r="6842">
          <cell r="A6842" t="str">
            <v>YSP-400-04</v>
          </cell>
          <cell r="B6842" t="str">
            <v>17510-23080</v>
          </cell>
          <cell r="C6842" t="str">
            <v>MAIN MUFFLER ASSY</v>
          </cell>
        </row>
        <row r="6843">
          <cell r="A6843" t="str">
            <v>YSP-400-04</v>
          </cell>
          <cell r="B6843" t="str">
            <v>17510-23080</v>
          </cell>
          <cell r="C6843" t="str">
            <v>MAIN MUFFLER ASSY</v>
          </cell>
        </row>
        <row r="6844">
          <cell r="A6844" t="str">
            <v>YSP-400-05</v>
          </cell>
          <cell r="B6844" t="str">
            <v>17432-0M030</v>
          </cell>
          <cell r="C6844" t="str">
            <v>PIPE EXH. TALL NO.2</v>
          </cell>
        </row>
        <row r="6845">
          <cell r="A6845" t="str">
            <v>YSP-400-05</v>
          </cell>
          <cell r="B6845" t="str">
            <v>17432-0M030</v>
          </cell>
          <cell r="C6845" t="str">
            <v>PIPE EXH. TALL NO.2</v>
          </cell>
        </row>
        <row r="6846">
          <cell r="A6846" t="str">
            <v>YSP-400-05</v>
          </cell>
          <cell r="B6846" t="str">
            <v>17432-0M030</v>
          </cell>
          <cell r="C6846" t="str">
            <v>PIPE EXH. TALL NO.2</v>
          </cell>
        </row>
        <row r="6847">
          <cell r="A6847" t="str">
            <v>YSP-400-05</v>
          </cell>
          <cell r="B6847" t="str">
            <v>17432-0M030</v>
          </cell>
          <cell r="C6847" t="str">
            <v>PIPE EXH. TALL NO.2</v>
          </cell>
        </row>
        <row r="6848">
          <cell r="A6848" t="str">
            <v>YSP-400-06</v>
          </cell>
          <cell r="B6848" t="str">
            <v>17576-0M010</v>
          </cell>
          <cell r="C6848" t="str">
            <v>BRACKET, EXII PIPE NO.3 SUPPORT</v>
          </cell>
        </row>
        <row r="6849">
          <cell r="A6849" t="str">
            <v>YSP-400-06</v>
          </cell>
          <cell r="B6849" t="str">
            <v>17576-0M010</v>
          </cell>
          <cell r="C6849" t="str">
            <v>BRACKET, EXII PIPE NO.3 SUPPORT</v>
          </cell>
        </row>
        <row r="6850">
          <cell r="A6850" t="str">
            <v>YSP-400-06</v>
          </cell>
          <cell r="B6850" t="str">
            <v>17576-0M010</v>
          </cell>
          <cell r="C6850" t="str">
            <v>BRACKET, EXII PIPE NO.3 SUPPORT</v>
          </cell>
        </row>
        <row r="6851">
          <cell r="A6851" t="str">
            <v>YSP-400-07</v>
          </cell>
          <cell r="B6851" t="str">
            <v>17509-0M010</v>
          </cell>
          <cell r="C6851" t="str">
            <v>SUPPORT S/A EXH PIPE NO.4</v>
          </cell>
        </row>
        <row r="6852">
          <cell r="A6852" t="str">
            <v>YSP-400-07</v>
          </cell>
          <cell r="B6852" t="str">
            <v>17509-0M010</v>
          </cell>
          <cell r="C6852" t="str">
            <v>SUPPORT S/A EXH PIPE NO.4</v>
          </cell>
        </row>
        <row r="6853">
          <cell r="A6853" t="str">
            <v>YSP-400-07</v>
          </cell>
          <cell r="B6853" t="str">
            <v>17509-0M010</v>
          </cell>
          <cell r="C6853" t="str">
            <v>SUPPORT S/A EXH PIPE NO.4</v>
          </cell>
        </row>
        <row r="6854">
          <cell r="A6854" t="str">
            <v>YSP-400-08</v>
          </cell>
          <cell r="B6854" t="str">
            <v>17576-0M020</v>
          </cell>
          <cell r="C6854" t="str">
            <v>BKT, EXH, PIPE NO.3SUPPORT UPR</v>
          </cell>
        </row>
        <row r="6855">
          <cell r="A6855" t="str">
            <v>YSP-400-08</v>
          </cell>
          <cell r="B6855" t="str">
            <v>17576-0M020</v>
          </cell>
          <cell r="C6855" t="str">
            <v>BKT, EXH, PIPE NO.3SUPPORT UPR</v>
          </cell>
        </row>
        <row r="6856">
          <cell r="A6856" t="str">
            <v>YSP-400-09</v>
          </cell>
          <cell r="B6856" t="str">
            <v>17577-0M010</v>
          </cell>
          <cell r="C6856" t="str">
            <v>BAK, EXH, PIPE NO.3SUPPORT ,LWR</v>
          </cell>
        </row>
        <row r="6857">
          <cell r="A6857" t="str">
            <v>YSP-400-09</v>
          </cell>
          <cell r="B6857" t="str">
            <v>17577-0M010</v>
          </cell>
          <cell r="C6857" t="str">
            <v>BAK, EXH, PIPE NO.3SUPPORT ,LWR</v>
          </cell>
        </row>
        <row r="6858">
          <cell r="A6858" t="str">
            <v>YSP-400-10</v>
          </cell>
          <cell r="B6858" t="str">
            <v>17554-0M010</v>
          </cell>
          <cell r="C6858" t="str">
            <v>INSULATOR EXH. PIPE HEAT NO.4</v>
          </cell>
        </row>
        <row r="6859">
          <cell r="A6859" t="str">
            <v>YSP-400-10</v>
          </cell>
          <cell r="B6859" t="str">
            <v>17554-0M010</v>
          </cell>
          <cell r="C6859" t="str">
            <v>INSULATOR EXH. PIPE HEAT NO.4</v>
          </cell>
        </row>
        <row r="6860">
          <cell r="A6860" t="str">
            <v>YSP-400-10</v>
          </cell>
          <cell r="B6860" t="str">
            <v>17554-0M010</v>
          </cell>
          <cell r="C6860" t="str">
            <v>INSULATOR EXH. PIPE HEAT NO.4</v>
          </cell>
        </row>
        <row r="6861">
          <cell r="A6861" t="str">
            <v>YSP-400-11</v>
          </cell>
          <cell r="B6861" t="str">
            <v>17517-0M030</v>
          </cell>
          <cell r="C6861" t="str">
            <v>STAY MUFFLER</v>
          </cell>
        </row>
        <row r="6862">
          <cell r="A6862" t="str">
            <v>YSP-400-11</v>
          </cell>
          <cell r="B6862" t="str">
            <v>17517-0M030</v>
          </cell>
          <cell r="C6862" t="str">
            <v>STAY MUFFLER</v>
          </cell>
        </row>
        <row r="6863">
          <cell r="A6863" t="str">
            <v>YSP-401</v>
          </cell>
          <cell r="B6863" t="str">
            <v>17441-0M010</v>
          </cell>
          <cell r="C6863" t="str">
            <v>FLANGE EXHAUST PIPE NO.1</v>
          </cell>
        </row>
        <row r="6864">
          <cell r="A6864" t="str">
            <v>YSP-401</v>
          </cell>
          <cell r="B6864" t="str">
            <v>17441-0M010</v>
          </cell>
          <cell r="C6864" t="str">
            <v>FLANGE EXHAUST PIPE NO.1</v>
          </cell>
        </row>
        <row r="6865">
          <cell r="A6865" t="str">
            <v>YSP-401</v>
          </cell>
          <cell r="B6865" t="str">
            <v>17441-0M010</v>
          </cell>
          <cell r="C6865" t="str">
            <v>FLANGE EXHAUST PIPE NO.1</v>
          </cell>
        </row>
        <row r="6866">
          <cell r="A6866" t="str">
            <v>YSP-401</v>
          </cell>
          <cell r="B6866" t="str">
            <v>17441-0M010</v>
          </cell>
          <cell r="C6866" t="str">
            <v>FLANGE EXHAUST PIPE NO.1</v>
          </cell>
        </row>
        <row r="6867">
          <cell r="A6867" t="str">
            <v>YSP-401</v>
          </cell>
          <cell r="B6867" t="str">
            <v>17441-0M010</v>
          </cell>
          <cell r="C6867" t="str">
            <v>FLANGE EXHAUST PIPE NO.1</v>
          </cell>
        </row>
        <row r="6868">
          <cell r="A6868" t="str">
            <v>YSP-402</v>
          </cell>
          <cell r="B6868" t="str">
            <v>17551-0M030</v>
          </cell>
          <cell r="C6868" t="str">
            <v>INSULATOR S/A EXH, PIPE HEAT NO.1</v>
          </cell>
        </row>
        <row r="6869">
          <cell r="A6869" t="str">
            <v>YSP-402</v>
          </cell>
          <cell r="B6869" t="str">
            <v>17551-0M030</v>
          </cell>
          <cell r="C6869" t="str">
            <v>INSULATOR S/A EXH, PIPE HEAT NO.1</v>
          </cell>
        </row>
        <row r="6870">
          <cell r="A6870" t="str">
            <v>YSP-402</v>
          </cell>
          <cell r="B6870" t="str">
            <v>17551-0M030</v>
          </cell>
          <cell r="C6870" t="str">
            <v>INSULATOR S/A EXH, PIPE HEAT NO.1</v>
          </cell>
        </row>
        <row r="6871">
          <cell r="A6871" t="str">
            <v>YSP-403</v>
          </cell>
          <cell r="B6871" t="str">
            <v>18435-0M010</v>
          </cell>
          <cell r="C6871" t="str">
            <v>PROTECTOR MONOLIHIC CONVERTER</v>
          </cell>
        </row>
        <row r="6872">
          <cell r="A6872" t="str">
            <v>YSP-403</v>
          </cell>
          <cell r="B6872" t="str">
            <v>18435-0M010</v>
          </cell>
          <cell r="C6872" t="str">
            <v>PROTECTOR MONOLIHIC CONVERTER</v>
          </cell>
        </row>
        <row r="6873">
          <cell r="A6873" t="str">
            <v>YSP-403</v>
          </cell>
          <cell r="B6873" t="str">
            <v>18435-0M010</v>
          </cell>
          <cell r="C6873" t="str">
            <v>PROTECTOR MONOLIHIC CONVERTER</v>
          </cell>
        </row>
        <row r="6874">
          <cell r="A6874" t="str">
            <v>YSP-405</v>
          </cell>
          <cell r="B6874" t="str">
            <v>17402-0M010</v>
          </cell>
          <cell r="C6874" t="str">
            <v>PIPE S/A EXHAUST</v>
          </cell>
        </row>
        <row r="6875">
          <cell r="A6875" t="str">
            <v>YSP-405</v>
          </cell>
          <cell r="B6875" t="str">
            <v>17402-0M010</v>
          </cell>
          <cell r="C6875" t="str">
            <v>PIPE S/A EXHAUST</v>
          </cell>
        </row>
        <row r="6876">
          <cell r="A6876" t="str">
            <v>YSP-405-02</v>
          </cell>
          <cell r="B6876" t="str">
            <v>17402-0M010-02</v>
          </cell>
          <cell r="C6876" t="str">
            <v>PIPE+STAINLESS WOOL</v>
          </cell>
        </row>
        <row r="6877">
          <cell r="A6877" t="str">
            <v>YSP-405-02</v>
          </cell>
          <cell r="B6877" t="str">
            <v>17402-0M010-02</v>
          </cell>
          <cell r="C6877" t="str">
            <v>PIPE+STAINLESS WOOL</v>
          </cell>
        </row>
        <row r="6878">
          <cell r="A6878" t="str">
            <v>YSP-405-03</v>
          </cell>
          <cell r="B6878" t="str">
            <v>17515-0M030</v>
          </cell>
          <cell r="C6878" t="str">
            <v>PIPE MUFFLER INNER NO.1</v>
          </cell>
        </row>
        <row r="6879">
          <cell r="A6879" t="str">
            <v>YSP-405-03</v>
          </cell>
          <cell r="B6879" t="str">
            <v>17515-0M030</v>
          </cell>
          <cell r="C6879" t="str">
            <v>PIPE MUFFLER INNER NO.1</v>
          </cell>
        </row>
        <row r="6880">
          <cell r="A6880" t="str">
            <v>YSP-405-03</v>
          </cell>
          <cell r="B6880" t="str">
            <v>17515-0M030</v>
          </cell>
          <cell r="C6880" t="str">
            <v>PIPE MUFFLER INNER NO.1</v>
          </cell>
        </row>
        <row r="6881">
          <cell r="A6881" t="str">
            <v>YSP-405-03</v>
          </cell>
          <cell r="B6881" t="str">
            <v>17515-0M030</v>
          </cell>
          <cell r="C6881" t="str">
            <v>PIPE MUFFLER INNER NO.1</v>
          </cell>
        </row>
        <row r="6882">
          <cell r="A6882" t="str">
            <v>YSP-405-03</v>
          </cell>
          <cell r="B6882" t="str">
            <v>17515-0M030</v>
          </cell>
          <cell r="C6882" t="str">
            <v>PIPE MUFFLER INNER NO.1</v>
          </cell>
        </row>
        <row r="6883">
          <cell r="A6883" t="str">
            <v>YSP-405-03</v>
          </cell>
          <cell r="B6883" t="str">
            <v>17515-0M030</v>
          </cell>
          <cell r="C6883" t="str">
            <v>PIPE MUFFLER INNER NO.1</v>
          </cell>
        </row>
        <row r="6884">
          <cell r="A6884" t="str">
            <v>YSP-405-04</v>
          </cell>
          <cell r="B6884" t="str">
            <v>17551-0M020</v>
          </cell>
          <cell r="C6884" t="str">
            <v>INSULATOR MUFFLER</v>
          </cell>
        </row>
        <row r="6885">
          <cell r="A6885" t="str">
            <v>YSP-405-04</v>
          </cell>
          <cell r="B6885" t="str">
            <v>17551-0M020</v>
          </cell>
          <cell r="C6885" t="str">
            <v>INSULATOR MUFFLER</v>
          </cell>
        </row>
        <row r="6886">
          <cell r="A6886" t="str">
            <v>YSP-405-05</v>
          </cell>
          <cell r="B6886" t="str">
            <v>17444-0M030</v>
          </cell>
          <cell r="C6886" t="str">
            <v>SPACER EXHAUST PIPE</v>
          </cell>
        </row>
        <row r="6887">
          <cell r="A6887" t="str">
            <v>YSP-405-05</v>
          </cell>
          <cell r="B6887" t="str">
            <v>17444-0M030</v>
          </cell>
          <cell r="C6887" t="str">
            <v>SPACER EXHAUST PIPE</v>
          </cell>
        </row>
        <row r="6888">
          <cell r="A6888" t="str">
            <v>YSP-405-06</v>
          </cell>
          <cell r="B6888" t="str">
            <v>17516-0M020</v>
          </cell>
          <cell r="C6888" t="str">
            <v>PIPE MUFFLER INNER NO.2(COVER)</v>
          </cell>
        </row>
        <row r="6889">
          <cell r="A6889" t="str">
            <v>YSP-405-06</v>
          </cell>
          <cell r="B6889" t="str">
            <v>17516-0M020</v>
          </cell>
          <cell r="C6889" t="str">
            <v>PIPE MUFFLER INNER NO.2(COVER)</v>
          </cell>
        </row>
        <row r="6890">
          <cell r="A6890" t="str">
            <v>YSP-405-06</v>
          </cell>
          <cell r="B6890" t="str">
            <v>17516-0M020</v>
          </cell>
          <cell r="C6890" t="str">
            <v>PIPE MUFFLER INNER NO.2(COVER)</v>
          </cell>
        </row>
        <row r="6891">
          <cell r="A6891" t="str">
            <v>YSP-405-06</v>
          </cell>
          <cell r="B6891" t="str">
            <v>17516-0M020</v>
          </cell>
          <cell r="C6891" t="str">
            <v>PIPE MUFFLER INNER NO.2(COVER)</v>
          </cell>
        </row>
        <row r="6892">
          <cell r="A6892" t="str">
            <v>YSP-405-06</v>
          </cell>
          <cell r="B6892" t="str">
            <v>17516-0M020</v>
          </cell>
          <cell r="C6892" t="str">
            <v>PIPE MUFFLER INNER NO.2(COVER)</v>
          </cell>
        </row>
        <row r="6893">
          <cell r="A6893" t="str">
            <v>YSP-406</v>
          </cell>
          <cell r="B6893" t="str">
            <v>17506-0M040</v>
          </cell>
          <cell r="C6893" t="str">
            <v>SUPT S/A EXH PIPE NO.1</v>
          </cell>
        </row>
        <row r="6894">
          <cell r="A6894" t="str">
            <v>YSP-406</v>
          </cell>
          <cell r="B6894" t="str">
            <v>17506-0M040</v>
          </cell>
          <cell r="C6894" t="str">
            <v>SUPT S/A EXH PIPE NO.1</v>
          </cell>
        </row>
        <row r="6895">
          <cell r="A6895" t="str">
            <v>YSP-406-01</v>
          </cell>
          <cell r="B6895" t="str">
            <v>17571-0M010</v>
          </cell>
          <cell r="C6895" t="str">
            <v>BKT, EXH PIPE SUPT NO.1</v>
          </cell>
        </row>
        <row r="6896">
          <cell r="A6896" t="str">
            <v>YSP-406-01</v>
          </cell>
          <cell r="B6896" t="str">
            <v>17571-0M010</v>
          </cell>
          <cell r="C6896" t="str">
            <v>BKT, EXH PIPE SUPT NO.1</v>
          </cell>
        </row>
        <row r="6897">
          <cell r="A6897" t="str">
            <v>YSP-406-02</v>
          </cell>
          <cell r="B6897" t="str">
            <v>17572-0M010</v>
          </cell>
          <cell r="C6897" t="str">
            <v>SUP, UPR BKT EXH PIPE NO.1</v>
          </cell>
        </row>
        <row r="6898">
          <cell r="A6898" t="str">
            <v>YSP-406-02</v>
          </cell>
          <cell r="B6898" t="str">
            <v>17572-0M010</v>
          </cell>
          <cell r="C6898" t="str">
            <v>SUP, UPR BKT EXH PIPE NO.1</v>
          </cell>
        </row>
        <row r="6899">
          <cell r="A6899" t="str">
            <v>YSP-407</v>
          </cell>
          <cell r="B6899" t="str">
            <v>17442-0M010</v>
          </cell>
          <cell r="C6899" t="str">
            <v>FLANGE EXHAUST PIPE NO.2</v>
          </cell>
        </row>
        <row r="6900">
          <cell r="A6900" t="str">
            <v>YSP-407</v>
          </cell>
          <cell r="B6900" t="str">
            <v>17442-0M010</v>
          </cell>
          <cell r="C6900" t="str">
            <v>FLANGE EXHAUST PIPE NO.2</v>
          </cell>
        </row>
        <row r="6901">
          <cell r="A6901" t="str">
            <v>YSP-407</v>
          </cell>
          <cell r="B6901" t="str">
            <v>17442-0M010</v>
          </cell>
          <cell r="C6901" t="str">
            <v>FLANGE EXHAUST PIPE NO.2</v>
          </cell>
        </row>
        <row r="6902">
          <cell r="A6902" t="str">
            <v>YSP-407</v>
          </cell>
          <cell r="B6902" t="str">
            <v>17442-0M010</v>
          </cell>
          <cell r="C6902" t="str">
            <v>FLANGE EXHAUST PIPE NO.2</v>
          </cell>
        </row>
        <row r="6903">
          <cell r="A6903" t="str">
            <v>YSP-407</v>
          </cell>
          <cell r="B6903" t="str">
            <v>17442-0M010</v>
          </cell>
          <cell r="C6903" t="str">
            <v>FLANGE EXHAUST PIPE NO.2</v>
          </cell>
        </row>
        <row r="6904">
          <cell r="A6904" t="str">
            <v>YSP-408</v>
          </cell>
          <cell r="B6904" t="str">
            <v>17507-0M010</v>
          </cell>
          <cell r="C6904" t="str">
            <v>SUPPORT S/A EXH, PIPE NO.2</v>
          </cell>
        </row>
        <row r="6905">
          <cell r="A6905" t="str">
            <v>YSP-408</v>
          </cell>
          <cell r="B6905" t="str">
            <v>17507-0M010</v>
          </cell>
          <cell r="C6905" t="str">
            <v>SUPPORT S/A EXH, PIPE NO.2</v>
          </cell>
        </row>
        <row r="6906">
          <cell r="A6906" t="str">
            <v>YSP-408-01</v>
          </cell>
          <cell r="B6906" t="str">
            <v>17574-0M010</v>
          </cell>
          <cell r="C6906" t="str">
            <v>BKT, EXH, PIPE NO.2 SUPPORT, UPR</v>
          </cell>
        </row>
        <row r="6907">
          <cell r="A6907" t="str">
            <v>YSP-408-01</v>
          </cell>
          <cell r="B6907" t="str">
            <v>17574-0M010</v>
          </cell>
          <cell r="C6907" t="str">
            <v>BKT, EXH, PIPE NO.2 SUPPORT, UPR</v>
          </cell>
        </row>
        <row r="6908">
          <cell r="A6908" t="str">
            <v>YSP-408-02</v>
          </cell>
          <cell r="B6908" t="str">
            <v>17575-0M010</v>
          </cell>
          <cell r="C6908" t="str">
            <v>BKT, EXH, PIPE NO.2 SUPPORT LWR</v>
          </cell>
        </row>
        <row r="6909">
          <cell r="A6909" t="str">
            <v>YSP-408-02</v>
          </cell>
          <cell r="B6909" t="str">
            <v>17575-0M010</v>
          </cell>
          <cell r="C6909" t="str">
            <v>BKT, EXH, PIPE NO.2 SUPPORT LWR</v>
          </cell>
        </row>
        <row r="6910">
          <cell r="A6910" t="str">
            <v>YSP-409</v>
          </cell>
          <cell r="B6910" t="str">
            <v>17141-0M020-08</v>
          </cell>
          <cell r="C6910" t="str">
            <v>PLATE</v>
          </cell>
        </row>
        <row r="6911">
          <cell r="A6911" t="str">
            <v>YSP-409</v>
          </cell>
          <cell r="B6911" t="str">
            <v>17141-0M020-08</v>
          </cell>
          <cell r="C6911" t="str">
            <v>PLATE</v>
          </cell>
        </row>
        <row r="6912">
          <cell r="A6912" t="str">
            <v>YSP-410</v>
          </cell>
          <cell r="B6912" t="str">
            <v>17141-0M020-09</v>
          </cell>
          <cell r="C6912" t="str">
            <v>BRACKET NO.1</v>
          </cell>
        </row>
        <row r="6913">
          <cell r="A6913" t="str">
            <v>YSP-410</v>
          </cell>
          <cell r="B6913" t="str">
            <v>17141-0M020-09</v>
          </cell>
          <cell r="C6913" t="str">
            <v>BRACKET NO.1</v>
          </cell>
        </row>
        <row r="6914">
          <cell r="A6914" t="str">
            <v>YSP-410-01</v>
          </cell>
          <cell r="B6914" t="str">
            <v>17141-0M020-09-01</v>
          </cell>
          <cell r="C6914" t="str">
            <v>BRACKET NO.1</v>
          </cell>
        </row>
        <row r="6915">
          <cell r="A6915" t="str">
            <v>YSP-410-01</v>
          </cell>
          <cell r="B6915" t="str">
            <v>17141-0M020-09-01</v>
          </cell>
          <cell r="C6915" t="str">
            <v>BRACKET NO.1</v>
          </cell>
        </row>
        <row r="6916">
          <cell r="A6916" t="str">
            <v>YSP-410-01</v>
          </cell>
          <cell r="B6916" t="str">
            <v>17141-0M020-09-01</v>
          </cell>
          <cell r="C6916" t="str">
            <v>BRACKET NO.1</v>
          </cell>
        </row>
        <row r="6917">
          <cell r="A6917" t="str">
            <v>YSP-410-01</v>
          </cell>
          <cell r="B6917" t="str">
            <v>17141-0M020-09-01</v>
          </cell>
          <cell r="C6917" t="str">
            <v>BRACKET NO.1</v>
          </cell>
        </row>
        <row r="6918">
          <cell r="A6918" t="str">
            <v>YSP-411</v>
          </cell>
          <cell r="B6918" t="str">
            <v>17141-0M020-10</v>
          </cell>
          <cell r="C6918" t="str">
            <v>BRACKET NO.2</v>
          </cell>
        </row>
        <row r="6919">
          <cell r="A6919" t="str">
            <v>YSP-411</v>
          </cell>
          <cell r="B6919" t="str">
            <v>17141-0M020-10</v>
          </cell>
          <cell r="C6919" t="str">
            <v>BRACKET NO.2</v>
          </cell>
        </row>
        <row r="6920">
          <cell r="A6920" t="str">
            <v>YSP-411-01</v>
          </cell>
          <cell r="B6920" t="str">
            <v>17141-0M020-10-01</v>
          </cell>
          <cell r="C6920" t="str">
            <v>BRACKET NO.2</v>
          </cell>
        </row>
        <row r="6921">
          <cell r="A6921" t="str">
            <v>YSP-411-01</v>
          </cell>
          <cell r="B6921" t="str">
            <v>17141-0M020-10-01</v>
          </cell>
          <cell r="C6921" t="str">
            <v>BRACKET NO.2</v>
          </cell>
        </row>
        <row r="6922">
          <cell r="A6922" t="str">
            <v>YSP-411-01</v>
          </cell>
          <cell r="B6922" t="str">
            <v>17141-0M020-10-01</v>
          </cell>
          <cell r="C6922" t="str">
            <v>BRACKET NO.2</v>
          </cell>
        </row>
        <row r="6923">
          <cell r="A6923" t="str">
            <v>YSP-411-01</v>
          </cell>
          <cell r="B6923" t="str">
            <v>17141-0M020-10-01</v>
          </cell>
          <cell r="C6923" t="str">
            <v>BRACKET NO.2</v>
          </cell>
        </row>
        <row r="6924">
          <cell r="A6924" t="str">
            <v>YSP-412</v>
          </cell>
          <cell r="B6924" t="str">
            <v>17141-0M020-11</v>
          </cell>
          <cell r="C6924" t="str">
            <v>BOSS</v>
          </cell>
        </row>
        <row r="6925">
          <cell r="A6925" t="str">
            <v>YSP-412</v>
          </cell>
          <cell r="B6925" t="str">
            <v>17141-0M020-11</v>
          </cell>
          <cell r="C6925" t="str">
            <v>BOSS</v>
          </cell>
        </row>
        <row r="6926">
          <cell r="A6926" t="str">
            <v>YSP-413</v>
          </cell>
          <cell r="B6926" t="str">
            <v>17141-0M020-14</v>
          </cell>
          <cell r="C6926" t="str">
            <v>INSULATOR</v>
          </cell>
        </row>
        <row r="6927">
          <cell r="A6927" t="str">
            <v>YSP-413</v>
          </cell>
          <cell r="B6927" t="str">
            <v>17141-0M020-14</v>
          </cell>
          <cell r="C6927" t="str">
            <v>INSULATOR</v>
          </cell>
        </row>
        <row r="6928">
          <cell r="A6928" t="str">
            <v>YSP-413</v>
          </cell>
          <cell r="B6928" t="str">
            <v>17141-0M020-14</v>
          </cell>
          <cell r="C6928" t="str">
            <v>INSULATOR</v>
          </cell>
        </row>
        <row r="6929">
          <cell r="A6929" t="str">
            <v>YSP-413</v>
          </cell>
          <cell r="B6929" t="str">
            <v>17141-0M020-14</v>
          </cell>
          <cell r="C6929" t="str">
            <v>INSULATOR</v>
          </cell>
        </row>
        <row r="6930">
          <cell r="A6930" t="str">
            <v>YSP-413</v>
          </cell>
          <cell r="B6930" t="str">
            <v>17141-0M020-14</v>
          </cell>
          <cell r="C6930" t="str">
            <v>INSULATOR</v>
          </cell>
        </row>
        <row r="6931">
          <cell r="A6931" t="str">
            <v>YSP-414</v>
          </cell>
          <cell r="B6931" t="str">
            <v>17141-0M020-15</v>
          </cell>
          <cell r="C6931" t="str">
            <v>BRIDGE</v>
          </cell>
        </row>
        <row r="6932">
          <cell r="A6932" t="str">
            <v>YSP-414</v>
          </cell>
          <cell r="B6932" t="str">
            <v>17141-0M020-15</v>
          </cell>
          <cell r="C6932" t="str">
            <v>BRIDGE</v>
          </cell>
        </row>
        <row r="6933">
          <cell r="A6933" t="str">
            <v>YSP-415</v>
          </cell>
          <cell r="B6933" t="str">
            <v>55125-0D040</v>
          </cell>
          <cell r="C6933" t="str">
            <v>BKT STEERING SUPPORT</v>
          </cell>
        </row>
        <row r="6934">
          <cell r="A6934" t="str">
            <v>YSP-415</v>
          </cell>
          <cell r="B6934" t="str">
            <v>55125-0D040</v>
          </cell>
          <cell r="C6934" t="str">
            <v>BKT STEERING SUPPORT</v>
          </cell>
        </row>
        <row r="6935">
          <cell r="A6935" t="str">
            <v>YSP-415-01</v>
          </cell>
          <cell r="B6935" t="str">
            <v>55125-0D040-01</v>
          </cell>
          <cell r="C6935" t="str">
            <v>STAY INSTRUMENT PANEL NO.3</v>
          </cell>
        </row>
        <row r="6936">
          <cell r="A6936" t="str">
            <v>YSP-415-01</v>
          </cell>
          <cell r="B6936" t="str">
            <v>55125-0D040-01</v>
          </cell>
          <cell r="C6936" t="str">
            <v>STAY INSTRUMENT PANEL NO.3</v>
          </cell>
        </row>
        <row r="6937">
          <cell r="A6937" t="str">
            <v>YSP-415-01</v>
          </cell>
          <cell r="B6937" t="str">
            <v>55125-0D040-01</v>
          </cell>
          <cell r="C6937" t="str">
            <v>STAY INSTRUMENT PANEL NO.3</v>
          </cell>
        </row>
        <row r="6938">
          <cell r="A6938" t="str">
            <v>YSP-415-01</v>
          </cell>
          <cell r="B6938" t="str">
            <v>55125-0D040-01</v>
          </cell>
          <cell r="C6938" t="str">
            <v>STAY INSTRUMENT PANEL NO.3</v>
          </cell>
        </row>
        <row r="6939">
          <cell r="A6939" t="str">
            <v>YSP-415-01</v>
          </cell>
          <cell r="B6939" t="str">
            <v>55125-0D040-01</v>
          </cell>
          <cell r="C6939" t="str">
            <v>STAY INSTRUMENT PANEL NO.3</v>
          </cell>
        </row>
        <row r="6940">
          <cell r="A6940" t="str">
            <v>YSP-416</v>
          </cell>
          <cell r="B6940" t="str">
            <v>55343-0D020</v>
          </cell>
          <cell r="C6940" t="str">
            <v>BRACE INSTRUMENT PANEL TO COWL CTR</v>
          </cell>
        </row>
        <row r="6941">
          <cell r="A6941" t="str">
            <v>YSP-416</v>
          </cell>
          <cell r="B6941" t="str">
            <v>55343-0D020</v>
          </cell>
          <cell r="C6941" t="str">
            <v>BRACE INSTRUMENT PANEL TO COWL CTR</v>
          </cell>
        </row>
        <row r="6942">
          <cell r="A6942" t="str">
            <v>YSP-416</v>
          </cell>
          <cell r="B6942" t="str">
            <v>55343-0D020</v>
          </cell>
          <cell r="C6942" t="str">
            <v>BRACE INSTRUMENT PANEL TO COWL CTR</v>
          </cell>
        </row>
        <row r="6943">
          <cell r="A6943" t="str">
            <v>YSP-416</v>
          </cell>
          <cell r="B6943" t="str">
            <v>55343-0D020</v>
          </cell>
          <cell r="C6943" t="str">
            <v>BRACE INSTRUMENT PANEL TO COWL CTR</v>
          </cell>
        </row>
        <row r="6944">
          <cell r="A6944" t="str">
            <v>YSP-416</v>
          </cell>
          <cell r="B6944" t="str">
            <v>55343-0D020</v>
          </cell>
          <cell r="C6944" t="str">
            <v>BRACE INSTRUMENT PANEL TO COWL CTR</v>
          </cell>
        </row>
        <row r="6945">
          <cell r="A6945" t="str">
            <v>YSP-417</v>
          </cell>
          <cell r="B6945" t="str">
            <v>55321-0D060</v>
          </cell>
          <cell r="C6945" t="str">
            <v>BRACE INSTRUMENT PANEL TO COWL CTR.</v>
          </cell>
        </row>
        <row r="6946">
          <cell r="A6946" t="str">
            <v>YSP-417</v>
          </cell>
          <cell r="B6946" t="str">
            <v>55321-0D060</v>
          </cell>
          <cell r="C6946" t="str">
            <v>BRACE INSTRUMENT PANEL TO COWL CTR.</v>
          </cell>
        </row>
        <row r="6947">
          <cell r="A6947" t="str">
            <v>YSP-417</v>
          </cell>
          <cell r="B6947" t="str">
            <v>55321-0D060</v>
          </cell>
          <cell r="C6947" t="str">
            <v>BRACE INSTRUMENT PANEL TO COWL CTR.</v>
          </cell>
        </row>
        <row r="6948">
          <cell r="A6948" t="str">
            <v>YSP-417</v>
          </cell>
          <cell r="B6948" t="str">
            <v>55321-0D060</v>
          </cell>
          <cell r="C6948" t="str">
            <v>BRACE INSTRUMENT PANEL TO COWL CTR.</v>
          </cell>
        </row>
        <row r="6949">
          <cell r="A6949" t="str">
            <v>YSP-417</v>
          </cell>
          <cell r="B6949" t="str">
            <v>55321-0D060</v>
          </cell>
          <cell r="C6949" t="str">
            <v>BRACE INSTRUMENT PANEL TO COWL CTR.</v>
          </cell>
        </row>
        <row r="6950">
          <cell r="A6950" t="str">
            <v>YSP-418</v>
          </cell>
          <cell r="B6950" t="str">
            <v>55333-0D030</v>
          </cell>
          <cell r="C6950" t="str">
            <v>BRACE INSTRUMENT PANEL TO COWL CTR.</v>
          </cell>
        </row>
        <row r="6951">
          <cell r="A6951" t="str">
            <v>YSP-418</v>
          </cell>
          <cell r="B6951" t="str">
            <v>55333-0D030</v>
          </cell>
          <cell r="C6951" t="str">
            <v>BRACE INSTRUMENT PANEL TO COWL CTR.</v>
          </cell>
        </row>
        <row r="6952">
          <cell r="A6952" t="str">
            <v>YSP-419</v>
          </cell>
          <cell r="B6952" t="str">
            <v>55123-0D030</v>
          </cell>
          <cell r="C6952" t="str">
            <v>REINFORCEMENT STEER SUPPORT</v>
          </cell>
        </row>
        <row r="6953">
          <cell r="A6953" t="str">
            <v>YSP-419</v>
          </cell>
          <cell r="B6953" t="str">
            <v>55123-0D030</v>
          </cell>
          <cell r="C6953" t="str">
            <v>REINFORCEMENT STEER SUPPORT</v>
          </cell>
        </row>
        <row r="6954">
          <cell r="A6954" t="str">
            <v>YSP-420</v>
          </cell>
          <cell r="B6954" t="str">
            <v>57163-0D020</v>
          </cell>
          <cell r="C6954" t="str">
            <v>R/F  FR CROSSMEMBER NO.1 RH.</v>
          </cell>
        </row>
        <row r="6955">
          <cell r="A6955" t="str">
            <v>YSP-420</v>
          </cell>
          <cell r="B6955" t="str">
            <v>57163-0D020</v>
          </cell>
          <cell r="C6955" t="str">
            <v>R/F  FR CROSSMEMBER NO.1 RH.</v>
          </cell>
        </row>
        <row r="6956">
          <cell r="A6956" t="str">
            <v>YSP-420</v>
          </cell>
          <cell r="B6956" t="str">
            <v>57163-0D020</v>
          </cell>
          <cell r="C6956" t="str">
            <v>R/F  FR CROSSMEMBER NO.1 RH.</v>
          </cell>
        </row>
        <row r="6957">
          <cell r="A6957" t="str">
            <v>YSP-420</v>
          </cell>
          <cell r="B6957" t="str">
            <v>57163-0D020</v>
          </cell>
          <cell r="C6957" t="str">
            <v>R/F  FR CROSSMEMBER NO.1 RH.</v>
          </cell>
        </row>
        <row r="6958">
          <cell r="A6958" t="str">
            <v>YSP-420</v>
          </cell>
          <cell r="B6958" t="str">
            <v>57163-0D020</v>
          </cell>
          <cell r="C6958" t="str">
            <v>R/F  FR CROSSMEMBER NO.1 RH.</v>
          </cell>
        </row>
        <row r="6959">
          <cell r="A6959" t="str">
            <v>YSP-421</v>
          </cell>
          <cell r="B6959" t="str">
            <v>57164-0D020</v>
          </cell>
          <cell r="C6959" t="str">
            <v>R/F FR CROSSMEMBER NO.1 LH</v>
          </cell>
        </row>
        <row r="6960">
          <cell r="A6960" t="str">
            <v>YSP-421</v>
          </cell>
          <cell r="B6960" t="str">
            <v>57164-0D020</v>
          </cell>
          <cell r="C6960" t="str">
            <v>R/F FR CROSSMEMBER NO.1 LH</v>
          </cell>
        </row>
        <row r="6961">
          <cell r="A6961" t="str">
            <v>YSP-421</v>
          </cell>
          <cell r="B6961" t="str">
            <v>57164-0D020</v>
          </cell>
          <cell r="C6961" t="str">
            <v>R/F FR CROSSMEMBER NO.1 LH</v>
          </cell>
        </row>
        <row r="6962">
          <cell r="A6962" t="str">
            <v>YSP-421</v>
          </cell>
          <cell r="B6962" t="str">
            <v>57164-0D020</v>
          </cell>
          <cell r="C6962" t="str">
            <v>R/F FR CROSSMEMBER NO.1 LH</v>
          </cell>
        </row>
        <row r="6963">
          <cell r="A6963" t="str">
            <v>YSP-421</v>
          </cell>
          <cell r="B6963" t="str">
            <v>57164-0D020</v>
          </cell>
          <cell r="C6963" t="str">
            <v>R/F FR CROSSMEMBER NO.1 LH</v>
          </cell>
        </row>
        <row r="6964">
          <cell r="A6964" t="str">
            <v>YSP-422</v>
          </cell>
          <cell r="B6964" t="str">
            <v>53215-0D080</v>
          </cell>
          <cell r="C6964" t="str">
            <v>SUPPORT HOOD LOCK</v>
          </cell>
        </row>
        <row r="6965">
          <cell r="A6965" t="str">
            <v>YSP-422</v>
          </cell>
          <cell r="B6965" t="str">
            <v>53215-0D080</v>
          </cell>
          <cell r="C6965" t="str">
            <v>SUPPORT HOOD LOCK</v>
          </cell>
        </row>
        <row r="6966">
          <cell r="A6966" t="str">
            <v>YSP-422</v>
          </cell>
          <cell r="B6966" t="str">
            <v>53215-0D080</v>
          </cell>
          <cell r="C6966" t="str">
            <v>SUPPORT HOOD LOCK</v>
          </cell>
        </row>
        <row r="6967">
          <cell r="A6967" t="str">
            <v>YSP-422</v>
          </cell>
          <cell r="B6967" t="str">
            <v>53215-0D080</v>
          </cell>
          <cell r="C6967" t="str">
            <v>SUPPORT HOOD LOCK</v>
          </cell>
        </row>
        <row r="6968">
          <cell r="A6968" t="str">
            <v>YSP-422</v>
          </cell>
          <cell r="B6968" t="str">
            <v>53215-0D080</v>
          </cell>
          <cell r="C6968" t="str">
            <v>SUPPORT HOOD LOCK</v>
          </cell>
        </row>
        <row r="6969">
          <cell r="A6969" t="str">
            <v>YSP-423</v>
          </cell>
          <cell r="B6969" t="str">
            <v>53171-0D020</v>
          </cell>
          <cell r="C6969" t="str">
            <v>RETAINER, RADIATOR SUPPORT CUSHION BAND.</v>
          </cell>
        </row>
        <row r="6970">
          <cell r="A6970" t="str">
            <v>YSP-423</v>
          </cell>
          <cell r="B6970" t="str">
            <v>53171-0D020</v>
          </cell>
          <cell r="C6970" t="str">
            <v>RETAINER, RADIATOR SUPPORT CUSHION BAND.</v>
          </cell>
        </row>
        <row r="6971">
          <cell r="A6971" t="str">
            <v>YSP-424</v>
          </cell>
          <cell r="B6971" t="str">
            <v>57119-0D020</v>
          </cell>
          <cell r="C6971" t="str">
            <v>PLATE FR SIDE MEMBER, FR RH</v>
          </cell>
        </row>
        <row r="6972">
          <cell r="A6972" t="str">
            <v>YSP-424</v>
          </cell>
          <cell r="B6972" t="str">
            <v>57119-0D020</v>
          </cell>
          <cell r="C6972" t="str">
            <v>PLATE FR SIDE MEMBER, FR RH</v>
          </cell>
        </row>
        <row r="6973">
          <cell r="A6973" t="str">
            <v>YSP-424</v>
          </cell>
          <cell r="B6973" t="str">
            <v>57119-0D020</v>
          </cell>
          <cell r="C6973" t="str">
            <v>PLATE FR SIDE MEMBER, FR RH</v>
          </cell>
        </row>
        <row r="6974">
          <cell r="A6974" t="str">
            <v>YSP-424</v>
          </cell>
          <cell r="B6974" t="str">
            <v>57119-0D020</v>
          </cell>
          <cell r="C6974" t="str">
            <v>PLATE FR SIDE MEMBER, FR RH</v>
          </cell>
        </row>
        <row r="6975">
          <cell r="A6975" t="str">
            <v>YSP-424</v>
          </cell>
          <cell r="B6975" t="str">
            <v>57119-0D020</v>
          </cell>
          <cell r="C6975" t="str">
            <v>PLATE FR SIDE MEMBER, FR RH</v>
          </cell>
        </row>
        <row r="6976">
          <cell r="A6976" t="str">
            <v>YSP-425</v>
          </cell>
          <cell r="B6976" t="str">
            <v>57129-0D020</v>
          </cell>
          <cell r="C6976" t="str">
            <v>PLATE FR SIDE MEMBER, FR LH</v>
          </cell>
        </row>
        <row r="6977">
          <cell r="A6977" t="str">
            <v>YSP-425</v>
          </cell>
          <cell r="B6977" t="str">
            <v>57129-0D020</v>
          </cell>
          <cell r="C6977" t="str">
            <v>PLATE FR SIDE MEMBER, FR LH</v>
          </cell>
        </row>
        <row r="6978">
          <cell r="A6978" t="str">
            <v>YSP-425</v>
          </cell>
          <cell r="B6978" t="str">
            <v>57129-0D020</v>
          </cell>
          <cell r="C6978" t="str">
            <v>PLATE FR SIDE MEMBER, FR LH</v>
          </cell>
        </row>
        <row r="6979">
          <cell r="A6979" t="str">
            <v>YSP-425</v>
          </cell>
          <cell r="B6979" t="str">
            <v>57129-0D020</v>
          </cell>
          <cell r="C6979" t="str">
            <v>PLATE FR SIDE MEMBER, FR LH</v>
          </cell>
        </row>
        <row r="6980">
          <cell r="A6980" t="str">
            <v>YSP-425</v>
          </cell>
          <cell r="B6980" t="str">
            <v>57129-0D020</v>
          </cell>
          <cell r="C6980" t="str">
            <v>PLATE FR SIDE MEMBER, FR LH</v>
          </cell>
        </row>
        <row r="6981">
          <cell r="A6981" t="str">
            <v>YSP-426</v>
          </cell>
          <cell r="B6981" t="str">
            <v>57195-0D020</v>
          </cell>
          <cell r="C6981" t="str">
            <v>REINFORCEMENT FR SIDE MEMBER FR RH.</v>
          </cell>
        </row>
        <row r="6982">
          <cell r="A6982" t="str">
            <v>YSP-426</v>
          </cell>
          <cell r="B6982" t="str">
            <v>57195-0D020</v>
          </cell>
          <cell r="C6982" t="str">
            <v>REINFORCEMENT FR SIDE MEMBER FR RH.</v>
          </cell>
        </row>
        <row r="6983">
          <cell r="A6983" t="str">
            <v>YSP-426-01</v>
          </cell>
          <cell r="B6983" t="str">
            <v>57195-0D020-01</v>
          </cell>
          <cell r="C6983" t="str">
            <v>REINFORCEMENT FR SIDE MEMBER FR RH.</v>
          </cell>
        </row>
        <row r="6984">
          <cell r="A6984" t="str">
            <v>YSP-426-01</v>
          </cell>
          <cell r="B6984" t="str">
            <v>57195-0D020-01</v>
          </cell>
          <cell r="C6984" t="str">
            <v>REINFORCEMENT FR SIDE MEMBER FR RH.</v>
          </cell>
        </row>
        <row r="6985">
          <cell r="A6985" t="str">
            <v>YSP-426-01</v>
          </cell>
          <cell r="B6985" t="str">
            <v>57195-0D020-01</v>
          </cell>
          <cell r="C6985" t="str">
            <v>REINFORCEMENT FR SIDE MEMBER FR RH.</v>
          </cell>
        </row>
        <row r="6986">
          <cell r="A6986" t="str">
            <v>YSP-426-01</v>
          </cell>
          <cell r="B6986" t="str">
            <v>57195-0D020-01</v>
          </cell>
          <cell r="C6986" t="str">
            <v>REINFORCEMENT FR SIDE MEMBER FR RH.</v>
          </cell>
        </row>
        <row r="6987">
          <cell r="A6987" t="str">
            <v>YSP-426-01</v>
          </cell>
          <cell r="B6987" t="str">
            <v>57195-0D020-01</v>
          </cell>
          <cell r="C6987" t="str">
            <v>REINFORCEMENT FR SIDE MEMBER FR RH.</v>
          </cell>
        </row>
        <row r="6988">
          <cell r="A6988" t="str">
            <v>YSP-427</v>
          </cell>
          <cell r="B6988" t="str">
            <v>57196-0D020</v>
          </cell>
          <cell r="C6988" t="str">
            <v>REINFORCEMENT FR SIDE MEMBER FR LH.</v>
          </cell>
        </row>
        <row r="6989">
          <cell r="A6989" t="str">
            <v>YSP-427</v>
          </cell>
          <cell r="B6989" t="str">
            <v>57196-0D020</v>
          </cell>
          <cell r="C6989" t="str">
            <v>REINFORCEMENT FR SIDE MEMBER FR LH.</v>
          </cell>
        </row>
        <row r="6990">
          <cell r="A6990" t="str">
            <v>YSP-427-01</v>
          </cell>
          <cell r="B6990" t="str">
            <v>57196-0D020-01</v>
          </cell>
          <cell r="C6990" t="str">
            <v>REINFORCEMENT FR SIDE MEMBER FR LH</v>
          </cell>
        </row>
        <row r="6991">
          <cell r="A6991" t="str">
            <v>YSP-427-01</v>
          </cell>
          <cell r="B6991" t="str">
            <v>57196-0D020-01</v>
          </cell>
          <cell r="C6991" t="str">
            <v>REINFORCEMENT FR SIDE MEMBER FR LH</v>
          </cell>
        </row>
        <row r="6992">
          <cell r="A6992" t="str">
            <v>YSP-427-01</v>
          </cell>
          <cell r="B6992" t="str">
            <v>57196-0D020-01</v>
          </cell>
          <cell r="C6992" t="str">
            <v>REINFORCEMENT FR SIDE MEMBER FR LH</v>
          </cell>
        </row>
        <row r="6993">
          <cell r="A6993" t="str">
            <v>YSP-427-01</v>
          </cell>
          <cell r="B6993" t="str">
            <v>57196-0D020-01</v>
          </cell>
          <cell r="C6993" t="str">
            <v>REINFORCEMENT FR SIDE MEMBER FR LH</v>
          </cell>
        </row>
        <row r="6994">
          <cell r="A6994" t="str">
            <v>YSP-427-01</v>
          </cell>
          <cell r="B6994" t="str">
            <v>57196-0D020-01</v>
          </cell>
          <cell r="C6994" t="str">
            <v>REINFORCEMENT FR SIDE MEMBER FR LH</v>
          </cell>
        </row>
        <row r="6995">
          <cell r="A6995" t="str">
            <v>YSP-428</v>
          </cell>
          <cell r="B6995" t="str">
            <v>57241-0D020</v>
          </cell>
          <cell r="C6995" t="str">
            <v>REINFORCEMENT , FR SIDE MEMBER, NO.5 RH</v>
          </cell>
        </row>
        <row r="6996">
          <cell r="A6996" t="str">
            <v>YSP-428</v>
          </cell>
          <cell r="B6996" t="str">
            <v>57241-0D020</v>
          </cell>
          <cell r="C6996" t="str">
            <v>REINFORCEMENT , FR SIDE MEMBER, NO.5 RH</v>
          </cell>
        </row>
        <row r="6997">
          <cell r="A6997" t="str">
            <v>YSP-429</v>
          </cell>
          <cell r="B6997" t="str">
            <v>57243-0D020</v>
          </cell>
          <cell r="C6997" t="str">
            <v>REINFORCEMENT FR SIDE MEMBER, NO.6 RH</v>
          </cell>
        </row>
        <row r="6998">
          <cell r="A6998" t="str">
            <v>YSP-429</v>
          </cell>
          <cell r="B6998" t="str">
            <v>57243-0D020</v>
          </cell>
          <cell r="C6998" t="str">
            <v>REINFORCEMENT FR SIDE MEMBER, NO.6 RH</v>
          </cell>
        </row>
        <row r="6999">
          <cell r="A6999" t="str">
            <v>YSP-430</v>
          </cell>
          <cell r="B6999" t="str">
            <v>57153-0D050</v>
          </cell>
          <cell r="C6999" t="str">
            <v>REINFORCEMENT, FR SIDE MEMBER , NO.2 RH</v>
          </cell>
        </row>
        <row r="7000">
          <cell r="A7000" t="str">
            <v>YSP-430</v>
          </cell>
          <cell r="B7000" t="str">
            <v>57153-0D050</v>
          </cell>
          <cell r="C7000" t="str">
            <v>REINFORCEMENT, FR SIDE MEMBER , NO.2 RH</v>
          </cell>
        </row>
        <row r="7001">
          <cell r="A7001" t="str">
            <v>YSP-430</v>
          </cell>
          <cell r="B7001" t="str">
            <v>57153-0D050</v>
          </cell>
          <cell r="C7001" t="str">
            <v>REINFORCEMENT, FR SIDE MEMBER , NO.2 RH</v>
          </cell>
        </row>
        <row r="7002">
          <cell r="A7002" t="str">
            <v>YSP-430</v>
          </cell>
          <cell r="B7002" t="str">
            <v>57153-0D050</v>
          </cell>
          <cell r="C7002" t="str">
            <v>REINFORCEMENT, FR SIDE MEMBER , NO.2 RH</v>
          </cell>
        </row>
        <row r="7003">
          <cell r="A7003" t="str">
            <v>YSP-430</v>
          </cell>
          <cell r="B7003" t="str">
            <v>57153-0D050</v>
          </cell>
          <cell r="C7003" t="str">
            <v>REINFORCEMENT, FR SIDE MEMBER , NO.2 RH</v>
          </cell>
        </row>
        <row r="7004">
          <cell r="A7004" t="str">
            <v>YSP-431</v>
          </cell>
          <cell r="B7004" t="str">
            <v>57154-0D020</v>
          </cell>
          <cell r="C7004" t="str">
            <v>REINFORCEMENT , FR SIDE MEMBER, NO.2 LH</v>
          </cell>
        </row>
        <row r="7005">
          <cell r="A7005" t="str">
            <v>YSP-431</v>
          </cell>
          <cell r="B7005" t="str">
            <v>57154-0D020</v>
          </cell>
          <cell r="C7005" t="str">
            <v>REINFORCEMENT , FR SIDE MEMBER, NO.2 LH</v>
          </cell>
        </row>
        <row r="7006">
          <cell r="A7006" t="str">
            <v>YSP-431</v>
          </cell>
          <cell r="B7006" t="str">
            <v>57154-0D020</v>
          </cell>
          <cell r="C7006" t="str">
            <v>REINFORCEMENT , FR SIDE MEMBER, NO.2 LH</v>
          </cell>
        </row>
        <row r="7007">
          <cell r="A7007" t="str">
            <v>YSP-431</v>
          </cell>
          <cell r="B7007" t="str">
            <v>57154-0D020</v>
          </cell>
          <cell r="C7007" t="str">
            <v>REINFORCEMENT , FR SIDE MEMBER, NO.2 LH</v>
          </cell>
        </row>
        <row r="7008">
          <cell r="A7008" t="str">
            <v>YSP-431</v>
          </cell>
          <cell r="B7008" t="str">
            <v>57154-0D020</v>
          </cell>
          <cell r="C7008" t="str">
            <v>REINFORCEMENT , FR SIDE MEMBER, NO.2 LH</v>
          </cell>
        </row>
        <row r="7009">
          <cell r="A7009" t="str">
            <v>YSP-432</v>
          </cell>
          <cell r="B7009" t="str">
            <v>58373-0D060</v>
          </cell>
          <cell r="C7009" t="str">
            <v>RETAINER BACK DOOR LOCK STRIKER</v>
          </cell>
        </row>
        <row r="7010">
          <cell r="A7010" t="str">
            <v>YSP-432</v>
          </cell>
          <cell r="B7010" t="str">
            <v>58373-0D060</v>
          </cell>
          <cell r="C7010" t="str">
            <v>RETAINER BACK DOOR LOCK STRIKER</v>
          </cell>
        </row>
        <row r="7011">
          <cell r="A7011" t="str">
            <v>YSP-432</v>
          </cell>
          <cell r="B7011" t="str">
            <v>58373-0D060</v>
          </cell>
          <cell r="C7011" t="str">
            <v>RETAINER BACK DOOR LOCK STRIKER</v>
          </cell>
        </row>
        <row r="7012">
          <cell r="A7012" t="str">
            <v>YSP-432</v>
          </cell>
          <cell r="B7012" t="str">
            <v>58373-0D060</v>
          </cell>
          <cell r="C7012" t="str">
            <v>RETAINER BACK DOOR LOCK STRIKER</v>
          </cell>
        </row>
        <row r="7013">
          <cell r="A7013" t="str">
            <v>YSP-432</v>
          </cell>
          <cell r="B7013" t="str">
            <v>58373-0D060</v>
          </cell>
          <cell r="C7013" t="str">
            <v>RETAINER BACK DOOR LOCK STRIKER</v>
          </cell>
        </row>
        <row r="7014">
          <cell r="A7014" t="str">
            <v>YSP-433</v>
          </cell>
          <cell r="B7014" t="str">
            <v>61397-0D040</v>
          </cell>
          <cell r="C7014" t="str">
            <v>RETAINER CTR BODY PILLAR RH/LH</v>
          </cell>
        </row>
        <row r="7015">
          <cell r="A7015" t="str">
            <v>YSP-433</v>
          </cell>
          <cell r="B7015" t="str">
            <v>61397-0D040</v>
          </cell>
          <cell r="C7015" t="str">
            <v>RETAINER CTR BODY PILLAR RH/LH</v>
          </cell>
        </row>
        <row r="7016">
          <cell r="A7016" t="str">
            <v>YSP-434</v>
          </cell>
          <cell r="B7016" t="str">
            <v>61235-0D010</v>
          </cell>
          <cell r="C7016" t="str">
            <v>BKT, ASSIST GRIP, NO.1 RH</v>
          </cell>
        </row>
        <row r="7017">
          <cell r="A7017" t="str">
            <v>YSP-434</v>
          </cell>
          <cell r="B7017" t="str">
            <v>61235-0D010</v>
          </cell>
          <cell r="C7017" t="str">
            <v>BKT, ASSIST GRIP, NO.1 RH</v>
          </cell>
        </row>
        <row r="7018">
          <cell r="A7018" t="str">
            <v>YSP-434</v>
          </cell>
          <cell r="B7018" t="str">
            <v>61235-0D010</v>
          </cell>
          <cell r="C7018" t="str">
            <v>BKT, ASSIST GRIP, NO.1 RH</v>
          </cell>
        </row>
        <row r="7019">
          <cell r="A7019" t="str">
            <v>YSP-434</v>
          </cell>
          <cell r="B7019" t="str">
            <v>61235-0D010</v>
          </cell>
          <cell r="C7019" t="str">
            <v>BKT, ASSIST GRIP, NO.1 RH</v>
          </cell>
        </row>
        <row r="7020">
          <cell r="A7020" t="str">
            <v>YSP-434</v>
          </cell>
          <cell r="B7020" t="str">
            <v>61235-0D010</v>
          </cell>
          <cell r="C7020" t="str">
            <v>BKT, ASSIST GRIP, NO.1 RH</v>
          </cell>
        </row>
        <row r="7021">
          <cell r="A7021" t="str">
            <v>YSP-435</v>
          </cell>
          <cell r="B7021" t="str">
            <v>61236-0D010</v>
          </cell>
          <cell r="C7021" t="str">
            <v>BKT, ASSIST GRIP, NO.1 LH</v>
          </cell>
        </row>
        <row r="7022">
          <cell r="A7022" t="str">
            <v>YSP-435</v>
          </cell>
          <cell r="B7022" t="str">
            <v>61236-0D010</v>
          </cell>
          <cell r="C7022" t="str">
            <v>BKT, ASSIST GRIP, NO.1 LH</v>
          </cell>
        </row>
        <row r="7023">
          <cell r="A7023" t="str">
            <v>YSP-435</v>
          </cell>
          <cell r="B7023" t="str">
            <v>61236-0D010</v>
          </cell>
          <cell r="C7023" t="str">
            <v>BKT, ASSIST GRIP, NO.1 LH</v>
          </cell>
        </row>
        <row r="7024">
          <cell r="A7024" t="str">
            <v>YSP-435</v>
          </cell>
          <cell r="B7024" t="str">
            <v>61236-0D010</v>
          </cell>
          <cell r="C7024" t="str">
            <v>BKT, ASSIST GRIP, NO.1 LH</v>
          </cell>
        </row>
        <row r="7025">
          <cell r="A7025" t="str">
            <v>YSP-435</v>
          </cell>
          <cell r="B7025" t="str">
            <v>61236-0D010</v>
          </cell>
          <cell r="C7025" t="str">
            <v>BKT, ASSIST GRIP, NO.1 LH</v>
          </cell>
        </row>
        <row r="7026">
          <cell r="A7026" t="str">
            <v>YSP-437</v>
          </cell>
          <cell r="B7026" t="str">
            <v>53211-0D050</v>
          </cell>
          <cell r="C7026" t="str">
            <v>SUPPORT RADIATOR RH.</v>
          </cell>
        </row>
        <row r="7027">
          <cell r="A7027" t="str">
            <v>YSP-437</v>
          </cell>
          <cell r="B7027" t="str">
            <v>53211-0D050</v>
          </cell>
          <cell r="C7027" t="str">
            <v>SUPPORT RADIATOR RH.</v>
          </cell>
        </row>
        <row r="7028">
          <cell r="A7028" t="str">
            <v>YSP-437-01</v>
          </cell>
          <cell r="B7028" t="str">
            <v>53211-0D050-01</v>
          </cell>
          <cell r="C7028" t="str">
            <v>SUPPORT RADIATOR RH.</v>
          </cell>
        </row>
        <row r="7029">
          <cell r="A7029" t="str">
            <v>YSP-437-01</v>
          </cell>
          <cell r="B7029" t="str">
            <v>53211-0D050-01</v>
          </cell>
          <cell r="C7029" t="str">
            <v>SUPPORT RADIATOR RH.</v>
          </cell>
        </row>
        <row r="7030">
          <cell r="A7030" t="str">
            <v>YSP-438</v>
          </cell>
          <cell r="B7030" t="str">
            <v>53212-0D050</v>
          </cell>
          <cell r="C7030" t="str">
            <v>SUPPORT RADIATOR LH.</v>
          </cell>
        </row>
        <row r="7031">
          <cell r="A7031" t="str">
            <v>YSP-438</v>
          </cell>
          <cell r="B7031" t="str">
            <v>53212-0D050</v>
          </cell>
          <cell r="C7031" t="str">
            <v>SUPPORT RADIATOR LH.</v>
          </cell>
        </row>
        <row r="7032">
          <cell r="A7032" t="str">
            <v>YSP-438-01</v>
          </cell>
          <cell r="B7032" t="str">
            <v>53212-0D050-01</v>
          </cell>
          <cell r="C7032" t="str">
            <v>SUPPORT RADIATOR LH.</v>
          </cell>
        </row>
        <row r="7033">
          <cell r="A7033" t="str">
            <v>YSP-438-01</v>
          </cell>
          <cell r="B7033" t="str">
            <v>53212-0D050-01</v>
          </cell>
          <cell r="C7033" t="str">
            <v>SUPPORT RADIATOR LH.</v>
          </cell>
        </row>
        <row r="7034">
          <cell r="A7034" t="str">
            <v>YSP-442</v>
          </cell>
          <cell r="B7034" t="str">
            <v>53213-0D060</v>
          </cell>
          <cell r="C7034" t="str">
            <v>SUPPORT RADIATOR UPR FR</v>
          </cell>
        </row>
        <row r="7035">
          <cell r="A7035" t="str">
            <v>YSP-442</v>
          </cell>
          <cell r="B7035" t="str">
            <v>53213-0D060</v>
          </cell>
          <cell r="C7035" t="str">
            <v>SUPPORT RADIATOR UPR FR</v>
          </cell>
        </row>
        <row r="7036">
          <cell r="A7036" t="str">
            <v>YSP-442</v>
          </cell>
          <cell r="B7036" t="str">
            <v>53213-0D060</v>
          </cell>
          <cell r="C7036" t="str">
            <v>SUPPORT RADIATOR UPR FR</v>
          </cell>
        </row>
        <row r="7037">
          <cell r="A7037" t="str">
            <v>YSP-442</v>
          </cell>
          <cell r="B7037" t="str">
            <v>53213-0D060</v>
          </cell>
          <cell r="C7037" t="str">
            <v>SUPPORT RADIATOR UPR FR</v>
          </cell>
        </row>
        <row r="7038">
          <cell r="A7038" t="str">
            <v>YSP-443</v>
          </cell>
          <cell r="B7038" t="str">
            <v>53214-0D060-01</v>
          </cell>
          <cell r="C7038" t="str">
            <v>SUPPORT RDTR UPR RR</v>
          </cell>
        </row>
        <row r="7039">
          <cell r="A7039" t="str">
            <v>YSP-443</v>
          </cell>
          <cell r="B7039" t="str">
            <v>53214-0D060-01</v>
          </cell>
          <cell r="C7039" t="str">
            <v>SUPPORT RDTR UPR RR</v>
          </cell>
        </row>
        <row r="7040">
          <cell r="A7040" t="str">
            <v>YSP-443</v>
          </cell>
          <cell r="B7040" t="str">
            <v>53214-0D060-01</v>
          </cell>
          <cell r="C7040" t="str">
            <v>SUPPORT RDTR UPR RR</v>
          </cell>
        </row>
        <row r="7041">
          <cell r="A7041" t="str">
            <v>YSP-443</v>
          </cell>
          <cell r="B7041" t="str">
            <v>53214-0D060-01</v>
          </cell>
          <cell r="C7041" t="str">
            <v>SUPPORT RDTR UPR RR</v>
          </cell>
        </row>
        <row r="7042">
          <cell r="A7042" t="str">
            <v>YSP-444</v>
          </cell>
          <cell r="B7042" t="str">
            <v>53273-0D050-01</v>
          </cell>
          <cell r="C7042" t="str">
            <v>R/F RADIATOR SUPPORT RH (PROCESS)</v>
          </cell>
        </row>
        <row r="7043">
          <cell r="A7043" t="str">
            <v>YSP-444</v>
          </cell>
          <cell r="B7043" t="str">
            <v>53273-0D050-01</v>
          </cell>
          <cell r="C7043" t="str">
            <v>R/F RADIATOR SUPPORT RH (PROCESS)</v>
          </cell>
        </row>
        <row r="7044">
          <cell r="A7044" t="str">
            <v>YSP-444</v>
          </cell>
          <cell r="B7044" t="str">
            <v>53273-0D050-01</v>
          </cell>
          <cell r="C7044" t="str">
            <v>R/F RADIATOR SUPPORT RH (PROCESS)</v>
          </cell>
        </row>
        <row r="7045">
          <cell r="A7045" t="str">
            <v>YSP-444</v>
          </cell>
          <cell r="B7045" t="str">
            <v>53273-0D050-01</v>
          </cell>
          <cell r="C7045" t="str">
            <v>R/F RADIATOR SUPPORT RH (PROCESS)</v>
          </cell>
        </row>
        <row r="7046">
          <cell r="A7046" t="str">
            <v>YSP-445</v>
          </cell>
          <cell r="B7046" t="str">
            <v>53274-0D020-01</v>
          </cell>
          <cell r="C7046" t="str">
            <v>R/F RADIATOR SUPPORT LH (PROCESS)</v>
          </cell>
        </row>
        <row r="7047">
          <cell r="A7047" t="str">
            <v>YSP-445</v>
          </cell>
          <cell r="B7047" t="str">
            <v>53274-0D020-01</v>
          </cell>
          <cell r="C7047" t="str">
            <v>R/F RADIATOR SUPPORT LH (PROCESS)</v>
          </cell>
        </row>
        <row r="7048">
          <cell r="A7048" t="str">
            <v>YSP-445</v>
          </cell>
          <cell r="B7048" t="str">
            <v>53274-0D020-01</v>
          </cell>
          <cell r="C7048" t="str">
            <v>R/F RADIATOR SUPPORT LH (PROCESS)</v>
          </cell>
        </row>
        <row r="7049">
          <cell r="A7049" t="str">
            <v>YSP-445</v>
          </cell>
          <cell r="B7049" t="str">
            <v>53274-0D020-01</v>
          </cell>
          <cell r="C7049" t="str">
            <v>R/F RADIATOR SUPPORT LH (PROCESS)</v>
          </cell>
        </row>
        <row r="7050">
          <cell r="A7050" t="str">
            <v>YSP-501</v>
          </cell>
          <cell r="B7050" t="str">
            <v>17410-0M020</v>
          </cell>
          <cell r="C7050" t="str">
            <v>PIPE ASSY EXHAUST FRONT</v>
          </cell>
        </row>
        <row r="7051">
          <cell r="A7051" t="str">
            <v>YSP-501</v>
          </cell>
          <cell r="B7051" t="str">
            <v>17410-0M020</v>
          </cell>
          <cell r="C7051" t="str">
            <v>PIPE ASSY EXHAUST FRONT</v>
          </cell>
        </row>
        <row r="7052">
          <cell r="A7052" t="str">
            <v>YSP-501-01</v>
          </cell>
          <cell r="B7052" t="str">
            <v>17443-0M020</v>
          </cell>
          <cell r="C7052" t="str">
            <v>FLANGE EXHAUST PIPE NO.3</v>
          </cell>
        </row>
        <row r="7053">
          <cell r="A7053" t="str">
            <v>YSP-501-01</v>
          </cell>
          <cell r="B7053" t="str">
            <v>17443-0M020</v>
          </cell>
          <cell r="C7053" t="str">
            <v>FLANGE EXHAUST PIPE NO.3</v>
          </cell>
        </row>
        <row r="7054">
          <cell r="A7054" t="str">
            <v>YSP-501-01</v>
          </cell>
          <cell r="B7054" t="str">
            <v>17443-0M020</v>
          </cell>
          <cell r="C7054" t="str">
            <v>FLANGE EXHAUST PIPE NO.3</v>
          </cell>
        </row>
        <row r="7055">
          <cell r="A7055" t="str">
            <v>YSP-501-01</v>
          </cell>
          <cell r="B7055" t="str">
            <v>17443-0M020</v>
          </cell>
          <cell r="C7055" t="str">
            <v>FLANGE EXHAUST PIPE NO.3</v>
          </cell>
        </row>
        <row r="7056">
          <cell r="A7056" t="str">
            <v>YSP-501-01</v>
          </cell>
          <cell r="B7056" t="str">
            <v>17443-0M020</v>
          </cell>
          <cell r="C7056" t="str">
            <v>FLANGE EXHAUST PIPE NO.3</v>
          </cell>
        </row>
        <row r="7057">
          <cell r="A7057" t="str">
            <v>YSP-501-01</v>
          </cell>
          <cell r="B7057" t="str">
            <v>17443-0M020</v>
          </cell>
          <cell r="C7057" t="str">
            <v>FLANGE EXHAUST PIPE NO.3</v>
          </cell>
        </row>
        <row r="7058">
          <cell r="A7058" t="str">
            <v>YSP-501-02</v>
          </cell>
          <cell r="B7058" t="str">
            <v>17411-0M020-04</v>
          </cell>
          <cell r="C7058" t="str">
            <v>AIR GAP PIPE</v>
          </cell>
        </row>
        <row r="7059">
          <cell r="A7059" t="str">
            <v>YSP-501-02</v>
          </cell>
          <cell r="B7059" t="str">
            <v>17411-0M020-04</v>
          </cell>
          <cell r="C7059" t="str">
            <v>AIR GAP PIPE</v>
          </cell>
        </row>
        <row r="7060">
          <cell r="A7060" t="str">
            <v>YSP-501-03</v>
          </cell>
          <cell r="B7060" t="str">
            <v>17411-0M020-01</v>
          </cell>
          <cell r="C7060" t="str">
            <v>OUTER PIPE</v>
          </cell>
        </row>
        <row r="7061">
          <cell r="A7061" t="str">
            <v>YSP-501-03</v>
          </cell>
          <cell r="B7061" t="str">
            <v>17411-0M020-01</v>
          </cell>
          <cell r="C7061" t="str">
            <v>OUTER PIPE</v>
          </cell>
        </row>
        <row r="7062">
          <cell r="A7062" t="str">
            <v>YSP-501-03</v>
          </cell>
          <cell r="B7062" t="str">
            <v>17411-0M020-01</v>
          </cell>
          <cell r="C7062" t="str">
            <v>OUTER PIPE</v>
          </cell>
        </row>
        <row r="7063">
          <cell r="A7063" t="str">
            <v>YSP-501-03</v>
          </cell>
          <cell r="B7063" t="str">
            <v>17411-0M020-01</v>
          </cell>
          <cell r="C7063" t="str">
            <v>OUTER PIPE</v>
          </cell>
        </row>
        <row r="7064">
          <cell r="A7064" t="str">
            <v>YSP-501-03</v>
          </cell>
          <cell r="B7064" t="str">
            <v>17411-0M020-01</v>
          </cell>
          <cell r="C7064" t="str">
            <v>OUTER PIPE</v>
          </cell>
        </row>
        <row r="7065">
          <cell r="A7065" t="str">
            <v>YSP-501-03</v>
          </cell>
          <cell r="B7065" t="str">
            <v>17411-0M020-01</v>
          </cell>
          <cell r="C7065" t="str">
            <v>OUTER PIPE</v>
          </cell>
        </row>
        <row r="7066">
          <cell r="A7066" t="str">
            <v>YSP-501-04</v>
          </cell>
          <cell r="B7066" t="str">
            <v>17411-0M020-02</v>
          </cell>
          <cell r="C7066" t="str">
            <v>INNER PIPE</v>
          </cell>
        </row>
        <row r="7067">
          <cell r="A7067" t="str">
            <v>YSP-501-04</v>
          </cell>
          <cell r="B7067" t="str">
            <v>17411-0M020-02</v>
          </cell>
          <cell r="C7067" t="str">
            <v>INNER PIPE</v>
          </cell>
        </row>
        <row r="7068">
          <cell r="A7068" t="str">
            <v>YSP-501-04</v>
          </cell>
          <cell r="B7068" t="str">
            <v>17411-0M020-02</v>
          </cell>
          <cell r="C7068" t="str">
            <v>INNER PIPE</v>
          </cell>
        </row>
        <row r="7069">
          <cell r="A7069" t="str">
            <v>YSP-501-04</v>
          </cell>
          <cell r="B7069" t="str">
            <v>17411-0M020-02</v>
          </cell>
          <cell r="C7069" t="str">
            <v>INNER PIPE</v>
          </cell>
        </row>
        <row r="7070">
          <cell r="A7070" t="str">
            <v>YSP-501-04</v>
          </cell>
          <cell r="B7070" t="str">
            <v>17411-0M020-02</v>
          </cell>
          <cell r="C7070" t="str">
            <v>INNER PIPE</v>
          </cell>
        </row>
        <row r="7071">
          <cell r="A7071" t="str">
            <v>YSP-501-04</v>
          </cell>
          <cell r="B7071" t="str">
            <v>17411-0M020-02</v>
          </cell>
          <cell r="C7071" t="str">
            <v>INNER PIPE</v>
          </cell>
        </row>
        <row r="7072">
          <cell r="A7072" t="str">
            <v>YSP-501-05</v>
          </cell>
          <cell r="B7072" t="str">
            <v>17411-0M020-03</v>
          </cell>
          <cell r="C7072" t="str">
            <v>WIRE NET RING</v>
          </cell>
        </row>
        <row r="7073">
          <cell r="A7073" t="str">
            <v>YSP-501-05</v>
          </cell>
          <cell r="B7073" t="str">
            <v>17411-0M020-03</v>
          </cell>
          <cell r="C7073" t="str">
            <v>WIRE NET RING</v>
          </cell>
        </row>
        <row r="7074">
          <cell r="A7074" t="str">
            <v>YSP-501-06</v>
          </cell>
          <cell r="B7074" t="str">
            <v>17412-0M020</v>
          </cell>
          <cell r="C7074" t="str">
            <v>PIPE EXH. FR. NO.2</v>
          </cell>
        </row>
        <row r="7075">
          <cell r="A7075" t="str">
            <v>YSP-501-06</v>
          </cell>
          <cell r="B7075" t="str">
            <v>17412-0M020</v>
          </cell>
          <cell r="C7075" t="str">
            <v>PIPE EXH. FR. NO.2</v>
          </cell>
        </row>
        <row r="7076">
          <cell r="A7076" t="str">
            <v>YSP-501-06</v>
          </cell>
          <cell r="B7076" t="str">
            <v>17412-0M020</v>
          </cell>
          <cell r="C7076" t="str">
            <v>PIPE EXH. FR. NO.2</v>
          </cell>
        </row>
        <row r="7077">
          <cell r="A7077" t="str">
            <v>YSP-501-06</v>
          </cell>
          <cell r="B7077" t="str">
            <v>17412-0M020</v>
          </cell>
          <cell r="C7077" t="str">
            <v>PIPE EXH. FR. NO.2</v>
          </cell>
        </row>
        <row r="7078">
          <cell r="A7078" t="str">
            <v>YSP-501-06</v>
          </cell>
          <cell r="B7078" t="str">
            <v>17412-0M020</v>
          </cell>
          <cell r="C7078" t="str">
            <v>PIPE EXH. FR. NO.2</v>
          </cell>
        </row>
        <row r="7079">
          <cell r="A7079" t="str">
            <v>YSP-501-06</v>
          </cell>
          <cell r="B7079" t="str">
            <v>17412-0M020</v>
          </cell>
          <cell r="C7079" t="str">
            <v>PIPE EXH. FR. NO.2</v>
          </cell>
        </row>
        <row r="7080">
          <cell r="A7080" t="str">
            <v>YSP-501-07</v>
          </cell>
          <cell r="B7080" t="str">
            <v>18450-0M020</v>
          </cell>
          <cell r="C7080" t="str">
            <v>CONVERTER ASSY MOUNTING</v>
          </cell>
        </row>
        <row r="7081">
          <cell r="A7081" t="str">
            <v>YSP-501-07</v>
          </cell>
          <cell r="B7081" t="str">
            <v>18450-0M020</v>
          </cell>
          <cell r="C7081" t="str">
            <v>CONVERTER ASSY MOUNTING</v>
          </cell>
        </row>
        <row r="7082">
          <cell r="A7082" t="str">
            <v>YSP-501-08</v>
          </cell>
          <cell r="B7082" t="str">
            <v>17413-0M020</v>
          </cell>
          <cell r="C7082" t="str">
            <v>PIPE EXH. FR. NO.3</v>
          </cell>
        </row>
        <row r="7083">
          <cell r="A7083" t="str">
            <v>YSP-501-08</v>
          </cell>
          <cell r="B7083" t="str">
            <v>17413-0M020</v>
          </cell>
          <cell r="C7083" t="str">
            <v>PIPE EXH. FR. NO.3</v>
          </cell>
        </row>
        <row r="7084">
          <cell r="A7084" t="str">
            <v>YSP-501-08</v>
          </cell>
          <cell r="B7084" t="str">
            <v>17413-0M020</v>
          </cell>
          <cell r="C7084" t="str">
            <v>PIPE EXH. FR. NO.3</v>
          </cell>
        </row>
        <row r="7085">
          <cell r="A7085" t="str">
            <v>YSP-501-08</v>
          </cell>
          <cell r="B7085" t="str">
            <v>17413-0M020</v>
          </cell>
          <cell r="C7085" t="str">
            <v>PIPE EXH. FR. NO.3</v>
          </cell>
        </row>
        <row r="7086">
          <cell r="A7086" t="str">
            <v>YSP-501-09</v>
          </cell>
          <cell r="B7086" t="str">
            <v>17506-0M020</v>
          </cell>
          <cell r="C7086" t="str">
            <v>SUPT. S/A EXH. PIPE NO.1</v>
          </cell>
        </row>
        <row r="7087">
          <cell r="A7087" t="str">
            <v>YSP-501-09</v>
          </cell>
          <cell r="B7087" t="str">
            <v>17506-0M020</v>
          </cell>
          <cell r="C7087" t="str">
            <v>SUPT. S/A EXH. PIPE NO.1</v>
          </cell>
        </row>
        <row r="7088">
          <cell r="A7088" t="str">
            <v>YSP-501-10</v>
          </cell>
          <cell r="B7088" t="str">
            <v>17521-0M020</v>
          </cell>
          <cell r="C7088" t="str">
            <v>PROTECTOR EXH. PIPE FR. NO.1</v>
          </cell>
        </row>
        <row r="7089">
          <cell r="A7089" t="str">
            <v>YSP-501-10</v>
          </cell>
          <cell r="B7089" t="str">
            <v>17521-0M020</v>
          </cell>
          <cell r="C7089" t="str">
            <v>PROTECTOR EXH. PIPE FR. NO.1</v>
          </cell>
        </row>
        <row r="7090">
          <cell r="A7090" t="str">
            <v>YSP-501-10</v>
          </cell>
          <cell r="B7090" t="str">
            <v>17521-0M020</v>
          </cell>
          <cell r="C7090" t="str">
            <v>PROTECTOR EXH. PIPE FR. NO.1</v>
          </cell>
        </row>
        <row r="7091">
          <cell r="A7091" t="str">
            <v>YSP-501-11</v>
          </cell>
          <cell r="B7091" t="str">
            <v>17561-0M020</v>
          </cell>
          <cell r="C7091" t="str">
            <v>SUPT. EXH. PIPE NO.1</v>
          </cell>
        </row>
        <row r="7092">
          <cell r="A7092" t="str">
            <v>YSP-501-11</v>
          </cell>
          <cell r="B7092" t="str">
            <v>17561-0M020</v>
          </cell>
          <cell r="C7092" t="str">
            <v>SUPT. EXH. PIPE NO.1</v>
          </cell>
        </row>
        <row r="7093">
          <cell r="A7093" t="str">
            <v>YSP-501-12</v>
          </cell>
          <cell r="B7093" t="str">
            <v>17411-0M020</v>
          </cell>
          <cell r="C7093" t="str">
            <v>PIPE S/A EXH. FR. NO.1</v>
          </cell>
        </row>
        <row r="7094">
          <cell r="A7094" t="str">
            <v>YSP-501-12</v>
          </cell>
          <cell r="B7094" t="str">
            <v>17411-0M020</v>
          </cell>
          <cell r="C7094" t="str">
            <v>PIPE S/A EXH. FR. NO.1</v>
          </cell>
        </row>
        <row r="7095">
          <cell r="A7095" t="str">
            <v>YSP-501-13</v>
          </cell>
          <cell r="B7095" t="str">
            <v>17414-0M020</v>
          </cell>
          <cell r="C7095" t="str">
            <v>PIPE EXH. FR. NO.4</v>
          </cell>
        </row>
        <row r="7096">
          <cell r="A7096" t="str">
            <v>YSP-501-13</v>
          </cell>
          <cell r="B7096" t="str">
            <v>17414-0M020</v>
          </cell>
          <cell r="C7096" t="str">
            <v>PIPE EXH. FR. NO.4</v>
          </cell>
        </row>
        <row r="7097">
          <cell r="A7097" t="str">
            <v>YSP-501-13</v>
          </cell>
          <cell r="B7097" t="str">
            <v>17414-0M020</v>
          </cell>
          <cell r="C7097" t="str">
            <v>PIPE EXH. FR. NO.4</v>
          </cell>
        </row>
        <row r="7098">
          <cell r="A7098" t="str">
            <v>YSP-501-13</v>
          </cell>
          <cell r="B7098" t="str">
            <v>17414-0M020</v>
          </cell>
          <cell r="C7098" t="str">
            <v>PIPE EXH. FR. NO.4</v>
          </cell>
        </row>
        <row r="7099">
          <cell r="A7099" t="str">
            <v>YSP-501-13</v>
          </cell>
          <cell r="B7099" t="str">
            <v>17414-0M020</v>
          </cell>
          <cell r="C7099" t="str">
            <v>PIPE EXH. FR. NO.4</v>
          </cell>
        </row>
        <row r="7100">
          <cell r="A7100" t="str">
            <v>YSP-501-13</v>
          </cell>
          <cell r="B7100" t="str">
            <v>17414-0M020</v>
          </cell>
          <cell r="C7100" t="str">
            <v>PIPE EXH. FR. NO.4</v>
          </cell>
        </row>
        <row r="7101">
          <cell r="A7101" t="str">
            <v>YSP-501-13</v>
          </cell>
          <cell r="B7101" t="str">
            <v>17414-0M020</v>
          </cell>
          <cell r="C7101" t="str">
            <v>PIPE EXH. FR. NO.4</v>
          </cell>
        </row>
        <row r="7102">
          <cell r="A7102" t="str">
            <v>YSP-501-13</v>
          </cell>
          <cell r="B7102" t="str">
            <v>17414-0M020</v>
          </cell>
          <cell r="C7102" t="str">
            <v>PIPE EXH. FR. NO.4</v>
          </cell>
        </row>
        <row r="7103">
          <cell r="A7103" t="str">
            <v>YSP-501-14</v>
          </cell>
          <cell r="B7103" t="str">
            <v>17530-0M020</v>
          </cell>
          <cell r="C7103" t="str">
            <v>SUB MUFFLER  ASSY</v>
          </cell>
        </row>
        <row r="7104">
          <cell r="A7104" t="str">
            <v>YSP-501-14</v>
          </cell>
          <cell r="B7104" t="str">
            <v>17530-0M020</v>
          </cell>
          <cell r="C7104" t="str">
            <v>SUB MUFFLER  ASSY</v>
          </cell>
        </row>
        <row r="7105">
          <cell r="A7105" t="str">
            <v>YSP-502</v>
          </cell>
          <cell r="B7105" t="str">
            <v>17430-0M020</v>
          </cell>
          <cell r="C7105" t="str">
            <v>PIPE ASSY EXH. TAIL</v>
          </cell>
        </row>
        <row r="7106">
          <cell r="A7106" t="str">
            <v>YSP-502</v>
          </cell>
          <cell r="B7106" t="str">
            <v>17430-0M020</v>
          </cell>
          <cell r="C7106" t="str">
            <v>PIPE ASSY EXH. TAIL</v>
          </cell>
        </row>
        <row r="7107">
          <cell r="A7107" t="str">
            <v>YSP-502-01</v>
          </cell>
          <cell r="B7107" t="str">
            <v>17432-0M020</v>
          </cell>
          <cell r="C7107" t="str">
            <v>PIPE EXH. NO.2</v>
          </cell>
        </row>
        <row r="7108">
          <cell r="A7108" t="str">
            <v>YSP-502-01</v>
          </cell>
          <cell r="B7108" t="str">
            <v>17432-0M020</v>
          </cell>
          <cell r="C7108" t="str">
            <v>PIPE EXH. NO.2</v>
          </cell>
        </row>
        <row r="7109">
          <cell r="A7109" t="str">
            <v>YSP-502-01</v>
          </cell>
          <cell r="B7109" t="str">
            <v>17432-0M020</v>
          </cell>
          <cell r="C7109" t="str">
            <v>PIPE EXH. NO.2</v>
          </cell>
        </row>
        <row r="7110">
          <cell r="A7110" t="str">
            <v>YSP-502-01</v>
          </cell>
          <cell r="B7110" t="str">
            <v>17432-0M020</v>
          </cell>
          <cell r="C7110" t="str">
            <v>PIPE EXH. NO.2</v>
          </cell>
        </row>
        <row r="7111">
          <cell r="A7111" t="str">
            <v>YSP-502-01</v>
          </cell>
          <cell r="B7111" t="str">
            <v>17432-0M020</v>
          </cell>
          <cell r="C7111" t="str">
            <v>PIPE EXH. NO.2</v>
          </cell>
        </row>
        <row r="7112">
          <cell r="A7112" t="str">
            <v>YSP-502-01</v>
          </cell>
          <cell r="B7112" t="str">
            <v>17432-0M020</v>
          </cell>
          <cell r="C7112" t="str">
            <v>PIPE EXH. NO.2</v>
          </cell>
        </row>
        <row r="7113">
          <cell r="A7113" t="str">
            <v>YSP-502-02</v>
          </cell>
          <cell r="B7113" t="str">
            <v>17517-0M020</v>
          </cell>
          <cell r="C7113" t="str">
            <v>STAY EXH. PIPE SUPPORT</v>
          </cell>
        </row>
        <row r="7114">
          <cell r="A7114" t="str">
            <v>YSP-502-02</v>
          </cell>
          <cell r="B7114" t="str">
            <v>17517-0M020</v>
          </cell>
          <cell r="C7114" t="str">
            <v>STAY EXH. PIPE SUPPORT</v>
          </cell>
        </row>
        <row r="7115">
          <cell r="A7115" t="str">
            <v>YSP-502-03</v>
          </cell>
          <cell r="B7115" t="str">
            <v>17431-0M020</v>
          </cell>
          <cell r="C7115" t="str">
            <v>PIPE EXH. TAIL. NO.1</v>
          </cell>
        </row>
        <row r="7116">
          <cell r="A7116" t="str">
            <v>YSP-502-03</v>
          </cell>
          <cell r="B7116" t="str">
            <v>17431-0M020</v>
          </cell>
          <cell r="C7116" t="str">
            <v>PIPE EXH. TAIL. NO.1</v>
          </cell>
        </row>
        <row r="7117">
          <cell r="A7117" t="str">
            <v>YSP-502-03</v>
          </cell>
          <cell r="B7117" t="str">
            <v>17431-0M020</v>
          </cell>
          <cell r="C7117" t="str">
            <v>PIPE EXH. TAIL. NO.1</v>
          </cell>
        </row>
        <row r="7118">
          <cell r="A7118" t="str">
            <v>YSP-502-03</v>
          </cell>
          <cell r="B7118" t="str">
            <v>17431-0M020</v>
          </cell>
          <cell r="C7118" t="str">
            <v>PIPE EXH. TAIL. NO.1</v>
          </cell>
        </row>
        <row r="7119">
          <cell r="A7119" t="str">
            <v>YSP-502-03</v>
          </cell>
          <cell r="B7119" t="str">
            <v>17431-0M020</v>
          </cell>
          <cell r="C7119" t="str">
            <v>PIPE EXH. TAIL. NO.1</v>
          </cell>
        </row>
        <row r="7120">
          <cell r="A7120" t="str">
            <v>YSP-502-03</v>
          </cell>
          <cell r="B7120" t="str">
            <v>17431-0M020</v>
          </cell>
          <cell r="C7120" t="str">
            <v>PIPE EXH. TAIL. NO.1</v>
          </cell>
        </row>
        <row r="7121">
          <cell r="A7121" t="str">
            <v>YSP-502-04</v>
          </cell>
          <cell r="B7121" t="str">
            <v>17510-0M020</v>
          </cell>
          <cell r="C7121" t="str">
            <v>MUFFLER ASSY</v>
          </cell>
        </row>
        <row r="7122">
          <cell r="A7122" t="str">
            <v>YSP-502-04</v>
          </cell>
          <cell r="B7122" t="str">
            <v>17510-0M020</v>
          </cell>
          <cell r="C7122" t="str">
            <v>MUFFLER ASSY</v>
          </cell>
        </row>
        <row r="7123">
          <cell r="A7123" t="str">
            <v>YSP-502-05</v>
          </cell>
          <cell r="B7123" t="str">
            <v>17510-0M020-01</v>
          </cell>
          <cell r="C7123" t="str">
            <v>OUTER SHEET</v>
          </cell>
        </row>
        <row r="7124">
          <cell r="A7124" t="str">
            <v>YSP-502-05</v>
          </cell>
          <cell r="B7124" t="str">
            <v>17510-0M020-01</v>
          </cell>
          <cell r="C7124" t="str">
            <v>OUTER SHEET</v>
          </cell>
        </row>
        <row r="7125">
          <cell r="A7125" t="str">
            <v>YSP-502-05</v>
          </cell>
          <cell r="B7125" t="str">
            <v>17510-0M020-01</v>
          </cell>
          <cell r="C7125" t="str">
            <v>OUTER SHEET</v>
          </cell>
        </row>
        <row r="7126">
          <cell r="A7126" t="str">
            <v>YSP-502-05</v>
          </cell>
          <cell r="B7126" t="str">
            <v>17510-0M020-01</v>
          </cell>
          <cell r="C7126" t="str">
            <v>OUTER SHEET</v>
          </cell>
        </row>
        <row r="7127">
          <cell r="A7127" t="str">
            <v>YSP-502-05</v>
          </cell>
          <cell r="B7127" t="str">
            <v>17510-0M020-01</v>
          </cell>
          <cell r="C7127" t="str">
            <v>OUTER SHEET</v>
          </cell>
        </row>
        <row r="7128">
          <cell r="A7128" t="str">
            <v>YSP-502-06</v>
          </cell>
          <cell r="B7128" t="str">
            <v>17510-0M020-02</v>
          </cell>
          <cell r="C7128" t="str">
            <v>OUTER PLATE A</v>
          </cell>
        </row>
        <row r="7129">
          <cell r="A7129" t="str">
            <v>YSP-502-06</v>
          </cell>
          <cell r="B7129" t="str">
            <v>17510-0M020-02</v>
          </cell>
          <cell r="C7129" t="str">
            <v>OUTER PLATE A</v>
          </cell>
        </row>
        <row r="7130">
          <cell r="A7130" t="str">
            <v>YSP-502-06</v>
          </cell>
          <cell r="B7130" t="str">
            <v>17510-0M020-02</v>
          </cell>
          <cell r="C7130" t="str">
            <v>OUTER PLATE A</v>
          </cell>
        </row>
        <row r="7131">
          <cell r="A7131" t="str">
            <v>YSP-502-07</v>
          </cell>
          <cell r="B7131" t="str">
            <v>17510-0M020-03</v>
          </cell>
          <cell r="C7131" t="str">
            <v>OUTER PLATE B</v>
          </cell>
        </row>
        <row r="7132">
          <cell r="A7132" t="str">
            <v>YSP-502-07</v>
          </cell>
          <cell r="B7132" t="str">
            <v>17510-0M020-03</v>
          </cell>
          <cell r="C7132" t="str">
            <v>OUTER PLATE B</v>
          </cell>
        </row>
        <row r="7133">
          <cell r="A7133" t="str">
            <v>YSP-502-07</v>
          </cell>
          <cell r="B7133" t="str">
            <v>17510-0M020-03</v>
          </cell>
          <cell r="C7133" t="str">
            <v>OUTER PLATE B</v>
          </cell>
        </row>
        <row r="7134">
          <cell r="A7134" t="str">
            <v>YSP-502-08</v>
          </cell>
          <cell r="B7134" t="str">
            <v>17510-0M020-04</v>
          </cell>
          <cell r="C7134" t="str">
            <v>INNER PLATE A</v>
          </cell>
        </row>
        <row r="7135">
          <cell r="A7135" t="str">
            <v>YSP-502-08</v>
          </cell>
          <cell r="B7135" t="str">
            <v>17510-0M020-04</v>
          </cell>
          <cell r="C7135" t="str">
            <v>INNER PLATE A</v>
          </cell>
        </row>
        <row r="7136">
          <cell r="A7136" t="str">
            <v>YSP-502-08</v>
          </cell>
          <cell r="B7136" t="str">
            <v>17510-0M020-04</v>
          </cell>
          <cell r="C7136" t="str">
            <v>INNER PLATE A</v>
          </cell>
        </row>
        <row r="7137">
          <cell r="A7137" t="str">
            <v>YSP-502-08</v>
          </cell>
          <cell r="B7137" t="str">
            <v>17510-0M020-04</v>
          </cell>
          <cell r="C7137" t="str">
            <v>INNER PLATE A</v>
          </cell>
        </row>
        <row r="7138">
          <cell r="A7138" t="str">
            <v>YSP-502-08</v>
          </cell>
          <cell r="B7138" t="str">
            <v>17510-0M020-04</v>
          </cell>
          <cell r="C7138" t="str">
            <v>INNER PLATE A</v>
          </cell>
        </row>
        <row r="7139">
          <cell r="A7139" t="str">
            <v>YSP-502-08</v>
          </cell>
          <cell r="B7139" t="str">
            <v>17510-0M020-04</v>
          </cell>
          <cell r="C7139" t="str">
            <v>INNER PLATE A</v>
          </cell>
        </row>
        <row r="7140">
          <cell r="A7140" t="str">
            <v>YSP-502-08</v>
          </cell>
          <cell r="B7140" t="str">
            <v>17510-0M020-04</v>
          </cell>
          <cell r="C7140" t="str">
            <v>INNER PLATE A</v>
          </cell>
        </row>
        <row r="7141">
          <cell r="A7141" t="str">
            <v>YSP-502-09</v>
          </cell>
          <cell r="B7141" t="str">
            <v>17510-0M020-05</v>
          </cell>
          <cell r="C7141" t="str">
            <v>INNER PLATE B</v>
          </cell>
        </row>
        <row r="7142">
          <cell r="A7142" t="str">
            <v>YSP-502-09</v>
          </cell>
          <cell r="B7142" t="str">
            <v>17510-0M020-05</v>
          </cell>
          <cell r="C7142" t="str">
            <v>INNER PLATE B</v>
          </cell>
        </row>
        <row r="7143">
          <cell r="A7143" t="str">
            <v>YSP-502-09</v>
          </cell>
          <cell r="B7143" t="str">
            <v>17510-0M020-05</v>
          </cell>
          <cell r="C7143" t="str">
            <v>INNER PLATE B</v>
          </cell>
        </row>
        <row r="7144">
          <cell r="A7144" t="str">
            <v>YSP-502-09</v>
          </cell>
          <cell r="B7144" t="str">
            <v>17510-0M020-05</v>
          </cell>
          <cell r="C7144" t="str">
            <v>INNER PLATE B</v>
          </cell>
        </row>
        <row r="7145">
          <cell r="A7145" t="str">
            <v>YSP-502-09</v>
          </cell>
          <cell r="B7145" t="str">
            <v>17510-0M020-05</v>
          </cell>
          <cell r="C7145" t="str">
            <v>INNER PLATE B</v>
          </cell>
        </row>
        <row r="7146">
          <cell r="A7146" t="str">
            <v>YSP-502-09</v>
          </cell>
          <cell r="B7146" t="str">
            <v>17510-0M020-05</v>
          </cell>
          <cell r="C7146" t="str">
            <v>INNER PLATE B</v>
          </cell>
        </row>
        <row r="7147">
          <cell r="A7147" t="str">
            <v>YSP-502-09</v>
          </cell>
          <cell r="B7147" t="str">
            <v>17510-0M020-05</v>
          </cell>
          <cell r="C7147" t="str">
            <v>INNER PLATE B</v>
          </cell>
        </row>
        <row r="7148">
          <cell r="A7148" t="str">
            <v>YSP-502-10</v>
          </cell>
          <cell r="B7148" t="str">
            <v>17510-0M020-06</v>
          </cell>
          <cell r="C7148" t="str">
            <v>INLET PIPE</v>
          </cell>
        </row>
        <row r="7149">
          <cell r="A7149" t="str">
            <v>YSP-502-10</v>
          </cell>
          <cell r="B7149" t="str">
            <v>17510-0M020-06</v>
          </cell>
          <cell r="C7149" t="str">
            <v>INLET PIPE</v>
          </cell>
        </row>
        <row r="7150">
          <cell r="A7150" t="str">
            <v>YSP-502-10</v>
          </cell>
          <cell r="B7150" t="str">
            <v>17510-0M020-06</v>
          </cell>
          <cell r="C7150" t="str">
            <v>INLET PIPE</v>
          </cell>
        </row>
        <row r="7151">
          <cell r="A7151" t="str">
            <v>YSP-502-10</v>
          </cell>
          <cell r="B7151" t="str">
            <v>17510-0M020-06</v>
          </cell>
          <cell r="C7151" t="str">
            <v>INLET PIPE</v>
          </cell>
        </row>
        <row r="7152">
          <cell r="A7152" t="str">
            <v>YSP-502-10</v>
          </cell>
          <cell r="B7152" t="str">
            <v>17510-0M020-06</v>
          </cell>
          <cell r="C7152" t="str">
            <v>INLET PIPE</v>
          </cell>
        </row>
        <row r="7153">
          <cell r="A7153" t="str">
            <v>YSP-502-10</v>
          </cell>
          <cell r="B7153" t="str">
            <v>17510-0M020-06</v>
          </cell>
          <cell r="C7153" t="str">
            <v>INLET PIPE</v>
          </cell>
        </row>
        <row r="7154">
          <cell r="A7154" t="str">
            <v>YSP-502-10</v>
          </cell>
          <cell r="B7154" t="str">
            <v>17510-0M020-06</v>
          </cell>
          <cell r="C7154" t="str">
            <v>INLET PIPE</v>
          </cell>
        </row>
        <row r="7155">
          <cell r="A7155" t="str">
            <v>YSP-502-11</v>
          </cell>
          <cell r="B7155" t="str">
            <v>17510-0M020-60</v>
          </cell>
          <cell r="C7155" t="str">
            <v>COVER PIPE SUB ASSY</v>
          </cell>
        </row>
        <row r="7156">
          <cell r="A7156" t="str">
            <v>YSP-502-11</v>
          </cell>
          <cell r="B7156" t="str">
            <v>17510-0M020-60</v>
          </cell>
          <cell r="C7156" t="str">
            <v>COVER PIPE SUB ASSY</v>
          </cell>
        </row>
        <row r="7157">
          <cell r="A7157" t="str">
            <v>YSP-502-12</v>
          </cell>
          <cell r="B7157" t="str">
            <v>17510-0M020-07</v>
          </cell>
          <cell r="C7157" t="str">
            <v>OUTLET PIPE</v>
          </cell>
        </row>
        <row r="7158">
          <cell r="A7158" t="str">
            <v>YSP-502-12</v>
          </cell>
          <cell r="B7158" t="str">
            <v>17510-0M020-07</v>
          </cell>
          <cell r="C7158" t="str">
            <v>OUTLET PIPE</v>
          </cell>
        </row>
        <row r="7159">
          <cell r="A7159" t="str">
            <v>YSP-502-12</v>
          </cell>
          <cell r="B7159" t="str">
            <v>17510-0M020-07</v>
          </cell>
          <cell r="C7159" t="str">
            <v>OUTLET PIPE</v>
          </cell>
        </row>
        <row r="7160">
          <cell r="A7160" t="str">
            <v>YSP-502-12</v>
          </cell>
          <cell r="B7160" t="str">
            <v>17510-0M020-07</v>
          </cell>
          <cell r="C7160" t="str">
            <v>OUTLET PIPE</v>
          </cell>
        </row>
        <row r="7161">
          <cell r="A7161" t="str">
            <v>YSP-502-12</v>
          </cell>
          <cell r="B7161" t="str">
            <v>17510-0M020-07</v>
          </cell>
          <cell r="C7161" t="str">
            <v>OUTLET PIPE</v>
          </cell>
        </row>
        <row r="7162">
          <cell r="A7162" t="str">
            <v>YSP-502-12</v>
          </cell>
          <cell r="B7162" t="str">
            <v>17510-0M020-07</v>
          </cell>
          <cell r="C7162" t="str">
            <v>OUTLET PIPE</v>
          </cell>
        </row>
        <row r="7163">
          <cell r="A7163" t="str">
            <v>YSP-502-13</v>
          </cell>
          <cell r="B7163" t="str">
            <v>17510-0M020-09</v>
          </cell>
          <cell r="C7163" t="str">
            <v>COVER PIPE</v>
          </cell>
        </row>
        <row r="7164">
          <cell r="A7164" t="str">
            <v>YSP-502-13</v>
          </cell>
          <cell r="B7164" t="str">
            <v>17510-0M020-09</v>
          </cell>
          <cell r="C7164" t="str">
            <v>COVER PIPE</v>
          </cell>
        </row>
        <row r="7165">
          <cell r="A7165" t="str">
            <v>YSP-502-13</v>
          </cell>
          <cell r="B7165" t="str">
            <v>17510-0M020-09</v>
          </cell>
          <cell r="C7165" t="str">
            <v>COVER PIPE</v>
          </cell>
        </row>
        <row r="7166">
          <cell r="A7166" t="str">
            <v>YSP-502-13</v>
          </cell>
          <cell r="B7166" t="str">
            <v>17510-0M020-09</v>
          </cell>
          <cell r="C7166" t="str">
            <v>COVER PIPE</v>
          </cell>
        </row>
        <row r="7167">
          <cell r="A7167" t="str">
            <v>YSP-502-14</v>
          </cell>
          <cell r="B7167" t="str">
            <v>17510-0M020-08</v>
          </cell>
          <cell r="C7167" t="str">
            <v>GLASS WOOL</v>
          </cell>
        </row>
        <row r="7168">
          <cell r="A7168" t="str">
            <v>YSP-502-14</v>
          </cell>
          <cell r="B7168" t="str">
            <v>17510-0M020-08</v>
          </cell>
          <cell r="C7168" t="str">
            <v>GLASS WOOL</v>
          </cell>
        </row>
        <row r="7169">
          <cell r="A7169" t="str">
            <v>YSP-502-15</v>
          </cell>
          <cell r="B7169" t="str">
            <v>17562-0M020</v>
          </cell>
          <cell r="C7169" t="str">
            <v>SUPPORT S/A EXH. PIPE NO.2</v>
          </cell>
        </row>
        <row r="7170">
          <cell r="A7170" t="str">
            <v>YSP-502-15</v>
          </cell>
          <cell r="B7170" t="str">
            <v>17562-0M020</v>
          </cell>
          <cell r="C7170" t="str">
            <v>SUPPORT S/A EXH. PIPE NO.2</v>
          </cell>
        </row>
        <row r="7171">
          <cell r="A7171" t="str">
            <v>YSP-502-16</v>
          </cell>
          <cell r="B7171" t="str">
            <v>17562-0M020-02</v>
          </cell>
          <cell r="C7171" t="str">
            <v>BKT. EXH. PIPE SUPT. NO.2</v>
          </cell>
        </row>
        <row r="7172">
          <cell r="A7172" t="str">
            <v>YSP-502-16</v>
          </cell>
          <cell r="B7172" t="str">
            <v>17562-0M020-02</v>
          </cell>
          <cell r="C7172" t="str">
            <v>BKT. EXH. PIPE SUPT. NO.2</v>
          </cell>
        </row>
        <row r="7173">
          <cell r="A7173" t="str">
            <v>YSP-502-16</v>
          </cell>
          <cell r="B7173" t="str">
            <v>17562-0M020-02</v>
          </cell>
          <cell r="C7173" t="str">
            <v>BKT. EXH. PIPE SUPT. NO.2</v>
          </cell>
        </row>
        <row r="7174">
          <cell r="A7174" t="str">
            <v>YSP-502-16</v>
          </cell>
          <cell r="B7174" t="str">
            <v>17562-0M020-02</v>
          </cell>
          <cell r="C7174" t="str">
            <v>BKT. EXH. PIPE SUPT. NO.2</v>
          </cell>
        </row>
        <row r="7175">
          <cell r="A7175" t="str">
            <v>YSP-502-17</v>
          </cell>
          <cell r="B7175" t="str">
            <v>17562-0M020-01</v>
          </cell>
          <cell r="C7175" t="str">
            <v>SUPPORT EXH. PIPE NO.2</v>
          </cell>
        </row>
        <row r="7176">
          <cell r="A7176" t="str">
            <v>YSP-502-17</v>
          </cell>
          <cell r="B7176" t="str">
            <v>17562-0M020-01</v>
          </cell>
          <cell r="C7176" t="str">
            <v>SUPPORT EXH. PIPE NO.2</v>
          </cell>
        </row>
        <row r="7177">
          <cell r="A7177" t="str">
            <v>YSP-502-18</v>
          </cell>
          <cell r="B7177" t="str">
            <v>17563-0M020</v>
          </cell>
          <cell r="C7177" t="str">
            <v>SUPPORT S/A EXH. PIPE NO.3</v>
          </cell>
        </row>
        <row r="7178">
          <cell r="A7178" t="str">
            <v>YSP-502-18</v>
          </cell>
          <cell r="B7178" t="str">
            <v>17563-0M020</v>
          </cell>
          <cell r="C7178" t="str">
            <v>SUPPORT S/A EXH. PIPE NO.3</v>
          </cell>
        </row>
        <row r="7179">
          <cell r="A7179" t="str">
            <v>YSP-502-19</v>
          </cell>
          <cell r="B7179" t="str">
            <v>17563-0M020-02</v>
          </cell>
          <cell r="C7179" t="str">
            <v>SUPPORT S/A EXH. PIPE NO.3</v>
          </cell>
        </row>
        <row r="7180">
          <cell r="A7180" t="str">
            <v>YSP-502-19</v>
          </cell>
          <cell r="B7180" t="str">
            <v>17563-0M020-02</v>
          </cell>
          <cell r="C7180" t="str">
            <v>SUPPORT S/A EXH. PIPE NO.3</v>
          </cell>
        </row>
        <row r="7181">
          <cell r="A7181" t="str">
            <v>YSP-502-19</v>
          </cell>
          <cell r="B7181" t="str">
            <v>17563-0M020-02</v>
          </cell>
          <cell r="C7181" t="str">
            <v>SUPPORT S/A EXH. PIPE NO.3</v>
          </cell>
        </row>
        <row r="7182">
          <cell r="A7182" t="str">
            <v>YSP-502-19</v>
          </cell>
          <cell r="B7182" t="str">
            <v>17563-0M020-02</v>
          </cell>
          <cell r="C7182" t="str">
            <v>SUPPORT S/A EXH. PIPE NO.3</v>
          </cell>
        </row>
        <row r="7183">
          <cell r="A7183" t="str">
            <v>YSP-502-20</v>
          </cell>
          <cell r="B7183" t="str">
            <v>17563-0M020-01</v>
          </cell>
          <cell r="C7183" t="str">
            <v>SUPPORT EXH. PIPE NO.3</v>
          </cell>
        </row>
        <row r="7184">
          <cell r="A7184" t="str">
            <v>YSP-502-20</v>
          </cell>
          <cell r="B7184" t="str">
            <v>17563-0M020-01</v>
          </cell>
          <cell r="C7184" t="str">
            <v>SUPPORT EXH. PIPE NO.3</v>
          </cell>
        </row>
        <row r="7185">
          <cell r="A7185" t="str">
            <v>YSP-503</v>
          </cell>
          <cell r="B7185" t="str">
            <v>17141-0M010-08</v>
          </cell>
          <cell r="C7185" t="str">
            <v>PLATE</v>
          </cell>
        </row>
        <row r="7186">
          <cell r="A7186" t="str">
            <v>YSP-503</v>
          </cell>
          <cell r="B7186" t="str">
            <v>17141-0M010-08</v>
          </cell>
          <cell r="C7186" t="str">
            <v>PLATE</v>
          </cell>
        </row>
        <row r="7187">
          <cell r="A7187" t="str">
            <v>YSP-503</v>
          </cell>
          <cell r="B7187" t="str">
            <v>17141-0M010-08</v>
          </cell>
          <cell r="C7187" t="str">
            <v>PLATE</v>
          </cell>
        </row>
        <row r="7188">
          <cell r="A7188" t="str">
            <v>YSP-504</v>
          </cell>
          <cell r="B7188" t="str">
            <v>17141-0M010-09</v>
          </cell>
          <cell r="C7188" t="str">
            <v>BRACKET NO.1</v>
          </cell>
        </row>
        <row r="7189">
          <cell r="A7189" t="str">
            <v>YSP-504</v>
          </cell>
          <cell r="B7189" t="str">
            <v>17141-0M010-09</v>
          </cell>
          <cell r="C7189" t="str">
            <v>BRACKET NO.1</v>
          </cell>
        </row>
        <row r="7190">
          <cell r="A7190" t="str">
            <v>YSP-504-01</v>
          </cell>
          <cell r="B7190" t="str">
            <v>17141-OM010-09/A</v>
          </cell>
          <cell r="C7190" t="str">
            <v>BRACKET NO.1</v>
          </cell>
        </row>
        <row r="7191">
          <cell r="A7191" t="str">
            <v>YSP-504-01</v>
          </cell>
          <cell r="B7191" t="str">
            <v>17141-OM010-09/A</v>
          </cell>
          <cell r="C7191" t="str">
            <v>BRACKET NO.1</v>
          </cell>
        </row>
        <row r="7192">
          <cell r="A7192" t="str">
            <v>YSP-504-01</v>
          </cell>
          <cell r="B7192" t="str">
            <v>17141-OM010-09/A</v>
          </cell>
          <cell r="C7192" t="str">
            <v>BRACKET NO.1</v>
          </cell>
        </row>
        <row r="7193">
          <cell r="A7193" t="str">
            <v>YSP-505</v>
          </cell>
          <cell r="B7193" t="str">
            <v>17141-0M010-10</v>
          </cell>
          <cell r="C7193" t="str">
            <v>BRACKET NO.2</v>
          </cell>
        </row>
        <row r="7194">
          <cell r="A7194" t="str">
            <v>YSP-505</v>
          </cell>
          <cell r="B7194" t="str">
            <v>17141-0M010-10</v>
          </cell>
          <cell r="C7194" t="str">
            <v>BRACKET NO.2</v>
          </cell>
        </row>
        <row r="7195">
          <cell r="A7195" t="str">
            <v>YSP-505-01</v>
          </cell>
          <cell r="B7195" t="str">
            <v>17141-OM010-10/A</v>
          </cell>
          <cell r="C7195" t="str">
            <v>BRACKET NO.2</v>
          </cell>
        </row>
        <row r="7196">
          <cell r="A7196" t="str">
            <v>YSP-505-01</v>
          </cell>
          <cell r="B7196" t="str">
            <v>17141-OM010-10/A</v>
          </cell>
          <cell r="C7196" t="str">
            <v>BRACKET NO.2</v>
          </cell>
        </row>
        <row r="7197">
          <cell r="A7197" t="str">
            <v>YSP-505-01</v>
          </cell>
          <cell r="B7197" t="str">
            <v>17141-OM010-10/A</v>
          </cell>
          <cell r="C7197" t="str">
            <v>BRACKET NO.2</v>
          </cell>
        </row>
        <row r="7198">
          <cell r="A7198" t="str">
            <v>YSP-506</v>
          </cell>
          <cell r="B7198" t="str">
            <v>17141-0M010-11</v>
          </cell>
          <cell r="C7198" t="str">
            <v>BRACKET NO.3</v>
          </cell>
        </row>
        <row r="7199">
          <cell r="A7199" t="str">
            <v>YSP-506</v>
          </cell>
          <cell r="B7199" t="str">
            <v>17141-0M010-11</v>
          </cell>
          <cell r="C7199" t="str">
            <v>BRACKET NO.3</v>
          </cell>
        </row>
        <row r="7200">
          <cell r="A7200" t="str">
            <v>YSP-506-01</v>
          </cell>
          <cell r="B7200" t="str">
            <v>17141-OM010-11/A</v>
          </cell>
          <cell r="C7200" t="str">
            <v>BRACKET. NO.3</v>
          </cell>
        </row>
        <row r="7201">
          <cell r="A7201" t="str">
            <v>YSP-506-01</v>
          </cell>
          <cell r="B7201" t="str">
            <v>17141-OM010-11/A</v>
          </cell>
          <cell r="C7201" t="str">
            <v>BRACKET. NO.3</v>
          </cell>
        </row>
        <row r="7202">
          <cell r="A7202" t="str">
            <v>YSP-506-01</v>
          </cell>
          <cell r="B7202" t="str">
            <v>17141-OM010-11/A</v>
          </cell>
          <cell r="C7202" t="str">
            <v>BRACKET. NO.3</v>
          </cell>
        </row>
        <row r="7203">
          <cell r="A7203" t="str">
            <v>YSP-507</v>
          </cell>
          <cell r="B7203" t="str">
            <v>55331-0D040</v>
          </cell>
          <cell r="C7203" t="str">
            <v>R/F INSTRUMENT PANEL</v>
          </cell>
        </row>
        <row r="7204">
          <cell r="A7204" t="str">
            <v>YSP-507</v>
          </cell>
          <cell r="B7204" t="str">
            <v>55331-0D040</v>
          </cell>
          <cell r="C7204" t="str">
            <v>R/F INSTRUMENT PANEL</v>
          </cell>
        </row>
        <row r="7205">
          <cell r="A7205" t="str">
            <v>YSP-507</v>
          </cell>
          <cell r="B7205" t="str">
            <v>55331-0D040</v>
          </cell>
          <cell r="C7205" t="str">
            <v>R/F INSTRUMENT PANEL</v>
          </cell>
        </row>
        <row r="7206">
          <cell r="A7206" t="str">
            <v>YSP-507</v>
          </cell>
          <cell r="B7206" t="str">
            <v>55331-0D040</v>
          </cell>
          <cell r="C7206" t="str">
            <v>R/F INSTRUMENT PANEL</v>
          </cell>
        </row>
        <row r="7207">
          <cell r="A7207" t="str">
            <v>YSP-507</v>
          </cell>
          <cell r="B7207" t="str">
            <v>55331-0D040</v>
          </cell>
          <cell r="C7207" t="str">
            <v>R/F INSTRUMENT PANEL</v>
          </cell>
        </row>
        <row r="7208">
          <cell r="A7208" t="str">
            <v>YSP-507</v>
          </cell>
          <cell r="B7208" t="str">
            <v>55331-0D040</v>
          </cell>
          <cell r="C7208" t="str">
            <v>R/F INSTRUMENT PANEL</v>
          </cell>
        </row>
        <row r="7209">
          <cell r="A7209" t="str">
            <v>YSP-508</v>
          </cell>
          <cell r="B7209" t="str">
            <v>55332-0D030</v>
          </cell>
          <cell r="C7209" t="str">
            <v>R/F INSTRUMENT PANEL NO.2</v>
          </cell>
        </row>
        <row r="7210">
          <cell r="A7210" t="str">
            <v>YSP-508</v>
          </cell>
          <cell r="B7210" t="str">
            <v>55332-0D030</v>
          </cell>
          <cell r="C7210" t="str">
            <v>R/F INSTRUMENT PANEL NO.2</v>
          </cell>
        </row>
        <row r="7211">
          <cell r="A7211" t="str">
            <v>YSP-508</v>
          </cell>
          <cell r="B7211" t="str">
            <v>55332-0D030</v>
          </cell>
          <cell r="C7211" t="str">
            <v>R/F INSTRUMENT PANEL NO.2</v>
          </cell>
        </row>
        <row r="7212">
          <cell r="A7212" t="str">
            <v>YSP-508</v>
          </cell>
          <cell r="B7212" t="str">
            <v>55332-0D030</v>
          </cell>
          <cell r="C7212" t="str">
            <v>R/F INSTRUMENT PANEL NO.2</v>
          </cell>
        </row>
        <row r="7213">
          <cell r="A7213" t="str">
            <v>YSP-509</v>
          </cell>
          <cell r="B7213" t="str">
            <v>55327-0D030</v>
          </cell>
          <cell r="C7213" t="str">
            <v>STAY I/P NO.2</v>
          </cell>
        </row>
        <row r="7214">
          <cell r="A7214" t="str">
            <v>YSP-509</v>
          </cell>
          <cell r="B7214" t="str">
            <v>55327-0D030</v>
          </cell>
          <cell r="C7214" t="str">
            <v>STAY I/P NO.2</v>
          </cell>
        </row>
        <row r="7215">
          <cell r="A7215" t="str">
            <v>YSP-510</v>
          </cell>
          <cell r="B7215" t="str">
            <v>55326-0D030</v>
          </cell>
          <cell r="C7215" t="str">
            <v>STAY INSTR. PANEL</v>
          </cell>
        </row>
        <row r="7216">
          <cell r="A7216" t="str">
            <v>YSP-510</v>
          </cell>
          <cell r="B7216" t="str">
            <v>55326-0D030</v>
          </cell>
          <cell r="C7216" t="str">
            <v>STAY INSTR. PANEL</v>
          </cell>
        </row>
        <row r="7217">
          <cell r="A7217" t="str">
            <v>YSP-510</v>
          </cell>
          <cell r="B7217" t="str">
            <v>55326-0D030</v>
          </cell>
          <cell r="C7217" t="str">
            <v>STAY INSTR. PANEL</v>
          </cell>
        </row>
        <row r="7218">
          <cell r="A7218" t="str">
            <v>YSP-511</v>
          </cell>
          <cell r="B7218" t="str">
            <v>55325-0D040</v>
          </cell>
          <cell r="C7218" t="str">
            <v>BKT.INSUTMENT PANEL NO.5</v>
          </cell>
        </row>
        <row r="7219">
          <cell r="A7219" t="str">
            <v>YSP-511</v>
          </cell>
          <cell r="B7219" t="str">
            <v>55325-0D040</v>
          </cell>
          <cell r="C7219" t="str">
            <v>BKT.INSUTMENT PANEL NO.5</v>
          </cell>
        </row>
        <row r="7220">
          <cell r="A7220" t="str">
            <v>YSP-512</v>
          </cell>
          <cell r="B7220" t="str">
            <v>55324-0D050</v>
          </cell>
          <cell r="C7220" t="str">
            <v>BKT. I/P NO.4</v>
          </cell>
        </row>
        <row r="7221">
          <cell r="A7221" t="str">
            <v>YSP-512</v>
          </cell>
          <cell r="B7221" t="str">
            <v>55324-0D050</v>
          </cell>
          <cell r="C7221" t="str">
            <v>BKT. I/P NO.4</v>
          </cell>
        </row>
        <row r="7222">
          <cell r="A7222" t="str">
            <v>YSP-512</v>
          </cell>
          <cell r="B7222" t="str">
            <v>55324-0D050</v>
          </cell>
          <cell r="C7222" t="str">
            <v>BKT. I/P NO.4</v>
          </cell>
        </row>
        <row r="7223">
          <cell r="A7223" t="str">
            <v>YSP-512</v>
          </cell>
          <cell r="B7223" t="str">
            <v>55324-0D050</v>
          </cell>
          <cell r="C7223" t="str">
            <v>BKT. I/P NO.4</v>
          </cell>
        </row>
        <row r="7224">
          <cell r="A7224" t="str">
            <v>YSP-513</v>
          </cell>
          <cell r="B7224" t="str">
            <v>55323-0D040</v>
          </cell>
          <cell r="C7224" t="str">
            <v>BRACKET I/P NO.3</v>
          </cell>
        </row>
        <row r="7225">
          <cell r="A7225" t="str">
            <v>YSP-513</v>
          </cell>
          <cell r="B7225" t="str">
            <v>55323-0D040</v>
          </cell>
          <cell r="C7225" t="str">
            <v>BRACKET I/P NO.3</v>
          </cell>
        </row>
        <row r="7226">
          <cell r="A7226" t="str">
            <v>YSP-514</v>
          </cell>
          <cell r="B7226" t="str">
            <v>55322-0D040</v>
          </cell>
          <cell r="C7226" t="str">
            <v>BRACKET I/P NO.2</v>
          </cell>
        </row>
        <row r="7227">
          <cell r="A7227" t="str">
            <v>YSP-514</v>
          </cell>
          <cell r="B7227" t="str">
            <v>55322-0D040</v>
          </cell>
          <cell r="C7227" t="str">
            <v>BRACKET I/P NO.2</v>
          </cell>
        </row>
        <row r="7228">
          <cell r="A7228" t="str">
            <v>YSP-514</v>
          </cell>
          <cell r="B7228" t="str">
            <v>55322-0D040</v>
          </cell>
          <cell r="C7228" t="str">
            <v>BRACKET I/P NO.2</v>
          </cell>
        </row>
        <row r="7229">
          <cell r="A7229" t="str">
            <v>YSP-515</v>
          </cell>
          <cell r="B7229" t="str">
            <v>55321-0D030</v>
          </cell>
          <cell r="C7229" t="str">
            <v>BRKT. I/P NO.1</v>
          </cell>
        </row>
        <row r="7230">
          <cell r="A7230" t="str">
            <v>YSP-515</v>
          </cell>
          <cell r="B7230" t="str">
            <v>55321-0D030</v>
          </cell>
          <cell r="C7230" t="str">
            <v>BRKT. I/P NO.1</v>
          </cell>
        </row>
        <row r="7231">
          <cell r="A7231" t="str">
            <v>YSP-515</v>
          </cell>
          <cell r="B7231" t="str">
            <v>55321-0D030</v>
          </cell>
          <cell r="C7231" t="str">
            <v>BRKT. I/P NO.1</v>
          </cell>
        </row>
        <row r="7232">
          <cell r="A7232" t="str">
            <v>YSP-516</v>
          </cell>
          <cell r="B7232" t="str">
            <v>55121-0D041</v>
          </cell>
          <cell r="C7232" t="str">
            <v>SUPT STEERING I/P</v>
          </cell>
        </row>
        <row r="7233">
          <cell r="A7233" t="str">
            <v>YSP-516</v>
          </cell>
          <cell r="B7233" t="str">
            <v>55121-0D041</v>
          </cell>
          <cell r="C7233" t="str">
            <v>SUPT STEERING I/P</v>
          </cell>
        </row>
        <row r="7234">
          <cell r="A7234" t="str">
            <v>YSP-516-01</v>
          </cell>
          <cell r="B7234" t="str">
            <v>55121-0D041-01</v>
          </cell>
          <cell r="C7234" t="str">
            <v>SUPT. STEERING I/P</v>
          </cell>
        </row>
        <row r="7235">
          <cell r="A7235" t="str">
            <v>YSP-516-01</v>
          </cell>
          <cell r="B7235" t="str">
            <v>55121-0D041-01</v>
          </cell>
          <cell r="C7235" t="str">
            <v>SUPT. STEERING I/P</v>
          </cell>
        </row>
        <row r="7236">
          <cell r="A7236" t="str">
            <v>YSP-516-01</v>
          </cell>
          <cell r="B7236" t="str">
            <v>55121-0D041-01</v>
          </cell>
          <cell r="C7236" t="str">
            <v>SUPT. STEERING I/P</v>
          </cell>
        </row>
        <row r="7237">
          <cell r="A7237" t="str">
            <v>YSP-516-01</v>
          </cell>
          <cell r="B7237" t="str">
            <v>55121-0D041-01</v>
          </cell>
          <cell r="C7237" t="str">
            <v>SUPT. STEERING I/P</v>
          </cell>
        </row>
        <row r="7238">
          <cell r="A7238" t="str">
            <v>YSP-517</v>
          </cell>
          <cell r="B7238" t="str">
            <v>55334-0D020</v>
          </cell>
          <cell r="C7238" t="str">
            <v>R/F INSTRUMENT PANEL NO.2</v>
          </cell>
        </row>
        <row r="7239">
          <cell r="A7239" t="str">
            <v>YSP-517</v>
          </cell>
          <cell r="B7239" t="str">
            <v>55334-0D020</v>
          </cell>
          <cell r="C7239" t="str">
            <v>R/F INSTRUMENT PANEL NO.2</v>
          </cell>
        </row>
        <row r="7240">
          <cell r="A7240" t="str">
            <v>YSP-518</v>
          </cell>
          <cell r="B7240" t="str">
            <v>55338-0D050</v>
          </cell>
          <cell r="C7240" t="str">
            <v>EXT. I/P REANF RH.</v>
          </cell>
        </row>
        <row r="7241">
          <cell r="A7241" t="str">
            <v>YSP-518</v>
          </cell>
          <cell r="B7241" t="str">
            <v>55338-0D050</v>
          </cell>
          <cell r="C7241" t="str">
            <v>EXT. I/P REANF RH.</v>
          </cell>
        </row>
        <row r="7242">
          <cell r="A7242" t="str">
            <v>YSP-518</v>
          </cell>
          <cell r="B7242" t="str">
            <v>55338-0D050</v>
          </cell>
          <cell r="C7242" t="str">
            <v>EXT. I/P REANF RH.</v>
          </cell>
        </row>
        <row r="7243">
          <cell r="A7243" t="str">
            <v>YSP-519</v>
          </cell>
          <cell r="B7243" t="str">
            <v>55339-0D040</v>
          </cell>
          <cell r="C7243" t="str">
            <v>EXT.INSTR.PANEL REINF LH</v>
          </cell>
        </row>
        <row r="7244">
          <cell r="A7244" t="str">
            <v>YSP-519</v>
          </cell>
          <cell r="B7244" t="str">
            <v>55339-0D040</v>
          </cell>
          <cell r="C7244" t="str">
            <v>EXT.INSTR.PANEL REINF LH</v>
          </cell>
        </row>
        <row r="7245">
          <cell r="A7245" t="str">
            <v>YSP-519</v>
          </cell>
          <cell r="B7245" t="str">
            <v>55339-0D040</v>
          </cell>
          <cell r="C7245" t="str">
            <v>EXT.INSTR.PANEL REINF LH</v>
          </cell>
        </row>
        <row r="7246">
          <cell r="A7246" t="str">
            <v>YSP-519</v>
          </cell>
          <cell r="B7246" t="str">
            <v>55339-0D040</v>
          </cell>
          <cell r="C7246" t="str">
            <v>EXT.INSTR.PANEL REINF LH</v>
          </cell>
        </row>
        <row r="7247">
          <cell r="A7247" t="str">
            <v>YSP-519</v>
          </cell>
          <cell r="B7247" t="str">
            <v>55339-0D040</v>
          </cell>
          <cell r="C7247" t="str">
            <v>EXT.INSTR.PANEL REINF LH</v>
          </cell>
        </row>
        <row r="7248">
          <cell r="A7248" t="str">
            <v>YSP-520</v>
          </cell>
          <cell r="B7248" t="str">
            <v>55341-0D050</v>
          </cell>
          <cell r="C7248" t="str">
            <v>BRACE I/P TO COWL</v>
          </cell>
        </row>
        <row r="7249">
          <cell r="A7249" t="str">
            <v>YSP-520</v>
          </cell>
          <cell r="B7249" t="str">
            <v>55341-0D050</v>
          </cell>
          <cell r="C7249" t="str">
            <v>BRACE I/P TO COWL</v>
          </cell>
        </row>
        <row r="7250">
          <cell r="A7250" t="str">
            <v>YSP-520</v>
          </cell>
          <cell r="B7250" t="str">
            <v>55341-0D050</v>
          </cell>
          <cell r="C7250" t="str">
            <v>BRACE I/P TO COWL</v>
          </cell>
        </row>
        <row r="7251">
          <cell r="A7251" t="str">
            <v>YSP-520</v>
          </cell>
          <cell r="B7251" t="str">
            <v>55341-0D050</v>
          </cell>
          <cell r="C7251" t="str">
            <v>BRACE I/P TO COWL</v>
          </cell>
        </row>
        <row r="7252">
          <cell r="A7252" t="str">
            <v>YSP-521</v>
          </cell>
          <cell r="B7252" t="str">
            <v>52145-0D050</v>
          </cell>
          <cell r="C7252" t="str">
            <v>BRKT.FR.BUMPER SIDE MUNTING RH</v>
          </cell>
        </row>
        <row r="7253">
          <cell r="A7253" t="str">
            <v>YSP-521</v>
          </cell>
          <cell r="B7253" t="str">
            <v>52145-0D050</v>
          </cell>
          <cell r="C7253" t="str">
            <v>BRKT.FR.BUMPER SIDE MUNTING RH</v>
          </cell>
        </row>
        <row r="7254">
          <cell r="A7254" t="str">
            <v>YSP-521-01</v>
          </cell>
          <cell r="B7254" t="str">
            <v>52145-OD050-01</v>
          </cell>
          <cell r="C7254" t="str">
            <v>BRKT. FR. BUMPER SIDE MOUNTING RH.</v>
          </cell>
        </row>
        <row r="7255">
          <cell r="A7255" t="str">
            <v>YSP-521-01</v>
          </cell>
          <cell r="B7255" t="str">
            <v>52145-OD050-01</v>
          </cell>
          <cell r="C7255" t="str">
            <v>BRKT. FR. BUMPER SIDE MOUNTING RH.</v>
          </cell>
        </row>
        <row r="7256">
          <cell r="A7256" t="str">
            <v>YSP-521-01</v>
          </cell>
          <cell r="B7256" t="str">
            <v>52145-OD050-01</v>
          </cell>
          <cell r="C7256" t="str">
            <v>BRKT. FR. BUMPER SIDE MOUNTING RH.</v>
          </cell>
        </row>
        <row r="7257">
          <cell r="A7257" t="str">
            <v>YSP-521-01</v>
          </cell>
          <cell r="B7257" t="str">
            <v>52145-OD050-01</v>
          </cell>
          <cell r="C7257" t="str">
            <v>BRKT. FR. BUMPER SIDE MOUNTING RH.</v>
          </cell>
        </row>
        <row r="7258">
          <cell r="A7258" t="str">
            <v>YSP-522</v>
          </cell>
          <cell r="B7258" t="str">
            <v>52146-0D050</v>
          </cell>
          <cell r="C7258" t="str">
            <v>BRKT.FR BUMPER SIDE MUNTING LH.</v>
          </cell>
        </row>
        <row r="7259">
          <cell r="A7259" t="str">
            <v>YSP-522</v>
          </cell>
          <cell r="B7259" t="str">
            <v>52146-0D050</v>
          </cell>
          <cell r="C7259" t="str">
            <v>BRKT.FR BUMPER SIDE MUNTING LH.</v>
          </cell>
        </row>
        <row r="7260">
          <cell r="A7260" t="str">
            <v>YSP-522-01</v>
          </cell>
          <cell r="B7260" t="str">
            <v>52146-0D050-01</v>
          </cell>
          <cell r="C7260" t="str">
            <v>BRKT. FR. BUMPER SIDE MOUNTING LH.</v>
          </cell>
        </row>
        <row r="7261">
          <cell r="A7261" t="str">
            <v>YSP-522-01</v>
          </cell>
          <cell r="B7261" t="str">
            <v>52146-0D050-01</v>
          </cell>
          <cell r="C7261" t="str">
            <v>BRKT. FR. BUMPER SIDE MOUNTING LH.</v>
          </cell>
        </row>
        <row r="7262">
          <cell r="A7262" t="str">
            <v>YSP-522-01</v>
          </cell>
          <cell r="B7262" t="str">
            <v>52146-0D050-01</v>
          </cell>
          <cell r="C7262" t="str">
            <v>BRKT. FR. BUMPER SIDE MOUNTING LH.</v>
          </cell>
        </row>
        <row r="7263">
          <cell r="A7263" t="str">
            <v>YSP-522-01</v>
          </cell>
          <cell r="B7263" t="str">
            <v>52146-0D050-01</v>
          </cell>
          <cell r="C7263" t="str">
            <v>BRKT. FR. BUMPER SIDE MOUNTING LH.</v>
          </cell>
        </row>
        <row r="7264">
          <cell r="A7264" t="str">
            <v>YSP-523</v>
          </cell>
          <cell r="B7264" t="str">
            <v>53273-52010</v>
          </cell>
          <cell r="C7264" t="str">
            <v>REINFORCEMENT RADIATOR SUPT. RH.</v>
          </cell>
        </row>
        <row r="7265">
          <cell r="A7265" t="str">
            <v>YSP-523</v>
          </cell>
          <cell r="B7265" t="str">
            <v>53273-52010</v>
          </cell>
          <cell r="C7265" t="str">
            <v>REINFORCEMENT RADIATOR SUPT. RH.</v>
          </cell>
        </row>
        <row r="7266">
          <cell r="A7266" t="str">
            <v>YSP-523</v>
          </cell>
          <cell r="B7266" t="str">
            <v>53273-52010</v>
          </cell>
          <cell r="C7266" t="str">
            <v>REINFORCEMENT RADIATOR SUPT. RH.</v>
          </cell>
        </row>
        <row r="7267">
          <cell r="A7267" t="str">
            <v>YSP-523</v>
          </cell>
          <cell r="B7267" t="str">
            <v>53273-52010</v>
          </cell>
          <cell r="C7267" t="str">
            <v>REINFORCEMENT RADIATOR SUPT. RH.</v>
          </cell>
        </row>
        <row r="7268">
          <cell r="A7268" t="str">
            <v>YSP-524</v>
          </cell>
          <cell r="B7268" t="str">
            <v>57183-0D030</v>
          </cell>
          <cell r="C7268" t="str">
            <v>PLATE FR.SIDE MEMBER NO.4</v>
          </cell>
        </row>
        <row r="7269">
          <cell r="A7269" t="str">
            <v>YSP-524</v>
          </cell>
          <cell r="B7269" t="str">
            <v>57183-0D030</v>
          </cell>
          <cell r="C7269" t="str">
            <v>PLATE FR.SIDE MEMBER NO.4</v>
          </cell>
        </row>
        <row r="7270">
          <cell r="A7270" t="str">
            <v>YSP-524</v>
          </cell>
          <cell r="B7270" t="str">
            <v>57183-0D030</v>
          </cell>
          <cell r="C7270" t="str">
            <v>PLATE FR.SIDE MEMBER NO.4</v>
          </cell>
        </row>
        <row r="7271">
          <cell r="A7271" t="str">
            <v>YSP-524</v>
          </cell>
          <cell r="B7271" t="str">
            <v>57183-0D030</v>
          </cell>
          <cell r="C7271" t="str">
            <v>PLATE FR.SIDE MEMBER NO.4</v>
          </cell>
        </row>
        <row r="7272">
          <cell r="A7272" t="str">
            <v>YSP-524</v>
          </cell>
          <cell r="B7272" t="str">
            <v>57183-0D030</v>
          </cell>
          <cell r="C7272" t="str">
            <v>PLATE FR.SIDE MEMBER NO.4</v>
          </cell>
        </row>
        <row r="7273">
          <cell r="A7273" t="str">
            <v>YSP-525</v>
          </cell>
          <cell r="B7273" t="str">
            <v>61377-0D010</v>
          </cell>
          <cell r="C7273" t="str">
            <v>BRKT. RR. DOOR</v>
          </cell>
        </row>
        <row r="7274">
          <cell r="A7274" t="str">
            <v>YSP-525</v>
          </cell>
          <cell r="B7274" t="str">
            <v>61377-0D010</v>
          </cell>
          <cell r="C7274" t="str">
            <v>BRKT. RR. DOOR</v>
          </cell>
        </row>
        <row r="7275">
          <cell r="A7275" t="str">
            <v>YSP-525-01</v>
          </cell>
          <cell r="B7275" t="str">
            <v>61377-0D010-A-01</v>
          </cell>
          <cell r="C7275" t="str">
            <v>BRKT. RR DOOR</v>
          </cell>
        </row>
        <row r="7276">
          <cell r="A7276" t="str">
            <v>YSP-525-01</v>
          </cell>
          <cell r="B7276" t="str">
            <v>61377-0D010-A-01</v>
          </cell>
          <cell r="C7276" t="str">
            <v>BRKT. RR DOOR</v>
          </cell>
        </row>
        <row r="7277">
          <cell r="A7277" t="str">
            <v>YSP-525-01</v>
          </cell>
          <cell r="B7277" t="str">
            <v>61377-0D010-A-01</v>
          </cell>
          <cell r="C7277" t="str">
            <v>BRKT. RR DOOR</v>
          </cell>
        </row>
        <row r="7278">
          <cell r="A7278" t="str">
            <v>YSP-525-01</v>
          </cell>
          <cell r="B7278" t="str">
            <v>61377-0D010-A-01</v>
          </cell>
          <cell r="C7278" t="str">
            <v>BRKT. RR DOOR</v>
          </cell>
        </row>
        <row r="7279">
          <cell r="A7279" t="str">
            <v>YSP-525-02</v>
          </cell>
          <cell r="B7279" t="str">
            <v>90174-08030</v>
          </cell>
          <cell r="C7279" t="str">
            <v>NUT WELD</v>
          </cell>
        </row>
        <row r="7280">
          <cell r="A7280" t="str">
            <v>YSP-525-02</v>
          </cell>
          <cell r="B7280" t="str">
            <v>90174-08030</v>
          </cell>
          <cell r="C7280" t="str">
            <v>NUT WELD</v>
          </cell>
        </row>
        <row r="7281">
          <cell r="A7281" t="str">
            <v>YSP-526</v>
          </cell>
          <cell r="B7281" t="str">
            <v>61149-0D020</v>
          </cell>
          <cell r="C7281" t="str">
            <v>R/F FR. DOOR CHECK</v>
          </cell>
        </row>
        <row r="7282">
          <cell r="A7282" t="str">
            <v>YSP-526</v>
          </cell>
          <cell r="B7282" t="str">
            <v>61149-0D020</v>
          </cell>
          <cell r="C7282" t="str">
            <v>R/F FR. DOOR CHECK</v>
          </cell>
        </row>
        <row r="7283">
          <cell r="A7283" t="str">
            <v>YSP-526-01</v>
          </cell>
          <cell r="B7283" t="str">
            <v>61149-0D020-01</v>
          </cell>
          <cell r="C7283" t="str">
            <v>R/F FR. DOOR CHECK</v>
          </cell>
        </row>
        <row r="7284">
          <cell r="A7284" t="str">
            <v>YSP-526-01</v>
          </cell>
          <cell r="B7284" t="str">
            <v>61149-0D020-01</v>
          </cell>
          <cell r="C7284" t="str">
            <v>R/F FR. DOOR CHECK</v>
          </cell>
        </row>
        <row r="7285">
          <cell r="A7285" t="str">
            <v>YSP-526-01</v>
          </cell>
          <cell r="B7285" t="str">
            <v>61149-0D020-01</v>
          </cell>
          <cell r="C7285" t="str">
            <v>R/F FR. DOOR CHECK</v>
          </cell>
        </row>
        <row r="7286">
          <cell r="A7286" t="str">
            <v>YSP-526-01</v>
          </cell>
          <cell r="B7286" t="str">
            <v>61149-0D020-01</v>
          </cell>
          <cell r="C7286" t="str">
            <v>R/F FR. DOOR CHECK</v>
          </cell>
        </row>
        <row r="7287">
          <cell r="A7287" t="str">
            <v>YSP-527</v>
          </cell>
          <cell r="B7287" t="str">
            <v>52149-0D010</v>
          </cell>
          <cell r="C7287" t="str">
            <v>BRACKET FR. BUMPER INNER</v>
          </cell>
        </row>
        <row r="7288">
          <cell r="A7288" t="str">
            <v>YSP-527</v>
          </cell>
          <cell r="B7288" t="str">
            <v>52149-0D010</v>
          </cell>
          <cell r="C7288" t="str">
            <v>BRACKET FR. BUMPER INNER</v>
          </cell>
        </row>
        <row r="7289">
          <cell r="A7289" t="str">
            <v>YSP-528</v>
          </cell>
          <cell r="B7289" t="str">
            <v>61373-0D050</v>
          </cell>
          <cell r="C7289" t="str">
            <v>REINFORCE,CTR.PLR LWR.HINGE NO.1 RH</v>
          </cell>
        </row>
        <row r="7290">
          <cell r="A7290" t="str">
            <v>YSP-528</v>
          </cell>
          <cell r="B7290" t="str">
            <v>61373-0D050</v>
          </cell>
          <cell r="C7290" t="str">
            <v>REINFORCE,CTR.PLR LWR.HINGE NO.1 RH</v>
          </cell>
        </row>
        <row r="7291">
          <cell r="A7291" t="str">
            <v>YSP-528-01</v>
          </cell>
          <cell r="B7291" t="str">
            <v>61373-OD050-A-01</v>
          </cell>
          <cell r="C7291" t="str">
            <v>REINFORCE CTR. PLR LWR HINGE NO1 RH</v>
          </cell>
        </row>
        <row r="7292">
          <cell r="A7292" t="str">
            <v>YSP-528-01</v>
          </cell>
          <cell r="B7292" t="str">
            <v>61373-OD050-A-01</v>
          </cell>
          <cell r="C7292" t="str">
            <v>REINFORCE CTR. PLR LWR HINGE NO1 RH</v>
          </cell>
        </row>
        <row r="7293">
          <cell r="A7293" t="str">
            <v>YSP-528-01</v>
          </cell>
          <cell r="B7293" t="str">
            <v>61373-OD050-A-01</v>
          </cell>
          <cell r="C7293" t="str">
            <v>REINFORCE CTR. PLR LWR HINGE NO1 RH</v>
          </cell>
        </row>
        <row r="7294">
          <cell r="A7294" t="str">
            <v>YSP-528-01</v>
          </cell>
          <cell r="B7294" t="str">
            <v>61373-OD050-A-01</v>
          </cell>
          <cell r="C7294" t="str">
            <v>REINFORCE CTR. PLR LWR HINGE NO1 RH</v>
          </cell>
        </row>
        <row r="7295">
          <cell r="A7295" t="str">
            <v>YSP-529</v>
          </cell>
          <cell r="B7295" t="str">
            <v>61383-0D050</v>
          </cell>
          <cell r="C7295" t="str">
            <v>REINFORCE,CTR.PLR LWR.HINGE NO.1 LH</v>
          </cell>
        </row>
        <row r="7296">
          <cell r="A7296" t="str">
            <v>YSP-529</v>
          </cell>
          <cell r="B7296" t="str">
            <v>61383-0D050</v>
          </cell>
          <cell r="C7296" t="str">
            <v>REINFORCE,CTR.PLR LWR.HINGE NO.1 LH</v>
          </cell>
        </row>
        <row r="7297">
          <cell r="A7297" t="str">
            <v>YSP-529-01</v>
          </cell>
          <cell r="B7297" t="str">
            <v>61383-OD050-A-01</v>
          </cell>
          <cell r="C7297" t="str">
            <v>REINFORCE,CTR.PLR LWR.HINGE NO.1 LH</v>
          </cell>
        </row>
        <row r="7298">
          <cell r="A7298" t="str">
            <v>YSP-529-01</v>
          </cell>
          <cell r="B7298" t="str">
            <v>61383-OD050-A-01</v>
          </cell>
          <cell r="C7298" t="str">
            <v>REINFORCE,CTR.PLR LWR.HINGE NO.1 LH</v>
          </cell>
        </row>
        <row r="7299">
          <cell r="A7299" t="str">
            <v>YSP-529-01</v>
          </cell>
          <cell r="B7299" t="str">
            <v>61383-OD050-A-01</v>
          </cell>
          <cell r="C7299" t="str">
            <v>REINFORCE,CTR.PLR LWR.HINGE NO.1 LH</v>
          </cell>
        </row>
        <row r="7300">
          <cell r="A7300" t="str">
            <v>YSP-529-01</v>
          </cell>
          <cell r="B7300" t="str">
            <v>61383-OD050-A-01</v>
          </cell>
          <cell r="C7300" t="str">
            <v>REINFORCE,CTR.PLR LWR.HINGE NO.1 LH</v>
          </cell>
        </row>
        <row r="7301">
          <cell r="A7301" t="str">
            <v>YSP-530</v>
          </cell>
          <cell r="B7301" t="str">
            <v>55427-0D050</v>
          </cell>
          <cell r="C7301" t="str">
            <v>BRKT. CLUSTER FINISH PANEL NO.2</v>
          </cell>
        </row>
        <row r="7302">
          <cell r="A7302" t="str">
            <v>YSP-530</v>
          </cell>
          <cell r="B7302" t="str">
            <v>55427-0D050</v>
          </cell>
          <cell r="C7302" t="str">
            <v>BRKT. CLUSTER FINISH PANEL NO.2</v>
          </cell>
        </row>
        <row r="7303">
          <cell r="A7303" t="str">
            <v>YSP-531</v>
          </cell>
          <cell r="B7303" t="str">
            <v>17530-0M020-30</v>
          </cell>
          <cell r="C7303" t="str">
            <v>INNER PIPE SUB ASSY</v>
          </cell>
        </row>
        <row r="7304">
          <cell r="A7304" t="str">
            <v>YSP-531</v>
          </cell>
          <cell r="B7304" t="str">
            <v>17530-0M020-30</v>
          </cell>
          <cell r="C7304" t="str">
            <v>INNER PIPE SUB ASSY</v>
          </cell>
        </row>
        <row r="7305">
          <cell r="A7305" t="str">
            <v>YSP-531-01</v>
          </cell>
          <cell r="B7305" t="str">
            <v>17530-0M020-02</v>
          </cell>
          <cell r="C7305" t="str">
            <v>INNER PIPE</v>
          </cell>
        </row>
        <row r="7306">
          <cell r="A7306" t="str">
            <v>YSP-531-01</v>
          </cell>
          <cell r="B7306" t="str">
            <v>17530-0M020-02</v>
          </cell>
          <cell r="C7306" t="str">
            <v>INNER PIPE</v>
          </cell>
        </row>
        <row r="7307">
          <cell r="A7307" t="str">
            <v>YSP-531-01</v>
          </cell>
          <cell r="B7307" t="str">
            <v>17530-0M020-02</v>
          </cell>
          <cell r="C7307" t="str">
            <v>INNER PIPE</v>
          </cell>
        </row>
        <row r="7308">
          <cell r="A7308" t="str">
            <v>YSP-531-01</v>
          </cell>
          <cell r="B7308" t="str">
            <v>17530-0M020-02</v>
          </cell>
          <cell r="C7308" t="str">
            <v>INNER PIPE</v>
          </cell>
        </row>
        <row r="7309">
          <cell r="A7309" t="str">
            <v>YSP-532</v>
          </cell>
          <cell r="B7309" t="str">
            <v>53221-0D020</v>
          </cell>
          <cell r="C7309" t="str">
            <v>BRACE RADIATOR SUPPORT APRON RH.</v>
          </cell>
        </row>
        <row r="7310">
          <cell r="A7310" t="str">
            <v>YSP-532</v>
          </cell>
          <cell r="B7310" t="str">
            <v>53221-0D020</v>
          </cell>
          <cell r="C7310" t="str">
            <v>BRACE RADIATOR SUPPORT APRON RH.</v>
          </cell>
        </row>
        <row r="7311">
          <cell r="A7311" t="str">
            <v>YSP-532</v>
          </cell>
          <cell r="B7311" t="str">
            <v>53221-0D020</v>
          </cell>
          <cell r="C7311" t="str">
            <v>BRACE RADIATOR SUPPORT APRON RH.</v>
          </cell>
        </row>
        <row r="7312">
          <cell r="A7312" t="str">
            <v>YSP-532</v>
          </cell>
          <cell r="B7312" t="str">
            <v>53221-0D020</v>
          </cell>
          <cell r="C7312" t="str">
            <v>BRACE RADIATOR SUPPORT APRON RH.</v>
          </cell>
        </row>
        <row r="7313">
          <cell r="A7313" t="str">
            <v>YSP-532</v>
          </cell>
          <cell r="B7313" t="str">
            <v>53221-0D020</v>
          </cell>
          <cell r="C7313" t="str">
            <v>BRACE RADIATOR SUPPORT APRON RH.</v>
          </cell>
        </row>
        <row r="7314">
          <cell r="A7314" t="str">
            <v>YSP-533</v>
          </cell>
          <cell r="B7314" t="str">
            <v>53222-0D020</v>
          </cell>
          <cell r="C7314" t="str">
            <v>BRACE RADIATOR SUPPORT APRON LH.</v>
          </cell>
        </row>
        <row r="7315">
          <cell r="A7315" t="str">
            <v>YSP-533</v>
          </cell>
          <cell r="B7315" t="str">
            <v>53222-0D020</v>
          </cell>
          <cell r="C7315" t="str">
            <v>BRACE RADIATOR SUPPORT APRON LH.</v>
          </cell>
        </row>
        <row r="7316">
          <cell r="A7316" t="str">
            <v>YSP-533</v>
          </cell>
          <cell r="B7316" t="str">
            <v>53222-0D020</v>
          </cell>
          <cell r="C7316" t="str">
            <v>BRACE RADIATOR SUPPORT APRON LH.</v>
          </cell>
        </row>
        <row r="7317">
          <cell r="A7317" t="str">
            <v>YSP-533</v>
          </cell>
          <cell r="B7317" t="str">
            <v>53222-0D020</v>
          </cell>
          <cell r="C7317" t="str">
            <v>BRACE RADIATOR SUPPORT APRON LH.</v>
          </cell>
        </row>
        <row r="7318">
          <cell r="A7318" t="str">
            <v>YSP-533</v>
          </cell>
          <cell r="B7318" t="str">
            <v>53222-0D020</v>
          </cell>
          <cell r="C7318" t="str">
            <v>BRACE RADIATOR SUPPORT APRON LH.</v>
          </cell>
        </row>
        <row r="7319">
          <cell r="A7319" t="str">
            <v>YSP-534</v>
          </cell>
          <cell r="B7319" t="str">
            <v>17410-0M900</v>
          </cell>
          <cell r="C7319" t="str">
            <v>PIPE ASSY EXHAUST,FR.NO.1</v>
          </cell>
        </row>
        <row r="7320">
          <cell r="A7320" t="str">
            <v>YSP-535</v>
          </cell>
          <cell r="B7320" t="str">
            <v>17410-0M901</v>
          </cell>
          <cell r="C7320" t="str">
            <v>PIPE ASSY EXHAUST,FR.NO.2</v>
          </cell>
        </row>
        <row r="7321">
          <cell r="A7321" t="str">
            <v>YSP-612-02</v>
          </cell>
          <cell r="B7321" t="str">
            <v>90174-08039</v>
          </cell>
          <cell r="C7321" t="str">
            <v>NUT WELD M8X1.25MM</v>
          </cell>
        </row>
        <row r="7322">
          <cell r="A7322" t="str">
            <v>YSP-612-02</v>
          </cell>
          <cell r="B7322" t="str">
            <v>90174-08039</v>
          </cell>
          <cell r="C7322" t="str">
            <v>NUT WELD M8X1.25MM</v>
          </cell>
        </row>
        <row r="7323">
          <cell r="A7323" t="str">
            <v>YSP-612-02</v>
          </cell>
          <cell r="B7323" t="str">
            <v>90174-08039</v>
          </cell>
          <cell r="C7323" t="str">
            <v>NUT WELD M8X1.25MM</v>
          </cell>
        </row>
        <row r="7324">
          <cell r="A7324" t="str">
            <v>YSP-632</v>
          </cell>
          <cell r="B7324" t="str">
            <v>25051-0H020-18</v>
          </cell>
          <cell r="C7324" t="str">
            <v>BRACKET D</v>
          </cell>
        </row>
        <row r="7325">
          <cell r="A7325" t="str">
            <v>YSP-632</v>
          </cell>
          <cell r="B7325" t="str">
            <v>25051-0H020-18</v>
          </cell>
          <cell r="C7325" t="str">
            <v>BRACKET D</v>
          </cell>
        </row>
        <row r="7326">
          <cell r="A7326" t="str">
            <v>YSP-632-01</v>
          </cell>
          <cell r="B7326" t="str">
            <v>25051-0H020-18/A</v>
          </cell>
          <cell r="C7326" t="str">
            <v>BRACKET HEAT INSULATOR NO.7</v>
          </cell>
        </row>
        <row r="7327">
          <cell r="A7327" t="str">
            <v>YSP-632-01</v>
          </cell>
          <cell r="B7327" t="str">
            <v>25051-0H020-18/A</v>
          </cell>
          <cell r="C7327" t="str">
            <v>BRACKET HEAT INSULATOR NO.7</v>
          </cell>
        </row>
        <row r="7328">
          <cell r="A7328" t="str">
            <v>YSP-632-01</v>
          </cell>
          <cell r="B7328" t="str">
            <v>25051-0H020-18/A</v>
          </cell>
          <cell r="C7328" t="str">
            <v>BRACKET HEAT INSULATOR NO.7</v>
          </cell>
        </row>
        <row r="7329">
          <cell r="A7329" t="str">
            <v>YSP-632-01</v>
          </cell>
          <cell r="B7329" t="str">
            <v>25051-0H020-18/A</v>
          </cell>
          <cell r="C7329" t="str">
            <v>BRACKET HEAT INSULATOR NO.7</v>
          </cell>
        </row>
        <row r="7330">
          <cell r="A7330" t="str">
            <v>YSP-642-01</v>
          </cell>
          <cell r="B7330" t="str">
            <v>17530-0H040-06/A</v>
          </cell>
          <cell r="C7330" t="str">
            <v>ADVANTEX  200 KG/M3</v>
          </cell>
        </row>
        <row r="7331">
          <cell r="A7331" t="str">
            <v>YSP-801</v>
          </cell>
          <cell r="B7331" t="str">
            <v>55997-5660</v>
          </cell>
          <cell r="C7331" t="str">
            <v>BRACKET</v>
          </cell>
        </row>
        <row r="7332">
          <cell r="A7332" t="str">
            <v>YSP-801</v>
          </cell>
          <cell r="B7332" t="str">
            <v>55997-5660</v>
          </cell>
          <cell r="C7332" t="str">
            <v>BRACKET</v>
          </cell>
        </row>
        <row r="7333">
          <cell r="A7333" t="str">
            <v>YSP-801-01</v>
          </cell>
          <cell r="B7333" t="str">
            <v>55997-5660-01</v>
          </cell>
          <cell r="C7333" t="str">
            <v>BRACKET</v>
          </cell>
        </row>
        <row r="7334">
          <cell r="A7334" t="str">
            <v>YSP-801-01</v>
          </cell>
          <cell r="B7334" t="str">
            <v>55997-5660-01</v>
          </cell>
          <cell r="C7334" t="str">
            <v>BRACKET</v>
          </cell>
        </row>
        <row r="7335">
          <cell r="A7335" t="str">
            <v>YSP-801-01</v>
          </cell>
          <cell r="B7335" t="str">
            <v>55997-5660-01</v>
          </cell>
          <cell r="C7335" t="str">
            <v>BRACKET</v>
          </cell>
        </row>
        <row r="7336">
          <cell r="A7336" t="str">
            <v>YSP-802</v>
          </cell>
          <cell r="B7336" t="str">
            <v>55997-5580</v>
          </cell>
          <cell r="C7336" t="str">
            <v>BRACKET</v>
          </cell>
        </row>
        <row r="7337">
          <cell r="A7337" t="str">
            <v>YSP-802</v>
          </cell>
          <cell r="B7337" t="str">
            <v>55997-5580</v>
          </cell>
          <cell r="C7337" t="str">
            <v>BRACKET</v>
          </cell>
        </row>
        <row r="7338">
          <cell r="A7338" t="str">
            <v>YSP-802-01</v>
          </cell>
          <cell r="B7338" t="str">
            <v>55997-5580-01</v>
          </cell>
          <cell r="C7338" t="str">
            <v>BRACKET</v>
          </cell>
        </row>
        <row r="7339">
          <cell r="A7339" t="str">
            <v>YSP-802-01</v>
          </cell>
          <cell r="B7339" t="str">
            <v>55997-5580-01</v>
          </cell>
          <cell r="C7339" t="str">
            <v>BRACKET</v>
          </cell>
        </row>
        <row r="7340">
          <cell r="A7340" t="str">
            <v>YSP-803</v>
          </cell>
          <cell r="B7340" t="str">
            <v>55997-5640</v>
          </cell>
          <cell r="C7340" t="str">
            <v>BRACKET</v>
          </cell>
        </row>
        <row r="7341">
          <cell r="A7341" t="str">
            <v>YSP-803</v>
          </cell>
          <cell r="B7341" t="str">
            <v>55997-5640</v>
          </cell>
          <cell r="C7341" t="str">
            <v>BRACKET</v>
          </cell>
        </row>
        <row r="7342">
          <cell r="A7342" t="str">
            <v>YSP-803-01</v>
          </cell>
          <cell r="B7342" t="str">
            <v>55997-5640-01</v>
          </cell>
          <cell r="C7342" t="str">
            <v>BRACKET</v>
          </cell>
        </row>
        <row r="7343">
          <cell r="A7343" t="str">
            <v>YSP-803-01</v>
          </cell>
          <cell r="B7343" t="str">
            <v>55997-5640-01</v>
          </cell>
          <cell r="C7343" t="str">
            <v>BRACKET</v>
          </cell>
        </row>
        <row r="7344">
          <cell r="A7344" t="str">
            <v>YSP-803-01</v>
          </cell>
          <cell r="B7344" t="str">
            <v>55997-5640-01</v>
          </cell>
          <cell r="C7344" t="str">
            <v>BRACKET</v>
          </cell>
        </row>
        <row r="7345">
          <cell r="A7345" t="str">
            <v>YSP-804</v>
          </cell>
          <cell r="B7345" t="str">
            <v>55997-5700</v>
          </cell>
          <cell r="C7345" t="str">
            <v>BRACKET</v>
          </cell>
        </row>
        <row r="7346">
          <cell r="A7346" t="str">
            <v>YSP-804</v>
          </cell>
          <cell r="B7346" t="str">
            <v>55997-5700</v>
          </cell>
          <cell r="C7346" t="str">
            <v>BRACKET</v>
          </cell>
        </row>
        <row r="7347">
          <cell r="A7347" t="str">
            <v>YSP-804</v>
          </cell>
          <cell r="B7347" t="str">
            <v>55997-5700</v>
          </cell>
          <cell r="C7347" t="str">
            <v>BRACKET</v>
          </cell>
        </row>
        <row r="7348">
          <cell r="A7348" t="str">
            <v>YSP-805</v>
          </cell>
          <cell r="B7348" t="str">
            <v>55312-1690</v>
          </cell>
          <cell r="C7348" t="str">
            <v>BRACKET</v>
          </cell>
        </row>
        <row r="7349">
          <cell r="A7349" t="str">
            <v>YSP-805</v>
          </cell>
          <cell r="B7349" t="str">
            <v>55312-1690</v>
          </cell>
          <cell r="C7349" t="str">
            <v>BRACKET</v>
          </cell>
        </row>
        <row r="7350">
          <cell r="A7350" t="str">
            <v>YSP-805</v>
          </cell>
          <cell r="B7350" t="str">
            <v>55312-1690</v>
          </cell>
          <cell r="C7350" t="str">
            <v>BRACKET</v>
          </cell>
        </row>
        <row r="7351">
          <cell r="A7351" t="str">
            <v>YSP-806</v>
          </cell>
          <cell r="B7351" t="str">
            <v>55997-5760</v>
          </cell>
          <cell r="C7351" t="str">
            <v>BRACKET</v>
          </cell>
        </row>
        <row r="7352">
          <cell r="A7352" t="str">
            <v>YSP-806</v>
          </cell>
          <cell r="B7352" t="str">
            <v>55997-5760</v>
          </cell>
          <cell r="C7352" t="str">
            <v>BRACKET</v>
          </cell>
        </row>
        <row r="7353">
          <cell r="A7353" t="str">
            <v>YSP-806-01</v>
          </cell>
          <cell r="B7353" t="str">
            <v>55997-5760-01</v>
          </cell>
          <cell r="C7353" t="str">
            <v>BRACKET</v>
          </cell>
        </row>
        <row r="7354">
          <cell r="A7354" t="str">
            <v>YSP-806-01</v>
          </cell>
          <cell r="B7354" t="str">
            <v>55997-5760-01</v>
          </cell>
          <cell r="C7354" t="str">
            <v>BRACKET</v>
          </cell>
        </row>
        <row r="7355">
          <cell r="A7355" t="str">
            <v>YSP-806-01</v>
          </cell>
          <cell r="B7355" t="str">
            <v>55997-5760-01</v>
          </cell>
          <cell r="C7355" t="str">
            <v>BRACKET</v>
          </cell>
        </row>
        <row r="7356">
          <cell r="A7356" t="str">
            <v>YSP-807</v>
          </cell>
          <cell r="B7356" t="str">
            <v>55312-1700</v>
          </cell>
          <cell r="C7356" t="str">
            <v>BRACKET</v>
          </cell>
        </row>
        <row r="7357">
          <cell r="A7357" t="str">
            <v>YSP-807</v>
          </cell>
          <cell r="B7357" t="str">
            <v>55312-1700</v>
          </cell>
          <cell r="C7357" t="str">
            <v>BRACKET</v>
          </cell>
        </row>
        <row r="7358">
          <cell r="A7358" t="str">
            <v>YSP-807</v>
          </cell>
          <cell r="B7358" t="str">
            <v>55312-1700</v>
          </cell>
          <cell r="C7358" t="str">
            <v>BRACKET</v>
          </cell>
        </row>
        <row r="7359">
          <cell r="A7359" t="str">
            <v>YSP-808</v>
          </cell>
          <cell r="B7359" t="str">
            <v>55997-5600</v>
          </cell>
          <cell r="C7359" t="str">
            <v>BRACKET</v>
          </cell>
        </row>
        <row r="7360">
          <cell r="A7360" t="str">
            <v>YSP-808</v>
          </cell>
          <cell r="B7360" t="str">
            <v>55997-5600</v>
          </cell>
          <cell r="C7360" t="str">
            <v>BRACKET</v>
          </cell>
        </row>
        <row r="7361">
          <cell r="A7361" t="str">
            <v>YSP-808-01</v>
          </cell>
          <cell r="B7361" t="str">
            <v>55997-5600-01</v>
          </cell>
          <cell r="C7361" t="str">
            <v>BRACKET</v>
          </cell>
        </row>
        <row r="7362">
          <cell r="A7362" t="str">
            <v>YSP-808-01</v>
          </cell>
          <cell r="B7362" t="str">
            <v>55997-5600-01</v>
          </cell>
          <cell r="C7362" t="str">
            <v>BRACKET</v>
          </cell>
        </row>
        <row r="7363">
          <cell r="A7363" t="str">
            <v>YSP-808-01</v>
          </cell>
          <cell r="B7363" t="str">
            <v>55997-5600-01</v>
          </cell>
          <cell r="C7363" t="str">
            <v>BRACKET</v>
          </cell>
        </row>
        <row r="7364">
          <cell r="A7364" t="str">
            <v>YSP-809</v>
          </cell>
          <cell r="B7364" t="str">
            <v>55997-5670</v>
          </cell>
          <cell r="C7364" t="str">
            <v>BRACKET</v>
          </cell>
        </row>
        <row r="7365">
          <cell r="A7365" t="str">
            <v>YSP-809</v>
          </cell>
          <cell r="B7365" t="str">
            <v>55997-5670</v>
          </cell>
          <cell r="C7365" t="str">
            <v>BRACKET</v>
          </cell>
        </row>
        <row r="7366">
          <cell r="A7366" t="str">
            <v>YSP-809-01</v>
          </cell>
          <cell r="B7366" t="str">
            <v>55997-5670-01</v>
          </cell>
          <cell r="C7366" t="str">
            <v>BRACKET</v>
          </cell>
        </row>
        <row r="7367">
          <cell r="A7367" t="str">
            <v>YSP-809-01</v>
          </cell>
          <cell r="B7367" t="str">
            <v>55997-5670-01</v>
          </cell>
          <cell r="C7367" t="str">
            <v>BRACKET</v>
          </cell>
        </row>
        <row r="7368">
          <cell r="A7368" t="str">
            <v>YSP-809-01</v>
          </cell>
          <cell r="B7368" t="str">
            <v>55997-5670-01</v>
          </cell>
          <cell r="C7368" t="str">
            <v>BRACKET</v>
          </cell>
        </row>
        <row r="7369">
          <cell r="A7369" t="str">
            <v>YSP-810</v>
          </cell>
          <cell r="B7369" t="str">
            <v>55997-5740</v>
          </cell>
          <cell r="C7369" t="str">
            <v>BRACKET</v>
          </cell>
        </row>
        <row r="7370">
          <cell r="A7370" t="str">
            <v>YSP-810</v>
          </cell>
          <cell r="B7370" t="str">
            <v>55997-5740</v>
          </cell>
          <cell r="C7370" t="str">
            <v>BRACKET</v>
          </cell>
        </row>
        <row r="7371">
          <cell r="A7371" t="str">
            <v>YSP-810-01</v>
          </cell>
          <cell r="B7371" t="str">
            <v>55997-5740-01</v>
          </cell>
          <cell r="C7371" t="str">
            <v>BRACKET</v>
          </cell>
        </row>
        <row r="7372">
          <cell r="A7372" t="str">
            <v>YSP-810-01</v>
          </cell>
          <cell r="B7372" t="str">
            <v>55997-5740-01</v>
          </cell>
          <cell r="C7372" t="str">
            <v>BRACKET</v>
          </cell>
        </row>
        <row r="7373">
          <cell r="A7373" t="str">
            <v>YSP-810-01</v>
          </cell>
          <cell r="B7373" t="str">
            <v>55997-5740-01</v>
          </cell>
          <cell r="C7373" t="str">
            <v>BRACKET</v>
          </cell>
        </row>
        <row r="7374">
          <cell r="A7374" t="str">
            <v>YSP-811</v>
          </cell>
          <cell r="B7374" t="str">
            <v>55997-5540</v>
          </cell>
          <cell r="C7374" t="str">
            <v>BRACKET</v>
          </cell>
        </row>
        <row r="7375">
          <cell r="A7375" t="str">
            <v>YSP-811</v>
          </cell>
          <cell r="B7375" t="str">
            <v>55997-5540</v>
          </cell>
          <cell r="C7375" t="str">
            <v>BRACKET</v>
          </cell>
        </row>
        <row r="7376">
          <cell r="A7376" t="str">
            <v>YSP-811</v>
          </cell>
          <cell r="B7376" t="str">
            <v>55997-5540</v>
          </cell>
          <cell r="C7376" t="str">
            <v>BRACKET</v>
          </cell>
        </row>
        <row r="7377">
          <cell r="A7377" t="str">
            <v>YSP-812</v>
          </cell>
          <cell r="B7377" t="str">
            <v>55997-5560</v>
          </cell>
          <cell r="C7377" t="str">
            <v>BRACKET</v>
          </cell>
        </row>
        <row r="7378">
          <cell r="A7378" t="str">
            <v>YSP-812</v>
          </cell>
          <cell r="B7378" t="str">
            <v>55997-5560</v>
          </cell>
          <cell r="C7378" t="str">
            <v>BRACKET</v>
          </cell>
        </row>
        <row r="7379">
          <cell r="A7379" t="str">
            <v>YSP-812-01</v>
          </cell>
          <cell r="B7379" t="str">
            <v>55997-5560-01</v>
          </cell>
          <cell r="C7379" t="str">
            <v>BRACKET</v>
          </cell>
        </row>
        <row r="7380">
          <cell r="A7380" t="str">
            <v>YSP-812-01</v>
          </cell>
          <cell r="B7380" t="str">
            <v>55997-5560-01</v>
          </cell>
          <cell r="C7380" t="str">
            <v>BRACKET</v>
          </cell>
        </row>
        <row r="7381">
          <cell r="A7381" t="str">
            <v>YSP-812-01</v>
          </cell>
          <cell r="B7381" t="str">
            <v>55997-5560-01</v>
          </cell>
          <cell r="C7381" t="str">
            <v>BRACKET</v>
          </cell>
        </row>
        <row r="7382">
          <cell r="A7382" t="str">
            <v>YSP-813</v>
          </cell>
          <cell r="B7382" t="str">
            <v>55997-5620</v>
          </cell>
          <cell r="C7382" t="str">
            <v>BRACKET</v>
          </cell>
        </row>
        <row r="7383">
          <cell r="A7383" t="str">
            <v>YSP-813</v>
          </cell>
          <cell r="B7383" t="str">
            <v>55997-5620</v>
          </cell>
          <cell r="C7383" t="str">
            <v>BRACKET</v>
          </cell>
        </row>
        <row r="7384">
          <cell r="A7384" t="str">
            <v>YSP-813-01</v>
          </cell>
          <cell r="B7384" t="str">
            <v>55997-5620-01</v>
          </cell>
          <cell r="C7384" t="str">
            <v>BRACKET</v>
          </cell>
        </row>
        <row r="7385">
          <cell r="A7385" t="str">
            <v>YSP-813-01</v>
          </cell>
          <cell r="B7385" t="str">
            <v>55997-5620-01</v>
          </cell>
          <cell r="C7385" t="str">
            <v>BRACKET</v>
          </cell>
        </row>
        <row r="7386">
          <cell r="A7386" t="str">
            <v>YSP-813-01</v>
          </cell>
          <cell r="B7386" t="str">
            <v>55997-5620-01</v>
          </cell>
          <cell r="C7386" t="str">
            <v>BRACKET</v>
          </cell>
        </row>
        <row r="7387">
          <cell r="A7387" t="str">
            <v>YSP-814</v>
          </cell>
          <cell r="B7387" t="str">
            <v>55997-5770</v>
          </cell>
          <cell r="C7387" t="str">
            <v>BRACKET SUB-ASSY</v>
          </cell>
        </row>
        <row r="7388">
          <cell r="A7388" t="str">
            <v>YSP-814</v>
          </cell>
          <cell r="B7388" t="str">
            <v>55997-5770</v>
          </cell>
          <cell r="C7388" t="str">
            <v>BRACKET SUB-ASSY</v>
          </cell>
        </row>
        <row r="7389">
          <cell r="A7389" t="str">
            <v>YSP-814-01</v>
          </cell>
          <cell r="B7389" t="str">
            <v>55997-5770-01</v>
          </cell>
          <cell r="C7389" t="str">
            <v>BRACKET</v>
          </cell>
        </row>
        <row r="7390">
          <cell r="A7390" t="str">
            <v>YSP-814-01</v>
          </cell>
          <cell r="B7390" t="str">
            <v>55997-5770-01</v>
          </cell>
          <cell r="C7390" t="str">
            <v>BRACKET</v>
          </cell>
        </row>
        <row r="7391">
          <cell r="A7391" t="str">
            <v>YSP-814-01</v>
          </cell>
          <cell r="B7391" t="str">
            <v>55997-5770-01</v>
          </cell>
          <cell r="C7391" t="str">
            <v>BRACKET</v>
          </cell>
        </row>
        <row r="7392">
          <cell r="A7392" t="str">
            <v>YSP-815</v>
          </cell>
          <cell r="B7392" t="str">
            <v>55997-5680</v>
          </cell>
          <cell r="C7392" t="str">
            <v>BRACKET</v>
          </cell>
        </row>
        <row r="7393">
          <cell r="A7393" t="str">
            <v>YSP-815</v>
          </cell>
          <cell r="B7393" t="str">
            <v>55997-5680</v>
          </cell>
          <cell r="C7393" t="str">
            <v>BRACKET</v>
          </cell>
        </row>
        <row r="7394">
          <cell r="A7394" t="str">
            <v>YSP-815-01</v>
          </cell>
          <cell r="B7394" t="str">
            <v>55997-5680-01</v>
          </cell>
          <cell r="C7394" t="str">
            <v>BRACKET</v>
          </cell>
        </row>
        <row r="7395">
          <cell r="A7395" t="str">
            <v>YSP-815-01</v>
          </cell>
          <cell r="B7395" t="str">
            <v>55997-5680-01</v>
          </cell>
          <cell r="C7395" t="str">
            <v>BRACKET</v>
          </cell>
        </row>
        <row r="7396">
          <cell r="A7396" t="str">
            <v>YSP-815-01</v>
          </cell>
          <cell r="B7396" t="str">
            <v>55997-5680-01</v>
          </cell>
          <cell r="C7396" t="str">
            <v>BRACKET</v>
          </cell>
        </row>
        <row r="7397">
          <cell r="A7397" t="str">
            <v>YSP-816</v>
          </cell>
          <cell r="B7397" t="str">
            <v>55997-5690</v>
          </cell>
          <cell r="C7397" t="str">
            <v>BRACKET</v>
          </cell>
        </row>
        <row r="7398">
          <cell r="A7398" t="str">
            <v>YSP-816</v>
          </cell>
          <cell r="B7398" t="str">
            <v>55997-5690</v>
          </cell>
          <cell r="C7398" t="str">
            <v>BRACKET</v>
          </cell>
        </row>
        <row r="7399">
          <cell r="A7399" t="str">
            <v>YSP-816-01</v>
          </cell>
          <cell r="B7399" t="str">
            <v>55997-5690-01</v>
          </cell>
          <cell r="C7399" t="str">
            <v>BRACKET</v>
          </cell>
        </row>
        <row r="7400">
          <cell r="A7400" t="str">
            <v>YSP-816-01</v>
          </cell>
          <cell r="B7400" t="str">
            <v>55997-5690-01</v>
          </cell>
          <cell r="C7400" t="str">
            <v>BRACKET</v>
          </cell>
        </row>
        <row r="7401">
          <cell r="A7401" t="str">
            <v>YSP-816-01</v>
          </cell>
          <cell r="B7401" t="str">
            <v>55997-5690-01</v>
          </cell>
          <cell r="C7401" t="str">
            <v>BRACKET</v>
          </cell>
        </row>
        <row r="7402">
          <cell r="A7402" t="str">
            <v>YSP-817</v>
          </cell>
          <cell r="B7402" t="str">
            <v>55997-4270</v>
          </cell>
          <cell r="C7402" t="str">
            <v>BRACKET</v>
          </cell>
        </row>
        <row r="7403">
          <cell r="A7403" t="str">
            <v>YSP-817</v>
          </cell>
          <cell r="B7403" t="str">
            <v>55997-4270</v>
          </cell>
          <cell r="C7403" t="str">
            <v>BRACKET</v>
          </cell>
        </row>
        <row r="7404">
          <cell r="A7404" t="str">
            <v>YSP-817-01</v>
          </cell>
          <cell r="B7404" t="str">
            <v>55997-4270-01</v>
          </cell>
          <cell r="C7404" t="str">
            <v>BRACKET</v>
          </cell>
        </row>
        <row r="7405">
          <cell r="A7405" t="str">
            <v>YSP-817-01</v>
          </cell>
          <cell r="B7405" t="str">
            <v>55997-4270-01</v>
          </cell>
          <cell r="C7405" t="str">
            <v>BRACKET</v>
          </cell>
        </row>
        <row r="7406">
          <cell r="A7406" t="str">
            <v>YSP-817-01</v>
          </cell>
          <cell r="B7406" t="str">
            <v>55997-4270-01</v>
          </cell>
          <cell r="C7406" t="str">
            <v>BRACKET</v>
          </cell>
        </row>
        <row r="7407">
          <cell r="A7407" t="str">
            <v>YSP-818</v>
          </cell>
          <cell r="B7407" t="str">
            <v>55997-5550</v>
          </cell>
          <cell r="C7407" t="str">
            <v>BRACKET</v>
          </cell>
        </row>
        <row r="7408">
          <cell r="A7408" t="str">
            <v>YSP-818</v>
          </cell>
          <cell r="B7408" t="str">
            <v>55997-5550</v>
          </cell>
          <cell r="C7408" t="str">
            <v>BRACKET</v>
          </cell>
        </row>
        <row r="7409">
          <cell r="A7409" t="str">
            <v>YSP-818-01</v>
          </cell>
          <cell r="B7409" t="str">
            <v>55997-5550-01</v>
          </cell>
          <cell r="C7409" t="str">
            <v>BRACKET</v>
          </cell>
        </row>
        <row r="7410">
          <cell r="A7410" t="str">
            <v>YSP-818-01</v>
          </cell>
          <cell r="B7410" t="str">
            <v>55997-5550-01</v>
          </cell>
          <cell r="C7410" t="str">
            <v>BRACKET</v>
          </cell>
        </row>
        <row r="7411">
          <cell r="A7411" t="str">
            <v>YSP-818-01</v>
          </cell>
          <cell r="B7411" t="str">
            <v>55997-5550-01</v>
          </cell>
          <cell r="C7411" t="str">
            <v>BRACKET</v>
          </cell>
        </row>
        <row r="7412">
          <cell r="A7412" t="str">
            <v>YSP-819</v>
          </cell>
          <cell r="B7412" t="str">
            <v>55997-5720</v>
          </cell>
          <cell r="C7412" t="str">
            <v>BRACKET</v>
          </cell>
        </row>
        <row r="7413">
          <cell r="A7413" t="str">
            <v>YSP-819</v>
          </cell>
          <cell r="B7413" t="str">
            <v>55997-5720</v>
          </cell>
          <cell r="C7413" t="str">
            <v>BRACKET</v>
          </cell>
        </row>
        <row r="7414">
          <cell r="A7414" t="str">
            <v>YSP-819-01</v>
          </cell>
          <cell r="B7414" t="str">
            <v>55997-5720-01</v>
          </cell>
          <cell r="C7414" t="str">
            <v>BRACKET</v>
          </cell>
        </row>
        <row r="7415">
          <cell r="A7415" t="str">
            <v>YSP-819-01</v>
          </cell>
          <cell r="B7415" t="str">
            <v>55997-5720-01</v>
          </cell>
          <cell r="C7415" t="str">
            <v>BRACKET</v>
          </cell>
        </row>
        <row r="7416">
          <cell r="A7416" t="str">
            <v>YSP-819-01</v>
          </cell>
          <cell r="B7416" t="str">
            <v>55997-5720-01</v>
          </cell>
          <cell r="C7416" t="str">
            <v>BRACKET</v>
          </cell>
        </row>
        <row r="7417">
          <cell r="A7417" t="str">
            <v>YSP-820</v>
          </cell>
          <cell r="B7417" t="str">
            <v>55997-5650</v>
          </cell>
          <cell r="C7417" t="str">
            <v>BRACKET</v>
          </cell>
        </row>
        <row r="7418">
          <cell r="A7418" t="str">
            <v>YSP-820</v>
          </cell>
          <cell r="B7418" t="str">
            <v>55997-5650</v>
          </cell>
          <cell r="C7418" t="str">
            <v>BRACKET</v>
          </cell>
        </row>
        <row r="7419">
          <cell r="A7419" t="str">
            <v>YSP-820-01</v>
          </cell>
          <cell r="B7419" t="str">
            <v>55997-5650-01</v>
          </cell>
          <cell r="C7419" t="str">
            <v>BRACKET</v>
          </cell>
        </row>
        <row r="7420">
          <cell r="A7420" t="str">
            <v>YSP-820-01</v>
          </cell>
          <cell r="B7420" t="str">
            <v>55997-5650-01</v>
          </cell>
          <cell r="C7420" t="str">
            <v>BRACKET</v>
          </cell>
        </row>
        <row r="7421">
          <cell r="A7421" t="str">
            <v>YSP-820-01</v>
          </cell>
          <cell r="B7421" t="str">
            <v>55997-5650-01</v>
          </cell>
          <cell r="C7421" t="str">
            <v>BRACKET</v>
          </cell>
        </row>
        <row r="7422">
          <cell r="A7422" t="str">
            <v>YSP-821</v>
          </cell>
          <cell r="B7422" t="str">
            <v>55351-1850</v>
          </cell>
          <cell r="C7422" t="str">
            <v>PIPE</v>
          </cell>
        </row>
        <row r="7423">
          <cell r="A7423" t="str">
            <v>YSP-821</v>
          </cell>
          <cell r="B7423" t="str">
            <v>55351-1850</v>
          </cell>
          <cell r="C7423" t="str">
            <v>PIPE</v>
          </cell>
        </row>
        <row r="7424">
          <cell r="A7424" t="str">
            <v>YSP-821</v>
          </cell>
          <cell r="B7424" t="str">
            <v>55351-1850</v>
          </cell>
          <cell r="C7424" t="str">
            <v>PIPE</v>
          </cell>
        </row>
        <row r="7425">
          <cell r="A7425" t="str">
            <v>YSP-821</v>
          </cell>
          <cell r="B7425" t="str">
            <v>55351-1850</v>
          </cell>
          <cell r="C7425" t="str">
            <v>PIPE</v>
          </cell>
        </row>
        <row r="7426">
          <cell r="A7426" t="str">
            <v>YSP-821</v>
          </cell>
          <cell r="B7426" t="str">
            <v>55351-1850</v>
          </cell>
          <cell r="C7426" t="str">
            <v>PIPE</v>
          </cell>
        </row>
        <row r="7427">
          <cell r="A7427" t="str">
            <v>YSP-821</v>
          </cell>
          <cell r="B7427" t="str">
            <v>55351-1850</v>
          </cell>
          <cell r="C7427" t="str">
            <v>PIPE</v>
          </cell>
        </row>
        <row r="7428">
          <cell r="A7428" t="str">
            <v>YSP-822</v>
          </cell>
          <cell r="B7428" t="str">
            <v>55351-1830</v>
          </cell>
          <cell r="C7428" t="str">
            <v>PIPE</v>
          </cell>
        </row>
        <row r="7429">
          <cell r="A7429" t="str">
            <v>YSP-822</v>
          </cell>
          <cell r="B7429" t="str">
            <v>55351-1830</v>
          </cell>
          <cell r="C7429" t="str">
            <v>PIPE</v>
          </cell>
        </row>
        <row r="7430">
          <cell r="A7430" t="str">
            <v>YSP-822</v>
          </cell>
          <cell r="B7430" t="str">
            <v>55351-1830</v>
          </cell>
          <cell r="C7430" t="str">
            <v>PIPE</v>
          </cell>
        </row>
        <row r="7431">
          <cell r="A7431" t="str">
            <v>YSP-822</v>
          </cell>
          <cell r="B7431" t="str">
            <v>55351-1830</v>
          </cell>
          <cell r="C7431" t="str">
            <v>PIPE</v>
          </cell>
        </row>
        <row r="7432">
          <cell r="A7432" t="str">
            <v>YSP-822</v>
          </cell>
          <cell r="B7432" t="str">
            <v>55351-1830</v>
          </cell>
          <cell r="C7432" t="str">
            <v>PIPE</v>
          </cell>
        </row>
        <row r="7433">
          <cell r="A7433" t="str">
            <v>YSP-822</v>
          </cell>
          <cell r="B7433" t="str">
            <v>55351-1830</v>
          </cell>
          <cell r="C7433" t="str">
            <v>PIPE</v>
          </cell>
        </row>
        <row r="7434">
          <cell r="A7434" t="str">
            <v>YSP-823</v>
          </cell>
          <cell r="B7434" t="str">
            <v>S1760-21760</v>
          </cell>
          <cell r="C7434" t="str">
            <v>PIPE S/A EXH.</v>
          </cell>
        </row>
        <row r="7435">
          <cell r="A7435" t="str">
            <v>YSP-823-01</v>
          </cell>
          <cell r="B7435" t="str">
            <v>17602-1760A-03</v>
          </cell>
          <cell r="C7435" t="str">
            <v>PIPE EXH. NO.2</v>
          </cell>
        </row>
        <row r="7436">
          <cell r="A7436" t="str">
            <v>YSP-823-01</v>
          </cell>
          <cell r="B7436" t="str">
            <v>17602-1760A-03</v>
          </cell>
          <cell r="C7436" t="str">
            <v>PIPE EXH. NO.2</v>
          </cell>
        </row>
        <row r="7437">
          <cell r="A7437" t="str">
            <v>YSP-823-01</v>
          </cell>
          <cell r="B7437" t="str">
            <v>17602-1760A-03</v>
          </cell>
          <cell r="C7437" t="str">
            <v>PIPE EXH. NO.2</v>
          </cell>
        </row>
        <row r="7438">
          <cell r="A7438" t="str">
            <v>YSP-823-02</v>
          </cell>
          <cell r="B7438" t="str">
            <v>17602-1280A-02</v>
          </cell>
          <cell r="C7438" t="str">
            <v>PIPE EXH. NO.1</v>
          </cell>
        </row>
        <row r="7439">
          <cell r="A7439" t="str">
            <v>YSP-823-02</v>
          </cell>
          <cell r="B7439" t="str">
            <v>17602-1280A-02</v>
          </cell>
          <cell r="C7439" t="str">
            <v>PIPE EXH. NO.1</v>
          </cell>
        </row>
        <row r="7440">
          <cell r="A7440" t="str">
            <v>YSP-823-03</v>
          </cell>
          <cell r="B7440" t="str">
            <v>17602-1471A-04</v>
          </cell>
          <cell r="C7440" t="str">
            <v>PIPE EXH NO.3</v>
          </cell>
        </row>
        <row r="7441">
          <cell r="A7441" t="str">
            <v>YSP-823-03</v>
          </cell>
          <cell r="B7441" t="str">
            <v>17602-1471A-04</v>
          </cell>
          <cell r="C7441" t="str">
            <v>PIPE EXH NO.3</v>
          </cell>
        </row>
        <row r="7442">
          <cell r="A7442" t="str">
            <v>YSP-823-04</v>
          </cell>
          <cell r="B7442" t="str">
            <v>17441-1340A</v>
          </cell>
          <cell r="C7442" t="str">
            <v>FLANGE EXH.</v>
          </cell>
        </row>
        <row r="7443">
          <cell r="A7443" t="str">
            <v>YSP-823-04</v>
          </cell>
          <cell r="B7443" t="str">
            <v>17441-1340A</v>
          </cell>
          <cell r="C7443" t="str">
            <v>FLANGE EXH.</v>
          </cell>
        </row>
        <row r="7444">
          <cell r="A7444" t="str">
            <v>YSP-823-05</v>
          </cell>
          <cell r="B7444" t="str">
            <v>17441-1330A</v>
          </cell>
          <cell r="C7444" t="str">
            <v>FLANGE EXH.</v>
          </cell>
        </row>
        <row r="7445">
          <cell r="A7445" t="str">
            <v>YSP-823-05</v>
          </cell>
          <cell r="B7445" t="str">
            <v>17441-1330A</v>
          </cell>
          <cell r="C7445" t="str">
            <v>FLANGE EXH.</v>
          </cell>
        </row>
        <row r="7446">
          <cell r="A7446" t="str">
            <v>YSP-824</v>
          </cell>
          <cell r="B7446" t="str">
            <v>17501-E0030</v>
          </cell>
          <cell r="C7446" t="str">
            <v>MUFFLER SUB-ASSY</v>
          </cell>
        </row>
        <row r="7447">
          <cell r="A7447" t="str">
            <v>YSP-824-01</v>
          </cell>
          <cell r="B7447" t="str">
            <v>17501-7950A-01</v>
          </cell>
          <cell r="C7447" t="str">
            <v>PIPE ASSY PLUG</v>
          </cell>
        </row>
        <row r="7448">
          <cell r="A7448" t="str">
            <v>YSP-824-01</v>
          </cell>
          <cell r="B7448" t="str">
            <v>17501-7950A-01</v>
          </cell>
          <cell r="C7448" t="str">
            <v>PIPE ASSY PLUG</v>
          </cell>
        </row>
        <row r="7449">
          <cell r="A7449" t="str">
            <v>YSP-824-02</v>
          </cell>
          <cell r="B7449" t="str">
            <v>17501-7299D</v>
          </cell>
          <cell r="C7449" t="str">
            <v>PIPE-A</v>
          </cell>
        </row>
        <row r="7450">
          <cell r="A7450" t="str">
            <v>YSP-824-02</v>
          </cell>
          <cell r="B7450" t="str">
            <v>17501-7299D</v>
          </cell>
          <cell r="C7450" t="str">
            <v>PIPE-A</v>
          </cell>
        </row>
        <row r="7451">
          <cell r="A7451" t="str">
            <v>YSP-824-03</v>
          </cell>
          <cell r="B7451" t="str">
            <v>17501-7299F</v>
          </cell>
          <cell r="C7451" t="str">
            <v>PLUG-A</v>
          </cell>
        </row>
        <row r="7452">
          <cell r="A7452" t="str">
            <v>YSP-824-03</v>
          </cell>
          <cell r="B7452" t="str">
            <v>17501-7299F</v>
          </cell>
          <cell r="C7452" t="str">
            <v>PLUG-A</v>
          </cell>
        </row>
        <row r="7453">
          <cell r="A7453" t="str">
            <v>YSP-824-04</v>
          </cell>
          <cell r="B7453" t="str">
            <v>17501-7950A-09</v>
          </cell>
          <cell r="C7453" t="str">
            <v>PIPE-B</v>
          </cell>
        </row>
        <row r="7454">
          <cell r="A7454" t="str">
            <v>YSP-824-04</v>
          </cell>
          <cell r="B7454" t="str">
            <v>17501-7950A-09</v>
          </cell>
          <cell r="C7454" t="str">
            <v>PIPE-B</v>
          </cell>
        </row>
        <row r="7455">
          <cell r="A7455" t="str">
            <v>YSP-824-04</v>
          </cell>
          <cell r="B7455" t="str">
            <v>17501-7950A-09</v>
          </cell>
          <cell r="C7455" t="str">
            <v>PIPE-B</v>
          </cell>
        </row>
        <row r="7456">
          <cell r="A7456" t="str">
            <v>YSP-824-05</v>
          </cell>
          <cell r="B7456" t="str">
            <v>17501-7299A</v>
          </cell>
          <cell r="C7456" t="str">
            <v>OUTER PLATE</v>
          </cell>
        </row>
        <row r="7457">
          <cell r="A7457" t="str">
            <v>YSP-824-05</v>
          </cell>
          <cell r="B7457" t="str">
            <v>17501-7299A</v>
          </cell>
          <cell r="C7457" t="str">
            <v>OUTER PLATE</v>
          </cell>
        </row>
        <row r="7458">
          <cell r="A7458" t="str">
            <v>YSP-824-06</v>
          </cell>
          <cell r="B7458" t="str">
            <v>17501-7800A-06</v>
          </cell>
          <cell r="C7458" t="str">
            <v>INNER PLATE B</v>
          </cell>
        </row>
        <row r="7459">
          <cell r="A7459" t="str">
            <v>YSP-824-06</v>
          </cell>
          <cell r="B7459" t="str">
            <v>17501-7800A-06</v>
          </cell>
          <cell r="C7459" t="str">
            <v>INNER PLATE B</v>
          </cell>
        </row>
        <row r="7460">
          <cell r="A7460" t="str">
            <v>YSP-824-07</v>
          </cell>
          <cell r="B7460" t="str">
            <v>17501-7800A-05</v>
          </cell>
          <cell r="C7460" t="str">
            <v>INNER PLATE A</v>
          </cell>
        </row>
        <row r="7461">
          <cell r="A7461" t="str">
            <v>YSP-824-07</v>
          </cell>
          <cell r="B7461" t="str">
            <v>17501-7800A-05</v>
          </cell>
          <cell r="C7461" t="str">
            <v>INNER PLATE A</v>
          </cell>
        </row>
        <row r="7462">
          <cell r="A7462" t="str">
            <v>YSP-824-08</v>
          </cell>
          <cell r="B7462" t="str">
            <v>17501-5919J-01</v>
          </cell>
          <cell r="C7462" t="str">
            <v>OUTER SHEEL A</v>
          </cell>
        </row>
        <row r="7463">
          <cell r="A7463" t="str">
            <v>YSP-824-08</v>
          </cell>
          <cell r="B7463" t="str">
            <v>17501-5919J-01</v>
          </cell>
          <cell r="C7463" t="str">
            <v>OUTER SHEEL A</v>
          </cell>
        </row>
        <row r="7464">
          <cell r="A7464" t="str">
            <v>YSP-824-09</v>
          </cell>
          <cell r="B7464" t="str">
            <v>17501-5919K-01</v>
          </cell>
          <cell r="C7464" t="str">
            <v>OUTER SHEEL B</v>
          </cell>
        </row>
        <row r="7465">
          <cell r="A7465" t="str">
            <v>YSP-824-09</v>
          </cell>
          <cell r="B7465" t="str">
            <v>17501-5919K-01</v>
          </cell>
          <cell r="C7465" t="str">
            <v>OUTER SHEEL B</v>
          </cell>
        </row>
        <row r="7466">
          <cell r="A7466" t="str">
            <v>YSP-824-10</v>
          </cell>
          <cell r="B7466" t="str">
            <v>17501-5919C-01</v>
          </cell>
          <cell r="C7466" t="str">
            <v>OUTER SHEEL C</v>
          </cell>
        </row>
        <row r="7467">
          <cell r="A7467" t="str">
            <v>YSP-824-10</v>
          </cell>
          <cell r="B7467" t="str">
            <v>17501-5919C-01</v>
          </cell>
          <cell r="C7467" t="str">
            <v>OUTER SHEEL C</v>
          </cell>
        </row>
        <row r="7468">
          <cell r="A7468" t="str">
            <v>YSP-825</v>
          </cell>
          <cell r="B7468" t="str">
            <v>S1743-22970</v>
          </cell>
          <cell r="C7468" t="str">
            <v>PIPE EXH. TAIL</v>
          </cell>
        </row>
        <row r="7469">
          <cell r="A7469" t="str">
            <v>YSP-825</v>
          </cell>
          <cell r="B7469" t="str">
            <v>S1743-22970</v>
          </cell>
          <cell r="C7469" t="str">
            <v>PIPE EXH. TAIL</v>
          </cell>
        </row>
        <row r="7470">
          <cell r="A7470" t="str">
            <v>YSP-826</v>
          </cell>
          <cell r="B7470" t="str">
            <v>S1743-22940</v>
          </cell>
          <cell r="C7470" t="str">
            <v>PIPE EXH TAIL</v>
          </cell>
        </row>
        <row r="7471">
          <cell r="A7471" t="str">
            <v>YSP-826</v>
          </cell>
          <cell r="B7471" t="str">
            <v>S1743-22940</v>
          </cell>
          <cell r="C7471" t="str">
            <v>PIPE EXH TAIL</v>
          </cell>
        </row>
        <row r="7472">
          <cell r="A7472" t="str">
            <v>YSP-827</v>
          </cell>
          <cell r="B7472" t="str">
            <v>S1743-22950</v>
          </cell>
          <cell r="C7472" t="str">
            <v>PIPE EXH TAIL</v>
          </cell>
        </row>
        <row r="7473">
          <cell r="A7473" t="str">
            <v>YSP-827</v>
          </cell>
          <cell r="B7473" t="str">
            <v>S1743-22950</v>
          </cell>
          <cell r="C7473" t="str">
            <v>PIPE EXH TAIL</v>
          </cell>
        </row>
        <row r="7474">
          <cell r="A7474" t="str">
            <v>YSP-828</v>
          </cell>
          <cell r="B7474" t="str">
            <v>17405-E0120</v>
          </cell>
          <cell r="C7474" t="str">
            <v>PIPE EXH TAIL</v>
          </cell>
        </row>
        <row r="7475">
          <cell r="A7475" t="str">
            <v>YSP-828-01</v>
          </cell>
          <cell r="B7475" t="str">
            <v>17605-2830A-02</v>
          </cell>
          <cell r="C7475" t="str">
            <v>PIPE EXH NO.2</v>
          </cell>
        </row>
        <row r="7476">
          <cell r="A7476" t="str">
            <v>YSP-828-01</v>
          </cell>
          <cell r="B7476" t="str">
            <v>17605-2830A-02</v>
          </cell>
          <cell r="C7476" t="str">
            <v>PIPE EXH NO.2</v>
          </cell>
        </row>
        <row r="7477">
          <cell r="A7477" t="str">
            <v>YSP-828-02</v>
          </cell>
          <cell r="B7477" t="str">
            <v>17605-2830A-01</v>
          </cell>
          <cell r="C7477" t="str">
            <v>PIPE EXH NO.1</v>
          </cell>
        </row>
        <row r="7478">
          <cell r="A7478" t="str">
            <v>YSP-828-02</v>
          </cell>
          <cell r="B7478" t="str">
            <v>17605-2830A-01</v>
          </cell>
          <cell r="C7478" t="str">
            <v>PIPE EXH NO.1</v>
          </cell>
        </row>
        <row r="7479">
          <cell r="A7479" t="str">
            <v>YSP-829</v>
          </cell>
          <cell r="B7479" t="str">
            <v>17405-E0070</v>
          </cell>
          <cell r="C7479" t="str">
            <v>PIPE S/A TAIL</v>
          </cell>
        </row>
        <row r="7480">
          <cell r="A7480" t="str">
            <v>YSP-829-01</v>
          </cell>
          <cell r="B7480" t="str">
            <v>17605-2470A-01</v>
          </cell>
          <cell r="C7480" t="str">
            <v>PIPE EXH NO.1</v>
          </cell>
        </row>
        <row r="7481">
          <cell r="A7481" t="str">
            <v>YSP-829-01</v>
          </cell>
          <cell r="B7481" t="str">
            <v>17605-2470A-01</v>
          </cell>
          <cell r="C7481" t="str">
            <v>PIPE EXH NO.1</v>
          </cell>
        </row>
        <row r="7482">
          <cell r="A7482" t="str">
            <v>YSP-829-02</v>
          </cell>
          <cell r="B7482" t="str">
            <v>17605-2470A-02</v>
          </cell>
          <cell r="C7482" t="str">
            <v>BRACKET</v>
          </cell>
        </row>
        <row r="7483">
          <cell r="A7483" t="str">
            <v>YSP-829-02</v>
          </cell>
          <cell r="B7483" t="str">
            <v>17605-2470A-02</v>
          </cell>
          <cell r="C7483" t="str">
            <v>BRACKET</v>
          </cell>
        </row>
        <row r="7484">
          <cell r="A7484" t="str">
            <v>YSP-830</v>
          </cell>
          <cell r="B7484" t="str">
            <v>17400-E0010</v>
          </cell>
          <cell r="C7484" t="str">
            <v>PIPE ASSY EXH.</v>
          </cell>
        </row>
        <row r="7485">
          <cell r="A7485" t="str">
            <v>YSP-830-01</v>
          </cell>
          <cell r="B7485" t="str">
            <v>17602-1580A-04</v>
          </cell>
          <cell r="C7485" t="str">
            <v>PIPE EXH NO.2</v>
          </cell>
        </row>
        <row r="7486">
          <cell r="A7486" t="str">
            <v>YSP-830-01</v>
          </cell>
          <cell r="B7486" t="str">
            <v>17602-1580A-04</v>
          </cell>
          <cell r="C7486" t="str">
            <v>PIPE EXH NO.2</v>
          </cell>
        </row>
        <row r="7487">
          <cell r="A7487" t="str">
            <v>YSP-830-01</v>
          </cell>
          <cell r="B7487" t="str">
            <v>17602-1580A-04</v>
          </cell>
          <cell r="C7487" t="str">
            <v>PIPE EXH NO.2</v>
          </cell>
        </row>
        <row r="7488">
          <cell r="A7488" t="str">
            <v>YSP-830-02</v>
          </cell>
          <cell r="B7488" t="str">
            <v>17602-1480A-03</v>
          </cell>
          <cell r="C7488" t="str">
            <v>PIPE EXH. NO.1</v>
          </cell>
        </row>
        <row r="7489">
          <cell r="A7489" t="str">
            <v>YSP-830-02</v>
          </cell>
          <cell r="B7489" t="str">
            <v>17602-1480A-03</v>
          </cell>
          <cell r="C7489" t="str">
            <v>PIPE EXH. NO.1</v>
          </cell>
        </row>
        <row r="7490">
          <cell r="A7490" t="str">
            <v>YSP-831</v>
          </cell>
          <cell r="B7490" t="str">
            <v>17501-E0021</v>
          </cell>
          <cell r="C7490" t="str">
            <v>MUFFLER SUB ASSY</v>
          </cell>
        </row>
        <row r="7491">
          <cell r="A7491" t="str">
            <v>YSP-831-01</v>
          </cell>
          <cell r="B7491" t="str">
            <v>17501-E0021-09</v>
          </cell>
          <cell r="C7491" t="str">
            <v>PIPE B</v>
          </cell>
        </row>
        <row r="7492">
          <cell r="A7492" t="str">
            <v>YSP-831-01</v>
          </cell>
          <cell r="B7492" t="str">
            <v>17501-E0021-09</v>
          </cell>
          <cell r="C7492" t="str">
            <v>PIPE B</v>
          </cell>
        </row>
        <row r="7493">
          <cell r="A7493" t="str">
            <v>YSP-831-01</v>
          </cell>
          <cell r="B7493" t="str">
            <v>17501-E0021-09</v>
          </cell>
          <cell r="C7493" t="str">
            <v>PIPE B</v>
          </cell>
        </row>
        <row r="7494">
          <cell r="A7494" t="str">
            <v>YSP-831-02</v>
          </cell>
          <cell r="B7494" t="str">
            <v>17501-5959C</v>
          </cell>
          <cell r="C7494" t="str">
            <v>PIPE SUB ASSY</v>
          </cell>
        </row>
        <row r="7495">
          <cell r="A7495" t="str">
            <v>YSP-831-02</v>
          </cell>
          <cell r="B7495" t="str">
            <v>17501-5959C</v>
          </cell>
          <cell r="C7495" t="str">
            <v>PIPE SUB ASSY</v>
          </cell>
        </row>
        <row r="7496">
          <cell r="A7496" t="str">
            <v>YSP-831-03</v>
          </cell>
          <cell r="B7496" t="str">
            <v>17501-5959C-01</v>
          </cell>
          <cell r="C7496" t="str">
            <v>PIPE B</v>
          </cell>
        </row>
        <row r="7497">
          <cell r="A7497" t="str">
            <v>YSP-831-03</v>
          </cell>
          <cell r="B7497" t="str">
            <v>17501-5959C-01</v>
          </cell>
          <cell r="C7497" t="str">
            <v>PIPE B</v>
          </cell>
        </row>
        <row r="7498">
          <cell r="A7498" t="str">
            <v>YSP-831-03</v>
          </cell>
          <cell r="B7498" t="str">
            <v>17501-5959C-01</v>
          </cell>
          <cell r="C7498" t="str">
            <v>PIPE B</v>
          </cell>
        </row>
        <row r="7499">
          <cell r="A7499" t="str">
            <v>YSP-831-03</v>
          </cell>
          <cell r="B7499" t="str">
            <v>17501-5959C-01</v>
          </cell>
          <cell r="C7499" t="str">
            <v>PIPE B</v>
          </cell>
        </row>
        <row r="7500">
          <cell r="A7500" t="str">
            <v>YSP-832</v>
          </cell>
          <cell r="B7500" t="str">
            <v>17405-E0100</v>
          </cell>
          <cell r="C7500" t="str">
            <v>PIPE S/A TAIL</v>
          </cell>
        </row>
        <row r="7501">
          <cell r="A7501" t="str">
            <v>YSP-832-01</v>
          </cell>
          <cell r="B7501" t="str">
            <v>17605-2741A-01</v>
          </cell>
          <cell r="C7501" t="str">
            <v>PIPE EXH NO.1</v>
          </cell>
        </row>
        <row r="7502">
          <cell r="A7502" t="str">
            <v>YSP-832-01</v>
          </cell>
          <cell r="B7502" t="str">
            <v>17605-2741A-01</v>
          </cell>
          <cell r="C7502" t="str">
            <v>PIPE EXH NO.1</v>
          </cell>
        </row>
        <row r="7503">
          <cell r="A7503" t="str">
            <v>YSP-832-01</v>
          </cell>
          <cell r="B7503" t="str">
            <v>17605-2741A-01</v>
          </cell>
          <cell r="C7503" t="str">
            <v>PIPE EXH NO.1</v>
          </cell>
        </row>
        <row r="7504">
          <cell r="A7504" t="str">
            <v>YSP-832-02</v>
          </cell>
          <cell r="B7504" t="str">
            <v>17605-2420A-02</v>
          </cell>
          <cell r="C7504" t="str">
            <v>BRACKET</v>
          </cell>
        </row>
        <row r="7505">
          <cell r="A7505" t="str">
            <v>YSP-832-02</v>
          </cell>
          <cell r="B7505" t="str">
            <v>17605-2420A-02</v>
          </cell>
          <cell r="C7505" t="str">
            <v>BRACKET</v>
          </cell>
        </row>
        <row r="7506">
          <cell r="A7506" t="str">
            <v>YSP-833</v>
          </cell>
          <cell r="B7506" t="str">
            <v>S1743-23160</v>
          </cell>
          <cell r="C7506" t="str">
            <v>PIPE EXH NO.1</v>
          </cell>
        </row>
        <row r="7507">
          <cell r="A7507" t="str">
            <v>YSP-833</v>
          </cell>
          <cell r="B7507" t="str">
            <v>S1743-23160</v>
          </cell>
          <cell r="C7507" t="str">
            <v>PIPE EXH NO.1</v>
          </cell>
        </row>
        <row r="7508">
          <cell r="A7508" t="str">
            <v>YSP-833</v>
          </cell>
          <cell r="B7508" t="str">
            <v>S1743-23160</v>
          </cell>
          <cell r="C7508" t="str">
            <v>PIPE EXH NO.1</v>
          </cell>
        </row>
        <row r="7509">
          <cell r="A7509" t="str">
            <v>YSP-834</v>
          </cell>
          <cell r="B7509" t="str">
            <v>S1743-23170</v>
          </cell>
          <cell r="C7509" t="str">
            <v>PIPE EXH TAIL</v>
          </cell>
        </row>
        <row r="7510">
          <cell r="A7510" t="str">
            <v>YSP-834</v>
          </cell>
          <cell r="B7510" t="str">
            <v>S1743-23170</v>
          </cell>
          <cell r="C7510" t="str">
            <v>PIPE EXH TAIL</v>
          </cell>
        </row>
        <row r="7511">
          <cell r="A7511" t="str">
            <v>YSP-834</v>
          </cell>
          <cell r="B7511" t="str">
            <v>S1743-23170</v>
          </cell>
          <cell r="C7511" t="str">
            <v>PIPE EXH TAIL</v>
          </cell>
        </row>
        <row r="7512">
          <cell r="A7512" t="str">
            <v>YSP-836</v>
          </cell>
          <cell r="B7512" t="str">
            <v>S1743-23030</v>
          </cell>
          <cell r="C7512" t="str">
            <v>PIPE EXH TAIL</v>
          </cell>
        </row>
        <row r="7513">
          <cell r="A7513" t="str">
            <v>YSP-836</v>
          </cell>
          <cell r="B7513" t="str">
            <v>S1743-23030</v>
          </cell>
          <cell r="C7513" t="str">
            <v>PIPE EXH TAIL</v>
          </cell>
        </row>
        <row r="7514">
          <cell r="A7514" t="str">
            <v>YSP-837</v>
          </cell>
          <cell r="B7514" t="str">
            <v>S1743-23040</v>
          </cell>
          <cell r="C7514" t="str">
            <v>PIPE EXH TAIL</v>
          </cell>
        </row>
        <row r="7515">
          <cell r="A7515" t="str">
            <v>YSP-837</v>
          </cell>
          <cell r="B7515" t="str">
            <v>S1743-23040</v>
          </cell>
          <cell r="C7515" t="str">
            <v>PIPE EXH TAIL</v>
          </cell>
        </row>
        <row r="7516">
          <cell r="A7516" t="str">
            <v>YSP-837</v>
          </cell>
          <cell r="B7516" t="str">
            <v>S1743-23040</v>
          </cell>
          <cell r="C7516" t="str">
            <v>PIPE EXH TAIL</v>
          </cell>
        </row>
        <row r="7517">
          <cell r="A7517" t="str">
            <v>YSP-838</v>
          </cell>
          <cell r="B7517" t="str">
            <v>17405-E0090</v>
          </cell>
          <cell r="C7517" t="str">
            <v>PIPE S/A TAIL</v>
          </cell>
        </row>
        <row r="7518">
          <cell r="A7518" t="str">
            <v>YSP-838-01</v>
          </cell>
          <cell r="B7518" t="str">
            <v>17605-2560A-01</v>
          </cell>
          <cell r="C7518" t="str">
            <v>PIPE EXH NO.1</v>
          </cell>
        </row>
        <row r="7519">
          <cell r="A7519" t="str">
            <v>YSP-838-01</v>
          </cell>
          <cell r="B7519" t="str">
            <v>17605-2560A-01</v>
          </cell>
          <cell r="C7519" t="str">
            <v>PIPE EXH NO.1</v>
          </cell>
        </row>
        <row r="7520">
          <cell r="A7520" t="str">
            <v>YSP-838-01</v>
          </cell>
          <cell r="B7520" t="str">
            <v>17605-2560A-01</v>
          </cell>
          <cell r="C7520" t="str">
            <v>PIPE EXH NO.1</v>
          </cell>
        </row>
        <row r="7521">
          <cell r="A7521" t="str">
            <v>YSP-838-02</v>
          </cell>
          <cell r="B7521" t="str">
            <v>17605-2560A-02</v>
          </cell>
          <cell r="C7521" t="str">
            <v>BRACKET</v>
          </cell>
        </row>
        <row r="7522">
          <cell r="A7522" t="str">
            <v>YSP-838-02</v>
          </cell>
          <cell r="B7522" t="str">
            <v>17605-2560A-02</v>
          </cell>
          <cell r="C7522" t="str">
            <v>BRACKET</v>
          </cell>
        </row>
        <row r="7523">
          <cell r="A7523" t="str">
            <v>YSP-838-03</v>
          </cell>
          <cell r="B7523" t="str">
            <v>17605-2420A-03</v>
          </cell>
          <cell r="C7523" t="str">
            <v>COVER</v>
          </cell>
        </row>
        <row r="7524">
          <cell r="A7524" t="str">
            <v>YSP-838-03</v>
          </cell>
          <cell r="B7524" t="str">
            <v>17605-2420A-03</v>
          </cell>
          <cell r="C7524" t="str">
            <v>COVER</v>
          </cell>
        </row>
        <row r="7525">
          <cell r="A7525" t="str">
            <v>YSP-839</v>
          </cell>
          <cell r="B7525" t="str">
            <v>17405-E0080</v>
          </cell>
          <cell r="C7525" t="str">
            <v>PIPE S/A TAIL</v>
          </cell>
        </row>
        <row r="7526">
          <cell r="A7526" t="str">
            <v>YSP-839-01</v>
          </cell>
          <cell r="B7526" t="str">
            <v>17605-2550A-01</v>
          </cell>
          <cell r="C7526" t="str">
            <v>PIPE EXH NO.1</v>
          </cell>
        </row>
        <row r="7527">
          <cell r="A7527" t="str">
            <v>YSP-839-01</v>
          </cell>
          <cell r="B7527" t="str">
            <v>17605-2550A-01</v>
          </cell>
          <cell r="C7527" t="str">
            <v>PIPE EXH NO.1</v>
          </cell>
        </row>
        <row r="7528">
          <cell r="A7528" t="str">
            <v>YSP-839-01</v>
          </cell>
          <cell r="B7528" t="str">
            <v>17605-2550A-01</v>
          </cell>
          <cell r="C7528" t="str">
            <v>PIPE EXH NO.1</v>
          </cell>
        </row>
        <row r="7529">
          <cell r="A7529" t="str">
            <v>YSP-840</v>
          </cell>
          <cell r="B7529" t="str">
            <v>17401-E0061</v>
          </cell>
          <cell r="C7529" t="str">
            <v>PIPE S/A TAIL</v>
          </cell>
        </row>
        <row r="7530">
          <cell r="A7530" t="str">
            <v>YSP-840-01</v>
          </cell>
          <cell r="B7530" t="str">
            <v>17401-E0061-03</v>
          </cell>
          <cell r="C7530" t="str">
            <v>PIPE EXH NO.2</v>
          </cell>
        </row>
        <row r="7531">
          <cell r="A7531" t="str">
            <v>YSP-840-01</v>
          </cell>
          <cell r="B7531" t="str">
            <v>17401-E0061-03</v>
          </cell>
          <cell r="C7531" t="str">
            <v>PIPE EXH NO.2</v>
          </cell>
        </row>
        <row r="7532">
          <cell r="A7532" t="str">
            <v>YSP-840-01</v>
          </cell>
          <cell r="B7532" t="str">
            <v>17401-E0061-03</v>
          </cell>
          <cell r="C7532" t="str">
            <v>PIPE EXH NO.2</v>
          </cell>
        </row>
        <row r="7533">
          <cell r="A7533" t="str">
            <v>YSP-840-02</v>
          </cell>
          <cell r="B7533" t="str">
            <v>17441-1380A</v>
          </cell>
          <cell r="C7533" t="str">
            <v>FLANGE EXH.</v>
          </cell>
        </row>
        <row r="7534">
          <cell r="A7534" t="str">
            <v>YSP-840-02</v>
          </cell>
          <cell r="B7534" t="str">
            <v>17441-1380A</v>
          </cell>
          <cell r="C7534" t="str">
            <v>FLANGE EXH.</v>
          </cell>
        </row>
        <row r="7535">
          <cell r="A7535" t="str">
            <v>YSP-841</v>
          </cell>
          <cell r="B7535" t="str">
            <v>S1743-23200</v>
          </cell>
          <cell r="C7535" t="str">
            <v>PIPE EXH TAIL</v>
          </cell>
        </row>
        <row r="7536">
          <cell r="A7536" t="str">
            <v>YSP-841</v>
          </cell>
          <cell r="B7536" t="str">
            <v>S1743-23200</v>
          </cell>
          <cell r="C7536" t="str">
            <v>PIPE EXH TAIL</v>
          </cell>
        </row>
        <row r="7537">
          <cell r="A7537" t="str">
            <v>YSP-841</v>
          </cell>
          <cell r="B7537" t="str">
            <v>S1743-23200</v>
          </cell>
          <cell r="C7537" t="str">
            <v>PIPE EXH TAIL</v>
          </cell>
        </row>
        <row r="7538">
          <cell r="A7538" t="str">
            <v>YSP-844</v>
          </cell>
          <cell r="B7538" t="str">
            <v>S1743-23220</v>
          </cell>
          <cell r="C7538" t="str">
            <v>PIPE EXH TAIL</v>
          </cell>
        </row>
        <row r="7539">
          <cell r="A7539" t="str">
            <v>YSP-844</v>
          </cell>
          <cell r="B7539" t="str">
            <v>S1743-23220</v>
          </cell>
          <cell r="C7539" t="str">
            <v>PIPE EXH TAIL</v>
          </cell>
        </row>
        <row r="7540">
          <cell r="A7540" t="str">
            <v>YSP-845</v>
          </cell>
          <cell r="B7540" t="str">
            <v>17405-E0110</v>
          </cell>
          <cell r="C7540" t="str">
            <v>PIPE EXH TAIL</v>
          </cell>
        </row>
        <row r="7541">
          <cell r="A7541" t="str">
            <v>YSP-845-01</v>
          </cell>
          <cell r="B7541" t="str">
            <v>17605-2770A-02</v>
          </cell>
          <cell r="C7541" t="str">
            <v>PIPE NO.1</v>
          </cell>
        </row>
        <row r="7542">
          <cell r="A7542" t="str">
            <v>YSP-845-01</v>
          </cell>
          <cell r="B7542" t="str">
            <v>17605-2770A-02</v>
          </cell>
          <cell r="C7542" t="str">
            <v>PIPE NO.1</v>
          </cell>
        </row>
        <row r="7543">
          <cell r="A7543" t="str">
            <v>YSP-845-01</v>
          </cell>
          <cell r="B7543" t="str">
            <v>17605-2770A-02</v>
          </cell>
          <cell r="C7543" t="str">
            <v>PIPE NO.1</v>
          </cell>
        </row>
        <row r="7544">
          <cell r="A7544" t="str">
            <v>YSP-845-02</v>
          </cell>
          <cell r="B7544" t="str">
            <v>17605-2770A-01</v>
          </cell>
          <cell r="C7544" t="str">
            <v>PIPE NO.2</v>
          </cell>
        </row>
        <row r="7545">
          <cell r="A7545" t="str">
            <v>YSP-845-02</v>
          </cell>
          <cell r="B7545" t="str">
            <v>17605-2770A-01</v>
          </cell>
          <cell r="C7545" t="str">
            <v>PIPE NO.2</v>
          </cell>
        </row>
        <row r="7546">
          <cell r="A7546" t="str">
            <v>YSP-845-02</v>
          </cell>
          <cell r="B7546" t="str">
            <v>17605-2770A-01</v>
          </cell>
          <cell r="C7546" t="str">
            <v>PIPE NO.2</v>
          </cell>
        </row>
        <row r="7547">
          <cell r="A7547" t="str">
            <v>YSP-846</v>
          </cell>
          <cell r="B7547" t="str">
            <v>S1743-23211</v>
          </cell>
          <cell r="C7547" t="str">
            <v>PIPE EXH TAIL</v>
          </cell>
        </row>
        <row r="7548">
          <cell r="A7548" t="str">
            <v>YSP-846</v>
          </cell>
          <cell r="B7548" t="str">
            <v>S1743-23211</v>
          </cell>
          <cell r="C7548" t="str">
            <v>PIPE EXH TAIL</v>
          </cell>
        </row>
        <row r="7549">
          <cell r="A7549" t="str">
            <v>YSP-847</v>
          </cell>
          <cell r="B7549" t="str">
            <v>S1756-82350-B</v>
          </cell>
          <cell r="C7549" t="str">
            <v>CLAMP EXH PIPE</v>
          </cell>
        </row>
        <row r="7550">
          <cell r="A7550" t="str">
            <v>YSP-847</v>
          </cell>
          <cell r="B7550" t="str">
            <v>S1756-82350-B</v>
          </cell>
          <cell r="C7550" t="str">
            <v>CLAMP EXH PIPE</v>
          </cell>
        </row>
        <row r="7551">
          <cell r="A7551" t="str">
            <v>YSP-847</v>
          </cell>
          <cell r="B7551" t="str">
            <v>S1756-82350-B</v>
          </cell>
          <cell r="C7551" t="str">
            <v>CLAMP EXH PIPE</v>
          </cell>
        </row>
        <row r="7552">
          <cell r="A7552" t="str">
            <v>YSP-847</v>
          </cell>
          <cell r="B7552" t="str">
            <v>S1756-82350-B</v>
          </cell>
          <cell r="C7552" t="str">
            <v>CLAMP EXH PIPE</v>
          </cell>
        </row>
        <row r="7553">
          <cell r="A7553" t="str">
            <v>YSP-848</v>
          </cell>
          <cell r="B7553" t="str">
            <v>S1760-52570</v>
          </cell>
          <cell r="C7553" t="str">
            <v>PIPE EXH. TAIL</v>
          </cell>
        </row>
        <row r="7554">
          <cell r="A7554" t="str">
            <v>YSP-849</v>
          </cell>
          <cell r="B7554" t="str">
            <v>S1743-23182</v>
          </cell>
          <cell r="C7554" t="str">
            <v>PIPE EXH. TAIL</v>
          </cell>
        </row>
        <row r="7555">
          <cell r="A7555" t="str">
            <v>YSP-850</v>
          </cell>
          <cell r="B7555" t="str">
            <v>S1743-23192</v>
          </cell>
          <cell r="C7555" t="str">
            <v>PIPE EXH. TAIL</v>
          </cell>
        </row>
        <row r="7556">
          <cell r="A7556" t="str">
            <v>YSP-853</v>
          </cell>
          <cell r="B7556" t="str">
            <v>17401-E0280</v>
          </cell>
          <cell r="C7556" t="str">
            <v>PIPE SUB-ASSY EXH</v>
          </cell>
        </row>
        <row r="7557">
          <cell r="A7557" t="str">
            <v>YSP-853-01</v>
          </cell>
          <cell r="B7557" t="str">
            <v>17411-E0160</v>
          </cell>
          <cell r="C7557" t="str">
            <v>PIPE EXH.FR</v>
          </cell>
        </row>
        <row r="7558">
          <cell r="A7558" t="str">
            <v>YSP-853-01</v>
          </cell>
          <cell r="B7558" t="str">
            <v>17411-E0160</v>
          </cell>
          <cell r="C7558" t="str">
            <v>PIPE EXH.FR</v>
          </cell>
        </row>
        <row r="7559">
          <cell r="A7559" t="str">
            <v>YSP-854</v>
          </cell>
          <cell r="B7559" t="str">
            <v>17431-E0140</v>
          </cell>
          <cell r="C7559" t="str">
            <v>PIPE EXH TAIL</v>
          </cell>
        </row>
        <row r="7560">
          <cell r="A7560" t="str">
            <v>YSP-854</v>
          </cell>
          <cell r="B7560" t="str">
            <v>17431-E0140</v>
          </cell>
          <cell r="C7560" t="str">
            <v>PIPE EXH TAIL</v>
          </cell>
        </row>
        <row r="7561">
          <cell r="A7561" t="str">
            <v>YSP-854</v>
          </cell>
          <cell r="B7561" t="str">
            <v>17431-E0140</v>
          </cell>
          <cell r="C7561" t="str">
            <v>PIPE EXH TAIL</v>
          </cell>
        </row>
        <row r="7562">
          <cell r="A7562" t="str">
            <v>YSP-855</v>
          </cell>
          <cell r="B7562" t="str">
            <v>17431-E0150</v>
          </cell>
          <cell r="C7562" t="str">
            <v>PIPE EXH TAIL</v>
          </cell>
        </row>
        <row r="7563">
          <cell r="A7563" t="str">
            <v>YSP-855</v>
          </cell>
          <cell r="B7563" t="str">
            <v>17431-E0150</v>
          </cell>
          <cell r="C7563" t="str">
            <v>PIPE EXH TAIL</v>
          </cell>
        </row>
        <row r="7564">
          <cell r="A7564" t="str">
            <v>YSP-855</v>
          </cell>
          <cell r="B7564" t="str">
            <v>17431-E0150</v>
          </cell>
          <cell r="C7564" t="str">
            <v>PIPE EXH TAIL</v>
          </cell>
        </row>
        <row r="7565">
          <cell r="A7565" t="str">
            <v>YSP-856</v>
          </cell>
          <cell r="B7565" t="str">
            <v>17431-E0160</v>
          </cell>
          <cell r="C7565" t="str">
            <v>PIPE EXH TAIL</v>
          </cell>
        </row>
        <row r="7566">
          <cell r="A7566" t="str">
            <v>YSP-856</v>
          </cell>
          <cell r="B7566" t="str">
            <v>17431-E0160</v>
          </cell>
          <cell r="C7566" t="str">
            <v>PIPE EXH TAIL</v>
          </cell>
        </row>
        <row r="7567">
          <cell r="A7567" t="str">
            <v>YSP-856</v>
          </cell>
          <cell r="B7567" t="str">
            <v>17431-E0160</v>
          </cell>
          <cell r="C7567" t="str">
            <v>PIPE EXH TAIL</v>
          </cell>
        </row>
        <row r="7568">
          <cell r="A7568" t="str">
            <v>YSP-857</v>
          </cell>
          <cell r="B7568" t="str">
            <v>17431-E0170</v>
          </cell>
          <cell r="C7568" t="str">
            <v>PIPE EXH TAIL</v>
          </cell>
        </row>
        <row r="7569">
          <cell r="A7569" t="str">
            <v>YSP-857</v>
          </cell>
          <cell r="B7569" t="str">
            <v>17431-E0170</v>
          </cell>
          <cell r="C7569" t="str">
            <v>PIPE EXH TAIL</v>
          </cell>
        </row>
        <row r="7570">
          <cell r="A7570" t="str">
            <v>YSP-857</v>
          </cell>
          <cell r="B7570" t="str">
            <v>17431-E0170</v>
          </cell>
          <cell r="C7570" t="str">
            <v>PIPE EXH TAIL</v>
          </cell>
        </row>
        <row r="7571">
          <cell r="A7571" t="str">
            <v>YSP-900</v>
          </cell>
          <cell r="B7571" t="str">
            <v>17401-0L050</v>
          </cell>
          <cell r="C7571" t="str">
            <v>PIPE S/A EXHAUST FRONT</v>
          </cell>
        </row>
        <row r="7572">
          <cell r="A7572" t="str">
            <v>YSP-900-01</v>
          </cell>
          <cell r="B7572" t="str">
            <v>17411-0L040</v>
          </cell>
          <cell r="C7572" t="str">
            <v>PIPE EXHAUST FR NO.1</v>
          </cell>
        </row>
        <row r="7573">
          <cell r="A7573" t="str">
            <v>YSP-900-01</v>
          </cell>
          <cell r="B7573" t="str">
            <v>17411-0L040</v>
          </cell>
          <cell r="C7573" t="str">
            <v>PIPE EXHAUST FR NO.1</v>
          </cell>
        </row>
        <row r="7574">
          <cell r="A7574" t="str">
            <v>YSP-900-01</v>
          </cell>
          <cell r="B7574" t="str">
            <v>17411-0L040</v>
          </cell>
          <cell r="C7574" t="str">
            <v>PIPE EXHAUST FR NO.1</v>
          </cell>
        </row>
        <row r="7575">
          <cell r="A7575" t="str">
            <v>YSP-900-01</v>
          </cell>
          <cell r="B7575" t="str">
            <v>17411-0L040</v>
          </cell>
          <cell r="C7575" t="str">
            <v>PIPE EXHAUST FR NO.1</v>
          </cell>
        </row>
        <row r="7576">
          <cell r="A7576" t="str">
            <v>YSP-901</v>
          </cell>
          <cell r="B7576" t="str">
            <v>17401-0L060</v>
          </cell>
          <cell r="C7576" t="str">
            <v>PIPE S/A EXHAUST FRONT</v>
          </cell>
        </row>
        <row r="7577">
          <cell r="A7577" t="str">
            <v>YSP-901-01</v>
          </cell>
          <cell r="B7577" t="str">
            <v>17411-0L050</v>
          </cell>
          <cell r="C7577" t="str">
            <v>PIPE EXHAUST FR NO.1</v>
          </cell>
        </row>
        <row r="7578">
          <cell r="A7578" t="str">
            <v>YSP-901-01</v>
          </cell>
          <cell r="B7578" t="str">
            <v>17411-0L050</v>
          </cell>
          <cell r="C7578" t="str">
            <v>PIPE EXHAUST FR NO.1</v>
          </cell>
        </row>
        <row r="7579">
          <cell r="A7579" t="str">
            <v>YSP-901-01</v>
          </cell>
          <cell r="B7579" t="str">
            <v>17411-0L050</v>
          </cell>
          <cell r="C7579" t="str">
            <v>PIPE EXHAUST FR NO.1</v>
          </cell>
        </row>
        <row r="7580">
          <cell r="A7580" t="str">
            <v>YSP-901-01</v>
          </cell>
          <cell r="B7580" t="str">
            <v>17411-0L050</v>
          </cell>
          <cell r="C7580" t="str">
            <v>PIPE EXHAUST FR NO.1</v>
          </cell>
        </row>
        <row r="7581">
          <cell r="A7581" t="str">
            <v>YSP-901-02</v>
          </cell>
          <cell r="B7581" t="str">
            <v>17573-0L050</v>
          </cell>
          <cell r="C7581" t="str">
            <v>BRACKET EXHAUST PIPE SUPPORT NO.3</v>
          </cell>
        </row>
        <row r="7582">
          <cell r="A7582" t="str">
            <v>YSP-901-02</v>
          </cell>
          <cell r="B7582" t="str">
            <v>17573-0L050</v>
          </cell>
          <cell r="C7582" t="str">
            <v>BRACKET EXHAUST PIPE SUPPORT NO.3</v>
          </cell>
        </row>
        <row r="7583">
          <cell r="A7583" t="str">
            <v>YSP-901-03</v>
          </cell>
          <cell r="B7583" t="str">
            <v>17573-0L050-01</v>
          </cell>
          <cell r="C7583" t="str">
            <v>BRACKET EXHAUST PIPE SUPPORT NO.3/1</v>
          </cell>
        </row>
        <row r="7584">
          <cell r="A7584" t="str">
            <v>YSP-901-03</v>
          </cell>
          <cell r="B7584" t="str">
            <v>17573-0L050-01</v>
          </cell>
          <cell r="C7584" t="str">
            <v>BRACKET EXHAUST PIPE SUPPORT NO.3/1</v>
          </cell>
        </row>
        <row r="7585">
          <cell r="A7585" t="str">
            <v>YSP-901-03</v>
          </cell>
          <cell r="B7585" t="str">
            <v>17573-0L050-01</v>
          </cell>
          <cell r="C7585" t="str">
            <v>BRACKET EXHAUST PIPE SUPPORT NO.3/1</v>
          </cell>
        </row>
        <row r="7586">
          <cell r="A7586" t="str">
            <v>YSP-901-03</v>
          </cell>
          <cell r="B7586" t="str">
            <v>17573-0L050-01</v>
          </cell>
          <cell r="C7586" t="str">
            <v>BRACKET EXHAUST PIPE SUPPORT NO.3/1</v>
          </cell>
        </row>
        <row r="7587">
          <cell r="A7587" t="str">
            <v>YSP-901-04</v>
          </cell>
          <cell r="B7587" t="str">
            <v>17573-0L050-02</v>
          </cell>
          <cell r="C7587" t="str">
            <v>BRACKET EXHAUST PIPE SUPPORT NO.3/2</v>
          </cell>
        </row>
        <row r="7588">
          <cell r="A7588" t="str">
            <v>YSP-901-04</v>
          </cell>
          <cell r="B7588" t="str">
            <v>17573-0L050-02</v>
          </cell>
          <cell r="C7588" t="str">
            <v>BRACKET EXHAUST PIPE SUPPORT NO.3/2</v>
          </cell>
        </row>
        <row r="7589">
          <cell r="A7589" t="str">
            <v>YSP-901-05</v>
          </cell>
          <cell r="B7589" t="str">
            <v>17573-0L050-03</v>
          </cell>
          <cell r="C7589" t="str">
            <v>BKT. EXH. SUPPORT NO.3</v>
          </cell>
        </row>
        <row r="7590">
          <cell r="A7590" t="str">
            <v>YSP-901-05</v>
          </cell>
          <cell r="B7590" t="str">
            <v>17573-0L050-03</v>
          </cell>
          <cell r="C7590" t="str">
            <v>BKT. EXH. SUPPORT NO.3</v>
          </cell>
        </row>
        <row r="7591">
          <cell r="A7591" t="str">
            <v>YSP-902</v>
          </cell>
          <cell r="B7591" t="str">
            <v>17403-0C020</v>
          </cell>
          <cell r="C7591" t="str">
            <v>PIPE S/A EXHAUST CTR.</v>
          </cell>
        </row>
        <row r="7592">
          <cell r="A7592" t="str">
            <v>YSP-902-01</v>
          </cell>
          <cell r="B7592" t="str">
            <v>17421-0L060</v>
          </cell>
          <cell r="C7592" t="str">
            <v>PIPE EXHAUST CTR NO.1</v>
          </cell>
        </row>
        <row r="7593">
          <cell r="A7593" t="str">
            <v>YSP-902-01</v>
          </cell>
          <cell r="B7593" t="str">
            <v>17421-0L060</v>
          </cell>
          <cell r="C7593" t="str">
            <v>PIPE EXHAUST CTR NO.1</v>
          </cell>
        </row>
        <row r="7594">
          <cell r="A7594" t="str">
            <v>YSP-902-01</v>
          </cell>
          <cell r="B7594" t="str">
            <v>17421-0L060</v>
          </cell>
          <cell r="C7594" t="str">
            <v>PIPE EXHAUST CTR NO.1</v>
          </cell>
        </row>
        <row r="7595">
          <cell r="A7595" t="str">
            <v>YSP-902-01</v>
          </cell>
          <cell r="B7595" t="str">
            <v>17421-0L060</v>
          </cell>
          <cell r="C7595" t="str">
            <v>PIPE EXHAUST CTR NO.1</v>
          </cell>
        </row>
        <row r="7596">
          <cell r="A7596" t="str">
            <v>YSP-902-02</v>
          </cell>
          <cell r="B7596" t="str">
            <v>17422-0L030</v>
          </cell>
          <cell r="C7596" t="str">
            <v>PIPE EXHAUST CTR NO.2</v>
          </cell>
        </row>
        <row r="7597">
          <cell r="A7597" t="str">
            <v>YSP-902-02</v>
          </cell>
          <cell r="B7597" t="str">
            <v>17422-0L030</v>
          </cell>
          <cell r="C7597" t="str">
            <v>PIPE EXHAUST CTR NO.2</v>
          </cell>
        </row>
        <row r="7598">
          <cell r="A7598" t="str">
            <v>YSP-902-02</v>
          </cell>
          <cell r="B7598" t="str">
            <v>17422-0L030</v>
          </cell>
          <cell r="C7598" t="str">
            <v>PIPE EXHAUST CTR NO.2</v>
          </cell>
        </row>
        <row r="7599">
          <cell r="A7599" t="str">
            <v>YSP-902-02</v>
          </cell>
          <cell r="B7599" t="str">
            <v>17422-0L030</v>
          </cell>
          <cell r="C7599" t="str">
            <v>PIPE EXHAUST CTR NO.2</v>
          </cell>
        </row>
        <row r="7600">
          <cell r="A7600" t="str">
            <v>YSP-902-03</v>
          </cell>
          <cell r="B7600" t="str">
            <v>17575-0C010</v>
          </cell>
          <cell r="C7600" t="str">
            <v>BRACKET EXH. PIPE SUPPORT NO.4</v>
          </cell>
        </row>
        <row r="7601">
          <cell r="A7601" t="str">
            <v>YSP-902-03</v>
          </cell>
          <cell r="B7601" t="str">
            <v>17575-0C010</v>
          </cell>
          <cell r="C7601" t="str">
            <v>BRACKET EXH. PIPE SUPPORT NO.4</v>
          </cell>
        </row>
        <row r="7602">
          <cell r="A7602" t="str">
            <v>YSP-902-04</v>
          </cell>
          <cell r="B7602" t="str">
            <v>17575-0C010-01</v>
          </cell>
          <cell r="C7602" t="str">
            <v>BRACKET EXH. PIPE SUPPORT NO4/1</v>
          </cell>
        </row>
        <row r="7603">
          <cell r="A7603" t="str">
            <v>YSP-902-04</v>
          </cell>
          <cell r="B7603" t="str">
            <v>17575-0C010-01</v>
          </cell>
          <cell r="C7603" t="str">
            <v>BRACKET EXH. PIPE SUPPORT NO4/1</v>
          </cell>
        </row>
        <row r="7604">
          <cell r="A7604" t="str">
            <v>YSP-902-04</v>
          </cell>
          <cell r="B7604" t="str">
            <v>17575-0C010-01</v>
          </cell>
          <cell r="C7604" t="str">
            <v>BRACKET EXH. PIPE SUPPORT NO4/1</v>
          </cell>
        </row>
        <row r="7605">
          <cell r="A7605" t="str">
            <v>YSP-902-04</v>
          </cell>
          <cell r="B7605" t="str">
            <v>17575-0C010-01</v>
          </cell>
          <cell r="C7605" t="str">
            <v>BRACKET EXH. PIPE SUPPORT NO4/1</v>
          </cell>
        </row>
        <row r="7606">
          <cell r="A7606" t="str">
            <v>YSP-902-05</v>
          </cell>
          <cell r="B7606" t="str">
            <v>17575-0C010-02</v>
          </cell>
          <cell r="C7606" t="str">
            <v>BRACKET EXH, PIPE SUPPORT NO.4/2</v>
          </cell>
        </row>
        <row r="7607">
          <cell r="A7607" t="str">
            <v>YSP-902-05</v>
          </cell>
          <cell r="B7607" t="str">
            <v>17575-0C010-02</v>
          </cell>
          <cell r="C7607" t="str">
            <v>BRACKET EXH, PIPE SUPPORT NO.4/2</v>
          </cell>
        </row>
        <row r="7608">
          <cell r="A7608" t="str">
            <v>YSP-902-05</v>
          </cell>
          <cell r="B7608" t="str">
            <v>17575-0C010-02</v>
          </cell>
          <cell r="C7608" t="str">
            <v>BRACKET EXH, PIPE SUPPORT NO.4/2</v>
          </cell>
        </row>
        <row r="7609">
          <cell r="A7609" t="str">
            <v>YSP-902-05</v>
          </cell>
          <cell r="B7609" t="str">
            <v>17575-0C010-02</v>
          </cell>
          <cell r="C7609" t="str">
            <v>BRACKET EXH, PIPE SUPPORT NO.4/2</v>
          </cell>
        </row>
        <row r="7610">
          <cell r="A7610" t="str">
            <v>YSP-902-06</v>
          </cell>
          <cell r="B7610" t="str">
            <v>17575-0C010-03</v>
          </cell>
          <cell r="C7610" t="str">
            <v>BRACKET EXH, PIPE SUPPORT NO.4/3</v>
          </cell>
        </row>
        <row r="7611">
          <cell r="A7611" t="str">
            <v>YSP-902-06</v>
          </cell>
          <cell r="B7611" t="str">
            <v>17575-0C010-03</v>
          </cell>
          <cell r="C7611" t="str">
            <v>BRACKET EXH, PIPE SUPPORT NO.4/3</v>
          </cell>
        </row>
        <row r="7612">
          <cell r="A7612" t="str">
            <v>YSP-902-06</v>
          </cell>
          <cell r="B7612" t="str">
            <v>17575-0C010-03</v>
          </cell>
          <cell r="C7612" t="str">
            <v>BRACKET EXH, PIPE SUPPORT NO.4/3</v>
          </cell>
        </row>
        <row r="7613">
          <cell r="A7613" t="str">
            <v>YSP-902-06</v>
          </cell>
          <cell r="B7613" t="str">
            <v>17575-0C010-03</v>
          </cell>
          <cell r="C7613" t="str">
            <v>BRACKET EXH, PIPE SUPPORT NO.4/3</v>
          </cell>
        </row>
        <row r="7614">
          <cell r="A7614" t="str">
            <v>YSP-902-07</v>
          </cell>
          <cell r="B7614" t="str">
            <v>17576-0C010</v>
          </cell>
          <cell r="C7614" t="str">
            <v>BRACKET EXH PIPE SUPPORT NO.3</v>
          </cell>
        </row>
        <row r="7615">
          <cell r="A7615" t="str">
            <v>YSP-902-07</v>
          </cell>
          <cell r="B7615" t="str">
            <v>17576-0C010</v>
          </cell>
          <cell r="C7615" t="str">
            <v>BRACKET EXH PIPE SUPPORT NO.3</v>
          </cell>
        </row>
        <row r="7616">
          <cell r="A7616" t="str">
            <v>YSP-902-08</v>
          </cell>
          <cell r="B7616" t="str">
            <v>17576-0C010-01</v>
          </cell>
          <cell r="C7616" t="str">
            <v>BRACKET EXH PIPE SUPPORT NO.3/1</v>
          </cell>
        </row>
        <row r="7617">
          <cell r="A7617" t="str">
            <v>YSP-902-08</v>
          </cell>
          <cell r="B7617" t="str">
            <v>17576-0C010-01</v>
          </cell>
          <cell r="C7617" t="str">
            <v>BRACKET EXH PIPE SUPPORT NO.3/1</v>
          </cell>
        </row>
        <row r="7618">
          <cell r="A7618" t="str">
            <v>YSP-902-08</v>
          </cell>
          <cell r="B7618" t="str">
            <v>17576-0C010-01</v>
          </cell>
          <cell r="C7618" t="str">
            <v>BRACKET EXH PIPE SUPPORT NO.3/1</v>
          </cell>
        </row>
        <row r="7619">
          <cell r="A7619" t="str">
            <v>YSP-902-08</v>
          </cell>
          <cell r="B7619" t="str">
            <v>17576-0C010-01</v>
          </cell>
          <cell r="C7619" t="str">
            <v>BRACKET EXH PIPE SUPPORT NO.3/1</v>
          </cell>
        </row>
        <row r="7620">
          <cell r="A7620" t="str">
            <v>YSP-902-09</v>
          </cell>
          <cell r="B7620" t="str">
            <v>17510-0C040</v>
          </cell>
          <cell r="C7620" t="str">
            <v>MAIN MUFFLER ASSY</v>
          </cell>
        </row>
        <row r="7621">
          <cell r="A7621" t="str">
            <v>YSP-902-09</v>
          </cell>
          <cell r="B7621" t="str">
            <v>17510-0C040</v>
          </cell>
          <cell r="C7621" t="str">
            <v>MAIN MUFFLER ASSY</v>
          </cell>
        </row>
        <row r="7622">
          <cell r="A7622" t="str">
            <v>YSP-902-10</v>
          </cell>
          <cell r="B7622" t="str">
            <v>17551-0C010-01</v>
          </cell>
          <cell r="C7622" t="str">
            <v>INSULATOR MUFFLER</v>
          </cell>
        </row>
        <row r="7623">
          <cell r="A7623" t="str">
            <v>YSP-902-10</v>
          </cell>
          <cell r="B7623" t="str">
            <v>17551-0C010-01</v>
          </cell>
          <cell r="C7623" t="str">
            <v>INSULATOR MUFFLER</v>
          </cell>
        </row>
        <row r="7624">
          <cell r="A7624" t="str">
            <v>YSP-902-10</v>
          </cell>
          <cell r="B7624" t="str">
            <v>17551-0C010-01</v>
          </cell>
          <cell r="C7624" t="str">
            <v>INSULATOR MUFFLER</v>
          </cell>
        </row>
        <row r="7625">
          <cell r="A7625" t="str">
            <v>YSP-902-11</v>
          </cell>
          <cell r="B7625" t="str">
            <v>17554-0C010</v>
          </cell>
          <cell r="C7625" t="str">
            <v>INSULATOR EXH PIPE HEAT NO.4</v>
          </cell>
        </row>
        <row r="7626">
          <cell r="A7626" t="str">
            <v>YSP-902-11</v>
          </cell>
          <cell r="B7626" t="str">
            <v>17554-0C010</v>
          </cell>
          <cell r="C7626" t="str">
            <v>INSULATOR EXH PIPE HEAT NO.4</v>
          </cell>
        </row>
        <row r="7627">
          <cell r="A7627" t="str">
            <v>YSP-902-11</v>
          </cell>
          <cell r="B7627" t="str">
            <v>17554-0C010</v>
          </cell>
          <cell r="C7627" t="str">
            <v>INSULATOR EXH PIPE HEAT NO.4</v>
          </cell>
        </row>
        <row r="7628">
          <cell r="A7628" t="str">
            <v>YSP-902-11</v>
          </cell>
          <cell r="B7628" t="str">
            <v>17554-0C010</v>
          </cell>
          <cell r="C7628" t="str">
            <v>INSULATOR EXH PIPE HEAT NO.4</v>
          </cell>
        </row>
        <row r="7629">
          <cell r="A7629" t="str">
            <v>YSP-902-12</v>
          </cell>
          <cell r="B7629" t="str">
            <v>17529-0C010-04</v>
          </cell>
          <cell r="C7629" t="str">
            <v>SEPARATOR EXH PIPE</v>
          </cell>
        </row>
        <row r="7630">
          <cell r="A7630" t="str">
            <v>YSP-902-12</v>
          </cell>
          <cell r="B7630" t="str">
            <v>17529-0C010-04</v>
          </cell>
          <cell r="C7630" t="str">
            <v>SEPARATOR EXH PIPE</v>
          </cell>
        </row>
        <row r="7631">
          <cell r="A7631" t="str">
            <v>YSP-902-12</v>
          </cell>
          <cell r="B7631" t="str">
            <v>17529-0C010-04</v>
          </cell>
          <cell r="C7631" t="str">
            <v>SEPARATOR EXH PIPE</v>
          </cell>
        </row>
        <row r="7632">
          <cell r="A7632" t="str">
            <v>YSP-902-13</v>
          </cell>
          <cell r="B7632" t="str">
            <v>17531-0C010-05-A</v>
          </cell>
          <cell r="C7632" t="str">
            <v>SEPARATOR ,MUFFLER INNER</v>
          </cell>
        </row>
        <row r="7633">
          <cell r="A7633" t="str">
            <v>YSP-902-13</v>
          </cell>
          <cell r="B7633" t="str">
            <v>17531-0C010-05-A</v>
          </cell>
          <cell r="C7633" t="str">
            <v>SEPARATOR ,MUFFLER INNER</v>
          </cell>
        </row>
        <row r="7634">
          <cell r="A7634" t="str">
            <v>YSP-902-13</v>
          </cell>
          <cell r="B7634" t="str">
            <v>17531-0C010-05-A</v>
          </cell>
          <cell r="C7634" t="str">
            <v>SEPARATOR ,MUFFLER INNER</v>
          </cell>
        </row>
        <row r="7635">
          <cell r="A7635" t="str">
            <v>YSP-902-14</v>
          </cell>
          <cell r="B7635" t="str">
            <v>17535-0C010</v>
          </cell>
          <cell r="C7635" t="str">
            <v>SEPARATOR MUFFLER</v>
          </cell>
        </row>
        <row r="7636">
          <cell r="A7636" t="str">
            <v>YSP-902-14</v>
          </cell>
          <cell r="B7636" t="str">
            <v>17535-0C010</v>
          </cell>
          <cell r="C7636" t="str">
            <v>SEPARATOR MUFFLER</v>
          </cell>
        </row>
        <row r="7637">
          <cell r="A7637" t="str">
            <v>YSP-902-14</v>
          </cell>
          <cell r="B7637" t="str">
            <v>17535-0C010</v>
          </cell>
          <cell r="C7637" t="str">
            <v>SEPARATOR MUFFLER</v>
          </cell>
        </row>
        <row r="7638">
          <cell r="A7638" t="str">
            <v>YSP-902-15</v>
          </cell>
          <cell r="B7638" t="str">
            <v>17515-0C020</v>
          </cell>
          <cell r="C7638" t="str">
            <v>PIPE MUFFLER INNER NO.1</v>
          </cell>
        </row>
        <row r="7639">
          <cell r="A7639" t="str">
            <v>YSP-902-15</v>
          </cell>
          <cell r="B7639" t="str">
            <v>17515-0C020</v>
          </cell>
          <cell r="C7639" t="str">
            <v>PIPE MUFFLER INNER NO.1</v>
          </cell>
        </row>
        <row r="7640">
          <cell r="A7640" t="str">
            <v>YSP-902-15</v>
          </cell>
          <cell r="B7640" t="str">
            <v>17515-0C020</v>
          </cell>
          <cell r="C7640" t="str">
            <v>PIPE MUFFLER INNER NO.1</v>
          </cell>
        </row>
        <row r="7641">
          <cell r="A7641" t="str">
            <v>YSP-902-15</v>
          </cell>
          <cell r="B7641" t="str">
            <v>17515-0C020</v>
          </cell>
          <cell r="C7641" t="str">
            <v>PIPE MUFFLER INNER NO.1</v>
          </cell>
        </row>
        <row r="7642">
          <cell r="A7642" t="str">
            <v>YSP-902-15</v>
          </cell>
          <cell r="B7642" t="str">
            <v>17515-0C020</v>
          </cell>
          <cell r="C7642" t="str">
            <v>PIPE MUFFLER INNER NO.1</v>
          </cell>
        </row>
        <row r="7643">
          <cell r="A7643" t="str">
            <v>YSP-902-16</v>
          </cell>
          <cell r="B7643" t="str">
            <v>17516-0C010</v>
          </cell>
          <cell r="C7643" t="str">
            <v>PIPE MUFFLER INNER NO.2</v>
          </cell>
        </row>
        <row r="7644">
          <cell r="A7644" t="str">
            <v>YSP-902-16</v>
          </cell>
          <cell r="B7644" t="str">
            <v>17516-0C010</v>
          </cell>
          <cell r="C7644" t="str">
            <v>PIPE MUFFLER INNER NO.2</v>
          </cell>
        </row>
        <row r="7645">
          <cell r="A7645" t="str">
            <v>YSP-902-16</v>
          </cell>
          <cell r="B7645" t="str">
            <v>17516-0C010</v>
          </cell>
          <cell r="C7645" t="str">
            <v>PIPE MUFFLER INNER NO.2</v>
          </cell>
        </row>
        <row r="7646">
          <cell r="A7646" t="str">
            <v>YSP-902-16</v>
          </cell>
          <cell r="B7646" t="str">
            <v>17516-0C010</v>
          </cell>
          <cell r="C7646" t="str">
            <v>PIPE MUFFLER INNER NO.2</v>
          </cell>
        </row>
        <row r="7647">
          <cell r="A7647" t="str">
            <v>YSP-902-16</v>
          </cell>
          <cell r="B7647" t="str">
            <v>17516-0C010</v>
          </cell>
          <cell r="C7647" t="str">
            <v>PIPE MUFFLER INNER NO.2</v>
          </cell>
        </row>
        <row r="7648">
          <cell r="A7648" t="str">
            <v>YSP-903</v>
          </cell>
          <cell r="B7648" t="str">
            <v>17403-0C030</v>
          </cell>
          <cell r="C7648" t="str">
            <v>PIPE S/A EXH CTR</v>
          </cell>
        </row>
        <row r="7649">
          <cell r="A7649" t="str">
            <v>YSP-903-01</v>
          </cell>
          <cell r="B7649" t="str">
            <v>17421-0L080</v>
          </cell>
          <cell r="C7649" t="str">
            <v>PIPE EXHAUST CTR NO.1</v>
          </cell>
        </row>
        <row r="7650">
          <cell r="A7650" t="str">
            <v>YSP-903-01</v>
          </cell>
          <cell r="B7650" t="str">
            <v>17421-0L080</v>
          </cell>
          <cell r="C7650" t="str">
            <v>PIPE EXHAUST CTR NO.1</v>
          </cell>
        </row>
        <row r="7651">
          <cell r="A7651" t="str">
            <v>YSP-903-01</v>
          </cell>
          <cell r="B7651" t="str">
            <v>17421-0L080</v>
          </cell>
          <cell r="C7651" t="str">
            <v>PIPE EXHAUST CTR NO.1</v>
          </cell>
        </row>
        <row r="7652">
          <cell r="A7652" t="str">
            <v>YSP-903-01</v>
          </cell>
          <cell r="B7652" t="str">
            <v>17421-0L080</v>
          </cell>
          <cell r="C7652" t="str">
            <v>PIPE EXHAUST CTR NO.1</v>
          </cell>
        </row>
        <row r="7653">
          <cell r="A7653" t="str">
            <v>YSP-904</v>
          </cell>
          <cell r="B7653" t="str">
            <v>17403-0L080</v>
          </cell>
          <cell r="C7653" t="str">
            <v>PIPE S/A EXHAUST CTR</v>
          </cell>
        </row>
        <row r="7654">
          <cell r="A7654" t="str">
            <v>YSP-904-01</v>
          </cell>
          <cell r="B7654" t="str">
            <v>17421-0L070-A</v>
          </cell>
          <cell r="C7654" t="str">
            <v>PIPE EXHAUST CTR NO.1</v>
          </cell>
        </row>
        <row r="7655">
          <cell r="A7655" t="str">
            <v>YSP-904-01</v>
          </cell>
          <cell r="B7655" t="str">
            <v>17421-0L070-A</v>
          </cell>
          <cell r="C7655" t="str">
            <v>PIPE EXHAUST CTR NO.1</v>
          </cell>
        </row>
        <row r="7656">
          <cell r="A7656" t="str">
            <v>YSP-904-01</v>
          </cell>
          <cell r="B7656" t="str">
            <v>17421-0L070-A</v>
          </cell>
          <cell r="C7656" t="str">
            <v>PIPE EXHAUST CTR NO.1</v>
          </cell>
        </row>
        <row r="7657">
          <cell r="A7657" t="str">
            <v>YSP-904-01</v>
          </cell>
          <cell r="B7657" t="str">
            <v>17421-0L070-A</v>
          </cell>
          <cell r="C7657" t="str">
            <v>PIPE EXHAUST CTR NO.1</v>
          </cell>
        </row>
        <row r="7658">
          <cell r="A7658" t="str">
            <v>YSP-904-02</v>
          </cell>
          <cell r="B7658" t="str">
            <v>17574-0L020</v>
          </cell>
          <cell r="C7658" t="str">
            <v>BRACKET EXHAUST PIPE SUPPORT NO.4</v>
          </cell>
        </row>
        <row r="7659">
          <cell r="A7659" t="str">
            <v>YSP-904-02</v>
          </cell>
          <cell r="B7659" t="str">
            <v>17574-0L020</v>
          </cell>
          <cell r="C7659" t="str">
            <v>BRACKET EXHAUST PIPE SUPPORT NO.4</v>
          </cell>
        </row>
        <row r="7660">
          <cell r="A7660" t="str">
            <v>YSP-904-03</v>
          </cell>
          <cell r="B7660" t="str">
            <v>17574-0L020-01</v>
          </cell>
          <cell r="C7660" t="str">
            <v>BRACKET EXHAUST PIPE SUPPORT NO.4/1</v>
          </cell>
        </row>
        <row r="7661">
          <cell r="A7661" t="str">
            <v>YSP-904-03</v>
          </cell>
          <cell r="B7661" t="str">
            <v>17574-0L020-01</v>
          </cell>
          <cell r="C7661" t="str">
            <v>BRACKET EXHAUST PIPE SUPPORT NO.4/1</v>
          </cell>
        </row>
        <row r="7662">
          <cell r="A7662" t="str">
            <v>YSP-904-03</v>
          </cell>
          <cell r="B7662" t="str">
            <v>17574-0L020-01</v>
          </cell>
          <cell r="C7662" t="str">
            <v>BRACKET EXHAUST PIPE SUPPORT NO.4/1</v>
          </cell>
        </row>
        <row r="7663">
          <cell r="A7663" t="str">
            <v>YSP-904-03</v>
          </cell>
          <cell r="B7663" t="str">
            <v>17574-0L020-01</v>
          </cell>
          <cell r="C7663" t="str">
            <v>BRACKET EXHAUST PIPE SUPPORT NO.4/1</v>
          </cell>
        </row>
        <row r="7664">
          <cell r="A7664" t="str">
            <v>YSP-904-04</v>
          </cell>
          <cell r="B7664" t="str">
            <v>17574-0L020-02</v>
          </cell>
          <cell r="C7664" t="str">
            <v>BRACKET EXHAUST PIPE SUPPORT NO.4/2</v>
          </cell>
        </row>
        <row r="7665">
          <cell r="A7665" t="str">
            <v>YSP-904-04</v>
          </cell>
          <cell r="B7665" t="str">
            <v>17574-0L020-02</v>
          </cell>
          <cell r="C7665" t="str">
            <v>BRACKET EXHAUST PIPE SUPPORT NO.4/2</v>
          </cell>
        </row>
        <row r="7666">
          <cell r="A7666" t="str">
            <v>YSP-904-05</v>
          </cell>
          <cell r="B7666" t="str">
            <v>17510-0L030</v>
          </cell>
          <cell r="C7666" t="str">
            <v>MAIN MUFFLER ASSY</v>
          </cell>
        </row>
        <row r="7667">
          <cell r="A7667" t="str">
            <v>YSP-904-05</v>
          </cell>
          <cell r="B7667" t="str">
            <v>17510-0L030</v>
          </cell>
          <cell r="C7667" t="str">
            <v>MAIN MUFFLER ASSY</v>
          </cell>
        </row>
        <row r="7668">
          <cell r="A7668" t="str">
            <v>YSP-904-06</v>
          </cell>
          <cell r="B7668" t="str">
            <v>17551-0L020-01</v>
          </cell>
          <cell r="C7668" t="str">
            <v>INSULATOR MUFFLER</v>
          </cell>
        </row>
        <row r="7669">
          <cell r="A7669" t="str">
            <v>YSP-904-06</v>
          </cell>
          <cell r="B7669" t="str">
            <v>17551-0L020-01</v>
          </cell>
          <cell r="C7669" t="str">
            <v>INSULATOR MUFFLER</v>
          </cell>
        </row>
        <row r="7670">
          <cell r="A7670" t="str">
            <v>YSP-904-06</v>
          </cell>
          <cell r="B7670" t="str">
            <v>17551-0L020-01</v>
          </cell>
          <cell r="C7670" t="str">
            <v>INSULATOR MUFFLER</v>
          </cell>
        </row>
        <row r="7671">
          <cell r="A7671" t="str">
            <v>YSP-904-07</v>
          </cell>
          <cell r="B7671" t="str">
            <v>17529-0L020-04</v>
          </cell>
          <cell r="C7671" t="str">
            <v>SEPARATOR EXH PIPE</v>
          </cell>
        </row>
        <row r="7672">
          <cell r="A7672" t="str">
            <v>YSP-904-07</v>
          </cell>
          <cell r="B7672" t="str">
            <v>17529-0L020-04</v>
          </cell>
          <cell r="C7672" t="str">
            <v>SEPARATOR EXH PIPE</v>
          </cell>
        </row>
        <row r="7673">
          <cell r="A7673" t="str">
            <v>YSP-904-07</v>
          </cell>
          <cell r="B7673" t="str">
            <v>17529-0L020-04</v>
          </cell>
          <cell r="C7673" t="str">
            <v>SEPARATOR EXH PIPE</v>
          </cell>
        </row>
        <row r="7674">
          <cell r="A7674" t="str">
            <v>YSP-904-08</v>
          </cell>
          <cell r="B7674" t="str">
            <v>17531-0L020-05</v>
          </cell>
          <cell r="C7674" t="str">
            <v>SEPARATOR MUFFLER INNER</v>
          </cell>
        </row>
        <row r="7675">
          <cell r="A7675" t="str">
            <v>YSP-904-08</v>
          </cell>
          <cell r="B7675" t="str">
            <v>17531-0L020-05</v>
          </cell>
          <cell r="C7675" t="str">
            <v>SEPARATOR MUFFLER INNER</v>
          </cell>
        </row>
        <row r="7676">
          <cell r="A7676" t="str">
            <v>YSP-904-08</v>
          </cell>
          <cell r="B7676" t="str">
            <v>17531-0L020-05</v>
          </cell>
          <cell r="C7676" t="str">
            <v>SEPARATOR MUFFLER INNER</v>
          </cell>
        </row>
        <row r="7677">
          <cell r="A7677" t="str">
            <v>YSP-904-09</v>
          </cell>
          <cell r="B7677" t="str">
            <v>17535-0L020</v>
          </cell>
          <cell r="C7677" t="str">
            <v>SEPARATOR MUFLER</v>
          </cell>
        </row>
        <row r="7678">
          <cell r="A7678" t="str">
            <v>YSP-904-09</v>
          </cell>
          <cell r="B7678" t="str">
            <v>17535-0L020</v>
          </cell>
          <cell r="C7678" t="str">
            <v>SEPARATOR MUFLER</v>
          </cell>
        </row>
        <row r="7679">
          <cell r="A7679" t="str">
            <v>YSP-904-09</v>
          </cell>
          <cell r="B7679" t="str">
            <v>17535-0L020</v>
          </cell>
          <cell r="C7679" t="str">
            <v>SEPARATOR MUFLER</v>
          </cell>
        </row>
        <row r="7680">
          <cell r="A7680" t="str">
            <v>YSP-904-09</v>
          </cell>
          <cell r="B7680" t="str">
            <v>17535-0L020</v>
          </cell>
          <cell r="C7680" t="str">
            <v>SEPARATOR MUFLER</v>
          </cell>
        </row>
        <row r="7681">
          <cell r="A7681" t="str">
            <v>YSP-904-10</v>
          </cell>
          <cell r="B7681" t="str">
            <v>17506-0L010</v>
          </cell>
          <cell r="C7681" t="str">
            <v>INSULATOR S/A EXH PIPE</v>
          </cell>
        </row>
        <row r="7682">
          <cell r="A7682" t="str">
            <v>YSP-904-10</v>
          </cell>
          <cell r="B7682" t="str">
            <v>17506-0L010</v>
          </cell>
          <cell r="C7682" t="str">
            <v>INSULATOR S/A EXH PIPE</v>
          </cell>
        </row>
        <row r="7683">
          <cell r="A7683" t="str">
            <v>YSP-904-11</v>
          </cell>
          <cell r="B7683" t="str">
            <v>17515-0L020</v>
          </cell>
          <cell r="C7683" t="str">
            <v>PIPE MUFLER INNER NO.1</v>
          </cell>
        </row>
        <row r="7684">
          <cell r="A7684" t="str">
            <v>YSP-904-11</v>
          </cell>
          <cell r="B7684" t="str">
            <v>17515-0L020</v>
          </cell>
          <cell r="C7684" t="str">
            <v>PIPE MUFLER INNER NO.1</v>
          </cell>
        </row>
        <row r="7685">
          <cell r="A7685" t="str">
            <v>YSP-904-11</v>
          </cell>
          <cell r="B7685" t="str">
            <v>17515-0L020</v>
          </cell>
          <cell r="C7685" t="str">
            <v>PIPE MUFLER INNER NO.1</v>
          </cell>
        </row>
        <row r="7686">
          <cell r="A7686" t="str">
            <v>YSP-904-11</v>
          </cell>
          <cell r="B7686" t="str">
            <v>17515-0L020</v>
          </cell>
          <cell r="C7686" t="str">
            <v>PIPE MUFLER INNER NO.1</v>
          </cell>
        </row>
        <row r="7687">
          <cell r="A7687" t="str">
            <v>YSP-904-12</v>
          </cell>
          <cell r="B7687" t="str">
            <v>17552-0L010</v>
          </cell>
          <cell r="C7687" t="str">
            <v>INSULATOR EXH PIPE</v>
          </cell>
        </row>
        <row r="7688">
          <cell r="A7688" t="str">
            <v>YSP-904-12</v>
          </cell>
          <cell r="B7688" t="str">
            <v>17552-0L010</v>
          </cell>
          <cell r="C7688" t="str">
            <v>INSULATOR EXH PIPE</v>
          </cell>
        </row>
        <row r="7689">
          <cell r="A7689" t="str">
            <v>YSP-904-12</v>
          </cell>
          <cell r="B7689" t="str">
            <v>17552-0L010</v>
          </cell>
          <cell r="C7689" t="str">
            <v>INSULATOR EXH PIPE</v>
          </cell>
        </row>
        <row r="7690">
          <cell r="A7690" t="str">
            <v>YSP-904-12</v>
          </cell>
          <cell r="B7690" t="str">
            <v>17552-0L010</v>
          </cell>
          <cell r="C7690" t="str">
            <v>INSULATOR EXH PIPE</v>
          </cell>
        </row>
        <row r="7691">
          <cell r="A7691" t="str">
            <v>YSP-904-12</v>
          </cell>
          <cell r="B7691" t="str">
            <v>17552-0L010</v>
          </cell>
          <cell r="C7691" t="str">
            <v>INSULATOR EXH PIPE</v>
          </cell>
        </row>
        <row r="7692">
          <cell r="A7692" t="str">
            <v>YSP-904-12</v>
          </cell>
          <cell r="B7692" t="str">
            <v>17552-0L010</v>
          </cell>
          <cell r="C7692" t="str">
            <v>INSULATOR EXH PIPE</v>
          </cell>
        </row>
        <row r="7693">
          <cell r="A7693" t="str">
            <v>YSP-904-13</v>
          </cell>
          <cell r="B7693" t="str">
            <v>17507-0L010</v>
          </cell>
          <cell r="C7693" t="str">
            <v>INSULATOR S/A EXH PIPE HEAT NO.3</v>
          </cell>
        </row>
        <row r="7694">
          <cell r="A7694" t="str">
            <v>YSP-904-13</v>
          </cell>
          <cell r="B7694" t="str">
            <v>17507-0L010</v>
          </cell>
          <cell r="C7694" t="str">
            <v>INSULATOR S/A EXH PIPE HEAT NO.3</v>
          </cell>
        </row>
        <row r="7695">
          <cell r="A7695" t="str">
            <v>YSP-904-14</v>
          </cell>
          <cell r="B7695" t="str">
            <v>17516-0L020</v>
          </cell>
          <cell r="C7695" t="str">
            <v>PIPE MUFFLER INNER NO.2</v>
          </cell>
        </row>
        <row r="7696">
          <cell r="A7696" t="str">
            <v>YSP-904-14</v>
          </cell>
          <cell r="B7696" t="str">
            <v>17516-0L020</v>
          </cell>
          <cell r="C7696" t="str">
            <v>PIPE MUFFLER INNER NO.2</v>
          </cell>
        </row>
        <row r="7697">
          <cell r="A7697" t="str">
            <v>YSP-904-14</v>
          </cell>
          <cell r="B7697" t="str">
            <v>17516-0L020</v>
          </cell>
          <cell r="C7697" t="str">
            <v>PIPE MUFFLER INNER NO.2</v>
          </cell>
        </row>
        <row r="7698">
          <cell r="A7698" t="str">
            <v>YSP-904-14</v>
          </cell>
          <cell r="B7698" t="str">
            <v>17516-0L020</v>
          </cell>
          <cell r="C7698" t="str">
            <v>PIPE MUFFLER INNER NO.2</v>
          </cell>
        </row>
        <row r="7699">
          <cell r="A7699" t="str">
            <v>YSP-904-15</v>
          </cell>
          <cell r="B7699" t="str">
            <v>17553-0L010</v>
          </cell>
          <cell r="C7699" t="str">
            <v>INSULATOR  PIPE HEAT NO.3</v>
          </cell>
        </row>
        <row r="7700">
          <cell r="A7700" t="str">
            <v>YSP-904-15</v>
          </cell>
          <cell r="B7700" t="str">
            <v>17553-0L010</v>
          </cell>
          <cell r="C7700" t="str">
            <v>INSULATOR  PIPE HEAT NO.3</v>
          </cell>
        </row>
        <row r="7701">
          <cell r="A7701" t="str">
            <v>YSP-904-15</v>
          </cell>
          <cell r="B7701" t="str">
            <v>17553-0L010</v>
          </cell>
          <cell r="C7701" t="str">
            <v>INSULATOR  PIPE HEAT NO.3</v>
          </cell>
        </row>
        <row r="7702">
          <cell r="A7702" t="str">
            <v>YSP-904-15</v>
          </cell>
          <cell r="B7702" t="str">
            <v>17553-0L010</v>
          </cell>
          <cell r="C7702" t="str">
            <v>INSULATOR  PIPE HEAT NO.3</v>
          </cell>
        </row>
        <row r="7703">
          <cell r="A7703" t="str">
            <v>YSP-904-15</v>
          </cell>
          <cell r="B7703" t="str">
            <v>17553-0L010</v>
          </cell>
          <cell r="C7703" t="str">
            <v>INSULATOR  PIPE HEAT NO.3</v>
          </cell>
        </row>
        <row r="7704">
          <cell r="A7704" t="str">
            <v>YSP-904-15</v>
          </cell>
          <cell r="B7704" t="str">
            <v>17553-0L010</v>
          </cell>
          <cell r="C7704" t="str">
            <v>INSULATOR  PIPE HEAT NO.3</v>
          </cell>
        </row>
        <row r="7705">
          <cell r="A7705" t="str">
            <v>YSP-905</v>
          </cell>
          <cell r="B7705" t="str">
            <v>17403-0L090</v>
          </cell>
          <cell r="C7705" t="str">
            <v>PIPE S/A EXH CTR</v>
          </cell>
        </row>
        <row r="7706">
          <cell r="A7706" t="str">
            <v>YSP-905-01</v>
          </cell>
          <cell r="B7706" t="str">
            <v>17421-0L090</v>
          </cell>
          <cell r="C7706" t="str">
            <v>PIPE EXHAUST CTR NO.1</v>
          </cell>
        </row>
        <row r="7707">
          <cell r="A7707" t="str">
            <v>YSP-905-01</v>
          </cell>
          <cell r="B7707" t="str">
            <v>17421-0L090</v>
          </cell>
          <cell r="C7707" t="str">
            <v>PIPE EXHAUST CTR NO.1</v>
          </cell>
        </row>
        <row r="7708">
          <cell r="A7708" t="str">
            <v>YSP-905-01</v>
          </cell>
          <cell r="B7708" t="str">
            <v>17421-0L090</v>
          </cell>
          <cell r="C7708" t="str">
            <v>PIPE EXHAUST CTR NO.1</v>
          </cell>
        </row>
        <row r="7709">
          <cell r="A7709" t="str">
            <v>YSP-905-01</v>
          </cell>
          <cell r="B7709" t="str">
            <v>17421-0L090</v>
          </cell>
          <cell r="C7709" t="str">
            <v>PIPE EXHAUST CTR NO.1</v>
          </cell>
        </row>
        <row r="7710">
          <cell r="A7710" t="str">
            <v>YSP-906</v>
          </cell>
          <cell r="B7710" t="str">
            <v>17405-0L080</v>
          </cell>
          <cell r="C7710" t="str">
            <v>PIPE S/A EXHAUST TAIL</v>
          </cell>
        </row>
        <row r="7711">
          <cell r="A7711" t="str">
            <v>YSP-906-01</v>
          </cell>
          <cell r="B7711" t="str">
            <v>17431-0L040</v>
          </cell>
          <cell r="C7711" t="str">
            <v>PIPE EXH TAIL NO.1</v>
          </cell>
        </row>
        <row r="7712">
          <cell r="A7712" t="str">
            <v>YSP-906-01</v>
          </cell>
          <cell r="B7712" t="str">
            <v>17431-0L040</v>
          </cell>
          <cell r="C7712" t="str">
            <v>PIPE EXH TAIL NO.1</v>
          </cell>
        </row>
        <row r="7713">
          <cell r="A7713" t="str">
            <v>YSP-906-01</v>
          </cell>
          <cell r="B7713" t="str">
            <v>17431-0L040</v>
          </cell>
          <cell r="C7713" t="str">
            <v>PIPE EXH TAIL NO.1</v>
          </cell>
        </row>
        <row r="7714">
          <cell r="A7714" t="str">
            <v>YSP-906-01</v>
          </cell>
          <cell r="B7714" t="str">
            <v>17431-0L040</v>
          </cell>
          <cell r="C7714" t="str">
            <v>PIPE EXH TAIL NO.1</v>
          </cell>
        </row>
        <row r="7715">
          <cell r="A7715" t="str">
            <v>YSP-907</v>
          </cell>
          <cell r="B7715" t="str">
            <v>17405-0L110</v>
          </cell>
          <cell r="C7715" t="str">
            <v>PIPE S/A EXH, TAIL</v>
          </cell>
        </row>
        <row r="7716">
          <cell r="A7716" t="str">
            <v>YSP-908</v>
          </cell>
          <cell r="B7716" t="str">
            <v>17441-67020</v>
          </cell>
          <cell r="C7716" t="str">
            <v>FLANGE EXHAUST PIPE NO.1</v>
          </cell>
        </row>
        <row r="7717">
          <cell r="A7717" t="str">
            <v>YSP-908</v>
          </cell>
          <cell r="B7717" t="str">
            <v>17441-67020</v>
          </cell>
          <cell r="C7717" t="str">
            <v>FLANGE EXHAUST PIPE NO.1</v>
          </cell>
        </row>
        <row r="7718">
          <cell r="A7718" t="str">
            <v>YSP-908</v>
          </cell>
          <cell r="B7718" t="str">
            <v>17441-67020</v>
          </cell>
          <cell r="C7718" t="str">
            <v>FLANGE EXHAUST PIPE NO.1</v>
          </cell>
        </row>
        <row r="7719">
          <cell r="A7719" t="str">
            <v>YSP-908</v>
          </cell>
          <cell r="B7719" t="str">
            <v>17441-67020</v>
          </cell>
          <cell r="C7719" t="str">
            <v>FLANGE EXHAUST PIPE NO.1</v>
          </cell>
        </row>
        <row r="7720">
          <cell r="A7720" t="str">
            <v>YSP-908</v>
          </cell>
          <cell r="B7720" t="str">
            <v>17441-67020</v>
          </cell>
          <cell r="C7720" t="str">
            <v>FLANGE EXHAUST PIPE NO.1</v>
          </cell>
        </row>
        <row r="7721">
          <cell r="A7721" t="str">
            <v>YSP-909</v>
          </cell>
          <cell r="B7721" t="str">
            <v>17443-22020</v>
          </cell>
          <cell r="C7721" t="str">
            <v>FLANGE EXHAUST PIPE</v>
          </cell>
        </row>
        <row r="7722">
          <cell r="A7722" t="str">
            <v>YSP-909</v>
          </cell>
          <cell r="B7722" t="str">
            <v>17443-22020</v>
          </cell>
          <cell r="C7722" t="str">
            <v>FLANGE EXHAUST PIPE</v>
          </cell>
        </row>
        <row r="7723">
          <cell r="A7723" t="str">
            <v>YSP-909</v>
          </cell>
          <cell r="B7723" t="str">
            <v>17443-22020</v>
          </cell>
          <cell r="C7723" t="str">
            <v>FLANGE EXHAUST PIPE</v>
          </cell>
        </row>
        <row r="7724">
          <cell r="A7724" t="str">
            <v>YSP-909</v>
          </cell>
          <cell r="B7724" t="str">
            <v>17443-22020</v>
          </cell>
          <cell r="C7724" t="str">
            <v>FLANGE EXHAUST PIPE</v>
          </cell>
        </row>
        <row r="7725">
          <cell r="A7725" t="str">
            <v>YSP-910</v>
          </cell>
          <cell r="B7725" t="str">
            <v>17442-74040</v>
          </cell>
          <cell r="C7725" t="str">
            <v>FLANGE EXHAUST PIPE</v>
          </cell>
        </row>
        <row r="7726">
          <cell r="A7726" t="str">
            <v>YSP-910</v>
          </cell>
          <cell r="B7726" t="str">
            <v>17442-74040</v>
          </cell>
          <cell r="C7726" t="str">
            <v>FLANGE EXHAUST PIPE</v>
          </cell>
        </row>
        <row r="7727">
          <cell r="A7727" t="str">
            <v>YSP-910</v>
          </cell>
          <cell r="B7727" t="str">
            <v>17442-74040</v>
          </cell>
          <cell r="C7727" t="str">
            <v>FLANGE EXHAUST PIPE</v>
          </cell>
        </row>
        <row r="7728">
          <cell r="A7728" t="str">
            <v>YSP-910</v>
          </cell>
          <cell r="B7728" t="str">
            <v>17442-74040</v>
          </cell>
          <cell r="C7728" t="str">
            <v>FLANGE EXHAUST PIPE</v>
          </cell>
        </row>
        <row r="7729">
          <cell r="A7729" t="str">
            <v>YSP-911</v>
          </cell>
          <cell r="B7729" t="str">
            <v>17485-0C030</v>
          </cell>
          <cell r="C7729" t="str">
            <v>FLANGE EXH PIPE OXYSEN SENSOR</v>
          </cell>
        </row>
        <row r="7730">
          <cell r="A7730" t="str">
            <v>YSP-912</v>
          </cell>
          <cell r="B7730" t="str">
            <v>17485-0C020</v>
          </cell>
          <cell r="C7730" t="str">
            <v>FLANGE EXH PIPE OXYGEN SENSOR</v>
          </cell>
        </row>
        <row r="7731">
          <cell r="A7731" t="str">
            <v>YSP-913</v>
          </cell>
          <cell r="B7731" t="str">
            <v>17573-0C020</v>
          </cell>
          <cell r="C7731" t="str">
            <v>BKT,EXH PIPE SUPPORT NO.3</v>
          </cell>
        </row>
        <row r="7732">
          <cell r="A7732" t="str">
            <v>YSP-913-01</v>
          </cell>
          <cell r="B7732" t="str">
            <v>17573-0C020-01</v>
          </cell>
          <cell r="C7732" t="str">
            <v>BKT, EXH PIPE SUPP NO.3</v>
          </cell>
        </row>
        <row r="7733">
          <cell r="A7733" t="str">
            <v>YSP-913-01</v>
          </cell>
          <cell r="B7733" t="str">
            <v>17573-0C020-01</v>
          </cell>
          <cell r="C7733" t="str">
            <v>BKT, EXH PIPE SUPP NO.3</v>
          </cell>
        </row>
        <row r="7734">
          <cell r="A7734" t="str">
            <v>YSP-913-02</v>
          </cell>
          <cell r="B7734" t="str">
            <v>17573-0C020-02</v>
          </cell>
          <cell r="C7734" t="str">
            <v>BKT, EXH PIPE SUPP NO.3</v>
          </cell>
        </row>
        <row r="7735">
          <cell r="A7735" t="str">
            <v>YSP-913-02</v>
          </cell>
          <cell r="B7735" t="str">
            <v>17573-0C020-02</v>
          </cell>
          <cell r="C7735" t="str">
            <v>BKT, EXH PIPE SUPP NO.3</v>
          </cell>
        </row>
        <row r="7736">
          <cell r="A7736" t="str">
            <v>YSP-913-02</v>
          </cell>
          <cell r="B7736" t="str">
            <v>17573-0C020-02</v>
          </cell>
          <cell r="C7736" t="str">
            <v>BKT, EXH PIPE SUPP NO.3</v>
          </cell>
        </row>
        <row r="7737">
          <cell r="A7737" t="str">
            <v>YSP-913-02</v>
          </cell>
          <cell r="B7737" t="str">
            <v>17573-0C020-02</v>
          </cell>
          <cell r="C7737" t="str">
            <v>BKT, EXH PIPE SUPP NO.3</v>
          </cell>
        </row>
        <row r="7738">
          <cell r="A7738" t="str">
            <v>YSP-914</v>
          </cell>
          <cell r="B7738" t="str">
            <v>18435-0C020</v>
          </cell>
          <cell r="C7738" t="str">
            <v>PROTECTOR CATALYTIC CONVERTER</v>
          </cell>
        </row>
        <row r="7739">
          <cell r="A7739" t="str">
            <v>YSP-914</v>
          </cell>
          <cell r="B7739" t="str">
            <v>18435-0C020</v>
          </cell>
          <cell r="C7739" t="str">
            <v>PROTECTOR CATALYTIC CONVERTER</v>
          </cell>
        </row>
        <row r="7740">
          <cell r="A7740" t="str">
            <v>YSP-914</v>
          </cell>
          <cell r="B7740" t="str">
            <v>18435-0C020</v>
          </cell>
          <cell r="C7740" t="str">
            <v>PROTECTOR CATALYTIC CONVERTER</v>
          </cell>
        </row>
        <row r="7741">
          <cell r="A7741" t="str">
            <v>YSP-915</v>
          </cell>
          <cell r="B7741" t="str">
            <v>17573-0L040</v>
          </cell>
          <cell r="C7741" t="str">
            <v>BRACKET EXHAUST PIPE SUPPORT NO.3</v>
          </cell>
        </row>
        <row r="7742">
          <cell r="A7742" t="str">
            <v>YSP-915</v>
          </cell>
          <cell r="B7742" t="str">
            <v>17573-0L040</v>
          </cell>
          <cell r="C7742" t="str">
            <v>BRACKET EXHAUST PIPE SUPPORT NO.3</v>
          </cell>
        </row>
        <row r="7743">
          <cell r="A7743" t="str">
            <v>YSP-915-01</v>
          </cell>
          <cell r="B7743" t="str">
            <v>17573-0L040-01</v>
          </cell>
          <cell r="C7743" t="str">
            <v>BRACKET EXHAUST PIPE SUPPORT NO.3/1</v>
          </cell>
        </row>
        <row r="7744">
          <cell r="A7744" t="str">
            <v>YSP-915-01</v>
          </cell>
          <cell r="B7744" t="str">
            <v>17573-0L040-01</v>
          </cell>
          <cell r="C7744" t="str">
            <v>BRACKET EXHAUST PIPE SUPPORT NO.3/1</v>
          </cell>
        </row>
        <row r="7745">
          <cell r="A7745" t="str">
            <v>YSP-915-01</v>
          </cell>
          <cell r="B7745" t="str">
            <v>17573-0L040-01</v>
          </cell>
          <cell r="C7745" t="str">
            <v>BRACKET EXHAUST PIPE SUPPORT NO.3/1</v>
          </cell>
        </row>
        <row r="7746">
          <cell r="A7746" t="str">
            <v>YSP-915-01</v>
          </cell>
          <cell r="B7746" t="str">
            <v>17573-0L040-01</v>
          </cell>
          <cell r="C7746" t="str">
            <v>BRACKET EXHAUST PIPE SUPPORT NO.3/1</v>
          </cell>
        </row>
        <row r="7747">
          <cell r="A7747" t="str">
            <v>YSP-915-02</v>
          </cell>
          <cell r="B7747" t="str">
            <v>17573-0L040-02</v>
          </cell>
          <cell r="C7747" t="str">
            <v>BRACKET EXHAUST PIPE SUPPORT NO.3/2</v>
          </cell>
        </row>
        <row r="7748">
          <cell r="A7748" t="str">
            <v>YSP-915-02</v>
          </cell>
          <cell r="B7748" t="str">
            <v>17573-0L040-02</v>
          </cell>
          <cell r="C7748" t="str">
            <v>BRACKET EXHAUST PIPE SUPPORT NO.3/2</v>
          </cell>
        </row>
        <row r="7749">
          <cell r="A7749" t="str">
            <v>YSP-916</v>
          </cell>
          <cell r="B7749" t="str">
            <v>17576-0L010</v>
          </cell>
          <cell r="C7749" t="str">
            <v>BRACKET EXH PIPE  SUPPORT NO.6</v>
          </cell>
        </row>
        <row r="7750">
          <cell r="A7750" t="str">
            <v>YSP-916</v>
          </cell>
          <cell r="B7750" t="str">
            <v>17576-0L010</v>
          </cell>
          <cell r="C7750" t="str">
            <v>BRACKET EXH PIPE  SUPPORT NO.6</v>
          </cell>
        </row>
        <row r="7751">
          <cell r="A7751" t="str">
            <v>YSP-916-01</v>
          </cell>
          <cell r="B7751" t="str">
            <v>17576-0L010-01</v>
          </cell>
          <cell r="C7751" t="str">
            <v>BRACKET EXHAUST PIPE SUPPORT NO.6/1</v>
          </cell>
        </row>
        <row r="7752">
          <cell r="A7752" t="str">
            <v>YSP-916-01</v>
          </cell>
          <cell r="B7752" t="str">
            <v>17576-0L010-01</v>
          </cell>
          <cell r="C7752" t="str">
            <v>BRACKET EXHAUST PIPE SUPPORT NO.6/1</v>
          </cell>
        </row>
        <row r="7753">
          <cell r="A7753" t="str">
            <v>YSP-916-01</v>
          </cell>
          <cell r="B7753" t="str">
            <v>17576-0L010-01</v>
          </cell>
          <cell r="C7753" t="str">
            <v>BRACKET EXHAUST PIPE SUPPORT NO.6/1</v>
          </cell>
        </row>
        <row r="7754">
          <cell r="A7754" t="str">
            <v>YSP-916-01</v>
          </cell>
          <cell r="B7754" t="str">
            <v>17576-0L010-01</v>
          </cell>
          <cell r="C7754" t="str">
            <v>BRACKET EXHAUST PIPE SUPPORT NO.6/1</v>
          </cell>
        </row>
        <row r="7755">
          <cell r="A7755" t="str">
            <v>YSP-916-02</v>
          </cell>
          <cell r="B7755" t="str">
            <v>17576-0L010-02</v>
          </cell>
          <cell r="C7755" t="str">
            <v>BRACKET EXHUAST PIPE SUPPORT NO.6/2</v>
          </cell>
        </row>
        <row r="7756">
          <cell r="A7756" t="str">
            <v>YSP-916-02</v>
          </cell>
          <cell r="B7756" t="str">
            <v>17576-0L010-02</v>
          </cell>
          <cell r="C7756" t="str">
            <v>BRACKET EXHUAST PIPE SUPPORT NO.6/2</v>
          </cell>
        </row>
        <row r="7757">
          <cell r="A7757" t="str">
            <v>YSP-917</v>
          </cell>
          <cell r="B7757" t="str">
            <v>17575-0L010</v>
          </cell>
          <cell r="C7757" t="str">
            <v>BRACKET EXH, PIPE SUPPORT NO.5</v>
          </cell>
        </row>
        <row r="7758">
          <cell r="A7758" t="str">
            <v>YSP-917</v>
          </cell>
          <cell r="B7758" t="str">
            <v>17575-0L010</v>
          </cell>
          <cell r="C7758" t="str">
            <v>BRACKET EXH, PIPE SUPPORT NO.5</v>
          </cell>
        </row>
        <row r="7759">
          <cell r="A7759" t="str">
            <v>YSP-917-01</v>
          </cell>
          <cell r="B7759" t="str">
            <v>17575-0L010-01</v>
          </cell>
          <cell r="C7759" t="str">
            <v>BRACKET EXH, PIPE SUPPORT NO.5/1</v>
          </cell>
        </row>
        <row r="7760">
          <cell r="A7760" t="str">
            <v>YSP-917-01</v>
          </cell>
          <cell r="B7760" t="str">
            <v>17575-0L010-01</v>
          </cell>
          <cell r="C7760" t="str">
            <v>BRACKET EXH, PIPE SUPPORT NO.5/1</v>
          </cell>
        </row>
        <row r="7761">
          <cell r="A7761" t="str">
            <v>YSP-917-01</v>
          </cell>
          <cell r="B7761" t="str">
            <v>17575-0L010-01</v>
          </cell>
          <cell r="C7761" t="str">
            <v>BRACKET EXH, PIPE SUPPORT NO.5/1</v>
          </cell>
        </row>
        <row r="7762">
          <cell r="A7762" t="str">
            <v>YSP-917-01</v>
          </cell>
          <cell r="B7762" t="str">
            <v>17575-0L010-01</v>
          </cell>
          <cell r="C7762" t="str">
            <v>BRACKET EXH, PIPE SUPPORT NO.5/1</v>
          </cell>
        </row>
        <row r="7763">
          <cell r="A7763" t="str">
            <v>YSP-917-02</v>
          </cell>
          <cell r="B7763" t="str">
            <v>17575-0L010-02</v>
          </cell>
          <cell r="C7763" t="str">
            <v>BRACKET EXH,PIPE SUPPORT NO.5/2</v>
          </cell>
        </row>
        <row r="7764">
          <cell r="A7764" t="str">
            <v>YSP-917-02</v>
          </cell>
          <cell r="B7764" t="str">
            <v>17575-0L010-02</v>
          </cell>
          <cell r="C7764" t="str">
            <v>BRACKET EXH,PIPE SUPPORT NO.5/2</v>
          </cell>
        </row>
        <row r="7765">
          <cell r="A7765" t="str">
            <v>YSP-918</v>
          </cell>
          <cell r="B7765" t="str">
            <v>17574-0L010</v>
          </cell>
          <cell r="C7765" t="str">
            <v>BRACKET EXHAUST PIPE SUPPORT NO.4</v>
          </cell>
        </row>
        <row r="7766">
          <cell r="A7766" t="str">
            <v>YSP-918</v>
          </cell>
          <cell r="B7766" t="str">
            <v>17574-0L010</v>
          </cell>
          <cell r="C7766" t="str">
            <v>BRACKET EXHAUST PIPE SUPPORT NO.4</v>
          </cell>
        </row>
        <row r="7767">
          <cell r="A7767" t="str">
            <v>YSP-918-01</v>
          </cell>
          <cell r="B7767" t="str">
            <v>17574-0L010-01</v>
          </cell>
          <cell r="C7767" t="str">
            <v>BRACKET EXHAUST PIPE SUPPORT NO.4/1</v>
          </cell>
        </row>
        <row r="7768">
          <cell r="A7768" t="str">
            <v>YSP-918-01</v>
          </cell>
          <cell r="B7768" t="str">
            <v>17574-0L010-01</v>
          </cell>
          <cell r="C7768" t="str">
            <v>BRACKET EXHAUST PIPE SUPPORT NO.4/1</v>
          </cell>
        </row>
        <row r="7769">
          <cell r="A7769" t="str">
            <v>YSP-918-01</v>
          </cell>
          <cell r="B7769" t="str">
            <v>17574-0L010-01</v>
          </cell>
          <cell r="C7769" t="str">
            <v>BRACKET EXHAUST PIPE SUPPORT NO.4/1</v>
          </cell>
        </row>
        <row r="7770">
          <cell r="A7770" t="str">
            <v>YSP-918-01</v>
          </cell>
          <cell r="B7770" t="str">
            <v>17574-0L010-01</v>
          </cell>
          <cell r="C7770" t="str">
            <v>BRACKET EXHAUST PIPE SUPPORT NO.4/1</v>
          </cell>
        </row>
        <row r="7771">
          <cell r="A7771" t="str">
            <v>YSP-918-02</v>
          </cell>
          <cell r="B7771" t="str">
            <v>17574-0L010-02</v>
          </cell>
          <cell r="C7771" t="str">
            <v>BRACKET EXH. PIPE SUPPORT NO.4/2</v>
          </cell>
        </row>
        <row r="7772">
          <cell r="A7772" t="str">
            <v>YSP-918-02</v>
          </cell>
          <cell r="B7772" t="str">
            <v>17574-0L010-02</v>
          </cell>
          <cell r="C7772" t="str">
            <v>BRACKET EXH. PIPE SUPPORT NO.4/2</v>
          </cell>
        </row>
        <row r="7773">
          <cell r="A7773" t="str">
            <v>YSP-919</v>
          </cell>
          <cell r="B7773" t="str">
            <v>17577-0L010</v>
          </cell>
          <cell r="C7773" t="str">
            <v>BRACKET EXH PIPE</v>
          </cell>
        </row>
        <row r="7774">
          <cell r="A7774" t="str">
            <v>YSP-919</v>
          </cell>
          <cell r="B7774" t="str">
            <v>17577-0L010</v>
          </cell>
          <cell r="C7774" t="str">
            <v>BRACKET EXH PIPE</v>
          </cell>
        </row>
        <row r="7775">
          <cell r="A7775" t="str">
            <v>YSP-919</v>
          </cell>
          <cell r="B7775" t="str">
            <v>17577-0L010</v>
          </cell>
          <cell r="C7775" t="str">
            <v>BRACKET EXH PIPE</v>
          </cell>
        </row>
        <row r="7776">
          <cell r="A7776" t="str">
            <v>YSP-919-01</v>
          </cell>
          <cell r="B7776" t="str">
            <v>17577-0L010-01</v>
          </cell>
          <cell r="C7776" t="str">
            <v>BRACKET EXH PIPE SUPPORT NO.7/1</v>
          </cell>
        </row>
        <row r="7777">
          <cell r="A7777" t="str">
            <v>YSP-919-01</v>
          </cell>
          <cell r="B7777" t="str">
            <v>17577-0L010-01</v>
          </cell>
          <cell r="C7777" t="str">
            <v>BRACKET EXH PIPE SUPPORT NO.7/1</v>
          </cell>
        </row>
        <row r="7778">
          <cell r="A7778" t="str">
            <v>YSP-919-01</v>
          </cell>
          <cell r="B7778" t="str">
            <v>17577-0L010-01</v>
          </cell>
          <cell r="C7778" t="str">
            <v>BRACKET EXH PIPE SUPPORT NO.7/1</v>
          </cell>
        </row>
        <row r="7779">
          <cell r="A7779" t="str">
            <v>YSP-919-01</v>
          </cell>
          <cell r="B7779" t="str">
            <v>17577-0L010-01</v>
          </cell>
          <cell r="C7779" t="str">
            <v>BRACKET EXH PIPE SUPPORT NO.7/1</v>
          </cell>
        </row>
        <row r="7780">
          <cell r="A7780" t="str">
            <v>YSP-919-02</v>
          </cell>
          <cell r="B7780" t="str">
            <v>17577-0L010-02</v>
          </cell>
          <cell r="C7780" t="str">
            <v>BRACKET EXH PIPE SUPPORT NO.7/2</v>
          </cell>
        </row>
        <row r="7781">
          <cell r="A7781" t="str">
            <v>YSP-919-02</v>
          </cell>
          <cell r="B7781" t="str">
            <v>17577-0L010-02</v>
          </cell>
          <cell r="C7781" t="str">
            <v>BRACKET EXH PIPE SUPPORT NO.7/2</v>
          </cell>
        </row>
        <row r="7782">
          <cell r="A7782" t="str">
            <v>YSP-920</v>
          </cell>
          <cell r="B7782" t="str">
            <v>17541-0C010</v>
          </cell>
          <cell r="C7782" t="str">
            <v>STAY EXH PIPE PROTECTOR NO.1</v>
          </cell>
        </row>
        <row r="7783">
          <cell r="A7783" t="str">
            <v>YSP-921</v>
          </cell>
          <cell r="B7783" t="str">
            <v>18421-0C020</v>
          </cell>
          <cell r="C7783" t="str">
            <v>STAY CONVERTER PROTECTOR LH</v>
          </cell>
        </row>
        <row r="7784">
          <cell r="A7784" t="str">
            <v>YSP-921-01</v>
          </cell>
          <cell r="B7784" t="str">
            <v>18421-0C020-02</v>
          </cell>
          <cell r="C7784" t="str">
            <v>GLASS MESH</v>
          </cell>
        </row>
        <row r="7785">
          <cell r="A7785" t="str">
            <v>YSP-921-01</v>
          </cell>
          <cell r="B7785" t="str">
            <v>18421-0C020-02</v>
          </cell>
          <cell r="C7785" t="str">
            <v>GLASS MESH</v>
          </cell>
        </row>
        <row r="7786">
          <cell r="A7786" t="str">
            <v>YSP-921-02</v>
          </cell>
          <cell r="B7786" t="str">
            <v>18421-0C020-A-01</v>
          </cell>
          <cell r="C7786" t="str">
            <v>STAY CONVERTOR PROTECTOR</v>
          </cell>
        </row>
        <row r="7787">
          <cell r="A7787" t="str">
            <v>YSP-921-02</v>
          </cell>
          <cell r="B7787" t="str">
            <v>18421-0C020-A-01</v>
          </cell>
          <cell r="C7787" t="str">
            <v>STAY CONVERTOR PROTECTOR</v>
          </cell>
        </row>
        <row r="7788">
          <cell r="A7788" t="str">
            <v>YSP-922</v>
          </cell>
          <cell r="B7788" t="str">
            <v>17537-0L010</v>
          </cell>
          <cell r="C7788" t="str">
            <v>PLATE ,EXH. PIPE</v>
          </cell>
        </row>
        <row r="7789">
          <cell r="A7789" t="str">
            <v>YSP-922</v>
          </cell>
          <cell r="B7789" t="str">
            <v>17537-0L010</v>
          </cell>
          <cell r="C7789" t="str">
            <v>PLATE ,EXH. PIPE</v>
          </cell>
        </row>
        <row r="7790">
          <cell r="A7790" t="str">
            <v>YSP-922</v>
          </cell>
          <cell r="B7790" t="str">
            <v>17537-0L010</v>
          </cell>
          <cell r="C7790" t="str">
            <v>PLATE ,EXH. PIPE</v>
          </cell>
        </row>
        <row r="7791">
          <cell r="A7791" t="str">
            <v>YSP-922</v>
          </cell>
          <cell r="B7791" t="str">
            <v>17537-0L010</v>
          </cell>
          <cell r="C7791" t="str">
            <v>PLATE ,EXH. PIPE</v>
          </cell>
        </row>
        <row r="7792">
          <cell r="A7792" t="str">
            <v>YSP-923</v>
          </cell>
          <cell r="B7792" t="str">
            <v>17537-0L020</v>
          </cell>
          <cell r="C7792" t="str">
            <v>PLATE EXH, PIPE</v>
          </cell>
        </row>
        <row r="7793">
          <cell r="A7793" t="str">
            <v>YSP-923</v>
          </cell>
          <cell r="B7793" t="str">
            <v>17537-0L020</v>
          </cell>
          <cell r="C7793" t="str">
            <v>PLATE EXH, PIPE</v>
          </cell>
        </row>
        <row r="7794">
          <cell r="A7794" t="str">
            <v>YSP-923</v>
          </cell>
          <cell r="B7794" t="str">
            <v>17537-0L020</v>
          </cell>
          <cell r="C7794" t="str">
            <v>PLATE EXH, PIPE</v>
          </cell>
        </row>
        <row r="7795">
          <cell r="A7795" t="str">
            <v>YSP-923</v>
          </cell>
          <cell r="B7795" t="str">
            <v>17537-0L020</v>
          </cell>
          <cell r="C7795" t="str">
            <v>PLATE EXH, PIPE</v>
          </cell>
        </row>
        <row r="7796">
          <cell r="A7796" t="str">
            <v>YSP-924</v>
          </cell>
          <cell r="B7796" t="str">
            <v>17529-0L010</v>
          </cell>
          <cell r="C7796" t="str">
            <v>SEPARATOR EXH PIPE</v>
          </cell>
        </row>
        <row r="7797">
          <cell r="A7797" t="str">
            <v>YSP-924</v>
          </cell>
          <cell r="B7797" t="str">
            <v>17529-0L010</v>
          </cell>
          <cell r="C7797" t="str">
            <v>SEPARATOR EXH PIPE</v>
          </cell>
        </row>
        <row r="7798">
          <cell r="A7798" t="str">
            <v>YSP-924</v>
          </cell>
          <cell r="B7798" t="str">
            <v>17529-0L010</v>
          </cell>
          <cell r="C7798" t="str">
            <v>SEPARATOR EXH PIPE</v>
          </cell>
        </row>
        <row r="7799">
          <cell r="A7799" t="str">
            <v>YSP-925</v>
          </cell>
          <cell r="B7799" t="str">
            <v>17531-0L010</v>
          </cell>
          <cell r="C7799" t="str">
            <v>SEPARATOR EXH PIPE</v>
          </cell>
        </row>
        <row r="7800">
          <cell r="A7800" t="str">
            <v>YSP-925</v>
          </cell>
          <cell r="B7800" t="str">
            <v>17531-0L010</v>
          </cell>
          <cell r="C7800" t="str">
            <v>SEPARATOR EXH PIPE</v>
          </cell>
        </row>
        <row r="7801">
          <cell r="A7801" t="str">
            <v>YSP-925</v>
          </cell>
          <cell r="B7801" t="str">
            <v>17531-0L010</v>
          </cell>
          <cell r="C7801" t="str">
            <v>SEPARATOR EXH PIPE</v>
          </cell>
        </row>
        <row r="7802">
          <cell r="A7802" t="str">
            <v>YSP-926</v>
          </cell>
          <cell r="B7802" t="str">
            <v>17535-0L010</v>
          </cell>
          <cell r="C7802" t="str">
            <v>SEPARATOR MUFFLER INNER</v>
          </cell>
        </row>
        <row r="7803">
          <cell r="A7803" t="str">
            <v>YSP-926</v>
          </cell>
          <cell r="B7803" t="str">
            <v>17535-0L010</v>
          </cell>
          <cell r="C7803" t="str">
            <v>SEPARATOR MUFFLER INNER</v>
          </cell>
        </row>
        <row r="7804">
          <cell r="A7804" t="str">
            <v>YSP-926</v>
          </cell>
          <cell r="B7804" t="str">
            <v>17535-0L010</v>
          </cell>
          <cell r="C7804" t="str">
            <v>SEPARATOR MUFFLER INNER</v>
          </cell>
        </row>
        <row r="7805">
          <cell r="A7805" t="str">
            <v>YSP-927</v>
          </cell>
          <cell r="B7805" t="str">
            <v>17515-0L010</v>
          </cell>
          <cell r="C7805" t="str">
            <v>PIPE MUFFLER INNER NO.1</v>
          </cell>
        </row>
        <row r="7806">
          <cell r="A7806" t="str">
            <v>YSP-927</v>
          </cell>
          <cell r="B7806" t="str">
            <v>17515-0L010</v>
          </cell>
          <cell r="C7806" t="str">
            <v>PIPE MUFFLER INNER NO.1</v>
          </cell>
        </row>
        <row r="7807">
          <cell r="A7807" t="str">
            <v>YSP-927</v>
          </cell>
          <cell r="B7807" t="str">
            <v>17515-0L010</v>
          </cell>
          <cell r="C7807" t="str">
            <v>PIPE MUFFLER INNER NO.1</v>
          </cell>
        </row>
        <row r="7808">
          <cell r="A7808" t="str">
            <v>YSP-927</v>
          </cell>
          <cell r="B7808" t="str">
            <v>17515-0L010</v>
          </cell>
          <cell r="C7808" t="str">
            <v>PIPE MUFFLER INNER NO.1</v>
          </cell>
        </row>
        <row r="7809">
          <cell r="A7809" t="str">
            <v>YSP-927</v>
          </cell>
          <cell r="B7809" t="str">
            <v>17515-0L010</v>
          </cell>
          <cell r="C7809" t="str">
            <v>PIPE MUFFLER INNER NO.1</v>
          </cell>
        </row>
        <row r="7810">
          <cell r="A7810" t="str">
            <v>YSP-927</v>
          </cell>
          <cell r="B7810" t="str">
            <v>17515-0L010</v>
          </cell>
          <cell r="C7810" t="str">
            <v>PIPE MUFFLER INNER NO.1</v>
          </cell>
        </row>
        <row r="7811">
          <cell r="A7811" t="str">
            <v>YSP-928</v>
          </cell>
          <cell r="B7811" t="str">
            <v>17509-0L010</v>
          </cell>
          <cell r="C7811" t="str">
            <v>INSULATOR S/A EXH PIPE</v>
          </cell>
        </row>
        <row r="7812">
          <cell r="A7812" t="str">
            <v>YSP-928</v>
          </cell>
          <cell r="B7812" t="str">
            <v>17509-0L010</v>
          </cell>
          <cell r="C7812" t="str">
            <v>INSULATOR S/A EXH PIPE</v>
          </cell>
        </row>
        <row r="7813">
          <cell r="A7813" t="str">
            <v>YSP-928-01</v>
          </cell>
          <cell r="B7813" t="str">
            <v>17511-0L010</v>
          </cell>
          <cell r="C7813" t="str">
            <v>PIPE MUFFLER MAIN</v>
          </cell>
        </row>
        <row r="7814">
          <cell r="A7814" t="str">
            <v>YSP-928-01</v>
          </cell>
          <cell r="B7814" t="str">
            <v>17511-0L010</v>
          </cell>
          <cell r="C7814" t="str">
            <v>PIPE MUFFLER MAIN</v>
          </cell>
        </row>
        <row r="7815">
          <cell r="A7815" t="str">
            <v>YSP-928-01</v>
          </cell>
          <cell r="B7815" t="str">
            <v>17511-0L010</v>
          </cell>
          <cell r="C7815" t="str">
            <v>PIPE MUFFLER MAIN</v>
          </cell>
        </row>
        <row r="7816">
          <cell r="A7816" t="str">
            <v>YSP-928-01</v>
          </cell>
          <cell r="B7816" t="str">
            <v>17511-0L010</v>
          </cell>
          <cell r="C7816" t="str">
            <v>PIPE MUFFLER MAIN</v>
          </cell>
        </row>
        <row r="7817">
          <cell r="A7817" t="str">
            <v>YSP-928-01</v>
          </cell>
          <cell r="B7817" t="str">
            <v>17511-0L010</v>
          </cell>
          <cell r="C7817" t="str">
            <v>PIPE MUFFLER MAIN</v>
          </cell>
        </row>
        <row r="7818">
          <cell r="A7818" t="str">
            <v>YSP-928-01</v>
          </cell>
          <cell r="B7818" t="str">
            <v>17511-0L010</v>
          </cell>
          <cell r="C7818" t="str">
            <v>PIPE MUFFLER MAIN</v>
          </cell>
        </row>
        <row r="7819">
          <cell r="A7819" t="str">
            <v>YSP-928-01</v>
          </cell>
          <cell r="B7819" t="str">
            <v>17511-0L010</v>
          </cell>
          <cell r="C7819" t="str">
            <v>PIPE MUFFLER MAIN</v>
          </cell>
        </row>
        <row r="7820">
          <cell r="A7820" t="str">
            <v>YSP-928-02</v>
          </cell>
          <cell r="B7820" t="str">
            <v>17478-0L010</v>
          </cell>
          <cell r="C7820" t="str">
            <v>CAP EXH FLEXBLE PIPE</v>
          </cell>
        </row>
        <row r="7821">
          <cell r="A7821" t="str">
            <v>YSP-928-02</v>
          </cell>
          <cell r="B7821" t="str">
            <v>17478-0L010</v>
          </cell>
          <cell r="C7821" t="str">
            <v>CAP EXH FLEXBLE PIPE</v>
          </cell>
        </row>
        <row r="7822">
          <cell r="A7822" t="str">
            <v>YSP-929</v>
          </cell>
          <cell r="B7822" t="str">
            <v>17516-0L010</v>
          </cell>
          <cell r="C7822" t="str">
            <v>PIPE MUFFLER INNER NO.2</v>
          </cell>
        </row>
        <row r="7823">
          <cell r="A7823" t="str">
            <v>YSP-929</v>
          </cell>
          <cell r="B7823" t="str">
            <v>17516-0L010</v>
          </cell>
          <cell r="C7823" t="str">
            <v>PIPE MUFFLER INNER NO.2</v>
          </cell>
        </row>
        <row r="7824">
          <cell r="A7824" t="str">
            <v>YSP-929</v>
          </cell>
          <cell r="B7824" t="str">
            <v>17516-0L010</v>
          </cell>
          <cell r="C7824" t="str">
            <v>PIPE MUFFLER INNER NO.2</v>
          </cell>
        </row>
        <row r="7825">
          <cell r="A7825" t="str">
            <v>YSP-929</v>
          </cell>
          <cell r="B7825" t="str">
            <v>17516-0L010</v>
          </cell>
          <cell r="C7825" t="str">
            <v>PIPE MUFFLER INNER NO.2</v>
          </cell>
        </row>
        <row r="7826">
          <cell r="A7826" t="str">
            <v>YSP-929</v>
          </cell>
          <cell r="B7826" t="str">
            <v>17516-0L010</v>
          </cell>
          <cell r="C7826" t="str">
            <v>PIPE MUFFLER INNER NO.2</v>
          </cell>
        </row>
        <row r="7827">
          <cell r="A7827" t="str">
            <v>YSP-929</v>
          </cell>
          <cell r="B7827" t="str">
            <v>17516-0L010</v>
          </cell>
          <cell r="C7827" t="str">
            <v>PIPE MUFFLER INNER NO.2</v>
          </cell>
        </row>
        <row r="7828">
          <cell r="A7828" t="str">
            <v>YSP-930</v>
          </cell>
          <cell r="B7828" t="str">
            <v>17555-0C010</v>
          </cell>
          <cell r="C7828" t="str">
            <v>INSULATOR EXH PIPE HEAT NO.5</v>
          </cell>
        </row>
        <row r="7829">
          <cell r="A7829" t="str">
            <v>YSP-930</v>
          </cell>
          <cell r="B7829" t="str">
            <v>17555-0C010</v>
          </cell>
          <cell r="C7829" t="str">
            <v>INSULATOR EXH PIPE HEAT NO.5</v>
          </cell>
        </row>
        <row r="7830">
          <cell r="A7830" t="str">
            <v>YSP-930</v>
          </cell>
          <cell r="B7830" t="str">
            <v>17555-0C010</v>
          </cell>
          <cell r="C7830" t="str">
            <v>INSULATOR EXH PIPE HEAT NO.5</v>
          </cell>
        </row>
        <row r="7831">
          <cell r="A7831" t="str">
            <v>YSP-930</v>
          </cell>
          <cell r="B7831" t="str">
            <v>17555-0C010</v>
          </cell>
          <cell r="C7831" t="str">
            <v>INSULATOR EXH PIPE HEAT NO.5</v>
          </cell>
        </row>
        <row r="7832">
          <cell r="A7832" t="str">
            <v>YSP-931</v>
          </cell>
          <cell r="B7832" t="str">
            <v>55125-0K010</v>
          </cell>
          <cell r="C7832" t="str">
            <v>BKT,STEERING SUPPORT</v>
          </cell>
        </row>
        <row r="7833">
          <cell r="A7833" t="str">
            <v>YSP-931-01</v>
          </cell>
          <cell r="B7833" t="str">
            <v>55125-0K010-A-01</v>
          </cell>
          <cell r="C7833" t="str">
            <v>BKT,STEERING SUPPORT</v>
          </cell>
        </row>
        <row r="7834">
          <cell r="A7834" t="str">
            <v>YSP-931-01</v>
          </cell>
          <cell r="B7834" t="str">
            <v>55125-0K010-A-01</v>
          </cell>
          <cell r="C7834" t="str">
            <v>BKT,STEERING SUPPORT</v>
          </cell>
        </row>
        <row r="7835">
          <cell r="A7835" t="str">
            <v>YSP-931-01</v>
          </cell>
          <cell r="B7835" t="str">
            <v>55125-0K010-A-01</v>
          </cell>
          <cell r="C7835" t="str">
            <v>BKT,STEERING SUPPORT</v>
          </cell>
        </row>
        <row r="7836">
          <cell r="A7836" t="str">
            <v>YSP-932</v>
          </cell>
          <cell r="B7836" t="str">
            <v>55125-0K020</v>
          </cell>
          <cell r="C7836" t="str">
            <v>BKT,STEERING SUPPORT</v>
          </cell>
        </row>
        <row r="7837">
          <cell r="A7837" t="str">
            <v>YSP-932</v>
          </cell>
          <cell r="B7837" t="str">
            <v>55125-0K020</v>
          </cell>
          <cell r="C7837" t="str">
            <v>BKT,STEERING SUPPORT</v>
          </cell>
        </row>
        <row r="7838">
          <cell r="A7838" t="str">
            <v>YSP-933</v>
          </cell>
          <cell r="B7838" t="str">
            <v>55318-0K010</v>
          </cell>
          <cell r="C7838" t="str">
            <v>EXTENSION INSTRUMENT PANEL ,NO.1</v>
          </cell>
        </row>
        <row r="7839">
          <cell r="A7839" t="str">
            <v>YSP-933</v>
          </cell>
          <cell r="B7839" t="str">
            <v>55318-0K010</v>
          </cell>
          <cell r="C7839" t="str">
            <v>EXTENSION INSTRUMENT PANEL ,NO.1</v>
          </cell>
        </row>
        <row r="7840">
          <cell r="A7840" t="str">
            <v>YSP-934</v>
          </cell>
          <cell r="B7840" t="str">
            <v>55319-0K010</v>
          </cell>
          <cell r="C7840" t="str">
            <v>EXTENSION I/P NO.2 STAY I/P NO.3</v>
          </cell>
        </row>
        <row r="7841">
          <cell r="A7841" t="str">
            <v>YSP-934</v>
          </cell>
          <cell r="B7841" t="str">
            <v>55319-0K010</v>
          </cell>
          <cell r="C7841" t="str">
            <v>EXTENSION I/P NO.2 STAY I/P NO.3</v>
          </cell>
        </row>
        <row r="7842">
          <cell r="A7842" t="str">
            <v>YSP-935</v>
          </cell>
          <cell r="B7842" t="str">
            <v>55328-0K010</v>
          </cell>
          <cell r="C7842" t="str">
            <v>EXTENSION I/P NO.2 STAY I/P NO.3</v>
          </cell>
        </row>
        <row r="7843">
          <cell r="A7843" t="str">
            <v>YSP-935</v>
          </cell>
          <cell r="B7843" t="str">
            <v>55328-0K010</v>
          </cell>
          <cell r="C7843" t="str">
            <v>EXTENSION I/P NO.2 STAY I/P NO.3</v>
          </cell>
        </row>
        <row r="7844">
          <cell r="A7844" t="str">
            <v>YSP-936</v>
          </cell>
          <cell r="B7844" t="str">
            <v>55322-0K010</v>
          </cell>
          <cell r="C7844" t="str">
            <v>BKT, I/P PANEL NO.2</v>
          </cell>
        </row>
        <row r="7845">
          <cell r="A7845" t="str">
            <v>YSP-936-01</v>
          </cell>
          <cell r="B7845" t="str">
            <v>55322-0K010-A-01</v>
          </cell>
          <cell r="C7845" t="str">
            <v>BKT, I/P PANEL NO.2</v>
          </cell>
        </row>
        <row r="7846">
          <cell r="A7846" t="str">
            <v>YSP-936-01</v>
          </cell>
          <cell r="B7846" t="str">
            <v>55322-0K010-A-01</v>
          </cell>
          <cell r="C7846" t="str">
            <v>BKT, I/P PANEL NO.2</v>
          </cell>
        </row>
        <row r="7847">
          <cell r="A7847" t="str">
            <v>YSP-936-01</v>
          </cell>
          <cell r="B7847" t="str">
            <v>55322-0K010-A-01</v>
          </cell>
          <cell r="C7847" t="str">
            <v>BKT, I/P PANEL NO.2</v>
          </cell>
        </row>
        <row r="7848">
          <cell r="A7848" t="str">
            <v>YSP-937</v>
          </cell>
          <cell r="B7848" t="str">
            <v>55322-0K020</v>
          </cell>
          <cell r="C7848" t="str">
            <v>BKT, I/P PANEL NO.2</v>
          </cell>
        </row>
        <row r="7849">
          <cell r="A7849" t="str">
            <v>YSP-937</v>
          </cell>
          <cell r="B7849" t="str">
            <v>55322-0K020</v>
          </cell>
          <cell r="C7849" t="str">
            <v>BKT, I/P PANEL NO.2</v>
          </cell>
        </row>
        <row r="7850">
          <cell r="A7850" t="str">
            <v>YSP-937-01</v>
          </cell>
          <cell r="B7850" t="str">
            <v>55322-0K020-A-01</v>
          </cell>
          <cell r="C7850" t="str">
            <v>BKT, I/P PANEL NO.2</v>
          </cell>
        </row>
        <row r="7851">
          <cell r="A7851" t="str">
            <v>YSP-937-01</v>
          </cell>
          <cell r="B7851" t="str">
            <v>55322-0K020-A-01</v>
          </cell>
          <cell r="C7851" t="str">
            <v>BKT, I/P PANEL NO.2</v>
          </cell>
        </row>
        <row r="7852">
          <cell r="A7852" t="str">
            <v>YSP-937-01</v>
          </cell>
          <cell r="B7852" t="str">
            <v>55322-0K020-A-01</v>
          </cell>
          <cell r="C7852" t="str">
            <v>BKT, I/P PANEL NO.2</v>
          </cell>
        </row>
        <row r="7853">
          <cell r="A7853" t="str">
            <v>YSP-938</v>
          </cell>
          <cell r="B7853" t="str">
            <v>55327-0K010</v>
          </cell>
          <cell r="C7853" t="str">
            <v>STAY I/P PANEL NO.2</v>
          </cell>
        </row>
        <row r="7854">
          <cell r="A7854" t="str">
            <v>YSP-938-01</v>
          </cell>
          <cell r="B7854" t="str">
            <v>55327-0K010-A-01</v>
          </cell>
          <cell r="C7854" t="str">
            <v>STAY I/P PANEL NO.2</v>
          </cell>
        </row>
        <row r="7855">
          <cell r="A7855" t="str">
            <v>YSP-938-01</v>
          </cell>
          <cell r="B7855" t="str">
            <v>55327-0K010-A-01</v>
          </cell>
          <cell r="C7855" t="str">
            <v>STAY I/P PANEL NO.2</v>
          </cell>
        </row>
        <row r="7856">
          <cell r="A7856" t="str">
            <v>YSP-938-01</v>
          </cell>
          <cell r="B7856" t="str">
            <v>55327-0K010-A-01</v>
          </cell>
          <cell r="C7856" t="str">
            <v>STAY I/P PANEL NO.2</v>
          </cell>
        </row>
        <row r="7857">
          <cell r="A7857" t="str">
            <v>YSP-939</v>
          </cell>
          <cell r="B7857" t="str">
            <v>55347-0K010</v>
          </cell>
          <cell r="C7857" t="str">
            <v>BKT, I/P BRACE MT NO.1</v>
          </cell>
        </row>
        <row r="7858">
          <cell r="A7858" t="str">
            <v>YSP-939</v>
          </cell>
          <cell r="B7858" t="str">
            <v>55347-0K010</v>
          </cell>
          <cell r="C7858" t="str">
            <v>BKT, I/P BRACE MT NO.1</v>
          </cell>
        </row>
        <row r="7859">
          <cell r="A7859" t="str">
            <v>YSP-940</v>
          </cell>
          <cell r="B7859" t="str">
            <v>55348-0K010</v>
          </cell>
          <cell r="C7859" t="str">
            <v>BKT, I/P BRACE MT NO.2</v>
          </cell>
        </row>
        <row r="7860">
          <cell r="A7860" t="str">
            <v>YSP-940-01</v>
          </cell>
          <cell r="B7860" t="str">
            <v>55348-0K010-A-01</v>
          </cell>
          <cell r="C7860" t="str">
            <v>BKT, I/P BRACE MT, NO.2</v>
          </cell>
        </row>
        <row r="7861">
          <cell r="A7861" t="str">
            <v>YSP-940-01</v>
          </cell>
          <cell r="B7861" t="str">
            <v>55348-0K010-A-01</v>
          </cell>
          <cell r="C7861" t="str">
            <v>BKT, I/P BRACE MT, NO.2</v>
          </cell>
        </row>
        <row r="7862">
          <cell r="A7862" t="str">
            <v>YSP-940-01</v>
          </cell>
          <cell r="B7862" t="str">
            <v>55348-0K010-A-01</v>
          </cell>
          <cell r="C7862" t="str">
            <v>BKT, I/P BRACE MT, NO.2</v>
          </cell>
        </row>
        <row r="7863">
          <cell r="A7863" t="str">
            <v>YSP-941</v>
          </cell>
          <cell r="B7863" t="str">
            <v>55342-0K010</v>
          </cell>
          <cell r="C7863" t="str">
            <v>BRACE ,I/P PANEL TO COWL NO.2</v>
          </cell>
        </row>
        <row r="7864">
          <cell r="A7864" t="str">
            <v>YSP-941-01</v>
          </cell>
          <cell r="B7864" t="str">
            <v>55342-0K010-A-01</v>
          </cell>
          <cell r="C7864" t="str">
            <v>BRACE I/P PANEL TO COWL NO.2</v>
          </cell>
        </row>
        <row r="7865">
          <cell r="A7865" t="str">
            <v>YSP-941-01</v>
          </cell>
          <cell r="B7865" t="str">
            <v>55342-0K010-A-01</v>
          </cell>
          <cell r="C7865" t="str">
            <v>BRACE I/P PANEL TO COWL NO.2</v>
          </cell>
        </row>
        <row r="7866">
          <cell r="A7866" t="str">
            <v>YSP-941-01</v>
          </cell>
          <cell r="B7866" t="str">
            <v>55342-0K010-A-01</v>
          </cell>
          <cell r="C7866" t="str">
            <v>BRACE I/P PANEL TO COWL NO.2</v>
          </cell>
        </row>
        <row r="7867">
          <cell r="A7867" t="str">
            <v>YSP-941-01</v>
          </cell>
          <cell r="B7867" t="str">
            <v>55342-0K010-A-01</v>
          </cell>
          <cell r="C7867" t="str">
            <v>BRACE I/P PANEL TO COWL NO.2</v>
          </cell>
        </row>
        <row r="7868">
          <cell r="A7868" t="str">
            <v>YSP-942</v>
          </cell>
          <cell r="B7868" t="str">
            <v>55349-0K010</v>
          </cell>
          <cell r="C7868" t="str">
            <v>BKT,INSTR PANEL BRACE</v>
          </cell>
        </row>
        <row r="7869">
          <cell r="A7869" t="str">
            <v>YSP-942</v>
          </cell>
          <cell r="B7869" t="str">
            <v>55349-0K010</v>
          </cell>
          <cell r="C7869" t="str">
            <v>BKT,INSTR PANEL BRACE</v>
          </cell>
        </row>
        <row r="7870">
          <cell r="A7870" t="str">
            <v>YSP-943</v>
          </cell>
          <cell r="B7870" t="str">
            <v>55427-0K010</v>
          </cell>
          <cell r="C7870" t="str">
            <v>STAY I/P PANEL NO.2</v>
          </cell>
        </row>
        <row r="7871">
          <cell r="A7871" t="str">
            <v>YSP-943-01</v>
          </cell>
          <cell r="B7871" t="str">
            <v>55427-0K010-B-01</v>
          </cell>
          <cell r="C7871" t="str">
            <v>BKT, AIR PASSENGER MT,NO.1</v>
          </cell>
        </row>
        <row r="7872">
          <cell r="A7872" t="str">
            <v>YSP-943-01</v>
          </cell>
          <cell r="B7872" t="str">
            <v>55427-0K010-B-01</v>
          </cell>
          <cell r="C7872" t="str">
            <v>BKT, AIR PASSENGER MT,NO.1</v>
          </cell>
        </row>
        <row r="7873">
          <cell r="A7873" t="str">
            <v>YSP-943-01</v>
          </cell>
          <cell r="B7873" t="str">
            <v>55427-0K010-B-01</v>
          </cell>
          <cell r="C7873" t="str">
            <v>BKT, AIR PASSENGER MT,NO.1</v>
          </cell>
        </row>
        <row r="7874">
          <cell r="A7874" t="str">
            <v>YSP-943-01</v>
          </cell>
          <cell r="B7874" t="str">
            <v>55427-0K010-B-01</v>
          </cell>
          <cell r="C7874" t="str">
            <v>BKT, AIR PASSENGER MT,NO.1</v>
          </cell>
        </row>
        <row r="7875">
          <cell r="A7875" t="str">
            <v>YSP-944</v>
          </cell>
          <cell r="B7875" t="str">
            <v>55331-0K010</v>
          </cell>
          <cell r="C7875" t="str">
            <v>REINFORCERMENT I/P NO.1</v>
          </cell>
        </row>
        <row r="7876">
          <cell r="A7876" t="str">
            <v>YSP-944</v>
          </cell>
          <cell r="B7876" t="str">
            <v>55331-0K010</v>
          </cell>
          <cell r="C7876" t="str">
            <v>REINFORCERMENT I/P NO.1</v>
          </cell>
        </row>
        <row r="7877">
          <cell r="A7877" t="str">
            <v>YSP-944</v>
          </cell>
          <cell r="B7877" t="str">
            <v>55331-0K010</v>
          </cell>
          <cell r="C7877" t="str">
            <v>REINFORCERMENT I/P NO.1</v>
          </cell>
        </row>
        <row r="7878">
          <cell r="A7878" t="str">
            <v>YSP-944</v>
          </cell>
          <cell r="B7878" t="str">
            <v>55331-0K010</v>
          </cell>
          <cell r="C7878" t="str">
            <v>REINFORCERMENT I/P NO.1</v>
          </cell>
        </row>
        <row r="7879">
          <cell r="A7879" t="str">
            <v>YSP-944</v>
          </cell>
          <cell r="B7879" t="str">
            <v>55331-0K010</v>
          </cell>
          <cell r="C7879" t="str">
            <v>REINFORCERMENT I/P NO.1</v>
          </cell>
        </row>
        <row r="7880">
          <cell r="A7880" t="str">
            <v>YSP-945</v>
          </cell>
          <cell r="B7880" t="str">
            <v>55331-0K020</v>
          </cell>
          <cell r="C7880" t="str">
            <v>REINFORCEMENT I/P NO.1</v>
          </cell>
        </row>
        <row r="7881">
          <cell r="A7881" t="str">
            <v>YSP-945</v>
          </cell>
          <cell r="B7881" t="str">
            <v>55331-0K020</v>
          </cell>
          <cell r="C7881" t="str">
            <v>REINFORCEMENT I/P NO.1</v>
          </cell>
        </row>
        <row r="7882">
          <cell r="A7882" t="str">
            <v>YSP-945</v>
          </cell>
          <cell r="B7882" t="str">
            <v>55331-0K020</v>
          </cell>
          <cell r="C7882" t="str">
            <v>REINFORCEMENT I/P NO.1</v>
          </cell>
        </row>
        <row r="7883">
          <cell r="A7883" t="str">
            <v>YSP-945</v>
          </cell>
          <cell r="B7883" t="str">
            <v>55331-0K020</v>
          </cell>
          <cell r="C7883" t="str">
            <v>REINFORCEMENT I/P NO.1</v>
          </cell>
        </row>
        <row r="7884">
          <cell r="A7884" t="str">
            <v>YSP-945</v>
          </cell>
          <cell r="B7884" t="str">
            <v>55331-0K020</v>
          </cell>
          <cell r="C7884" t="str">
            <v>REINFORCEMENT I/P NO.1</v>
          </cell>
        </row>
        <row r="7885">
          <cell r="A7885" t="str">
            <v>YSP-946</v>
          </cell>
          <cell r="B7885" t="str">
            <v>61365-0K020</v>
          </cell>
          <cell r="C7885" t="str">
            <v>RETAINER, BELT ANCTOCTR PLR NO.3 RH</v>
          </cell>
        </row>
        <row r="7886">
          <cell r="A7886" t="str">
            <v>YSP-946</v>
          </cell>
          <cell r="B7886" t="str">
            <v>61365-0K020</v>
          </cell>
          <cell r="C7886" t="str">
            <v>RETAINER, BELT ANCTOCTR PLR NO.3 RH</v>
          </cell>
        </row>
        <row r="7887">
          <cell r="A7887" t="str">
            <v>YSP-946</v>
          </cell>
          <cell r="B7887" t="str">
            <v>61365-0K020</v>
          </cell>
          <cell r="C7887" t="str">
            <v>RETAINER, BELT ANCTOCTR PLR NO.3 RH</v>
          </cell>
        </row>
        <row r="7888">
          <cell r="A7888" t="str">
            <v>YSP-946</v>
          </cell>
          <cell r="B7888" t="str">
            <v>61365-0K020</v>
          </cell>
          <cell r="C7888" t="str">
            <v>RETAINER, BELT ANCTOCTR PLR NO.3 RH</v>
          </cell>
        </row>
        <row r="7889">
          <cell r="A7889" t="str">
            <v>YSP-946</v>
          </cell>
          <cell r="B7889" t="str">
            <v>61365-0K020</v>
          </cell>
          <cell r="C7889" t="str">
            <v>RETAINER, BELT ANCTOCTR PLR NO.3 RH</v>
          </cell>
        </row>
        <row r="7890">
          <cell r="A7890" t="str">
            <v>YSP-947</v>
          </cell>
          <cell r="B7890" t="str">
            <v>61366-0K020</v>
          </cell>
          <cell r="C7890" t="str">
            <v>RETAINER ,BELT ANCTOCTR PLR NO.3 LH</v>
          </cell>
        </row>
        <row r="7891">
          <cell r="A7891" t="str">
            <v>YSP-947</v>
          </cell>
          <cell r="B7891" t="str">
            <v>61366-0K020</v>
          </cell>
          <cell r="C7891" t="str">
            <v>RETAINER ,BELT ANCTOCTR PLR NO.3 LH</v>
          </cell>
        </row>
        <row r="7892">
          <cell r="A7892" t="str">
            <v>YSP-947</v>
          </cell>
          <cell r="B7892" t="str">
            <v>61366-0K020</v>
          </cell>
          <cell r="C7892" t="str">
            <v>RETAINER ,BELT ANCTOCTR PLR NO.3 LH</v>
          </cell>
        </row>
        <row r="7893">
          <cell r="A7893" t="str">
            <v>YSP-947</v>
          </cell>
          <cell r="B7893" t="str">
            <v>61366-0K020</v>
          </cell>
          <cell r="C7893" t="str">
            <v>RETAINER ,BELT ANCTOCTR PLR NO.3 LH</v>
          </cell>
        </row>
        <row r="7894">
          <cell r="A7894" t="str">
            <v>YSP-947</v>
          </cell>
          <cell r="B7894" t="str">
            <v>61366-0K020</v>
          </cell>
          <cell r="C7894" t="str">
            <v>RETAINER ,BELT ANCTOCTR PLR NO.3 LH</v>
          </cell>
        </row>
        <row r="7895">
          <cell r="A7895" t="str">
            <v>YSP-948</v>
          </cell>
          <cell r="B7895" t="str">
            <v>61423-0K010</v>
          </cell>
          <cell r="C7895" t="str">
            <v>R/F ROCKER PANEL NO.3 RH</v>
          </cell>
        </row>
        <row r="7896">
          <cell r="A7896" t="str">
            <v>YSP-948</v>
          </cell>
          <cell r="B7896" t="str">
            <v>61423-0K010</v>
          </cell>
          <cell r="C7896" t="str">
            <v>R/F ROCKER PANEL NO.3 RH</v>
          </cell>
        </row>
        <row r="7897">
          <cell r="A7897" t="str">
            <v>YSP-948</v>
          </cell>
          <cell r="B7897" t="str">
            <v>61423-0K010</v>
          </cell>
          <cell r="C7897" t="str">
            <v>R/F ROCKER PANEL NO.3 RH</v>
          </cell>
        </row>
        <row r="7898">
          <cell r="A7898" t="str">
            <v>YSP-949</v>
          </cell>
          <cell r="B7898" t="str">
            <v>61777-0K020-A</v>
          </cell>
          <cell r="C7898" t="str">
            <v>R/F ROCKER PANEL NO.2</v>
          </cell>
        </row>
        <row r="7899">
          <cell r="A7899" t="str">
            <v>YSP-949-01</v>
          </cell>
          <cell r="B7899" t="str">
            <v>61777-0K020-01</v>
          </cell>
          <cell r="C7899" t="str">
            <v>R/F ROCKER PANEL NO.2</v>
          </cell>
        </row>
        <row r="7900">
          <cell r="A7900" t="str">
            <v>YSP-949-01</v>
          </cell>
          <cell r="B7900" t="str">
            <v>61777-0K020-01</v>
          </cell>
          <cell r="C7900" t="str">
            <v>R/F ROCKER PANEL NO.2</v>
          </cell>
        </row>
        <row r="7901">
          <cell r="A7901" t="str">
            <v>YSP-949-01</v>
          </cell>
          <cell r="B7901" t="str">
            <v>61777-0K020-01</v>
          </cell>
          <cell r="C7901" t="str">
            <v>R/F ROCKER PANEL NO.2</v>
          </cell>
        </row>
        <row r="7902">
          <cell r="A7902" t="str">
            <v>YSP-949-01</v>
          </cell>
          <cell r="B7902" t="str">
            <v>61777-0K020-01</v>
          </cell>
          <cell r="C7902" t="str">
            <v>R/F ROCKER PANEL NO.2</v>
          </cell>
        </row>
        <row r="7903">
          <cell r="A7903" t="str">
            <v>YSP-950</v>
          </cell>
          <cell r="B7903" t="str">
            <v>61778-0K020-A</v>
          </cell>
          <cell r="C7903" t="str">
            <v>R/F ROCKER PANEL NO.2</v>
          </cell>
        </row>
        <row r="7904">
          <cell r="A7904" t="str">
            <v>YSP-950-01</v>
          </cell>
          <cell r="B7904" t="str">
            <v>61778-0K020-01</v>
          </cell>
          <cell r="C7904" t="str">
            <v>R/F ROCKER PANEL NO.2</v>
          </cell>
        </row>
        <row r="7905">
          <cell r="A7905" t="str">
            <v>YSP-950-01</v>
          </cell>
          <cell r="B7905" t="str">
            <v>61778-0K020-01</v>
          </cell>
          <cell r="C7905" t="str">
            <v>R/F ROCKER PANEL NO.2</v>
          </cell>
        </row>
        <row r="7906">
          <cell r="A7906" t="str">
            <v>YSP-950-01</v>
          </cell>
          <cell r="B7906" t="str">
            <v>61778-0K020-01</v>
          </cell>
          <cell r="C7906" t="str">
            <v>R/F ROCKER PANEL NO.2</v>
          </cell>
        </row>
        <row r="7907">
          <cell r="A7907" t="str">
            <v>YSP-950-01</v>
          </cell>
          <cell r="B7907" t="str">
            <v>61778-0K020-01</v>
          </cell>
          <cell r="C7907" t="str">
            <v>R/F ROCKER PANEL NO.2</v>
          </cell>
        </row>
        <row r="7908">
          <cell r="A7908" t="str">
            <v>YSP-951</v>
          </cell>
          <cell r="B7908" t="str">
            <v>67288-0K020-A</v>
          </cell>
          <cell r="C7908" t="str">
            <v>REINFORCEMENT , BACK DOOR SIDE STOPPER</v>
          </cell>
        </row>
        <row r="7909">
          <cell r="A7909" t="str">
            <v>YSP-951-01</v>
          </cell>
          <cell r="B7909" t="str">
            <v>67228-0K020-A-01</v>
          </cell>
          <cell r="C7909" t="str">
            <v>RETAINER BACK DOOR SIDE STOPPER</v>
          </cell>
        </row>
        <row r="7910">
          <cell r="A7910" t="str">
            <v>YSP-951-01</v>
          </cell>
          <cell r="B7910" t="str">
            <v>67228-0K020-A-01</v>
          </cell>
          <cell r="C7910" t="str">
            <v>RETAINER BACK DOOR SIDE STOPPER</v>
          </cell>
        </row>
        <row r="7911">
          <cell r="A7911" t="str">
            <v>YSP-952</v>
          </cell>
          <cell r="B7911" t="str">
            <v>67361-0K020-A</v>
          </cell>
          <cell r="C7911" t="str">
            <v>RETAINER BACK DOOR HINGE</v>
          </cell>
        </row>
        <row r="7912">
          <cell r="A7912" t="str">
            <v>YSP-952-01</v>
          </cell>
          <cell r="B7912" t="str">
            <v>67361-0K020-A-01</v>
          </cell>
          <cell r="C7912" t="str">
            <v>RETAINER BACK DOOR HINGE</v>
          </cell>
        </row>
        <row r="7913">
          <cell r="A7913" t="str">
            <v>YSP-952-01</v>
          </cell>
          <cell r="B7913" t="str">
            <v>67361-0K020-A-01</v>
          </cell>
          <cell r="C7913" t="str">
            <v>RETAINER BACK DOOR HINGE</v>
          </cell>
        </row>
        <row r="7914">
          <cell r="A7914" t="str">
            <v>YSP-953</v>
          </cell>
          <cell r="B7914" t="str">
            <v>67185-0K030</v>
          </cell>
          <cell r="C7914" t="str">
            <v>RETAINER RR DOOR HINGE</v>
          </cell>
        </row>
        <row r="7915">
          <cell r="A7915" t="str">
            <v>YSP-953-01</v>
          </cell>
          <cell r="B7915" t="str">
            <v>67185-0K030-01</v>
          </cell>
          <cell r="C7915" t="str">
            <v>RETAINER RR DOOR HINGE</v>
          </cell>
        </row>
        <row r="7916">
          <cell r="A7916" t="str">
            <v>YSP-953-01</v>
          </cell>
          <cell r="B7916" t="str">
            <v>67185-0K030-01</v>
          </cell>
          <cell r="C7916" t="str">
            <v>RETAINER RR DOOR HINGE</v>
          </cell>
        </row>
        <row r="7917">
          <cell r="A7917" t="str">
            <v>YSP-953-01</v>
          </cell>
          <cell r="B7917" t="str">
            <v>67185-0K030-01</v>
          </cell>
          <cell r="C7917" t="str">
            <v>RETAINER RR DOOR HINGE</v>
          </cell>
        </row>
        <row r="7918">
          <cell r="A7918" t="str">
            <v>YSP-953-01</v>
          </cell>
          <cell r="B7918" t="str">
            <v>67185-0K030-01</v>
          </cell>
          <cell r="C7918" t="str">
            <v>RETAINER RR DOOR HINGE</v>
          </cell>
        </row>
        <row r="7919">
          <cell r="A7919" t="str">
            <v>YSP-954</v>
          </cell>
          <cell r="B7919" t="str">
            <v>67449-0K010-A</v>
          </cell>
          <cell r="C7919" t="str">
            <v>BKT, RR DOOR INSIDE PANEL</v>
          </cell>
        </row>
        <row r="7920">
          <cell r="A7920" t="str">
            <v>YSP-954</v>
          </cell>
          <cell r="B7920" t="str">
            <v>67449-0K010-A</v>
          </cell>
          <cell r="C7920" t="str">
            <v>BKT, RR DOOR INSIDE PANEL</v>
          </cell>
        </row>
        <row r="7921">
          <cell r="A7921" t="str">
            <v>YSP-955</v>
          </cell>
          <cell r="B7921" t="str">
            <v>67449-0K020</v>
          </cell>
          <cell r="C7921" t="str">
            <v>BKT, RR DOOR INSIDE PANEL</v>
          </cell>
        </row>
        <row r="7922">
          <cell r="A7922" t="str">
            <v>YSP-955</v>
          </cell>
          <cell r="B7922" t="str">
            <v>67449-0K020</v>
          </cell>
          <cell r="C7922" t="str">
            <v>BKT, RR DOOR INSIDE PANEL</v>
          </cell>
        </row>
        <row r="7923">
          <cell r="A7923" t="str">
            <v>YSP-956</v>
          </cell>
          <cell r="B7923" t="str">
            <v>53821-16010</v>
          </cell>
          <cell r="C7923" t="str">
            <v>BRACKET ,FR FINDER RR</v>
          </cell>
        </row>
        <row r="7924">
          <cell r="A7924" t="str">
            <v>YSP-956-01</v>
          </cell>
          <cell r="B7924" t="str">
            <v>53821-16010-01</v>
          </cell>
          <cell r="C7924" t="str">
            <v>BRACKET ,FR FINDER RR.</v>
          </cell>
        </row>
        <row r="7925">
          <cell r="A7925" t="str">
            <v>YSP-956-01</v>
          </cell>
          <cell r="B7925" t="str">
            <v>53821-16010-01</v>
          </cell>
          <cell r="C7925" t="str">
            <v>BRACKET ,FR FINDER RR.</v>
          </cell>
        </row>
        <row r="7926">
          <cell r="A7926" t="str">
            <v>YSP-956-01</v>
          </cell>
          <cell r="B7926" t="str">
            <v>53821-16010-01</v>
          </cell>
          <cell r="C7926" t="str">
            <v>BRACKET ,FR FINDER RR.</v>
          </cell>
        </row>
        <row r="7927">
          <cell r="A7927" t="str">
            <v>YSP-958</v>
          </cell>
          <cell r="B7927" t="str">
            <v>25051-0L030-08</v>
          </cell>
          <cell r="C7927" t="str">
            <v>ID PLATE</v>
          </cell>
        </row>
        <row r="7928">
          <cell r="A7928" t="str">
            <v>YSP-958</v>
          </cell>
          <cell r="B7928" t="str">
            <v>25051-0L030-08</v>
          </cell>
          <cell r="C7928" t="str">
            <v>ID PLATE</v>
          </cell>
        </row>
        <row r="7929">
          <cell r="A7929" t="str">
            <v>YSP-959</v>
          </cell>
          <cell r="B7929" t="str">
            <v>17141-0C020-09</v>
          </cell>
          <cell r="C7929" t="str">
            <v>BRACKET , HEAT INSULATOR NO.1</v>
          </cell>
        </row>
        <row r="7930">
          <cell r="A7930" t="str">
            <v>YSP-959</v>
          </cell>
          <cell r="B7930" t="str">
            <v>17141-0C020-09</v>
          </cell>
          <cell r="C7930" t="str">
            <v>BRACKET , HEAT INSULATOR NO.1</v>
          </cell>
        </row>
        <row r="7931">
          <cell r="A7931" t="str">
            <v>YSP-959-01</v>
          </cell>
          <cell r="B7931" t="str">
            <v>17141-0C020-09-01</v>
          </cell>
          <cell r="C7931" t="str">
            <v>BRACKET , HEAT INSULATOR NO.1</v>
          </cell>
        </row>
        <row r="7932">
          <cell r="A7932" t="str">
            <v>YSP-959-01</v>
          </cell>
          <cell r="B7932" t="str">
            <v>17141-0C020-09-01</v>
          </cell>
          <cell r="C7932" t="str">
            <v>BRACKET , HEAT INSULATOR NO.1</v>
          </cell>
        </row>
        <row r="7933">
          <cell r="A7933" t="str">
            <v>YSP-960</v>
          </cell>
          <cell r="B7933" t="str">
            <v>17141-0C020-10</v>
          </cell>
          <cell r="C7933" t="str">
            <v>BRACKET HEAT INSULATOR NO.2</v>
          </cell>
        </row>
        <row r="7934">
          <cell r="A7934" t="str">
            <v>YSP-960</v>
          </cell>
          <cell r="B7934" t="str">
            <v>17141-0C020-10</v>
          </cell>
          <cell r="C7934" t="str">
            <v>BRACKET HEAT INSULATOR NO.2</v>
          </cell>
        </row>
        <row r="7935">
          <cell r="A7935" t="str">
            <v>YSP-960-01</v>
          </cell>
          <cell r="B7935" t="str">
            <v>17141-0C020-10-01</v>
          </cell>
          <cell r="C7935" t="str">
            <v>BRACKET HEAT INSULATOR NO.2</v>
          </cell>
        </row>
        <row r="7936">
          <cell r="A7936" t="str">
            <v>YSP-960-01</v>
          </cell>
          <cell r="B7936" t="str">
            <v>17141-0C020-10-01</v>
          </cell>
          <cell r="C7936" t="str">
            <v>BRACKET HEAT INSULATOR NO.2</v>
          </cell>
        </row>
        <row r="7937">
          <cell r="A7937" t="str">
            <v>YSP-961</v>
          </cell>
          <cell r="B7937" t="str">
            <v>17141-0C020-11</v>
          </cell>
          <cell r="C7937" t="str">
            <v>BRACKET HEAT INSULATOR NO.3</v>
          </cell>
        </row>
        <row r="7938">
          <cell r="A7938" t="str">
            <v>YSP-961</v>
          </cell>
          <cell r="B7938" t="str">
            <v>17141-0C020-11</v>
          </cell>
          <cell r="C7938" t="str">
            <v>BRACKET HEAT INSULATOR NO.3</v>
          </cell>
        </row>
        <row r="7939">
          <cell r="A7939" t="str">
            <v>YSP-961-01</v>
          </cell>
          <cell r="B7939" t="str">
            <v>17141-0C020-11-01</v>
          </cell>
          <cell r="C7939" t="str">
            <v>BRACKET HEAT INSULATOR NO.3</v>
          </cell>
        </row>
        <row r="7940">
          <cell r="A7940" t="str">
            <v>YSP-961-01</v>
          </cell>
          <cell r="B7940" t="str">
            <v>17141-0C020-11-01</v>
          </cell>
          <cell r="C7940" t="str">
            <v>BRACKET HEAT INSULATOR NO.3</v>
          </cell>
        </row>
        <row r="7941">
          <cell r="A7941" t="str">
            <v>YSP-961-01</v>
          </cell>
          <cell r="B7941" t="str">
            <v>17141-0C020-11-01</v>
          </cell>
          <cell r="C7941" t="str">
            <v>BRACKET HEAT INSULATOR NO.3</v>
          </cell>
        </row>
        <row r="7942">
          <cell r="A7942" t="str">
            <v>YSP-961-01</v>
          </cell>
          <cell r="B7942" t="str">
            <v>17141-0C020-11-01</v>
          </cell>
          <cell r="C7942" t="str">
            <v>BRACKET HEAT INSULATOR NO.3</v>
          </cell>
        </row>
        <row r="7943">
          <cell r="A7943" t="str">
            <v>YSP-961-01</v>
          </cell>
          <cell r="B7943" t="str">
            <v>17141-0C020-11-01</v>
          </cell>
          <cell r="C7943" t="str">
            <v>BRACKET HEAT INSULATOR NO.3</v>
          </cell>
        </row>
        <row r="7944">
          <cell r="A7944" t="str">
            <v>YSP-961-01</v>
          </cell>
          <cell r="B7944" t="str">
            <v>17141-0C020-11-01</v>
          </cell>
          <cell r="C7944" t="str">
            <v>BRACKET HEAT INSULATOR NO.3</v>
          </cell>
        </row>
        <row r="7945">
          <cell r="A7945" t="str">
            <v>YSP-962</v>
          </cell>
          <cell r="B7945" t="str">
            <v>17141-0C020-12</v>
          </cell>
          <cell r="C7945" t="str">
            <v>BRACKET HEAT INSULATOR NO.4</v>
          </cell>
        </row>
        <row r="7946">
          <cell r="A7946" t="str">
            <v>YSP-962</v>
          </cell>
          <cell r="B7946" t="str">
            <v>17141-0C020-12</v>
          </cell>
          <cell r="C7946" t="str">
            <v>BRACKET HEAT INSULATOR NO.4</v>
          </cell>
        </row>
        <row r="7947">
          <cell r="A7947" t="str">
            <v>YSP-962-01</v>
          </cell>
          <cell r="B7947" t="str">
            <v>17141-0C020-12-01</v>
          </cell>
          <cell r="C7947" t="str">
            <v>BRACKET INSULATOR NO.4</v>
          </cell>
        </row>
        <row r="7948">
          <cell r="A7948" t="str">
            <v>YSP-962-01</v>
          </cell>
          <cell r="B7948" t="str">
            <v>17141-0C020-12-01</v>
          </cell>
          <cell r="C7948" t="str">
            <v>BRACKET INSULATOR NO.4</v>
          </cell>
        </row>
        <row r="7949">
          <cell r="A7949" t="str">
            <v>YSP-963</v>
          </cell>
          <cell r="B7949" t="str">
            <v>17141-0C040-09</v>
          </cell>
          <cell r="C7949" t="str">
            <v>BRACKET HEAT INSULATOR NO.1</v>
          </cell>
        </row>
        <row r="7950">
          <cell r="A7950" t="str">
            <v>YSP-963</v>
          </cell>
          <cell r="B7950" t="str">
            <v>17141-0C040-09</v>
          </cell>
          <cell r="C7950" t="str">
            <v>BRACKET HEAT INSULATOR NO.1</v>
          </cell>
        </row>
        <row r="7951">
          <cell r="A7951" t="str">
            <v>YSP-963-01</v>
          </cell>
          <cell r="B7951" t="str">
            <v>17141-0C040-09-01</v>
          </cell>
          <cell r="C7951" t="str">
            <v>BRACKET HEAT INSULATOR NO.1</v>
          </cell>
        </row>
        <row r="7952">
          <cell r="A7952" t="str">
            <v>YSP-963-01</v>
          </cell>
          <cell r="B7952" t="str">
            <v>17141-0C040-09-01</v>
          </cell>
          <cell r="C7952" t="str">
            <v>BRACKET HEAT INSULATOR NO.1</v>
          </cell>
        </row>
        <row r="7953">
          <cell r="A7953" t="str">
            <v>YSP-964</v>
          </cell>
          <cell r="B7953" t="str">
            <v>17141-0C040-10</v>
          </cell>
          <cell r="C7953" t="str">
            <v>BRACKET HEAT INSULATOR NO.2</v>
          </cell>
        </row>
        <row r="7954">
          <cell r="A7954" t="str">
            <v>YSP-964</v>
          </cell>
          <cell r="B7954" t="str">
            <v>17141-0C040-10</v>
          </cell>
          <cell r="C7954" t="str">
            <v>BRACKET HEAT INSULATOR NO.2</v>
          </cell>
        </row>
        <row r="7955">
          <cell r="A7955" t="str">
            <v>YSP-964-01</v>
          </cell>
          <cell r="B7955" t="str">
            <v>17141-0C090-10-01</v>
          </cell>
          <cell r="C7955" t="str">
            <v>BRACKET HEAT INSULATOR NO.2</v>
          </cell>
        </row>
        <row r="7956">
          <cell r="A7956" t="str">
            <v>YSP-964-01</v>
          </cell>
          <cell r="B7956" t="str">
            <v>17141-0C090-10-01</v>
          </cell>
          <cell r="C7956" t="str">
            <v>BRACKET HEAT INSULATOR NO.2</v>
          </cell>
        </row>
        <row r="7957">
          <cell r="A7957" t="str">
            <v>YSP-965</v>
          </cell>
          <cell r="B7957" t="str">
            <v>55331-0K040A</v>
          </cell>
          <cell r="C7957" t="str">
            <v>REINFORCE I/P NO.1</v>
          </cell>
        </row>
        <row r="7958">
          <cell r="A7958" t="str">
            <v>YSP-965</v>
          </cell>
          <cell r="B7958" t="str">
            <v>55331-0K040A</v>
          </cell>
          <cell r="C7958" t="str">
            <v>REINFORCE I/P NO.1</v>
          </cell>
        </row>
        <row r="7959">
          <cell r="A7959" t="str">
            <v>YSP-965</v>
          </cell>
          <cell r="B7959" t="str">
            <v>55331-0K040A</v>
          </cell>
          <cell r="C7959" t="str">
            <v>REINFORCE I/P NO.1</v>
          </cell>
        </row>
        <row r="7960">
          <cell r="A7960" t="str">
            <v>YSP-965</v>
          </cell>
          <cell r="B7960" t="str">
            <v>55331-0K040A</v>
          </cell>
          <cell r="C7960" t="str">
            <v>REINFORCE I/P NO.1</v>
          </cell>
        </row>
        <row r="7961">
          <cell r="A7961" t="str">
            <v>YSP-965</v>
          </cell>
          <cell r="B7961" t="str">
            <v>55331-0K040A</v>
          </cell>
          <cell r="C7961" t="str">
            <v>REINFORCE I/P NO.1</v>
          </cell>
        </row>
        <row r="7962">
          <cell r="A7962" t="str">
            <v>YSP-965</v>
          </cell>
          <cell r="B7962" t="str">
            <v>55331-0K040A</v>
          </cell>
          <cell r="C7962" t="str">
            <v>REINFORCE I/P NO.1</v>
          </cell>
        </row>
        <row r="7963">
          <cell r="A7963" t="str">
            <v>YSP-966</v>
          </cell>
          <cell r="B7963" t="str">
            <v>17573-0P020</v>
          </cell>
          <cell r="C7963" t="str">
            <v>BRACKET EXH. PIPE SUPPORT NO.3</v>
          </cell>
        </row>
        <row r="7964">
          <cell r="A7964" t="str">
            <v>YSP-966-01</v>
          </cell>
          <cell r="B7964" t="str">
            <v>17573-0P020-01</v>
          </cell>
          <cell r="C7964" t="str">
            <v>BRACKET EXH. PIPE  SUPPORT NO.3</v>
          </cell>
        </row>
        <row r="7965">
          <cell r="A7965" t="str">
            <v>YSP-966-01</v>
          </cell>
          <cell r="B7965" t="str">
            <v>17573-0P020-01</v>
          </cell>
          <cell r="C7965" t="str">
            <v>BRACKET EXH. PIPE  SUPPORT NO.3</v>
          </cell>
        </row>
        <row r="7966">
          <cell r="A7966" t="str">
            <v>YSP-966-01</v>
          </cell>
          <cell r="B7966" t="str">
            <v>17573-0P020-01</v>
          </cell>
          <cell r="C7966" t="str">
            <v>BRACKET EXH. PIPE  SUPPORT NO.3</v>
          </cell>
        </row>
        <row r="7967">
          <cell r="A7967" t="str">
            <v>YSP-966-01</v>
          </cell>
          <cell r="B7967" t="str">
            <v>17573-0P020-01</v>
          </cell>
          <cell r="C7967" t="str">
            <v>BRACKET EXH. PIPE  SUPPORT NO.3</v>
          </cell>
        </row>
        <row r="7968">
          <cell r="A7968" t="str">
            <v>YSP-966-02</v>
          </cell>
          <cell r="B7968" t="str">
            <v>17573-0P020-02</v>
          </cell>
          <cell r="C7968" t="str">
            <v>BRACKET EXH. PIPE SUPPORT NO.3</v>
          </cell>
        </row>
        <row r="7969">
          <cell r="A7969" t="str">
            <v>YSP-966-02</v>
          </cell>
          <cell r="B7969" t="str">
            <v>17573-0P020-02</v>
          </cell>
          <cell r="C7969" t="str">
            <v>BRACKET EXH. PIPE SUPPORT NO.3</v>
          </cell>
        </row>
        <row r="7970">
          <cell r="A7970" t="str">
            <v>YSP-966-02</v>
          </cell>
          <cell r="B7970" t="str">
            <v>17573-0P020-02</v>
          </cell>
          <cell r="C7970" t="str">
            <v>BRACKET EXH. PIPE SUPPORT NO.3</v>
          </cell>
        </row>
        <row r="7971">
          <cell r="A7971" t="str">
            <v>YSP-966-02</v>
          </cell>
          <cell r="B7971" t="str">
            <v>17573-0P020-02</v>
          </cell>
          <cell r="C7971" t="str">
            <v>BRACKET EXH. PIPE SUPPORT NO.3</v>
          </cell>
        </row>
        <row r="7972">
          <cell r="A7972" t="str">
            <v>YSP-967</v>
          </cell>
          <cell r="B7972" t="str">
            <v>17572-0P020</v>
          </cell>
          <cell r="C7972" t="str">
            <v>BRACKET EXH. PIPE SUPPORT NO.2</v>
          </cell>
        </row>
        <row r="7973">
          <cell r="A7973" t="str">
            <v>YSP-967-01</v>
          </cell>
          <cell r="B7973" t="str">
            <v>17572-0P020-01</v>
          </cell>
          <cell r="C7973" t="str">
            <v>BRACKET EXH. PIPE SUPPORT NO.2</v>
          </cell>
        </row>
        <row r="7974">
          <cell r="A7974" t="str">
            <v>YSP-967-01</v>
          </cell>
          <cell r="B7974" t="str">
            <v>17572-0P020-01</v>
          </cell>
          <cell r="C7974" t="str">
            <v>BRACKET EXH. PIPE SUPPORT NO.2</v>
          </cell>
        </row>
        <row r="7975">
          <cell r="A7975" t="str">
            <v>YSP-967-01</v>
          </cell>
          <cell r="B7975" t="str">
            <v>17572-0P020-01</v>
          </cell>
          <cell r="C7975" t="str">
            <v>BRACKET EXH. PIPE SUPPORT NO.2</v>
          </cell>
        </row>
        <row r="7976">
          <cell r="A7976" t="str">
            <v>YSP-967-01</v>
          </cell>
          <cell r="B7976" t="str">
            <v>17572-0P020-01</v>
          </cell>
          <cell r="C7976" t="str">
            <v>BRACKET EXH. PIPE SUPPORT NO.2</v>
          </cell>
        </row>
        <row r="7977">
          <cell r="A7977" t="str">
            <v>YSP-967-02</v>
          </cell>
          <cell r="B7977" t="str">
            <v>17572-0P020-02</v>
          </cell>
          <cell r="C7977" t="str">
            <v>BRACKET EXH PIPE SUPPORT NO.2</v>
          </cell>
        </row>
        <row r="7978">
          <cell r="A7978" t="str">
            <v>YSP-967-02</v>
          </cell>
          <cell r="B7978" t="str">
            <v>17572-0P020-02</v>
          </cell>
          <cell r="C7978" t="str">
            <v>BRACKET EXH PIPE SUPPORT NO.2</v>
          </cell>
        </row>
        <row r="7979">
          <cell r="A7979" t="str">
            <v>YSP-967-02</v>
          </cell>
          <cell r="B7979" t="str">
            <v>17572-0P020-02</v>
          </cell>
          <cell r="C7979" t="str">
            <v>BRACKET EXH PIPE SUPPORT NO.2</v>
          </cell>
        </row>
        <row r="7980">
          <cell r="A7980" t="str">
            <v>YSP-967-02</v>
          </cell>
          <cell r="B7980" t="str">
            <v>17572-0P020-02</v>
          </cell>
          <cell r="C7980" t="str">
            <v>BRACKET EXH PIPE SUPPORT NO.2</v>
          </cell>
        </row>
        <row r="7981">
          <cell r="A7981" t="str">
            <v>YSP-968</v>
          </cell>
          <cell r="B7981" t="str">
            <v>17572-0P010</v>
          </cell>
          <cell r="C7981" t="str">
            <v>BRACKET EXH. PIPE  SUPPORT NO.4</v>
          </cell>
        </row>
        <row r="7982">
          <cell r="A7982" t="str">
            <v>YSP-968</v>
          </cell>
          <cell r="B7982" t="str">
            <v>17572-0P010</v>
          </cell>
          <cell r="C7982" t="str">
            <v>BRACKET EXH. PIPE  SUPPORT NO.4</v>
          </cell>
        </row>
        <row r="7983">
          <cell r="A7983" t="str">
            <v>YSP-968-01</v>
          </cell>
          <cell r="B7983" t="str">
            <v>17572-0P010-01</v>
          </cell>
          <cell r="C7983" t="str">
            <v>BRACKET EXH. PIPE SUPPORT NO.4</v>
          </cell>
        </row>
        <row r="7984">
          <cell r="A7984" t="str">
            <v>YSP-968-01</v>
          </cell>
          <cell r="B7984" t="str">
            <v>17572-0P010-01</v>
          </cell>
          <cell r="C7984" t="str">
            <v>BRACKET EXH. PIPE SUPPORT NO.4</v>
          </cell>
        </row>
        <row r="7985">
          <cell r="A7985" t="str">
            <v>YSP-968-01</v>
          </cell>
          <cell r="B7985" t="str">
            <v>17572-0P010-01</v>
          </cell>
          <cell r="C7985" t="str">
            <v>BRACKET EXH. PIPE SUPPORT NO.4</v>
          </cell>
        </row>
        <row r="7986">
          <cell r="A7986" t="str">
            <v>YSP-968-01</v>
          </cell>
          <cell r="B7986" t="str">
            <v>17572-0P010-01</v>
          </cell>
          <cell r="C7986" t="str">
            <v>BRACKET EXH. PIPE SUPPORT NO.4</v>
          </cell>
        </row>
        <row r="7987">
          <cell r="A7987" t="str">
            <v>YSP-968-02</v>
          </cell>
          <cell r="B7987" t="str">
            <v>17572-0P020-02</v>
          </cell>
          <cell r="C7987" t="str">
            <v>BRACKET EXH. PIPE SUPPORT  NO.4</v>
          </cell>
        </row>
        <row r="7988">
          <cell r="A7988" t="str">
            <v>YSP-968-02</v>
          </cell>
          <cell r="B7988" t="str">
            <v>17572-0P020-02</v>
          </cell>
          <cell r="C7988" t="str">
            <v>BRACKET EXH. PIPE SUPPORT  NO.4</v>
          </cell>
        </row>
        <row r="7989">
          <cell r="A7989" t="str">
            <v>YSP-968-02</v>
          </cell>
          <cell r="B7989" t="str">
            <v>17572-0P020-02</v>
          </cell>
          <cell r="C7989" t="str">
            <v>BRACKET EXH. PIPE SUPPORT  NO.4</v>
          </cell>
        </row>
        <row r="7990">
          <cell r="A7990" t="str">
            <v>YSP-968-02</v>
          </cell>
          <cell r="B7990" t="str">
            <v>17572-0P020-02</v>
          </cell>
          <cell r="C7990" t="str">
            <v>BRACKET EXH. PIPE SUPPORT  NO.4</v>
          </cell>
        </row>
        <row r="7991">
          <cell r="A7991" t="str">
            <v>YSP-969</v>
          </cell>
          <cell r="B7991" t="str">
            <v>17574-0P020</v>
          </cell>
          <cell r="C7991" t="str">
            <v>BRACKET EXH. PIPE SUPPORT NO.4</v>
          </cell>
        </row>
        <row r="7992">
          <cell r="A7992" t="str">
            <v>YSP-969-01</v>
          </cell>
          <cell r="B7992" t="str">
            <v>17574-0P020-01</v>
          </cell>
          <cell r="C7992" t="str">
            <v>BRACKET EXH. PIPE SUPPORT NO.4</v>
          </cell>
        </row>
        <row r="7993">
          <cell r="A7993" t="str">
            <v>YSP-969-01</v>
          </cell>
          <cell r="B7993" t="str">
            <v>17574-0P020-01</v>
          </cell>
          <cell r="C7993" t="str">
            <v>BRACKET EXH. PIPE SUPPORT NO.4</v>
          </cell>
        </row>
        <row r="7994">
          <cell r="A7994" t="str">
            <v>YSP-969-01</v>
          </cell>
          <cell r="B7994" t="str">
            <v>17574-0P020-01</v>
          </cell>
          <cell r="C7994" t="str">
            <v>BRACKET EXH. PIPE SUPPORT NO.4</v>
          </cell>
        </row>
        <row r="7995">
          <cell r="A7995" t="str">
            <v>YSP-969-01</v>
          </cell>
          <cell r="B7995" t="str">
            <v>17574-0P020-01</v>
          </cell>
          <cell r="C7995" t="str">
            <v>BRACKET EXH. PIPE SUPPORT NO.4</v>
          </cell>
        </row>
        <row r="7996">
          <cell r="A7996" t="str">
            <v>YSP-969-02</v>
          </cell>
          <cell r="B7996" t="str">
            <v>17574-0P020-02</v>
          </cell>
          <cell r="C7996" t="str">
            <v>BRACKET EXH. PIPE SUPPORT NO.4</v>
          </cell>
        </row>
        <row r="7997">
          <cell r="A7997" t="str">
            <v>YSP-969-02</v>
          </cell>
          <cell r="B7997" t="str">
            <v>17574-0P020-02</v>
          </cell>
          <cell r="C7997" t="str">
            <v>BRACKET EXH. PIPE SUPPORT NO.4</v>
          </cell>
        </row>
        <row r="7998">
          <cell r="A7998" t="str">
            <v>YSP-969-02</v>
          </cell>
          <cell r="B7998" t="str">
            <v>17574-0P020-02</v>
          </cell>
          <cell r="C7998" t="str">
            <v>BRACKET EXH. PIPE SUPPORT NO.4</v>
          </cell>
        </row>
        <row r="7999">
          <cell r="A7999" t="str">
            <v>YSP-969-02</v>
          </cell>
          <cell r="B7999" t="str">
            <v>17574-0P020-02</v>
          </cell>
          <cell r="C7999" t="str">
            <v>BRACKET EXH. PIPE SUPPORT NO.4</v>
          </cell>
        </row>
        <row r="8000">
          <cell r="A8000" t="str">
            <v>YSP-970</v>
          </cell>
          <cell r="B8000" t="str">
            <v>17575-0P020</v>
          </cell>
          <cell r="C8000" t="str">
            <v>BKT. EXH. PIPE SUPPORT NO.4</v>
          </cell>
        </row>
        <row r="8001">
          <cell r="A8001" t="str">
            <v>YSP-970-01</v>
          </cell>
          <cell r="B8001" t="str">
            <v>17575-0P020-01</v>
          </cell>
          <cell r="C8001" t="str">
            <v>BKT. EXH. PIPE SUPPORT NO.4</v>
          </cell>
        </row>
        <row r="8002">
          <cell r="A8002" t="str">
            <v>YSP-970-01</v>
          </cell>
          <cell r="B8002" t="str">
            <v>17575-0P020-01</v>
          </cell>
          <cell r="C8002" t="str">
            <v>BKT. EXH. PIPE SUPPORT NO.4</v>
          </cell>
        </row>
        <row r="8003">
          <cell r="A8003" t="str">
            <v>YSP-970-01</v>
          </cell>
          <cell r="B8003" t="str">
            <v>17575-0P020-01</v>
          </cell>
          <cell r="C8003" t="str">
            <v>BKT. EXH. PIPE SUPPORT NO.4</v>
          </cell>
        </row>
        <row r="8004">
          <cell r="A8004" t="str">
            <v>YSP-970-01</v>
          </cell>
          <cell r="B8004" t="str">
            <v>17575-0P020-01</v>
          </cell>
          <cell r="C8004" t="str">
            <v>BKT. EXH. PIPE SUPPORT NO.4</v>
          </cell>
        </row>
        <row r="8005">
          <cell r="A8005" t="str">
            <v>YSP-970-01</v>
          </cell>
          <cell r="B8005" t="str">
            <v>17575-0P020-01</v>
          </cell>
          <cell r="C8005" t="str">
            <v>BKT. EXH. PIPE SUPPORT NO.4</v>
          </cell>
        </row>
        <row r="8006">
          <cell r="A8006" t="str">
            <v>YSP-971</v>
          </cell>
          <cell r="B8006" t="str">
            <v>17576-0P020</v>
          </cell>
          <cell r="C8006" t="str">
            <v>BKT. EXH. PIPE SUPPORT NO.3</v>
          </cell>
        </row>
        <row r="8007">
          <cell r="A8007" t="str">
            <v>YSP-971-01</v>
          </cell>
          <cell r="B8007" t="str">
            <v>17576-0P020-01</v>
          </cell>
          <cell r="C8007" t="str">
            <v>BKT. EXH. PIPE SUPPORT NO.3</v>
          </cell>
        </row>
        <row r="8008">
          <cell r="A8008" t="str">
            <v>YSP-971-01</v>
          </cell>
          <cell r="B8008" t="str">
            <v>17576-0P020-01</v>
          </cell>
          <cell r="C8008" t="str">
            <v>BKT. EXH. PIPE SUPPORT NO.3</v>
          </cell>
        </row>
        <row r="8009">
          <cell r="A8009" t="str">
            <v>YSP-971-01</v>
          </cell>
          <cell r="B8009" t="str">
            <v>17576-0P020-01</v>
          </cell>
          <cell r="C8009" t="str">
            <v>BKT. EXH. PIPE SUPPORT NO.3</v>
          </cell>
        </row>
        <row r="8010">
          <cell r="A8010" t="str">
            <v>YSP-972</v>
          </cell>
          <cell r="B8010" t="str">
            <v>17529-0P010</v>
          </cell>
          <cell r="C8010" t="str">
            <v>SEPARATER EXH PIPE</v>
          </cell>
        </row>
        <row r="8011">
          <cell r="A8011" t="str">
            <v>YSP-972</v>
          </cell>
          <cell r="B8011" t="str">
            <v>17529-0P010</v>
          </cell>
          <cell r="C8011" t="str">
            <v>SEPARATER EXH PIPE</v>
          </cell>
        </row>
        <row r="8012">
          <cell r="A8012" t="str">
            <v>YSP-972</v>
          </cell>
          <cell r="B8012" t="str">
            <v>17529-0P010</v>
          </cell>
          <cell r="C8012" t="str">
            <v>SEPARATER EXH PIPE</v>
          </cell>
        </row>
        <row r="8013">
          <cell r="A8013" t="str">
            <v>YSP-973</v>
          </cell>
          <cell r="B8013" t="str">
            <v>17516-0P010</v>
          </cell>
          <cell r="C8013" t="str">
            <v>PIPE MUFFLER INNER NO.2</v>
          </cell>
        </row>
        <row r="8014">
          <cell r="A8014" t="str">
            <v>YSP-973</v>
          </cell>
          <cell r="B8014" t="str">
            <v>17516-0P010</v>
          </cell>
          <cell r="C8014" t="str">
            <v>PIPE MUFFLER INNER NO.2</v>
          </cell>
        </row>
        <row r="8015">
          <cell r="A8015" t="str">
            <v>YSP-973</v>
          </cell>
          <cell r="B8015" t="str">
            <v>17516-0P010</v>
          </cell>
          <cell r="C8015" t="str">
            <v>PIPE MUFFLER INNER NO.2</v>
          </cell>
        </row>
        <row r="8016">
          <cell r="A8016" t="str">
            <v>YSP-973</v>
          </cell>
          <cell r="B8016" t="str">
            <v>17516-0P010</v>
          </cell>
          <cell r="C8016" t="str">
            <v>PIPE MUFFLER INNER NO.2</v>
          </cell>
        </row>
        <row r="8017">
          <cell r="A8017" t="str">
            <v>YSP-973</v>
          </cell>
          <cell r="B8017" t="str">
            <v>17516-0P010</v>
          </cell>
          <cell r="C8017" t="str">
            <v>PIPE MUFFLER INNER NO.2</v>
          </cell>
        </row>
        <row r="8018">
          <cell r="A8018" t="str">
            <v>YSP-973</v>
          </cell>
          <cell r="B8018" t="str">
            <v>17516-0P010</v>
          </cell>
          <cell r="C8018" t="str">
            <v>PIPE MUFFLER INNER NO.2</v>
          </cell>
        </row>
        <row r="8019">
          <cell r="A8019" t="str">
            <v>YSP-974</v>
          </cell>
          <cell r="B8019" t="str">
            <v>17515-0P010</v>
          </cell>
          <cell r="C8019" t="str">
            <v>PIPE MUFFLER INNER NO.1</v>
          </cell>
        </row>
        <row r="8020">
          <cell r="A8020" t="str">
            <v>YSP-974</v>
          </cell>
          <cell r="B8020" t="str">
            <v>17515-0P010</v>
          </cell>
          <cell r="C8020" t="str">
            <v>PIPE MUFFLER INNER NO.1</v>
          </cell>
        </row>
        <row r="8021">
          <cell r="A8021" t="str">
            <v>YSP-974</v>
          </cell>
          <cell r="B8021" t="str">
            <v>17515-0P010</v>
          </cell>
          <cell r="C8021" t="str">
            <v>PIPE MUFFLER INNER NO.1</v>
          </cell>
        </row>
        <row r="8022">
          <cell r="A8022" t="str">
            <v>YSP-974</v>
          </cell>
          <cell r="B8022" t="str">
            <v>17515-0P010</v>
          </cell>
          <cell r="C8022" t="str">
            <v>PIPE MUFFLER INNER NO.1</v>
          </cell>
        </row>
        <row r="8023">
          <cell r="A8023" t="str">
            <v>YSP-974</v>
          </cell>
          <cell r="B8023" t="str">
            <v>17515-0P010</v>
          </cell>
          <cell r="C8023" t="str">
            <v>PIPE MUFFLER INNER NO.1</v>
          </cell>
        </row>
        <row r="8024">
          <cell r="A8024" t="str">
            <v>YSP-974</v>
          </cell>
          <cell r="B8024" t="str">
            <v>17515-0P010</v>
          </cell>
          <cell r="C8024" t="str">
            <v>PIPE MUFFLER INNER NO.1</v>
          </cell>
        </row>
        <row r="8025">
          <cell r="A8025" t="str">
            <v>YSP-975</v>
          </cell>
          <cell r="B8025" t="str">
            <v>17509-0P010</v>
          </cell>
          <cell r="C8025" t="str">
            <v>INSULATOR S/A EXH. PIPE HEAT NO.5</v>
          </cell>
        </row>
        <row r="8026">
          <cell r="A8026" t="str">
            <v>YSP-975</v>
          </cell>
          <cell r="B8026" t="str">
            <v>17509-0P010</v>
          </cell>
          <cell r="C8026" t="str">
            <v>INSULATOR S/A EXH. PIPE HEAT NO.5</v>
          </cell>
        </row>
        <row r="8027">
          <cell r="A8027" t="str">
            <v>YSP-975-01</v>
          </cell>
          <cell r="B8027" t="str">
            <v>17511-0P010</v>
          </cell>
          <cell r="C8027" t="str">
            <v>PIPE MUFFLER MAIN</v>
          </cell>
        </row>
        <row r="8028">
          <cell r="A8028" t="str">
            <v>YSP-975-01</v>
          </cell>
          <cell r="B8028" t="str">
            <v>17511-0P010</v>
          </cell>
          <cell r="C8028" t="str">
            <v>PIPE MUFFLER MAIN</v>
          </cell>
        </row>
        <row r="8029">
          <cell r="A8029" t="str">
            <v>YSP-975-01</v>
          </cell>
          <cell r="B8029" t="str">
            <v>17511-0P010</v>
          </cell>
          <cell r="C8029" t="str">
            <v>PIPE MUFFLER MAIN</v>
          </cell>
        </row>
        <row r="8030">
          <cell r="A8030" t="str">
            <v>YSP-975-01</v>
          </cell>
          <cell r="B8030" t="str">
            <v>17511-0P010</v>
          </cell>
          <cell r="C8030" t="str">
            <v>PIPE MUFFLER MAIN</v>
          </cell>
        </row>
        <row r="8031">
          <cell r="A8031" t="str">
            <v>YSP-975-01</v>
          </cell>
          <cell r="B8031" t="str">
            <v>17511-0P010</v>
          </cell>
          <cell r="C8031" t="str">
            <v>PIPE MUFFLER MAIN</v>
          </cell>
        </row>
        <row r="8032">
          <cell r="A8032" t="str">
            <v>YSP-976</v>
          </cell>
          <cell r="B8032" t="str">
            <v>18435-0P030</v>
          </cell>
          <cell r="C8032" t="str">
            <v>PROTECTOR MONOLITHIC</v>
          </cell>
        </row>
        <row r="8033">
          <cell r="A8033" t="str">
            <v>YSP-976</v>
          </cell>
          <cell r="B8033" t="str">
            <v>18435-0P030</v>
          </cell>
          <cell r="C8033" t="str">
            <v>PROTECTOR MONOLITHIC</v>
          </cell>
        </row>
        <row r="8034">
          <cell r="A8034" t="str">
            <v>YSP-977</v>
          </cell>
          <cell r="B8034" t="str">
            <v>18435-0P040</v>
          </cell>
          <cell r="C8034" t="str">
            <v>PROTECTOR MPNOLITHIC CONVERTER UPR.</v>
          </cell>
        </row>
        <row r="8035">
          <cell r="A8035" t="str">
            <v>YSP-977</v>
          </cell>
          <cell r="B8035" t="str">
            <v>18435-0P040</v>
          </cell>
          <cell r="C8035" t="str">
            <v>PROTECTOR MPNOLITHIC CONVERTER UPR.</v>
          </cell>
        </row>
        <row r="8036">
          <cell r="A8036" t="str">
            <v>YSP-977</v>
          </cell>
          <cell r="B8036" t="str">
            <v>18435-0P040</v>
          </cell>
          <cell r="C8036" t="str">
            <v>PROTECTOR MPNOLITHIC CONVERTER UPR.</v>
          </cell>
        </row>
        <row r="8037">
          <cell r="A8037" t="str">
            <v>YSP-978</v>
          </cell>
          <cell r="B8037" t="str">
            <v>18445-0P030</v>
          </cell>
          <cell r="C8037" t="str">
            <v>PROTECTOR MPNOLITHIC CONVERTER LWR.</v>
          </cell>
        </row>
        <row r="8038">
          <cell r="A8038" t="str">
            <v>YSP-978</v>
          </cell>
          <cell r="B8038" t="str">
            <v>18445-0P030</v>
          </cell>
          <cell r="C8038" t="str">
            <v>PROTECTOR MPNOLITHIC CONVERTER LWR.</v>
          </cell>
        </row>
        <row r="8039">
          <cell r="A8039" t="str">
            <v>YSP-978</v>
          </cell>
          <cell r="B8039" t="str">
            <v>18445-0P030</v>
          </cell>
          <cell r="C8039" t="str">
            <v>PROTECTOR MPNOLITHIC CONVERTER LWR.</v>
          </cell>
        </row>
        <row r="8040">
          <cell r="A8040" t="str">
            <v>YSP-979</v>
          </cell>
          <cell r="B8040" t="str">
            <v>18445-0P040</v>
          </cell>
          <cell r="C8040" t="str">
            <v>PROTECTOR MOMOLITHIC CONVERTER LWR.</v>
          </cell>
        </row>
        <row r="8041">
          <cell r="A8041" t="str">
            <v>YSP-979</v>
          </cell>
          <cell r="B8041" t="str">
            <v>18445-0P040</v>
          </cell>
          <cell r="C8041" t="str">
            <v>PROTECTOR MOMOLITHIC CONVERTER LWR.</v>
          </cell>
        </row>
        <row r="8042">
          <cell r="A8042" t="str">
            <v>YSP-980</v>
          </cell>
          <cell r="B8042" t="str">
            <v>61323-0K010</v>
          </cell>
          <cell r="C8042" t="str">
            <v>R/F CENTER BODY RH.</v>
          </cell>
        </row>
        <row r="8043">
          <cell r="A8043" t="str">
            <v>YSP-980</v>
          </cell>
          <cell r="B8043" t="str">
            <v>61323-0K010</v>
          </cell>
          <cell r="C8043" t="str">
            <v>R/F CENTER BODY RH.</v>
          </cell>
        </row>
        <row r="8044">
          <cell r="A8044" t="str">
            <v>YSP-980</v>
          </cell>
          <cell r="B8044" t="str">
            <v>61323-0K010</v>
          </cell>
          <cell r="C8044" t="str">
            <v>R/F CENTER BODY RH.</v>
          </cell>
        </row>
        <row r="8045">
          <cell r="A8045" t="str">
            <v>YSP-981</v>
          </cell>
          <cell r="B8045" t="str">
            <v>61324-0K010</v>
          </cell>
          <cell r="C8045" t="str">
            <v>R/F CENTER BODY LH.</v>
          </cell>
        </row>
        <row r="8046">
          <cell r="A8046" t="str">
            <v>YSP-981</v>
          </cell>
          <cell r="B8046" t="str">
            <v>61324-0K010</v>
          </cell>
          <cell r="C8046" t="str">
            <v>R/F CENTER BODY LH.</v>
          </cell>
        </row>
        <row r="8047">
          <cell r="A8047" t="str">
            <v>YSP-981</v>
          </cell>
          <cell r="B8047" t="str">
            <v>61324-0K010</v>
          </cell>
          <cell r="C8047" t="str">
            <v>R/F CENTER BODY LH.</v>
          </cell>
        </row>
        <row r="8048">
          <cell r="A8048" t="str">
            <v>YSP-982</v>
          </cell>
          <cell r="B8048" t="str">
            <v>61323-0K030</v>
          </cell>
          <cell r="C8048" t="str">
            <v>R/F CENTER BODY RH.</v>
          </cell>
        </row>
        <row r="8049">
          <cell r="A8049" t="str">
            <v>YSP-982</v>
          </cell>
          <cell r="B8049" t="str">
            <v>61323-0K030</v>
          </cell>
          <cell r="C8049" t="str">
            <v>R/F CENTER BODY RH.</v>
          </cell>
        </row>
        <row r="8050">
          <cell r="A8050" t="str">
            <v>YSP-982</v>
          </cell>
          <cell r="B8050" t="str">
            <v>61323-0K030</v>
          </cell>
          <cell r="C8050" t="str">
            <v>R/F CENTER BODY RH.</v>
          </cell>
        </row>
        <row r="8051">
          <cell r="A8051" t="str">
            <v>YSP-983</v>
          </cell>
          <cell r="B8051" t="str">
            <v>61324-0K030</v>
          </cell>
          <cell r="C8051" t="str">
            <v>R/F CENTER BODY LH.</v>
          </cell>
        </row>
        <row r="8052">
          <cell r="A8052" t="str">
            <v>YSP-983</v>
          </cell>
          <cell r="B8052" t="str">
            <v>61324-0K030</v>
          </cell>
          <cell r="C8052" t="str">
            <v>R/F CENTER BODY LH.</v>
          </cell>
        </row>
        <row r="8053">
          <cell r="A8053" t="str">
            <v>YSP-983</v>
          </cell>
          <cell r="B8053" t="str">
            <v>61324-0K030</v>
          </cell>
          <cell r="C8053" t="str">
            <v>R/F CENTER BODY LH.</v>
          </cell>
        </row>
        <row r="8054">
          <cell r="A8054" t="str">
            <v>YSP-984</v>
          </cell>
          <cell r="B8054" t="str">
            <v>67188-0K010-01</v>
          </cell>
          <cell r="C8054" t="str">
            <v>R/F BACK DOOR RH.</v>
          </cell>
        </row>
        <row r="8055">
          <cell r="A8055" t="str">
            <v>YSP-984</v>
          </cell>
          <cell r="B8055" t="str">
            <v>67188-0K010-01</v>
          </cell>
          <cell r="C8055" t="str">
            <v>R/F BACK DOOR RH.</v>
          </cell>
        </row>
        <row r="8056">
          <cell r="A8056" t="str">
            <v>YSP-984</v>
          </cell>
          <cell r="B8056" t="str">
            <v>67188-0K010-01</v>
          </cell>
          <cell r="C8056" t="str">
            <v>R/F BACK DOOR RH.</v>
          </cell>
        </row>
        <row r="8057">
          <cell r="A8057" t="str">
            <v>YSP-985</v>
          </cell>
          <cell r="B8057" t="str">
            <v>67189-0K010-01</v>
          </cell>
          <cell r="C8057" t="str">
            <v>R/F BACK DOOR LH.</v>
          </cell>
        </row>
        <row r="8058">
          <cell r="A8058" t="str">
            <v>YSP-985</v>
          </cell>
          <cell r="B8058" t="str">
            <v>67189-0K010-01</v>
          </cell>
          <cell r="C8058" t="str">
            <v>R/F BACK DOOR LH.</v>
          </cell>
        </row>
        <row r="8059">
          <cell r="A8059" t="str">
            <v>YSP-985</v>
          </cell>
          <cell r="B8059" t="str">
            <v>67189-0K010-01</v>
          </cell>
          <cell r="C8059" t="str">
            <v>R/F BACK DOOR LH.</v>
          </cell>
        </row>
        <row r="8060">
          <cell r="A8060" t="str">
            <v>YSP-986</v>
          </cell>
          <cell r="B8060" t="str">
            <v>67337-0K060</v>
          </cell>
          <cell r="C8060" t="str">
            <v>R/F RR. DOOR RH.</v>
          </cell>
        </row>
        <row r="8061">
          <cell r="A8061" t="str">
            <v>YSP-986</v>
          </cell>
          <cell r="B8061" t="str">
            <v>67337-0K060</v>
          </cell>
          <cell r="C8061" t="str">
            <v>R/F RR. DOOR RH.</v>
          </cell>
        </row>
        <row r="8062">
          <cell r="A8062" t="str">
            <v>YSP-987</v>
          </cell>
          <cell r="B8062" t="str">
            <v>67338-0K060</v>
          </cell>
          <cell r="C8062" t="str">
            <v>R/F RR. DOOR LH.</v>
          </cell>
        </row>
        <row r="8063">
          <cell r="A8063" t="str">
            <v>YSP-987</v>
          </cell>
          <cell r="B8063" t="str">
            <v>67338-0K060</v>
          </cell>
          <cell r="C8063" t="str">
            <v>R/F RR. DOOR LH.</v>
          </cell>
        </row>
        <row r="8064">
          <cell r="A8064" t="str">
            <v>YSP-988</v>
          </cell>
          <cell r="B8064" t="str">
            <v>17581-0L030</v>
          </cell>
          <cell r="C8064" t="str">
            <v>DAMPER EXHAUST PIPE</v>
          </cell>
        </row>
        <row r="8065">
          <cell r="A8065" t="str">
            <v>YSP-989</v>
          </cell>
          <cell r="B8065" t="str">
            <v>25051-0L060-08</v>
          </cell>
          <cell r="C8065" t="str">
            <v>ID PLATE</v>
          </cell>
        </row>
        <row r="8066">
          <cell r="A8066" t="str">
            <v>YSP-989</v>
          </cell>
          <cell r="B8066" t="str">
            <v>25051-0L060-08</v>
          </cell>
          <cell r="C8066" t="str">
            <v>ID PLATE</v>
          </cell>
        </row>
        <row r="8067">
          <cell r="A8067" t="str">
            <v>YSP-990</v>
          </cell>
          <cell r="B8067" t="str">
            <v>57213-0K010</v>
          </cell>
          <cell r="C8067" t="str">
            <v>BRACKET BODY MOUNTING NO.2 RH</v>
          </cell>
        </row>
        <row r="8068">
          <cell r="A8068" t="str">
            <v>YSP-990</v>
          </cell>
          <cell r="B8068" t="str">
            <v>57213-0K010</v>
          </cell>
          <cell r="C8068" t="str">
            <v>BRACKET BODY MOUNTING NO.2 RH</v>
          </cell>
        </row>
        <row r="8069">
          <cell r="A8069" t="str">
            <v>YSP-990</v>
          </cell>
          <cell r="B8069" t="str">
            <v>57213-0K010</v>
          </cell>
          <cell r="C8069" t="str">
            <v>BRACKET BODY MOUNTING NO.2 RH</v>
          </cell>
        </row>
        <row r="8070">
          <cell r="A8070" t="str">
            <v>YSP-990</v>
          </cell>
          <cell r="B8070" t="str">
            <v>57213-0K010</v>
          </cell>
          <cell r="C8070" t="str">
            <v>BRACKET BODY MOUNTING NO.2 RH</v>
          </cell>
        </row>
        <row r="8071">
          <cell r="A8071" t="str">
            <v>YSP-991</v>
          </cell>
          <cell r="B8071" t="str">
            <v>57214-0K010</v>
          </cell>
          <cell r="C8071" t="str">
            <v>BRACKET BODY MOUNTING NO.2 LH</v>
          </cell>
        </row>
        <row r="8072">
          <cell r="A8072" t="str">
            <v>YSP-991</v>
          </cell>
          <cell r="B8072" t="str">
            <v>57214-0K010</v>
          </cell>
          <cell r="C8072" t="str">
            <v>BRACKET BODY MOUNTING NO.2 LH</v>
          </cell>
        </row>
        <row r="8073">
          <cell r="A8073" t="str">
            <v>YSP-991</v>
          </cell>
          <cell r="B8073" t="str">
            <v>57214-0K010</v>
          </cell>
          <cell r="C8073" t="str">
            <v>BRACKET BODY MOUNTING NO.2 LH</v>
          </cell>
        </row>
        <row r="8074">
          <cell r="A8074" t="str">
            <v>YSP-991</v>
          </cell>
          <cell r="B8074" t="str">
            <v>57214-0K010</v>
          </cell>
          <cell r="C8074" t="str">
            <v>BRACKET BODY MOUNTING NO.2 LH</v>
          </cell>
        </row>
        <row r="8075">
          <cell r="A8075" t="str">
            <v>YSP5001</v>
          </cell>
          <cell r="B8075" t="str">
            <v>17430-0M060-A</v>
          </cell>
          <cell r="C8075" t="str">
            <v>PIPE ASSY EXH. TAIL</v>
          </cell>
        </row>
        <row r="8076">
          <cell r="A8076" t="str">
            <v>YSP5001-01</v>
          </cell>
          <cell r="B8076" t="str">
            <v>17510-0M050</v>
          </cell>
          <cell r="C8076" t="str">
            <v>MAIN MUFFLER ASSY</v>
          </cell>
        </row>
        <row r="8077">
          <cell r="A8077" t="str">
            <v>YSP5001-01</v>
          </cell>
          <cell r="B8077" t="str">
            <v>17510-0M050</v>
          </cell>
          <cell r="C8077" t="str">
            <v>MAIN MUFFLER ASSY</v>
          </cell>
        </row>
        <row r="8078">
          <cell r="A8078" t="str">
            <v>YSP5001-02</v>
          </cell>
          <cell r="B8078" t="str">
            <v>17430-0M060-01</v>
          </cell>
          <cell r="C8078" t="str">
            <v>PIPE EXH. TAIL + BRKT.EXH. S/A EXH.PIPE</v>
          </cell>
        </row>
        <row r="8079">
          <cell r="A8079" t="str">
            <v>YSP5001-02</v>
          </cell>
          <cell r="B8079" t="str">
            <v>17430-0M060-01</v>
          </cell>
          <cell r="C8079" t="str">
            <v>PIPE EXH. TAIL + BRKT.EXH. S/A EXH.PIPE</v>
          </cell>
        </row>
        <row r="8080">
          <cell r="A8080" t="str">
            <v>YSP5001-03</v>
          </cell>
          <cell r="B8080" t="str">
            <v>17432-0M060</v>
          </cell>
          <cell r="C8080" t="str">
            <v>PIPE EXH.TAIL NO.2</v>
          </cell>
        </row>
        <row r="8081">
          <cell r="A8081" t="str">
            <v>YSP5001-03</v>
          </cell>
          <cell r="B8081" t="str">
            <v>17432-0M060</v>
          </cell>
          <cell r="C8081" t="str">
            <v>PIPE EXH.TAIL NO.2</v>
          </cell>
        </row>
        <row r="8082">
          <cell r="A8082" t="str">
            <v>YSP5001-03</v>
          </cell>
          <cell r="B8082" t="str">
            <v>17432-0M060</v>
          </cell>
          <cell r="C8082" t="str">
            <v>PIPE EXH.TAIL NO.2</v>
          </cell>
        </row>
        <row r="8083">
          <cell r="A8083" t="str">
            <v>YSP5001-03</v>
          </cell>
          <cell r="B8083" t="str">
            <v>17432-0M060</v>
          </cell>
          <cell r="C8083" t="str">
            <v>PIPE EXH.TAIL NO.2</v>
          </cell>
        </row>
        <row r="8084">
          <cell r="A8084" t="str">
            <v>YSP5001-05</v>
          </cell>
          <cell r="B8084" t="str">
            <v>17433-0M010</v>
          </cell>
          <cell r="C8084" t="str">
            <v>PIPE EXH. TAIL NO.3</v>
          </cell>
        </row>
        <row r="8085">
          <cell r="A8085" t="str">
            <v>YSP5001-05</v>
          </cell>
          <cell r="B8085" t="str">
            <v>17433-0M010</v>
          </cell>
          <cell r="C8085" t="str">
            <v>PIPE EXH. TAIL NO.3</v>
          </cell>
        </row>
        <row r="8086">
          <cell r="A8086" t="str">
            <v>YSP5001-05</v>
          </cell>
          <cell r="B8086" t="str">
            <v>17433-0M010</v>
          </cell>
          <cell r="C8086" t="str">
            <v>PIPE EXH. TAIL NO.3</v>
          </cell>
        </row>
        <row r="8087">
          <cell r="A8087" t="str">
            <v>YSP5001-05</v>
          </cell>
          <cell r="B8087" t="str">
            <v>17433-0M010</v>
          </cell>
          <cell r="C8087" t="str">
            <v>PIPE EXH. TAIL NO.3</v>
          </cell>
        </row>
        <row r="8088">
          <cell r="A8088" t="str">
            <v>YSP5001-06</v>
          </cell>
          <cell r="B8088" t="str">
            <v>17505-0M020</v>
          </cell>
          <cell r="C8088" t="str">
            <v>SUPPORT S/A EXH. PIPE</v>
          </cell>
        </row>
        <row r="8089">
          <cell r="A8089" t="str">
            <v>YSP5001-06</v>
          </cell>
          <cell r="B8089" t="str">
            <v>17505-0M020</v>
          </cell>
          <cell r="C8089" t="str">
            <v>SUPPORT S/A EXH. PIPE</v>
          </cell>
        </row>
        <row r="8090">
          <cell r="A8090" t="str">
            <v>YSP5001-07</v>
          </cell>
          <cell r="B8090" t="str">
            <v>17576-0M050</v>
          </cell>
          <cell r="C8090" t="str">
            <v>BRKT.EXH.PIPE NO.3 SUPPORT UPR</v>
          </cell>
        </row>
        <row r="8091">
          <cell r="A8091" t="str">
            <v>YSP5001-07</v>
          </cell>
          <cell r="B8091" t="str">
            <v>17576-0M050</v>
          </cell>
          <cell r="C8091" t="str">
            <v>BRKT.EXH.PIPE NO.3 SUPPORT UPR</v>
          </cell>
        </row>
        <row r="8092">
          <cell r="A8092" t="str">
            <v>YSP5001-08</v>
          </cell>
          <cell r="B8092" t="str">
            <v>17577-0M040</v>
          </cell>
          <cell r="C8092" t="str">
            <v>BRKT.PIPE NO.3 SUPPORT LWR</v>
          </cell>
        </row>
        <row r="8093">
          <cell r="A8093" t="str">
            <v>YSP5001-08</v>
          </cell>
          <cell r="B8093" t="str">
            <v>17577-0M040</v>
          </cell>
          <cell r="C8093" t="str">
            <v>BRKT.PIPE NO.3 SUPPORT LWR</v>
          </cell>
        </row>
        <row r="8094">
          <cell r="A8094" t="str">
            <v>YSP5001-09</v>
          </cell>
          <cell r="B8094" t="str">
            <v>17508-0M010</v>
          </cell>
          <cell r="C8094" t="str">
            <v>BRKT.EXH.S/A EXH.PIPE NO.3 SUPT</v>
          </cell>
        </row>
        <row r="8095">
          <cell r="A8095" t="str">
            <v>YSP5001-09</v>
          </cell>
          <cell r="B8095" t="str">
            <v>17508-0M010</v>
          </cell>
          <cell r="C8095" t="str">
            <v>BRKT.EXH.S/A EXH.PIPE NO.3 SUPT</v>
          </cell>
        </row>
        <row r="8096">
          <cell r="A8096" t="str">
            <v>YSP5001-10</v>
          </cell>
          <cell r="B8096" t="str">
            <v>17577-0M030</v>
          </cell>
          <cell r="C8096" t="str">
            <v>BRKT.EXH.PIPE NO.3 SUPT.LWR</v>
          </cell>
        </row>
        <row r="8097">
          <cell r="A8097" t="str">
            <v>YSP5001-10</v>
          </cell>
          <cell r="B8097" t="str">
            <v>17577-0M030</v>
          </cell>
          <cell r="C8097" t="str">
            <v>BRKT.EXH.PIPE NO.3 SUPT.LWR</v>
          </cell>
        </row>
        <row r="8098">
          <cell r="A8098" t="str">
            <v>YSP5001-11</v>
          </cell>
          <cell r="B8098" t="str">
            <v>17430-0M060-03</v>
          </cell>
          <cell r="C8098" t="str">
            <v>FLANGE EXH.PIPE NO.3 + NUT+PIPE</v>
          </cell>
        </row>
        <row r="8099">
          <cell r="A8099" t="str">
            <v>YSP5001-11</v>
          </cell>
          <cell r="B8099" t="str">
            <v>17430-0M060-03</v>
          </cell>
          <cell r="C8099" t="str">
            <v>FLANGE EXH.PIPE NO.3 + NUT+PIPE</v>
          </cell>
        </row>
        <row r="8100">
          <cell r="A8100" t="str">
            <v>YSP5001-12</v>
          </cell>
          <cell r="B8100" t="str">
            <v>17517-0M060</v>
          </cell>
          <cell r="C8100" t="str">
            <v>STAY MUFFLER</v>
          </cell>
        </row>
        <row r="8101">
          <cell r="A8101" t="str">
            <v>YSP5001-12</v>
          </cell>
          <cell r="B8101" t="str">
            <v>17517-0M060</v>
          </cell>
          <cell r="C8101" t="str">
            <v>STAY MUFFLER</v>
          </cell>
        </row>
        <row r="8102">
          <cell r="A8102" t="str">
            <v>YSP5002</v>
          </cell>
          <cell r="B8102" t="str">
            <v>17405-0M020</v>
          </cell>
          <cell r="C8102" t="str">
            <v>PIPE S/A EXH.TAIL</v>
          </cell>
        </row>
        <row r="8103">
          <cell r="A8103" t="str">
            <v>YSP5002</v>
          </cell>
          <cell r="B8103" t="str">
            <v>17405-0M020</v>
          </cell>
          <cell r="C8103" t="str">
            <v>PIPE S/A EXH.TAIL</v>
          </cell>
        </row>
        <row r="8104">
          <cell r="A8104" t="str">
            <v>YSP5002-01</v>
          </cell>
          <cell r="B8104" t="str">
            <v>17434-0M020</v>
          </cell>
          <cell r="C8104" t="str">
            <v>PIPE EXH. TAIL NO.4</v>
          </cell>
        </row>
        <row r="8105">
          <cell r="A8105" t="str">
            <v>YSP5002-01</v>
          </cell>
          <cell r="B8105" t="str">
            <v>17434-0M020</v>
          </cell>
          <cell r="C8105" t="str">
            <v>PIPE EXH. TAIL NO.4</v>
          </cell>
        </row>
        <row r="8106">
          <cell r="A8106" t="str">
            <v>YSP5002-01</v>
          </cell>
          <cell r="B8106" t="str">
            <v>17434-0M020</v>
          </cell>
          <cell r="C8106" t="str">
            <v>PIPE EXH. TAIL NO.4</v>
          </cell>
        </row>
        <row r="8107">
          <cell r="A8107" t="str">
            <v>YSP5002-01</v>
          </cell>
          <cell r="B8107" t="str">
            <v>17434-0M020</v>
          </cell>
          <cell r="C8107" t="str">
            <v>PIPE EXH. TAIL NO.4</v>
          </cell>
        </row>
        <row r="8108">
          <cell r="A8108" t="str">
            <v>YSP5002-02</v>
          </cell>
          <cell r="B8108" t="str">
            <v>17511-0M020</v>
          </cell>
          <cell r="C8108" t="str">
            <v>INSULATOR EXH. PIPE UPR NO.1</v>
          </cell>
        </row>
        <row r="8109">
          <cell r="A8109" t="str">
            <v>YSP5002-02</v>
          </cell>
          <cell r="B8109" t="str">
            <v>17511-0M020</v>
          </cell>
          <cell r="C8109" t="str">
            <v>INSULATOR EXH. PIPE UPR NO.1</v>
          </cell>
        </row>
        <row r="8110">
          <cell r="A8110" t="str">
            <v>YSP5002-03</v>
          </cell>
          <cell r="B8110" t="str">
            <v>17435-0M020</v>
          </cell>
          <cell r="C8110" t="str">
            <v>PIPE EXH.TAIL NO.5</v>
          </cell>
        </row>
        <row r="8111">
          <cell r="A8111" t="str">
            <v>YSP5002-03</v>
          </cell>
          <cell r="B8111" t="str">
            <v>17435-0M020</v>
          </cell>
          <cell r="C8111" t="str">
            <v>PIPE EXH.TAIL NO.5</v>
          </cell>
        </row>
        <row r="8112">
          <cell r="A8112" t="str">
            <v>YSP5002-03</v>
          </cell>
          <cell r="B8112" t="str">
            <v>17435-0M020</v>
          </cell>
          <cell r="C8112" t="str">
            <v>PIPE EXH.TAIL NO.5</v>
          </cell>
        </row>
        <row r="8113">
          <cell r="A8113" t="str">
            <v>YSP5002-03</v>
          </cell>
          <cell r="B8113" t="str">
            <v>17435-0M020</v>
          </cell>
          <cell r="C8113" t="str">
            <v>PIPE EXH.TAIL NO.5</v>
          </cell>
        </row>
        <row r="8114">
          <cell r="A8114" t="str">
            <v>YSP5003</v>
          </cell>
          <cell r="B8114" t="str">
            <v>17446-0M020</v>
          </cell>
          <cell r="C8114" t="str">
            <v>PIPE EXH. TAIL LH NO.2</v>
          </cell>
        </row>
        <row r="8115">
          <cell r="A8115" t="str">
            <v>YSP5003</v>
          </cell>
          <cell r="B8115" t="str">
            <v>17446-0M020</v>
          </cell>
          <cell r="C8115" t="str">
            <v>PIPE EXH. TAIL LH NO.2</v>
          </cell>
        </row>
        <row r="8116">
          <cell r="A8116" t="str">
            <v>YSP5003</v>
          </cell>
          <cell r="B8116" t="str">
            <v>17446-0M020</v>
          </cell>
          <cell r="C8116" t="str">
            <v>PIPE EXH. TAIL LH NO.2</v>
          </cell>
        </row>
        <row r="8117">
          <cell r="A8117" t="str">
            <v>YSP5003</v>
          </cell>
          <cell r="B8117" t="str">
            <v>17446-0M020</v>
          </cell>
          <cell r="C8117" t="str">
            <v>PIPE EXH. TAIL LH NO.2</v>
          </cell>
        </row>
        <row r="8118">
          <cell r="A8118" t="str">
            <v>YSP5004</v>
          </cell>
          <cell r="B8118" t="str">
            <v>55427-0D080</v>
          </cell>
          <cell r="C8118" t="str">
            <v>BRKT.AIR.BAG PASSENGER MT NO.1</v>
          </cell>
        </row>
        <row r="8119">
          <cell r="A8119" t="str">
            <v>YSP5004</v>
          </cell>
          <cell r="B8119" t="str">
            <v>55427-0D080</v>
          </cell>
          <cell r="C8119" t="str">
            <v>BRKT.AIR.BAG PASSENGER MT NO.1</v>
          </cell>
        </row>
        <row r="8120">
          <cell r="A8120" t="str">
            <v>YSP5004</v>
          </cell>
          <cell r="B8120" t="str">
            <v>55427-0D080</v>
          </cell>
          <cell r="C8120" t="str">
            <v>BRKT.AIR.BAG PASSENGER MT NO.1</v>
          </cell>
        </row>
        <row r="8121">
          <cell r="A8121" t="str">
            <v>YSP5005</v>
          </cell>
          <cell r="B8121" t="str">
            <v>53233-0D030</v>
          </cell>
          <cell r="C8121" t="str">
            <v>BRACKET HEADLAMP NO. RH</v>
          </cell>
        </row>
        <row r="8122">
          <cell r="A8122" t="str">
            <v>YSP5005-01</v>
          </cell>
          <cell r="B8122" t="str">
            <v>53233-0D030-01</v>
          </cell>
          <cell r="C8122" t="str">
            <v>BRACKET HEADLAMP NO. RH</v>
          </cell>
        </row>
        <row r="8123">
          <cell r="A8123" t="str">
            <v>YSP5005-01</v>
          </cell>
          <cell r="B8123" t="str">
            <v>53233-0D030-01</v>
          </cell>
          <cell r="C8123" t="str">
            <v>BRACKET HEADLAMP NO. RH</v>
          </cell>
        </row>
        <row r="8124">
          <cell r="A8124" t="str">
            <v>YSP5005-01</v>
          </cell>
          <cell r="B8124" t="str">
            <v>53233-0D030-01</v>
          </cell>
          <cell r="C8124" t="str">
            <v>BRACKET HEADLAMP NO. RH</v>
          </cell>
        </row>
        <row r="8125">
          <cell r="A8125" t="str">
            <v>YSP5005-01</v>
          </cell>
          <cell r="B8125" t="str">
            <v>53233-0D030-01</v>
          </cell>
          <cell r="C8125" t="str">
            <v>BRACKET HEADLAMP NO. RH</v>
          </cell>
        </row>
        <row r="8126">
          <cell r="A8126" t="str">
            <v>YSP5006</v>
          </cell>
          <cell r="B8126" t="str">
            <v>53234-0D030</v>
          </cell>
          <cell r="C8126" t="str">
            <v>BRACKET HEADLAMP NO.1 LH</v>
          </cell>
        </row>
        <row r="8127">
          <cell r="A8127" t="str">
            <v>YSP5006-01</v>
          </cell>
          <cell r="B8127" t="str">
            <v>53234-0D030-01</v>
          </cell>
          <cell r="C8127" t="str">
            <v>BRACKET HEADLAMP NO. LH</v>
          </cell>
        </row>
        <row r="8128">
          <cell r="A8128" t="str">
            <v>YSP5006-01</v>
          </cell>
          <cell r="B8128" t="str">
            <v>53234-0D030-01</v>
          </cell>
          <cell r="C8128" t="str">
            <v>BRACKET HEADLAMP NO. LH</v>
          </cell>
        </row>
        <row r="8129">
          <cell r="A8129" t="str">
            <v>YSP5006-01</v>
          </cell>
          <cell r="B8129" t="str">
            <v>53234-0D030-01</v>
          </cell>
          <cell r="C8129" t="str">
            <v>BRACKET HEADLAMP NO. LH</v>
          </cell>
        </row>
        <row r="8130">
          <cell r="A8130" t="str">
            <v>YSP5006-01</v>
          </cell>
          <cell r="B8130" t="str">
            <v>53234-0D030-01</v>
          </cell>
          <cell r="C8130" t="str">
            <v>BRACKET HEADLAMP NO. LH</v>
          </cell>
        </row>
        <row r="8131">
          <cell r="A8131" t="str">
            <v>YSP5007</v>
          </cell>
          <cell r="B8131" t="str">
            <v>61367-0D060</v>
          </cell>
          <cell r="C8131" t="str">
            <v>R/F BELT ANC TO CTR PLR LWR RH</v>
          </cell>
        </row>
        <row r="8132">
          <cell r="A8132" t="str">
            <v>YSP5007</v>
          </cell>
          <cell r="B8132" t="str">
            <v>61367-0D060</v>
          </cell>
          <cell r="C8132" t="str">
            <v>R/F BELT ANC TO CTR PLR LWR RH</v>
          </cell>
        </row>
        <row r="8133">
          <cell r="A8133" t="str">
            <v>YSP5007-01</v>
          </cell>
          <cell r="B8133" t="str">
            <v>61367-0D060-01</v>
          </cell>
          <cell r="C8133" t="str">
            <v>REINFORCE BELT ANC TO CTR PLR LWR RH</v>
          </cell>
        </row>
        <row r="8134">
          <cell r="A8134" t="str">
            <v>YSP5007-01</v>
          </cell>
          <cell r="B8134" t="str">
            <v>61367-0D060-01</v>
          </cell>
          <cell r="C8134" t="str">
            <v>REINFORCE BELT ANC TO CTR PLR LWR RH</v>
          </cell>
        </row>
        <row r="8135">
          <cell r="A8135" t="str">
            <v>YSP5007-01</v>
          </cell>
          <cell r="B8135" t="str">
            <v>61367-0D060-01</v>
          </cell>
          <cell r="C8135" t="str">
            <v>REINFORCE BELT ANC TO CTR PLR LWR RH</v>
          </cell>
        </row>
        <row r="8136">
          <cell r="A8136" t="str">
            <v>YSP5007-01</v>
          </cell>
          <cell r="B8136" t="str">
            <v>61367-0D060-01</v>
          </cell>
          <cell r="C8136" t="str">
            <v>REINFORCE BELT ANC TO CTR PLR LWR RH</v>
          </cell>
        </row>
        <row r="8137">
          <cell r="A8137" t="str">
            <v>YSP5008</v>
          </cell>
          <cell r="B8137" t="str">
            <v>61368-0D060</v>
          </cell>
          <cell r="C8137" t="str">
            <v>R/F BELT ANC TO CTR PLR LWR LH</v>
          </cell>
        </row>
        <row r="8138">
          <cell r="A8138" t="str">
            <v>YSP5008</v>
          </cell>
          <cell r="B8138" t="str">
            <v>61368-0D060</v>
          </cell>
          <cell r="C8138" t="str">
            <v>R/F BELT ANC TO CTR PLR LWR LH</v>
          </cell>
        </row>
        <row r="8139">
          <cell r="A8139" t="str">
            <v>YSP5008-01</v>
          </cell>
          <cell r="B8139" t="str">
            <v>61368-0D060-01</v>
          </cell>
          <cell r="C8139" t="str">
            <v>REINFORCE BELT ANC TO CTR PLR LWR LH</v>
          </cell>
        </row>
        <row r="8140">
          <cell r="A8140" t="str">
            <v>YSP5008-01</v>
          </cell>
          <cell r="B8140" t="str">
            <v>61368-0D060-01</v>
          </cell>
          <cell r="C8140" t="str">
            <v>REINFORCE BELT ANC TO CTR PLR LWR LH</v>
          </cell>
        </row>
        <row r="8141">
          <cell r="A8141" t="str">
            <v>YSP5008-01</v>
          </cell>
          <cell r="B8141" t="str">
            <v>61368-0D060-01</v>
          </cell>
          <cell r="C8141" t="str">
            <v>REINFORCE BELT ANC TO CTR PLR LWR LH</v>
          </cell>
        </row>
        <row r="8142">
          <cell r="A8142" t="str">
            <v>YSP5008-01</v>
          </cell>
          <cell r="B8142" t="str">
            <v>61368-0D060-01</v>
          </cell>
          <cell r="C8142" t="str">
            <v>REINFORCE BELT ANC TO CTR PLR LWR LH</v>
          </cell>
        </row>
        <row r="8143">
          <cell r="A8143" t="str">
            <v>YSP5009</v>
          </cell>
          <cell r="B8143" t="str">
            <v>61325-0D040</v>
          </cell>
          <cell r="C8143" t="str">
            <v>R/F CTR BODY PILLAR CTR RH</v>
          </cell>
        </row>
        <row r="8144">
          <cell r="A8144" t="str">
            <v>YSP5009</v>
          </cell>
          <cell r="B8144" t="str">
            <v>61325-0D040</v>
          </cell>
          <cell r="C8144" t="str">
            <v>R/F CTR BODY PILLAR CTR RH</v>
          </cell>
        </row>
        <row r="8145">
          <cell r="A8145" t="str">
            <v>YSP5009</v>
          </cell>
          <cell r="B8145" t="str">
            <v>61325-0D040</v>
          </cell>
          <cell r="C8145" t="str">
            <v>R/F CTR BODY PILLAR CTR RH</v>
          </cell>
        </row>
        <row r="8146">
          <cell r="A8146" t="str">
            <v>YSP5009</v>
          </cell>
          <cell r="B8146" t="str">
            <v>61325-0D040</v>
          </cell>
          <cell r="C8146" t="str">
            <v>R/F CTR BODY PILLAR CTR RH</v>
          </cell>
        </row>
        <row r="8147">
          <cell r="A8147" t="str">
            <v>YSP5010</v>
          </cell>
          <cell r="B8147" t="str">
            <v>61326-0D040</v>
          </cell>
          <cell r="C8147" t="str">
            <v>R/F CTR BODY PILLAR CTR LH</v>
          </cell>
        </row>
        <row r="8148">
          <cell r="A8148" t="str">
            <v>YSP5010</v>
          </cell>
          <cell r="B8148" t="str">
            <v>61326-0D040</v>
          </cell>
          <cell r="C8148" t="str">
            <v>R/F CTR BODY PILLAR CTR LH</v>
          </cell>
        </row>
        <row r="8149">
          <cell r="A8149" t="str">
            <v>YSP5010</v>
          </cell>
          <cell r="B8149" t="str">
            <v>61326-0D040</v>
          </cell>
          <cell r="C8149" t="str">
            <v>R/F CTR BODY PILLAR CTR LH</v>
          </cell>
        </row>
        <row r="8150">
          <cell r="A8150" t="str">
            <v>YSP5010</v>
          </cell>
          <cell r="B8150" t="str">
            <v>61326-0D040</v>
          </cell>
          <cell r="C8150" t="str">
            <v>R/F CTR BODY PILLAR CTR LH</v>
          </cell>
        </row>
        <row r="8151">
          <cell r="A8151" t="str">
            <v>YSP5011</v>
          </cell>
          <cell r="B8151" t="str">
            <v>61373-0D020</v>
          </cell>
          <cell r="C8151" t="str">
            <v>R/F CTR PLR LWR HINGE NO.1 RH</v>
          </cell>
        </row>
        <row r="8152">
          <cell r="A8152" t="str">
            <v>YSP5011</v>
          </cell>
          <cell r="B8152" t="str">
            <v>61373-0D020</v>
          </cell>
          <cell r="C8152" t="str">
            <v>R/F CTR PLR LWR HINGE NO.1 RH</v>
          </cell>
        </row>
        <row r="8153">
          <cell r="A8153" t="str">
            <v>YSP5011-01</v>
          </cell>
          <cell r="B8153" t="str">
            <v>61373-0D020-01</v>
          </cell>
          <cell r="C8153" t="str">
            <v>REINFORCE CTR PLR LWR HINGE NO. 1 RH</v>
          </cell>
        </row>
        <row r="8154">
          <cell r="A8154" t="str">
            <v>YSP5011-01</v>
          </cell>
          <cell r="B8154" t="str">
            <v>61373-0D020-01</v>
          </cell>
          <cell r="C8154" t="str">
            <v>REINFORCE CTR PLR LWR HINGE NO. 1 RH</v>
          </cell>
        </row>
        <row r="8155">
          <cell r="A8155" t="str">
            <v>YSP5011-01</v>
          </cell>
          <cell r="B8155" t="str">
            <v>61373-0D020-01</v>
          </cell>
          <cell r="C8155" t="str">
            <v>REINFORCE CTR PLR LWR HINGE NO. 1 RH</v>
          </cell>
        </row>
        <row r="8156">
          <cell r="A8156" t="str">
            <v>YSP5011-01</v>
          </cell>
          <cell r="B8156" t="str">
            <v>61373-0D020-01</v>
          </cell>
          <cell r="C8156" t="str">
            <v>REINFORCE CTR PLR LWR HINGE NO. 1 RH</v>
          </cell>
        </row>
        <row r="8157">
          <cell r="A8157" t="str">
            <v>YSP5012</v>
          </cell>
          <cell r="B8157" t="str">
            <v>61383-0D020</v>
          </cell>
          <cell r="C8157" t="str">
            <v>R/F CTR PLR LWR HINGE NO.1 LH</v>
          </cell>
        </row>
        <row r="8158">
          <cell r="A8158" t="str">
            <v>YSP5012</v>
          </cell>
          <cell r="B8158" t="str">
            <v>61383-0D020</v>
          </cell>
          <cell r="C8158" t="str">
            <v>R/F CTR PLR LWR HINGE NO.1 LH</v>
          </cell>
        </row>
        <row r="8159">
          <cell r="A8159" t="str">
            <v>YSP5012-01</v>
          </cell>
          <cell r="B8159" t="str">
            <v>61383-0D020-01</v>
          </cell>
          <cell r="C8159" t="str">
            <v>REINFORCE CTR PLR LWR HINGE NO.1 LH</v>
          </cell>
        </row>
        <row r="8160">
          <cell r="A8160" t="str">
            <v>YSP5012-01</v>
          </cell>
          <cell r="B8160" t="str">
            <v>61383-0D020-01</v>
          </cell>
          <cell r="C8160" t="str">
            <v>REINFORCE CTR PLR LWR HINGE NO.1 LH</v>
          </cell>
        </row>
        <row r="8161">
          <cell r="A8161" t="str">
            <v>YSP5012-01</v>
          </cell>
          <cell r="B8161" t="str">
            <v>61383-0D020-01</v>
          </cell>
          <cell r="C8161" t="str">
            <v>REINFORCE CTR PLR LWR HINGE NO.1 LH</v>
          </cell>
        </row>
        <row r="8162">
          <cell r="A8162" t="str">
            <v>YSP5012-01</v>
          </cell>
          <cell r="B8162" t="str">
            <v>61383-0D020-01</v>
          </cell>
          <cell r="C8162" t="str">
            <v>REINFORCE CTR PLR LWR HINGE NO.1 LH</v>
          </cell>
        </row>
        <row r="8163">
          <cell r="A8163" t="str">
            <v>YSP5013</v>
          </cell>
          <cell r="B8163" t="str">
            <v>61175-0D070</v>
          </cell>
          <cell r="C8163" t="str">
            <v>R/F FR BODY PLR UPR OUT NO.2 RH</v>
          </cell>
        </row>
        <row r="8164">
          <cell r="A8164" t="str">
            <v>YSP5013</v>
          </cell>
          <cell r="B8164" t="str">
            <v>61175-0D070</v>
          </cell>
          <cell r="C8164" t="str">
            <v>R/F FR BODY PLR UPR OUT NO.2 RH</v>
          </cell>
        </row>
        <row r="8165">
          <cell r="A8165" t="str">
            <v>YSP5013-01</v>
          </cell>
          <cell r="B8165" t="str">
            <v>61175-0D070-01</v>
          </cell>
          <cell r="C8165" t="str">
            <v>REINFORCE FR BODY PLR UPR OUT NO.2 RH</v>
          </cell>
        </row>
        <row r="8166">
          <cell r="A8166" t="str">
            <v>YSP5013-01</v>
          </cell>
          <cell r="B8166" t="str">
            <v>61175-0D070-01</v>
          </cell>
          <cell r="C8166" t="str">
            <v>REINFORCE FR BODY PLR UPR OUT NO.2 RH</v>
          </cell>
        </row>
        <row r="8167">
          <cell r="A8167" t="str">
            <v>YSP5013-01</v>
          </cell>
          <cell r="B8167" t="str">
            <v>61175-0D070-01</v>
          </cell>
          <cell r="C8167" t="str">
            <v>REINFORCE FR BODY PLR UPR OUT NO.2 RH</v>
          </cell>
        </row>
        <row r="8168">
          <cell r="A8168" t="str">
            <v>YSP5014</v>
          </cell>
          <cell r="B8168" t="str">
            <v>61176-0D070</v>
          </cell>
          <cell r="C8168" t="str">
            <v>R/F FR BODY PLR UPR OUT NO.2 LH</v>
          </cell>
        </row>
        <row r="8169">
          <cell r="A8169" t="str">
            <v>YSP5014</v>
          </cell>
          <cell r="B8169" t="str">
            <v>61176-0D070</v>
          </cell>
          <cell r="C8169" t="str">
            <v>R/F FR BODY PLR UPR OUT NO.2 LH</v>
          </cell>
        </row>
        <row r="8170">
          <cell r="A8170" t="str">
            <v>YSP5014-01</v>
          </cell>
          <cell r="B8170" t="str">
            <v>61176-0D070-01</v>
          </cell>
          <cell r="C8170" t="str">
            <v>REINFORCE FR BODY PLR UPR OUT NO.2 LH</v>
          </cell>
        </row>
        <row r="8171">
          <cell r="A8171" t="str">
            <v>YSP5014-01</v>
          </cell>
          <cell r="B8171" t="str">
            <v>61176-0D070-01</v>
          </cell>
          <cell r="C8171" t="str">
            <v>REINFORCE FR BODY PLR UPR OUT NO.2 LH</v>
          </cell>
        </row>
        <row r="8172">
          <cell r="A8172" t="str">
            <v>YSP5014-01</v>
          </cell>
          <cell r="B8172" t="str">
            <v>61176-0D070-01</v>
          </cell>
          <cell r="C8172" t="str">
            <v>REINFORCE FR BODY PLR UPR OUT NO.2 LH</v>
          </cell>
        </row>
        <row r="8173">
          <cell r="A8173" t="str">
            <v>YSP5015</v>
          </cell>
          <cell r="B8173" t="str">
            <v>61235-0D030</v>
          </cell>
          <cell r="C8173" t="str">
            <v>BRACKET ASSIST GRIP NO.1 RH</v>
          </cell>
        </row>
        <row r="8174">
          <cell r="A8174" t="str">
            <v>YSP5015</v>
          </cell>
          <cell r="B8174" t="str">
            <v>61235-0D030</v>
          </cell>
          <cell r="C8174" t="str">
            <v>BRACKET ASSIST GRIP NO.1 RH</v>
          </cell>
        </row>
        <row r="8175">
          <cell r="A8175" t="str">
            <v>YSP5015</v>
          </cell>
          <cell r="B8175" t="str">
            <v>61235-0D030</v>
          </cell>
          <cell r="C8175" t="str">
            <v>BRACKET ASSIST GRIP NO.1 RH</v>
          </cell>
        </row>
        <row r="8176">
          <cell r="A8176" t="str">
            <v>YSP5015</v>
          </cell>
          <cell r="B8176" t="str">
            <v>61235-0D030</v>
          </cell>
          <cell r="C8176" t="str">
            <v>BRACKET ASSIST GRIP NO.1 RH</v>
          </cell>
        </row>
        <row r="8177">
          <cell r="A8177" t="str">
            <v>YSP5016</v>
          </cell>
          <cell r="B8177" t="str">
            <v>61236-0D030</v>
          </cell>
          <cell r="C8177" t="str">
            <v>RBRACKET ASSIST GRIP NO.1 LH</v>
          </cell>
        </row>
        <row r="8178">
          <cell r="A8178" t="str">
            <v>YSP5016</v>
          </cell>
          <cell r="B8178" t="str">
            <v>61236-0D030</v>
          </cell>
          <cell r="C8178" t="str">
            <v>RBRACKET ASSIST GRIP NO.1 LH</v>
          </cell>
        </row>
        <row r="8179">
          <cell r="A8179" t="str">
            <v>YSP5016</v>
          </cell>
          <cell r="B8179" t="str">
            <v>61236-0D030</v>
          </cell>
          <cell r="C8179" t="str">
            <v>RBRACKET ASSIST GRIP NO.1 LH</v>
          </cell>
        </row>
        <row r="8180">
          <cell r="A8180" t="str">
            <v>YSP5016</v>
          </cell>
          <cell r="B8180" t="str">
            <v>61236-0D030</v>
          </cell>
          <cell r="C8180" t="str">
            <v>RBRACKET ASSIST GRIP NO.1 LH</v>
          </cell>
        </row>
        <row r="8181">
          <cell r="A8181" t="str">
            <v>YSP5017</v>
          </cell>
          <cell r="B8181" t="str">
            <v>53171-0D030</v>
          </cell>
          <cell r="C8181" t="str">
            <v>RETAINER RADT SUPT.CUSHION BAND</v>
          </cell>
        </row>
        <row r="8182">
          <cell r="A8182" t="str">
            <v>YSP5017</v>
          </cell>
          <cell r="B8182" t="str">
            <v>53171-0D030</v>
          </cell>
          <cell r="C8182" t="str">
            <v>RETAINER RADT SUPT.CUSHION BAND</v>
          </cell>
        </row>
        <row r="8183">
          <cell r="A8183" t="str">
            <v>YSP5017</v>
          </cell>
          <cell r="B8183" t="str">
            <v>53171-0D030</v>
          </cell>
          <cell r="C8183" t="str">
            <v>RETAINER RADT SUPT.CUSHION BAND</v>
          </cell>
        </row>
        <row r="8184">
          <cell r="A8184" t="str">
            <v>YSP5017</v>
          </cell>
          <cell r="B8184" t="str">
            <v>53171-0D030</v>
          </cell>
          <cell r="C8184" t="str">
            <v>RETAINER RADT SUPT.CUSHION BAND</v>
          </cell>
        </row>
        <row r="8185">
          <cell r="A8185" t="str">
            <v>YSP5018</v>
          </cell>
          <cell r="B8185" t="str">
            <v>72601-0D020</v>
          </cell>
          <cell r="C8185" t="str">
            <v>STRIKER S/A RR SEAT BACK LOCK</v>
          </cell>
        </row>
        <row r="8186">
          <cell r="A8186" t="str">
            <v>YSP5018</v>
          </cell>
          <cell r="B8186" t="str">
            <v>72601-0D020</v>
          </cell>
          <cell r="C8186" t="str">
            <v>STRIKER S/A RR SEAT BACK LOCK</v>
          </cell>
        </row>
        <row r="8187">
          <cell r="A8187" t="str">
            <v>YSP5018-01</v>
          </cell>
          <cell r="B8187" t="str">
            <v>72611-0D020</v>
          </cell>
          <cell r="C8187" t="str">
            <v>BASE RR SEAT BACK LOCK STRIKER</v>
          </cell>
        </row>
        <row r="8188">
          <cell r="A8188" t="str">
            <v>YSP5018-01</v>
          </cell>
          <cell r="B8188" t="str">
            <v>72611-0D020</v>
          </cell>
          <cell r="C8188" t="str">
            <v>BASE RR SEAT BACK LOCK STRIKER</v>
          </cell>
        </row>
        <row r="8189">
          <cell r="A8189" t="str">
            <v>YSP5018-02</v>
          </cell>
          <cell r="B8189" t="str">
            <v>72613-0D020</v>
          </cell>
          <cell r="C8189" t="str">
            <v>STRIKER RR SEATBACK LOCK</v>
          </cell>
        </row>
        <row r="8190">
          <cell r="A8190" t="str">
            <v>YSP5018-02</v>
          </cell>
          <cell r="B8190" t="str">
            <v>72613-0D020</v>
          </cell>
          <cell r="C8190" t="str">
            <v>STRIKER RR SEATBACK LOCK</v>
          </cell>
        </row>
        <row r="8191">
          <cell r="A8191" t="str">
            <v>YSP5019</v>
          </cell>
          <cell r="B8191" t="str">
            <v>55333-0D070</v>
          </cell>
          <cell r="C8191" t="str">
            <v>R/F INS PANEL NO.3</v>
          </cell>
        </row>
        <row r="8192">
          <cell r="A8192" t="str">
            <v>YSP5019</v>
          </cell>
          <cell r="B8192" t="str">
            <v>55333-0D070</v>
          </cell>
          <cell r="C8192" t="str">
            <v>R/F INS PANEL NO.3</v>
          </cell>
        </row>
        <row r="8193">
          <cell r="A8193" t="str">
            <v>YSP5019</v>
          </cell>
          <cell r="B8193" t="str">
            <v>55333-0D070</v>
          </cell>
          <cell r="C8193" t="str">
            <v>R/F INS PANEL NO.3</v>
          </cell>
        </row>
        <row r="8194">
          <cell r="A8194" t="str">
            <v>YSP5019</v>
          </cell>
          <cell r="B8194" t="str">
            <v>55333-0D070</v>
          </cell>
          <cell r="C8194" t="str">
            <v>R/F INS PANEL NO.3</v>
          </cell>
        </row>
        <row r="8195">
          <cell r="A8195" t="str">
            <v>YSP5020</v>
          </cell>
          <cell r="B8195" t="str">
            <v>55334-0D090</v>
          </cell>
          <cell r="C8195" t="str">
            <v>R/F INS PANEL NO.4</v>
          </cell>
        </row>
        <row r="8196">
          <cell r="A8196" t="str">
            <v>YSP5020</v>
          </cell>
          <cell r="B8196" t="str">
            <v>55334-0D090</v>
          </cell>
          <cell r="C8196" t="str">
            <v>R/F INS PANEL NO.4</v>
          </cell>
        </row>
        <row r="8197">
          <cell r="A8197" t="str">
            <v>YSP5020</v>
          </cell>
          <cell r="B8197" t="str">
            <v>55334-0D090</v>
          </cell>
          <cell r="C8197" t="str">
            <v>R/F INS PANEL NO.4</v>
          </cell>
        </row>
        <row r="8198">
          <cell r="A8198" t="str">
            <v>YSP5020</v>
          </cell>
          <cell r="B8198" t="str">
            <v>55334-0D090</v>
          </cell>
          <cell r="C8198" t="str">
            <v>R/F INS PANEL NO.4</v>
          </cell>
        </row>
        <row r="8199">
          <cell r="A8199" t="str">
            <v>YSP5021</v>
          </cell>
          <cell r="B8199" t="str">
            <v>55321-0D070</v>
          </cell>
          <cell r="C8199" t="str">
            <v>BKT INS PANEL NO.1</v>
          </cell>
        </row>
        <row r="8200">
          <cell r="A8200" t="str">
            <v>YSP5021</v>
          </cell>
          <cell r="B8200" t="str">
            <v>55321-0D070</v>
          </cell>
          <cell r="C8200" t="str">
            <v>BKT INS PANEL NO.1</v>
          </cell>
        </row>
        <row r="8201">
          <cell r="A8201" t="str">
            <v>YSP5021</v>
          </cell>
          <cell r="B8201" t="str">
            <v>55321-0D070</v>
          </cell>
          <cell r="C8201" t="str">
            <v>BKT INS PANEL NO.1</v>
          </cell>
        </row>
        <row r="8202">
          <cell r="A8202" t="str">
            <v>YSP5021</v>
          </cell>
          <cell r="B8202" t="str">
            <v>55321-0D070</v>
          </cell>
          <cell r="C8202" t="str">
            <v>BKT INS PANEL NO.1</v>
          </cell>
        </row>
        <row r="8203">
          <cell r="A8203" t="str">
            <v>YSP5022</v>
          </cell>
          <cell r="B8203" t="str">
            <v>55322-0D080</v>
          </cell>
          <cell r="C8203" t="str">
            <v>BKT.INS PANEL NO.2</v>
          </cell>
        </row>
        <row r="8204">
          <cell r="A8204" t="str">
            <v>YSP5022</v>
          </cell>
          <cell r="B8204" t="str">
            <v>55322-0D080</v>
          </cell>
          <cell r="C8204" t="str">
            <v>BKT.INS PANEL NO.2</v>
          </cell>
        </row>
        <row r="8205">
          <cell r="A8205" t="str">
            <v>YSP5023</v>
          </cell>
          <cell r="B8205" t="str">
            <v>55336-0D040</v>
          </cell>
          <cell r="C8205" t="str">
            <v>R/F INST PANEL LWR CTR</v>
          </cell>
        </row>
        <row r="8206">
          <cell r="A8206" t="str">
            <v>YSP5023</v>
          </cell>
          <cell r="B8206" t="str">
            <v>55336-0D040</v>
          </cell>
          <cell r="C8206" t="str">
            <v>R/F INST PANEL LWR CTR</v>
          </cell>
        </row>
        <row r="8207">
          <cell r="A8207" t="str">
            <v>YSP5024</v>
          </cell>
          <cell r="B8207" t="str">
            <v>55123-0D080</v>
          </cell>
          <cell r="C8207" t="str">
            <v>R/F STEERING SUPT</v>
          </cell>
        </row>
        <row r="8208">
          <cell r="A8208" t="str">
            <v>YSP5024</v>
          </cell>
          <cell r="B8208" t="str">
            <v>55123-0D080</v>
          </cell>
          <cell r="C8208" t="str">
            <v>R/F STEERING SUPT</v>
          </cell>
        </row>
        <row r="8209">
          <cell r="A8209" t="str">
            <v>YSP6001-01</v>
          </cell>
          <cell r="B8209" t="str">
            <v>17442-0P040</v>
          </cell>
          <cell r="C8209" t="str">
            <v>FLANGE EXH. PIPE NO.2</v>
          </cell>
        </row>
        <row r="8210">
          <cell r="A8210" t="str">
            <v>YSP6001-01</v>
          </cell>
          <cell r="B8210" t="str">
            <v>17442-0P040</v>
          </cell>
          <cell r="C8210" t="str">
            <v>FLANGE EXH. PIPE NO.2</v>
          </cell>
        </row>
        <row r="8211">
          <cell r="A8211" t="str">
            <v>YSP6001-01</v>
          </cell>
          <cell r="B8211" t="str">
            <v>17442-0P040</v>
          </cell>
          <cell r="C8211" t="str">
            <v>FLANGE EXH. PIPE NO.2</v>
          </cell>
        </row>
        <row r="8212">
          <cell r="A8212" t="str">
            <v>YSP6001-02</v>
          </cell>
          <cell r="B8212" t="str">
            <v>17442-0P050</v>
          </cell>
          <cell r="C8212" t="str">
            <v>FLANGE EXH. PIPE NO.2</v>
          </cell>
        </row>
        <row r="8213">
          <cell r="A8213" t="str">
            <v>YSP6001-02</v>
          </cell>
          <cell r="B8213" t="str">
            <v>17442-0P050</v>
          </cell>
          <cell r="C8213" t="str">
            <v>FLANGE EXH. PIPE NO.2</v>
          </cell>
        </row>
        <row r="8214">
          <cell r="A8214" t="str">
            <v>YSP6001-02</v>
          </cell>
          <cell r="B8214" t="str">
            <v>17442-0P050</v>
          </cell>
          <cell r="C8214" t="str">
            <v>FLANGE EXH. PIPE NO.2</v>
          </cell>
        </row>
        <row r="8215">
          <cell r="A8215" t="str">
            <v>YSP6001-03</v>
          </cell>
          <cell r="B8215" t="str">
            <v>17411-0P040-A</v>
          </cell>
          <cell r="C8215" t="str">
            <v>PIPE EXH. FR NO.1</v>
          </cell>
        </row>
        <row r="8216">
          <cell r="A8216" t="str">
            <v>YSP6001-03</v>
          </cell>
          <cell r="B8216" t="str">
            <v>17411-0P040-A</v>
          </cell>
          <cell r="C8216" t="str">
            <v>PIPE EXH. FR NO.1</v>
          </cell>
        </row>
        <row r="8217">
          <cell r="A8217" t="str">
            <v>YSP6001-03</v>
          </cell>
          <cell r="B8217" t="str">
            <v>17411-0P040-A</v>
          </cell>
          <cell r="C8217" t="str">
            <v>PIPE EXH. FR NO.1</v>
          </cell>
        </row>
        <row r="8218">
          <cell r="A8218" t="str">
            <v>YSP6001-03</v>
          </cell>
          <cell r="B8218" t="str">
            <v>17411-0P040-A</v>
          </cell>
          <cell r="C8218" t="str">
            <v>PIPE EXH. FR NO.1</v>
          </cell>
        </row>
        <row r="8219">
          <cell r="A8219" t="str">
            <v>YSP6001-04</v>
          </cell>
          <cell r="B8219" t="str">
            <v>17412-0P050-A</v>
          </cell>
          <cell r="C8219" t="str">
            <v>PIPE EXH. FR NO.2</v>
          </cell>
        </row>
        <row r="8220">
          <cell r="A8220" t="str">
            <v>YSP6001-04</v>
          </cell>
          <cell r="B8220" t="str">
            <v>17412-0P050-A</v>
          </cell>
          <cell r="C8220" t="str">
            <v>PIPE EXH. FR NO.2</v>
          </cell>
        </row>
        <row r="8221">
          <cell r="A8221" t="str">
            <v>YSP6001-04</v>
          </cell>
          <cell r="B8221" t="str">
            <v>17412-0P050-A</v>
          </cell>
          <cell r="C8221" t="str">
            <v>PIPE EXH. FR NO.2</v>
          </cell>
        </row>
        <row r="8222">
          <cell r="A8222" t="str">
            <v>YSP6001-04</v>
          </cell>
          <cell r="B8222" t="str">
            <v>17412-0P050-A</v>
          </cell>
          <cell r="C8222" t="str">
            <v>PIPE EXH. FR NO.2</v>
          </cell>
        </row>
        <row r="8223">
          <cell r="A8223" t="str">
            <v>YSP6001-05</v>
          </cell>
          <cell r="B8223" t="str">
            <v>17413-0P050-B</v>
          </cell>
          <cell r="C8223" t="str">
            <v>PIPE EXH. FR. NO.3</v>
          </cell>
        </row>
        <row r="8224">
          <cell r="A8224" t="str">
            <v>YSP6001-05</v>
          </cell>
          <cell r="B8224" t="str">
            <v>17413-0P050-B</v>
          </cell>
          <cell r="C8224" t="str">
            <v>PIPE EXH. FR. NO.3</v>
          </cell>
        </row>
        <row r="8225">
          <cell r="A8225" t="str">
            <v>YSP6001-05</v>
          </cell>
          <cell r="B8225" t="str">
            <v>17413-0P050-B</v>
          </cell>
          <cell r="C8225" t="str">
            <v>PIPE EXH. FR. NO.3</v>
          </cell>
        </row>
        <row r="8226">
          <cell r="A8226" t="str">
            <v>YSP6001-05</v>
          </cell>
          <cell r="B8226" t="str">
            <v>17413-0P050-B</v>
          </cell>
          <cell r="C8226" t="str">
            <v>PIPE EXH. FR. NO.3</v>
          </cell>
        </row>
        <row r="8227">
          <cell r="A8227" t="str">
            <v>YSP6001-06</v>
          </cell>
          <cell r="B8227" t="str">
            <v>17414-0P040-A</v>
          </cell>
          <cell r="C8227" t="str">
            <v>PIPE EXH. FR NO.4</v>
          </cell>
        </row>
        <row r="8228">
          <cell r="A8228" t="str">
            <v>YSP6001-06</v>
          </cell>
          <cell r="B8228" t="str">
            <v>17414-0P040-A</v>
          </cell>
          <cell r="C8228" t="str">
            <v>PIPE EXH. FR NO.4</v>
          </cell>
        </row>
        <row r="8229">
          <cell r="A8229" t="str">
            <v>YSP6001-06</v>
          </cell>
          <cell r="B8229" t="str">
            <v>17414-0P040-A</v>
          </cell>
          <cell r="C8229" t="str">
            <v>PIPE EXH. FR NO.4</v>
          </cell>
        </row>
        <row r="8230">
          <cell r="A8230" t="str">
            <v>YSP6001-06</v>
          </cell>
          <cell r="B8230" t="str">
            <v>17414-0P040-A</v>
          </cell>
          <cell r="C8230" t="str">
            <v>PIPE EXH. FR NO.4</v>
          </cell>
        </row>
        <row r="8231">
          <cell r="A8231" t="str">
            <v>YSP6001-07</v>
          </cell>
          <cell r="B8231" t="str">
            <v>17415-0P020-A</v>
          </cell>
          <cell r="C8231" t="str">
            <v>PIPE EXH. FR NO.5</v>
          </cell>
        </row>
        <row r="8232">
          <cell r="A8232" t="str">
            <v>YSP6001-07</v>
          </cell>
          <cell r="B8232" t="str">
            <v>17415-0P020-A</v>
          </cell>
          <cell r="C8232" t="str">
            <v>PIPE EXH. FR NO.5</v>
          </cell>
        </row>
        <row r="8233">
          <cell r="A8233" t="str">
            <v>YSP6001-07</v>
          </cell>
          <cell r="B8233" t="str">
            <v>17415-0P020-A</v>
          </cell>
          <cell r="C8233" t="str">
            <v>PIPE EXH. FR NO.5</v>
          </cell>
        </row>
        <row r="8234">
          <cell r="A8234" t="str">
            <v>YSP6001-07</v>
          </cell>
          <cell r="B8234" t="str">
            <v>17415-0P020-A</v>
          </cell>
          <cell r="C8234" t="str">
            <v>PIPE EXH. FR NO.5</v>
          </cell>
        </row>
        <row r="8235">
          <cell r="A8235" t="str">
            <v>YSP6001-08</v>
          </cell>
          <cell r="B8235" t="str">
            <v>17416-0P050-A</v>
          </cell>
          <cell r="C8235" t="str">
            <v>PIPE EXH. FR NO.6</v>
          </cell>
        </row>
        <row r="8236">
          <cell r="A8236" t="str">
            <v>YSP6001-08</v>
          </cell>
          <cell r="B8236" t="str">
            <v>17416-0P050-A</v>
          </cell>
          <cell r="C8236" t="str">
            <v>PIPE EXH. FR NO.6</v>
          </cell>
        </row>
        <row r="8237">
          <cell r="A8237" t="str">
            <v>YSP6001-09</v>
          </cell>
          <cell r="B8237" t="str">
            <v>17485-21050</v>
          </cell>
          <cell r="C8237" t="str">
            <v>FLANGE EXH. PIPE OXYGEN SENSOR</v>
          </cell>
        </row>
        <row r="8238">
          <cell r="A8238" t="str">
            <v>YSP6001-09</v>
          </cell>
          <cell r="B8238" t="str">
            <v>17485-21050</v>
          </cell>
          <cell r="C8238" t="str">
            <v>FLANGE EXH. PIPE OXYGEN SENSOR</v>
          </cell>
        </row>
        <row r="8239">
          <cell r="A8239" t="str">
            <v>YSP6001-10</v>
          </cell>
          <cell r="B8239" t="str">
            <v>17572-0P050-A</v>
          </cell>
          <cell r="C8239" t="str">
            <v>BKT. EXH. PIPE NO.1 SUPT.</v>
          </cell>
        </row>
        <row r="8240">
          <cell r="A8240" t="str">
            <v>YSP6001-10</v>
          </cell>
          <cell r="B8240" t="str">
            <v>17572-0P050-A</v>
          </cell>
          <cell r="C8240" t="str">
            <v>BKT. EXH. PIPE NO.1 SUPT.</v>
          </cell>
        </row>
        <row r="8241">
          <cell r="A8241" t="str">
            <v>YSP6001-11</v>
          </cell>
          <cell r="B8241" t="str">
            <v>17561-0H030</v>
          </cell>
          <cell r="C8241" t="str">
            <v>SUPT. EXH. PIPE NO.1</v>
          </cell>
        </row>
        <row r="8242">
          <cell r="A8242" t="str">
            <v>YSP6001-11</v>
          </cell>
          <cell r="B8242" t="str">
            <v>17561-0H030</v>
          </cell>
          <cell r="C8242" t="str">
            <v>SUPT. EXH. PIPE NO.1</v>
          </cell>
        </row>
        <row r="8243">
          <cell r="A8243" t="str">
            <v>YSP6001-11</v>
          </cell>
          <cell r="B8243" t="str">
            <v>17561-0H030</v>
          </cell>
          <cell r="C8243" t="str">
            <v>SUPT. EXH. PIPE NO.1</v>
          </cell>
        </row>
        <row r="8244">
          <cell r="A8244" t="str">
            <v>YSP6001-11</v>
          </cell>
          <cell r="B8244" t="str">
            <v>17561-0H030</v>
          </cell>
          <cell r="C8244" t="str">
            <v>SUPT. EXH. PIPE NO.1</v>
          </cell>
        </row>
        <row r="8245">
          <cell r="A8245" t="str">
            <v>YSP6001-12</v>
          </cell>
          <cell r="B8245" t="str">
            <v>17584-0P080</v>
          </cell>
          <cell r="C8245" t="str">
            <v>BKT. EXH. PIPE NO.1 SUPT.</v>
          </cell>
        </row>
        <row r="8246">
          <cell r="A8246" t="str">
            <v>YSP6001-12</v>
          </cell>
          <cell r="B8246" t="str">
            <v>17584-0P080</v>
          </cell>
          <cell r="C8246" t="str">
            <v>BKT. EXH. PIPE NO.1 SUPT.</v>
          </cell>
        </row>
        <row r="8247">
          <cell r="A8247" t="str">
            <v>YSP6001-12</v>
          </cell>
          <cell r="B8247" t="str">
            <v>17584-0P080</v>
          </cell>
          <cell r="C8247" t="str">
            <v>BKT. EXH. PIPE NO.1 SUPT.</v>
          </cell>
        </row>
        <row r="8248">
          <cell r="A8248" t="str">
            <v>YSP6001-12</v>
          </cell>
          <cell r="B8248" t="str">
            <v>17584-0P080</v>
          </cell>
          <cell r="C8248" t="str">
            <v>BKT. EXH. PIPE NO.1 SUPT.</v>
          </cell>
        </row>
        <row r="8249">
          <cell r="A8249" t="str">
            <v>YSP6001-13</v>
          </cell>
          <cell r="B8249" t="str">
            <v>17585-0P020</v>
          </cell>
          <cell r="C8249" t="str">
            <v>BKT. EXH. PIPE NO.2 SUPT.</v>
          </cell>
        </row>
        <row r="8250">
          <cell r="A8250" t="str">
            <v>YSP6001-13</v>
          </cell>
          <cell r="B8250" t="str">
            <v>17585-0P020</v>
          </cell>
          <cell r="C8250" t="str">
            <v>BKT. EXH. PIPE NO.2 SUPT.</v>
          </cell>
        </row>
        <row r="8251">
          <cell r="A8251" t="str">
            <v>YSP6001-14</v>
          </cell>
          <cell r="B8251" t="str">
            <v>17450-31040</v>
          </cell>
          <cell r="C8251" t="str">
            <v>PIPE ASSY EXH. FLEXIBLE</v>
          </cell>
        </row>
        <row r="8252">
          <cell r="A8252" t="str">
            <v>YSP6001-14</v>
          </cell>
          <cell r="B8252" t="str">
            <v>17450-31040</v>
          </cell>
          <cell r="C8252" t="str">
            <v>PIPE ASSY EXH. FLEXIBLE</v>
          </cell>
        </row>
        <row r="8253">
          <cell r="A8253" t="str">
            <v>YSP6001-15</v>
          </cell>
          <cell r="B8253" t="str">
            <v>17450-31040-01</v>
          </cell>
          <cell r="C8253" t="str">
            <v>PIPE EXH. FLEXIBLE</v>
          </cell>
        </row>
        <row r="8254">
          <cell r="A8254" t="str">
            <v>YSP6001-15</v>
          </cell>
          <cell r="B8254" t="str">
            <v>17450-31040-01</v>
          </cell>
          <cell r="C8254" t="str">
            <v>PIPE EXH. FLEXIBLE</v>
          </cell>
        </row>
        <row r="8255">
          <cell r="A8255" t="str">
            <v>YSP6001-16</v>
          </cell>
          <cell r="B8255" t="str">
            <v>17595-0H030-A</v>
          </cell>
          <cell r="C8255" t="str">
            <v>PROTECTOR EXH. PIPE LWR NO.3</v>
          </cell>
        </row>
        <row r="8256">
          <cell r="A8256" t="str">
            <v>YSP6001-16</v>
          </cell>
          <cell r="B8256" t="str">
            <v>17595-0H030-A</v>
          </cell>
          <cell r="C8256" t="str">
            <v>PROTECTOR EXH. PIPE LWR NO.3</v>
          </cell>
        </row>
        <row r="8257">
          <cell r="A8257" t="str">
            <v>YSP6001-16</v>
          </cell>
          <cell r="B8257" t="str">
            <v>17595-0H030-A</v>
          </cell>
          <cell r="C8257" t="str">
            <v>PROTECTOR EXH. PIPE LWR NO.3</v>
          </cell>
        </row>
        <row r="8258">
          <cell r="A8258" t="str">
            <v>YSP6001-16</v>
          </cell>
          <cell r="B8258" t="str">
            <v>17595-0H030-A</v>
          </cell>
          <cell r="C8258" t="str">
            <v>PROTECTOR EXH. PIPE LWR NO.3</v>
          </cell>
        </row>
        <row r="8259">
          <cell r="A8259" t="str">
            <v>YSP6001-17</v>
          </cell>
          <cell r="B8259" t="str">
            <v>18450-0P150</v>
          </cell>
          <cell r="C8259" t="str">
            <v>CONVERTER ASSY MONOLITHIC</v>
          </cell>
        </row>
        <row r="8260">
          <cell r="A8260" t="str">
            <v>YSP6001-17</v>
          </cell>
          <cell r="B8260" t="str">
            <v>18450-0P150</v>
          </cell>
          <cell r="C8260" t="str">
            <v>CONVERTER ASSY MONOLITHIC</v>
          </cell>
        </row>
        <row r="8261">
          <cell r="A8261" t="str">
            <v>YSP6001-18</v>
          </cell>
          <cell r="B8261" t="str">
            <v>17442-0H110-A</v>
          </cell>
          <cell r="C8261" t="str">
            <v>FLANGE EXH. PIPE NO.2</v>
          </cell>
        </row>
        <row r="8262">
          <cell r="A8262" t="str">
            <v>YSP6001-18</v>
          </cell>
          <cell r="B8262" t="str">
            <v>17442-0H110-A</v>
          </cell>
          <cell r="C8262" t="str">
            <v>FLANGE EXH. PIPE NO.2</v>
          </cell>
        </row>
        <row r="8263">
          <cell r="A8263" t="str">
            <v>YSP6001-18</v>
          </cell>
          <cell r="B8263" t="str">
            <v>17442-0H110-A</v>
          </cell>
          <cell r="C8263" t="str">
            <v>FLANGE EXH. PIPE NO.2</v>
          </cell>
        </row>
        <row r="8264">
          <cell r="A8264" t="str">
            <v>YSP6001-19</v>
          </cell>
          <cell r="B8264" t="str">
            <v>17485-0H030-1</v>
          </cell>
          <cell r="C8264" t="str">
            <v>OXYGEN SENSOR</v>
          </cell>
        </row>
        <row r="8265">
          <cell r="A8265" t="str">
            <v>YSP6001-19</v>
          </cell>
          <cell r="B8265" t="str">
            <v>17485-0H030-1</v>
          </cell>
          <cell r="C8265" t="str">
            <v>OXYGEN SENSOR</v>
          </cell>
        </row>
        <row r="8266">
          <cell r="A8266" t="str">
            <v>YSP6002-01</v>
          </cell>
          <cell r="B8266" t="str">
            <v>17411-0H050</v>
          </cell>
          <cell r="C8266" t="str">
            <v>PIPE EXH. FR. NO.1</v>
          </cell>
        </row>
        <row r="8267">
          <cell r="A8267" t="str">
            <v>YSP6002-01</v>
          </cell>
          <cell r="B8267" t="str">
            <v>17411-0H050</v>
          </cell>
          <cell r="C8267" t="str">
            <v>PIPE EXH. FR. NO.1</v>
          </cell>
        </row>
        <row r="8268">
          <cell r="A8268" t="str">
            <v>YSP6002-01</v>
          </cell>
          <cell r="B8268" t="str">
            <v>17411-0H050</v>
          </cell>
          <cell r="C8268" t="str">
            <v>PIPE EXH. FR. NO.1</v>
          </cell>
        </row>
        <row r="8269">
          <cell r="A8269" t="str">
            <v>YSP6002-01</v>
          </cell>
          <cell r="B8269" t="str">
            <v>17411-0H050</v>
          </cell>
          <cell r="C8269" t="str">
            <v>PIPE EXH. FR. NO.1</v>
          </cell>
        </row>
        <row r="8270">
          <cell r="A8270" t="str">
            <v>YSP6002-02</v>
          </cell>
          <cell r="B8270" t="str">
            <v>17412-0H050</v>
          </cell>
          <cell r="C8270" t="str">
            <v>PIPE EXH. FR. NO.2</v>
          </cell>
        </row>
        <row r="8271">
          <cell r="A8271" t="str">
            <v>YSP6002-02</v>
          </cell>
          <cell r="B8271" t="str">
            <v>17412-0H050</v>
          </cell>
          <cell r="C8271" t="str">
            <v>PIPE EXH. FR. NO.2</v>
          </cell>
        </row>
        <row r="8272">
          <cell r="A8272" t="str">
            <v>YSP6002-02</v>
          </cell>
          <cell r="B8272" t="str">
            <v>17412-0H050</v>
          </cell>
          <cell r="C8272" t="str">
            <v>PIPE EXH. FR. NO.2</v>
          </cell>
        </row>
        <row r="8273">
          <cell r="A8273" t="str">
            <v>YSP6002-02</v>
          </cell>
          <cell r="B8273" t="str">
            <v>17412-0H050</v>
          </cell>
          <cell r="C8273" t="str">
            <v>PIPE EXH. FR. NO.2</v>
          </cell>
        </row>
        <row r="8274">
          <cell r="A8274" t="str">
            <v>YSP6002-03</v>
          </cell>
          <cell r="B8274" t="str">
            <v>17413-0H010</v>
          </cell>
          <cell r="C8274" t="str">
            <v>PIPE EXH. FR. NO.3</v>
          </cell>
        </row>
        <row r="8275">
          <cell r="A8275" t="str">
            <v>YSP6002-03</v>
          </cell>
          <cell r="B8275" t="str">
            <v>17413-0H010</v>
          </cell>
          <cell r="C8275" t="str">
            <v>PIPE EXH. FR. NO.3</v>
          </cell>
        </row>
        <row r="8276">
          <cell r="A8276" t="str">
            <v>YSP6002-04</v>
          </cell>
          <cell r="B8276" t="str">
            <v>17572-0H110-A</v>
          </cell>
          <cell r="C8276" t="str">
            <v>BKT. EXH. PIPE NO.1 SUPT.</v>
          </cell>
        </row>
        <row r="8277">
          <cell r="A8277" t="str">
            <v>YSP6002-04</v>
          </cell>
          <cell r="B8277" t="str">
            <v>17572-0H110-A</v>
          </cell>
          <cell r="C8277" t="str">
            <v>BKT. EXH. PIPE NO.1 SUPT.</v>
          </cell>
        </row>
        <row r="8278">
          <cell r="A8278" t="str">
            <v>YSP6002-05</v>
          </cell>
          <cell r="B8278" t="str">
            <v>17584-0H070-A</v>
          </cell>
          <cell r="C8278" t="str">
            <v>BKT. EXH. PIPE NO.1 SUPT.</v>
          </cell>
        </row>
        <row r="8279">
          <cell r="A8279" t="str">
            <v>YSP6002-05</v>
          </cell>
          <cell r="B8279" t="str">
            <v>17584-0H070-A</v>
          </cell>
          <cell r="C8279" t="str">
            <v>BKT. EXH. PIPE NO.1 SUPT.</v>
          </cell>
        </row>
        <row r="8280">
          <cell r="A8280" t="str">
            <v>YSP6002-06</v>
          </cell>
          <cell r="B8280" t="str">
            <v>17585-0H050-A</v>
          </cell>
          <cell r="C8280" t="str">
            <v>BKT. EXH. PIPE NO.2 SUPT.</v>
          </cell>
        </row>
        <row r="8281">
          <cell r="A8281" t="str">
            <v>YSP6002-06</v>
          </cell>
          <cell r="B8281" t="str">
            <v>17585-0H050-A</v>
          </cell>
          <cell r="C8281" t="str">
            <v>BKT. EXH. PIPE NO.2 SUPT.</v>
          </cell>
        </row>
        <row r="8282">
          <cell r="A8282" t="str">
            <v>YSP6002-06</v>
          </cell>
          <cell r="B8282" t="str">
            <v>17585-0H050-A</v>
          </cell>
          <cell r="C8282" t="str">
            <v>BKT. EXH. PIPE NO.2 SUPT.</v>
          </cell>
        </row>
        <row r="8283">
          <cell r="A8283" t="str">
            <v>YSP6002-06</v>
          </cell>
          <cell r="B8283" t="str">
            <v>17585-0H050-A</v>
          </cell>
          <cell r="C8283" t="str">
            <v>BKT. EXH. PIPE NO.2 SUPT.</v>
          </cell>
        </row>
        <row r="8284">
          <cell r="A8284" t="str">
            <v>YSP6002-07</v>
          </cell>
          <cell r="B8284" t="str">
            <v>18450-0H110-A</v>
          </cell>
          <cell r="C8284" t="str">
            <v>CONVERTER ASSY MONOLITHIC</v>
          </cell>
        </row>
        <row r="8285">
          <cell r="A8285" t="str">
            <v>YSP6002-07</v>
          </cell>
          <cell r="B8285" t="str">
            <v>18450-0H110-A</v>
          </cell>
          <cell r="C8285" t="str">
            <v>CONVERTER ASSY MONOLITHIC</v>
          </cell>
        </row>
        <row r="8286">
          <cell r="A8286" t="str">
            <v>YSP6002-08</v>
          </cell>
          <cell r="B8286" t="str">
            <v>17442-0H100-A</v>
          </cell>
          <cell r="C8286" t="str">
            <v>FLANGE EXH. PIPE NO.2</v>
          </cell>
        </row>
        <row r="8287">
          <cell r="A8287" t="str">
            <v>YSP6002-08</v>
          </cell>
          <cell r="B8287" t="str">
            <v>17442-0H100-A</v>
          </cell>
          <cell r="C8287" t="str">
            <v>FLANGE EXH. PIPE NO.2</v>
          </cell>
        </row>
        <row r="8288">
          <cell r="A8288" t="str">
            <v>YSP6002-08</v>
          </cell>
          <cell r="B8288" t="str">
            <v>17442-0H100-A</v>
          </cell>
          <cell r="C8288" t="str">
            <v>FLANGE EXH. PIPE NO.2</v>
          </cell>
        </row>
        <row r="8289">
          <cell r="A8289" t="str">
            <v>YSP6003-01</v>
          </cell>
          <cell r="B8289" t="str">
            <v>17431-0H040</v>
          </cell>
          <cell r="C8289" t="str">
            <v>PIPE EXH. TAIL NO.1</v>
          </cell>
        </row>
        <row r="8290">
          <cell r="A8290" t="str">
            <v>YSP6003-01</v>
          </cell>
          <cell r="B8290" t="str">
            <v>17431-0H040</v>
          </cell>
          <cell r="C8290" t="str">
            <v>PIPE EXH. TAIL NO.1</v>
          </cell>
        </row>
        <row r="8291">
          <cell r="A8291" t="str">
            <v>YSP6003-01</v>
          </cell>
          <cell r="B8291" t="str">
            <v>17431-0H040</v>
          </cell>
          <cell r="C8291" t="str">
            <v>PIPE EXH. TAIL NO.1</v>
          </cell>
        </row>
        <row r="8292">
          <cell r="A8292" t="str">
            <v>YSP6003-01</v>
          </cell>
          <cell r="B8292" t="str">
            <v>17431-0H040</v>
          </cell>
          <cell r="C8292" t="str">
            <v>PIPE EXH. TAIL NO.1</v>
          </cell>
        </row>
        <row r="8293">
          <cell r="A8293" t="str">
            <v>YSP6003-02</v>
          </cell>
          <cell r="B8293" t="str">
            <v>17509-0H060-A</v>
          </cell>
          <cell r="C8293" t="str">
            <v>BKT. S/A EXH. PIPE NO.4 SUPT.</v>
          </cell>
        </row>
        <row r="8294">
          <cell r="A8294" t="str">
            <v>YSP6003-02</v>
          </cell>
          <cell r="B8294" t="str">
            <v>17509-0H060-A</v>
          </cell>
          <cell r="C8294" t="str">
            <v>BKT. S/A EXH. PIPE NO.4 SUPT.</v>
          </cell>
        </row>
        <row r="8295">
          <cell r="A8295" t="str">
            <v>YSP6003-03</v>
          </cell>
          <cell r="B8295" t="str">
            <v>17563-0H020</v>
          </cell>
          <cell r="C8295" t="str">
            <v>SUPT. EXH. PIPE NO.3</v>
          </cell>
        </row>
        <row r="8296">
          <cell r="A8296" t="str">
            <v>YSP6003-03</v>
          </cell>
          <cell r="B8296" t="str">
            <v>17563-0H020</v>
          </cell>
          <cell r="C8296" t="str">
            <v>SUPT. EXH. PIPE NO.3</v>
          </cell>
        </row>
        <row r="8297">
          <cell r="A8297" t="str">
            <v>YSP6003-03</v>
          </cell>
          <cell r="B8297" t="str">
            <v>17563-0H020</v>
          </cell>
          <cell r="C8297" t="str">
            <v>SUPT. EXH. PIPE NO.3</v>
          </cell>
        </row>
        <row r="8298">
          <cell r="A8298" t="str">
            <v>YSP6003-03</v>
          </cell>
          <cell r="B8298" t="str">
            <v>17563-0H020</v>
          </cell>
          <cell r="C8298" t="str">
            <v>SUPT. EXH. PIPE NO.3</v>
          </cell>
        </row>
        <row r="8299">
          <cell r="A8299" t="str">
            <v>YSP6003-04</v>
          </cell>
          <cell r="B8299" t="str">
            <v>17586-0H040</v>
          </cell>
          <cell r="C8299" t="str">
            <v>BKT. EXH. PIPE NO.3 SUPT.</v>
          </cell>
        </row>
        <row r="8300">
          <cell r="A8300" t="str">
            <v>YSP6003-04</v>
          </cell>
          <cell r="B8300" t="str">
            <v>17586-0H040</v>
          </cell>
          <cell r="C8300" t="str">
            <v>BKT. EXH. PIPE NO.3 SUPT.</v>
          </cell>
        </row>
        <row r="8301">
          <cell r="A8301" t="str">
            <v>YSP6003-04</v>
          </cell>
          <cell r="B8301" t="str">
            <v>17586-0H040</v>
          </cell>
          <cell r="C8301" t="str">
            <v>BKT. EXH. PIPE NO.3 SUPT.</v>
          </cell>
        </row>
        <row r="8302">
          <cell r="A8302" t="str">
            <v>YSP6003-04</v>
          </cell>
          <cell r="B8302" t="str">
            <v>17586-0H040</v>
          </cell>
          <cell r="C8302" t="str">
            <v>BKT. EXH. PIPE NO.3 SUPT.</v>
          </cell>
        </row>
        <row r="8303">
          <cell r="A8303" t="str">
            <v>YSP6003-05</v>
          </cell>
          <cell r="B8303" t="str">
            <v>17405-28050</v>
          </cell>
          <cell r="C8303" t="str">
            <v>PIPE S/A EXH. TAIL</v>
          </cell>
        </row>
        <row r="8304">
          <cell r="A8304" t="str">
            <v>YSP6003-05</v>
          </cell>
          <cell r="B8304" t="str">
            <v>17405-28050</v>
          </cell>
          <cell r="C8304" t="str">
            <v>PIPE S/A EXH. TAIL</v>
          </cell>
        </row>
        <row r="8305">
          <cell r="A8305" t="str">
            <v>YSP6003-06</v>
          </cell>
          <cell r="B8305" t="str">
            <v>17506-0H020</v>
          </cell>
          <cell r="C8305" t="str">
            <v>BKT. S/A EXH. PIPE NO.1 SUPT.</v>
          </cell>
        </row>
        <row r="8306">
          <cell r="A8306" t="str">
            <v>YSP6003-06</v>
          </cell>
          <cell r="B8306" t="str">
            <v>17506-0H020</v>
          </cell>
          <cell r="C8306" t="str">
            <v>BKT. S/A EXH. PIPE NO.1 SUPT.</v>
          </cell>
        </row>
        <row r="8307">
          <cell r="A8307" t="str">
            <v>YSP6003-07</v>
          </cell>
          <cell r="B8307" t="str">
            <v>17566-0H020</v>
          </cell>
          <cell r="C8307" t="str">
            <v>SUPT. EXH. PIPE NO.1</v>
          </cell>
        </row>
        <row r="8308">
          <cell r="A8308" t="str">
            <v>YSP6003-07</v>
          </cell>
          <cell r="B8308" t="str">
            <v>17566-0H020</v>
          </cell>
          <cell r="C8308" t="str">
            <v>SUPT. EXH. PIPE NO.1</v>
          </cell>
        </row>
        <row r="8309">
          <cell r="A8309" t="str">
            <v>YSP6003-07</v>
          </cell>
          <cell r="B8309" t="str">
            <v>17566-0H020</v>
          </cell>
          <cell r="C8309" t="str">
            <v>SUPT. EXH. PIPE NO.1</v>
          </cell>
        </row>
        <row r="8310">
          <cell r="A8310" t="str">
            <v>YSP6003-07</v>
          </cell>
          <cell r="B8310" t="str">
            <v>17566-0H020</v>
          </cell>
          <cell r="C8310" t="str">
            <v>SUPT. EXH. PIPE NO.1</v>
          </cell>
        </row>
        <row r="8311">
          <cell r="A8311" t="str">
            <v>YSP6003-08</v>
          </cell>
          <cell r="B8311" t="str">
            <v>17584-0H080</v>
          </cell>
          <cell r="C8311" t="str">
            <v>BKT. EXH. PIPE NO.1 SUPT.</v>
          </cell>
        </row>
        <row r="8312">
          <cell r="A8312" t="str">
            <v>YSP6003-08</v>
          </cell>
          <cell r="B8312" t="str">
            <v>17584-0H080</v>
          </cell>
          <cell r="C8312" t="str">
            <v>BKT. EXH. PIPE NO.1 SUPT.</v>
          </cell>
        </row>
        <row r="8313">
          <cell r="A8313" t="str">
            <v>YSP6003-08</v>
          </cell>
          <cell r="B8313" t="str">
            <v>17584-0H080</v>
          </cell>
          <cell r="C8313" t="str">
            <v>BKT. EXH. PIPE NO.1 SUPT.</v>
          </cell>
        </row>
        <row r="8314">
          <cell r="A8314" t="str">
            <v>YSP6003-08</v>
          </cell>
          <cell r="B8314" t="str">
            <v>17584-0H080</v>
          </cell>
          <cell r="C8314" t="str">
            <v>BKT. EXH. PIPE NO.1 SUPT.</v>
          </cell>
        </row>
        <row r="8315">
          <cell r="A8315" t="str">
            <v>YSP6003-09</v>
          </cell>
          <cell r="B8315" t="str">
            <v>17507-0H020</v>
          </cell>
          <cell r="C8315" t="str">
            <v>BKT. S/A EXH. PIPE NO.2 SUPT.</v>
          </cell>
        </row>
        <row r="8316">
          <cell r="A8316" t="str">
            <v>YSP6003-09</v>
          </cell>
          <cell r="B8316" t="str">
            <v>17507-0H020</v>
          </cell>
          <cell r="C8316" t="str">
            <v>BKT. S/A EXH. PIPE NO.2 SUPT.</v>
          </cell>
        </row>
        <row r="8317">
          <cell r="A8317" t="str">
            <v>YSP6003-10</v>
          </cell>
          <cell r="B8317" t="str">
            <v>17567-0H020</v>
          </cell>
          <cell r="C8317" t="str">
            <v>SUPT. EXH. PIPE NO.6</v>
          </cell>
        </row>
        <row r="8318">
          <cell r="A8318" t="str">
            <v>YSP6003-10</v>
          </cell>
          <cell r="B8318" t="str">
            <v>17567-0H020</v>
          </cell>
          <cell r="C8318" t="str">
            <v>SUPT. EXH. PIPE NO.6</v>
          </cell>
        </row>
        <row r="8319">
          <cell r="A8319" t="str">
            <v>YSP6003-10</v>
          </cell>
          <cell r="B8319" t="str">
            <v>17567-0H020</v>
          </cell>
          <cell r="C8319" t="str">
            <v>SUPT. EXH. PIPE NO.6</v>
          </cell>
        </row>
        <row r="8320">
          <cell r="A8320" t="str">
            <v>YSP6003-10</v>
          </cell>
          <cell r="B8320" t="str">
            <v>17567-0H020</v>
          </cell>
          <cell r="C8320" t="str">
            <v>SUPT. EXH. PIPE NO.6</v>
          </cell>
        </row>
        <row r="8321">
          <cell r="A8321" t="str">
            <v>YSP6003-11</v>
          </cell>
          <cell r="B8321" t="str">
            <v>17585-0H070</v>
          </cell>
          <cell r="C8321" t="str">
            <v>BKT. EXH. PIPE NO.2 SUPT.</v>
          </cell>
        </row>
        <row r="8322">
          <cell r="A8322" t="str">
            <v>YSP6003-11</v>
          </cell>
          <cell r="B8322" t="str">
            <v>17585-0H070</v>
          </cell>
          <cell r="C8322" t="str">
            <v>BKT. EXH. PIPE NO.2 SUPT.</v>
          </cell>
        </row>
        <row r="8323">
          <cell r="A8323" t="str">
            <v>YSP6003-11</v>
          </cell>
          <cell r="B8323" t="str">
            <v>17585-0H070</v>
          </cell>
          <cell r="C8323" t="str">
            <v>BKT. EXH. PIPE NO.2 SUPT.</v>
          </cell>
        </row>
        <row r="8324">
          <cell r="A8324" t="str">
            <v>YSP6003-11</v>
          </cell>
          <cell r="B8324" t="str">
            <v>17585-0H070</v>
          </cell>
          <cell r="C8324" t="str">
            <v>BKT. EXH. PIPE NO.2 SUPT.</v>
          </cell>
        </row>
        <row r="8325">
          <cell r="A8325" t="str">
            <v>YSP6003-12</v>
          </cell>
          <cell r="B8325" t="str">
            <v>17510-0H120-D</v>
          </cell>
          <cell r="C8325" t="str">
            <v>MAIN MUFFLER ASSY</v>
          </cell>
        </row>
        <row r="8326">
          <cell r="A8326" t="str">
            <v>YSP6003-12</v>
          </cell>
          <cell r="B8326" t="str">
            <v>17510-0H120-D</v>
          </cell>
          <cell r="C8326" t="str">
            <v>MAIN MUFFLER ASSY</v>
          </cell>
        </row>
        <row r="8327">
          <cell r="A8327" t="str">
            <v>YSP6003-13</v>
          </cell>
          <cell r="B8327" t="str">
            <v>17551-0H020-C</v>
          </cell>
          <cell r="C8327" t="str">
            <v>INSULATOR MUFFLER</v>
          </cell>
        </row>
        <row r="8328">
          <cell r="A8328" t="str">
            <v>YSP6003-13</v>
          </cell>
          <cell r="B8328" t="str">
            <v>17551-0H020-C</v>
          </cell>
          <cell r="C8328" t="str">
            <v>INSULATOR MUFFLER</v>
          </cell>
        </row>
        <row r="8329">
          <cell r="A8329" t="str">
            <v>YSP6003-13</v>
          </cell>
          <cell r="B8329" t="str">
            <v>17551-0H020-C</v>
          </cell>
          <cell r="C8329" t="str">
            <v>INSULATOR MUFFLER</v>
          </cell>
        </row>
        <row r="8330">
          <cell r="A8330" t="str">
            <v>YSP6003-14</v>
          </cell>
          <cell r="B8330" t="str">
            <v>17529-0H010-C</v>
          </cell>
          <cell r="C8330" t="str">
            <v>SEPARATOR EXH. PIPE</v>
          </cell>
        </row>
        <row r="8331">
          <cell r="A8331" t="str">
            <v>YSP6003-14</v>
          </cell>
          <cell r="B8331" t="str">
            <v>17529-0H010-C</v>
          </cell>
          <cell r="C8331" t="str">
            <v>SEPARATOR EXH. PIPE</v>
          </cell>
        </row>
        <row r="8332">
          <cell r="A8332" t="str">
            <v>YSP6003-14</v>
          </cell>
          <cell r="B8332" t="str">
            <v>17529-0H010-C</v>
          </cell>
          <cell r="C8332" t="str">
            <v>SEPARATOR EXH. PIPE</v>
          </cell>
        </row>
        <row r="8333">
          <cell r="A8333" t="str">
            <v>YSP6003-15</v>
          </cell>
          <cell r="B8333" t="str">
            <v>17537-0H010-C</v>
          </cell>
          <cell r="C8333" t="str">
            <v>PALTE EXH. PIPE</v>
          </cell>
        </row>
        <row r="8334">
          <cell r="A8334" t="str">
            <v>YSP6003-15</v>
          </cell>
          <cell r="B8334" t="str">
            <v>17537-0H010-C</v>
          </cell>
          <cell r="C8334" t="str">
            <v>PALTE EXH. PIPE</v>
          </cell>
        </row>
        <row r="8335">
          <cell r="A8335" t="str">
            <v>YSP6003-15</v>
          </cell>
          <cell r="B8335" t="str">
            <v>17537-0H010-C</v>
          </cell>
          <cell r="C8335" t="str">
            <v>PALTE EXH. PIPE</v>
          </cell>
        </row>
        <row r="8336">
          <cell r="A8336" t="str">
            <v>YSP6003-16</v>
          </cell>
          <cell r="B8336" t="str">
            <v>17531-0H010</v>
          </cell>
          <cell r="C8336" t="str">
            <v>SEPARATOR MUFFLER INNER</v>
          </cell>
        </row>
        <row r="8337">
          <cell r="A8337" t="str">
            <v>YSP6003-16</v>
          </cell>
          <cell r="B8337" t="str">
            <v>17531-0H010</v>
          </cell>
          <cell r="C8337" t="str">
            <v>SEPARATOR MUFFLER INNER</v>
          </cell>
        </row>
        <row r="8338">
          <cell r="A8338" t="str">
            <v>YSP6003-16</v>
          </cell>
          <cell r="B8338" t="str">
            <v>17531-0H010</v>
          </cell>
          <cell r="C8338" t="str">
            <v>SEPARATOR MUFFLER INNER</v>
          </cell>
        </row>
        <row r="8339">
          <cell r="A8339" t="str">
            <v>YSP6003-17</v>
          </cell>
          <cell r="B8339" t="str">
            <v>17535-0H010</v>
          </cell>
          <cell r="C8339" t="str">
            <v>SEPARATOR MUFFLER</v>
          </cell>
        </row>
        <row r="8340">
          <cell r="A8340" t="str">
            <v>YSP6003-17</v>
          </cell>
          <cell r="B8340" t="str">
            <v>17535-0H010</v>
          </cell>
          <cell r="C8340" t="str">
            <v>SEPARATOR MUFFLER</v>
          </cell>
        </row>
        <row r="8341">
          <cell r="A8341" t="str">
            <v>YSP6003-17</v>
          </cell>
          <cell r="B8341" t="str">
            <v>17535-0H010</v>
          </cell>
          <cell r="C8341" t="str">
            <v>SEPARATOR MUFFLER</v>
          </cell>
        </row>
        <row r="8342">
          <cell r="A8342" t="str">
            <v>YSP6003-18</v>
          </cell>
          <cell r="B8342" t="str">
            <v>17405-28030</v>
          </cell>
          <cell r="C8342" t="str">
            <v>PIPE S/A EXH. TAIL</v>
          </cell>
        </row>
        <row r="8343">
          <cell r="A8343" t="str">
            <v>YSP6003-18</v>
          </cell>
          <cell r="B8343" t="str">
            <v>17405-28030</v>
          </cell>
          <cell r="C8343" t="str">
            <v>PIPE S/A EXH. TAIL</v>
          </cell>
        </row>
        <row r="8344">
          <cell r="A8344" t="str">
            <v>YSP6003-21</v>
          </cell>
          <cell r="B8344" t="str">
            <v>17515-0H020</v>
          </cell>
          <cell r="C8344" t="str">
            <v>PIPE MUFFLER INNER NO.1</v>
          </cell>
        </row>
        <row r="8345">
          <cell r="A8345" t="str">
            <v>YSP6003-21</v>
          </cell>
          <cell r="B8345" t="str">
            <v>17515-0H020</v>
          </cell>
          <cell r="C8345" t="str">
            <v>PIPE MUFFLER INNER NO.1</v>
          </cell>
        </row>
        <row r="8346">
          <cell r="A8346" t="str">
            <v>YSP6003-21</v>
          </cell>
          <cell r="B8346" t="str">
            <v>17515-0H020</v>
          </cell>
          <cell r="C8346" t="str">
            <v>PIPE MUFFLER INNER NO.1</v>
          </cell>
        </row>
        <row r="8347">
          <cell r="A8347" t="str">
            <v>YSP6003-21</v>
          </cell>
          <cell r="B8347" t="str">
            <v>17515-0H020</v>
          </cell>
          <cell r="C8347" t="str">
            <v>PIPE MUFFLER INNER NO.1</v>
          </cell>
        </row>
        <row r="8348">
          <cell r="A8348" t="str">
            <v>YSP6003-22</v>
          </cell>
          <cell r="B8348" t="str">
            <v>17516-0H020-B</v>
          </cell>
          <cell r="C8348" t="str">
            <v>PIPE MUFFLER INNER NO.2</v>
          </cell>
        </row>
        <row r="8349">
          <cell r="A8349" t="str">
            <v>YSP6003-22</v>
          </cell>
          <cell r="B8349" t="str">
            <v>17516-0H020-B</v>
          </cell>
          <cell r="C8349" t="str">
            <v>PIPE MUFFLER INNER NO.2</v>
          </cell>
        </row>
        <row r="8350">
          <cell r="A8350" t="str">
            <v>YSP6003-22</v>
          </cell>
          <cell r="B8350" t="str">
            <v>17516-0H020-B</v>
          </cell>
          <cell r="C8350" t="str">
            <v>PIPE MUFFLER INNER NO.2</v>
          </cell>
        </row>
        <row r="8351">
          <cell r="A8351" t="str">
            <v>YSP6003-22</v>
          </cell>
          <cell r="B8351" t="str">
            <v>17516-0H020-B</v>
          </cell>
          <cell r="C8351" t="str">
            <v>PIPE MUFFLER INNER NO.2</v>
          </cell>
        </row>
        <row r="8352">
          <cell r="A8352" t="str">
            <v>YSP6003-22</v>
          </cell>
          <cell r="B8352" t="str">
            <v>17516-0H020-B</v>
          </cell>
          <cell r="C8352" t="str">
            <v>PIPE MUFFLER INNER NO.2</v>
          </cell>
        </row>
        <row r="8353">
          <cell r="A8353" t="str">
            <v>YSP6003-23</v>
          </cell>
          <cell r="B8353" t="str">
            <v>17511-0H010</v>
          </cell>
          <cell r="C8353" t="str">
            <v>PIPE MUFFLER MAIN</v>
          </cell>
        </row>
        <row r="8354">
          <cell r="A8354" t="str">
            <v>YSP6003-23</v>
          </cell>
          <cell r="B8354" t="str">
            <v>17511-0H010</v>
          </cell>
          <cell r="C8354" t="str">
            <v>PIPE MUFFLER MAIN</v>
          </cell>
        </row>
        <row r="8355">
          <cell r="A8355" t="str">
            <v>YSP6003-23</v>
          </cell>
          <cell r="B8355" t="str">
            <v>17511-0H010</v>
          </cell>
          <cell r="C8355" t="str">
            <v>PIPE MUFFLER MAIN</v>
          </cell>
        </row>
        <row r="8356">
          <cell r="A8356" t="str">
            <v>YSP6003-23</v>
          </cell>
          <cell r="B8356" t="str">
            <v>17511-0H010</v>
          </cell>
          <cell r="C8356" t="str">
            <v>PIPE MUFFLER MAIN</v>
          </cell>
        </row>
        <row r="8357">
          <cell r="A8357" t="str">
            <v>YSP6003-24</v>
          </cell>
          <cell r="B8357" t="str">
            <v>17406-0H010-A</v>
          </cell>
          <cell r="C8357" t="str">
            <v>PIPE S/A EXH. TAIL</v>
          </cell>
        </row>
        <row r="8358">
          <cell r="A8358" t="str">
            <v>YSP6003-24</v>
          </cell>
          <cell r="B8358" t="str">
            <v>17406-0H010-A</v>
          </cell>
          <cell r="C8358" t="str">
            <v>PIPE S/A EXH. TAIL</v>
          </cell>
        </row>
        <row r="8359">
          <cell r="A8359" t="str">
            <v>YSP6003-25</v>
          </cell>
          <cell r="B8359" t="str">
            <v>17406-0H010-A-01</v>
          </cell>
          <cell r="C8359" t="str">
            <v>PIPE S/A (PIPE+GLASS WOOL)</v>
          </cell>
        </row>
        <row r="8360">
          <cell r="A8360" t="str">
            <v>YSP6003-25</v>
          </cell>
          <cell r="B8360" t="str">
            <v>17406-0H010-A-01</v>
          </cell>
          <cell r="C8360" t="str">
            <v>PIPE S/A (PIPE+GLASS WOOL)</v>
          </cell>
        </row>
        <row r="8361">
          <cell r="A8361" t="str">
            <v>YSP6003-26</v>
          </cell>
          <cell r="B8361" t="str">
            <v>17436-0H010</v>
          </cell>
          <cell r="C8361" t="str">
            <v>PIPE EXH. TAIL NO.5</v>
          </cell>
        </row>
        <row r="8362">
          <cell r="A8362" t="str">
            <v>YSP6003-26</v>
          </cell>
          <cell r="B8362" t="str">
            <v>17436-0H010</v>
          </cell>
          <cell r="C8362" t="str">
            <v>PIPE EXH. TAIL NO.5</v>
          </cell>
        </row>
        <row r="8363">
          <cell r="A8363" t="str">
            <v>YSP6003-26</v>
          </cell>
          <cell r="B8363" t="str">
            <v>17436-0H010</v>
          </cell>
          <cell r="C8363" t="str">
            <v>PIPE EXH. TAIL NO.5</v>
          </cell>
        </row>
        <row r="8364">
          <cell r="A8364" t="str">
            <v>YSP6003-26</v>
          </cell>
          <cell r="B8364" t="str">
            <v>17436-0H010</v>
          </cell>
          <cell r="C8364" t="str">
            <v>PIPE EXH. TAIL NO.5</v>
          </cell>
        </row>
        <row r="8365">
          <cell r="A8365" t="str">
            <v>YSP6003-26</v>
          </cell>
          <cell r="B8365" t="str">
            <v>17436-0H010</v>
          </cell>
          <cell r="C8365" t="str">
            <v>PIPE EXH. TAIL NO.5</v>
          </cell>
        </row>
        <row r="8366">
          <cell r="A8366" t="str">
            <v>YSP6003-26</v>
          </cell>
          <cell r="B8366" t="str">
            <v>17436-0H010</v>
          </cell>
          <cell r="C8366" t="str">
            <v>PIPE EXH. TAIL NO.5</v>
          </cell>
        </row>
        <row r="8367">
          <cell r="A8367" t="str">
            <v>YSP6003-27</v>
          </cell>
          <cell r="B8367" t="str">
            <v>17435-0H010</v>
          </cell>
          <cell r="C8367" t="str">
            <v>PIPE EXH. TAIL NO.5</v>
          </cell>
        </row>
        <row r="8368">
          <cell r="A8368" t="str">
            <v>YSP6003-27</v>
          </cell>
          <cell r="B8368" t="str">
            <v>17435-0H010</v>
          </cell>
          <cell r="C8368" t="str">
            <v>PIPE EXH. TAIL NO.5</v>
          </cell>
        </row>
        <row r="8369">
          <cell r="A8369" t="str">
            <v>YSP6003-27</v>
          </cell>
          <cell r="B8369" t="str">
            <v>17435-0H010</v>
          </cell>
          <cell r="C8369" t="str">
            <v>PIPE EXH. TAIL NO.5</v>
          </cell>
        </row>
        <row r="8370">
          <cell r="A8370" t="str">
            <v>YSP6003-27</v>
          </cell>
          <cell r="B8370" t="str">
            <v>17435-0H010</v>
          </cell>
          <cell r="C8370" t="str">
            <v>PIPE EXH. TAIL NO.5</v>
          </cell>
        </row>
        <row r="8371">
          <cell r="A8371" t="str">
            <v>YSP6003-27</v>
          </cell>
          <cell r="B8371" t="str">
            <v>17435-0H010</v>
          </cell>
          <cell r="C8371" t="str">
            <v>PIPE EXH. TAIL NO.5</v>
          </cell>
        </row>
        <row r="8372">
          <cell r="A8372" t="str">
            <v>YSP6003-27</v>
          </cell>
          <cell r="B8372" t="str">
            <v>17435-0H010</v>
          </cell>
          <cell r="C8372" t="str">
            <v>PIPE EXH. TAIL NO.5</v>
          </cell>
        </row>
        <row r="8373">
          <cell r="A8373" t="str">
            <v>YSP6003-27</v>
          </cell>
          <cell r="B8373" t="str">
            <v>17435-0H010</v>
          </cell>
          <cell r="C8373" t="str">
            <v>PIPE EXH. TAIL NO.5</v>
          </cell>
        </row>
        <row r="8374">
          <cell r="A8374" t="str">
            <v>YSP6003-28</v>
          </cell>
          <cell r="B8374" t="str">
            <v>17552-0H010</v>
          </cell>
          <cell r="C8374" t="str">
            <v>INSULATOR EXH. PIPE HEAT NO.2</v>
          </cell>
        </row>
        <row r="8375">
          <cell r="A8375" t="str">
            <v>YSP6003-28</v>
          </cell>
          <cell r="B8375" t="str">
            <v>17552-0H010</v>
          </cell>
          <cell r="C8375" t="str">
            <v>INSULATOR EXH. PIPE HEAT NO.2</v>
          </cell>
        </row>
        <row r="8376">
          <cell r="A8376" t="str">
            <v>YSP6003-30</v>
          </cell>
          <cell r="B8376" t="str">
            <v>17442-0H130-A</v>
          </cell>
          <cell r="C8376" t="str">
            <v>FLANGE EXH. PIPE NO.2</v>
          </cell>
        </row>
        <row r="8377">
          <cell r="A8377" t="str">
            <v>YSP6003-30</v>
          </cell>
          <cell r="B8377" t="str">
            <v>17442-0H130-A</v>
          </cell>
          <cell r="C8377" t="str">
            <v>FLANGE EXH. PIPE NO.2</v>
          </cell>
        </row>
        <row r="8378">
          <cell r="A8378" t="str">
            <v>YSP6003-30</v>
          </cell>
          <cell r="B8378" t="str">
            <v>17442-0H130-A</v>
          </cell>
          <cell r="C8378" t="str">
            <v>FLANGE EXH. PIPE NO.2</v>
          </cell>
        </row>
        <row r="8379">
          <cell r="A8379" t="str">
            <v>YSP6004-01</v>
          </cell>
          <cell r="B8379" t="str">
            <v>17510-0P060-C</v>
          </cell>
          <cell r="C8379" t="str">
            <v>MAIN MUFFLER ASSY</v>
          </cell>
        </row>
        <row r="8380">
          <cell r="A8380" t="str">
            <v>YSP6004-01</v>
          </cell>
          <cell r="B8380" t="str">
            <v>17510-0P060-C</v>
          </cell>
          <cell r="C8380" t="str">
            <v>MAIN MUFFLER ASSY</v>
          </cell>
        </row>
        <row r="8381">
          <cell r="A8381" t="str">
            <v>YSP6004-02</v>
          </cell>
          <cell r="B8381" t="str">
            <v>17551-0P030-C</v>
          </cell>
          <cell r="C8381" t="str">
            <v>INSULATOR MUFFLER</v>
          </cell>
        </row>
        <row r="8382">
          <cell r="A8382" t="str">
            <v>YSP6004-02</v>
          </cell>
          <cell r="B8382" t="str">
            <v>17551-0P030-C</v>
          </cell>
          <cell r="C8382" t="str">
            <v>INSULATOR MUFFLER</v>
          </cell>
        </row>
        <row r="8383">
          <cell r="A8383" t="str">
            <v>YSP6004-02</v>
          </cell>
          <cell r="B8383" t="str">
            <v>17551-0P030-C</v>
          </cell>
          <cell r="C8383" t="str">
            <v>INSULATOR MUFFLER</v>
          </cell>
        </row>
        <row r="8384">
          <cell r="A8384" t="str">
            <v>YSP6004-05</v>
          </cell>
          <cell r="B8384" t="str">
            <v>17531-0P020</v>
          </cell>
          <cell r="C8384" t="str">
            <v>SEPARATOR MUFFLER INNER</v>
          </cell>
        </row>
        <row r="8385">
          <cell r="A8385" t="str">
            <v>YSP6004-05</v>
          </cell>
          <cell r="B8385" t="str">
            <v>17531-0P020</v>
          </cell>
          <cell r="C8385" t="str">
            <v>SEPARATOR MUFFLER INNER</v>
          </cell>
        </row>
        <row r="8386">
          <cell r="A8386" t="str">
            <v>YSP6004-05</v>
          </cell>
          <cell r="B8386" t="str">
            <v>17531-0P020</v>
          </cell>
          <cell r="C8386" t="str">
            <v>SEPARATOR MUFFLER INNER</v>
          </cell>
        </row>
        <row r="8387">
          <cell r="A8387" t="str">
            <v>YSP6004-05</v>
          </cell>
          <cell r="B8387" t="str">
            <v>17531-0P020</v>
          </cell>
          <cell r="C8387" t="str">
            <v>SEPARATOR MUFFLER INNER</v>
          </cell>
        </row>
        <row r="8388">
          <cell r="A8388" t="str">
            <v>YSP6004-06</v>
          </cell>
          <cell r="B8388" t="str">
            <v>17535-0P020</v>
          </cell>
          <cell r="C8388" t="str">
            <v>SEPARATOR MUFFLER</v>
          </cell>
        </row>
        <row r="8389">
          <cell r="A8389" t="str">
            <v>YSP6004-06</v>
          </cell>
          <cell r="B8389" t="str">
            <v>17535-0P020</v>
          </cell>
          <cell r="C8389" t="str">
            <v>SEPARATOR MUFFLER</v>
          </cell>
        </row>
        <row r="8390">
          <cell r="A8390" t="str">
            <v>YSP6004-06</v>
          </cell>
          <cell r="B8390" t="str">
            <v>17535-0P020</v>
          </cell>
          <cell r="C8390" t="str">
            <v>SEPARATOR MUFFLER</v>
          </cell>
        </row>
        <row r="8391">
          <cell r="A8391" t="str">
            <v>YSP6004-07</v>
          </cell>
          <cell r="B8391" t="str">
            <v>17515-0P030</v>
          </cell>
          <cell r="C8391" t="str">
            <v>PIPE MUFFLER INNER NO.1</v>
          </cell>
        </row>
        <row r="8392">
          <cell r="A8392" t="str">
            <v>YSP6004-07</v>
          </cell>
          <cell r="B8392" t="str">
            <v>17515-0P030</v>
          </cell>
          <cell r="C8392" t="str">
            <v>PIPE MUFFLER INNER NO.1</v>
          </cell>
        </row>
        <row r="8393">
          <cell r="A8393" t="str">
            <v>YSP6004-07</v>
          </cell>
          <cell r="B8393" t="str">
            <v>17515-0P030</v>
          </cell>
          <cell r="C8393" t="str">
            <v>PIPE MUFFLER INNER NO.1</v>
          </cell>
        </row>
        <row r="8394">
          <cell r="A8394" t="str">
            <v>YSP6004-07</v>
          </cell>
          <cell r="B8394" t="str">
            <v>17515-0P030</v>
          </cell>
          <cell r="C8394" t="str">
            <v>PIPE MUFFLER INNER NO.1</v>
          </cell>
        </row>
        <row r="8395">
          <cell r="A8395" t="str">
            <v>YSP6004-07</v>
          </cell>
          <cell r="B8395" t="str">
            <v>17515-0P030</v>
          </cell>
          <cell r="C8395" t="str">
            <v>PIPE MUFFLER INNER NO.1</v>
          </cell>
        </row>
        <row r="8396">
          <cell r="A8396" t="str">
            <v>YSP6004-08</v>
          </cell>
          <cell r="B8396" t="str">
            <v>17516-0P030</v>
          </cell>
          <cell r="C8396" t="str">
            <v>PIPE MUFFLER INNER NO.2</v>
          </cell>
        </row>
        <row r="8397">
          <cell r="A8397" t="str">
            <v>YSP6004-08</v>
          </cell>
          <cell r="B8397" t="str">
            <v>17516-0P030</v>
          </cell>
          <cell r="C8397" t="str">
            <v>PIPE MUFFLER INNER NO.2</v>
          </cell>
        </row>
        <row r="8398">
          <cell r="A8398" t="str">
            <v>YSP6004-08</v>
          </cell>
          <cell r="B8398" t="str">
            <v>17516-0P030</v>
          </cell>
          <cell r="C8398" t="str">
            <v>PIPE MUFFLER INNER NO.2</v>
          </cell>
        </row>
        <row r="8399">
          <cell r="A8399" t="str">
            <v>YSP6004-08</v>
          </cell>
          <cell r="B8399" t="str">
            <v>17516-0P030</v>
          </cell>
          <cell r="C8399" t="str">
            <v>PIPE MUFFLER INNER NO.2</v>
          </cell>
        </row>
        <row r="8400">
          <cell r="A8400" t="str">
            <v>YSP6004-09</v>
          </cell>
          <cell r="B8400" t="str">
            <v>17511-0P020</v>
          </cell>
          <cell r="C8400" t="str">
            <v>PIPE MUFFLER MAIN</v>
          </cell>
        </row>
        <row r="8401">
          <cell r="A8401" t="str">
            <v>YSP6004-09</v>
          </cell>
          <cell r="B8401" t="str">
            <v>17511-0P020</v>
          </cell>
          <cell r="C8401" t="str">
            <v>PIPE MUFFLER MAIN</v>
          </cell>
        </row>
        <row r="8402">
          <cell r="A8402" t="str">
            <v>YSP6004-09</v>
          </cell>
          <cell r="B8402" t="str">
            <v>17511-0P020</v>
          </cell>
          <cell r="C8402" t="str">
            <v>PIPE MUFFLER MAIN</v>
          </cell>
        </row>
        <row r="8403">
          <cell r="A8403" t="str">
            <v>YSP6004-09</v>
          </cell>
          <cell r="B8403" t="str">
            <v>17511-0P020</v>
          </cell>
          <cell r="C8403" t="str">
            <v>PIPE MUFFLER MAIN</v>
          </cell>
        </row>
        <row r="8404">
          <cell r="A8404" t="str">
            <v>YSP6004-09</v>
          </cell>
          <cell r="B8404" t="str">
            <v>17511-0P020</v>
          </cell>
          <cell r="C8404" t="str">
            <v>PIPE MUFFLER MAIN</v>
          </cell>
        </row>
        <row r="8405">
          <cell r="A8405" t="str">
            <v>YSP6004-10</v>
          </cell>
          <cell r="B8405" t="str">
            <v>17435-0P010</v>
          </cell>
          <cell r="C8405" t="str">
            <v>PIPE MUFFLER EXH. TAIL NO.5</v>
          </cell>
        </row>
        <row r="8406">
          <cell r="A8406" t="str">
            <v>YSP6004-10</v>
          </cell>
          <cell r="B8406" t="str">
            <v>17435-0P010</v>
          </cell>
          <cell r="C8406" t="str">
            <v>PIPE MUFFLER EXH. TAIL NO.5</v>
          </cell>
        </row>
        <row r="8407">
          <cell r="A8407" t="str">
            <v>YSP6004-10</v>
          </cell>
          <cell r="B8407" t="str">
            <v>17435-0P010</v>
          </cell>
          <cell r="C8407" t="str">
            <v>PIPE MUFFLER EXH. TAIL NO.5</v>
          </cell>
        </row>
        <row r="8408">
          <cell r="A8408" t="str">
            <v>YSP6004-10</v>
          </cell>
          <cell r="B8408" t="str">
            <v>17435-0P010</v>
          </cell>
          <cell r="C8408" t="str">
            <v>PIPE MUFFLER EXH. TAIL NO.5</v>
          </cell>
        </row>
        <row r="8409">
          <cell r="A8409" t="str">
            <v>YSP6004-11</v>
          </cell>
          <cell r="B8409" t="str">
            <v>17436-0P010</v>
          </cell>
          <cell r="C8409" t="str">
            <v>PIPE MUFFLER TAIL NO.6</v>
          </cell>
        </row>
        <row r="8410">
          <cell r="A8410" t="str">
            <v>YSP6004-11</v>
          </cell>
          <cell r="B8410" t="str">
            <v>17436-0P010</v>
          </cell>
          <cell r="C8410" t="str">
            <v>PIPE MUFFLER TAIL NO.6</v>
          </cell>
        </row>
        <row r="8411">
          <cell r="A8411" t="str">
            <v>YSP6004-11</v>
          </cell>
          <cell r="B8411" t="str">
            <v>17436-0P010</v>
          </cell>
          <cell r="C8411" t="str">
            <v>PIPE MUFFLER TAIL NO.6</v>
          </cell>
        </row>
        <row r="8412">
          <cell r="A8412" t="str">
            <v>YSP6004-11</v>
          </cell>
          <cell r="B8412" t="str">
            <v>17436-0P010</v>
          </cell>
          <cell r="C8412" t="str">
            <v>PIPE MUFFLER TAIL NO.6</v>
          </cell>
        </row>
        <row r="8413">
          <cell r="A8413" t="str">
            <v>YSP6004-11</v>
          </cell>
          <cell r="B8413" t="str">
            <v>17436-0P010</v>
          </cell>
          <cell r="C8413" t="str">
            <v>PIPE MUFFLER TAIL NO.6</v>
          </cell>
        </row>
        <row r="8414">
          <cell r="A8414" t="str">
            <v>YSP6005-01</v>
          </cell>
          <cell r="B8414" t="str">
            <v>17520-0P030-B</v>
          </cell>
          <cell r="C8414" t="str">
            <v>MUFFLER ASSY</v>
          </cell>
        </row>
        <row r="8415">
          <cell r="A8415" t="str">
            <v>YSP6005-01</v>
          </cell>
          <cell r="B8415" t="str">
            <v>17520-0P030-B</v>
          </cell>
          <cell r="C8415" t="str">
            <v>MUFFLER ASSY</v>
          </cell>
        </row>
        <row r="8416">
          <cell r="A8416" t="str">
            <v>YSP6005-02</v>
          </cell>
          <cell r="B8416" t="str">
            <v>17551-0P040-B</v>
          </cell>
          <cell r="C8416" t="str">
            <v>INSULATOR MUFFLER</v>
          </cell>
        </row>
        <row r="8417">
          <cell r="A8417" t="str">
            <v>YSP6005-02</v>
          </cell>
          <cell r="B8417" t="str">
            <v>17551-0P040-B</v>
          </cell>
          <cell r="C8417" t="str">
            <v>INSULATOR MUFFLER</v>
          </cell>
        </row>
        <row r="8418">
          <cell r="A8418" t="str">
            <v>YSP6005-02</v>
          </cell>
          <cell r="B8418" t="str">
            <v>17551-0P040-B</v>
          </cell>
          <cell r="C8418" t="str">
            <v>INSULATOR MUFFLER</v>
          </cell>
        </row>
        <row r="8419">
          <cell r="A8419" t="str">
            <v>YSP6005-05</v>
          </cell>
          <cell r="B8419" t="str">
            <v>17537-0P010</v>
          </cell>
          <cell r="C8419" t="str">
            <v>PLATE EXH. PIPE</v>
          </cell>
        </row>
        <row r="8420">
          <cell r="A8420" t="str">
            <v>YSP6005-05</v>
          </cell>
          <cell r="B8420" t="str">
            <v>17537-0P010</v>
          </cell>
          <cell r="C8420" t="str">
            <v>PLATE EXH. PIPE</v>
          </cell>
        </row>
        <row r="8421">
          <cell r="A8421" t="str">
            <v>YSP6005-05</v>
          </cell>
          <cell r="B8421" t="str">
            <v>17537-0P010</v>
          </cell>
          <cell r="C8421" t="str">
            <v>PLATE EXH. PIPE</v>
          </cell>
        </row>
        <row r="8422">
          <cell r="A8422" t="str">
            <v>YSP6005-06</v>
          </cell>
          <cell r="B8422" t="str">
            <v>17531-0P030</v>
          </cell>
          <cell r="C8422" t="str">
            <v>SEPARATOR MUFFLER INNER</v>
          </cell>
        </row>
        <row r="8423">
          <cell r="A8423" t="str">
            <v>YSP6005-06</v>
          </cell>
          <cell r="B8423" t="str">
            <v>17531-0P030</v>
          </cell>
          <cell r="C8423" t="str">
            <v>SEPARATOR MUFFLER INNER</v>
          </cell>
        </row>
        <row r="8424">
          <cell r="A8424" t="str">
            <v>YSP6005-06</v>
          </cell>
          <cell r="B8424" t="str">
            <v>17531-0P030</v>
          </cell>
          <cell r="C8424" t="str">
            <v>SEPARATOR MUFFLER INNER</v>
          </cell>
        </row>
        <row r="8425">
          <cell r="A8425" t="str">
            <v>YSP6005-06</v>
          </cell>
          <cell r="B8425" t="str">
            <v>17531-0P030</v>
          </cell>
          <cell r="C8425" t="str">
            <v>SEPARATOR MUFFLER INNER</v>
          </cell>
        </row>
        <row r="8426">
          <cell r="A8426" t="str">
            <v>YSP6005-07</v>
          </cell>
          <cell r="B8426" t="str">
            <v>17535-0P030</v>
          </cell>
          <cell r="C8426" t="str">
            <v>SEPARATOR MUFFLER</v>
          </cell>
        </row>
        <row r="8427">
          <cell r="A8427" t="str">
            <v>YSP6005-07</v>
          </cell>
          <cell r="B8427" t="str">
            <v>17535-0P030</v>
          </cell>
          <cell r="C8427" t="str">
            <v>SEPARATOR MUFFLER</v>
          </cell>
        </row>
        <row r="8428">
          <cell r="A8428" t="str">
            <v>YSP6005-07</v>
          </cell>
          <cell r="B8428" t="str">
            <v>17535-0P030</v>
          </cell>
          <cell r="C8428" t="str">
            <v>SEPARATOR MUFFLER</v>
          </cell>
        </row>
        <row r="8429">
          <cell r="A8429" t="str">
            <v>YSP6006</v>
          </cell>
          <cell r="B8429" t="str">
            <v>17442-0H120-A</v>
          </cell>
          <cell r="C8429" t="str">
            <v>FLANGE EXH. PIPE NO.2 (V6,L4)</v>
          </cell>
        </row>
        <row r="8430">
          <cell r="A8430" t="str">
            <v>YSP6006</v>
          </cell>
          <cell r="B8430" t="str">
            <v>17442-0H120-A</v>
          </cell>
          <cell r="C8430" t="str">
            <v>FLANGE EXH. PIPE NO.2 (V6,L4)</v>
          </cell>
        </row>
        <row r="8431">
          <cell r="A8431" t="str">
            <v>YSP6007</v>
          </cell>
          <cell r="B8431" t="str">
            <v>17403-0P040-A</v>
          </cell>
          <cell r="C8431" t="str">
            <v>PIPE S/A EXH. CTR (V6)</v>
          </cell>
        </row>
        <row r="8432">
          <cell r="A8432" t="str">
            <v>YSP6007</v>
          </cell>
          <cell r="B8432" t="str">
            <v>17403-0P040-A</v>
          </cell>
          <cell r="C8432" t="str">
            <v>PIPE S/A EXH. CTR (V6)</v>
          </cell>
        </row>
        <row r="8433">
          <cell r="A8433" t="str">
            <v>YSP6007-01</v>
          </cell>
          <cell r="B8433" t="str">
            <v>17515-0P020-B</v>
          </cell>
          <cell r="C8433" t="str">
            <v>PIPE MUFFLR INNER NO.1</v>
          </cell>
        </row>
        <row r="8434">
          <cell r="A8434" t="str">
            <v>YSP6007-01</v>
          </cell>
          <cell r="B8434" t="str">
            <v>17515-0P020-B</v>
          </cell>
          <cell r="C8434" t="str">
            <v>PIPE MUFFLR INNER NO.1</v>
          </cell>
        </row>
        <row r="8435">
          <cell r="A8435" t="str">
            <v>YSP6007-01</v>
          </cell>
          <cell r="B8435" t="str">
            <v>17515-0P020-B</v>
          </cell>
          <cell r="C8435" t="str">
            <v>PIPE MUFFLR INNER NO.1</v>
          </cell>
        </row>
        <row r="8436">
          <cell r="A8436" t="str">
            <v>YSP6007-01</v>
          </cell>
          <cell r="B8436" t="str">
            <v>17515-0P020-B</v>
          </cell>
          <cell r="C8436" t="str">
            <v>PIPE MUFFLR INNER NO.1</v>
          </cell>
        </row>
        <row r="8437">
          <cell r="A8437" t="str">
            <v>YSP6007-01</v>
          </cell>
          <cell r="B8437" t="str">
            <v>17515-0P020-B</v>
          </cell>
          <cell r="C8437" t="str">
            <v>PIPE MUFFLR INNER NO.1</v>
          </cell>
        </row>
        <row r="8438">
          <cell r="A8438" t="str">
            <v>YSP6007-02</v>
          </cell>
          <cell r="B8438" t="str">
            <v>17416-0P060-A</v>
          </cell>
          <cell r="C8438" t="str">
            <v>RING EXH. PIPE SUPT</v>
          </cell>
        </row>
        <row r="8439">
          <cell r="A8439" t="str">
            <v>YSP6007-02</v>
          </cell>
          <cell r="B8439" t="str">
            <v>17416-0P060-A</v>
          </cell>
          <cell r="C8439" t="str">
            <v>RING EXH. PIPE SUPT</v>
          </cell>
        </row>
        <row r="8440">
          <cell r="A8440" t="str">
            <v>YSP6008</v>
          </cell>
          <cell r="B8440" t="str">
            <v>17574-0H020-A</v>
          </cell>
          <cell r="C8440" t="str">
            <v>BRKT. EXH. PIPE NO.2 SUPPORT (V6)</v>
          </cell>
        </row>
        <row r="8441">
          <cell r="A8441" t="str">
            <v>YSP6008-01</v>
          </cell>
          <cell r="B8441" t="str">
            <v>17562-0H020</v>
          </cell>
          <cell r="C8441" t="str">
            <v>SUPPORT.EXH.PIPE NO.2</v>
          </cell>
        </row>
        <row r="8442">
          <cell r="A8442" t="str">
            <v>YSP6008-01</v>
          </cell>
          <cell r="B8442" t="str">
            <v>17562-0H020</v>
          </cell>
          <cell r="C8442" t="str">
            <v>SUPPORT.EXH.PIPE NO.2</v>
          </cell>
        </row>
        <row r="8443">
          <cell r="A8443" t="str">
            <v>YSP6008-01</v>
          </cell>
          <cell r="B8443" t="str">
            <v>17562-0H020</v>
          </cell>
          <cell r="C8443" t="str">
            <v>SUPPORT.EXH.PIPE NO.2</v>
          </cell>
        </row>
        <row r="8444">
          <cell r="A8444" t="str">
            <v>YSP6008-01</v>
          </cell>
          <cell r="B8444" t="str">
            <v>17562-0H020</v>
          </cell>
          <cell r="C8444" t="str">
            <v>SUPPORT.EXH.PIPE NO.2</v>
          </cell>
        </row>
        <row r="8445">
          <cell r="A8445" t="str">
            <v>YSP6008-02</v>
          </cell>
          <cell r="B8445" t="str">
            <v>17585-0H060-A</v>
          </cell>
          <cell r="C8445" t="str">
            <v>BRKT. EXH. PIPE NO.2 SUPPORT</v>
          </cell>
        </row>
        <row r="8446">
          <cell r="A8446" t="str">
            <v>YSP6008-02</v>
          </cell>
          <cell r="B8446" t="str">
            <v>17585-0H060-A</v>
          </cell>
          <cell r="C8446" t="str">
            <v>BRKT. EXH. PIPE NO.2 SUPPORT</v>
          </cell>
        </row>
        <row r="8447">
          <cell r="A8447" t="str">
            <v>YSP6008-02</v>
          </cell>
          <cell r="B8447" t="str">
            <v>17585-0H060-A</v>
          </cell>
          <cell r="C8447" t="str">
            <v>BRKT. EXH. PIPE NO.2 SUPPORT</v>
          </cell>
        </row>
        <row r="8448">
          <cell r="A8448" t="str">
            <v>YSP6008-02</v>
          </cell>
          <cell r="B8448" t="str">
            <v>17585-0H060-A</v>
          </cell>
          <cell r="C8448" t="str">
            <v>BRKT. EXH. PIPE NO.2 SUPPORT</v>
          </cell>
        </row>
        <row r="8449">
          <cell r="A8449" t="str">
            <v>YSP6009</v>
          </cell>
          <cell r="B8449" t="str">
            <v>17508-0P070-A</v>
          </cell>
          <cell r="C8449" t="str">
            <v>BRKT. S/A EXH. PIPE NO.3 SUPPORT (V6)</v>
          </cell>
        </row>
        <row r="8450">
          <cell r="A8450" t="str">
            <v>YSP6009-01</v>
          </cell>
          <cell r="B8450" t="str">
            <v>17586-0P020-A</v>
          </cell>
          <cell r="C8450" t="str">
            <v>BRKT. EXH. PIPE NO.3 SUPPORT</v>
          </cell>
        </row>
        <row r="8451">
          <cell r="A8451" t="str">
            <v>YSP6009-01</v>
          </cell>
          <cell r="B8451" t="str">
            <v>17586-0P020-A</v>
          </cell>
          <cell r="C8451" t="str">
            <v>BRKT. EXH. PIPE NO.3 SUPPORT</v>
          </cell>
        </row>
        <row r="8452">
          <cell r="A8452" t="str">
            <v>YSP6009-01</v>
          </cell>
          <cell r="B8452" t="str">
            <v>17586-0P020-A</v>
          </cell>
          <cell r="C8452" t="str">
            <v>BRKT. EXH. PIPE NO.3 SUPPORT</v>
          </cell>
        </row>
        <row r="8453">
          <cell r="A8453" t="str">
            <v>YSP6009-01</v>
          </cell>
          <cell r="B8453" t="str">
            <v>17586-0P020-A</v>
          </cell>
          <cell r="C8453" t="str">
            <v>BRKT. EXH. PIPE NO.3 SUPPORT</v>
          </cell>
        </row>
        <row r="8454">
          <cell r="A8454" t="str">
            <v>YSP6010</v>
          </cell>
          <cell r="B8454" t="str">
            <v>17508-0H020-B</v>
          </cell>
          <cell r="C8454" t="str">
            <v>SUPPORT EXH. PIPE NO.3</v>
          </cell>
        </row>
        <row r="8455">
          <cell r="A8455" t="str">
            <v>YSP6010</v>
          </cell>
          <cell r="B8455" t="str">
            <v>17508-0H020-B</v>
          </cell>
          <cell r="C8455" t="str">
            <v>SUPPORT EXH. PIPE NO.3</v>
          </cell>
        </row>
        <row r="8456">
          <cell r="A8456" t="str">
            <v>YSP6010-01</v>
          </cell>
          <cell r="B8456" t="str">
            <v>17586-0H030</v>
          </cell>
          <cell r="C8456" t="str">
            <v>BRKT. EXH. PIPE NO.3 SUPPORT</v>
          </cell>
        </row>
        <row r="8457">
          <cell r="A8457" t="str">
            <v>YSP6010-01</v>
          </cell>
          <cell r="B8457" t="str">
            <v>17586-0H030</v>
          </cell>
          <cell r="C8457" t="str">
            <v>BRKT. EXH. PIPE NO.3 SUPPORT</v>
          </cell>
        </row>
        <row r="8458">
          <cell r="A8458" t="str">
            <v>YSP6010-01</v>
          </cell>
          <cell r="B8458" t="str">
            <v>17586-0H030</v>
          </cell>
          <cell r="C8458" t="str">
            <v>BRKT. EXH. PIPE NO.3 SUPPORT</v>
          </cell>
        </row>
        <row r="8459">
          <cell r="A8459" t="str">
            <v>YSP6010-01</v>
          </cell>
          <cell r="B8459" t="str">
            <v>17586-0H030</v>
          </cell>
          <cell r="C8459" t="str">
            <v>BRKT. EXH. PIPE NO.3 SUPPORT</v>
          </cell>
        </row>
        <row r="8460">
          <cell r="A8460" t="str">
            <v>YSP6011</v>
          </cell>
          <cell r="B8460" t="str">
            <v>17443-0H050-B</v>
          </cell>
          <cell r="C8460" t="str">
            <v>FLANGE EXH. PIPE NO.3 (L4)</v>
          </cell>
        </row>
        <row r="8461">
          <cell r="A8461" t="str">
            <v>YSP6011</v>
          </cell>
          <cell r="B8461" t="str">
            <v>17443-0H050-B</v>
          </cell>
          <cell r="C8461" t="str">
            <v>FLANGE EXH. PIPE NO.3 (L4)</v>
          </cell>
        </row>
        <row r="8462">
          <cell r="A8462" t="str">
            <v>YSP6012</v>
          </cell>
          <cell r="B8462" t="str">
            <v>17403-0H010-C</v>
          </cell>
          <cell r="C8462" t="str">
            <v>PIPE S/A EXH. CTR (L4)</v>
          </cell>
        </row>
        <row r="8463">
          <cell r="A8463" t="str">
            <v>YSP6012</v>
          </cell>
          <cell r="B8463" t="str">
            <v>17403-0H010-C</v>
          </cell>
          <cell r="C8463" t="str">
            <v>PIPE S/A EXH. CTR (L4)</v>
          </cell>
        </row>
        <row r="8464">
          <cell r="A8464" t="str">
            <v>YSP6012-01</v>
          </cell>
          <cell r="B8464" t="str">
            <v>17515-0H010-C</v>
          </cell>
          <cell r="C8464" t="str">
            <v>PIPE MUFFLER INNER NO.1</v>
          </cell>
        </row>
        <row r="8465">
          <cell r="A8465" t="str">
            <v>YSP6012-01</v>
          </cell>
          <cell r="B8465" t="str">
            <v>17515-0H010-C</v>
          </cell>
          <cell r="C8465" t="str">
            <v>PIPE MUFFLER INNER NO.1</v>
          </cell>
        </row>
        <row r="8466">
          <cell r="A8466" t="str">
            <v>YSP6012-01</v>
          </cell>
          <cell r="B8466" t="str">
            <v>17515-0H010-C</v>
          </cell>
          <cell r="C8466" t="str">
            <v>PIPE MUFFLER INNER NO.1</v>
          </cell>
        </row>
        <row r="8467">
          <cell r="A8467" t="str">
            <v>YSP6012-01</v>
          </cell>
          <cell r="B8467" t="str">
            <v>17515-0H010-C</v>
          </cell>
          <cell r="C8467" t="str">
            <v>PIPE MUFFLER INNER NO.1</v>
          </cell>
        </row>
        <row r="8468">
          <cell r="A8468" t="str">
            <v>YSP6012-02</v>
          </cell>
          <cell r="B8468" t="str">
            <v>17516-0H010-D</v>
          </cell>
          <cell r="C8468" t="str">
            <v>PIPE MUFFLER INNER NO.2</v>
          </cell>
        </row>
        <row r="8469">
          <cell r="A8469" t="str">
            <v>YSP6012-02</v>
          </cell>
          <cell r="B8469" t="str">
            <v>17516-0H010-D</v>
          </cell>
          <cell r="C8469" t="str">
            <v>PIPE MUFFLER INNER NO.2</v>
          </cell>
        </row>
        <row r="8470">
          <cell r="A8470" t="str">
            <v>YSP6012-02</v>
          </cell>
          <cell r="B8470" t="str">
            <v>17516-0H010-D</v>
          </cell>
          <cell r="C8470" t="str">
            <v>PIPE MUFFLER INNER NO.2</v>
          </cell>
        </row>
        <row r="8471">
          <cell r="A8471" t="str">
            <v>YSP6012-02</v>
          </cell>
          <cell r="B8471" t="str">
            <v>17516-0H010-D</v>
          </cell>
          <cell r="C8471" t="str">
            <v>PIPE MUFFLER INNER NO.2</v>
          </cell>
        </row>
        <row r="8472">
          <cell r="A8472" t="str">
            <v>YSP6012-02</v>
          </cell>
          <cell r="B8472" t="str">
            <v>17516-0H010-D</v>
          </cell>
          <cell r="C8472" t="str">
            <v>PIPE MUFFLER INNER NO.2</v>
          </cell>
        </row>
        <row r="8473">
          <cell r="A8473" t="str">
            <v>YSP6012-03</v>
          </cell>
          <cell r="B8473" t="str">
            <v>17416-0H010-B</v>
          </cell>
          <cell r="C8473" t="str">
            <v>RING MUFFLER PIPE SUPPORT</v>
          </cell>
        </row>
        <row r="8474">
          <cell r="A8474" t="str">
            <v>YSP6012-03</v>
          </cell>
          <cell r="B8474" t="str">
            <v>17416-0H010-B</v>
          </cell>
          <cell r="C8474" t="str">
            <v>RING MUFFLER PIPE SUPPORT</v>
          </cell>
        </row>
        <row r="8475">
          <cell r="A8475" t="str">
            <v>YSP6013</v>
          </cell>
          <cell r="B8475" t="str">
            <v>17455-0P010-B</v>
          </cell>
          <cell r="C8475" t="str">
            <v>BKT, EXT PIPE</v>
          </cell>
        </row>
        <row r="8476">
          <cell r="A8476" t="str">
            <v>YSP6013-01</v>
          </cell>
          <cell r="B8476" t="str">
            <v>17568-0P010-B-01</v>
          </cell>
          <cell r="C8476" t="str">
            <v>STAY, EXT PIPE SUPT</v>
          </cell>
        </row>
        <row r="8477">
          <cell r="A8477" t="str">
            <v>YSP6013-01</v>
          </cell>
          <cell r="B8477" t="str">
            <v>17568-0P010-B-01</v>
          </cell>
          <cell r="C8477" t="str">
            <v>STAY, EXT PIPE SUPT</v>
          </cell>
        </row>
        <row r="8478">
          <cell r="A8478" t="str">
            <v>YSP6013-02</v>
          </cell>
          <cell r="B8478" t="str">
            <v>17568-0P010</v>
          </cell>
          <cell r="C8478" t="str">
            <v>STAY, EXH PIPE SUPT</v>
          </cell>
        </row>
        <row r="8479">
          <cell r="A8479" t="str">
            <v>YSP6013-02</v>
          </cell>
          <cell r="B8479" t="str">
            <v>17568-0P010</v>
          </cell>
          <cell r="C8479" t="str">
            <v>STAY, EXH PIPE SUPT</v>
          </cell>
        </row>
        <row r="8480">
          <cell r="A8480" t="str">
            <v>YSP6013-02</v>
          </cell>
          <cell r="B8480" t="str">
            <v>17568-0P010</v>
          </cell>
          <cell r="C8480" t="str">
            <v>STAY, EXH PIPE SUPT</v>
          </cell>
        </row>
        <row r="8481">
          <cell r="A8481" t="str">
            <v>YSP6013-02</v>
          </cell>
          <cell r="B8481" t="str">
            <v>17568-0P010</v>
          </cell>
          <cell r="C8481" t="str">
            <v>STAY, EXH PIPE SUPT</v>
          </cell>
        </row>
        <row r="8482">
          <cell r="A8482" t="str">
            <v>YSP6014</v>
          </cell>
          <cell r="B8482" t="str">
            <v>55108-06060</v>
          </cell>
          <cell r="C8482" t="str">
            <v>BRACE S/A DASH TO FRAME RH</v>
          </cell>
        </row>
        <row r="8483">
          <cell r="A8483" t="str">
            <v>YSP6014</v>
          </cell>
          <cell r="B8483" t="str">
            <v>55108-06060</v>
          </cell>
          <cell r="C8483" t="str">
            <v>BRACE S/A DASH TO FRAME RH</v>
          </cell>
        </row>
        <row r="8484">
          <cell r="A8484" t="str">
            <v>YSP6014-01</v>
          </cell>
          <cell r="B8484" t="str">
            <v>57221-06050</v>
          </cell>
          <cell r="C8484" t="str">
            <v>BKT, FR SIDE MEMBER</v>
          </cell>
        </row>
        <row r="8485">
          <cell r="A8485" t="str">
            <v>YSP6014-01</v>
          </cell>
          <cell r="B8485" t="str">
            <v>57221-06050</v>
          </cell>
          <cell r="C8485" t="str">
            <v>BKT, FR SIDE MEMBER</v>
          </cell>
        </row>
        <row r="8486">
          <cell r="A8486" t="str">
            <v>YSP6014-01</v>
          </cell>
          <cell r="B8486" t="str">
            <v>57221-06050</v>
          </cell>
          <cell r="C8486" t="str">
            <v>BKT, FR SIDE MEMBER</v>
          </cell>
        </row>
        <row r="8487">
          <cell r="A8487" t="str">
            <v>YSP6014-01</v>
          </cell>
          <cell r="B8487" t="str">
            <v>57221-06050</v>
          </cell>
          <cell r="C8487" t="str">
            <v>BKT, FR SIDE MEMBER</v>
          </cell>
        </row>
        <row r="8488">
          <cell r="A8488" t="str">
            <v>YSP6014-02</v>
          </cell>
          <cell r="B8488" t="str">
            <v>55133-06050</v>
          </cell>
          <cell r="C8488" t="str">
            <v>RETAINER TOE-BOARD R/F RH</v>
          </cell>
        </row>
        <row r="8489">
          <cell r="A8489" t="str">
            <v>YSP6014-02</v>
          </cell>
          <cell r="B8489" t="str">
            <v>55133-06050</v>
          </cell>
          <cell r="C8489" t="str">
            <v>RETAINER TOE-BOARD R/F RH</v>
          </cell>
        </row>
        <row r="8490">
          <cell r="A8490" t="str">
            <v>YSP6014-02</v>
          </cell>
          <cell r="B8490" t="str">
            <v>55133-06050</v>
          </cell>
          <cell r="C8490" t="str">
            <v>RETAINER TOE-BOARD R/F RH</v>
          </cell>
        </row>
        <row r="8491">
          <cell r="A8491" t="str">
            <v>YSP6014-02</v>
          </cell>
          <cell r="B8491" t="str">
            <v>55133-06050</v>
          </cell>
          <cell r="C8491" t="str">
            <v>RETAINER TOE-BOARD R/F RH</v>
          </cell>
        </row>
        <row r="8492">
          <cell r="A8492" t="str">
            <v>YSP6014-03</v>
          </cell>
          <cell r="B8492" t="str">
            <v>55137-06050</v>
          </cell>
          <cell r="C8492" t="str">
            <v>BRACE DASH TO FRAME RH</v>
          </cell>
        </row>
        <row r="8493">
          <cell r="A8493" t="str">
            <v>YSP6014-03</v>
          </cell>
          <cell r="B8493" t="str">
            <v>55137-06050</v>
          </cell>
          <cell r="C8493" t="str">
            <v>BRACE DASH TO FRAME RH</v>
          </cell>
        </row>
        <row r="8494">
          <cell r="A8494" t="str">
            <v>YSP6014-03</v>
          </cell>
          <cell r="B8494" t="str">
            <v>55137-06050</v>
          </cell>
          <cell r="C8494" t="str">
            <v>BRACE DASH TO FRAME RH</v>
          </cell>
        </row>
        <row r="8495">
          <cell r="A8495" t="str">
            <v>YSP6014-03</v>
          </cell>
          <cell r="B8495" t="str">
            <v>55137-06050</v>
          </cell>
          <cell r="C8495" t="str">
            <v>BRACE DASH TO FRAME RH</v>
          </cell>
        </row>
        <row r="8496">
          <cell r="A8496" t="str">
            <v>YSP6015</v>
          </cell>
          <cell r="B8496" t="str">
            <v>55109-06050</v>
          </cell>
          <cell r="C8496" t="str">
            <v>BRACE S/A DASH TO FRAME LH</v>
          </cell>
        </row>
        <row r="8497">
          <cell r="A8497" t="str">
            <v>YSP6015</v>
          </cell>
          <cell r="B8497" t="str">
            <v>55109-06050</v>
          </cell>
          <cell r="C8497" t="str">
            <v>BRACE S/A DASH TO FRAME LH</v>
          </cell>
        </row>
        <row r="8498">
          <cell r="A8498" t="str">
            <v>YSP6015-01</v>
          </cell>
          <cell r="B8498" t="str">
            <v>55134-06050</v>
          </cell>
          <cell r="C8498" t="str">
            <v>RETAINER TOE-BOARD R/F LH</v>
          </cell>
        </row>
        <row r="8499">
          <cell r="A8499" t="str">
            <v>YSP6015-01</v>
          </cell>
          <cell r="B8499" t="str">
            <v>55134-06050</v>
          </cell>
          <cell r="C8499" t="str">
            <v>RETAINER TOE-BOARD R/F LH</v>
          </cell>
        </row>
        <row r="8500">
          <cell r="A8500" t="str">
            <v>YSP6015-01</v>
          </cell>
          <cell r="B8500" t="str">
            <v>55134-06050</v>
          </cell>
          <cell r="C8500" t="str">
            <v>RETAINER TOE-BOARD R/F LH</v>
          </cell>
        </row>
        <row r="8501">
          <cell r="A8501" t="str">
            <v>YSP6015-01</v>
          </cell>
          <cell r="B8501" t="str">
            <v>55134-06050</v>
          </cell>
          <cell r="C8501" t="str">
            <v>RETAINER TOE-BOARD R/F LH</v>
          </cell>
        </row>
        <row r="8502">
          <cell r="A8502" t="str">
            <v>YSP6015-02</v>
          </cell>
          <cell r="B8502" t="str">
            <v>55138-06050</v>
          </cell>
          <cell r="C8502" t="str">
            <v>BRACE DASH TO FRAME LH</v>
          </cell>
        </row>
        <row r="8503">
          <cell r="A8503" t="str">
            <v>YSP6015-02</v>
          </cell>
          <cell r="B8503" t="str">
            <v>55138-06050</v>
          </cell>
          <cell r="C8503" t="str">
            <v>BRACE DASH TO FRAME LH</v>
          </cell>
        </row>
        <row r="8504">
          <cell r="A8504" t="str">
            <v>YSP6015-02</v>
          </cell>
          <cell r="B8504" t="str">
            <v>55138-06050</v>
          </cell>
          <cell r="C8504" t="str">
            <v>BRACE DASH TO FRAME LH</v>
          </cell>
        </row>
        <row r="8505">
          <cell r="A8505" t="str">
            <v>YSP6015-02</v>
          </cell>
          <cell r="B8505" t="str">
            <v>55138-06050</v>
          </cell>
          <cell r="C8505" t="str">
            <v>BRACE DASH TO FRAME LH</v>
          </cell>
        </row>
        <row r="8506">
          <cell r="A8506" t="str">
            <v>YSP6016</v>
          </cell>
          <cell r="B8506" t="str">
            <v>61245-06060</v>
          </cell>
          <cell r="C8506" t="str">
            <v>BKT, ASSIST GRIP NO.3 RH</v>
          </cell>
        </row>
        <row r="8507">
          <cell r="A8507" t="str">
            <v>YSP6016</v>
          </cell>
          <cell r="B8507" t="str">
            <v>61245-06060</v>
          </cell>
          <cell r="C8507" t="str">
            <v>BKT, ASSIST GRIP NO.3 RH</v>
          </cell>
        </row>
        <row r="8508">
          <cell r="A8508" t="str">
            <v>YSP6016</v>
          </cell>
          <cell r="B8508" t="str">
            <v>61245-06060</v>
          </cell>
          <cell r="C8508" t="str">
            <v>BKT, ASSIST GRIP NO.3 RH</v>
          </cell>
        </row>
        <row r="8509">
          <cell r="A8509" t="str">
            <v>YSP6017</v>
          </cell>
          <cell r="B8509" t="str">
            <v>52144-06080-B</v>
          </cell>
          <cell r="C8509" t="str">
            <v>STAY FR BUMPER CTR</v>
          </cell>
        </row>
        <row r="8510">
          <cell r="A8510" t="str">
            <v>YSP6017</v>
          </cell>
          <cell r="B8510" t="str">
            <v>52144-06080-B</v>
          </cell>
          <cell r="C8510" t="str">
            <v>STAY FR BUMPER CTR</v>
          </cell>
        </row>
        <row r="8511">
          <cell r="A8511" t="str">
            <v>YSP6018</v>
          </cell>
          <cell r="B8511" t="str">
            <v>61383-06040-A</v>
          </cell>
          <cell r="C8511" t="str">
            <v>REINFORCE HINGE NO.1 LH</v>
          </cell>
        </row>
        <row r="8512">
          <cell r="A8512" t="str">
            <v>YSP6018</v>
          </cell>
          <cell r="B8512" t="str">
            <v>61383-06040-A</v>
          </cell>
          <cell r="C8512" t="str">
            <v>REINFORCE HINGE NO.1 LH</v>
          </cell>
        </row>
        <row r="8513">
          <cell r="A8513" t="str">
            <v>YSP6018-01</v>
          </cell>
          <cell r="B8513" t="str">
            <v>61383-06040-A-01</v>
          </cell>
          <cell r="C8513" t="str">
            <v>REINFORCE HINGE NO.1 LH</v>
          </cell>
        </row>
        <row r="8514">
          <cell r="A8514" t="str">
            <v>YSP6018-01</v>
          </cell>
          <cell r="B8514" t="str">
            <v>61383-06040-A-01</v>
          </cell>
          <cell r="C8514" t="str">
            <v>REINFORCE HINGE NO.1 LH</v>
          </cell>
        </row>
        <row r="8515">
          <cell r="A8515" t="str">
            <v>YSP6019</v>
          </cell>
          <cell r="B8515" t="str">
            <v>61373-06040-A</v>
          </cell>
          <cell r="C8515" t="str">
            <v>REINFORCE HINGE NO.1 RH</v>
          </cell>
        </row>
        <row r="8516">
          <cell r="A8516" t="str">
            <v>YSP6019</v>
          </cell>
          <cell r="B8516" t="str">
            <v>61373-06040-A</v>
          </cell>
          <cell r="C8516" t="str">
            <v>REINFORCE HINGE NO.1 RH</v>
          </cell>
        </row>
        <row r="8517">
          <cell r="A8517" t="str">
            <v>YSP6019-01</v>
          </cell>
          <cell r="B8517" t="str">
            <v>61373-06040-A-01</v>
          </cell>
          <cell r="C8517" t="str">
            <v>REINFORCE HINGE NO.1 RH</v>
          </cell>
        </row>
        <row r="8518">
          <cell r="A8518" t="str">
            <v>YSP6019-01</v>
          </cell>
          <cell r="B8518" t="str">
            <v>61373-06040-A-01</v>
          </cell>
          <cell r="C8518" t="str">
            <v>REINFORCE HINGE NO.1 RH</v>
          </cell>
        </row>
        <row r="8519">
          <cell r="A8519" t="str">
            <v>YSP6020</v>
          </cell>
          <cell r="B8519" t="str">
            <v>61235-06050</v>
          </cell>
          <cell r="C8519" t="str">
            <v>BKT, ASSIST GRIP</v>
          </cell>
        </row>
        <row r="8520">
          <cell r="A8520" t="str">
            <v>YSP6020</v>
          </cell>
          <cell r="B8520" t="str">
            <v>61235-06050</v>
          </cell>
          <cell r="C8520" t="str">
            <v>BKT, ASSIST GRIP</v>
          </cell>
        </row>
        <row r="8521">
          <cell r="A8521" t="str">
            <v>YSP6020</v>
          </cell>
          <cell r="B8521" t="str">
            <v>61235-06050</v>
          </cell>
          <cell r="C8521" t="str">
            <v>BKT, ASSIST GRIP</v>
          </cell>
        </row>
        <row r="8522">
          <cell r="A8522" t="str">
            <v>YSP6021</v>
          </cell>
          <cell r="B8522" t="str">
            <v>61423-06060-A</v>
          </cell>
          <cell r="C8522" t="str">
            <v>REIN ROCKER PANEL NO.3 RH</v>
          </cell>
        </row>
        <row r="8523">
          <cell r="A8523" t="str">
            <v>YSP6021</v>
          </cell>
          <cell r="B8523" t="str">
            <v>61423-06060-A</v>
          </cell>
          <cell r="C8523" t="str">
            <v>REIN ROCKER PANEL NO.3 RH</v>
          </cell>
        </row>
        <row r="8524">
          <cell r="A8524" t="str">
            <v>YSP6021-01</v>
          </cell>
          <cell r="B8524" t="str">
            <v>61423-06060-01</v>
          </cell>
          <cell r="C8524" t="str">
            <v>REIN ROCKER PANEL NO.3 RH</v>
          </cell>
        </row>
        <row r="8525">
          <cell r="A8525" t="str">
            <v>YSP6021-01</v>
          </cell>
          <cell r="B8525" t="str">
            <v>61423-06060-01</v>
          </cell>
          <cell r="C8525" t="str">
            <v>REIN ROCKER PANEL NO.3 RH</v>
          </cell>
        </row>
        <row r="8526">
          <cell r="A8526" t="str">
            <v>YSP6021-01</v>
          </cell>
          <cell r="B8526" t="str">
            <v>61423-06060-01</v>
          </cell>
          <cell r="C8526" t="str">
            <v>REIN ROCKER PANEL NO.3 RH</v>
          </cell>
        </row>
        <row r="8527">
          <cell r="A8527" t="str">
            <v>YSP6021-01</v>
          </cell>
          <cell r="B8527" t="str">
            <v>61423-06060-01</v>
          </cell>
          <cell r="C8527" t="str">
            <v>REIN ROCKER PANEL NO.3 RH</v>
          </cell>
        </row>
        <row r="8528">
          <cell r="A8528" t="str">
            <v>YSP6022</v>
          </cell>
          <cell r="B8528" t="str">
            <v>61424-06050-A</v>
          </cell>
          <cell r="C8528" t="str">
            <v>REIN ROCKER PANEL NO.3 LH</v>
          </cell>
        </row>
        <row r="8529">
          <cell r="A8529" t="str">
            <v>YSP6022</v>
          </cell>
          <cell r="B8529" t="str">
            <v>61424-06050-A</v>
          </cell>
          <cell r="C8529" t="str">
            <v>REIN ROCKER PANEL NO.3 LH</v>
          </cell>
        </row>
        <row r="8530">
          <cell r="A8530" t="str">
            <v>YSP6022-01</v>
          </cell>
          <cell r="B8530" t="str">
            <v>61424-06050-A-01</v>
          </cell>
          <cell r="C8530" t="str">
            <v>REIN ROCKER PANEL NO.3 LH</v>
          </cell>
        </row>
        <row r="8531">
          <cell r="A8531" t="str">
            <v>YSP6022-01</v>
          </cell>
          <cell r="B8531" t="str">
            <v>61424-06050-A-01</v>
          </cell>
          <cell r="C8531" t="str">
            <v>REIN ROCKER PANEL NO.3 LH</v>
          </cell>
        </row>
        <row r="8532">
          <cell r="A8532" t="str">
            <v>YSP6022-01</v>
          </cell>
          <cell r="B8532" t="str">
            <v>61424-06050-A-01</v>
          </cell>
          <cell r="C8532" t="str">
            <v>REIN ROCKER PANEL NO.3 LH</v>
          </cell>
        </row>
        <row r="8533">
          <cell r="A8533" t="str">
            <v>YSP6022-01</v>
          </cell>
          <cell r="B8533" t="str">
            <v>61424-06050-A-01</v>
          </cell>
          <cell r="C8533" t="str">
            <v>REIN ROCKER PANEL NO.3 LH</v>
          </cell>
        </row>
        <row r="8534">
          <cell r="A8534" t="str">
            <v>YSP6023</v>
          </cell>
          <cell r="B8534" t="str">
            <v>67323-06070-B</v>
          </cell>
          <cell r="C8534" t="str">
            <v>EXTENSION DOOR BEAM PR RH</v>
          </cell>
        </row>
        <row r="8535">
          <cell r="A8535" t="str">
            <v>YSP6023</v>
          </cell>
          <cell r="B8535" t="str">
            <v>67323-06070-B</v>
          </cell>
          <cell r="C8535" t="str">
            <v>EXTENSION DOOR BEAM PR RH</v>
          </cell>
        </row>
        <row r="8536">
          <cell r="A8536" t="str">
            <v>YSP6023</v>
          </cell>
          <cell r="B8536" t="str">
            <v>67323-06070-B</v>
          </cell>
          <cell r="C8536" t="str">
            <v>EXTENSION DOOR BEAM PR RH</v>
          </cell>
        </row>
        <row r="8537">
          <cell r="A8537" t="str">
            <v>YSP6024</v>
          </cell>
          <cell r="B8537" t="str">
            <v>67324-06060-B</v>
          </cell>
          <cell r="C8537" t="str">
            <v>EXTENSION DOOR BEAM PR LH</v>
          </cell>
        </row>
        <row r="8538">
          <cell r="A8538" t="str">
            <v>YSP6024</v>
          </cell>
          <cell r="B8538" t="str">
            <v>67324-06060-B</v>
          </cell>
          <cell r="C8538" t="str">
            <v>EXTENSION DOOR BEAM PR LH</v>
          </cell>
        </row>
        <row r="8539">
          <cell r="A8539" t="str">
            <v>YSP6024</v>
          </cell>
          <cell r="B8539" t="str">
            <v>67324-06060-B</v>
          </cell>
          <cell r="C8539" t="str">
            <v>EXTENSION DOOR BEAM PR LH</v>
          </cell>
        </row>
        <row r="8540">
          <cell r="A8540" t="str">
            <v>YSP6025</v>
          </cell>
          <cell r="B8540" t="str">
            <v>67327-06060-B</v>
          </cell>
          <cell r="C8540" t="str">
            <v>EXTENSION DOOR BEAM RR RH</v>
          </cell>
        </row>
        <row r="8541">
          <cell r="A8541" t="str">
            <v>YSP6025</v>
          </cell>
          <cell r="B8541" t="str">
            <v>67327-06060-B</v>
          </cell>
          <cell r="C8541" t="str">
            <v>EXTENSION DOOR BEAM RR RH</v>
          </cell>
        </row>
        <row r="8542">
          <cell r="A8542" t="str">
            <v>YSP6025</v>
          </cell>
          <cell r="B8542" t="str">
            <v>67327-06060-B</v>
          </cell>
          <cell r="C8542" t="str">
            <v>EXTENSION DOOR BEAM RR RH</v>
          </cell>
        </row>
        <row r="8543">
          <cell r="A8543" t="str">
            <v>YSP6026</v>
          </cell>
          <cell r="B8543" t="str">
            <v>67328-06060-B</v>
          </cell>
          <cell r="C8543" t="str">
            <v>EXTENSION DOOR BEAM RR LH</v>
          </cell>
        </row>
        <row r="8544">
          <cell r="A8544" t="str">
            <v>YSP6026</v>
          </cell>
          <cell r="B8544" t="str">
            <v>67328-06060-B</v>
          </cell>
          <cell r="C8544" t="str">
            <v>EXTENSION DOOR BEAM RR LH</v>
          </cell>
        </row>
        <row r="8545">
          <cell r="A8545" t="str">
            <v>YSP6026</v>
          </cell>
          <cell r="B8545" t="str">
            <v>67328-06060-B</v>
          </cell>
          <cell r="C8545" t="str">
            <v>EXTENSION DOOR BEAM RR LH</v>
          </cell>
        </row>
        <row r="8546">
          <cell r="A8546" t="str">
            <v>YSP6027</v>
          </cell>
          <cell r="B8546" t="str">
            <v>57162-06030</v>
          </cell>
          <cell r="C8546" t="str">
            <v>MEMBER FR CROSS INNER</v>
          </cell>
        </row>
        <row r="8547">
          <cell r="A8547" t="str">
            <v>YSP6027</v>
          </cell>
          <cell r="B8547" t="str">
            <v>57162-06030</v>
          </cell>
          <cell r="C8547" t="str">
            <v>MEMBER FR CROSS INNER</v>
          </cell>
        </row>
        <row r="8548">
          <cell r="A8548" t="str">
            <v>YSP6027</v>
          </cell>
          <cell r="B8548" t="str">
            <v>57162-06030</v>
          </cell>
          <cell r="C8548" t="str">
            <v>MEMBER FR CROSS INNER</v>
          </cell>
        </row>
        <row r="8549">
          <cell r="A8549" t="str">
            <v>YSP6028</v>
          </cell>
          <cell r="B8549" t="str">
            <v>53215-06090-B</v>
          </cell>
          <cell r="C8549" t="str">
            <v>SUPT HOOD LOCK</v>
          </cell>
        </row>
        <row r="8550">
          <cell r="A8550" t="str">
            <v>YSP6028-01</v>
          </cell>
          <cell r="B8550" t="str">
            <v>53215-06090-A-01</v>
          </cell>
          <cell r="C8550" t="str">
            <v>SUPT HOOD LOCK</v>
          </cell>
        </row>
        <row r="8551">
          <cell r="A8551" t="str">
            <v>YSP6028-01</v>
          </cell>
          <cell r="B8551" t="str">
            <v>53215-06090-A-01</v>
          </cell>
          <cell r="C8551" t="str">
            <v>SUPT HOOD LOCK</v>
          </cell>
        </row>
        <row r="8552">
          <cell r="A8552" t="str">
            <v>YSP6028-01</v>
          </cell>
          <cell r="B8552" t="str">
            <v>53215-06090-A-01</v>
          </cell>
          <cell r="C8552" t="str">
            <v>SUPT HOOD LOCK</v>
          </cell>
        </row>
        <row r="8553">
          <cell r="A8553" t="str">
            <v>YSP6029</v>
          </cell>
          <cell r="B8553" t="str">
            <v>61215-06030</v>
          </cell>
          <cell r="C8553" t="str">
            <v>RAIL ROOF SIDE OUTER NO.3 RH</v>
          </cell>
        </row>
        <row r="8554">
          <cell r="A8554" t="str">
            <v>YSP6029</v>
          </cell>
          <cell r="B8554" t="str">
            <v>61215-06030</v>
          </cell>
          <cell r="C8554" t="str">
            <v>RAIL ROOF SIDE OUTER NO.3 RH</v>
          </cell>
        </row>
        <row r="8555">
          <cell r="A8555" t="str">
            <v>YSP6029</v>
          </cell>
          <cell r="B8555" t="str">
            <v>61215-06030</v>
          </cell>
          <cell r="C8555" t="str">
            <v>RAIL ROOF SIDE OUTER NO.3 RH</v>
          </cell>
        </row>
        <row r="8556">
          <cell r="A8556" t="str">
            <v>YSP6030</v>
          </cell>
          <cell r="B8556" t="str">
            <v>61216-06030</v>
          </cell>
          <cell r="C8556" t="str">
            <v>RAIL ROOF SIDE OUTER NO.3 LH</v>
          </cell>
        </row>
        <row r="8557">
          <cell r="A8557" t="str">
            <v>YSP6030</v>
          </cell>
          <cell r="B8557" t="str">
            <v>61216-06030</v>
          </cell>
          <cell r="C8557" t="str">
            <v>RAIL ROOF SIDE OUTER NO.3 LH</v>
          </cell>
        </row>
        <row r="8558">
          <cell r="A8558" t="str">
            <v>YSP6030</v>
          </cell>
          <cell r="B8558" t="str">
            <v>61216-06030</v>
          </cell>
          <cell r="C8558" t="str">
            <v>RAIL ROOF SIDE OUTER NO.3 LH</v>
          </cell>
        </row>
        <row r="8559">
          <cell r="A8559" t="str">
            <v>YSP6031</v>
          </cell>
          <cell r="B8559" t="str">
            <v>61367-06050-A</v>
          </cell>
          <cell r="C8559" t="str">
            <v>R/F BELT TO CTR PLR LWR RH</v>
          </cell>
        </row>
        <row r="8560">
          <cell r="A8560" t="str">
            <v>YSP6031</v>
          </cell>
          <cell r="B8560" t="str">
            <v>61367-06050-A</v>
          </cell>
          <cell r="C8560" t="str">
            <v>R/F BELT TO CTR PLR LWR RH</v>
          </cell>
        </row>
        <row r="8561">
          <cell r="A8561" t="str">
            <v>YSP6031-01</v>
          </cell>
          <cell r="B8561" t="str">
            <v>61367-06050-A-01</v>
          </cell>
          <cell r="C8561" t="str">
            <v>R/F BELT TO CTR PLR LWR RH</v>
          </cell>
        </row>
        <row r="8562">
          <cell r="A8562" t="str">
            <v>YSP6031-01</v>
          </cell>
          <cell r="B8562" t="str">
            <v>61367-06050-A-01</v>
          </cell>
          <cell r="C8562" t="str">
            <v>R/F BELT TO CTR PLR LWR RH</v>
          </cell>
        </row>
        <row r="8563">
          <cell r="A8563" t="str">
            <v>YSP6031-01</v>
          </cell>
          <cell r="B8563" t="str">
            <v>61367-06050-A-01</v>
          </cell>
          <cell r="C8563" t="str">
            <v>R/F BELT TO CTR PLR LWR RH</v>
          </cell>
        </row>
        <row r="8564">
          <cell r="A8564" t="str">
            <v>YSP6031-01</v>
          </cell>
          <cell r="B8564" t="str">
            <v>61367-06050-A-01</v>
          </cell>
          <cell r="C8564" t="str">
            <v>R/F BELT TO CTR PLR LWR RH</v>
          </cell>
        </row>
        <row r="8565">
          <cell r="A8565" t="str">
            <v>YSP6032</v>
          </cell>
          <cell r="B8565" t="str">
            <v>61368-06040-A</v>
          </cell>
          <cell r="C8565" t="str">
            <v>R/F BELT TO CTR LWR LH</v>
          </cell>
        </row>
        <row r="8566">
          <cell r="A8566" t="str">
            <v>YSP6032</v>
          </cell>
          <cell r="B8566" t="str">
            <v>61368-06040-A</v>
          </cell>
          <cell r="C8566" t="str">
            <v>R/F BELT TO CTR LWR LH</v>
          </cell>
        </row>
        <row r="8567">
          <cell r="A8567" t="str">
            <v>YSP6032-01</v>
          </cell>
          <cell r="B8567" t="str">
            <v>61368-06040-A-01</v>
          </cell>
          <cell r="C8567" t="str">
            <v>R/F BELT TO CTR PLR LWR LH</v>
          </cell>
        </row>
        <row r="8568">
          <cell r="A8568" t="str">
            <v>YSP6032-01</v>
          </cell>
          <cell r="B8568" t="str">
            <v>61368-06040-A-01</v>
          </cell>
          <cell r="C8568" t="str">
            <v>R/F BELT TO CTR PLR LWR LH</v>
          </cell>
        </row>
        <row r="8569">
          <cell r="A8569" t="str">
            <v>YSP6032-01</v>
          </cell>
          <cell r="B8569" t="str">
            <v>61368-06040-A-01</v>
          </cell>
          <cell r="C8569" t="str">
            <v>R/F BELT TO CTR PLR LWR LH</v>
          </cell>
        </row>
        <row r="8570">
          <cell r="A8570" t="str">
            <v>YSP6032-01</v>
          </cell>
          <cell r="B8570" t="str">
            <v>61368-06040-A-01</v>
          </cell>
          <cell r="C8570" t="str">
            <v>R/F BELT TO CTR PLR LWR LH</v>
          </cell>
        </row>
        <row r="8571">
          <cell r="A8571" t="str">
            <v>YSP6033</v>
          </cell>
          <cell r="B8571" t="str">
            <v>57113-06080</v>
          </cell>
          <cell r="C8571" t="str">
            <v>EXTENSION SIDE MEMBER RH</v>
          </cell>
        </row>
        <row r="8572">
          <cell r="A8572" t="str">
            <v>YSP6033</v>
          </cell>
          <cell r="B8572" t="str">
            <v>57113-06080</v>
          </cell>
          <cell r="C8572" t="str">
            <v>EXTENSION SIDE MEMBER RH</v>
          </cell>
        </row>
        <row r="8573">
          <cell r="A8573" t="str">
            <v>YSP6033-01</v>
          </cell>
          <cell r="B8573" t="str">
            <v>57113-06080-01</v>
          </cell>
          <cell r="C8573" t="str">
            <v>EXTENSION SIDE MENBER RH.</v>
          </cell>
        </row>
        <row r="8574">
          <cell r="A8574" t="str">
            <v>YSP6033-01</v>
          </cell>
          <cell r="B8574" t="str">
            <v>57113-06080-01</v>
          </cell>
          <cell r="C8574" t="str">
            <v>EXTENSION SIDE MENBER RH.</v>
          </cell>
        </row>
        <row r="8575">
          <cell r="A8575" t="str">
            <v>YSP6033-02</v>
          </cell>
          <cell r="B8575" t="str">
            <v>57113-06080-02</v>
          </cell>
          <cell r="C8575" t="str">
            <v>EXTENSION SIDE MEMBER RH</v>
          </cell>
        </row>
        <row r="8576">
          <cell r="A8576" t="str">
            <v>YSP6033-02</v>
          </cell>
          <cell r="B8576" t="str">
            <v>57113-06080-02</v>
          </cell>
          <cell r="C8576" t="str">
            <v>EXTENSION SIDE MEMBER RH</v>
          </cell>
        </row>
        <row r="8577">
          <cell r="A8577" t="str">
            <v>YSP6033-02</v>
          </cell>
          <cell r="B8577" t="str">
            <v>57113-06080-02</v>
          </cell>
          <cell r="C8577" t="str">
            <v>EXTENSION SIDE MEMBER RH</v>
          </cell>
        </row>
        <row r="8578">
          <cell r="A8578" t="str">
            <v>YSP6033-02</v>
          </cell>
          <cell r="B8578" t="str">
            <v>57113-06080-02</v>
          </cell>
          <cell r="C8578" t="str">
            <v>EXTENSION SIDE MEMBER RH</v>
          </cell>
        </row>
        <row r="8579">
          <cell r="A8579" t="str">
            <v>YSP6034</v>
          </cell>
          <cell r="B8579" t="str">
            <v>57114-06080</v>
          </cell>
          <cell r="C8579" t="str">
            <v>EXTENSION SIDE MEMBER LH</v>
          </cell>
        </row>
        <row r="8580">
          <cell r="A8580" t="str">
            <v>YSP6034</v>
          </cell>
          <cell r="B8580" t="str">
            <v>57114-06080</v>
          </cell>
          <cell r="C8580" t="str">
            <v>EXTENSION SIDE MEMBER LH</v>
          </cell>
        </row>
        <row r="8581">
          <cell r="A8581" t="str">
            <v>YSP6034-01</v>
          </cell>
          <cell r="B8581" t="str">
            <v>57114-06080-01</v>
          </cell>
          <cell r="C8581" t="str">
            <v>EXTENSION SIDE MEMBER LH</v>
          </cell>
        </row>
        <row r="8582">
          <cell r="A8582" t="str">
            <v>YSP6034-01</v>
          </cell>
          <cell r="B8582" t="str">
            <v>57114-06080-01</v>
          </cell>
          <cell r="C8582" t="str">
            <v>EXTENSION SIDE MEMBER LH</v>
          </cell>
        </row>
        <row r="8583">
          <cell r="A8583" t="str">
            <v>YSP6034-01</v>
          </cell>
          <cell r="B8583" t="str">
            <v>57114-06080-01</v>
          </cell>
          <cell r="C8583" t="str">
            <v>EXTENSION SIDE MEMBER LH</v>
          </cell>
        </row>
        <row r="8584">
          <cell r="A8584" t="str">
            <v>YSP6034-01</v>
          </cell>
          <cell r="B8584" t="str">
            <v>57114-06080-01</v>
          </cell>
          <cell r="C8584" t="str">
            <v>EXTENSION SIDE MEMBER LH</v>
          </cell>
        </row>
        <row r="8585">
          <cell r="A8585" t="str">
            <v>YSP6035</v>
          </cell>
          <cell r="B8585" t="str">
            <v>55123-06100</v>
          </cell>
          <cell r="C8585" t="str">
            <v>R/F STEERING SUPT LHD</v>
          </cell>
        </row>
        <row r="8586">
          <cell r="A8586" t="str">
            <v>YSP6035</v>
          </cell>
          <cell r="B8586" t="str">
            <v>55123-06100</v>
          </cell>
          <cell r="C8586" t="str">
            <v>R/F STEERING SUPT LHD</v>
          </cell>
        </row>
        <row r="8587">
          <cell r="A8587" t="str">
            <v>YSP6036</v>
          </cell>
          <cell r="B8587" t="str">
            <v>55123-06110</v>
          </cell>
          <cell r="C8587" t="str">
            <v>R/F STEERING SUPT RHD (PWR)</v>
          </cell>
        </row>
        <row r="8588">
          <cell r="A8588" t="str">
            <v>YSP6036</v>
          </cell>
          <cell r="B8588" t="str">
            <v>55123-06110</v>
          </cell>
          <cell r="C8588" t="str">
            <v>R/F STEERING SUPT RHD (PWR)</v>
          </cell>
        </row>
        <row r="8589">
          <cell r="A8589" t="str">
            <v>YSP6036</v>
          </cell>
          <cell r="B8589" t="str">
            <v>55123-06110</v>
          </cell>
          <cell r="C8589" t="str">
            <v>R/F STEERING SUPT RHD (PWR)</v>
          </cell>
        </row>
        <row r="8590">
          <cell r="A8590" t="str">
            <v>YSP6037</v>
          </cell>
          <cell r="B8590" t="str">
            <v>55123-06120</v>
          </cell>
          <cell r="C8590" t="str">
            <v>R/F STEERING SUPT</v>
          </cell>
        </row>
        <row r="8591">
          <cell r="A8591" t="str">
            <v>YSP6037</v>
          </cell>
          <cell r="B8591" t="str">
            <v>55123-06120</v>
          </cell>
          <cell r="C8591" t="str">
            <v>R/F STEERING SUPT</v>
          </cell>
        </row>
        <row r="8592">
          <cell r="A8592" t="str">
            <v>YSP6038</v>
          </cell>
          <cell r="B8592" t="str">
            <v>55321-06090</v>
          </cell>
          <cell r="C8592" t="str">
            <v>BKT, INSTRUMENT PANEL NO.1 LHD</v>
          </cell>
        </row>
        <row r="8593">
          <cell r="A8593" t="str">
            <v>YSP6038-01</v>
          </cell>
          <cell r="B8593" t="str">
            <v>55321-06090-01</v>
          </cell>
          <cell r="C8593" t="str">
            <v>BKT, INSTRUMENT PANEL NO.1 LHD</v>
          </cell>
        </row>
        <row r="8594">
          <cell r="A8594" t="str">
            <v>YSP6038-01</v>
          </cell>
          <cell r="B8594" t="str">
            <v>55321-06090-01</v>
          </cell>
          <cell r="C8594" t="str">
            <v>BKT, INSTRUMENT PANEL NO.1 LHD</v>
          </cell>
        </row>
        <row r="8595">
          <cell r="A8595" t="str">
            <v>YSP6040</v>
          </cell>
          <cell r="B8595" t="str">
            <v>55322-06080</v>
          </cell>
          <cell r="C8595" t="str">
            <v>BKT,INSTRUMENT PANEL NO.2</v>
          </cell>
        </row>
        <row r="8596">
          <cell r="A8596" t="str">
            <v>YSP6040-01</v>
          </cell>
          <cell r="B8596" t="str">
            <v>55322-06080-01</v>
          </cell>
          <cell r="C8596" t="str">
            <v>BKT,INSTRUMENT PANEL NO.2</v>
          </cell>
        </row>
        <row r="8597">
          <cell r="A8597" t="str">
            <v>YSP6040-01</v>
          </cell>
          <cell r="B8597" t="str">
            <v>55322-06080-01</v>
          </cell>
          <cell r="C8597" t="str">
            <v>BKT,INSTRUMENT PANEL NO.2</v>
          </cell>
        </row>
        <row r="8598">
          <cell r="A8598" t="str">
            <v>YSP6042</v>
          </cell>
          <cell r="B8598" t="str">
            <v>55324-06100</v>
          </cell>
          <cell r="C8598" t="str">
            <v>BKT,INSTRUMENT PANEL NO.4 LH</v>
          </cell>
        </row>
        <row r="8599">
          <cell r="A8599" t="str">
            <v>YSP6042-01</v>
          </cell>
          <cell r="B8599" t="str">
            <v>55324-06100-01</v>
          </cell>
          <cell r="C8599" t="str">
            <v>BKT,INSTRUMENT PANEL NO.4 LH</v>
          </cell>
        </row>
        <row r="8600">
          <cell r="A8600" t="str">
            <v>YSP6042-01</v>
          </cell>
          <cell r="B8600" t="str">
            <v>55324-06100-01</v>
          </cell>
          <cell r="C8600" t="str">
            <v>BKT,INSTRUMENT PANEL NO.4 LH</v>
          </cell>
        </row>
        <row r="8601">
          <cell r="A8601" t="str">
            <v>YSP6042-01</v>
          </cell>
          <cell r="B8601" t="str">
            <v>55324-06100-01</v>
          </cell>
          <cell r="C8601" t="str">
            <v>BKT,INSTRUMENT PANEL NO.4 LH</v>
          </cell>
        </row>
        <row r="8602">
          <cell r="A8602" t="str">
            <v>YSP6042-01</v>
          </cell>
          <cell r="B8602" t="str">
            <v>55324-06100-01</v>
          </cell>
          <cell r="C8602" t="str">
            <v>BKT,INSTRUMENT PANEL NO.4 LH</v>
          </cell>
        </row>
        <row r="8603">
          <cell r="A8603" t="str">
            <v>YSP6043</v>
          </cell>
          <cell r="B8603" t="str">
            <v>55324-06110</v>
          </cell>
          <cell r="C8603" t="str">
            <v>BKT,INSTRUMENT NO.5 RH</v>
          </cell>
        </row>
        <row r="8604">
          <cell r="A8604" t="str">
            <v>YSP6043-01</v>
          </cell>
          <cell r="B8604" t="str">
            <v>55324-06110-A-01</v>
          </cell>
          <cell r="C8604" t="str">
            <v>BKT,INSTRUMENT PANEL NO.5 RH</v>
          </cell>
        </row>
        <row r="8605">
          <cell r="A8605" t="str">
            <v>YSP6043-01</v>
          </cell>
          <cell r="B8605" t="str">
            <v>55324-06110-A-01</v>
          </cell>
          <cell r="C8605" t="str">
            <v>BKT,INSTRUMENT PANEL NO.5 RH</v>
          </cell>
        </row>
        <row r="8606">
          <cell r="A8606" t="str">
            <v>YSP6043-01</v>
          </cell>
          <cell r="B8606" t="str">
            <v>55324-06110-A-01</v>
          </cell>
          <cell r="C8606" t="str">
            <v>BKT,INSTRUMENT PANEL NO.5 RH</v>
          </cell>
        </row>
        <row r="8607">
          <cell r="A8607" t="str">
            <v>YSP6043-01</v>
          </cell>
          <cell r="B8607" t="str">
            <v>55324-06110-A-01</v>
          </cell>
          <cell r="C8607" t="str">
            <v>BKT,INSTRUMENT PANEL NO.5 RH</v>
          </cell>
        </row>
        <row r="8608">
          <cell r="A8608" t="str">
            <v>YSP6044</v>
          </cell>
          <cell r="B8608" t="str">
            <v>55325-06080</v>
          </cell>
          <cell r="C8608" t="str">
            <v>BKT,INSTRUMENT PANEL</v>
          </cell>
        </row>
        <row r="8609">
          <cell r="A8609" t="str">
            <v>YSP6044-01</v>
          </cell>
          <cell r="B8609" t="str">
            <v>55325-06080-01</v>
          </cell>
          <cell r="C8609" t="str">
            <v>BKT,INSTRUMENT PANEL</v>
          </cell>
        </row>
        <row r="8610">
          <cell r="A8610" t="str">
            <v>YSP6044-01</v>
          </cell>
          <cell r="B8610" t="str">
            <v>55325-06080-01</v>
          </cell>
          <cell r="C8610" t="str">
            <v>BKT,INSTRUMENT PANEL</v>
          </cell>
        </row>
        <row r="8611">
          <cell r="A8611" t="str">
            <v>YSP6044-01</v>
          </cell>
          <cell r="B8611" t="str">
            <v>55325-06080-01</v>
          </cell>
          <cell r="C8611" t="str">
            <v>BKT,INSTRUMENT PANEL</v>
          </cell>
        </row>
        <row r="8612">
          <cell r="A8612" t="str">
            <v>YSP6044-01</v>
          </cell>
          <cell r="B8612" t="str">
            <v>55325-06080-01</v>
          </cell>
          <cell r="C8612" t="str">
            <v>BKT,INSTRUMENT PANEL</v>
          </cell>
        </row>
        <row r="8613">
          <cell r="A8613" t="str">
            <v>YSP6045</v>
          </cell>
          <cell r="B8613" t="str">
            <v>55336-06100</v>
          </cell>
          <cell r="C8613" t="str">
            <v>R/F INSTRUMENT PANEL BRACE</v>
          </cell>
        </row>
        <row r="8614">
          <cell r="A8614" t="str">
            <v>YSP6045-01</v>
          </cell>
          <cell r="B8614" t="str">
            <v>55336-06100-A-01</v>
          </cell>
          <cell r="C8614" t="str">
            <v>R/F INSTRUMENT PANEL BRACE</v>
          </cell>
        </row>
        <row r="8615">
          <cell r="A8615" t="str">
            <v>YSP6045-01</v>
          </cell>
          <cell r="B8615" t="str">
            <v>55336-06100-A-01</v>
          </cell>
          <cell r="C8615" t="str">
            <v>R/F INSTRUMENT PANEL BRACE</v>
          </cell>
        </row>
        <row r="8616">
          <cell r="A8616" t="str">
            <v>YSP6045-01</v>
          </cell>
          <cell r="B8616" t="str">
            <v>55336-06100-A-01</v>
          </cell>
          <cell r="C8616" t="str">
            <v>R/F INSTRUMENT PANEL BRACE</v>
          </cell>
        </row>
        <row r="8617">
          <cell r="A8617" t="str">
            <v>YSP6045-01</v>
          </cell>
          <cell r="B8617" t="str">
            <v>55336-06100-A-01</v>
          </cell>
          <cell r="C8617" t="str">
            <v>R/F INSTRUMENT PANEL BRACE</v>
          </cell>
        </row>
        <row r="8618">
          <cell r="A8618" t="str">
            <v>YSP6046</v>
          </cell>
          <cell r="B8618" t="str">
            <v>55341-06120</v>
          </cell>
          <cell r="C8618" t="str">
            <v>BRACE I/P TO COWL UPR</v>
          </cell>
        </row>
        <row r="8619">
          <cell r="A8619" t="str">
            <v>YSP6046-01</v>
          </cell>
          <cell r="B8619" t="str">
            <v>55341-06120-01</v>
          </cell>
          <cell r="C8619" t="str">
            <v>BRACE I/P TO COWL UPR.</v>
          </cell>
        </row>
        <row r="8620">
          <cell r="A8620" t="str">
            <v>YSP6046-01</v>
          </cell>
          <cell r="B8620" t="str">
            <v>55341-06120-01</v>
          </cell>
          <cell r="C8620" t="str">
            <v>BRACE I/P TO COWL UPR.</v>
          </cell>
        </row>
        <row r="8621">
          <cell r="A8621" t="str">
            <v>YSP6046-02</v>
          </cell>
          <cell r="B8621" t="str">
            <v>55341-06120-02</v>
          </cell>
          <cell r="C8621" t="str">
            <v>BRACE I/P TO COWL UPR</v>
          </cell>
        </row>
        <row r="8622">
          <cell r="A8622" t="str">
            <v>YSP6046-02</v>
          </cell>
          <cell r="B8622" t="str">
            <v>55341-06120-02</v>
          </cell>
          <cell r="C8622" t="str">
            <v>BRACE I/P TO COWL UPR</v>
          </cell>
        </row>
        <row r="8623">
          <cell r="A8623" t="str">
            <v>YSP6046-02</v>
          </cell>
          <cell r="B8623" t="str">
            <v>55341-06120-02</v>
          </cell>
          <cell r="C8623" t="str">
            <v>BRACE I/P TO COWL UPR</v>
          </cell>
        </row>
        <row r="8624">
          <cell r="A8624" t="str">
            <v>YSP6046-02</v>
          </cell>
          <cell r="B8624" t="str">
            <v>55341-06120-02</v>
          </cell>
          <cell r="C8624" t="str">
            <v>BRACE I/P TO COWL UPR</v>
          </cell>
        </row>
        <row r="8625">
          <cell r="A8625" t="str">
            <v>YSP6047</v>
          </cell>
          <cell r="B8625" t="str">
            <v>55341-06130</v>
          </cell>
          <cell r="C8625" t="str">
            <v>BRACE I/P COWL UPR RHD</v>
          </cell>
        </row>
        <row r="8626">
          <cell r="A8626" t="str">
            <v>YSP6047-01</v>
          </cell>
          <cell r="B8626" t="str">
            <v>55341-06130-01</v>
          </cell>
          <cell r="C8626" t="str">
            <v>BRACE I/P TOP COWL UPR RHD</v>
          </cell>
        </row>
        <row r="8627">
          <cell r="A8627" t="str">
            <v>YSP6047-01</v>
          </cell>
          <cell r="B8627" t="str">
            <v>55341-06130-01</v>
          </cell>
          <cell r="C8627" t="str">
            <v>BRACE I/P TOP COWL UPR RHD</v>
          </cell>
        </row>
        <row r="8628">
          <cell r="A8628" t="str">
            <v>YSP6047-01</v>
          </cell>
          <cell r="B8628" t="str">
            <v>55341-06130-01</v>
          </cell>
          <cell r="C8628" t="str">
            <v>BRACE I/P TOP COWL UPR RHD</v>
          </cell>
        </row>
        <row r="8629">
          <cell r="A8629" t="str">
            <v>YSP6047-01</v>
          </cell>
          <cell r="B8629" t="str">
            <v>55341-06130-01</v>
          </cell>
          <cell r="C8629" t="str">
            <v>BRACE I/P TOP COWL UPR RHD</v>
          </cell>
        </row>
        <row r="8630">
          <cell r="A8630" t="str">
            <v>YSP6048</v>
          </cell>
          <cell r="B8630" t="str">
            <v>55342-06080</v>
          </cell>
          <cell r="C8630" t="str">
            <v>BKT I/P TO COWL LOWER LHD</v>
          </cell>
        </row>
        <row r="8631">
          <cell r="A8631" t="str">
            <v>YSP6048</v>
          </cell>
          <cell r="B8631" t="str">
            <v>55342-06080</v>
          </cell>
          <cell r="C8631" t="str">
            <v>BKT I/P TO COWL LOWER LHD</v>
          </cell>
        </row>
        <row r="8632">
          <cell r="A8632" t="str">
            <v>YSP6049</v>
          </cell>
          <cell r="B8632" t="str">
            <v>55342-06090</v>
          </cell>
          <cell r="C8632" t="str">
            <v>BKT I/P TO COWL LOWER RHD</v>
          </cell>
        </row>
        <row r="8633">
          <cell r="A8633" t="str">
            <v>YSP6049</v>
          </cell>
          <cell r="B8633" t="str">
            <v>55342-06090</v>
          </cell>
          <cell r="C8633" t="str">
            <v>BKT I/P TO COWL LOWER RHD</v>
          </cell>
        </row>
        <row r="8634">
          <cell r="A8634" t="str">
            <v>YSP6049</v>
          </cell>
          <cell r="B8634" t="str">
            <v>55342-06090</v>
          </cell>
          <cell r="C8634" t="str">
            <v>BKT I/P TO COWL LOWER RHD</v>
          </cell>
        </row>
        <row r="8635">
          <cell r="A8635" t="str">
            <v>YSP6050</v>
          </cell>
          <cell r="B8635" t="str">
            <v>55342-06100</v>
          </cell>
          <cell r="C8635" t="str">
            <v>BRACE INSTRUMENT PANEL TO COWL LWR RHD</v>
          </cell>
        </row>
        <row r="8636">
          <cell r="A8636" t="str">
            <v>YSP6050</v>
          </cell>
          <cell r="B8636" t="str">
            <v>55342-06100</v>
          </cell>
          <cell r="C8636" t="str">
            <v>BRACE INSTRUMENT PANEL TO COWL LWR RHD</v>
          </cell>
        </row>
        <row r="8637">
          <cell r="A8637" t="str">
            <v>YSP6051</v>
          </cell>
          <cell r="B8637" t="str">
            <v>55313-30070</v>
          </cell>
          <cell r="C8637" t="str">
            <v>BKT INSTRUMENT PANEL</v>
          </cell>
        </row>
        <row r="8638">
          <cell r="A8638" t="str">
            <v>YSP6051</v>
          </cell>
          <cell r="B8638" t="str">
            <v>55313-30070</v>
          </cell>
          <cell r="C8638" t="str">
            <v>BKT INSTRUMENT PANEL</v>
          </cell>
        </row>
        <row r="8639">
          <cell r="A8639" t="str">
            <v>YSP6052</v>
          </cell>
          <cell r="B8639" t="str">
            <v>55358-06080</v>
          </cell>
          <cell r="C8639" t="str">
            <v>BKT FUSE BOX MOUNTING NO.2</v>
          </cell>
        </row>
        <row r="8640">
          <cell r="A8640" t="str">
            <v>YSP6052-01</v>
          </cell>
          <cell r="B8640" t="str">
            <v>55358-06080-01</v>
          </cell>
          <cell r="C8640" t="str">
            <v>BKT,FUSE BOX MOUNTING NO.2</v>
          </cell>
        </row>
        <row r="8641">
          <cell r="A8641" t="str">
            <v>YSP6052-01</v>
          </cell>
          <cell r="B8641" t="str">
            <v>55358-06080-01</v>
          </cell>
          <cell r="C8641" t="str">
            <v>BKT,FUSE BOX MOUNTING NO.2</v>
          </cell>
        </row>
        <row r="8642">
          <cell r="A8642" t="str">
            <v>YSP6052-01</v>
          </cell>
          <cell r="B8642" t="str">
            <v>55358-06080-01</v>
          </cell>
          <cell r="C8642" t="str">
            <v>BKT,FUSE BOX MOUNTING NO.2</v>
          </cell>
        </row>
        <row r="8643">
          <cell r="A8643" t="str">
            <v>YSP6052-01</v>
          </cell>
          <cell r="B8643" t="str">
            <v>55358-06080-01</v>
          </cell>
          <cell r="C8643" t="str">
            <v>BKT,FUSE BOX MOUNTING NO.2</v>
          </cell>
        </row>
        <row r="8644">
          <cell r="A8644" t="str">
            <v>YSP6053</v>
          </cell>
          <cell r="B8644" t="str">
            <v>55358-06090</v>
          </cell>
          <cell r="C8644" t="str">
            <v>EXTENSION INSTR PANEL REINF LHD</v>
          </cell>
        </row>
        <row r="8645">
          <cell r="A8645" t="str">
            <v>YSP6053-01</v>
          </cell>
          <cell r="B8645" t="str">
            <v>55358-06090</v>
          </cell>
          <cell r="C8645" t="str">
            <v>EXTENSION INSTR PANEL REINF LHD</v>
          </cell>
        </row>
        <row r="8646">
          <cell r="A8646" t="str">
            <v>YSP6053-01</v>
          </cell>
          <cell r="B8646" t="str">
            <v>55358-06090</v>
          </cell>
          <cell r="C8646" t="str">
            <v>EXTENSION INSTR PANEL REINF LHD</v>
          </cell>
        </row>
        <row r="8647">
          <cell r="A8647" t="str">
            <v>YSP6053-01</v>
          </cell>
          <cell r="B8647" t="str">
            <v>55358-06090</v>
          </cell>
          <cell r="C8647" t="str">
            <v>EXTENSION INSTR PANEL REINF LHD</v>
          </cell>
        </row>
        <row r="8648">
          <cell r="A8648" t="str">
            <v>YSP6053-01</v>
          </cell>
          <cell r="B8648" t="str">
            <v>55358-06090</v>
          </cell>
          <cell r="C8648" t="str">
            <v>EXTENSION INSTR PANEL REINF LHD</v>
          </cell>
        </row>
        <row r="8649">
          <cell r="A8649" t="str">
            <v>YSP6054</v>
          </cell>
          <cell r="B8649" t="str">
            <v>55367-06050</v>
          </cell>
          <cell r="C8649" t="str">
            <v>BKT,INSTRUMENT PANEL BOX MOUNTING</v>
          </cell>
        </row>
        <row r="8650">
          <cell r="A8650" t="str">
            <v>YSP6054-01</v>
          </cell>
          <cell r="B8650" t="str">
            <v>55367-06050-01</v>
          </cell>
          <cell r="C8650" t="str">
            <v>BKT,INSTRUMENT PANEL BOX MOUNTING</v>
          </cell>
        </row>
        <row r="8651">
          <cell r="A8651" t="str">
            <v>YSP6054-01</v>
          </cell>
          <cell r="B8651" t="str">
            <v>55367-06050-01</v>
          </cell>
          <cell r="C8651" t="str">
            <v>BKT,INSTRUMENT PANEL BOX MOUNTING</v>
          </cell>
        </row>
        <row r="8652">
          <cell r="A8652" t="str">
            <v>YSP6055</v>
          </cell>
          <cell r="B8652" t="str">
            <v>55367-06060</v>
          </cell>
          <cell r="C8652" t="str">
            <v>BKT,INSTRUMENT PANEL BOX MOUNTING</v>
          </cell>
        </row>
        <row r="8653">
          <cell r="A8653" t="str">
            <v>YSP6055-01</v>
          </cell>
          <cell r="B8653" t="str">
            <v>55367-06060-01</v>
          </cell>
          <cell r="C8653" t="str">
            <v>BKT,INSTRUMENT PANEL BOX MOUNTING</v>
          </cell>
        </row>
        <row r="8654">
          <cell r="A8654" t="str">
            <v>YSP6055-01</v>
          </cell>
          <cell r="B8654" t="str">
            <v>55367-06060-01</v>
          </cell>
          <cell r="C8654" t="str">
            <v>BKT,INSTRUMENT PANEL BOX MOUNTING</v>
          </cell>
        </row>
        <row r="8655">
          <cell r="A8655" t="str">
            <v>YSP6056</v>
          </cell>
          <cell r="B8655" t="str">
            <v>55381-06070</v>
          </cell>
          <cell r="C8655" t="str">
            <v>BKT,FINISH PANEL MOUNTING</v>
          </cell>
        </row>
        <row r="8656">
          <cell r="A8656" t="str">
            <v>YSP6056-01</v>
          </cell>
          <cell r="B8656" t="str">
            <v>55381-06070-01</v>
          </cell>
          <cell r="C8656" t="str">
            <v>BKT,FINISH PANEL MOUNTING</v>
          </cell>
        </row>
        <row r="8657">
          <cell r="A8657" t="str">
            <v>YSP6056-01</v>
          </cell>
          <cell r="B8657" t="str">
            <v>55381-06070-01</v>
          </cell>
          <cell r="C8657" t="str">
            <v>BKT,FINISH PANEL MOUNTING</v>
          </cell>
        </row>
        <row r="8658">
          <cell r="A8658" t="str">
            <v>YSP6057</v>
          </cell>
          <cell r="B8658" t="str">
            <v>25051-0H080-05</v>
          </cell>
          <cell r="C8658" t="str">
            <v>PLATE EXH.MANIFOLD</v>
          </cell>
        </row>
        <row r="8659">
          <cell r="A8659" t="str">
            <v>YSP6057</v>
          </cell>
          <cell r="B8659" t="str">
            <v>25051-0H080-05</v>
          </cell>
          <cell r="C8659" t="str">
            <v>PLATE EXH.MANIFOLD</v>
          </cell>
        </row>
        <row r="8660">
          <cell r="A8660" t="str">
            <v>YSP6057</v>
          </cell>
          <cell r="B8660" t="str">
            <v>25051-0H080-05</v>
          </cell>
          <cell r="C8660" t="str">
            <v>PLATE EXH.MANIFOLD</v>
          </cell>
        </row>
        <row r="8661">
          <cell r="A8661" t="str">
            <v>YSP6058</v>
          </cell>
          <cell r="B8661" t="str">
            <v>25051-0H080-14</v>
          </cell>
          <cell r="C8661" t="str">
            <v>BKT,HEAT INSULATOR NO.1</v>
          </cell>
        </row>
        <row r="8662">
          <cell r="A8662" t="str">
            <v>YSP6058</v>
          </cell>
          <cell r="B8662" t="str">
            <v>25051-0H080-14</v>
          </cell>
          <cell r="C8662" t="str">
            <v>BKT,HEAT INSULATOR NO.1</v>
          </cell>
        </row>
        <row r="8663">
          <cell r="A8663" t="str">
            <v>YSP6058-01</v>
          </cell>
          <cell r="B8663" t="str">
            <v>25051-0H080-14-01</v>
          </cell>
          <cell r="C8663" t="str">
            <v>BKT,HEAT INSULATOR NO.1</v>
          </cell>
        </row>
        <row r="8664">
          <cell r="A8664" t="str">
            <v>YSP6058-01</v>
          </cell>
          <cell r="B8664" t="str">
            <v>25051-0H080-14-01</v>
          </cell>
          <cell r="C8664" t="str">
            <v>BKT,HEAT INSULATOR NO.1</v>
          </cell>
        </row>
        <row r="8665">
          <cell r="A8665" t="str">
            <v>YSP6058-01</v>
          </cell>
          <cell r="B8665" t="str">
            <v>25051-0H080-14-01</v>
          </cell>
          <cell r="C8665" t="str">
            <v>BKT,HEAT INSULATOR NO.1</v>
          </cell>
        </row>
        <row r="8666">
          <cell r="A8666" t="str">
            <v>YSP6059</v>
          </cell>
          <cell r="B8666" t="str">
            <v>25051-0H080-16</v>
          </cell>
          <cell r="C8666" t="str">
            <v>BKT,HEAT INSULATOR NO.2</v>
          </cell>
        </row>
        <row r="8667">
          <cell r="A8667" t="str">
            <v>YSP6059</v>
          </cell>
          <cell r="B8667" t="str">
            <v>25051-0H080-16</v>
          </cell>
          <cell r="C8667" t="str">
            <v>BKT,HEAT INSULATOR NO.2</v>
          </cell>
        </row>
        <row r="8668">
          <cell r="A8668" t="str">
            <v>YSP6059-01</v>
          </cell>
          <cell r="B8668" t="str">
            <v>25051-0H080-16-01</v>
          </cell>
          <cell r="C8668" t="str">
            <v>BKT,HEAT INSULATOR NO.2</v>
          </cell>
        </row>
        <row r="8669">
          <cell r="A8669" t="str">
            <v>YSP6059-01</v>
          </cell>
          <cell r="B8669" t="str">
            <v>25051-0H080-16-01</v>
          </cell>
          <cell r="C8669" t="str">
            <v>BKT,HEAT INSULATOR NO.2</v>
          </cell>
        </row>
        <row r="8670">
          <cell r="A8670" t="str">
            <v>YSP6059-01</v>
          </cell>
          <cell r="B8670" t="str">
            <v>25051-0H080-16-01</v>
          </cell>
          <cell r="C8670" t="str">
            <v>BKT,HEAT INSULATOR NO.2</v>
          </cell>
        </row>
        <row r="8671">
          <cell r="A8671" t="str">
            <v>YSP6059-01</v>
          </cell>
          <cell r="B8671" t="str">
            <v>25051-0H080-16-01</v>
          </cell>
          <cell r="C8671" t="str">
            <v>BKT,HEAT INSULATOR NO.2</v>
          </cell>
        </row>
        <row r="8672">
          <cell r="A8672" t="str">
            <v>YSP6060</v>
          </cell>
          <cell r="B8672" t="str">
            <v>25051-0H080-17</v>
          </cell>
          <cell r="C8672" t="str">
            <v>BKT,HEAT INSULATOR NO.3</v>
          </cell>
        </row>
        <row r="8673">
          <cell r="A8673" t="str">
            <v>YSP6060</v>
          </cell>
          <cell r="B8673" t="str">
            <v>25051-0H080-17</v>
          </cell>
          <cell r="C8673" t="str">
            <v>BKT,HEAT INSULATOR NO.3</v>
          </cell>
        </row>
        <row r="8674">
          <cell r="A8674" t="str">
            <v>YSP6060-01</v>
          </cell>
          <cell r="B8674" t="str">
            <v>25051-0H080-17-01</v>
          </cell>
          <cell r="C8674" t="str">
            <v>BKT,HEAT INSULATOR NO.3</v>
          </cell>
        </row>
        <row r="8675">
          <cell r="A8675" t="str">
            <v>YSP6060-01</v>
          </cell>
          <cell r="B8675" t="str">
            <v>25051-0H080-17-01</v>
          </cell>
          <cell r="C8675" t="str">
            <v>BKT,HEAT INSULATOR NO.3</v>
          </cell>
        </row>
        <row r="8676">
          <cell r="A8676" t="str">
            <v>YSP6060-01</v>
          </cell>
          <cell r="B8676" t="str">
            <v>25051-0H080-17-01</v>
          </cell>
          <cell r="C8676" t="str">
            <v>BKT,HEAT INSULATOR NO.3</v>
          </cell>
        </row>
        <row r="8677">
          <cell r="A8677" t="str">
            <v>YSP6060-01</v>
          </cell>
          <cell r="B8677" t="str">
            <v>25051-0H080-17-01</v>
          </cell>
          <cell r="C8677" t="str">
            <v>BKT,HEAT INSULATOR NO.3</v>
          </cell>
        </row>
        <row r="8678">
          <cell r="A8678" t="str">
            <v>YSP6061</v>
          </cell>
          <cell r="B8678" t="str">
            <v>25051-0H080-18</v>
          </cell>
          <cell r="C8678" t="str">
            <v>BKT,HEAT INSULATOR NO.4</v>
          </cell>
        </row>
        <row r="8679">
          <cell r="A8679" t="str">
            <v>YSP6061</v>
          </cell>
          <cell r="B8679" t="str">
            <v>25051-0H080-18</v>
          </cell>
          <cell r="C8679" t="str">
            <v>BKT,HEAT INSULATOR NO.4</v>
          </cell>
        </row>
        <row r="8680">
          <cell r="A8680" t="str">
            <v>YSP6061-01</v>
          </cell>
          <cell r="B8680" t="str">
            <v>25051-0H080-18-01</v>
          </cell>
          <cell r="C8680" t="str">
            <v>BKT,HEAT INSULATOR NO.4</v>
          </cell>
        </row>
        <row r="8681">
          <cell r="A8681" t="str">
            <v>YSP6061-01</v>
          </cell>
          <cell r="B8681" t="str">
            <v>25051-0H080-18-01</v>
          </cell>
          <cell r="C8681" t="str">
            <v>BKT,HEAT INSULATOR NO.4</v>
          </cell>
        </row>
        <row r="8682">
          <cell r="A8682" t="str">
            <v>YSP6061-01</v>
          </cell>
          <cell r="B8682" t="str">
            <v>25051-0H080-18-01</v>
          </cell>
          <cell r="C8682" t="str">
            <v>BKT,HEAT INSULATOR NO.4</v>
          </cell>
        </row>
        <row r="8683">
          <cell r="A8683" t="str">
            <v>YSP6061-01</v>
          </cell>
          <cell r="B8683" t="str">
            <v>25051-0H080-18-01</v>
          </cell>
          <cell r="C8683" t="str">
            <v>BKT,HEAT INSULATOR NO.4</v>
          </cell>
        </row>
        <row r="8684">
          <cell r="A8684" t="str">
            <v>YSP6062</v>
          </cell>
          <cell r="B8684" t="str">
            <v>25051-0H080-19</v>
          </cell>
          <cell r="C8684" t="str">
            <v>BKT,HEAT INSULATOR NO.5</v>
          </cell>
        </row>
        <row r="8685">
          <cell r="A8685" t="str">
            <v>YSP6062</v>
          </cell>
          <cell r="B8685" t="str">
            <v>25051-0H080-19</v>
          </cell>
          <cell r="C8685" t="str">
            <v>BKT,HEAT INSULATOR NO.5</v>
          </cell>
        </row>
        <row r="8686">
          <cell r="A8686" t="str">
            <v>YSP6062-01</v>
          </cell>
          <cell r="B8686" t="str">
            <v>25051-0H080-19-01</v>
          </cell>
          <cell r="C8686" t="str">
            <v>BKT,HEAT INSULATOR NO.5</v>
          </cell>
        </row>
        <row r="8687">
          <cell r="A8687" t="str">
            <v>YSP6062-01</v>
          </cell>
          <cell r="B8687" t="str">
            <v>25051-0H080-19-01</v>
          </cell>
          <cell r="C8687" t="str">
            <v>BKT,HEAT INSULATOR NO.5</v>
          </cell>
        </row>
        <row r="8688">
          <cell r="A8688" t="str">
            <v>YSP6062-01</v>
          </cell>
          <cell r="B8688" t="str">
            <v>25051-0H080-19-01</v>
          </cell>
          <cell r="C8688" t="str">
            <v>BKT,HEAT INSULATOR NO.5</v>
          </cell>
        </row>
        <row r="8689">
          <cell r="A8689" t="str">
            <v>YSP6062-01</v>
          </cell>
          <cell r="B8689" t="str">
            <v>25051-0H080-19-01</v>
          </cell>
          <cell r="C8689" t="str">
            <v>BKT,HEAT INSULATOR NO.5</v>
          </cell>
        </row>
        <row r="8690">
          <cell r="A8690" t="str">
            <v>YSP6063</v>
          </cell>
          <cell r="B8690" t="str">
            <v>25051-0H080-20</v>
          </cell>
          <cell r="C8690" t="str">
            <v>PLATE EXH.MANIFOLD</v>
          </cell>
        </row>
        <row r="8691">
          <cell r="A8691" t="str">
            <v>YSP6063</v>
          </cell>
          <cell r="B8691" t="str">
            <v>25051-0H080-20</v>
          </cell>
          <cell r="C8691" t="str">
            <v>PLATE EXH.MANIFOLD</v>
          </cell>
        </row>
        <row r="8692">
          <cell r="A8692" t="str">
            <v>YSP6064</v>
          </cell>
          <cell r="B8692" t="str">
            <v>25051-0H090-20</v>
          </cell>
          <cell r="C8692" t="str">
            <v>PLATE EXH.MANIFOLD</v>
          </cell>
        </row>
        <row r="8693">
          <cell r="A8693" t="str">
            <v>YSP6064</v>
          </cell>
          <cell r="B8693" t="str">
            <v>25051-0H090-20</v>
          </cell>
          <cell r="C8693" t="str">
            <v>PLATE EXH.MANIFOLD</v>
          </cell>
        </row>
        <row r="8694">
          <cell r="A8694" t="str">
            <v>YSP6066</v>
          </cell>
          <cell r="B8694" t="str">
            <v>17167-0H060-05</v>
          </cell>
          <cell r="C8694" t="str">
            <v>PATCH</v>
          </cell>
        </row>
        <row r="8695">
          <cell r="A8695" t="str">
            <v>YSP6066</v>
          </cell>
          <cell r="B8695" t="str">
            <v>17167-0H060-05</v>
          </cell>
          <cell r="C8695" t="str">
            <v>PATCH</v>
          </cell>
        </row>
        <row r="8696">
          <cell r="A8696" t="str">
            <v>YSP6066</v>
          </cell>
          <cell r="B8696" t="str">
            <v>17167-0H060-05</v>
          </cell>
          <cell r="C8696" t="str">
            <v>PATCH</v>
          </cell>
        </row>
        <row r="8697">
          <cell r="A8697" t="str">
            <v>YSP6072</v>
          </cell>
          <cell r="B8697" t="str">
            <v>55121-06120-01</v>
          </cell>
          <cell r="C8697" t="str">
            <v>SUPPORT STEERING NO.1 (PRESS)</v>
          </cell>
        </row>
        <row r="8698">
          <cell r="A8698" t="str">
            <v>YSP6072</v>
          </cell>
          <cell r="B8698" t="str">
            <v>55121-06120-01</v>
          </cell>
          <cell r="C8698" t="str">
            <v>SUPPORT STEERING NO.1 (PRESS)</v>
          </cell>
        </row>
        <row r="8699">
          <cell r="A8699" t="str">
            <v>YSP6072</v>
          </cell>
          <cell r="B8699" t="str">
            <v>55121-06120-01</v>
          </cell>
          <cell r="C8699" t="str">
            <v>SUPPORT STEERING NO.1 (PRESS)</v>
          </cell>
        </row>
        <row r="8700">
          <cell r="A8700" t="str">
            <v>YSP6072</v>
          </cell>
          <cell r="B8700" t="str">
            <v>55121-06120-01</v>
          </cell>
          <cell r="C8700" t="str">
            <v>SUPPORT STEERING NO.1 (PRESS)</v>
          </cell>
        </row>
        <row r="8701">
          <cell r="A8701" t="str">
            <v>YSP6073</v>
          </cell>
          <cell r="B8701" t="str">
            <v>55121-06130-01</v>
          </cell>
          <cell r="C8701" t="str">
            <v>SUPPORT STEERING NO.1 (PROCESS)</v>
          </cell>
        </row>
        <row r="8702">
          <cell r="A8702" t="str">
            <v>YSP6073</v>
          </cell>
          <cell r="B8702" t="str">
            <v>55121-06130-01</v>
          </cell>
          <cell r="C8702" t="str">
            <v>SUPPORT STEERING NO.1 (PROCESS)</v>
          </cell>
        </row>
        <row r="8703">
          <cell r="A8703" t="str">
            <v>YSP6073</v>
          </cell>
          <cell r="B8703" t="str">
            <v>55121-06130-01</v>
          </cell>
          <cell r="C8703" t="str">
            <v>SUPPORT STEERING NO.1 (PROCESS)</v>
          </cell>
        </row>
        <row r="8704">
          <cell r="A8704" t="str">
            <v>YSP6073</v>
          </cell>
          <cell r="B8704" t="str">
            <v>55121-06130-01</v>
          </cell>
          <cell r="C8704" t="str">
            <v>SUPPORT STEERING NO.1 (PROCESS)</v>
          </cell>
        </row>
        <row r="8705">
          <cell r="A8705" t="str">
            <v>YSP6074</v>
          </cell>
          <cell r="B8705" t="str">
            <v>55121-06140-01</v>
          </cell>
          <cell r="C8705" t="str">
            <v>SUPPORT STEERING NO.1 (PRESS)</v>
          </cell>
        </row>
        <row r="8706">
          <cell r="A8706" t="str">
            <v>YSP6074</v>
          </cell>
          <cell r="B8706" t="str">
            <v>55121-06140-01</v>
          </cell>
          <cell r="C8706" t="str">
            <v>SUPPORT STEERING NO.1 (PRESS)</v>
          </cell>
        </row>
        <row r="8707">
          <cell r="A8707" t="str">
            <v>YSP6074</v>
          </cell>
          <cell r="B8707" t="str">
            <v>55121-06140-01</v>
          </cell>
          <cell r="C8707" t="str">
            <v>SUPPORT STEERING NO.1 (PRESS)</v>
          </cell>
        </row>
        <row r="8708">
          <cell r="A8708" t="str">
            <v>YSP6074</v>
          </cell>
          <cell r="B8708" t="str">
            <v>55121-06140-01</v>
          </cell>
          <cell r="C8708" t="str">
            <v>SUPPORT STEERING NO.1 (PRESS)</v>
          </cell>
        </row>
        <row r="8709">
          <cell r="A8709" t="str">
            <v>YSP6075</v>
          </cell>
          <cell r="B8709" t="str">
            <v>55121-06160</v>
          </cell>
          <cell r="C8709" t="str">
            <v>SUPPORT STEERING NO.1 (PRESS)</v>
          </cell>
        </row>
        <row r="8710">
          <cell r="A8710" t="str">
            <v>YSP6075</v>
          </cell>
          <cell r="B8710" t="str">
            <v>55121-06160</v>
          </cell>
          <cell r="C8710" t="str">
            <v>SUPPORT STEERING NO.1 (PRESS)</v>
          </cell>
        </row>
        <row r="8711">
          <cell r="A8711" t="str">
            <v>YSP6075</v>
          </cell>
          <cell r="B8711" t="str">
            <v>55121-06160</v>
          </cell>
          <cell r="C8711" t="str">
            <v>SUPPORT STEERING NO.1 (PRESS)</v>
          </cell>
        </row>
        <row r="8712">
          <cell r="A8712" t="str">
            <v>YSP6075</v>
          </cell>
          <cell r="B8712" t="str">
            <v>55121-06160</v>
          </cell>
          <cell r="C8712" t="str">
            <v>SUPPORT STEERING NO.1 (PRESS)</v>
          </cell>
        </row>
        <row r="8713">
          <cell r="A8713" t="str">
            <v>YST0001</v>
          </cell>
          <cell r="B8713" t="str">
            <v>18307-SWE-Z010-M1-200</v>
          </cell>
          <cell r="C8713" t="str">
            <v>PIPE FR, EXH</v>
          </cell>
        </row>
        <row r="8714">
          <cell r="A8714" t="str">
            <v>YST0001</v>
          </cell>
          <cell r="B8714" t="str">
            <v>18307-SWE-Z010-M1-200</v>
          </cell>
          <cell r="C8714" t="str">
            <v>PIPE FR, EXH</v>
          </cell>
        </row>
        <row r="8715">
          <cell r="A8715" t="str">
            <v>YST0001</v>
          </cell>
          <cell r="B8715" t="str">
            <v>18307-SWE-Z010-M1-200</v>
          </cell>
          <cell r="C8715" t="str">
            <v>PIPE FR, EXH</v>
          </cell>
        </row>
        <row r="8716">
          <cell r="A8716" t="str">
            <v>YST0001</v>
          </cell>
          <cell r="B8716" t="str">
            <v>18307-SWE-Z010-M1-200</v>
          </cell>
          <cell r="C8716" t="str">
            <v>PIPE FR, EXH</v>
          </cell>
        </row>
        <row r="8717">
          <cell r="A8717" t="str">
            <v>YST0002</v>
          </cell>
          <cell r="B8717" t="str">
            <v>18308-SWE-Z010-Y1-C50</v>
          </cell>
          <cell r="C8717" t="str">
            <v>PIPE B/SEPARATOR COMP</v>
          </cell>
        </row>
        <row r="8718">
          <cell r="A8718" t="str">
            <v>YST0002</v>
          </cell>
          <cell r="B8718" t="str">
            <v>18308-SWE-Z010-Y1-C50</v>
          </cell>
          <cell r="C8718" t="str">
            <v>PIPE B/SEPARATOR COMP</v>
          </cell>
        </row>
        <row r="8719">
          <cell r="A8719" t="str">
            <v>YST0002-01</v>
          </cell>
          <cell r="B8719" t="str">
            <v>18308-SWE-Z010-Y1-210</v>
          </cell>
          <cell r="C8719" t="str">
            <v>PIPE B INNER</v>
          </cell>
        </row>
        <row r="8720">
          <cell r="A8720" t="str">
            <v>YST0002-01</v>
          </cell>
          <cell r="B8720" t="str">
            <v>18308-SWE-Z010-Y1-210</v>
          </cell>
          <cell r="C8720" t="str">
            <v>PIPE B INNER</v>
          </cell>
        </row>
        <row r="8721">
          <cell r="A8721" t="str">
            <v>YST0002-01</v>
          </cell>
          <cell r="B8721" t="str">
            <v>18308-SWE-Z010-Y1-210</v>
          </cell>
          <cell r="C8721" t="str">
            <v>PIPE B INNER</v>
          </cell>
        </row>
        <row r="8722">
          <cell r="A8722" t="str">
            <v>YST0002-01</v>
          </cell>
          <cell r="B8722" t="str">
            <v>18308-SWE-Z010-Y1-210</v>
          </cell>
          <cell r="C8722" t="str">
            <v>PIPE B INNER</v>
          </cell>
        </row>
        <row r="8723">
          <cell r="A8723" t="str">
            <v>YST0002-02</v>
          </cell>
          <cell r="B8723" t="str">
            <v>18308-SWE-Z010-Y1-440</v>
          </cell>
          <cell r="C8723" t="str">
            <v>SEPARATOR A EXH.</v>
          </cell>
        </row>
        <row r="8724">
          <cell r="A8724" t="str">
            <v>YST0002-02</v>
          </cell>
          <cell r="B8724" t="str">
            <v>18308-SWE-Z010-Y1-440</v>
          </cell>
          <cell r="C8724" t="str">
            <v>SEPARATOR A EXH.</v>
          </cell>
        </row>
        <row r="8725">
          <cell r="A8725" t="str">
            <v>YST0002-03</v>
          </cell>
          <cell r="B8725" t="str">
            <v>18308-SWE-Z010-Y1-450</v>
          </cell>
          <cell r="C8725" t="str">
            <v>SEPARATOR B EXH.</v>
          </cell>
        </row>
        <row r="8726">
          <cell r="A8726" t="str">
            <v>YST0002-03</v>
          </cell>
          <cell r="B8726" t="str">
            <v>18308-SWE-Z010-Y1-450</v>
          </cell>
          <cell r="C8726" t="str">
            <v>SEPARATOR B EXH.</v>
          </cell>
        </row>
        <row r="8727">
          <cell r="A8727" t="str">
            <v>YST0003</v>
          </cell>
          <cell r="B8727" t="str">
            <v>18308-SWE-Z010-Y1-220</v>
          </cell>
          <cell r="C8727" t="str">
            <v>PIPE C,INNER</v>
          </cell>
        </row>
        <row r="8728">
          <cell r="A8728" t="str">
            <v>YST0003</v>
          </cell>
          <cell r="B8728" t="str">
            <v>18308-SWE-Z010-Y1-220</v>
          </cell>
          <cell r="C8728" t="str">
            <v>PIPE C,INNER</v>
          </cell>
        </row>
        <row r="8729">
          <cell r="A8729" t="str">
            <v>YST0003</v>
          </cell>
          <cell r="B8729" t="str">
            <v>18308-SWE-Z010-Y1-220</v>
          </cell>
          <cell r="C8729" t="str">
            <v>PIPE C,INNER</v>
          </cell>
        </row>
        <row r="8730">
          <cell r="A8730" t="str">
            <v>YST0003</v>
          </cell>
          <cell r="B8730" t="str">
            <v>18308-SWE-Z010-Y1-220</v>
          </cell>
          <cell r="C8730" t="str">
            <v>PIPE C,INNER</v>
          </cell>
        </row>
        <row r="8731">
          <cell r="A8731" t="str">
            <v>YST0004</v>
          </cell>
          <cell r="B8731" t="str">
            <v>18220-SWG-Z010-M1-200</v>
          </cell>
          <cell r="C8731" t="str">
            <v>PIPE FR,EXH.</v>
          </cell>
        </row>
        <row r="8732">
          <cell r="A8732" t="str">
            <v>YST0004</v>
          </cell>
          <cell r="B8732" t="str">
            <v>18220-SWG-Z010-M1-200</v>
          </cell>
          <cell r="C8732" t="str">
            <v>PIPE FR,EXH.</v>
          </cell>
        </row>
        <row r="8733">
          <cell r="A8733" t="str">
            <v>YST0004</v>
          </cell>
          <cell r="B8733" t="str">
            <v>18220-SWG-Z010-M1-200</v>
          </cell>
          <cell r="C8733" t="str">
            <v>PIPE FR,EXH.</v>
          </cell>
        </row>
        <row r="8734">
          <cell r="A8734" t="str">
            <v>YST0004</v>
          </cell>
          <cell r="B8734" t="str">
            <v>18220-SWG-Z010-M1-200</v>
          </cell>
          <cell r="C8734" t="str">
            <v>PIPE FR,EXH.</v>
          </cell>
        </row>
        <row r="8735">
          <cell r="A8735" t="str">
            <v>YST0005</v>
          </cell>
          <cell r="B8735" t="str">
            <v>18220-SWG-Z010-M1-210</v>
          </cell>
          <cell r="C8735" t="str">
            <v>PIPE RR,EXH</v>
          </cell>
        </row>
        <row r="8736">
          <cell r="A8736" t="str">
            <v>YST0005</v>
          </cell>
          <cell r="B8736" t="str">
            <v>18220-SWG-Z010-M1-210</v>
          </cell>
          <cell r="C8736" t="str">
            <v>PIPE RR,EXH</v>
          </cell>
        </row>
        <row r="8737">
          <cell r="A8737" t="str">
            <v>YST0005</v>
          </cell>
          <cell r="B8737" t="str">
            <v>18220-SWG-Z010-M1-210</v>
          </cell>
          <cell r="C8737" t="str">
            <v>PIPE RR,EXH</v>
          </cell>
        </row>
        <row r="8738">
          <cell r="A8738" t="str">
            <v>YST0005</v>
          </cell>
          <cell r="B8738" t="str">
            <v>18220-SWG-Z010-M1-210</v>
          </cell>
          <cell r="C8738" t="str">
            <v>PIPE RR,EXH</v>
          </cell>
        </row>
        <row r="8739">
          <cell r="A8739" t="str">
            <v>YST0006</v>
          </cell>
          <cell r="B8739" t="str">
            <v>18220-SWE-Z010-M1-200</v>
          </cell>
          <cell r="C8739" t="str">
            <v>PIPE FR,EXH</v>
          </cell>
        </row>
        <row r="8740">
          <cell r="A8740" t="str">
            <v>YST0006</v>
          </cell>
          <cell r="B8740" t="str">
            <v>18220-SWE-Z010-M1-200</v>
          </cell>
          <cell r="C8740" t="str">
            <v>PIPE FR,EXH</v>
          </cell>
        </row>
        <row r="8741">
          <cell r="A8741" t="str">
            <v>YST0006</v>
          </cell>
          <cell r="B8741" t="str">
            <v>18220-SWE-Z010-M1-200</v>
          </cell>
          <cell r="C8741" t="str">
            <v>PIPE FR,EXH</v>
          </cell>
        </row>
        <row r="8742">
          <cell r="A8742" t="str">
            <v>YST0006</v>
          </cell>
          <cell r="B8742" t="str">
            <v>18220-SWE-Z010-M1-200</v>
          </cell>
          <cell r="C8742" t="str">
            <v>PIPE FR,EXH</v>
          </cell>
        </row>
        <row r="8743">
          <cell r="A8743" t="str">
            <v>YST0007</v>
          </cell>
          <cell r="B8743" t="str">
            <v>18220-SWE-Z010-M1-210</v>
          </cell>
          <cell r="C8743" t="str">
            <v>PIPE RR,EXH</v>
          </cell>
        </row>
        <row r="8744">
          <cell r="A8744" t="str">
            <v>YST0007</v>
          </cell>
          <cell r="B8744" t="str">
            <v>18220-SWE-Z010-M1-210</v>
          </cell>
          <cell r="C8744" t="str">
            <v>PIPE RR,EXH</v>
          </cell>
        </row>
        <row r="8745">
          <cell r="A8745" t="str">
            <v>YST0007</v>
          </cell>
          <cell r="B8745" t="str">
            <v>18220-SWE-Z010-M1-210</v>
          </cell>
          <cell r="C8745" t="str">
            <v>PIPE RR,EXH</v>
          </cell>
        </row>
        <row r="8746">
          <cell r="A8746" t="str">
            <v>YST0007</v>
          </cell>
          <cell r="B8746" t="str">
            <v>18220-SWE-Z010-M1-210</v>
          </cell>
          <cell r="C8746" t="str">
            <v>PIPE RR,EXH</v>
          </cell>
        </row>
        <row r="8747">
          <cell r="A8747" t="str">
            <v>YST0008</v>
          </cell>
          <cell r="B8747" t="str">
            <v>18210-SWG-Z010-M1-200</v>
          </cell>
          <cell r="C8747" t="str">
            <v>PIPE FR EXH</v>
          </cell>
        </row>
        <row r="8748">
          <cell r="A8748" t="str">
            <v>YST0008</v>
          </cell>
          <cell r="B8748" t="str">
            <v>18210-SWG-Z010-M1-200</v>
          </cell>
          <cell r="C8748" t="str">
            <v>PIPE FR EXH</v>
          </cell>
        </row>
        <row r="8749">
          <cell r="A8749" t="str">
            <v>YST0008</v>
          </cell>
          <cell r="B8749" t="str">
            <v>18210-SWG-Z010-M1-200</v>
          </cell>
          <cell r="C8749" t="str">
            <v>PIPE FR EXH</v>
          </cell>
        </row>
        <row r="8750">
          <cell r="A8750" t="str">
            <v>YST0008</v>
          </cell>
          <cell r="B8750" t="str">
            <v>18210-SWG-Z010-M1-200</v>
          </cell>
          <cell r="C8750" t="str">
            <v>PIPE FR EXH</v>
          </cell>
        </row>
        <row r="8751">
          <cell r="A8751" t="str">
            <v>YTC-001</v>
          </cell>
          <cell r="B8751" t="str">
            <v>AF090-SAAA-0400</v>
          </cell>
          <cell r="C8751" t="str">
            <v>BRKT.TRNS MT (CVT)</v>
          </cell>
        </row>
        <row r="8752">
          <cell r="A8752" t="str">
            <v>YTC-001</v>
          </cell>
          <cell r="B8752" t="str">
            <v>AF090-SAAA-0400</v>
          </cell>
          <cell r="C8752" t="str">
            <v>BRKT.TRNS MT (CVT)</v>
          </cell>
        </row>
        <row r="8753">
          <cell r="A8753" t="str">
            <v>YTC-001</v>
          </cell>
          <cell r="B8753" t="str">
            <v>AF090-SAAA-0400</v>
          </cell>
          <cell r="C8753" t="str">
            <v>BRKT.TRNS MT (CVT)</v>
          </cell>
        </row>
        <row r="8754">
          <cell r="A8754" t="str">
            <v>YTC-001-01</v>
          </cell>
          <cell r="B8754" t="str">
            <v>P090-S5AA-N600-20</v>
          </cell>
          <cell r="C8754" t="str">
            <v>BRACKET A</v>
          </cell>
        </row>
        <row r="8755">
          <cell r="A8755" t="str">
            <v>YTC-001-01</v>
          </cell>
          <cell r="B8755" t="str">
            <v>P090-S5AA-N600-20</v>
          </cell>
          <cell r="C8755" t="str">
            <v>BRACKET A</v>
          </cell>
        </row>
        <row r="8756">
          <cell r="A8756" t="str">
            <v>YTC-001-01</v>
          </cell>
          <cell r="B8756" t="str">
            <v>P090-S5AA-N600-20</v>
          </cell>
          <cell r="C8756" t="str">
            <v>BRACKET A</v>
          </cell>
        </row>
        <row r="8757">
          <cell r="A8757" t="str">
            <v>YTC-001-01</v>
          </cell>
          <cell r="B8757" t="str">
            <v>P090-S5AA-N600-20</v>
          </cell>
          <cell r="C8757" t="str">
            <v>BRACKET A</v>
          </cell>
        </row>
        <row r="8758">
          <cell r="A8758" t="str">
            <v>YTC-001-01</v>
          </cell>
          <cell r="B8758" t="str">
            <v>P090-S5AA-N600-20</v>
          </cell>
          <cell r="C8758" t="str">
            <v>BRACKET A</v>
          </cell>
        </row>
        <row r="8759">
          <cell r="A8759" t="str">
            <v>YTC-001-02</v>
          </cell>
          <cell r="B8759" t="str">
            <v>AF090-SAAA-0000-21</v>
          </cell>
          <cell r="C8759" t="str">
            <v>BRACKET B</v>
          </cell>
        </row>
        <row r="8760">
          <cell r="A8760" t="str">
            <v>YTC-001-02</v>
          </cell>
          <cell r="B8760" t="str">
            <v>AF090-SAAA-0000-21</v>
          </cell>
          <cell r="C8760" t="str">
            <v>BRACKET B</v>
          </cell>
        </row>
        <row r="8761">
          <cell r="A8761" t="str">
            <v>YTC-001-03</v>
          </cell>
          <cell r="B8761" t="str">
            <v>AF090-SAAA-0400-22</v>
          </cell>
          <cell r="C8761" t="str">
            <v>BRACKET C</v>
          </cell>
        </row>
        <row r="8762">
          <cell r="A8762" t="str">
            <v>YTC-001-03</v>
          </cell>
          <cell r="B8762" t="str">
            <v>AF090-SAAA-0400-22</v>
          </cell>
          <cell r="C8762" t="str">
            <v>BRACKET C</v>
          </cell>
        </row>
        <row r="8763">
          <cell r="A8763" t="str">
            <v>YTC-001-03</v>
          </cell>
          <cell r="B8763" t="str">
            <v>AF090-SAAA-0400-22</v>
          </cell>
          <cell r="C8763" t="str">
            <v>BRACKET C</v>
          </cell>
        </row>
        <row r="8764">
          <cell r="A8764" t="str">
            <v>YTC-001-03</v>
          </cell>
          <cell r="B8764" t="str">
            <v>AF090-SAAA-0400-22</v>
          </cell>
          <cell r="C8764" t="str">
            <v>BRACKET C</v>
          </cell>
        </row>
        <row r="8765">
          <cell r="A8765" t="str">
            <v>YTC-001-04</v>
          </cell>
          <cell r="B8765" t="str">
            <v>AF090-SAAA-0100-23</v>
          </cell>
          <cell r="C8765" t="str">
            <v>BRACKET D</v>
          </cell>
        </row>
        <row r="8766">
          <cell r="A8766" t="str">
            <v>YTC-001-04</v>
          </cell>
          <cell r="B8766" t="str">
            <v>AF090-SAAA-0100-23</v>
          </cell>
          <cell r="C8766" t="str">
            <v>BRACKET D</v>
          </cell>
        </row>
        <row r="8767">
          <cell r="A8767" t="str">
            <v>YTC-001-05</v>
          </cell>
          <cell r="B8767" t="str">
            <v>AF090-SAAA-0100-23/A</v>
          </cell>
          <cell r="C8767" t="str">
            <v>BRKT. D ASM.</v>
          </cell>
        </row>
        <row r="8768">
          <cell r="A8768" t="str">
            <v>YTC-001-05</v>
          </cell>
          <cell r="B8768" t="str">
            <v>AF090-SAAA-0100-23/A</v>
          </cell>
          <cell r="C8768" t="str">
            <v>BRKT. D ASM.</v>
          </cell>
        </row>
        <row r="8769">
          <cell r="A8769" t="str">
            <v>YTC-001-06</v>
          </cell>
          <cell r="B8769" t="str">
            <v>94061-08001-1</v>
          </cell>
          <cell r="C8769" t="str">
            <v>NUT WELD 8X 1.25MM</v>
          </cell>
        </row>
        <row r="8770">
          <cell r="A8770" t="str">
            <v>YTC-001-06</v>
          </cell>
          <cell r="B8770" t="str">
            <v>94061-08001-1</v>
          </cell>
          <cell r="C8770" t="str">
            <v>NUT WELD 8X 1.25MM</v>
          </cell>
        </row>
        <row r="8771">
          <cell r="A8771" t="str">
            <v>YTC-002</v>
          </cell>
          <cell r="B8771" t="str">
            <v>50840-SAAA-0030-20</v>
          </cell>
          <cell r="C8771" t="str">
            <v>HOLDER FR STPR</v>
          </cell>
        </row>
        <row r="8772">
          <cell r="A8772" t="str">
            <v>YTC-002</v>
          </cell>
          <cell r="B8772" t="str">
            <v>50840-SAAA-0030-20</v>
          </cell>
          <cell r="C8772" t="str">
            <v>HOLDER FR STPR</v>
          </cell>
        </row>
        <row r="8773">
          <cell r="A8773" t="str">
            <v>YTC-002</v>
          </cell>
          <cell r="B8773" t="str">
            <v>50840-SAAA-0030-20</v>
          </cell>
          <cell r="C8773" t="str">
            <v>HOLDER FR STPR</v>
          </cell>
        </row>
        <row r="8774">
          <cell r="A8774" t="str">
            <v>YTC-002-01</v>
          </cell>
          <cell r="B8774" t="str">
            <v>50840-SAAA-0032-20</v>
          </cell>
          <cell r="C8774" t="str">
            <v>HOLDER</v>
          </cell>
        </row>
        <row r="8775">
          <cell r="A8775" t="str">
            <v>YTC-002-01</v>
          </cell>
          <cell r="B8775" t="str">
            <v>50840-SAAA-0032-20</v>
          </cell>
          <cell r="C8775" t="str">
            <v>HOLDER</v>
          </cell>
        </row>
        <row r="8776">
          <cell r="A8776" t="str">
            <v>YTC-002-01</v>
          </cell>
          <cell r="B8776" t="str">
            <v>50840-SAAA-0032-20</v>
          </cell>
          <cell r="C8776" t="str">
            <v>HOLDER</v>
          </cell>
        </row>
        <row r="8777">
          <cell r="A8777" t="str">
            <v>YTC-002-02</v>
          </cell>
          <cell r="B8777" t="str">
            <v>50840-SAAA-0030-21</v>
          </cell>
          <cell r="C8777" t="str">
            <v>STAY</v>
          </cell>
        </row>
        <row r="8778">
          <cell r="A8778" t="str">
            <v>YTC-002-02</v>
          </cell>
          <cell r="B8778" t="str">
            <v>50840-SAAA-0030-21</v>
          </cell>
          <cell r="C8778" t="str">
            <v>STAY</v>
          </cell>
        </row>
        <row r="8779">
          <cell r="A8779" t="str">
            <v>YTC-003</v>
          </cell>
          <cell r="B8779" t="str">
            <v>AG020-SAAA-0800</v>
          </cell>
          <cell r="C8779" t="str">
            <v>BRKT LWR, ENG.SIDE</v>
          </cell>
        </row>
        <row r="8780">
          <cell r="A8780" t="str">
            <v>YTC-003</v>
          </cell>
          <cell r="B8780" t="str">
            <v>AG020-SAAA-0800</v>
          </cell>
          <cell r="C8780" t="str">
            <v>BRKT LWR, ENG.SIDE</v>
          </cell>
        </row>
        <row r="8781">
          <cell r="A8781" t="str">
            <v>YTC-003-01</v>
          </cell>
          <cell r="B8781" t="str">
            <v>AG020-SAAA-0800-20</v>
          </cell>
          <cell r="C8781" t="str">
            <v>BRACKET A</v>
          </cell>
        </row>
        <row r="8782">
          <cell r="A8782" t="str">
            <v>YTC-003-01</v>
          </cell>
          <cell r="B8782" t="str">
            <v>AG020-SAAA-0800-20</v>
          </cell>
          <cell r="C8782" t="str">
            <v>BRACKET A</v>
          </cell>
        </row>
        <row r="8783">
          <cell r="A8783" t="str">
            <v>YTC-003-01</v>
          </cell>
          <cell r="B8783" t="str">
            <v>AG020-SAAA-0800-20</v>
          </cell>
          <cell r="C8783" t="str">
            <v>BRACKET A</v>
          </cell>
        </row>
        <row r="8784">
          <cell r="A8784" t="str">
            <v>YTC-003-01</v>
          </cell>
          <cell r="B8784" t="str">
            <v>AG020-SAAA-0800-20</v>
          </cell>
          <cell r="C8784" t="str">
            <v>BRACKET A</v>
          </cell>
        </row>
        <row r="8785">
          <cell r="A8785" t="str">
            <v>YTC-003-01</v>
          </cell>
          <cell r="B8785" t="str">
            <v>AG020-SAAA-0800-20</v>
          </cell>
          <cell r="C8785" t="str">
            <v>BRACKET A</v>
          </cell>
        </row>
        <row r="8786">
          <cell r="A8786" t="str">
            <v>YTC-003-02</v>
          </cell>
          <cell r="B8786" t="str">
            <v>AG020-SAAA-0500-21</v>
          </cell>
          <cell r="C8786" t="str">
            <v>BRACKET B</v>
          </cell>
        </row>
        <row r="8787">
          <cell r="A8787" t="str">
            <v>YTC-003-02</v>
          </cell>
          <cell r="B8787" t="str">
            <v>AG020-SAAA-0500-21</v>
          </cell>
          <cell r="C8787" t="str">
            <v>BRACKET B</v>
          </cell>
        </row>
        <row r="8788">
          <cell r="A8788" t="str">
            <v>YTC-003-02</v>
          </cell>
          <cell r="B8788" t="str">
            <v>AG020-SAAA-0500-21</v>
          </cell>
          <cell r="C8788" t="str">
            <v>BRACKET B</v>
          </cell>
        </row>
        <row r="8789">
          <cell r="A8789" t="str">
            <v>YTC-003-02</v>
          </cell>
          <cell r="B8789" t="str">
            <v>AG020-SAAA-0500-21</v>
          </cell>
          <cell r="C8789" t="str">
            <v>BRACKET B</v>
          </cell>
        </row>
        <row r="8790">
          <cell r="A8790" t="str">
            <v>YTC-003-02</v>
          </cell>
          <cell r="B8790" t="str">
            <v>AG020-SAAA-0500-21</v>
          </cell>
          <cell r="C8790" t="str">
            <v>BRACKET B</v>
          </cell>
        </row>
        <row r="8791">
          <cell r="A8791" t="str">
            <v>YTC-003-03</v>
          </cell>
          <cell r="B8791" t="str">
            <v>AG-0200-SAAA-0700-22</v>
          </cell>
          <cell r="C8791" t="str">
            <v>BRACKET C</v>
          </cell>
        </row>
        <row r="8792">
          <cell r="A8792" t="str">
            <v>YTC-003-03</v>
          </cell>
          <cell r="B8792" t="str">
            <v>AG-0200-SAAA-0700-22</v>
          </cell>
          <cell r="C8792" t="str">
            <v>BRACKET C</v>
          </cell>
        </row>
        <row r="8793">
          <cell r="A8793" t="str">
            <v>YTC-003-04</v>
          </cell>
          <cell r="B8793" t="str">
            <v>AG020-SAAA-0800/S</v>
          </cell>
          <cell r="C8793" t="str">
            <v>BRAKET A&amp;B ASM</v>
          </cell>
        </row>
        <row r="8794">
          <cell r="A8794" t="str">
            <v>YTC-003-04</v>
          </cell>
          <cell r="B8794" t="str">
            <v>AG020-SAAA-0800/S</v>
          </cell>
          <cell r="C8794" t="str">
            <v>BRAKET A&amp;B ASM</v>
          </cell>
        </row>
        <row r="8795">
          <cell r="A8795" t="str">
            <v>YTC-003-04</v>
          </cell>
          <cell r="B8795" t="str">
            <v>AG020-SAAA-0800/S</v>
          </cell>
          <cell r="C8795" t="str">
            <v>BRAKET A&amp;B ASM</v>
          </cell>
        </row>
        <row r="8796">
          <cell r="A8796" t="str">
            <v>YTC-004</v>
          </cell>
          <cell r="B8796" t="str">
            <v>50810-SEL-T010-H1</v>
          </cell>
          <cell r="C8796" t="str">
            <v>BRKT. RR. MT</v>
          </cell>
        </row>
        <row r="8797">
          <cell r="A8797" t="str">
            <v>YTC-004</v>
          </cell>
          <cell r="B8797" t="str">
            <v>50810-SEL-T010-H1</v>
          </cell>
          <cell r="C8797" t="str">
            <v>BRKT. RR. MT</v>
          </cell>
        </row>
        <row r="8798">
          <cell r="A8798" t="str">
            <v>YTC-004-01</v>
          </cell>
          <cell r="B8798" t="str">
            <v>50810-SELA-9810-20</v>
          </cell>
          <cell r="C8798" t="str">
            <v>BRACKET A</v>
          </cell>
        </row>
        <row r="8799">
          <cell r="A8799" t="str">
            <v>YTC-004-01</v>
          </cell>
          <cell r="B8799" t="str">
            <v>50810-SELA-9810-20</v>
          </cell>
          <cell r="C8799" t="str">
            <v>BRACKET A</v>
          </cell>
        </row>
        <row r="8800">
          <cell r="A8800" t="str">
            <v>YTC-004-01</v>
          </cell>
          <cell r="B8800" t="str">
            <v>50810-SELA-9810-20</v>
          </cell>
          <cell r="C8800" t="str">
            <v>BRACKET A</v>
          </cell>
        </row>
        <row r="8801">
          <cell r="A8801" t="str">
            <v>YTC-004-01</v>
          </cell>
          <cell r="B8801" t="str">
            <v>50810-SELA-9810-20</v>
          </cell>
          <cell r="C8801" t="str">
            <v>BRACKET A</v>
          </cell>
        </row>
        <row r="8802">
          <cell r="A8802" t="str">
            <v>YTC-004-01</v>
          </cell>
          <cell r="B8802" t="str">
            <v>50810-SELA-9810-20</v>
          </cell>
          <cell r="C8802" t="str">
            <v>BRACKET A</v>
          </cell>
        </row>
        <row r="8803">
          <cell r="A8803" t="str">
            <v>YTC-004-02</v>
          </cell>
          <cell r="B8803" t="str">
            <v>50810-SELA-9810-21</v>
          </cell>
          <cell r="C8803" t="str">
            <v>BRACKET B</v>
          </cell>
        </row>
        <row r="8804">
          <cell r="A8804" t="str">
            <v>YTC-004-02</v>
          </cell>
          <cell r="B8804" t="str">
            <v>50810-SELA-9810-21</v>
          </cell>
          <cell r="C8804" t="str">
            <v>BRACKET B</v>
          </cell>
        </row>
        <row r="8805">
          <cell r="A8805" t="str">
            <v>YTC-004-02</v>
          </cell>
          <cell r="B8805" t="str">
            <v>50810-SELA-9810-21</v>
          </cell>
          <cell r="C8805" t="str">
            <v>BRACKET B</v>
          </cell>
        </row>
        <row r="8806">
          <cell r="A8806" t="str">
            <v>YTC-004-02</v>
          </cell>
          <cell r="B8806" t="str">
            <v>50810-SELA-9810-21</v>
          </cell>
          <cell r="C8806" t="str">
            <v>BRACKET B</v>
          </cell>
        </row>
        <row r="8807">
          <cell r="A8807" t="str">
            <v>YTC-004-02</v>
          </cell>
          <cell r="B8807" t="str">
            <v>50810-SELA-9810-21</v>
          </cell>
          <cell r="C8807" t="str">
            <v>BRACKET B</v>
          </cell>
        </row>
        <row r="8808">
          <cell r="A8808" t="str">
            <v>YTC-004-03</v>
          </cell>
          <cell r="B8808" t="str">
            <v>50810-SELA-9810-22</v>
          </cell>
          <cell r="C8808" t="str">
            <v>BRACKET C</v>
          </cell>
        </row>
        <row r="8809">
          <cell r="A8809" t="str">
            <v>YTC-004-03</v>
          </cell>
          <cell r="B8809" t="str">
            <v>50810-SELA-9810-22</v>
          </cell>
          <cell r="C8809" t="str">
            <v>BRACKET C</v>
          </cell>
        </row>
        <row r="8810">
          <cell r="A8810" t="str">
            <v>YTC-004-04</v>
          </cell>
          <cell r="B8810" t="str">
            <v>50810-SELA-9810-21/A</v>
          </cell>
          <cell r="C8810" t="str">
            <v>BRKT. B ASM.</v>
          </cell>
        </row>
        <row r="8811">
          <cell r="A8811" t="str">
            <v>YTC-004-04</v>
          </cell>
          <cell r="B8811" t="str">
            <v>50810-SELA-9810-21/A</v>
          </cell>
          <cell r="C8811" t="str">
            <v>BRKT. B ASM.</v>
          </cell>
        </row>
        <row r="8812">
          <cell r="A8812" t="str">
            <v>YTC-004-04</v>
          </cell>
          <cell r="B8812" t="str">
            <v>50810-SELA-9810-21/A</v>
          </cell>
          <cell r="C8812" t="str">
            <v>BRKT. B ASM.</v>
          </cell>
        </row>
        <row r="8813">
          <cell r="A8813" t="str">
            <v>YTC-004-04</v>
          </cell>
          <cell r="B8813" t="str">
            <v>50810-SELA-9810-21/A</v>
          </cell>
          <cell r="C8813" t="str">
            <v>BRKT. B ASM.</v>
          </cell>
        </row>
        <row r="8814">
          <cell r="A8814" t="str">
            <v>YTC-004-05</v>
          </cell>
          <cell r="B8814" t="str">
            <v>94063-10000-1</v>
          </cell>
          <cell r="C8814" t="str">
            <v>NUT WELD HEX</v>
          </cell>
        </row>
        <row r="8815">
          <cell r="A8815" t="str">
            <v>YTC-004-05</v>
          </cell>
          <cell r="B8815" t="str">
            <v>94063-10000-1</v>
          </cell>
          <cell r="C8815" t="str">
            <v>NUT WELD HEX</v>
          </cell>
        </row>
        <row r="8816">
          <cell r="A8816" t="str">
            <v>YTC-005</v>
          </cell>
          <cell r="B8816" t="str">
            <v>AF090-SAAA-N300</v>
          </cell>
          <cell r="C8816" t="str">
            <v>BRKT. TRNS MT</v>
          </cell>
        </row>
        <row r="8817">
          <cell r="A8817" t="str">
            <v>YTC-005</v>
          </cell>
          <cell r="B8817" t="str">
            <v>AF090-SAAA-N300</v>
          </cell>
          <cell r="C8817" t="str">
            <v>BRKT. TRNS MT</v>
          </cell>
        </row>
        <row r="8818">
          <cell r="A8818" t="str">
            <v>YTC-005</v>
          </cell>
          <cell r="B8818" t="str">
            <v>AF090-SAAA-N300</v>
          </cell>
          <cell r="C8818" t="str">
            <v>BRKT. TRNS MT</v>
          </cell>
        </row>
        <row r="8819">
          <cell r="A8819" t="str">
            <v>YTC-005-01</v>
          </cell>
          <cell r="B8819" t="str">
            <v>AF090-SAAA-N100-21</v>
          </cell>
          <cell r="C8819" t="str">
            <v>BRACKET C</v>
          </cell>
        </row>
        <row r="8820">
          <cell r="A8820" t="str">
            <v>YTC-005-01</v>
          </cell>
          <cell r="B8820" t="str">
            <v>AF090-SAAA-N100-21</v>
          </cell>
          <cell r="C8820" t="str">
            <v>BRACKET C</v>
          </cell>
        </row>
        <row r="8821">
          <cell r="A8821" t="str">
            <v>YTC-005-01</v>
          </cell>
          <cell r="B8821" t="str">
            <v>AF090-SAAA-N100-21</v>
          </cell>
          <cell r="C8821" t="str">
            <v>BRACKET C</v>
          </cell>
        </row>
        <row r="8822">
          <cell r="A8822" t="str">
            <v>YTC-005-02</v>
          </cell>
          <cell r="B8822" t="str">
            <v>AF090-SAAA-N200-22</v>
          </cell>
          <cell r="C8822" t="str">
            <v>BRKT E</v>
          </cell>
        </row>
        <row r="8823">
          <cell r="A8823" t="str">
            <v>YTC-005-02</v>
          </cell>
          <cell r="B8823" t="str">
            <v>AF090-SAAA-N200-22</v>
          </cell>
          <cell r="C8823" t="str">
            <v>BRKT E</v>
          </cell>
        </row>
        <row r="8824">
          <cell r="A8824" t="str">
            <v>YTC-005-02</v>
          </cell>
          <cell r="B8824" t="str">
            <v>AF090-SAAA-N200-22</v>
          </cell>
          <cell r="C8824" t="str">
            <v>BRKT E</v>
          </cell>
        </row>
        <row r="8825">
          <cell r="A8825" t="str">
            <v>YTC-005-02</v>
          </cell>
          <cell r="B8825" t="str">
            <v>AF090-SAAA-N200-22</v>
          </cell>
          <cell r="C8825" t="str">
            <v>BRKT E</v>
          </cell>
        </row>
        <row r="8826">
          <cell r="A8826" t="str">
            <v>YTC-006</v>
          </cell>
          <cell r="B8826" t="str">
            <v>EA020-SAAA-0200</v>
          </cell>
          <cell r="C8826" t="str">
            <v>BRKT. LWR. ENG.</v>
          </cell>
        </row>
        <row r="8827">
          <cell r="A8827" t="str">
            <v>YTC-006</v>
          </cell>
          <cell r="B8827" t="str">
            <v>EA020-SAAA-0200</v>
          </cell>
          <cell r="C8827" t="str">
            <v>BRKT. LWR. ENG.</v>
          </cell>
        </row>
        <row r="8828">
          <cell r="A8828" t="str">
            <v>YTC-006-01</v>
          </cell>
          <cell r="B8828" t="str">
            <v>EA020-SAAA-0300-20</v>
          </cell>
          <cell r="C8828" t="str">
            <v>BRACKET A</v>
          </cell>
        </row>
        <row r="8829">
          <cell r="A8829" t="str">
            <v>YTC-006-01</v>
          </cell>
          <cell r="B8829" t="str">
            <v>EA020-SAAA-0300-20</v>
          </cell>
          <cell r="C8829" t="str">
            <v>BRACKET A</v>
          </cell>
        </row>
        <row r="8830">
          <cell r="A8830" t="str">
            <v>YTC-006-01</v>
          </cell>
          <cell r="B8830" t="str">
            <v>EA020-SAAA-0300-20</v>
          </cell>
          <cell r="C8830" t="str">
            <v>BRACKET A</v>
          </cell>
        </row>
        <row r="8831">
          <cell r="A8831" t="str">
            <v>YTC-006-01</v>
          </cell>
          <cell r="B8831" t="str">
            <v>EA020-SAAA-0300-20</v>
          </cell>
          <cell r="C8831" t="str">
            <v>BRACKET A</v>
          </cell>
        </row>
        <row r="8832">
          <cell r="A8832" t="str">
            <v>YTC-006-01</v>
          </cell>
          <cell r="B8832" t="str">
            <v>EA020-SAAA-0300-20</v>
          </cell>
          <cell r="C8832" t="str">
            <v>BRACKET A</v>
          </cell>
        </row>
        <row r="8833">
          <cell r="A8833" t="str">
            <v>YTC-006-02</v>
          </cell>
          <cell r="B8833" t="str">
            <v>EA020-SAAA-0200-22</v>
          </cell>
          <cell r="C8833" t="str">
            <v>BRACKET C</v>
          </cell>
        </row>
        <row r="8834">
          <cell r="A8834" t="str">
            <v>YTC-006-02</v>
          </cell>
          <cell r="B8834" t="str">
            <v>EA020-SAAA-0200-22</v>
          </cell>
          <cell r="C8834" t="str">
            <v>BRACKET C</v>
          </cell>
        </row>
        <row r="8835">
          <cell r="A8835" t="str">
            <v>YTC-006-02</v>
          </cell>
          <cell r="B8835" t="str">
            <v>EA020-SAAA-0200-22</v>
          </cell>
          <cell r="C8835" t="str">
            <v>BRACKET C</v>
          </cell>
        </row>
        <row r="8836">
          <cell r="A8836" t="str">
            <v>YTC-006-03</v>
          </cell>
          <cell r="B8836" t="str">
            <v>EA020-SAAA-0300/A</v>
          </cell>
          <cell r="C8836" t="str">
            <v>BRAKET A&amp;B ASM.</v>
          </cell>
        </row>
        <row r="8837">
          <cell r="A8837" t="str">
            <v>YTC-006-03</v>
          </cell>
          <cell r="B8837" t="str">
            <v>EA020-SAAA-0300/A</v>
          </cell>
          <cell r="C8837" t="str">
            <v>BRAKET A&amp;B ASM.</v>
          </cell>
        </row>
        <row r="8838">
          <cell r="A8838" t="str">
            <v>YTC-006-03</v>
          </cell>
          <cell r="B8838" t="str">
            <v>EA020-SAAA-0300/A</v>
          </cell>
          <cell r="C8838" t="str">
            <v>BRAKET A&amp;B ASM.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ummary (2)"/>
      <sheetName val="Summary"/>
      <sheetName val="cutsize low"/>
      <sheetName val="Sheet3"/>
      <sheetName val="cutsize high"/>
      <sheetName val="Coil high "/>
      <sheetName val="volume 5-12 month"/>
      <sheetName val="DM 1209"/>
      <sheetName val="MC Cost"/>
    </sheetNames>
    <sheetDataSet>
      <sheetData sheetId="0"/>
      <sheetData sheetId="1"/>
      <sheetData sheetId="2">
        <row r="1">
          <cell r="B1" t="str">
            <v>Material Cutsize top 20 item low vol.</v>
          </cell>
        </row>
        <row r="3">
          <cell r="T3" t="str">
            <v>Vol part</v>
          </cell>
          <cell r="X3" t="str">
            <v>Vol Mat'L</v>
          </cell>
          <cell r="AB3" t="str">
            <v>Vol Mat'L (Kg.)</v>
          </cell>
          <cell r="AF3" t="str">
            <v>Vol Mat'L (Ton.)</v>
          </cell>
          <cell r="AJ3" t="str">
            <v>Max</v>
          </cell>
          <cell r="AL3" t="str">
            <v>Cost</v>
          </cell>
          <cell r="AN3" t="str">
            <v>Cost BT</v>
          </cell>
          <cell r="AU3" t="str">
            <v>Max Cost</v>
          </cell>
          <cell r="AV3" t="str">
            <v>Line</v>
          </cell>
          <cell r="AZ3" t="str">
            <v>Max</v>
          </cell>
          <cell r="BA3" t="str">
            <v>Max Stock</v>
          </cell>
        </row>
        <row r="4">
          <cell r="A4" t="str">
            <v>Code Mat'l</v>
          </cell>
          <cell r="B4" t="str">
            <v>Item</v>
          </cell>
          <cell r="C4" t="str">
            <v>Maker</v>
          </cell>
          <cell r="D4" t="str">
            <v>Type</v>
          </cell>
          <cell r="E4" t="str">
            <v>Spec</v>
          </cell>
          <cell r="F4" t="str">
            <v>T</v>
          </cell>
          <cell r="G4" t="str">
            <v>W</v>
          </cell>
          <cell r="H4" t="str">
            <v>L</v>
          </cell>
          <cell r="I4" t="str">
            <v>Weight</v>
          </cell>
          <cell r="J4" t="str">
            <v>Packing</v>
          </cell>
          <cell r="K4" t="str">
            <v>Safety</v>
          </cell>
          <cell r="L4" t="str">
            <v>Code Part</v>
          </cell>
          <cell r="M4" t="str">
            <v>nstrip_w_dia</v>
          </cell>
          <cell r="N4" t="str">
            <v>nstrip_l</v>
          </cell>
          <cell r="O4" t="str">
            <v>nqty_strip_sheet</v>
          </cell>
          <cell r="P4" t="str">
            <v>nqty_pcs_strip</v>
          </cell>
          <cell r="Q4" t="str">
            <v>npart_l</v>
          </cell>
          <cell r="R4" t="str">
            <v>cpart_no</v>
          </cell>
          <cell r="S4" t="str">
            <v>cpart_name</v>
          </cell>
          <cell r="T4" t="str">
            <v>Jan'10</v>
          </cell>
          <cell r="U4" t="str">
            <v>Feb'10</v>
          </cell>
          <cell r="V4" t="str">
            <v>Mar'10</v>
          </cell>
          <cell r="W4" t="str">
            <v>Apr'10</v>
          </cell>
          <cell r="X4" t="str">
            <v>Jan'10</v>
          </cell>
          <cell r="Y4" t="str">
            <v>Feb'10</v>
          </cell>
          <cell r="Z4" t="str">
            <v>Mar'10</v>
          </cell>
          <cell r="AA4" t="str">
            <v>Apr'10</v>
          </cell>
          <cell r="AB4" t="str">
            <v>Jan'10</v>
          </cell>
          <cell r="AC4" t="str">
            <v>Feb'10</v>
          </cell>
          <cell r="AD4" t="str">
            <v>Mar'10</v>
          </cell>
          <cell r="AE4" t="str">
            <v>Apr'10</v>
          </cell>
          <cell r="AF4" t="str">
            <v>Jan'10</v>
          </cell>
          <cell r="AG4" t="str">
            <v>Feb'10</v>
          </cell>
          <cell r="AH4" t="str">
            <v>Mar'10</v>
          </cell>
          <cell r="AI4" t="str">
            <v>Apr'10</v>
          </cell>
          <cell r="AJ4" t="str">
            <v>TON</v>
          </cell>
          <cell r="AL4" t="str">
            <v>BT / Kg.</v>
          </cell>
          <cell r="AM4" t="str">
            <v>Max</v>
          </cell>
          <cell r="AN4" t="str">
            <v>Jan'10</v>
          </cell>
          <cell r="AO4" t="str">
            <v>Feb'10</v>
          </cell>
          <cell r="AP4" t="str">
            <v>Mar'10</v>
          </cell>
          <cell r="AQ4" t="str">
            <v>Apr'10</v>
          </cell>
          <cell r="AR4" t="str">
            <v>Max</v>
          </cell>
          <cell r="AS4" t="str">
            <v>Max Cost</v>
          </cell>
          <cell r="AU4" t="str">
            <v>BT</v>
          </cell>
          <cell r="AV4" t="str">
            <v>Production</v>
          </cell>
          <cell r="AW4" t="str">
            <v>Location Stock</v>
          </cell>
          <cell r="AZ4" t="str">
            <v>Kanban</v>
          </cell>
          <cell r="BA4" t="str">
            <v>Day</v>
          </cell>
        </row>
        <row r="5">
          <cell r="A5" t="str">
            <v>F18</v>
          </cell>
          <cell r="B5">
            <v>5</v>
          </cell>
          <cell r="C5" t="str">
            <v>TTTCK</v>
          </cell>
          <cell r="D5" t="str">
            <v>CUT SIZE</v>
          </cell>
          <cell r="E5" t="str">
            <v>SPH270C-OD</v>
          </cell>
          <cell r="F5">
            <v>2.6</v>
          </cell>
          <cell r="G5">
            <v>190</v>
          </cell>
          <cell r="H5">
            <v>1219</v>
          </cell>
          <cell r="I5">
            <v>4.7270000000000003</v>
          </cell>
          <cell r="J5">
            <v>100</v>
          </cell>
          <cell r="K5">
            <v>20</v>
          </cell>
          <cell r="L5" t="str">
            <v>HMT-362-03</v>
          </cell>
          <cell r="M5">
            <v>190</v>
          </cell>
          <cell r="N5">
            <v>1219</v>
          </cell>
          <cell r="O5">
            <v>1</v>
          </cell>
          <cell r="P5">
            <v>12</v>
          </cell>
          <cell r="Q5">
            <v>100</v>
          </cell>
          <cell r="R5" t="str">
            <v>17405-9929B</v>
          </cell>
          <cell r="S5" t="str">
            <v>CLAMP EXH,PIPE</v>
          </cell>
          <cell r="T5">
            <v>48</v>
          </cell>
          <cell r="U5">
            <v>28</v>
          </cell>
          <cell r="V5">
            <v>56</v>
          </cell>
          <cell r="W5">
            <v>18</v>
          </cell>
          <cell r="X5">
            <v>4</v>
          </cell>
          <cell r="Y5">
            <v>2.3333333333333335</v>
          </cell>
          <cell r="Z5">
            <v>4.666666666666667</v>
          </cell>
          <cell r="AA5">
            <v>1.5</v>
          </cell>
          <cell r="AB5">
            <v>18.908000000000001</v>
          </cell>
          <cell r="AC5">
            <v>11.029666666666667</v>
          </cell>
          <cell r="AD5">
            <v>22.059333333333335</v>
          </cell>
          <cell r="AE5">
            <v>7.0905000000000005</v>
          </cell>
          <cell r="AF5">
            <v>1.8908000000000001E-2</v>
          </cell>
          <cell r="AG5">
            <v>1.1029666666666667E-2</v>
          </cell>
          <cell r="AH5">
            <v>2.2059333333333334E-2</v>
          </cell>
          <cell r="AI5">
            <v>7.0905000000000004E-3</v>
          </cell>
          <cell r="AJ5">
            <v>2.2059333333333334E-2</v>
          </cell>
          <cell r="AK5">
            <v>2.2059333333333334E-2</v>
          </cell>
          <cell r="AL5">
            <v>29.508526356413494</v>
          </cell>
          <cell r="AM5">
            <v>650.93841907157741</v>
          </cell>
          <cell r="AN5">
            <v>557.94721634706639</v>
          </cell>
          <cell r="AO5">
            <v>325.46920953578871</v>
          </cell>
          <cell r="AP5">
            <v>650.93841907157741</v>
          </cell>
          <cell r="AQ5">
            <v>209.2302061301499</v>
          </cell>
          <cell r="AR5">
            <v>650.93841907157741</v>
          </cell>
          <cell r="AS5">
            <v>650.93841907157741</v>
          </cell>
          <cell r="AT5">
            <v>1</v>
          </cell>
          <cell r="AU5">
            <v>650.93841907157741</v>
          </cell>
          <cell r="AV5" t="str">
            <v>S3G(F2)</v>
          </cell>
          <cell r="AW5" t="str">
            <v>MCS</v>
          </cell>
          <cell r="AX5">
            <v>1</v>
          </cell>
          <cell r="AY5">
            <v>5</v>
          </cell>
          <cell r="AZ5">
            <v>1</v>
          </cell>
          <cell r="BA5">
            <v>492.85714285714283</v>
          </cell>
          <cell r="BB5">
            <v>4.4118666666666666</v>
          </cell>
          <cell r="BC5">
            <v>781.12610288589292</v>
          </cell>
        </row>
        <row r="6">
          <cell r="A6" t="str">
            <v>D28</v>
          </cell>
          <cell r="B6">
            <v>6</v>
          </cell>
          <cell r="C6" t="str">
            <v>TTTCK</v>
          </cell>
          <cell r="D6" t="str">
            <v>CUT SIZE</v>
          </cell>
          <cell r="E6" t="str">
            <v>SPH440-OD</v>
          </cell>
          <cell r="F6">
            <v>4.5</v>
          </cell>
          <cell r="G6">
            <v>130</v>
          </cell>
          <cell r="H6">
            <v>1219</v>
          </cell>
          <cell r="I6">
            <v>5.5979999999999999</v>
          </cell>
          <cell r="J6">
            <v>100</v>
          </cell>
          <cell r="K6">
            <v>20</v>
          </cell>
          <cell r="L6" t="str">
            <v>HMT-362-07</v>
          </cell>
          <cell r="M6">
            <v>130</v>
          </cell>
          <cell r="N6">
            <v>1219</v>
          </cell>
          <cell r="O6">
            <v>1</v>
          </cell>
          <cell r="P6">
            <v>13</v>
          </cell>
          <cell r="Q6">
            <v>87</v>
          </cell>
          <cell r="R6" t="str">
            <v>17504-3989B</v>
          </cell>
          <cell r="S6" t="str">
            <v>BRACKET</v>
          </cell>
          <cell r="T6">
            <v>48</v>
          </cell>
          <cell r="U6">
            <v>28</v>
          </cell>
          <cell r="V6">
            <v>56</v>
          </cell>
          <cell r="W6">
            <v>18</v>
          </cell>
          <cell r="X6">
            <v>3.6923076923076925</v>
          </cell>
          <cell r="Y6">
            <v>2.1538461538461537</v>
          </cell>
          <cell r="Z6">
            <v>4.3076923076923075</v>
          </cell>
          <cell r="AA6">
            <v>1.3846153846153846</v>
          </cell>
          <cell r="AB6">
            <v>20.669538461538462</v>
          </cell>
          <cell r="AC6">
            <v>12.057230769230769</v>
          </cell>
          <cell r="AD6">
            <v>24.114461538461537</v>
          </cell>
          <cell r="AE6">
            <v>7.7510769230769228</v>
          </cell>
          <cell r="AF6">
            <v>2.0669538461538461E-2</v>
          </cell>
          <cell r="AG6">
            <v>1.2057230769230768E-2</v>
          </cell>
          <cell r="AH6">
            <v>2.4114461538461536E-2</v>
          </cell>
          <cell r="AI6">
            <v>7.751076923076923E-3</v>
          </cell>
          <cell r="AJ6">
            <v>2.4114461538461536E-2</v>
          </cell>
          <cell r="AK6">
            <v>2.4114461538461536E-2</v>
          </cell>
          <cell r="AL6">
            <v>30.835545475614129</v>
          </cell>
          <cell r="AM6">
            <v>743.5825753891786</v>
          </cell>
          <cell r="AN6">
            <v>637.35649319072456</v>
          </cell>
          <cell r="AO6">
            <v>371.7912876945893</v>
          </cell>
          <cell r="AP6">
            <v>743.5825753891786</v>
          </cell>
          <cell r="AQ6">
            <v>239.0086849465217</v>
          </cell>
          <cell r="AR6">
            <v>743.5825753891786</v>
          </cell>
          <cell r="AS6">
            <v>743.5825753891786</v>
          </cell>
          <cell r="AT6">
            <v>1</v>
          </cell>
          <cell r="AU6">
            <v>743.5825753891786</v>
          </cell>
          <cell r="AV6" t="str">
            <v>S3G(F2)</v>
          </cell>
          <cell r="AW6" t="str">
            <v>MCS</v>
          </cell>
          <cell r="AX6">
            <v>1</v>
          </cell>
          <cell r="AY6">
            <v>6</v>
          </cell>
          <cell r="AZ6">
            <v>1</v>
          </cell>
          <cell r="BA6">
            <v>533.92857142857144</v>
          </cell>
          <cell r="BB6">
            <v>4.8228923076923076</v>
          </cell>
          <cell r="BC6">
            <v>892.29909046701437</v>
          </cell>
        </row>
        <row r="7">
          <cell r="A7" t="str">
            <v>459</v>
          </cell>
          <cell r="B7">
            <v>7</v>
          </cell>
          <cell r="C7" t="str">
            <v>TTTCK</v>
          </cell>
          <cell r="D7" t="str">
            <v>CUT SIZE</v>
          </cell>
          <cell r="E7" t="str">
            <v>SPH440-OD</v>
          </cell>
          <cell r="F7">
            <v>6</v>
          </cell>
          <cell r="G7">
            <v>432</v>
          </cell>
          <cell r="H7">
            <v>207</v>
          </cell>
          <cell r="I7">
            <v>4.2119999999999997</v>
          </cell>
          <cell r="J7">
            <v>200</v>
          </cell>
          <cell r="K7">
            <v>30</v>
          </cell>
          <cell r="L7" t="str">
            <v>HMT-361</v>
          </cell>
          <cell r="M7">
            <v>432</v>
          </cell>
          <cell r="N7">
            <v>207</v>
          </cell>
          <cell r="O7">
            <v>1</v>
          </cell>
          <cell r="P7">
            <v>1</v>
          </cell>
          <cell r="Q7">
            <v>221</v>
          </cell>
          <cell r="R7" t="str">
            <v>S4421-E0210</v>
          </cell>
          <cell r="S7" t="str">
            <v>BRACKET TRAILER HOSE STAND</v>
          </cell>
          <cell r="T7">
            <v>0</v>
          </cell>
          <cell r="U7">
            <v>0</v>
          </cell>
          <cell r="V7">
            <v>2</v>
          </cell>
          <cell r="W7">
            <v>6</v>
          </cell>
          <cell r="X7">
            <v>0</v>
          </cell>
          <cell r="Y7">
            <v>0</v>
          </cell>
          <cell r="Z7">
            <v>2</v>
          </cell>
          <cell r="AA7">
            <v>6</v>
          </cell>
          <cell r="AB7">
            <v>0</v>
          </cell>
          <cell r="AC7">
            <v>0</v>
          </cell>
          <cell r="AD7">
            <v>8.4239999999999995</v>
          </cell>
          <cell r="AE7">
            <v>25.271999999999998</v>
          </cell>
          <cell r="AF7">
            <v>0</v>
          </cell>
          <cell r="AG7">
            <v>0</v>
          </cell>
          <cell r="AH7">
            <v>8.4239999999999992E-3</v>
          </cell>
          <cell r="AI7">
            <v>2.5271999999999999E-2</v>
          </cell>
          <cell r="AJ7">
            <v>2.5271999999999999E-2</v>
          </cell>
          <cell r="AK7">
            <v>2.5271999999999999E-2</v>
          </cell>
          <cell r="AL7">
            <v>31.32510623761809</v>
          </cell>
          <cell r="AM7">
            <v>791.64808483708441</v>
          </cell>
          <cell r="AN7">
            <v>0</v>
          </cell>
          <cell r="AO7">
            <v>0</v>
          </cell>
          <cell r="AP7">
            <v>263.88269494569477</v>
          </cell>
          <cell r="AQ7">
            <v>791.6480848370843</v>
          </cell>
          <cell r="AR7">
            <v>791.6480848370843</v>
          </cell>
          <cell r="AS7">
            <v>791.6480848370843</v>
          </cell>
          <cell r="AT7">
            <v>1</v>
          </cell>
          <cell r="AU7">
            <v>791.6480848370843</v>
          </cell>
          <cell r="AV7" t="str">
            <v>85B(F2)</v>
          </cell>
          <cell r="AW7" t="str">
            <v>MCS</v>
          </cell>
          <cell r="AX7">
            <v>1</v>
          </cell>
          <cell r="AY7">
            <v>7</v>
          </cell>
          <cell r="AZ7">
            <v>1</v>
          </cell>
          <cell r="BA7">
            <v>766.66666666666674</v>
          </cell>
          <cell r="BB7">
            <v>7.581599999999999</v>
          </cell>
          <cell r="BC7">
            <v>1029.1425102882097</v>
          </cell>
        </row>
        <row r="8">
          <cell r="A8" t="str">
            <v>377</v>
          </cell>
          <cell r="B8">
            <v>8</v>
          </cell>
          <cell r="C8" t="str">
            <v>YSPZCSF2</v>
          </cell>
          <cell r="D8" t="str">
            <v>CUT SIZE</v>
          </cell>
          <cell r="E8" t="str">
            <v>SPH270C-OD</v>
          </cell>
          <cell r="F8">
            <v>1.4</v>
          </cell>
          <cell r="G8">
            <v>280</v>
          </cell>
          <cell r="H8">
            <v>1050</v>
          </cell>
          <cell r="I8">
            <v>2.9079999999999999</v>
          </cell>
          <cell r="J8">
            <v>100</v>
          </cell>
          <cell r="K8">
            <v>20</v>
          </cell>
          <cell r="L8" t="str">
            <v>YSP6067</v>
          </cell>
          <cell r="M8">
            <v>280</v>
          </cell>
          <cell r="N8">
            <v>1050</v>
          </cell>
          <cell r="O8">
            <v>1</v>
          </cell>
          <cell r="P8">
            <v>5</v>
          </cell>
          <cell r="Q8">
            <v>302</v>
          </cell>
          <cell r="R8" t="str">
            <v>55342-06091</v>
          </cell>
          <cell r="S8" t="str">
            <v>BKT I/P TO COWL LOWER RHD</v>
          </cell>
          <cell r="T8">
            <v>40</v>
          </cell>
          <cell r="U8">
            <v>40</v>
          </cell>
          <cell r="V8">
            <v>60</v>
          </cell>
          <cell r="W8">
            <v>20</v>
          </cell>
          <cell r="X8">
            <v>8</v>
          </cell>
          <cell r="Y8">
            <v>8</v>
          </cell>
          <cell r="Z8">
            <v>12</v>
          </cell>
          <cell r="AA8">
            <v>4</v>
          </cell>
          <cell r="AB8">
            <v>23.263999999999999</v>
          </cell>
          <cell r="AC8">
            <v>23.263999999999999</v>
          </cell>
          <cell r="AD8">
            <v>34.896000000000001</v>
          </cell>
          <cell r="AE8">
            <v>11.632</v>
          </cell>
          <cell r="AF8">
            <v>2.3264E-2</v>
          </cell>
          <cell r="AG8">
            <v>2.3264E-2</v>
          </cell>
          <cell r="AH8">
            <v>3.4896000000000003E-2</v>
          </cell>
          <cell r="AI8">
            <v>1.1632E-2</v>
          </cell>
          <cell r="AJ8">
            <v>3.4896000000000003E-2</v>
          </cell>
          <cell r="AK8">
            <v>3.4896000000000003E-2</v>
          </cell>
          <cell r="AL8">
            <v>31.91</v>
          </cell>
          <cell r="AM8">
            <v>1113.5313600000002</v>
          </cell>
          <cell r="AN8">
            <v>742.35424</v>
          </cell>
          <cell r="AO8">
            <v>742.35424</v>
          </cell>
          <cell r="AP8">
            <v>1113.5313599999999</v>
          </cell>
          <cell r="AQ8">
            <v>371.17712</v>
          </cell>
          <cell r="AR8">
            <v>1113.5313599999999</v>
          </cell>
          <cell r="AS8">
            <v>1113.5313599999999</v>
          </cell>
          <cell r="AT8">
            <v>1</v>
          </cell>
          <cell r="AU8">
            <v>1113.5313599999999</v>
          </cell>
          <cell r="AV8" t="str">
            <v>S5B(F2)</v>
          </cell>
          <cell r="AW8" t="str">
            <v>MCS</v>
          </cell>
          <cell r="AX8">
            <v>1</v>
          </cell>
          <cell r="AY8">
            <v>8</v>
          </cell>
          <cell r="AZ8">
            <v>1</v>
          </cell>
          <cell r="BA8">
            <v>191.66666666666666</v>
          </cell>
          <cell r="BB8">
            <v>6.9792000000000014</v>
          </cell>
          <cell r="BC8">
            <v>1336.2376320000001</v>
          </cell>
        </row>
        <row r="9">
          <cell r="A9" t="str">
            <v>A62</v>
          </cell>
          <cell r="B9">
            <v>11</v>
          </cell>
          <cell r="C9" t="str">
            <v>YSPZCSF2</v>
          </cell>
          <cell r="D9" t="str">
            <v>CUT SIZE</v>
          </cell>
          <cell r="E9" t="str">
            <v>SPH270D-OD</v>
          </cell>
          <cell r="F9">
            <v>2.6</v>
          </cell>
          <cell r="G9">
            <v>168</v>
          </cell>
          <cell r="H9">
            <v>200</v>
          </cell>
          <cell r="I9">
            <v>0.72</v>
          </cell>
          <cell r="J9">
            <v>200</v>
          </cell>
          <cell r="K9">
            <v>20</v>
          </cell>
          <cell r="L9" t="str">
            <v>YSP6036</v>
          </cell>
          <cell r="M9">
            <v>168</v>
          </cell>
          <cell r="N9">
            <v>200</v>
          </cell>
          <cell r="O9">
            <v>1</v>
          </cell>
          <cell r="P9">
            <v>1</v>
          </cell>
          <cell r="Q9">
            <v>230</v>
          </cell>
          <cell r="R9" t="str">
            <v>55123-06110</v>
          </cell>
          <cell r="S9" t="str">
            <v>R/F STEERING SUPT RHD (PWR)</v>
          </cell>
          <cell r="T9">
            <v>60</v>
          </cell>
          <cell r="U9">
            <v>30</v>
          </cell>
          <cell r="V9">
            <v>60</v>
          </cell>
          <cell r="W9">
            <v>30</v>
          </cell>
          <cell r="X9">
            <v>60</v>
          </cell>
          <cell r="Y9">
            <v>30</v>
          </cell>
          <cell r="Z9">
            <v>60</v>
          </cell>
          <cell r="AA9">
            <v>30</v>
          </cell>
          <cell r="AB9">
            <v>43.2</v>
          </cell>
          <cell r="AC9">
            <v>21.6</v>
          </cell>
          <cell r="AD9">
            <v>43.2</v>
          </cell>
          <cell r="AE9">
            <v>21.6</v>
          </cell>
          <cell r="AF9">
            <v>4.3199999999999995E-2</v>
          </cell>
          <cell r="AG9">
            <v>2.1599999999999998E-2</v>
          </cell>
          <cell r="AH9">
            <v>4.3199999999999995E-2</v>
          </cell>
          <cell r="AI9">
            <v>2.1599999999999998E-2</v>
          </cell>
          <cell r="AJ9">
            <v>4.3199999999999995E-2</v>
          </cell>
          <cell r="AK9">
            <v>4.3199999999999995E-2</v>
          </cell>
          <cell r="AL9">
            <v>31.54</v>
          </cell>
          <cell r="AM9">
            <v>1362.5279999999998</v>
          </cell>
          <cell r="AN9">
            <v>1362.5279999999998</v>
          </cell>
          <cell r="AO9">
            <v>681.2639999999999</v>
          </cell>
          <cell r="AP9">
            <v>1362.5279999999998</v>
          </cell>
          <cell r="AQ9">
            <v>681.2639999999999</v>
          </cell>
          <cell r="AR9">
            <v>1362.5279999999998</v>
          </cell>
          <cell r="AS9">
            <v>1362.5279999999998</v>
          </cell>
          <cell r="AT9">
            <v>1</v>
          </cell>
          <cell r="AU9">
            <v>1362.5279999999998</v>
          </cell>
          <cell r="AV9" t="str">
            <v>S4C(F2)</v>
          </cell>
          <cell r="AW9" t="str">
            <v>MCS</v>
          </cell>
          <cell r="AX9">
            <v>1</v>
          </cell>
          <cell r="AY9">
            <v>11</v>
          </cell>
          <cell r="AZ9">
            <v>1</v>
          </cell>
          <cell r="BA9">
            <v>76.666666666666671</v>
          </cell>
          <cell r="BB9">
            <v>8.64</v>
          </cell>
          <cell r="BC9">
            <v>1635.0335999999998</v>
          </cell>
        </row>
        <row r="10">
          <cell r="A10" t="str">
            <v>F61</v>
          </cell>
          <cell r="B10">
            <v>14</v>
          </cell>
          <cell r="C10" t="str">
            <v>TTTCK</v>
          </cell>
          <cell r="D10" t="str">
            <v>CUT SIZE</v>
          </cell>
          <cell r="E10" t="str">
            <v>SPH440-OD</v>
          </cell>
          <cell r="F10">
            <v>3.2</v>
          </cell>
          <cell r="G10">
            <v>127</v>
          </cell>
          <cell r="H10">
            <v>168</v>
          </cell>
          <cell r="I10">
            <v>0.53500000000000003</v>
          </cell>
          <cell r="J10">
            <v>100</v>
          </cell>
          <cell r="K10">
            <v>10</v>
          </cell>
          <cell r="L10" t="str">
            <v>HMT-359-08</v>
          </cell>
          <cell r="M10">
            <v>127</v>
          </cell>
          <cell r="N10">
            <v>168</v>
          </cell>
          <cell r="O10">
            <v>1</v>
          </cell>
          <cell r="P10">
            <v>1</v>
          </cell>
          <cell r="Q10">
            <v>140</v>
          </cell>
          <cell r="R10" t="str">
            <v>S0870-E6130-1</v>
          </cell>
          <cell r="S10" t="str">
            <v>BRACKET</v>
          </cell>
          <cell r="T10">
            <v>72</v>
          </cell>
          <cell r="U10">
            <v>86</v>
          </cell>
          <cell r="V10">
            <v>80</v>
          </cell>
          <cell r="W10">
            <v>106</v>
          </cell>
          <cell r="X10">
            <v>72</v>
          </cell>
          <cell r="Y10">
            <v>86</v>
          </cell>
          <cell r="Z10">
            <v>80</v>
          </cell>
          <cell r="AA10">
            <v>106</v>
          </cell>
          <cell r="AB10">
            <v>38.520000000000003</v>
          </cell>
          <cell r="AC10">
            <v>46.01</v>
          </cell>
          <cell r="AD10">
            <v>42.8</v>
          </cell>
          <cell r="AE10">
            <v>56.71</v>
          </cell>
          <cell r="AF10">
            <v>3.8520000000000006E-2</v>
          </cell>
          <cell r="AG10">
            <v>4.6010000000000002E-2</v>
          </cell>
          <cell r="AH10">
            <v>4.2800000000000005E-2</v>
          </cell>
          <cell r="AI10">
            <v>5.6710000000000003E-2</v>
          </cell>
          <cell r="AJ10">
            <v>5.6710000000000003E-2</v>
          </cell>
          <cell r="AK10">
            <v>5.6710000000000003E-2</v>
          </cell>
          <cell r="AL10">
            <v>31.564740177854326</v>
          </cell>
          <cell r="AM10">
            <v>1790.0364154861188</v>
          </cell>
          <cell r="AN10">
            <v>1215.8737916509488</v>
          </cell>
          <cell r="AO10">
            <v>1452.2936955830776</v>
          </cell>
          <cell r="AP10">
            <v>1350.9708796121652</v>
          </cell>
          <cell r="AQ10">
            <v>1790.0364154861188</v>
          </cell>
          <cell r="AR10">
            <v>1790.0364154861188</v>
          </cell>
          <cell r="AS10">
            <v>1790.0364154861188</v>
          </cell>
          <cell r="AT10">
            <v>1</v>
          </cell>
          <cell r="AU10">
            <v>1790.0364154861188</v>
          </cell>
          <cell r="AV10" t="str">
            <v>S2B(F2)</v>
          </cell>
          <cell r="AW10" t="str">
            <v>MCS</v>
          </cell>
          <cell r="AX10">
            <v>1</v>
          </cell>
          <cell r="AY10">
            <v>14</v>
          </cell>
          <cell r="AZ10">
            <v>1</v>
          </cell>
          <cell r="BA10">
            <v>21.69811320754717</v>
          </cell>
          <cell r="BB10">
            <v>5.6710000000000003</v>
          </cell>
          <cell r="BC10">
            <v>1969.0400570347306</v>
          </cell>
        </row>
        <row r="11">
          <cell r="A11" t="str">
            <v>031</v>
          </cell>
          <cell r="B11">
            <v>16</v>
          </cell>
          <cell r="C11" t="str">
            <v>TTTCK</v>
          </cell>
          <cell r="D11" t="str">
            <v>CUT SIZE</v>
          </cell>
          <cell r="E11" t="str">
            <v>SPH270C-OD</v>
          </cell>
          <cell r="F11">
            <v>2</v>
          </cell>
          <cell r="G11">
            <v>71</v>
          </cell>
          <cell r="H11">
            <v>1219</v>
          </cell>
          <cell r="I11">
            <v>1.3580000000000001</v>
          </cell>
          <cell r="J11">
            <v>100</v>
          </cell>
          <cell r="K11">
            <v>15</v>
          </cell>
          <cell r="L11" t="str">
            <v>HMT-366-04</v>
          </cell>
          <cell r="M11">
            <v>71</v>
          </cell>
          <cell r="N11">
            <v>1219</v>
          </cell>
          <cell r="O11">
            <v>1</v>
          </cell>
          <cell r="P11">
            <v>21</v>
          </cell>
          <cell r="Q11">
            <v>58</v>
          </cell>
          <cell r="R11" t="str">
            <v>57424-1010A</v>
          </cell>
          <cell r="S11" t="str">
            <v>BRACKET DED SET NO.2</v>
          </cell>
          <cell r="T11">
            <v>420</v>
          </cell>
          <cell r="U11">
            <v>448</v>
          </cell>
          <cell r="V11">
            <v>553</v>
          </cell>
          <cell r="W11">
            <v>420</v>
          </cell>
          <cell r="X11">
            <v>20</v>
          </cell>
          <cell r="Y11">
            <v>21.333333333333332</v>
          </cell>
          <cell r="Z11">
            <v>26.333333333333332</v>
          </cell>
          <cell r="AA11">
            <v>20</v>
          </cell>
          <cell r="AB11">
            <v>27.16</v>
          </cell>
          <cell r="AC11">
            <v>28.970666666666666</v>
          </cell>
          <cell r="AD11">
            <v>35.760666666666665</v>
          </cell>
          <cell r="AE11">
            <v>27.16</v>
          </cell>
          <cell r="AF11">
            <v>2.7160000000000004E-2</v>
          </cell>
          <cell r="AG11">
            <v>2.8970666666666665E-2</v>
          </cell>
          <cell r="AH11">
            <v>3.5760666666666663E-2</v>
          </cell>
          <cell r="AI11">
            <v>2.7160000000000004E-2</v>
          </cell>
          <cell r="AJ11">
            <v>3.5760666666666663E-2</v>
          </cell>
          <cell r="AK11">
            <v>7.1521333333333326E-2</v>
          </cell>
          <cell r="AL11">
            <v>29.749802559904513</v>
          </cell>
          <cell r="AM11">
            <v>1063.8727727438918</v>
          </cell>
          <cell r="AN11">
            <v>808.00463752700671</v>
          </cell>
          <cell r="AO11">
            <v>861.87161336214035</v>
          </cell>
          <cell r="AP11">
            <v>1063.872772743892</v>
          </cell>
          <cell r="AQ11">
            <v>808.00463752700671</v>
          </cell>
          <cell r="AR11">
            <v>1063.872772743892</v>
          </cell>
          <cell r="AS11">
            <v>2127.7455454877841</v>
          </cell>
          <cell r="AT11">
            <v>1</v>
          </cell>
          <cell r="AU11">
            <v>2127.7455454877841</v>
          </cell>
          <cell r="AV11" t="str">
            <v>S3G(F2)</v>
          </cell>
          <cell r="AW11" t="str">
            <v>MCS</v>
          </cell>
          <cell r="AX11">
            <v>1</v>
          </cell>
          <cell r="AY11">
            <v>16</v>
          </cell>
          <cell r="AZ11">
            <v>1</v>
          </cell>
          <cell r="BA11">
            <v>43.670886075949369</v>
          </cell>
          <cell r="BB11">
            <v>5.3640999999999996</v>
          </cell>
          <cell r="BC11">
            <v>2287.3264613993679</v>
          </cell>
        </row>
        <row r="12">
          <cell r="A12" t="str">
            <v>031</v>
          </cell>
          <cell r="B12">
            <v>0</v>
          </cell>
          <cell r="C12" t="str">
            <v>TTTCK</v>
          </cell>
          <cell r="D12" t="str">
            <v>CUT SIZE</v>
          </cell>
          <cell r="E12" t="str">
            <v>SPH270C-OD</v>
          </cell>
          <cell r="F12">
            <v>2</v>
          </cell>
          <cell r="G12">
            <v>71</v>
          </cell>
          <cell r="H12">
            <v>1219</v>
          </cell>
          <cell r="I12">
            <v>1.3580000000000001</v>
          </cell>
          <cell r="J12">
            <v>100</v>
          </cell>
          <cell r="K12">
            <v>15</v>
          </cell>
          <cell r="L12" t="str">
            <v>HMT-366-05</v>
          </cell>
          <cell r="M12">
            <v>71</v>
          </cell>
          <cell r="N12">
            <v>1219</v>
          </cell>
          <cell r="O12">
            <v>1</v>
          </cell>
          <cell r="P12">
            <v>21</v>
          </cell>
          <cell r="Q12">
            <v>58</v>
          </cell>
          <cell r="R12" t="str">
            <v>57427-1010A</v>
          </cell>
          <cell r="S12" t="str">
            <v>BRACKET DED SET NO.3</v>
          </cell>
          <cell r="T12">
            <v>420</v>
          </cell>
          <cell r="U12">
            <v>448</v>
          </cell>
          <cell r="V12">
            <v>553</v>
          </cell>
          <cell r="W12">
            <v>420</v>
          </cell>
          <cell r="X12">
            <v>20</v>
          </cell>
          <cell r="Y12">
            <v>21.333333333333332</v>
          </cell>
          <cell r="Z12">
            <v>26.333333333333332</v>
          </cell>
          <cell r="AA12">
            <v>20</v>
          </cell>
          <cell r="AB12">
            <v>27.16</v>
          </cell>
          <cell r="AC12">
            <v>28.970666666666666</v>
          </cell>
          <cell r="AD12">
            <v>35.760666666666665</v>
          </cell>
          <cell r="AE12">
            <v>27.16</v>
          </cell>
          <cell r="AF12">
            <v>2.7160000000000004E-2</v>
          </cell>
          <cell r="AG12">
            <v>2.8970666666666665E-2</v>
          </cell>
          <cell r="AH12">
            <v>3.5760666666666663E-2</v>
          </cell>
          <cell r="AI12">
            <v>2.7160000000000004E-2</v>
          </cell>
          <cell r="AJ12">
            <v>3.5760666666666663E-2</v>
          </cell>
          <cell r="AK12">
            <v>7.1521333333333326E-2</v>
          </cell>
          <cell r="AL12">
            <v>29.749802559904513</v>
          </cell>
          <cell r="AM12">
            <v>1063.8727727438918</v>
          </cell>
          <cell r="AN12">
            <v>808.00463752700671</v>
          </cell>
          <cell r="AO12">
            <v>861.87161336214035</v>
          </cell>
          <cell r="AP12">
            <v>1063.872772743892</v>
          </cell>
          <cell r="AQ12">
            <v>808.00463752700671</v>
          </cell>
          <cell r="AR12">
            <v>1063.872772743892</v>
          </cell>
          <cell r="AS12">
            <v>2127.7455454877841</v>
          </cell>
          <cell r="AT12">
            <v>0</v>
          </cell>
          <cell r="AU12">
            <v>0</v>
          </cell>
          <cell r="AV12" t="str">
            <v>S3G(F2)</v>
          </cell>
          <cell r="AW12" t="str">
            <v>MCS</v>
          </cell>
          <cell r="AX12">
            <v>0</v>
          </cell>
          <cell r="AY12">
            <v>16</v>
          </cell>
          <cell r="AZ12">
            <v>1</v>
          </cell>
          <cell r="BA12">
            <v>43.670886075949369</v>
          </cell>
          <cell r="BB12">
            <v>5.3640999999999996</v>
          </cell>
          <cell r="BC12" t="e">
            <v>#VALUE!</v>
          </cell>
        </row>
        <row r="13">
          <cell r="A13" t="str">
            <v>034</v>
          </cell>
          <cell r="B13">
            <v>18</v>
          </cell>
          <cell r="C13" t="str">
            <v>TTTCK</v>
          </cell>
          <cell r="D13" t="str">
            <v>CUT SIZE</v>
          </cell>
          <cell r="E13" t="str">
            <v>SPH270C-OD</v>
          </cell>
          <cell r="F13">
            <v>1.6</v>
          </cell>
          <cell r="G13">
            <v>108</v>
          </cell>
          <cell r="H13">
            <v>1170</v>
          </cell>
          <cell r="I13">
            <v>1.587</v>
          </cell>
          <cell r="J13">
            <v>100</v>
          </cell>
          <cell r="K13">
            <v>15</v>
          </cell>
          <cell r="L13" t="str">
            <v>HMT-366-07</v>
          </cell>
          <cell r="M13">
            <v>108</v>
          </cell>
          <cell r="N13">
            <v>1219</v>
          </cell>
          <cell r="O13">
            <v>1</v>
          </cell>
          <cell r="P13">
            <v>17</v>
          </cell>
          <cell r="Q13">
            <v>68</v>
          </cell>
          <cell r="R13" t="str">
            <v>57541-1010A</v>
          </cell>
          <cell r="S13" t="str">
            <v>HOLDER TOOL SET</v>
          </cell>
          <cell r="T13">
            <v>552</v>
          </cell>
          <cell r="U13">
            <v>596</v>
          </cell>
          <cell r="V13">
            <v>785</v>
          </cell>
          <cell r="W13">
            <v>492</v>
          </cell>
          <cell r="X13">
            <v>32.470588235294116</v>
          </cell>
          <cell r="Y13">
            <v>35.058823529411768</v>
          </cell>
          <cell r="Z13">
            <v>46.176470588235297</v>
          </cell>
          <cell r="AA13">
            <v>28.941176470588236</v>
          </cell>
          <cell r="AB13">
            <v>51.530823529411762</v>
          </cell>
          <cell r="AC13">
            <v>55.638352941176471</v>
          </cell>
          <cell r="AD13">
            <v>73.282058823529411</v>
          </cell>
          <cell r="AE13">
            <v>45.929647058823527</v>
          </cell>
          <cell r="AF13">
            <v>5.1530823529411761E-2</v>
          </cell>
          <cell r="AG13">
            <v>5.5638352941176472E-2</v>
          </cell>
          <cell r="AH13">
            <v>7.3282058823529408E-2</v>
          </cell>
          <cell r="AI13">
            <v>4.5929647058823526E-2</v>
          </cell>
          <cell r="AJ13">
            <v>7.3282058823529408E-2</v>
          </cell>
          <cell r="AK13">
            <v>7.3282058823529408E-2</v>
          </cell>
          <cell r="AL13">
            <v>30.312780368050241</v>
          </cell>
          <cell r="AM13">
            <v>2221.3829540361853</v>
          </cell>
          <cell r="AN13">
            <v>1562.0425358318143</v>
          </cell>
          <cell r="AO13">
            <v>1686.5531727459445</v>
          </cell>
          <cell r="AP13">
            <v>2221.3829540361853</v>
          </cell>
          <cell r="AQ13">
            <v>1392.2553036761824</v>
          </cell>
          <cell r="AR13">
            <v>2221.3829540361853</v>
          </cell>
          <cell r="AS13">
            <v>2221.3829540361853</v>
          </cell>
          <cell r="AT13">
            <v>1</v>
          </cell>
          <cell r="AU13">
            <v>2221.3829540361853</v>
          </cell>
          <cell r="AV13" t="str">
            <v>S3G(F2)</v>
          </cell>
          <cell r="AW13" t="str">
            <v>MCS</v>
          </cell>
          <cell r="AX13">
            <v>1</v>
          </cell>
          <cell r="AY13">
            <v>18</v>
          </cell>
          <cell r="AZ13">
            <v>1</v>
          </cell>
          <cell r="BA13">
            <v>49.808917197452232</v>
          </cell>
          <cell r="BB13">
            <v>10.992308823529411</v>
          </cell>
          <cell r="BC13">
            <v>2554.5903971416133</v>
          </cell>
        </row>
        <row r="14">
          <cell r="A14" t="str">
            <v>310</v>
          </cell>
          <cell r="B14">
            <v>21</v>
          </cell>
          <cell r="C14" t="str">
            <v>TTTCK</v>
          </cell>
          <cell r="D14" t="str">
            <v>CUT SIZE</v>
          </cell>
          <cell r="E14" t="str">
            <v>SPH270C-OD</v>
          </cell>
          <cell r="F14">
            <v>2.6</v>
          </cell>
          <cell r="G14">
            <v>115</v>
          </cell>
          <cell r="H14">
            <v>1219</v>
          </cell>
          <cell r="I14">
            <v>2.8610000000000002</v>
          </cell>
          <cell r="J14">
            <v>100</v>
          </cell>
          <cell r="K14">
            <v>20</v>
          </cell>
          <cell r="L14" t="str">
            <v>HMT-363-09</v>
          </cell>
          <cell r="M14">
            <v>115</v>
          </cell>
          <cell r="N14">
            <v>1219</v>
          </cell>
          <cell r="O14">
            <v>1</v>
          </cell>
          <cell r="P14">
            <v>27</v>
          </cell>
          <cell r="Q14">
            <v>52</v>
          </cell>
          <cell r="R14" t="str">
            <v>52039-1499B</v>
          </cell>
          <cell r="S14" t="str">
            <v>PLATE</v>
          </cell>
          <cell r="T14">
            <v>550</v>
          </cell>
          <cell r="U14">
            <v>596</v>
          </cell>
          <cell r="V14">
            <v>785</v>
          </cell>
          <cell r="W14">
            <v>492</v>
          </cell>
          <cell r="X14">
            <v>20.37037037037037</v>
          </cell>
          <cell r="Y14">
            <v>22.074074074074073</v>
          </cell>
          <cell r="Z14">
            <v>29.074074074074073</v>
          </cell>
          <cell r="AA14">
            <v>18.222222222222221</v>
          </cell>
          <cell r="AB14">
            <v>58.279629629629632</v>
          </cell>
          <cell r="AC14">
            <v>63.153925925925925</v>
          </cell>
          <cell r="AD14">
            <v>83.180925925925933</v>
          </cell>
          <cell r="AE14">
            <v>52.13377777777778</v>
          </cell>
          <cell r="AF14">
            <v>5.8279629629629633E-2</v>
          </cell>
          <cell r="AG14">
            <v>6.3153925925925919E-2</v>
          </cell>
          <cell r="AH14">
            <v>8.3180925925925936E-2</v>
          </cell>
          <cell r="AI14">
            <v>5.2133777777777779E-2</v>
          </cell>
          <cell r="AJ14">
            <v>8.3180925925925936E-2</v>
          </cell>
          <cell r="AK14">
            <v>8.3180925925925936E-2</v>
          </cell>
          <cell r="AL14">
            <v>32.328901356413496</v>
          </cell>
          <cell r="AM14">
            <v>2689.1479489943977</v>
          </cell>
          <cell r="AN14">
            <v>1884.1163973846096</v>
          </cell>
          <cell r="AO14">
            <v>2041.6970415295041</v>
          </cell>
          <cell r="AP14">
            <v>2689.1479489943977</v>
          </cell>
          <cell r="AQ14">
            <v>1685.4277591149598</v>
          </cell>
          <cell r="AR14">
            <v>2689.1479489943977</v>
          </cell>
          <cell r="AS14">
            <v>2689.1479489943977</v>
          </cell>
          <cell r="AT14">
            <v>1</v>
          </cell>
          <cell r="AU14">
            <v>2689.1479489943977</v>
          </cell>
          <cell r="AV14" t="str">
            <v>S2F(F2)</v>
          </cell>
          <cell r="AW14" t="str">
            <v>MCS</v>
          </cell>
          <cell r="AX14">
            <v>1</v>
          </cell>
          <cell r="AY14">
            <v>21</v>
          </cell>
          <cell r="AZ14">
            <v>1</v>
          </cell>
          <cell r="BA14">
            <v>79.108280254777071</v>
          </cell>
        </row>
        <row r="15">
          <cell r="A15" t="str">
            <v>E98</v>
          </cell>
          <cell r="B15">
            <v>26</v>
          </cell>
          <cell r="C15" t="str">
            <v>YSPZCSF2</v>
          </cell>
          <cell r="D15" t="str">
            <v>CUT SIZE</v>
          </cell>
          <cell r="E15" t="str">
            <v>SPC270C</v>
          </cell>
          <cell r="F15">
            <v>1.2</v>
          </cell>
          <cell r="G15">
            <v>110</v>
          </cell>
          <cell r="H15">
            <v>1219</v>
          </cell>
          <cell r="I15">
            <v>1.2629999999999999</v>
          </cell>
          <cell r="J15">
            <v>30</v>
          </cell>
          <cell r="K15">
            <v>20</v>
          </cell>
          <cell r="L15" t="str">
            <v>YSP3019-02</v>
          </cell>
          <cell r="M15">
            <v>110</v>
          </cell>
          <cell r="N15">
            <v>1219</v>
          </cell>
          <cell r="O15">
            <v>1</v>
          </cell>
          <cell r="P15">
            <v>13</v>
          </cell>
          <cell r="Q15">
            <v>110</v>
          </cell>
          <cell r="R15" t="str">
            <v>55317-02280-02</v>
          </cell>
          <cell r="S15" t="str">
            <v>SPACER INSTR PANEL NO.3</v>
          </cell>
          <cell r="T15">
            <v>690</v>
          </cell>
          <cell r="U15">
            <v>1140</v>
          </cell>
          <cell r="V15">
            <v>780</v>
          </cell>
          <cell r="W15">
            <v>720</v>
          </cell>
          <cell r="X15">
            <v>53.07692307692308</v>
          </cell>
          <cell r="Y15">
            <v>87.692307692307693</v>
          </cell>
          <cell r="Z15">
            <v>60</v>
          </cell>
          <cell r="AA15">
            <v>55.384615384615387</v>
          </cell>
          <cell r="AB15">
            <v>67.036153846153852</v>
          </cell>
          <cell r="AC15">
            <v>110.75538461538461</v>
          </cell>
          <cell r="AD15">
            <v>75.78</v>
          </cell>
          <cell r="AE15">
            <v>69.950769230769225</v>
          </cell>
          <cell r="AF15">
            <v>6.7036153846153856E-2</v>
          </cell>
          <cell r="AG15">
            <v>0.11075538461538462</v>
          </cell>
          <cell r="AH15">
            <v>7.578E-2</v>
          </cell>
          <cell r="AI15">
            <v>6.9950769230769219E-2</v>
          </cell>
          <cell r="AJ15">
            <v>0.11075538461538462</v>
          </cell>
          <cell r="AK15">
            <v>0.11075538461538462</v>
          </cell>
          <cell r="AL15">
            <v>33.15</v>
          </cell>
          <cell r="AM15">
            <v>3671.5410000000002</v>
          </cell>
          <cell r="AN15">
            <v>2222.2485000000001</v>
          </cell>
          <cell r="AO15">
            <v>3671.5409999999997</v>
          </cell>
          <cell r="AP15">
            <v>2512.107</v>
          </cell>
          <cell r="AQ15">
            <v>2318.8679999999999</v>
          </cell>
          <cell r="AR15">
            <v>3671.5409999999997</v>
          </cell>
          <cell r="AS15">
            <v>3671.5409999999997</v>
          </cell>
          <cell r="AT15">
            <v>1</v>
          </cell>
          <cell r="AU15">
            <v>3671.5409999999997</v>
          </cell>
          <cell r="AV15" t="str">
            <v>S4F(F2)</v>
          </cell>
          <cell r="AW15" t="str">
            <v>MCS</v>
          </cell>
          <cell r="AX15">
            <v>1</v>
          </cell>
          <cell r="AY15">
            <v>26</v>
          </cell>
          <cell r="AZ15">
            <v>2</v>
          </cell>
          <cell r="BA15">
            <v>15.736842105263158</v>
          </cell>
        </row>
        <row r="16">
          <cell r="A16" t="str">
            <v>E56</v>
          </cell>
          <cell r="B16">
            <v>27</v>
          </cell>
          <cell r="C16" t="str">
            <v>YSPZCSF2</v>
          </cell>
          <cell r="D16" t="str">
            <v>CUT SIZE</v>
          </cell>
          <cell r="E16" t="str">
            <v>SPC270C</v>
          </cell>
          <cell r="F16">
            <v>1.4</v>
          </cell>
          <cell r="G16">
            <v>107</v>
          </cell>
          <cell r="H16">
            <v>1219</v>
          </cell>
          <cell r="I16">
            <v>1.4330000000000001</v>
          </cell>
          <cell r="J16">
            <v>30</v>
          </cell>
          <cell r="K16">
            <v>20</v>
          </cell>
          <cell r="L16" t="str">
            <v>YSP3018</v>
          </cell>
          <cell r="M16">
            <v>107</v>
          </cell>
          <cell r="N16">
            <v>1219</v>
          </cell>
          <cell r="O16">
            <v>1</v>
          </cell>
          <cell r="P16">
            <v>14</v>
          </cell>
          <cell r="Q16">
            <v>100</v>
          </cell>
          <cell r="R16" t="str">
            <v>55321-02180</v>
          </cell>
          <cell r="S16" t="str">
            <v>BKT INSTRUMENT PANEL NO.1</v>
          </cell>
          <cell r="T16">
            <v>720</v>
          </cell>
          <cell r="U16">
            <v>1140</v>
          </cell>
          <cell r="V16">
            <v>780</v>
          </cell>
          <cell r="W16">
            <v>720</v>
          </cell>
          <cell r="X16">
            <v>51.428571428571431</v>
          </cell>
          <cell r="Y16">
            <v>81.428571428571431</v>
          </cell>
          <cell r="Z16">
            <v>55.714285714285715</v>
          </cell>
          <cell r="AA16">
            <v>51.428571428571431</v>
          </cell>
          <cell r="AB16">
            <v>73.697142857142865</v>
          </cell>
          <cell r="AC16">
            <v>116.68714285714286</v>
          </cell>
          <cell r="AD16">
            <v>79.838571428571427</v>
          </cell>
          <cell r="AE16">
            <v>73.697142857142865</v>
          </cell>
          <cell r="AF16">
            <v>7.3697142857142864E-2</v>
          </cell>
          <cell r="AG16">
            <v>0.11668714285714286</v>
          </cell>
          <cell r="AH16">
            <v>7.9838571428571425E-2</v>
          </cell>
          <cell r="AI16">
            <v>7.3697142857142864E-2</v>
          </cell>
          <cell r="AJ16">
            <v>0.11668714285714286</v>
          </cell>
          <cell r="AK16">
            <v>0.11668714285714286</v>
          </cell>
          <cell r="AL16">
            <v>33.39</v>
          </cell>
          <cell r="AM16">
            <v>3896.1837000000005</v>
          </cell>
          <cell r="AN16">
            <v>2460.7476000000001</v>
          </cell>
          <cell r="AO16">
            <v>3896.1837</v>
          </cell>
          <cell r="AP16">
            <v>2665.8099000000002</v>
          </cell>
          <cell r="AQ16">
            <v>2460.7476000000001</v>
          </cell>
          <cell r="AR16">
            <v>3896.1837</v>
          </cell>
          <cell r="AS16">
            <v>3896.1837</v>
          </cell>
          <cell r="AT16">
            <v>1</v>
          </cell>
          <cell r="AU16">
            <v>3896.1837</v>
          </cell>
          <cell r="AV16" t="str">
            <v>S4F(F2)</v>
          </cell>
          <cell r="AW16" t="str">
            <v>MCS</v>
          </cell>
          <cell r="AX16">
            <v>1</v>
          </cell>
          <cell r="AY16">
            <v>27</v>
          </cell>
          <cell r="AZ16">
            <v>1</v>
          </cell>
          <cell r="BA16">
            <v>8.473684210526315</v>
          </cell>
        </row>
        <row r="17">
          <cell r="A17" t="str">
            <v>F27</v>
          </cell>
          <cell r="B17">
            <v>30</v>
          </cell>
          <cell r="C17" t="str">
            <v>YSPZCSF2</v>
          </cell>
          <cell r="D17" t="str">
            <v>CUT SIZE</v>
          </cell>
          <cell r="E17" t="str">
            <v>SPC270C</v>
          </cell>
          <cell r="F17">
            <v>1.4</v>
          </cell>
          <cell r="G17">
            <v>265</v>
          </cell>
          <cell r="H17">
            <v>1219</v>
          </cell>
          <cell r="I17">
            <v>3.55</v>
          </cell>
          <cell r="J17">
            <v>20</v>
          </cell>
          <cell r="K17">
            <v>20</v>
          </cell>
          <cell r="L17" t="str">
            <v>YSP3017</v>
          </cell>
          <cell r="M17">
            <v>265</v>
          </cell>
          <cell r="N17">
            <v>1219</v>
          </cell>
          <cell r="O17">
            <v>1</v>
          </cell>
          <cell r="P17">
            <v>26</v>
          </cell>
          <cell r="Q17">
            <v>70</v>
          </cell>
          <cell r="R17" t="str">
            <v>55328-02380-B</v>
          </cell>
          <cell r="S17" t="str">
            <v>STAY INSTRUMENT PANEL NO.3</v>
          </cell>
          <cell r="T17">
            <v>690</v>
          </cell>
          <cell r="U17">
            <v>1140</v>
          </cell>
          <cell r="V17">
            <v>780</v>
          </cell>
          <cell r="W17">
            <v>720</v>
          </cell>
          <cell r="X17">
            <v>26.53846153846154</v>
          </cell>
          <cell r="Y17">
            <v>43.846153846153847</v>
          </cell>
          <cell r="Z17">
            <v>30</v>
          </cell>
          <cell r="AA17">
            <v>27.692307692307693</v>
          </cell>
          <cell r="AB17">
            <v>94.211538461538467</v>
          </cell>
          <cell r="AC17">
            <v>155.65384615384616</v>
          </cell>
          <cell r="AD17">
            <v>106.5</v>
          </cell>
          <cell r="AE17">
            <v>98.307692307692307</v>
          </cell>
          <cell r="AF17">
            <v>9.4211538461538472E-2</v>
          </cell>
          <cell r="AG17">
            <v>0.15565384615384617</v>
          </cell>
          <cell r="AH17">
            <v>0.1065</v>
          </cell>
          <cell r="AI17">
            <v>9.8307692307692304E-2</v>
          </cell>
          <cell r="AJ17">
            <v>0.15565384615384617</v>
          </cell>
          <cell r="AK17">
            <v>0.15565384615384617</v>
          </cell>
          <cell r="AL17">
            <v>33.39</v>
          </cell>
          <cell r="AM17">
            <v>5197.2819230769237</v>
          </cell>
          <cell r="AN17">
            <v>3145.7232692307693</v>
          </cell>
          <cell r="AO17">
            <v>5197.2819230769237</v>
          </cell>
          <cell r="AP17">
            <v>3556.0349999999999</v>
          </cell>
          <cell r="AQ17">
            <v>3282.4938461538463</v>
          </cell>
          <cell r="AR17">
            <v>5197.2819230769237</v>
          </cell>
          <cell r="AS17">
            <v>5197.2819230769237</v>
          </cell>
          <cell r="AT17">
            <v>1</v>
          </cell>
          <cell r="AU17">
            <v>5197.2819230769237</v>
          </cell>
          <cell r="AV17" t="str">
            <v>S4C(F2)</v>
          </cell>
          <cell r="AW17" t="str">
            <v>MCS</v>
          </cell>
          <cell r="AX17">
            <v>1</v>
          </cell>
          <cell r="AY17">
            <v>30</v>
          </cell>
          <cell r="AZ17">
            <v>1</v>
          </cell>
          <cell r="BA17">
            <v>10.491228070175438</v>
          </cell>
        </row>
        <row r="18">
          <cell r="A18" t="str">
            <v>067</v>
          </cell>
          <cell r="B18">
            <v>31</v>
          </cell>
          <cell r="C18" t="str">
            <v>TTTCS</v>
          </cell>
          <cell r="D18" t="str">
            <v>CUT SIZE</v>
          </cell>
          <cell r="E18" t="str">
            <v>SCGA270D-45</v>
          </cell>
          <cell r="F18">
            <v>1.4</v>
          </cell>
          <cell r="G18">
            <v>190</v>
          </cell>
          <cell r="H18">
            <v>1219</v>
          </cell>
          <cell r="I18">
            <v>2.5659999999999998</v>
          </cell>
          <cell r="J18">
            <v>100</v>
          </cell>
          <cell r="K18">
            <v>15</v>
          </cell>
          <cell r="L18" t="str">
            <v>TMT6033</v>
          </cell>
          <cell r="M18">
            <v>190</v>
          </cell>
          <cell r="N18">
            <v>1219</v>
          </cell>
          <cell r="O18">
            <v>1</v>
          </cell>
          <cell r="P18">
            <v>24</v>
          </cell>
          <cell r="Q18">
            <v>85</v>
          </cell>
          <cell r="R18" t="str">
            <v>52179-06060-00</v>
          </cell>
          <cell r="S18" t="str">
            <v>PLATE RR BUMPER REINFORCEMENT NO.2</v>
          </cell>
          <cell r="T18">
            <v>1475</v>
          </cell>
          <cell r="U18">
            <v>1220</v>
          </cell>
          <cell r="V18">
            <v>1040</v>
          </cell>
          <cell r="W18">
            <v>1030</v>
          </cell>
          <cell r="X18">
            <v>61.458333333333336</v>
          </cell>
          <cell r="Y18">
            <v>50.833333333333336</v>
          </cell>
          <cell r="Z18">
            <v>43.333333333333336</v>
          </cell>
          <cell r="AA18">
            <v>42.916666666666664</v>
          </cell>
          <cell r="AB18">
            <v>157.70208333333332</v>
          </cell>
          <cell r="AC18">
            <v>130.43833333333333</v>
          </cell>
          <cell r="AD18">
            <v>111.19333333333333</v>
          </cell>
          <cell r="AE18">
            <v>110.12416666666665</v>
          </cell>
          <cell r="AF18">
            <v>0.15770208333333333</v>
          </cell>
          <cell r="AG18">
            <v>0.13043833333333332</v>
          </cell>
          <cell r="AH18">
            <v>0.11119333333333332</v>
          </cell>
          <cell r="AI18">
            <v>0.11012416666666665</v>
          </cell>
          <cell r="AJ18">
            <v>0.15770208333333333</v>
          </cell>
          <cell r="AK18">
            <v>0.15770208333333333</v>
          </cell>
          <cell r="AL18">
            <v>34.338957959273706</v>
          </cell>
          <cell r="AM18">
            <v>5415.3252096732112</v>
          </cell>
          <cell r="AN18">
            <v>5415.3252096732112</v>
          </cell>
          <cell r="AO18">
            <v>4479.1164446110633</v>
          </cell>
          <cell r="AP18">
            <v>3818.263198684841</v>
          </cell>
          <cell r="AQ18">
            <v>3781.5491294667172</v>
          </cell>
          <cell r="AR18">
            <v>5415.3252096732112</v>
          </cell>
          <cell r="AS18">
            <v>5415.3252096732112</v>
          </cell>
          <cell r="AT18">
            <v>1</v>
          </cell>
          <cell r="AU18">
            <v>5415.3252096732112</v>
          </cell>
          <cell r="AV18" t="str">
            <v>S4D(F2)</v>
          </cell>
          <cell r="AW18" t="str">
            <v>MCS</v>
          </cell>
          <cell r="AX18">
            <v>1</v>
          </cell>
          <cell r="AY18">
            <v>31</v>
          </cell>
          <cell r="AZ18" t="e">
            <v>#N/A</v>
          </cell>
          <cell r="BA18" t="e">
            <v>#N/A</v>
          </cell>
        </row>
        <row r="19">
          <cell r="A19" t="str">
            <v>C24</v>
          </cell>
          <cell r="B19">
            <v>34</v>
          </cell>
          <cell r="C19" t="str">
            <v>TTTCK</v>
          </cell>
          <cell r="D19" t="str">
            <v>CUT SIZE</v>
          </cell>
          <cell r="E19" t="str">
            <v>SPH440-OD</v>
          </cell>
          <cell r="F19">
            <v>4.5</v>
          </cell>
          <cell r="G19">
            <v>105</v>
          </cell>
          <cell r="H19">
            <v>1219</v>
          </cell>
          <cell r="I19">
            <v>4.5209999999999999</v>
          </cell>
          <cell r="J19">
            <v>100</v>
          </cell>
          <cell r="K19">
            <v>20</v>
          </cell>
          <cell r="L19" t="str">
            <v>HMT-363-10</v>
          </cell>
          <cell r="M19">
            <v>105</v>
          </cell>
          <cell r="N19">
            <v>1219</v>
          </cell>
          <cell r="O19">
            <v>1</v>
          </cell>
          <cell r="P19">
            <v>19</v>
          </cell>
          <cell r="Q19">
            <v>87</v>
          </cell>
          <cell r="R19" t="str">
            <v>52377-1010A</v>
          </cell>
          <cell r="S19" t="str">
            <v>LEVER CAB MTG SAFETY</v>
          </cell>
          <cell r="T19">
            <v>550</v>
          </cell>
          <cell r="U19">
            <v>596</v>
          </cell>
          <cell r="V19">
            <v>785</v>
          </cell>
          <cell r="W19">
            <v>492</v>
          </cell>
          <cell r="X19">
            <v>28.94736842105263</v>
          </cell>
          <cell r="Y19">
            <v>31.368421052631579</v>
          </cell>
          <cell r="Z19">
            <v>41.315789473684212</v>
          </cell>
          <cell r="AA19">
            <v>25.894736842105264</v>
          </cell>
          <cell r="AB19">
            <v>130.87105263157895</v>
          </cell>
          <cell r="AC19">
            <v>141.81663157894735</v>
          </cell>
          <cell r="AD19">
            <v>186.78868421052633</v>
          </cell>
          <cell r="AE19">
            <v>117.0701052631579</v>
          </cell>
          <cell r="AF19">
            <v>0.13087105263157894</v>
          </cell>
          <cell r="AG19">
            <v>0.14181663157894736</v>
          </cell>
          <cell r="AH19">
            <v>0.18678868421052633</v>
          </cell>
          <cell r="AI19">
            <v>0.11707010526315789</v>
          </cell>
          <cell r="AJ19">
            <v>0.18678868421052633</v>
          </cell>
          <cell r="AK19">
            <v>0.18678868421052633</v>
          </cell>
          <cell r="AL19">
            <v>31.853831860582375</v>
          </cell>
          <cell r="AM19">
            <v>5949.9353403015239</v>
          </cell>
          <cell r="AN19">
            <v>4168.7445059437423</v>
          </cell>
          <cell r="AO19">
            <v>4517.4031373499456</v>
          </cell>
          <cell r="AP19">
            <v>5949.9353403015239</v>
          </cell>
          <cell r="AQ19">
            <v>3729.1314489533115</v>
          </cell>
          <cell r="AR19">
            <v>5949.9353403015239</v>
          </cell>
          <cell r="AS19">
            <v>5949.9353403015239</v>
          </cell>
          <cell r="AT19">
            <v>1</v>
          </cell>
          <cell r="AU19">
            <v>5949.9353403015239</v>
          </cell>
          <cell r="AV19" t="str">
            <v>S2F(F2)</v>
          </cell>
          <cell r="AW19" t="str">
            <v>MCS</v>
          </cell>
          <cell r="AX19">
            <v>1</v>
          </cell>
          <cell r="AY19">
            <v>34</v>
          </cell>
          <cell r="AZ19">
            <v>1</v>
          </cell>
          <cell r="BA19">
            <v>55.668789808917197</v>
          </cell>
        </row>
        <row r="20">
          <cell r="A20" t="str">
            <v>644</v>
          </cell>
          <cell r="B20">
            <v>37</v>
          </cell>
          <cell r="C20" t="str">
            <v>YSPTTCF2</v>
          </cell>
          <cell r="D20" t="str">
            <v>CUT SIZE</v>
          </cell>
          <cell r="E20" t="str">
            <v>SPH270D-OD</v>
          </cell>
          <cell r="F20">
            <v>1.6</v>
          </cell>
          <cell r="G20">
            <v>140</v>
          </cell>
          <cell r="H20">
            <v>1200</v>
          </cell>
          <cell r="I20">
            <v>2.11</v>
          </cell>
          <cell r="J20">
            <v>100</v>
          </cell>
          <cell r="K20">
            <v>20</v>
          </cell>
          <cell r="L20" t="str">
            <v>YSP6072-01</v>
          </cell>
          <cell r="M20">
            <v>140</v>
          </cell>
          <cell r="N20">
            <v>1200</v>
          </cell>
          <cell r="O20">
            <v>1</v>
          </cell>
          <cell r="P20">
            <v>23</v>
          </cell>
          <cell r="Q20">
            <v>53</v>
          </cell>
          <cell r="R20" t="str">
            <v>55386-06010-01</v>
          </cell>
          <cell r="S20" t="str">
            <v>BRKT COMPUTER MOUNTING NO.1</v>
          </cell>
          <cell r="T20">
            <v>2220</v>
          </cell>
          <cell r="U20">
            <v>1980</v>
          </cell>
          <cell r="V20">
            <v>1860</v>
          </cell>
          <cell r="W20">
            <v>2160</v>
          </cell>
          <cell r="X20">
            <v>96.521739130434781</v>
          </cell>
          <cell r="Y20">
            <v>86.086956521739125</v>
          </cell>
          <cell r="Z20">
            <v>80.869565217391298</v>
          </cell>
          <cell r="AA20">
            <v>93.913043478260875</v>
          </cell>
          <cell r="AB20">
            <v>203.66086956521738</v>
          </cell>
          <cell r="AC20">
            <v>181.64347826086956</v>
          </cell>
          <cell r="AD20">
            <v>170.63478260869562</v>
          </cell>
          <cell r="AE20">
            <v>198.15652173913043</v>
          </cell>
          <cell r="AF20">
            <v>0.2036608695652174</v>
          </cell>
          <cell r="AG20">
            <v>0.18164347826086955</v>
          </cell>
          <cell r="AH20">
            <v>0.17063478260869561</v>
          </cell>
          <cell r="AI20">
            <v>0.19815652173913043</v>
          </cell>
          <cell r="AJ20">
            <v>0.2036608695652174</v>
          </cell>
          <cell r="AK20">
            <v>0.2036608695652174</v>
          </cell>
          <cell r="AL20">
            <v>32.5</v>
          </cell>
          <cell r="AM20">
            <v>6618.978260869565</v>
          </cell>
          <cell r="AN20">
            <v>6618.978260869565</v>
          </cell>
          <cell r="AO20">
            <v>5903.413043478261</v>
          </cell>
          <cell r="AP20">
            <v>5545.6304347826072</v>
          </cell>
          <cell r="AQ20">
            <v>6440.086956521739</v>
          </cell>
          <cell r="AR20">
            <v>6618.978260869565</v>
          </cell>
          <cell r="AS20">
            <v>6618.978260869565</v>
          </cell>
          <cell r="AT20">
            <v>1</v>
          </cell>
          <cell r="AU20">
            <v>6618.978260869565</v>
          </cell>
          <cell r="AV20" t="str">
            <v>S4E(F2)</v>
          </cell>
          <cell r="AW20" t="str">
            <v>MCS</v>
          </cell>
          <cell r="AX20">
            <v>1</v>
          </cell>
          <cell r="AY20">
            <v>37</v>
          </cell>
          <cell r="AZ20" t="e">
            <v>#N/A</v>
          </cell>
          <cell r="BA20" t="e">
            <v>#N/A</v>
          </cell>
        </row>
        <row r="21">
          <cell r="A21" t="str">
            <v>253</v>
          </cell>
          <cell r="B21">
            <v>40</v>
          </cell>
          <cell r="C21" t="str">
            <v>TTTCK</v>
          </cell>
          <cell r="D21" t="str">
            <v>CUT SIZE</v>
          </cell>
          <cell r="E21" t="str">
            <v>SPH440-OD</v>
          </cell>
          <cell r="F21">
            <v>3.2</v>
          </cell>
          <cell r="G21">
            <v>129</v>
          </cell>
          <cell r="H21">
            <v>1219</v>
          </cell>
          <cell r="I21">
            <v>3.95</v>
          </cell>
          <cell r="J21">
            <v>100</v>
          </cell>
          <cell r="K21">
            <v>20</v>
          </cell>
          <cell r="L21" t="str">
            <v>HMT-363-06</v>
          </cell>
          <cell r="M21">
            <v>129</v>
          </cell>
          <cell r="N21">
            <v>1219</v>
          </cell>
          <cell r="O21">
            <v>1</v>
          </cell>
          <cell r="P21">
            <v>14</v>
          </cell>
          <cell r="Q21">
            <v>81</v>
          </cell>
          <cell r="R21" t="str">
            <v>52038-1759A</v>
          </cell>
          <cell r="S21" t="str">
            <v>BRACKET</v>
          </cell>
          <cell r="T21">
            <v>550</v>
          </cell>
          <cell r="U21">
            <v>596</v>
          </cell>
          <cell r="V21">
            <v>785</v>
          </cell>
          <cell r="W21">
            <v>492</v>
          </cell>
          <cell r="X21">
            <v>39.285714285714285</v>
          </cell>
          <cell r="Y21">
            <v>42.571428571428569</v>
          </cell>
          <cell r="Z21">
            <v>56.071428571428569</v>
          </cell>
          <cell r="AA21">
            <v>35.142857142857146</v>
          </cell>
          <cell r="AB21">
            <v>155.17857142857144</v>
          </cell>
          <cell r="AC21">
            <v>168.15714285714284</v>
          </cell>
          <cell r="AD21">
            <v>221.48214285714286</v>
          </cell>
          <cell r="AE21">
            <v>138.81428571428575</v>
          </cell>
          <cell r="AF21">
            <v>0.15517857142857144</v>
          </cell>
          <cell r="AG21">
            <v>0.16815714285714284</v>
          </cell>
          <cell r="AH21">
            <v>0.22148214285714285</v>
          </cell>
          <cell r="AI21">
            <v>0.13881428571428575</v>
          </cell>
          <cell r="AJ21">
            <v>0.22148214285714285</v>
          </cell>
          <cell r="AK21">
            <v>0.22148214285714285</v>
          </cell>
          <cell r="AL21">
            <v>31.839975638917096</v>
          </cell>
          <cell r="AM21">
            <v>7051.9860330265847</v>
          </cell>
          <cell r="AN21">
            <v>4940.8819339676711</v>
          </cell>
          <cell r="AO21">
            <v>5354.11933208133</v>
          </cell>
          <cell r="AP21">
            <v>7051.9860330265847</v>
          </cell>
          <cell r="AQ21">
            <v>4419.8434754765358</v>
          </cell>
          <cell r="AR21">
            <v>7051.9860330265847</v>
          </cell>
          <cell r="AS21">
            <v>7051.9860330265847</v>
          </cell>
          <cell r="AT21">
            <v>1</v>
          </cell>
          <cell r="AU21">
            <v>7051.9860330265847</v>
          </cell>
          <cell r="AV21" t="str">
            <v>S4E(F2)</v>
          </cell>
          <cell r="AW21" t="str">
            <v>MCS</v>
          </cell>
          <cell r="AX21">
            <v>1</v>
          </cell>
          <cell r="AY21">
            <v>40</v>
          </cell>
          <cell r="AZ21">
            <v>1</v>
          </cell>
          <cell r="BA21">
            <v>41.019108280254777</v>
          </cell>
        </row>
        <row r="22">
          <cell r="A22" t="str">
            <v>283</v>
          </cell>
          <cell r="B22">
            <v>41</v>
          </cell>
          <cell r="C22" t="str">
            <v>TTTCK</v>
          </cell>
          <cell r="D22" t="str">
            <v>CUT SIZE</v>
          </cell>
          <cell r="E22" t="str">
            <v>SPH440-OD</v>
          </cell>
          <cell r="F22">
            <v>4.5</v>
          </cell>
          <cell r="G22">
            <v>512</v>
          </cell>
          <cell r="H22">
            <v>231</v>
          </cell>
          <cell r="I22">
            <v>4.1779999999999999</v>
          </cell>
          <cell r="J22">
            <v>200</v>
          </cell>
          <cell r="K22">
            <v>20</v>
          </cell>
          <cell r="L22" t="str">
            <v>HMT-362-06</v>
          </cell>
          <cell r="M22">
            <v>512</v>
          </cell>
          <cell r="N22">
            <v>231</v>
          </cell>
          <cell r="O22">
            <v>1</v>
          </cell>
          <cell r="P22">
            <v>1</v>
          </cell>
          <cell r="Q22">
            <v>231</v>
          </cell>
          <cell r="R22" t="str">
            <v>17505-3489A</v>
          </cell>
          <cell r="S22" t="str">
            <v>BRACKET</v>
          </cell>
          <cell r="T22">
            <v>48</v>
          </cell>
          <cell r="U22">
            <v>28</v>
          </cell>
          <cell r="V22">
            <v>56</v>
          </cell>
          <cell r="W22">
            <v>18</v>
          </cell>
          <cell r="X22">
            <v>48</v>
          </cell>
          <cell r="Y22">
            <v>28</v>
          </cell>
          <cell r="Z22">
            <v>56</v>
          </cell>
          <cell r="AA22">
            <v>18</v>
          </cell>
          <cell r="AB22">
            <v>200.54399999999998</v>
          </cell>
          <cell r="AC22">
            <v>116.98399999999999</v>
          </cell>
          <cell r="AD22">
            <v>233.96799999999999</v>
          </cell>
          <cell r="AE22">
            <v>75.203999999999994</v>
          </cell>
          <cell r="AF22">
            <v>0.20054399999999997</v>
          </cell>
          <cell r="AG22">
            <v>0.11698399999999999</v>
          </cell>
          <cell r="AH22">
            <v>0.23396799999999998</v>
          </cell>
          <cell r="AI22">
            <v>7.5203999999999993E-2</v>
          </cell>
          <cell r="AJ22">
            <v>0.23396799999999998</v>
          </cell>
          <cell r="AK22">
            <v>0.23396799999999998</v>
          </cell>
          <cell r="AL22">
            <v>31.853831860582375</v>
          </cell>
          <cell r="AM22">
            <v>7452.7773327567365</v>
          </cell>
          <cell r="AN22">
            <v>6388.0948566486313</v>
          </cell>
          <cell r="AO22">
            <v>3726.3886663783683</v>
          </cell>
          <cell r="AP22">
            <v>7452.7773327567365</v>
          </cell>
          <cell r="AQ22">
            <v>2395.5355712432365</v>
          </cell>
          <cell r="AR22">
            <v>7452.7773327567365</v>
          </cell>
          <cell r="AS22">
            <v>7452.7773327567365</v>
          </cell>
          <cell r="AT22">
            <v>1</v>
          </cell>
          <cell r="AU22">
            <v>7452.7773327567365</v>
          </cell>
          <cell r="AV22" t="str">
            <v>S2B(F2)</v>
          </cell>
          <cell r="AW22" t="str">
            <v>MCS</v>
          </cell>
          <cell r="AX22">
            <v>1</v>
          </cell>
          <cell r="AY22">
            <v>41</v>
          </cell>
          <cell r="AZ22">
            <v>1</v>
          </cell>
          <cell r="BA22">
            <v>82.142857142857139</v>
          </cell>
        </row>
        <row r="23">
          <cell r="A23" t="str">
            <v>131</v>
          </cell>
          <cell r="B23">
            <v>42</v>
          </cell>
          <cell r="C23" t="str">
            <v>YSPZCSF2</v>
          </cell>
          <cell r="D23" t="str">
            <v>CUT SIZE</v>
          </cell>
          <cell r="E23" t="str">
            <v>SPC270C</v>
          </cell>
          <cell r="F23">
            <v>1.8</v>
          </cell>
          <cell r="G23">
            <v>125</v>
          </cell>
          <cell r="H23">
            <v>1219</v>
          </cell>
          <cell r="I23">
            <v>2.153</v>
          </cell>
          <cell r="J23">
            <v>50</v>
          </cell>
          <cell r="K23">
            <v>20</v>
          </cell>
          <cell r="L23" t="str">
            <v>YSP-946</v>
          </cell>
          <cell r="M23">
            <v>125</v>
          </cell>
          <cell r="N23">
            <v>1219</v>
          </cell>
          <cell r="O23">
            <v>1</v>
          </cell>
          <cell r="P23">
            <v>22</v>
          </cell>
          <cell r="Q23">
            <v>55</v>
          </cell>
          <cell r="R23" t="str">
            <v>61365-0K020</v>
          </cell>
          <cell r="S23" t="str">
            <v>RETAINER, BELT ANCTOCTR PLR NO.3 RH</v>
          </cell>
          <cell r="T23">
            <v>1120</v>
          </cell>
          <cell r="U23">
            <v>1200</v>
          </cell>
          <cell r="V23">
            <v>1120</v>
          </cell>
          <cell r="W23">
            <v>960</v>
          </cell>
          <cell r="X23">
            <v>50.909090909090907</v>
          </cell>
          <cell r="Y23">
            <v>54.545454545454547</v>
          </cell>
          <cell r="Z23">
            <v>50.909090909090907</v>
          </cell>
          <cell r="AA23">
            <v>43.636363636363633</v>
          </cell>
          <cell r="AB23">
            <v>109.60727272727273</v>
          </cell>
          <cell r="AC23">
            <v>117.43636363636364</v>
          </cell>
          <cell r="AD23">
            <v>109.60727272727273</v>
          </cell>
          <cell r="AE23">
            <v>93.949090909090899</v>
          </cell>
          <cell r="AF23">
            <v>0.10960727272727273</v>
          </cell>
          <cell r="AG23">
            <v>0.11743636363636364</v>
          </cell>
          <cell r="AH23">
            <v>0.10960727272727273</v>
          </cell>
          <cell r="AI23">
            <v>9.3949090909090899E-2</v>
          </cell>
          <cell r="AJ23">
            <v>0.11743636363636364</v>
          </cell>
          <cell r="AK23">
            <v>0.23487272727272729</v>
          </cell>
          <cell r="AL23">
            <v>32.909999999999997</v>
          </cell>
          <cell r="AM23">
            <v>3864.830727272727</v>
          </cell>
          <cell r="AN23">
            <v>3607.1753454545451</v>
          </cell>
          <cell r="AO23">
            <v>3864.830727272727</v>
          </cell>
          <cell r="AP23">
            <v>3607.1753454545451</v>
          </cell>
          <cell r="AQ23">
            <v>3091.8645818181813</v>
          </cell>
          <cell r="AR23">
            <v>3864.830727272727</v>
          </cell>
          <cell r="AS23">
            <v>7729.661454545454</v>
          </cell>
          <cell r="AT23">
            <v>1</v>
          </cell>
          <cell r="AU23">
            <v>7729.661454545454</v>
          </cell>
          <cell r="AV23" t="str">
            <v>S3E(F2)</v>
          </cell>
          <cell r="AW23" t="str">
            <v>MCS</v>
          </cell>
          <cell r="AX23">
            <v>1</v>
          </cell>
          <cell r="AY23">
            <v>42</v>
          </cell>
          <cell r="AZ23">
            <v>1</v>
          </cell>
          <cell r="BA23">
            <v>10.541666666666666</v>
          </cell>
        </row>
        <row r="24">
          <cell r="A24" t="str">
            <v>131</v>
          </cell>
          <cell r="B24">
            <v>0</v>
          </cell>
          <cell r="C24" t="str">
            <v>YSPZCSF2</v>
          </cell>
          <cell r="D24" t="str">
            <v>CUT SIZE</v>
          </cell>
          <cell r="E24" t="str">
            <v>SPC270C</v>
          </cell>
          <cell r="F24">
            <v>1.8</v>
          </cell>
          <cell r="G24">
            <v>125</v>
          </cell>
          <cell r="H24">
            <v>1219</v>
          </cell>
          <cell r="I24">
            <v>2.153</v>
          </cell>
          <cell r="J24">
            <v>50</v>
          </cell>
          <cell r="K24">
            <v>20</v>
          </cell>
          <cell r="L24" t="str">
            <v>YSP-947</v>
          </cell>
          <cell r="M24">
            <v>125</v>
          </cell>
          <cell r="N24">
            <v>1219</v>
          </cell>
          <cell r="O24">
            <v>1</v>
          </cell>
          <cell r="P24">
            <v>22</v>
          </cell>
          <cell r="Q24">
            <v>55</v>
          </cell>
          <cell r="R24" t="str">
            <v>61366-0K020</v>
          </cell>
          <cell r="S24" t="str">
            <v>RETAINER ,BELT ANCTOCTR PLR NO.3 LH</v>
          </cell>
          <cell r="T24">
            <v>1120</v>
          </cell>
          <cell r="U24">
            <v>1200</v>
          </cell>
          <cell r="V24">
            <v>1120</v>
          </cell>
          <cell r="W24">
            <v>960</v>
          </cell>
          <cell r="X24">
            <v>50.909090909090907</v>
          </cell>
          <cell r="Y24">
            <v>54.545454545454547</v>
          </cell>
          <cell r="Z24">
            <v>50.909090909090907</v>
          </cell>
          <cell r="AA24">
            <v>43.636363636363633</v>
          </cell>
          <cell r="AB24">
            <v>109.60727272727273</v>
          </cell>
          <cell r="AC24">
            <v>117.43636363636364</v>
          </cell>
          <cell r="AD24">
            <v>109.60727272727273</v>
          </cell>
          <cell r="AE24">
            <v>93.949090909090899</v>
          </cell>
          <cell r="AF24">
            <v>0.10960727272727273</v>
          </cell>
          <cell r="AG24">
            <v>0.11743636363636364</v>
          </cell>
          <cell r="AH24">
            <v>0.10960727272727273</v>
          </cell>
          <cell r="AI24">
            <v>9.3949090909090899E-2</v>
          </cell>
          <cell r="AJ24">
            <v>0.11743636363636364</v>
          </cell>
          <cell r="AK24">
            <v>0.23487272727272729</v>
          </cell>
          <cell r="AL24">
            <v>32.909999999999997</v>
          </cell>
          <cell r="AM24">
            <v>3864.830727272727</v>
          </cell>
          <cell r="AN24">
            <v>3607.1753454545451</v>
          </cell>
          <cell r="AO24">
            <v>3864.830727272727</v>
          </cell>
          <cell r="AP24">
            <v>3607.1753454545451</v>
          </cell>
          <cell r="AQ24">
            <v>3091.8645818181813</v>
          </cell>
          <cell r="AR24">
            <v>3864.830727272727</v>
          </cell>
          <cell r="AS24">
            <v>7729.661454545454</v>
          </cell>
          <cell r="AT24">
            <v>0</v>
          </cell>
          <cell r="AU24">
            <v>0</v>
          </cell>
          <cell r="AV24" t="str">
            <v>S3E(F2)</v>
          </cell>
          <cell r="AW24" t="str">
            <v>MCS</v>
          </cell>
          <cell r="AX24">
            <v>0</v>
          </cell>
          <cell r="AY24">
            <v>42</v>
          </cell>
          <cell r="AZ24">
            <v>1</v>
          </cell>
          <cell r="BA24">
            <v>10.541666666666666</v>
          </cell>
        </row>
        <row r="25">
          <cell r="A25" t="str">
            <v>030</v>
          </cell>
          <cell r="B25">
            <v>50</v>
          </cell>
          <cell r="C25" t="str">
            <v>TTTCK</v>
          </cell>
          <cell r="D25" t="str">
            <v>CUT SIZE</v>
          </cell>
          <cell r="E25" t="str">
            <v>SPH270C-OD</v>
          </cell>
          <cell r="F25">
            <v>2</v>
          </cell>
          <cell r="G25">
            <v>270</v>
          </cell>
          <cell r="H25">
            <v>1195</v>
          </cell>
          <cell r="I25">
            <v>5.0659999999999998</v>
          </cell>
          <cell r="J25">
            <v>100</v>
          </cell>
          <cell r="K25">
            <v>15</v>
          </cell>
          <cell r="L25" t="str">
            <v>HMT-366-03</v>
          </cell>
          <cell r="M25">
            <v>270</v>
          </cell>
          <cell r="N25">
            <v>1195</v>
          </cell>
          <cell r="O25">
            <v>1</v>
          </cell>
          <cell r="P25">
            <v>12</v>
          </cell>
          <cell r="Q25">
            <v>102</v>
          </cell>
          <cell r="R25" t="str">
            <v>57422-1039B</v>
          </cell>
          <cell r="S25" t="str">
            <v>BRACKET</v>
          </cell>
          <cell r="T25">
            <v>552</v>
          </cell>
          <cell r="U25">
            <v>596</v>
          </cell>
          <cell r="V25">
            <v>785</v>
          </cell>
          <cell r="W25">
            <v>492</v>
          </cell>
          <cell r="X25">
            <v>46</v>
          </cell>
          <cell r="Y25">
            <v>49.666666666666664</v>
          </cell>
          <cell r="Z25">
            <v>65.416666666666671</v>
          </cell>
          <cell r="AA25">
            <v>41</v>
          </cell>
          <cell r="AB25">
            <v>233.036</v>
          </cell>
          <cell r="AC25">
            <v>251.61133333333331</v>
          </cell>
          <cell r="AD25">
            <v>331.40083333333337</v>
          </cell>
          <cell r="AE25">
            <v>207.70599999999999</v>
          </cell>
          <cell r="AF25">
            <v>0.23303599999999999</v>
          </cell>
          <cell r="AG25">
            <v>0.2516113333333333</v>
          </cell>
          <cell r="AH25">
            <v>0.33140083333333337</v>
          </cell>
          <cell r="AI25">
            <v>0.207706</v>
          </cell>
          <cell r="AJ25">
            <v>0.33140083333333337</v>
          </cell>
          <cell r="AK25">
            <v>0.33140083333333337</v>
          </cell>
          <cell r="AL25">
            <v>29.749802559904513</v>
          </cell>
          <cell r="AM25">
            <v>9859.1093598544903</v>
          </cell>
          <cell r="AN25">
            <v>6932.7749893499085</v>
          </cell>
          <cell r="AO25">
            <v>7485.3874885009873</v>
          </cell>
          <cell r="AP25">
            <v>9859.1093598544903</v>
          </cell>
          <cell r="AQ25">
            <v>6179.2124905075261</v>
          </cell>
          <cell r="AR25">
            <v>9859.1093598544903</v>
          </cell>
          <cell r="AS25">
            <v>9859.1093598544903</v>
          </cell>
          <cell r="AT25">
            <v>1</v>
          </cell>
          <cell r="AU25">
            <v>9859.1093598544903</v>
          </cell>
          <cell r="AV25" t="str">
            <v>S4E(F2)</v>
          </cell>
          <cell r="AW25" t="str">
            <v>MCS</v>
          </cell>
          <cell r="AX25">
            <v>1</v>
          </cell>
          <cell r="AY25">
            <v>50</v>
          </cell>
          <cell r="AZ25">
            <v>1</v>
          </cell>
          <cell r="BA25">
            <v>35.159235668789812</v>
          </cell>
        </row>
        <row r="26">
          <cell r="A26" t="str">
            <v>A57</v>
          </cell>
          <cell r="B26">
            <v>69</v>
          </cell>
          <cell r="C26" t="str">
            <v>TTTCK</v>
          </cell>
          <cell r="D26" t="str">
            <v>CUT SIZE</v>
          </cell>
          <cell r="E26" t="str">
            <v>SPH440</v>
          </cell>
          <cell r="F26">
            <v>6</v>
          </cell>
          <cell r="G26">
            <v>195</v>
          </cell>
          <cell r="H26">
            <v>1219</v>
          </cell>
          <cell r="I26">
            <v>11.195</v>
          </cell>
          <cell r="J26">
            <v>100</v>
          </cell>
          <cell r="K26">
            <v>20</v>
          </cell>
          <cell r="L26" t="str">
            <v>HMT-363-02</v>
          </cell>
          <cell r="M26">
            <v>195</v>
          </cell>
          <cell r="N26">
            <v>1219</v>
          </cell>
          <cell r="O26">
            <v>1</v>
          </cell>
          <cell r="P26">
            <v>16</v>
          </cell>
          <cell r="Q26">
            <v>93</v>
          </cell>
          <cell r="R26" t="str">
            <v>52308-1279A</v>
          </cell>
          <cell r="S26" t="str">
            <v>HOOK</v>
          </cell>
          <cell r="T26">
            <v>550</v>
          </cell>
          <cell r="U26">
            <v>596</v>
          </cell>
          <cell r="V26">
            <v>785</v>
          </cell>
          <cell r="W26">
            <v>492</v>
          </cell>
          <cell r="X26">
            <v>34.375</v>
          </cell>
          <cell r="Y26">
            <v>37.25</v>
          </cell>
          <cell r="Z26">
            <v>49.0625</v>
          </cell>
          <cell r="AA26">
            <v>30.75</v>
          </cell>
          <cell r="AB26">
            <v>384.828125</v>
          </cell>
          <cell r="AC26">
            <v>417.01375000000002</v>
          </cell>
          <cell r="AD26">
            <v>549.25468750000005</v>
          </cell>
          <cell r="AE26">
            <v>344.24624999999997</v>
          </cell>
          <cell r="AF26">
            <v>0.38482812500000002</v>
          </cell>
          <cell r="AG26">
            <v>0.41701375000000002</v>
          </cell>
          <cell r="AH26">
            <v>0.54925468750000006</v>
          </cell>
          <cell r="AI26">
            <v>0.34424625000000003</v>
          </cell>
          <cell r="AJ26">
            <v>0.54925468750000006</v>
          </cell>
          <cell r="AK26">
            <v>0.54925468750000006</v>
          </cell>
          <cell r="AL26">
            <v>29.842283145307842</v>
          </cell>
          <cell r="AM26">
            <v>16391.013903262578</v>
          </cell>
          <cell r="AN26">
            <v>11484.14986852792</v>
          </cell>
          <cell r="AO26">
            <v>12444.642402986619</v>
          </cell>
          <cell r="AP26">
            <v>16391.013903262578</v>
          </cell>
          <cell r="AQ26">
            <v>10273.094064210431</v>
          </cell>
          <cell r="AR26">
            <v>16391.013903262578</v>
          </cell>
          <cell r="AS26">
            <v>16391.013903262578</v>
          </cell>
          <cell r="AT26">
            <v>1</v>
          </cell>
          <cell r="AU26">
            <v>16391.013903262578</v>
          </cell>
          <cell r="AV26" t="str">
            <v>C20B(F2)</v>
          </cell>
          <cell r="AW26" t="str">
            <v>MCS</v>
          </cell>
          <cell r="AX26">
            <v>1</v>
          </cell>
          <cell r="AY26">
            <v>69</v>
          </cell>
          <cell r="AZ26">
            <v>1</v>
          </cell>
          <cell r="BA26">
            <v>46.878980891719749</v>
          </cell>
        </row>
        <row r="27">
          <cell r="A27" t="str">
            <v>E87</v>
          </cell>
          <cell r="B27">
            <v>70</v>
          </cell>
          <cell r="C27" t="str">
            <v>TTTCK</v>
          </cell>
          <cell r="D27" t="str">
            <v>CUT SIZE</v>
          </cell>
          <cell r="E27" t="str">
            <v>SPH270C-OD</v>
          </cell>
          <cell r="F27">
            <v>1.6</v>
          </cell>
          <cell r="G27">
            <v>185</v>
          </cell>
          <cell r="H27">
            <v>1219</v>
          </cell>
          <cell r="I27">
            <v>2.8319999999999999</v>
          </cell>
          <cell r="J27">
            <v>200</v>
          </cell>
          <cell r="K27">
            <v>20</v>
          </cell>
          <cell r="L27" t="str">
            <v>TMT-987-05</v>
          </cell>
          <cell r="M27">
            <v>185</v>
          </cell>
          <cell r="N27">
            <v>1219</v>
          </cell>
          <cell r="O27">
            <v>1</v>
          </cell>
          <cell r="P27">
            <v>12</v>
          </cell>
          <cell r="Q27">
            <v>125</v>
          </cell>
          <cell r="R27" t="str">
            <v>55188-0K020-01</v>
          </cell>
          <cell r="S27" t="str">
            <v>STOPER CLUTCH PEDEL</v>
          </cell>
          <cell r="T27">
            <v>2073</v>
          </cell>
          <cell r="U27">
            <v>2289</v>
          </cell>
          <cell r="V27">
            <v>2339</v>
          </cell>
          <cell r="W27">
            <v>2313</v>
          </cell>
          <cell r="X27">
            <v>172.75</v>
          </cell>
          <cell r="Y27">
            <v>190.75</v>
          </cell>
          <cell r="Z27">
            <v>194.91666666666666</v>
          </cell>
          <cell r="AA27">
            <v>192.75</v>
          </cell>
          <cell r="AB27">
            <v>489.22799999999995</v>
          </cell>
          <cell r="AC27">
            <v>540.20399999999995</v>
          </cell>
          <cell r="AD27">
            <v>552.00399999999991</v>
          </cell>
          <cell r="AE27">
            <v>545.86799999999994</v>
          </cell>
          <cell r="AF27">
            <v>0.48922799999999994</v>
          </cell>
          <cell r="AG27">
            <v>0.54020399999999991</v>
          </cell>
          <cell r="AH27">
            <v>0.55200399999999994</v>
          </cell>
          <cell r="AI27">
            <v>0.54586799999999991</v>
          </cell>
          <cell r="AJ27">
            <v>0.55200399999999994</v>
          </cell>
          <cell r="AK27">
            <v>0.55200399999999994</v>
          </cell>
          <cell r="AL27">
            <v>30.312780368050241</v>
          </cell>
          <cell r="AM27">
            <v>16732.776014285202</v>
          </cell>
          <cell r="AN27">
            <v>14829.860913900482</v>
          </cell>
          <cell r="AO27">
            <v>16375.08520594221</v>
          </cell>
          <cell r="AP27">
            <v>16732.776014285202</v>
          </cell>
          <cell r="AQ27">
            <v>16546.776793946847</v>
          </cell>
          <cell r="AR27">
            <v>16732.776014285202</v>
          </cell>
          <cell r="AS27">
            <v>16732.776014285202</v>
          </cell>
          <cell r="AT27">
            <v>1</v>
          </cell>
          <cell r="AU27">
            <v>16732.776014285202</v>
          </cell>
          <cell r="AV27" t="str">
            <v>S4E(F2)</v>
          </cell>
          <cell r="AW27" t="str">
            <v>MCS</v>
          </cell>
          <cell r="AX27">
            <v>1</v>
          </cell>
          <cell r="AY27">
            <v>70</v>
          </cell>
          <cell r="AZ27">
            <v>1</v>
          </cell>
          <cell r="BA27">
            <v>23.599828986746473</v>
          </cell>
        </row>
        <row r="28">
          <cell r="A28" t="str">
            <v>E53</v>
          </cell>
          <cell r="B28">
            <v>71</v>
          </cell>
          <cell r="C28" t="str">
            <v>YSPZCSF2</v>
          </cell>
          <cell r="D28" t="str">
            <v>CUT SIZE</v>
          </cell>
          <cell r="E28" t="str">
            <v>SPC270C</v>
          </cell>
          <cell r="F28">
            <v>1.2</v>
          </cell>
          <cell r="G28">
            <v>131</v>
          </cell>
          <cell r="H28">
            <v>1219</v>
          </cell>
          <cell r="I28">
            <v>1.504</v>
          </cell>
          <cell r="J28">
            <v>200</v>
          </cell>
          <cell r="K28">
            <v>20</v>
          </cell>
          <cell r="L28" t="str">
            <v>YSP3013-02</v>
          </cell>
          <cell r="M28">
            <v>131</v>
          </cell>
          <cell r="N28">
            <v>1219</v>
          </cell>
          <cell r="O28">
            <v>1</v>
          </cell>
          <cell r="P28">
            <v>12</v>
          </cell>
          <cell r="Q28">
            <v>110</v>
          </cell>
          <cell r="R28" t="str">
            <v>55317-02170-02</v>
          </cell>
          <cell r="S28" t="str">
            <v>SPACER INSTR PANEL NO.3</v>
          </cell>
          <cell r="T28">
            <v>3660</v>
          </cell>
          <cell r="U28">
            <v>4500</v>
          </cell>
          <cell r="V28">
            <v>3030</v>
          </cell>
          <cell r="W28">
            <v>2280</v>
          </cell>
          <cell r="X28">
            <v>305</v>
          </cell>
          <cell r="Y28">
            <v>375</v>
          </cell>
          <cell r="Z28">
            <v>252.5</v>
          </cell>
          <cell r="AA28">
            <v>190</v>
          </cell>
          <cell r="AB28">
            <v>458.72</v>
          </cell>
          <cell r="AC28">
            <v>564</v>
          </cell>
          <cell r="AD28">
            <v>379.76</v>
          </cell>
          <cell r="AE28">
            <v>285.76</v>
          </cell>
          <cell r="AF28">
            <v>0.45872000000000002</v>
          </cell>
          <cell r="AG28">
            <v>0.56399999999999995</v>
          </cell>
          <cell r="AH28">
            <v>0.37975999999999999</v>
          </cell>
          <cell r="AI28">
            <v>0.28576000000000001</v>
          </cell>
          <cell r="AJ28">
            <v>0.56399999999999995</v>
          </cell>
          <cell r="AK28">
            <v>0.56399999999999995</v>
          </cell>
          <cell r="AL28">
            <v>33.15</v>
          </cell>
          <cell r="AM28">
            <v>18696.599999999999</v>
          </cell>
          <cell r="AN28">
            <v>15206.568000000001</v>
          </cell>
          <cell r="AO28">
            <v>18696.599999999999</v>
          </cell>
          <cell r="AP28">
            <v>12589.044</v>
          </cell>
          <cell r="AQ28">
            <v>9472.9439999999995</v>
          </cell>
          <cell r="AR28">
            <v>18696.599999999999</v>
          </cell>
          <cell r="AS28">
            <v>18696.599999999999</v>
          </cell>
          <cell r="AT28">
            <v>1</v>
          </cell>
          <cell r="AU28">
            <v>18696.599999999999</v>
          </cell>
          <cell r="AV28" t="str">
            <v>S4F(F2)</v>
          </cell>
          <cell r="AW28" t="str">
            <v>MCS</v>
          </cell>
          <cell r="AX28">
            <v>1</v>
          </cell>
          <cell r="AY28">
            <v>71</v>
          </cell>
          <cell r="AZ28">
            <v>1</v>
          </cell>
          <cell r="BA28">
            <v>12.266666666666667</v>
          </cell>
        </row>
        <row r="29">
          <cell r="A29" t="str">
            <v>A09</v>
          </cell>
          <cell r="B29">
            <v>72</v>
          </cell>
          <cell r="C29" t="str">
            <v>TTTCK</v>
          </cell>
          <cell r="D29" t="str">
            <v>CUT SIZE</v>
          </cell>
          <cell r="E29" t="str">
            <v>SCGA270C-45/45</v>
          </cell>
          <cell r="F29">
            <v>1.4</v>
          </cell>
          <cell r="G29">
            <v>100</v>
          </cell>
          <cell r="H29">
            <v>1219</v>
          </cell>
          <cell r="I29">
            <v>1.351</v>
          </cell>
          <cell r="J29">
            <v>500</v>
          </cell>
          <cell r="K29">
            <v>15</v>
          </cell>
          <cell r="L29" t="str">
            <v>TMT3020</v>
          </cell>
          <cell r="M29">
            <v>100</v>
          </cell>
          <cell r="N29">
            <v>1219</v>
          </cell>
          <cell r="O29">
            <v>1</v>
          </cell>
          <cell r="P29">
            <v>32</v>
          </cell>
          <cell r="Q29">
            <v>0</v>
          </cell>
          <cell r="R29" t="str">
            <v>53651-02040-00</v>
          </cell>
          <cell r="S29" t="str">
            <v>BRACE RR FLOOR SIDE MEMBER</v>
          </cell>
          <cell r="T29">
            <v>10684</v>
          </cell>
          <cell r="U29">
            <v>13600</v>
          </cell>
          <cell r="V29">
            <v>10254</v>
          </cell>
          <cell r="W29">
            <v>8024</v>
          </cell>
          <cell r="X29">
            <v>333.875</v>
          </cell>
          <cell r="Y29">
            <v>425</v>
          </cell>
          <cell r="Z29">
            <v>320.4375</v>
          </cell>
          <cell r="AA29">
            <v>250.75</v>
          </cell>
          <cell r="AB29">
            <v>451.06512499999997</v>
          </cell>
          <cell r="AC29">
            <v>574.17499999999995</v>
          </cell>
          <cell r="AD29">
            <v>432.91106250000001</v>
          </cell>
          <cell r="AE29">
            <v>338.76324999999997</v>
          </cell>
          <cell r="AF29">
            <v>0.45106512499999996</v>
          </cell>
          <cell r="AG29">
            <v>0.57417499999999999</v>
          </cell>
          <cell r="AH29">
            <v>0.4329110625</v>
          </cell>
          <cell r="AI29">
            <v>0.33876324999999996</v>
          </cell>
          <cell r="AJ29">
            <v>0.57417499999999999</v>
          </cell>
          <cell r="AK29">
            <v>0.57417499999999999</v>
          </cell>
          <cell r="AL29">
            <v>35.400224481043146</v>
          </cell>
          <cell r="AM29">
            <v>20325.923891402948</v>
          </cell>
          <cell r="AN29">
            <v>15967.806680569785</v>
          </cell>
          <cell r="AO29">
            <v>20325.923891402948</v>
          </cell>
          <cell r="AP29">
            <v>15325.1487928269</v>
          </cell>
          <cell r="AQ29">
            <v>11992.295095927739</v>
          </cell>
          <cell r="AR29">
            <v>20325.923891402948</v>
          </cell>
          <cell r="AS29">
            <v>20325.923891402948</v>
          </cell>
          <cell r="AT29">
            <v>1</v>
          </cell>
          <cell r="AU29">
            <v>20325.923891402948</v>
          </cell>
          <cell r="AV29" t="str">
            <v>MC5(F2)</v>
          </cell>
          <cell r="AW29" t="str">
            <v>VSG</v>
          </cell>
          <cell r="AX29">
            <v>1</v>
          </cell>
          <cell r="AY29">
            <v>72</v>
          </cell>
          <cell r="AZ29">
            <v>1</v>
          </cell>
          <cell r="BA29">
            <v>27.058823529411764</v>
          </cell>
        </row>
        <row r="30">
          <cell r="A30" t="str">
            <v>B95</v>
          </cell>
          <cell r="B30">
            <v>73</v>
          </cell>
          <cell r="C30" t="str">
            <v>TTTCK</v>
          </cell>
          <cell r="D30" t="str">
            <v>CUT SIZE</v>
          </cell>
          <cell r="E30" t="str">
            <v>SCGA270D-45</v>
          </cell>
          <cell r="F30">
            <v>0.9</v>
          </cell>
          <cell r="G30">
            <v>201</v>
          </cell>
          <cell r="H30">
            <v>1219</v>
          </cell>
          <cell r="I30">
            <v>1.7529999999999999</v>
          </cell>
          <cell r="J30">
            <v>500</v>
          </cell>
          <cell r="K30">
            <v>15</v>
          </cell>
          <cell r="L30" t="str">
            <v>YSP3036</v>
          </cell>
          <cell r="M30">
            <v>201</v>
          </cell>
          <cell r="N30">
            <v>1219</v>
          </cell>
          <cell r="O30">
            <v>1</v>
          </cell>
          <cell r="P30">
            <v>20</v>
          </cell>
          <cell r="Q30">
            <v>0</v>
          </cell>
          <cell r="R30" t="str">
            <v>53951-02080</v>
          </cell>
          <cell r="S30" t="str">
            <v>SUPPORT FR END PANEL UPR</v>
          </cell>
          <cell r="T30">
            <v>5640</v>
          </cell>
          <cell r="U30">
            <v>6780</v>
          </cell>
          <cell r="V30">
            <v>5040</v>
          </cell>
          <cell r="W30">
            <v>3960</v>
          </cell>
          <cell r="X30">
            <v>282</v>
          </cell>
          <cell r="Y30">
            <v>339</v>
          </cell>
          <cell r="Z30">
            <v>252</v>
          </cell>
          <cell r="AA30">
            <v>198</v>
          </cell>
          <cell r="AB30">
            <v>494.34599999999995</v>
          </cell>
          <cell r="AC30">
            <v>594.26699999999994</v>
          </cell>
          <cell r="AD30">
            <v>441.75599999999997</v>
          </cell>
          <cell r="AE30">
            <v>347.09399999999999</v>
          </cell>
          <cell r="AF30">
            <v>0.49434599999999995</v>
          </cell>
          <cell r="AG30">
            <v>0.59426699999999999</v>
          </cell>
          <cell r="AH30">
            <v>0.44175599999999998</v>
          </cell>
          <cell r="AI30">
            <v>0.34709400000000001</v>
          </cell>
          <cell r="AJ30">
            <v>0.59426699999999999</v>
          </cell>
          <cell r="AK30">
            <v>0.59426699999999999</v>
          </cell>
          <cell r="AL30">
            <v>37.702606657531241</v>
          </cell>
          <cell r="AM30">
            <v>22405.41495055112</v>
          </cell>
          <cell r="AN30">
            <v>18638.132790723936</v>
          </cell>
          <cell r="AO30">
            <v>22405.414950551116</v>
          </cell>
          <cell r="AP30">
            <v>16655.352706604372</v>
          </cell>
          <cell r="AQ30">
            <v>13086.348555189148</v>
          </cell>
          <cell r="AR30">
            <v>22405.414950551116</v>
          </cell>
          <cell r="AS30">
            <v>22405.414950551116</v>
          </cell>
          <cell r="AT30">
            <v>1</v>
          </cell>
          <cell r="AU30">
            <v>22405.414950551116</v>
          </cell>
          <cell r="AV30" t="str">
            <v>S4F(F2)</v>
          </cell>
          <cell r="AW30" t="str">
            <v>MCS</v>
          </cell>
          <cell r="AX30">
            <v>1</v>
          </cell>
          <cell r="AY30">
            <v>73</v>
          </cell>
          <cell r="AZ30">
            <v>1</v>
          </cell>
          <cell r="BA30">
            <v>33.923303834808259</v>
          </cell>
        </row>
        <row r="31">
          <cell r="A31" t="str">
            <v>A27</v>
          </cell>
          <cell r="B31">
            <v>74</v>
          </cell>
          <cell r="C31" t="str">
            <v>TTTCK</v>
          </cell>
          <cell r="D31" t="str">
            <v>CUT SIZE</v>
          </cell>
          <cell r="E31" t="str">
            <v>SPH440-OD</v>
          </cell>
          <cell r="F31">
            <v>3.2</v>
          </cell>
          <cell r="G31">
            <v>115</v>
          </cell>
          <cell r="H31">
            <v>1219</v>
          </cell>
          <cell r="I31">
            <v>3.54</v>
          </cell>
          <cell r="J31">
            <v>50</v>
          </cell>
          <cell r="K31">
            <v>15</v>
          </cell>
          <cell r="L31" t="str">
            <v>TMT6001-16</v>
          </cell>
          <cell r="M31">
            <v>115</v>
          </cell>
          <cell r="N31">
            <v>1219</v>
          </cell>
          <cell r="O31">
            <v>1</v>
          </cell>
          <cell r="P31">
            <v>19</v>
          </cell>
          <cell r="Q31">
            <v>60</v>
          </cell>
          <cell r="R31" t="str">
            <v>47114-50010-A</v>
          </cell>
          <cell r="S31" t="str">
            <v>SEAT,PEDAL</v>
          </cell>
          <cell r="T31">
            <v>2685</v>
          </cell>
          <cell r="U31">
            <v>3030</v>
          </cell>
          <cell r="V31">
            <v>3319</v>
          </cell>
          <cell r="W31">
            <v>1690</v>
          </cell>
          <cell r="X31">
            <v>141.31578947368422</v>
          </cell>
          <cell r="Y31">
            <v>159.47368421052633</v>
          </cell>
          <cell r="Z31">
            <v>174.68421052631578</v>
          </cell>
          <cell r="AA31">
            <v>88.94736842105263</v>
          </cell>
          <cell r="AB31">
            <v>500.25789473684216</v>
          </cell>
          <cell r="AC31">
            <v>564.53684210526319</v>
          </cell>
          <cell r="AD31">
            <v>618.38210526315788</v>
          </cell>
          <cell r="AE31">
            <v>314.87368421052633</v>
          </cell>
          <cell r="AF31">
            <v>0.50025789473684212</v>
          </cell>
          <cell r="AG31">
            <v>0.56453684210526323</v>
          </cell>
          <cell r="AH31">
            <v>0.61838210526315784</v>
          </cell>
          <cell r="AI31">
            <v>0.31487368421052636</v>
          </cell>
          <cell r="AJ31">
            <v>0.61838210526315784</v>
          </cell>
          <cell r="AK31">
            <v>0.61838210526315784</v>
          </cell>
          <cell r="AL31">
            <v>30.915970876777802</v>
          </cell>
          <cell r="AM31">
            <v>19117.883157036333</v>
          </cell>
          <cell r="AN31">
            <v>15465.958504562388</v>
          </cell>
          <cell r="AO31">
            <v>17453.204569394424</v>
          </cell>
          <cell r="AP31">
            <v>19117.883157036333</v>
          </cell>
          <cell r="AQ31">
            <v>9734.6256509163632</v>
          </cell>
          <cell r="AR31">
            <v>19117.883157036333</v>
          </cell>
          <cell r="AS31">
            <v>19117.883157036333</v>
          </cell>
          <cell r="AT31">
            <v>1</v>
          </cell>
          <cell r="AU31">
            <v>19117.883157036333</v>
          </cell>
          <cell r="AV31" t="str">
            <v>MC1(F2)</v>
          </cell>
          <cell r="AW31" t="str">
            <v>TST</v>
          </cell>
          <cell r="AX31">
            <v>1</v>
          </cell>
          <cell r="AY31">
            <v>74</v>
          </cell>
          <cell r="AZ31">
            <v>4</v>
          </cell>
          <cell r="BA31">
            <v>26.333232901476347</v>
          </cell>
        </row>
        <row r="32">
          <cell r="A32" t="str">
            <v>836</v>
          </cell>
          <cell r="B32">
            <v>75</v>
          </cell>
          <cell r="C32" t="str">
            <v>YSPZCSF2</v>
          </cell>
          <cell r="D32" t="str">
            <v>CUT SIZE</v>
          </cell>
          <cell r="E32" t="str">
            <v>SPC270D</v>
          </cell>
          <cell r="F32">
            <v>1.2</v>
          </cell>
          <cell r="G32">
            <v>177</v>
          </cell>
          <cell r="H32">
            <v>1160</v>
          </cell>
          <cell r="I32">
            <v>1.909</v>
          </cell>
          <cell r="J32">
            <v>100</v>
          </cell>
          <cell r="K32">
            <v>20</v>
          </cell>
          <cell r="L32" t="str">
            <v>YSP-432</v>
          </cell>
          <cell r="M32">
            <v>177</v>
          </cell>
          <cell r="N32">
            <v>1160</v>
          </cell>
          <cell r="O32">
            <v>1</v>
          </cell>
          <cell r="P32">
            <v>10</v>
          </cell>
          <cell r="Q32">
            <v>115</v>
          </cell>
          <cell r="R32" t="str">
            <v>58373-0D060</v>
          </cell>
          <cell r="S32" t="str">
            <v>RETAINER BACK DOOR LOCK STRIKER</v>
          </cell>
          <cell r="T32">
            <v>2580</v>
          </cell>
          <cell r="U32">
            <v>3330</v>
          </cell>
          <cell r="V32">
            <v>2130</v>
          </cell>
          <cell r="W32">
            <v>1980</v>
          </cell>
          <cell r="X32">
            <v>258</v>
          </cell>
          <cell r="Y32">
            <v>333</v>
          </cell>
          <cell r="Z32">
            <v>213</v>
          </cell>
          <cell r="AA32">
            <v>198</v>
          </cell>
          <cell r="AB32">
            <v>492.52199999999999</v>
          </cell>
          <cell r="AC32">
            <v>635.697</v>
          </cell>
          <cell r="AD32">
            <v>406.61700000000002</v>
          </cell>
          <cell r="AE32">
            <v>377.98200000000003</v>
          </cell>
          <cell r="AF32">
            <v>0.49252200000000002</v>
          </cell>
          <cell r="AG32">
            <v>0.63569699999999996</v>
          </cell>
          <cell r="AH32">
            <v>0.40661700000000001</v>
          </cell>
          <cell r="AI32">
            <v>0.37798200000000004</v>
          </cell>
          <cell r="AJ32">
            <v>0.63569699999999996</v>
          </cell>
          <cell r="AK32">
            <v>0.63569699999999996</v>
          </cell>
          <cell r="AL32">
            <v>33.39</v>
          </cell>
          <cell r="AM32">
            <v>21225.92283</v>
          </cell>
          <cell r="AN32">
            <v>16445.309580000001</v>
          </cell>
          <cell r="AO32">
            <v>21225.92283</v>
          </cell>
          <cell r="AP32">
            <v>13576.941630000001</v>
          </cell>
          <cell r="AQ32">
            <v>12620.818980000002</v>
          </cell>
          <cell r="AR32">
            <v>21225.92283</v>
          </cell>
          <cell r="AS32">
            <v>21225.92283</v>
          </cell>
          <cell r="AT32">
            <v>1</v>
          </cell>
          <cell r="AU32">
            <v>21225.92283</v>
          </cell>
          <cell r="AV32" t="str">
            <v>S4C(F2)</v>
          </cell>
          <cell r="AW32" t="str">
            <v>MCS</v>
          </cell>
          <cell r="AX32">
            <v>1</v>
          </cell>
          <cell r="AY32">
            <v>75</v>
          </cell>
          <cell r="AZ32">
            <v>1</v>
          </cell>
          <cell r="BA32">
            <v>6.9069069069069062</v>
          </cell>
        </row>
        <row r="33">
          <cell r="A33" t="str">
            <v>665</v>
          </cell>
          <cell r="B33">
            <v>76</v>
          </cell>
          <cell r="C33" t="str">
            <v>TTTCK</v>
          </cell>
          <cell r="D33" t="str">
            <v>CUT SIZE</v>
          </cell>
          <cell r="E33" t="str">
            <v>SPC270C</v>
          </cell>
          <cell r="F33">
            <v>0.5</v>
          </cell>
          <cell r="G33">
            <v>150</v>
          </cell>
          <cell r="H33">
            <v>208</v>
          </cell>
          <cell r="I33">
            <v>0.122</v>
          </cell>
          <cell r="J33">
            <v>500</v>
          </cell>
          <cell r="K33">
            <v>10</v>
          </cell>
          <cell r="L33" t="str">
            <v>TMT-270</v>
          </cell>
          <cell r="M33">
            <v>150</v>
          </cell>
          <cell r="N33">
            <v>208</v>
          </cell>
          <cell r="O33">
            <v>1</v>
          </cell>
          <cell r="P33">
            <v>2</v>
          </cell>
          <cell r="Q33">
            <v>0</v>
          </cell>
          <cell r="R33" t="str">
            <v>55129-32030-00</v>
          </cell>
          <cell r="S33" t="str">
            <v>COVER DASH PANEL HOLE RH</v>
          </cell>
          <cell r="T33">
            <v>4902</v>
          </cell>
          <cell r="U33">
            <v>6150</v>
          </cell>
          <cell r="V33">
            <v>4557</v>
          </cell>
          <cell r="W33">
            <v>3632</v>
          </cell>
          <cell r="X33">
            <v>2451</v>
          </cell>
          <cell r="Y33">
            <v>3075</v>
          </cell>
          <cell r="Z33">
            <v>2278.5</v>
          </cell>
          <cell r="AA33">
            <v>1816</v>
          </cell>
          <cell r="AB33">
            <v>299.02199999999999</v>
          </cell>
          <cell r="AC33">
            <v>375.15</v>
          </cell>
          <cell r="AD33">
            <v>277.97699999999998</v>
          </cell>
          <cell r="AE33">
            <v>221.55199999999999</v>
          </cell>
          <cell r="AF33">
            <v>0.29902200000000001</v>
          </cell>
          <cell r="AG33">
            <v>0.37514999999999998</v>
          </cell>
          <cell r="AH33">
            <v>0.27797699999999997</v>
          </cell>
          <cell r="AI33">
            <v>0.221552</v>
          </cell>
          <cell r="AJ33">
            <v>0.37514999999999998</v>
          </cell>
          <cell r="AK33">
            <v>0.75029999999999997</v>
          </cell>
          <cell r="AL33">
            <v>35.49674588333334</v>
          </cell>
          <cell r="AM33">
            <v>13316.604218132503</v>
          </cell>
          <cell r="AN33">
            <v>10614.307947526102</v>
          </cell>
          <cell r="AO33">
            <v>13316.604218132501</v>
          </cell>
          <cell r="AP33">
            <v>9867.2789304113503</v>
          </cell>
          <cell r="AQ33">
            <v>7864.3750439442674</v>
          </cell>
          <cell r="AR33">
            <v>13316.604218132501</v>
          </cell>
          <cell r="AS33">
            <v>26633.208436265002</v>
          </cell>
          <cell r="AT33">
            <v>1</v>
          </cell>
          <cell r="AU33">
            <v>26633.208436265002</v>
          </cell>
          <cell r="AV33" t="str">
            <v>S3G(F2)</v>
          </cell>
          <cell r="AW33" t="str">
            <v>MCS</v>
          </cell>
          <cell r="AX33">
            <v>1</v>
          </cell>
          <cell r="AY33">
            <v>76</v>
          </cell>
          <cell r="AZ33">
            <v>2</v>
          </cell>
          <cell r="BA33">
            <v>3.7398373983739837</v>
          </cell>
        </row>
        <row r="34">
          <cell r="A34" t="str">
            <v>665</v>
          </cell>
          <cell r="B34">
            <v>0</v>
          </cell>
          <cell r="C34" t="str">
            <v>TTTCK</v>
          </cell>
          <cell r="D34" t="str">
            <v>CUT SIZE</v>
          </cell>
          <cell r="E34" t="str">
            <v>SPC270C</v>
          </cell>
          <cell r="F34">
            <v>0.5</v>
          </cell>
          <cell r="G34">
            <v>150</v>
          </cell>
          <cell r="H34">
            <v>208</v>
          </cell>
          <cell r="I34">
            <v>0.122</v>
          </cell>
          <cell r="J34">
            <v>500</v>
          </cell>
          <cell r="K34">
            <v>10</v>
          </cell>
          <cell r="L34" t="str">
            <v>TMT-271</v>
          </cell>
          <cell r="M34">
            <v>150</v>
          </cell>
          <cell r="N34">
            <v>208</v>
          </cell>
          <cell r="O34">
            <v>1</v>
          </cell>
          <cell r="P34">
            <v>2</v>
          </cell>
          <cell r="Q34">
            <v>0</v>
          </cell>
          <cell r="R34" t="str">
            <v>55139-32010-00</v>
          </cell>
          <cell r="S34" t="str">
            <v>COVER DASH PANEL HOLE LH</v>
          </cell>
          <cell r="T34">
            <v>4902</v>
          </cell>
          <cell r="U34">
            <v>6150</v>
          </cell>
          <cell r="V34">
            <v>4557</v>
          </cell>
          <cell r="W34">
            <v>3632</v>
          </cell>
          <cell r="X34">
            <v>2451</v>
          </cell>
          <cell r="Y34">
            <v>3075</v>
          </cell>
          <cell r="Z34">
            <v>2278.5</v>
          </cell>
          <cell r="AA34">
            <v>1816</v>
          </cell>
          <cell r="AB34">
            <v>299.02199999999999</v>
          </cell>
          <cell r="AC34">
            <v>375.15</v>
          </cell>
          <cell r="AD34">
            <v>277.97699999999998</v>
          </cell>
          <cell r="AE34">
            <v>221.55199999999999</v>
          </cell>
          <cell r="AF34">
            <v>0.29902200000000001</v>
          </cell>
          <cell r="AG34">
            <v>0.37514999999999998</v>
          </cell>
          <cell r="AH34">
            <v>0.27797699999999997</v>
          </cell>
          <cell r="AI34">
            <v>0.221552</v>
          </cell>
          <cell r="AJ34">
            <v>0.37514999999999998</v>
          </cell>
          <cell r="AK34">
            <v>0.75029999999999997</v>
          </cell>
          <cell r="AL34">
            <v>35.49674588333334</v>
          </cell>
          <cell r="AM34">
            <v>13316.604218132503</v>
          </cell>
          <cell r="AN34">
            <v>10614.307947526102</v>
          </cell>
          <cell r="AO34">
            <v>13316.604218132501</v>
          </cell>
          <cell r="AP34">
            <v>9867.2789304113503</v>
          </cell>
          <cell r="AQ34">
            <v>7864.3750439442674</v>
          </cell>
          <cell r="AR34">
            <v>13316.604218132501</v>
          </cell>
          <cell r="AS34">
            <v>26633.208436265002</v>
          </cell>
          <cell r="AT34">
            <v>0</v>
          </cell>
          <cell r="AU34">
            <v>0</v>
          </cell>
          <cell r="AV34" t="str">
            <v>S3G(F2)</v>
          </cell>
          <cell r="AW34" t="str">
            <v>MCS</v>
          </cell>
          <cell r="AX34">
            <v>0</v>
          </cell>
          <cell r="AY34">
            <v>76</v>
          </cell>
          <cell r="AZ34">
            <v>2</v>
          </cell>
          <cell r="BA34">
            <v>3.7398373983739837</v>
          </cell>
        </row>
        <row r="35">
          <cell r="A35" t="str">
            <v>125</v>
          </cell>
          <cell r="B35">
            <v>77</v>
          </cell>
          <cell r="C35" t="str">
            <v>YSPZCSF2</v>
          </cell>
          <cell r="D35" t="str">
            <v>CUT SIZE</v>
          </cell>
          <cell r="E35" t="str">
            <v>SPC270C</v>
          </cell>
          <cell r="F35">
            <v>1.2</v>
          </cell>
          <cell r="G35">
            <v>76</v>
          </cell>
          <cell r="H35">
            <v>1219</v>
          </cell>
          <cell r="I35">
            <v>0.873</v>
          </cell>
          <cell r="J35">
            <v>200</v>
          </cell>
          <cell r="K35">
            <v>20</v>
          </cell>
          <cell r="L35" t="str">
            <v>YSP-951-01</v>
          </cell>
          <cell r="M35">
            <v>76</v>
          </cell>
          <cell r="N35">
            <v>1219</v>
          </cell>
          <cell r="O35">
            <v>1</v>
          </cell>
          <cell r="P35">
            <v>23</v>
          </cell>
          <cell r="Q35">
            <v>48</v>
          </cell>
          <cell r="R35" t="str">
            <v>67228-0K020-A-01</v>
          </cell>
          <cell r="S35" t="str">
            <v>RETAINER BACK DOOR SIDE STOPPER</v>
          </cell>
          <cell r="T35">
            <v>16400</v>
          </cell>
          <cell r="U35">
            <v>17200</v>
          </cell>
          <cell r="V35">
            <v>20600</v>
          </cell>
          <cell r="W35">
            <v>15600</v>
          </cell>
          <cell r="X35">
            <v>713.04347826086962</v>
          </cell>
          <cell r="Y35">
            <v>747.82608695652175</v>
          </cell>
          <cell r="Z35">
            <v>895.6521739130435</v>
          </cell>
          <cell r="AA35">
            <v>678.26086956521738</v>
          </cell>
          <cell r="AB35">
            <v>622.48695652173922</v>
          </cell>
          <cell r="AC35">
            <v>652.85217391304343</v>
          </cell>
          <cell r="AD35">
            <v>781.90434782608702</v>
          </cell>
          <cell r="AE35">
            <v>592.12173913043478</v>
          </cell>
          <cell r="AF35">
            <v>0.62248695652173924</v>
          </cell>
          <cell r="AG35">
            <v>0.6528521739130434</v>
          </cell>
          <cell r="AH35">
            <v>0.78190434782608698</v>
          </cell>
          <cell r="AI35">
            <v>0.59212173913043475</v>
          </cell>
          <cell r="AJ35">
            <v>0.78190434782608698</v>
          </cell>
          <cell r="AK35">
            <v>0.78190434782608698</v>
          </cell>
          <cell r="AL35">
            <v>32.909999999999997</v>
          </cell>
          <cell r="AM35">
            <v>25732.472086956521</v>
          </cell>
          <cell r="AN35">
            <v>20486.045739130437</v>
          </cell>
          <cell r="AO35">
            <v>21485.365043478258</v>
          </cell>
          <cell r="AP35">
            <v>25732.472086956521</v>
          </cell>
          <cell r="AQ35">
            <v>19486.726434782606</v>
          </cell>
          <cell r="AR35">
            <v>25732.472086956521</v>
          </cell>
          <cell r="AS35">
            <v>25732.472086956521</v>
          </cell>
          <cell r="AT35">
            <v>1</v>
          </cell>
          <cell r="AU35">
            <v>25732.472086956521</v>
          </cell>
          <cell r="AV35" t="str">
            <v>S43(F1)</v>
          </cell>
          <cell r="AW35" t="str">
            <v>MCS</v>
          </cell>
          <cell r="AX35">
            <v>1</v>
          </cell>
          <cell r="AY35">
            <v>77</v>
          </cell>
          <cell r="AZ35">
            <v>1</v>
          </cell>
          <cell r="BA35">
            <v>5.1359223300970873</v>
          </cell>
        </row>
        <row r="36">
          <cell r="A36" t="str">
            <v>D89</v>
          </cell>
          <cell r="B36">
            <v>78</v>
          </cell>
          <cell r="C36" t="str">
            <v>YSPZCSF2</v>
          </cell>
          <cell r="D36" t="str">
            <v>CUT SIZE</v>
          </cell>
          <cell r="E36" t="str">
            <v>SPC270D</v>
          </cell>
          <cell r="F36">
            <v>1.2</v>
          </cell>
          <cell r="G36">
            <v>158</v>
          </cell>
          <cell r="H36">
            <v>1219</v>
          </cell>
          <cell r="I36">
            <v>1.8140000000000001</v>
          </cell>
          <cell r="J36">
            <v>200</v>
          </cell>
          <cell r="K36">
            <v>20</v>
          </cell>
          <cell r="L36" t="str">
            <v>YSP6044-01</v>
          </cell>
          <cell r="M36">
            <v>158</v>
          </cell>
          <cell r="N36">
            <v>1219</v>
          </cell>
          <cell r="O36">
            <v>1</v>
          </cell>
          <cell r="P36">
            <v>17</v>
          </cell>
          <cell r="Q36">
            <v>89</v>
          </cell>
          <cell r="R36" t="str">
            <v>55325-06080-01</v>
          </cell>
          <cell r="S36" t="str">
            <v>BKT,INSTRUMENT PANEL</v>
          </cell>
          <cell r="T36">
            <v>6880</v>
          </cell>
          <cell r="U36">
            <v>7360</v>
          </cell>
          <cell r="V36">
            <v>6760</v>
          </cell>
          <cell r="W36">
            <v>6520</v>
          </cell>
          <cell r="X36">
            <v>404.70588235294116</v>
          </cell>
          <cell r="Y36">
            <v>432.94117647058823</v>
          </cell>
          <cell r="Z36">
            <v>397.64705882352939</v>
          </cell>
          <cell r="AA36">
            <v>383.52941176470586</v>
          </cell>
          <cell r="AB36">
            <v>734.13647058823528</v>
          </cell>
          <cell r="AC36">
            <v>785.35529411764708</v>
          </cell>
          <cell r="AD36">
            <v>721.33176470588239</v>
          </cell>
          <cell r="AE36">
            <v>695.7223529411765</v>
          </cell>
          <cell r="AF36">
            <v>0.73413647058823528</v>
          </cell>
          <cell r="AG36">
            <v>0.78535529411764704</v>
          </cell>
          <cell r="AH36">
            <v>0.72133176470588234</v>
          </cell>
          <cell r="AI36">
            <v>0.69572235294117646</v>
          </cell>
          <cell r="AJ36">
            <v>0.78535529411764704</v>
          </cell>
          <cell r="AK36">
            <v>0.78535529411764704</v>
          </cell>
          <cell r="AL36">
            <v>33.39</v>
          </cell>
          <cell r="AM36">
            <v>26223.013270588235</v>
          </cell>
          <cell r="AN36">
            <v>24512.816752941177</v>
          </cell>
          <cell r="AO36">
            <v>26223.013270588235</v>
          </cell>
          <cell r="AP36">
            <v>24085.267623529413</v>
          </cell>
          <cell r="AQ36">
            <v>23230.169364705882</v>
          </cell>
          <cell r="AR36">
            <v>26223.013270588235</v>
          </cell>
          <cell r="AS36">
            <v>26223.013270588235</v>
          </cell>
          <cell r="AT36">
            <v>1</v>
          </cell>
          <cell r="AU36">
            <v>26223.013270588235</v>
          </cell>
          <cell r="AV36" t="str">
            <v>MC1(F2)</v>
          </cell>
          <cell r="AW36" t="str">
            <v>KP</v>
          </cell>
          <cell r="AX36">
            <v>1</v>
          </cell>
          <cell r="AY36">
            <v>78</v>
          </cell>
          <cell r="AZ36">
            <v>3</v>
          </cell>
          <cell r="BA36">
            <v>31.875</v>
          </cell>
        </row>
        <row r="37">
          <cell r="A37" t="str">
            <v>046</v>
          </cell>
          <cell r="B37">
            <v>79</v>
          </cell>
          <cell r="C37" t="str">
            <v>TTTCS</v>
          </cell>
          <cell r="D37" t="str">
            <v>CUT SIZE</v>
          </cell>
          <cell r="E37" t="str">
            <v>SHGA270D-45</v>
          </cell>
          <cell r="F37">
            <v>1.6</v>
          </cell>
          <cell r="G37">
            <v>30</v>
          </cell>
          <cell r="H37">
            <v>1005</v>
          </cell>
          <cell r="I37">
            <v>0.38100000000000001</v>
          </cell>
          <cell r="J37">
            <v>50</v>
          </cell>
          <cell r="K37">
            <v>15</v>
          </cell>
          <cell r="L37" t="str">
            <v>TMT6031-02</v>
          </cell>
          <cell r="M37">
            <v>30</v>
          </cell>
          <cell r="N37">
            <v>1005</v>
          </cell>
          <cell r="O37">
            <v>1</v>
          </cell>
          <cell r="P37">
            <v>1</v>
          </cell>
          <cell r="Q37">
            <v>30</v>
          </cell>
          <cell r="R37" t="str">
            <v>77611-06050</v>
          </cell>
          <cell r="S37" t="str">
            <v>BAND FUEL TANK RH</v>
          </cell>
          <cell r="T37">
            <v>2161</v>
          </cell>
          <cell r="U37">
            <v>1962</v>
          </cell>
          <cell r="V37">
            <v>1894</v>
          </cell>
          <cell r="W37">
            <v>2108</v>
          </cell>
          <cell r="X37">
            <v>2161</v>
          </cell>
          <cell r="Y37">
            <v>1962</v>
          </cell>
          <cell r="Z37">
            <v>1894</v>
          </cell>
          <cell r="AA37">
            <v>2108</v>
          </cell>
          <cell r="AB37">
            <v>823.34100000000001</v>
          </cell>
          <cell r="AC37">
            <v>747.52200000000005</v>
          </cell>
          <cell r="AD37">
            <v>721.61400000000003</v>
          </cell>
          <cell r="AE37">
            <v>803.14800000000002</v>
          </cell>
          <cell r="AF37">
            <v>0.82334099999999999</v>
          </cell>
          <cell r="AG37">
            <v>0.74752200000000002</v>
          </cell>
          <cell r="AH37">
            <v>0.72161399999999998</v>
          </cell>
          <cell r="AI37">
            <v>0.80314799999999997</v>
          </cell>
          <cell r="AJ37">
            <v>0.82334099999999999</v>
          </cell>
          <cell r="AK37">
            <v>0.82334099999999999</v>
          </cell>
          <cell r="AL37">
            <v>35.383541292607035</v>
          </cell>
          <cell r="AM37">
            <v>29132.720271396371</v>
          </cell>
          <cell r="AN37">
            <v>29132.720271396371</v>
          </cell>
          <cell r="AO37">
            <v>26449.975554132197</v>
          </cell>
          <cell r="AP37">
            <v>25533.258766323335</v>
          </cell>
          <cell r="AQ37">
            <v>28418.220422074755</v>
          </cell>
          <cell r="AR37">
            <v>29132.720271396371</v>
          </cell>
          <cell r="AS37">
            <v>29132.720271396371</v>
          </cell>
          <cell r="AT37">
            <v>1</v>
          </cell>
          <cell r="AU37">
            <v>29132.720271396371</v>
          </cell>
          <cell r="AV37" t="str">
            <v>S5B(F2)</v>
          </cell>
          <cell r="AW37" t="str">
            <v>MCS</v>
          </cell>
          <cell r="AX37">
            <v>1</v>
          </cell>
          <cell r="AY37">
            <v>79</v>
          </cell>
          <cell r="AZ37" t="e">
            <v>#N/A</v>
          </cell>
          <cell r="BA37" t="e">
            <v>#N/A</v>
          </cell>
        </row>
        <row r="38">
          <cell r="A38" t="str">
            <v>483</v>
          </cell>
          <cell r="B38">
            <v>80</v>
          </cell>
          <cell r="C38" t="str">
            <v>YSPZCSF2</v>
          </cell>
          <cell r="D38" t="str">
            <v>CUT SIZE</v>
          </cell>
          <cell r="E38" t="str">
            <v>SACE80</v>
          </cell>
          <cell r="F38">
            <v>0.6</v>
          </cell>
          <cell r="G38">
            <v>195</v>
          </cell>
          <cell r="H38">
            <v>135</v>
          </cell>
          <cell r="I38">
            <v>0.11799999999999999</v>
          </cell>
          <cell r="J38">
            <v>500</v>
          </cell>
          <cell r="K38">
            <v>20</v>
          </cell>
          <cell r="L38" t="str">
            <v>YSP9008-03</v>
          </cell>
          <cell r="M38">
            <v>195</v>
          </cell>
          <cell r="N38">
            <v>135</v>
          </cell>
          <cell r="O38">
            <v>1</v>
          </cell>
          <cell r="P38">
            <v>1</v>
          </cell>
          <cell r="Q38">
            <v>135</v>
          </cell>
          <cell r="R38" t="str">
            <v>17271-0L020-03</v>
          </cell>
          <cell r="S38" t="str">
            <v>INSULATOR TURBO</v>
          </cell>
          <cell r="T38">
            <v>5580</v>
          </cell>
          <cell r="U38">
            <v>5040</v>
          </cell>
          <cell r="V38">
            <v>7140</v>
          </cell>
          <cell r="W38">
            <v>4710</v>
          </cell>
          <cell r="X38">
            <v>5580</v>
          </cell>
          <cell r="Y38">
            <v>5040</v>
          </cell>
          <cell r="Z38">
            <v>7140</v>
          </cell>
          <cell r="AA38">
            <v>4710</v>
          </cell>
          <cell r="AB38">
            <v>658.44</v>
          </cell>
          <cell r="AC38">
            <v>594.72</v>
          </cell>
          <cell r="AD38">
            <v>842.52</v>
          </cell>
          <cell r="AE38">
            <v>555.78</v>
          </cell>
          <cell r="AF38">
            <v>0.65843999999999991</v>
          </cell>
          <cell r="AG38">
            <v>0.59471999999999992</v>
          </cell>
          <cell r="AH38">
            <v>0.84251999999999994</v>
          </cell>
          <cell r="AI38">
            <v>0.55577999999999994</v>
          </cell>
          <cell r="AJ38">
            <v>0.84251999999999994</v>
          </cell>
          <cell r="AK38">
            <v>0.84251999999999994</v>
          </cell>
          <cell r="AL38">
            <v>55</v>
          </cell>
          <cell r="AM38">
            <v>46338.6</v>
          </cell>
          <cell r="AN38">
            <v>36214.199999999997</v>
          </cell>
          <cell r="AO38">
            <v>32709.599999999999</v>
          </cell>
          <cell r="AP38">
            <v>46338.6</v>
          </cell>
          <cell r="AQ38">
            <v>30567.9</v>
          </cell>
          <cell r="AR38">
            <v>46338.6</v>
          </cell>
          <cell r="AS38">
            <v>46338.6</v>
          </cell>
          <cell r="AT38">
            <v>1</v>
          </cell>
          <cell r="AU38">
            <v>46338.6</v>
          </cell>
          <cell r="AV38" t="str">
            <v>BD CURRENT(F2)</v>
          </cell>
          <cell r="AW38" t="str">
            <v>MCS</v>
          </cell>
          <cell r="AX38">
            <v>1</v>
          </cell>
          <cell r="AY38">
            <v>80</v>
          </cell>
          <cell r="AZ38">
            <v>3</v>
          </cell>
          <cell r="BA38">
            <v>4.8319327731092443</v>
          </cell>
        </row>
        <row r="39">
          <cell r="A39" t="str">
            <v>068</v>
          </cell>
          <cell r="B39">
            <v>81</v>
          </cell>
          <cell r="C39" t="str">
            <v>TTTCS</v>
          </cell>
          <cell r="D39" t="str">
            <v>CUT SIZE</v>
          </cell>
          <cell r="E39" t="str">
            <v>SHGA270D-45</v>
          </cell>
          <cell r="F39">
            <v>1.6</v>
          </cell>
          <cell r="G39">
            <v>30</v>
          </cell>
          <cell r="H39">
            <v>1034</v>
          </cell>
          <cell r="I39">
            <v>0.39200000000000002</v>
          </cell>
          <cell r="J39">
            <v>50</v>
          </cell>
          <cell r="K39">
            <v>15</v>
          </cell>
          <cell r="L39" t="str">
            <v>TMT6032-02</v>
          </cell>
          <cell r="M39">
            <v>30</v>
          </cell>
          <cell r="N39">
            <v>1034</v>
          </cell>
          <cell r="O39">
            <v>1</v>
          </cell>
          <cell r="P39">
            <v>1</v>
          </cell>
          <cell r="Q39">
            <v>30</v>
          </cell>
          <cell r="R39" t="str">
            <v>77612-06050</v>
          </cell>
          <cell r="S39" t="str">
            <v>BAND FUEL TANK LH</v>
          </cell>
          <cell r="T39">
            <v>2161</v>
          </cell>
          <cell r="U39">
            <v>1964</v>
          </cell>
          <cell r="V39">
            <v>1880</v>
          </cell>
          <cell r="W39">
            <v>2110</v>
          </cell>
          <cell r="X39">
            <v>2161</v>
          </cell>
          <cell r="Y39">
            <v>1964</v>
          </cell>
          <cell r="Z39">
            <v>1880</v>
          </cell>
          <cell r="AA39">
            <v>2110</v>
          </cell>
          <cell r="AB39">
            <v>847.11200000000008</v>
          </cell>
          <cell r="AC39">
            <v>769.88800000000003</v>
          </cell>
          <cell r="AD39">
            <v>736.96</v>
          </cell>
          <cell r="AE39">
            <v>827.12</v>
          </cell>
          <cell r="AF39">
            <v>0.84711200000000009</v>
          </cell>
          <cell r="AG39">
            <v>0.76988800000000002</v>
          </cell>
          <cell r="AH39">
            <v>0.73696000000000006</v>
          </cell>
          <cell r="AI39">
            <v>0.82711999999999997</v>
          </cell>
          <cell r="AJ39">
            <v>0.84711200000000009</v>
          </cell>
          <cell r="AK39">
            <v>0.84711200000000009</v>
          </cell>
          <cell r="AL39">
            <v>35.383541292607035</v>
          </cell>
          <cell r="AM39">
            <v>29973.822431462933</v>
          </cell>
          <cell r="AN39">
            <v>29973.822431462933</v>
          </cell>
          <cell r="AO39">
            <v>27241.363838682646</v>
          </cell>
          <cell r="AP39">
            <v>26076.254590999681</v>
          </cell>
          <cell r="AQ39">
            <v>29266.43467394113</v>
          </cell>
          <cell r="AR39">
            <v>29973.822431462933</v>
          </cell>
          <cell r="AS39">
            <v>29973.822431462933</v>
          </cell>
          <cell r="AT39">
            <v>1</v>
          </cell>
          <cell r="AU39">
            <v>29973.822431462933</v>
          </cell>
          <cell r="AV39" t="str">
            <v>S5B(F2)</v>
          </cell>
          <cell r="AW39" t="str">
            <v>MCS</v>
          </cell>
          <cell r="AX39">
            <v>1</v>
          </cell>
          <cell r="AY39">
            <v>81</v>
          </cell>
          <cell r="AZ39" t="e">
            <v>#N/A</v>
          </cell>
          <cell r="BA39" t="e">
            <v>#N/A</v>
          </cell>
        </row>
        <row r="40">
          <cell r="A40" t="str">
            <v>E54</v>
          </cell>
          <cell r="B40">
            <v>82</v>
          </cell>
          <cell r="C40" t="str">
            <v>YSPZCSF2</v>
          </cell>
          <cell r="D40" t="str">
            <v>CUT SIZE</v>
          </cell>
          <cell r="E40" t="str">
            <v>SPC270C</v>
          </cell>
          <cell r="F40">
            <v>1.4</v>
          </cell>
          <cell r="G40">
            <v>267</v>
          </cell>
          <cell r="H40">
            <v>1219</v>
          </cell>
          <cell r="I40">
            <v>3.577</v>
          </cell>
          <cell r="J40">
            <v>100</v>
          </cell>
          <cell r="K40">
            <v>20</v>
          </cell>
          <cell r="L40" t="str">
            <v>YSP3012</v>
          </cell>
          <cell r="M40">
            <v>267</v>
          </cell>
          <cell r="N40">
            <v>1219</v>
          </cell>
          <cell r="O40">
            <v>1</v>
          </cell>
          <cell r="P40">
            <v>19</v>
          </cell>
          <cell r="Q40">
            <v>68</v>
          </cell>
          <cell r="R40" t="str">
            <v>55328-02220-B</v>
          </cell>
          <cell r="S40" t="str">
            <v>STAY INSTRUMENT PANEL NO.3</v>
          </cell>
          <cell r="T40">
            <v>3660</v>
          </cell>
          <cell r="U40">
            <v>4500</v>
          </cell>
          <cell r="V40">
            <v>3030</v>
          </cell>
          <cell r="W40">
            <v>2280</v>
          </cell>
          <cell r="X40">
            <v>192.63157894736841</v>
          </cell>
          <cell r="Y40">
            <v>236.84210526315789</v>
          </cell>
          <cell r="Z40">
            <v>159.47368421052633</v>
          </cell>
          <cell r="AA40">
            <v>120</v>
          </cell>
          <cell r="AB40">
            <v>689.04315789473685</v>
          </cell>
          <cell r="AC40">
            <v>847.18421052631572</v>
          </cell>
          <cell r="AD40">
            <v>570.43736842105272</v>
          </cell>
          <cell r="AE40">
            <v>429.24</v>
          </cell>
          <cell r="AF40">
            <v>0.6890431578947368</v>
          </cell>
          <cell r="AG40">
            <v>0.84718421052631576</v>
          </cell>
          <cell r="AH40">
            <v>0.57043736842105275</v>
          </cell>
          <cell r="AI40">
            <v>0.42924000000000001</v>
          </cell>
          <cell r="AJ40">
            <v>0.84718421052631576</v>
          </cell>
          <cell r="AK40">
            <v>0.84718421052631576</v>
          </cell>
          <cell r="AL40">
            <v>32.909999999999997</v>
          </cell>
          <cell r="AM40">
            <v>27880.832368421048</v>
          </cell>
          <cell r="AN40">
            <v>22676.410326315789</v>
          </cell>
          <cell r="AO40">
            <v>27880.832368421048</v>
          </cell>
          <cell r="AP40">
            <v>18773.093794736844</v>
          </cell>
          <cell r="AQ40">
            <v>14126.288399999999</v>
          </cell>
          <cell r="AR40">
            <v>27880.832368421048</v>
          </cell>
          <cell r="AS40">
            <v>27880.832368421048</v>
          </cell>
          <cell r="AT40">
            <v>1</v>
          </cell>
          <cell r="AU40">
            <v>27880.832368421048</v>
          </cell>
          <cell r="AV40" t="str">
            <v>S5B(F2) STOCK</v>
          </cell>
          <cell r="AW40" t="str">
            <v>MCS</v>
          </cell>
          <cell r="AX40">
            <v>1</v>
          </cell>
          <cell r="AY40">
            <v>82</v>
          </cell>
          <cell r="AZ40">
            <v>1</v>
          </cell>
          <cell r="BA40">
            <v>9.7111111111111121</v>
          </cell>
        </row>
        <row r="41">
          <cell r="A41" t="str">
            <v>D85</v>
          </cell>
          <cell r="B41">
            <v>83</v>
          </cell>
          <cell r="C41" t="str">
            <v>YSPZCSF2</v>
          </cell>
          <cell r="D41" t="str">
            <v>CUT SIZE</v>
          </cell>
          <cell r="E41" t="str">
            <v>SPC270D</v>
          </cell>
          <cell r="F41">
            <v>1.2</v>
          </cell>
          <cell r="G41">
            <v>123</v>
          </cell>
          <cell r="H41">
            <v>1219</v>
          </cell>
          <cell r="I41">
            <v>1.4119999999999999</v>
          </cell>
          <cell r="J41">
            <v>200</v>
          </cell>
          <cell r="K41">
            <v>20</v>
          </cell>
          <cell r="L41" t="str">
            <v>YSP6053-01</v>
          </cell>
          <cell r="M41">
            <v>123</v>
          </cell>
          <cell r="N41">
            <v>1219</v>
          </cell>
          <cell r="O41">
            <v>1</v>
          </cell>
          <cell r="P41">
            <v>13</v>
          </cell>
          <cell r="Q41">
            <v>102</v>
          </cell>
          <cell r="R41" t="str">
            <v>55358-06090</v>
          </cell>
          <cell r="S41" t="str">
            <v>EXTENSION INSTR PANEL REINF LHD</v>
          </cell>
          <cell r="T41">
            <v>6940</v>
          </cell>
          <cell r="U41">
            <v>7820</v>
          </cell>
          <cell r="V41">
            <v>6200</v>
          </cell>
          <cell r="W41">
            <v>8160</v>
          </cell>
          <cell r="X41">
            <v>533.84615384615381</v>
          </cell>
          <cell r="Y41">
            <v>601.53846153846155</v>
          </cell>
          <cell r="Z41">
            <v>476.92307692307691</v>
          </cell>
          <cell r="AA41">
            <v>627.69230769230774</v>
          </cell>
          <cell r="AB41">
            <v>753.79076923076911</v>
          </cell>
          <cell r="AC41">
            <v>849.37230769230769</v>
          </cell>
          <cell r="AD41">
            <v>673.4153846153846</v>
          </cell>
          <cell r="AE41">
            <v>886.30153846153848</v>
          </cell>
          <cell r="AF41">
            <v>0.75379076923076915</v>
          </cell>
          <cell r="AG41">
            <v>0.84937230769230765</v>
          </cell>
          <cell r="AH41">
            <v>0.67341538461538464</v>
          </cell>
          <cell r="AI41">
            <v>0.88630153846153847</v>
          </cell>
          <cell r="AJ41">
            <v>0.88630153846153847</v>
          </cell>
          <cell r="AK41">
            <v>0.88630153846153847</v>
          </cell>
          <cell r="AL41">
            <v>33.39</v>
          </cell>
          <cell r="AM41">
            <v>29593.608369230773</v>
          </cell>
          <cell r="AN41">
            <v>25169.073784615382</v>
          </cell>
          <cell r="AO41">
            <v>28360.541353846154</v>
          </cell>
          <cell r="AP41">
            <v>22485.339692307691</v>
          </cell>
          <cell r="AQ41">
            <v>29593.608369230769</v>
          </cell>
          <cell r="AR41">
            <v>29593.608369230769</v>
          </cell>
          <cell r="AS41">
            <v>29593.608369230769</v>
          </cell>
          <cell r="AT41">
            <v>1</v>
          </cell>
          <cell r="AU41">
            <v>29593.608369230769</v>
          </cell>
          <cell r="AV41" t="str">
            <v>S5B(F2)</v>
          </cell>
          <cell r="AW41" t="str">
            <v>MCS</v>
          </cell>
          <cell r="AX41">
            <v>1</v>
          </cell>
          <cell r="AY41">
            <v>83</v>
          </cell>
          <cell r="AZ41">
            <v>1</v>
          </cell>
          <cell r="BA41">
            <v>7.3284313725490193</v>
          </cell>
        </row>
        <row r="42">
          <cell r="A42" t="str">
            <v>249</v>
          </cell>
          <cell r="B42">
            <v>84</v>
          </cell>
          <cell r="C42" t="str">
            <v>YSPZCSF2</v>
          </cell>
          <cell r="D42" t="str">
            <v>CUT SIZE</v>
          </cell>
          <cell r="E42" t="str">
            <v>SUS425T</v>
          </cell>
          <cell r="F42">
            <v>2</v>
          </cell>
          <cell r="G42">
            <v>161</v>
          </cell>
          <cell r="H42">
            <v>1219</v>
          </cell>
          <cell r="I42">
            <v>3.0609999999999999</v>
          </cell>
          <cell r="J42">
            <v>50</v>
          </cell>
          <cell r="K42">
            <v>20</v>
          </cell>
          <cell r="L42" t="str">
            <v>YSP-120-01</v>
          </cell>
          <cell r="M42">
            <v>161</v>
          </cell>
          <cell r="N42">
            <v>1219</v>
          </cell>
          <cell r="O42">
            <v>1</v>
          </cell>
          <cell r="P42">
            <v>39</v>
          </cell>
          <cell r="Q42">
            <v>0</v>
          </cell>
          <cell r="R42" t="str">
            <v>25051-0L010-07/A</v>
          </cell>
          <cell r="S42" t="str">
            <v>BRACKET</v>
          </cell>
          <cell r="T42">
            <v>10260</v>
          </cell>
          <cell r="U42">
            <v>11640</v>
          </cell>
          <cell r="V42">
            <v>8220</v>
          </cell>
          <cell r="W42">
            <v>6960</v>
          </cell>
          <cell r="X42">
            <v>263.07692307692309</v>
          </cell>
          <cell r="Y42">
            <v>298.46153846153845</v>
          </cell>
          <cell r="Z42">
            <v>210.76923076923077</v>
          </cell>
          <cell r="AA42">
            <v>178.46153846153845</v>
          </cell>
          <cell r="AB42">
            <v>805.27846153846156</v>
          </cell>
          <cell r="AC42">
            <v>913.59076923076918</v>
          </cell>
          <cell r="AD42">
            <v>645.16461538461533</v>
          </cell>
          <cell r="AE42">
            <v>546.27076923076925</v>
          </cell>
          <cell r="AF42">
            <v>0.80527846153846161</v>
          </cell>
          <cell r="AG42">
            <v>0.91359076923076921</v>
          </cell>
          <cell r="AH42">
            <v>0.64516461538461534</v>
          </cell>
          <cell r="AI42">
            <v>0.54627076923076923</v>
          </cell>
          <cell r="AJ42">
            <v>0.91359076923076921</v>
          </cell>
          <cell r="AK42">
            <v>0.91359076923076921</v>
          </cell>
          <cell r="AL42">
            <v>84.54</v>
          </cell>
          <cell r="AM42">
            <v>77234.963630769227</v>
          </cell>
          <cell r="AN42">
            <v>68078.241138461541</v>
          </cell>
          <cell r="AO42">
            <v>77234.963630769227</v>
          </cell>
          <cell r="AP42">
            <v>54542.216584615388</v>
          </cell>
          <cell r="AQ42">
            <v>46181.730830769236</v>
          </cell>
          <cell r="AR42">
            <v>77234.963630769227</v>
          </cell>
          <cell r="AS42">
            <v>77234.963630769227</v>
          </cell>
          <cell r="AT42">
            <v>1</v>
          </cell>
          <cell r="AU42">
            <v>77234.963630769227</v>
          </cell>
          <cell r="AV42" t="str">
            <v>MC5(F2)</v>
          </cell>
          <cell r="AW42" t="str">
            <v>TST</v>
          </cell>
          <cell r="AX42">
            <v>1</v>
          </cell>
          <cell r="AY42">
            <v>84</v>
          </cell>
          <cell r="AZ42">
            <v>6</v>
          </cell>
          <cell r="BA42">
            <v>23.118556701030929</v>
          </cell>
        </row>
        <row r="43">
          <cell r="A43" t="str">
            <v>978</v>
          </cell>
          <cell r="B43">
            <v>85</v>
          </cell>
          <cell r="C43" t="str">
            <v>TTTCK</v>
          </cell>
          <cell r="D43" t="str">
            <v>CUT SIZE</v>
          </cell>
          <cell r="E43" t="str">
            <v>SPHC-P/O</v>
          </cell>
          <cell r="F43">
            <v>1.6</v>
          </cell>
          <cell r="G43">
            <v>292</v>
          </cell>
          <cell r="H43">
            <v>480</v>
          </cell>
          <cell r="I43">
            <v>1.76</v>
          </cell>
          <cell r="J43">
            <v>100</v>
          </cell>
          <cell r="K43">
            <v>10</v>
          </cell>
          <cell r="L43" t="str">
            <v>HMT-229-07</v>
          </cell>
          <cell r="M43">
            <v>292</v>
          </cell>
          <cell r="N43">
            <v>480</v>
          </cell>
          <cell r="O43">
            <v>1</v>
          </cell>
          <cell r="P43">
            <v>1</v>
          </cell>
          <cell r="Q43">
            <v>0</v>
          </cell>
          <cell r="R43" t="str">
            <v>17501-7259D</v>
          </cell>
          <cell r="S43" t="str">
            <v>PIPE</v>
          </cell>
          <cell r="T43">
            <v>434</v>
          </cell>
          <cell r="U43">
            <v>459</v>
          </cell>
          <cell r="V43">
            <v>521</v>
          </cell>
          <cell r="W43">
            <v>330</v>
          </cell>
          <cell r="X43">
            <v>434</v>
          </cell>
          <cell r="Y43">
            <v>459</v>
          </cell>
          <cell r="Z43">
            <v>521</v>
          </cell>
          <cell r="AA43">
            <v>330</v>
          </cell>
          <cell r="AB43">
            <v>763.84</v>
          </cell>
          <cell r="AC43">
            <v>807.84</v>
          </cell>
          <cell r="AD43">
            <v>916.96</v>
          </cell>
          <cell r="AE43">
            <v>580.79999999999995</v>
          </cell>
          <cell r="AF43">
            <v>0.76384000000000007</v>
          </cell>
          <cell r="AG43">
            <v>0.80784</v>
          </cell>
          <cell r="AH43">
            <v>0.91696</v>
          </cell>
          <cell r="AI43">
            <v>0.58079999999999998</v>
          </cell>
          <cell r="AJ43">
            <v>0.91696</v>
          </cell>
          <cell r="AK43">
            <v>0.91696</v>
          </cell>
          <cell r="AL43">
            <v>31.095074142611303</v>
          </cell>
          <cell r="AM43">
            <v>28512.93918580886</v>
          </cell>
          <cell r="AN43">
            <v>23751.661433092217</v>
          </cell>
          <cell r="AO43">
            <v>25119.844695367115</v>
          </cell>
          <cell r="AP43">
            <v>28512.93918580886</v>
          </cell>
          <cell r="AQ43">
            <v>18060.019062028645</v>
          </cell>
          <cell r="AR43">
            <v>28512.93918580886</v>
          </cell>
          <cell r="AS43">
            <v>28512.93918580886</v>
          </cell>
          <cell r="AT43">
            <v>1</v>
          </cell>
          <cell r="AU43">
            <v>28512.93918580886</v>
          </cell>
          <cell r="AV43" t="str">
            <v>PU II(F1)</v>
          </cell>
          <cell r="AW43" t="str">
            <v>MCS</v>
          </cell>
          <cell r="AX43">
            <v>1</v>
          </cell>
          <cell r="AY43">
            <v>85</v>
          </cell>
          <cell r="AZ43">
            <v>1</v>
          </cell>
          <cell r="BA43">
            <v>4.4145873320537428</v>
          </cell>
        </row>
        <row r="44">
          <cell r="A44" t="str">
            <v>232</v>
          </cell>
          <cell r="B44">
            <v>86</v>
          </cell>
          <cell r="C44" t="str">
            <v>TTTCK</v>
          </cell>
          <cell r="D44" t="str">
            <v>CUT SIZE</v>
          </cell>
          <cell r="E44" t="str">
            <v>SHGA270D-45/45</v>
          </cell>
          <cell r="F44">
            <v>1.8</v>
          </cell>
          <cell r="G44">
            <v>90</v>
          </cell>
          <cell r="H44">
            <v>1170</v>
          </cell>
          <cell r="I44">
            <v>1.4970000000000001</v>
          </cell>
          <cell r="J44">
            <v>200</v>
          </cell>
          <cell r="K44">
            <v>20</v>
          </cell>
          <cell r="L44" t="str">
            <v>HMT6001-05</v>
          </cell>
          <cell r="M44">
            <v>90</v>
          </cell>
          <cell r="N44">
            <v>1170</v>
          </cell>
          <cell r="O44">
            <v>1</v>
          </cell>
          <cell r="P44">
            <v>14</v>
          </cell>
          <cell r="Q44">
            <v>140</v>
          </cell>
          <cell r="R44" t="str">
            <v>58275-06060-01</v>
          </cell>
          <cell r="S44" t="str">
            <v>RETAINER RR SEAT BACK TO CTR FLOOR</v>
          </cell>
          <cell r="T44">
            <v>8320</v>
          </cell>
          <cell r="U44">
            <v>8500</v>
          </cell>
          <cell r="V44">
            <v>8718</v>
          </cell>
          <cell r="W44">
            <v>5440</v>
          </cell>
          <cell r="X44">
            <v>594.28571428571433</v>
          </cell>
          <cell r="Y44">
            <v>607.14285714285711</v>
          </cell>
          <cell r="Z44">
            <v>622.71428571428567</v>
          </cell>
          <cell r="AA44">
            <v>388.57142857142856</v>
          </cell>
          <cell r="AB44">
            <v>889.64571428571446</v>
          </cell>
          <cell r="AC44">
            <v>908.89285714285711</v>
          </cell>
          <cell r="AD44">
            <v>932.2032857142857</v>
          </cell>
          <cell r="AE44">
            <v>581.69142857142856</v>
          </cell>
          <cell r="AF44">
            <v>0.88964571428571448</v>
          </cell>
          <cell r="AG44">
            <v>0.90889285714285706</v>
          </cell>
          <cell r="AH44">
            <v>0.93220328571428568</v>
          </cell>
          <cell r="AI44">
            <v>0.58169142857142853</v>
          </cell>
          <cell r="AJ44">
            <v>0.93220328571428568</v>
          </cell>
          <cell r="AK44">
            <v>0.93220328571428568</v>
          </cell>
          <cell r="AL44">
            <v>35.210955927439358</v>
          </cell>
          <cell r="AM44">
            <v>32823.768808699875</v>
          </cell>
          <cell r="AN44">
            <v>31325.276036749598</v>
          </cell>
          <cell r="AO44">
            <v>32002.986335621579</v>
          </cell>
          <cell r="AP44">
            <v>32823.768808699875</v>
          </cell>
          <cell r="AQ44">
            <v>20481.911254797811</v>
          </cell>
          <cell r="AR44">
            <v>32823.768808699875</v>
          </cell>
          <cell r="AS44">
            <v>32823.768808699875</v>
          </cell>
          <cell r="AT44">
            <v>1</v>
          </cell>
          <cell r="AU44">
            <v>32823.768808699875</v>
          </cell>
          <cell r="AV44" t="str">
            <v>MC1(F2)</v>
          </cell>
          <cell r="AW44" t="str">
            <v>PKS</v>
          </cell>
          <cell r="AX44">
            <v>1</v>
          </cell>
          <cell r="AY44">
            <v>86</v>
          </cell>
          <cell r="AZ44">
            <v>4</v>
          </cell>
          <cell r="BA44">
            <v>29.548061481991283</v>
          </cell>
        </row>
        <row r="45">
          <cell r="A45" t="str">
            <v>171</v>
          </cell>
          <cell r="B45">
            <v>87</v>
          </cell>
          <cell r="C45" t="str">
            <v>YSPZCSF2</v>
          </cell>
          <cell r="D45" t="str">
            <v>CUT SIZE</v>
          </cell>
          <cell r="E45" t="str">
            <v>SPH270C-OD</v>
          </cell>
          <cell r="F45">
            <v>2</v>
          </cell>
          <cell r="G45">
            <v>229</v>
          </cell>
          <cell r="H45">
            <v>1165</v>
          </cell>
          <cell r="I45">
            <v>4.1900000000000004</v>
          </cell>
          <cell r="J45">
            <v>50</v>
          </cell>
          <cell r="K45">
            <v>20</v>
          </cell>
          <cell r="L45" t="str">
            <v>YSP6021-01</v>
          </cell>
          <cell r="M45">
            <v>229</v>
          </cell>
          <cell r="N45">
            <v>1165</v>
          </cell>
          <cell r="O45">
            <v>1</v>
          </cell>
          <cell r="P45">
            <v>38</v>
          </cell>
          <cell r="Q45">
            <v>0</v>
          </cell>
          <cell r="R45" t="str">
            <v>61423-06060-01</v>
          </cell>
          <cell r="S45" t="str">
            <v>REIN ROCKER PANEL NO.3 RH</v>
          </cell>
          <cell r="T45">
            <v>4200</v>
          </cell>
          <cell r="U45">
            <v>4260</v>
          </cell>
          <cell r="V45">
            <v>4140</v>
          </cell>
          <cell r="W45">
            <v>3000</v>
          </cell>
          <cell r="X45">
            <v>110.52631578947368</v>
          </cell>
          <cell r="Y45">
            <v>112.10526315789474</v>
          </cell>
          <cell r="Z45">
            <v>108.94736842105263</v>
          </cell>
          <cell r="AA45">
            <v>78.94736842105263</v>
          </cell>
          <cell r="AB45">
            <v>463.1052631578948</v>
          </cell>
          <cell r="AC45">
            <v>469.72105263157903</v>
          </cell>
          <cell r="AD45">
            <v>456.48947368421057</v>
          </cell>
          <cell r="AE45">
            <v>330.78947368421058</v>
          </cell>
          <cell r="AF45">
            <v>0.4631052631578948</v>
          </cell>
          <cell r="AG45">
            <v>0.46972105263157904</v>
          </cell>
          <cell r="AH45">
            <v>0.45648947368421056</v>
          </cell>
          <cell r="AI45">
            <v>0.33078947368421058</v>
          </cell>
          <cell r="AJ45">
            <v>0.46972105263157904</v>
          </cell>
          <cell r="AK45">
            <v>0.93944210526315808</v>
          </cell>
          <cell r="AL45">
            <v>30.65</v>
          </cell>
          <cell r="AM45">
            <v>14396.950263157898</v>
          </cell>
          <cell r="AN45">
            <v>14194.176315789475</v>
          </cell>
          <cell r="AO45">
            <v>14396.950263157896</v>
          </cell>
          <cell r="AP45">
            <v>13991.402368421053</v>
          </cell>
          <cell r="AQ45">
            <v>10138.697368421053</v>
          </cell>
          <cell r="AR45">
            <v>14396.950263157896</v>
          </cell>
          <cell r="AS45">
            <v>28793.900526315792</v>
          </cell>
          <cell r="AT45">
            <v>1</v>
          </cell>
          <cell r="AU45">
            <v>28793.900526315792</v>
          </cell>
          <cell r="AV45" t="str">
            <v>S4C(F2)</v>
          </cell>
          <cell r="AW45" t="str">
            <v>MCS</v>
          </cell>
          <cell r="AX45">
            <v>1</v>
          </cell>
          <cell r="AY45">
            <v>87</v>
          </cell>
          <cell r="AZ45">
            <v>1</v>
          </cell>
          <cell r="BA45">
            <v>5.129107981220657</v>
          </cell>
        </row>
        <row r="46">
          <cell r="A46" t="str">
            <v>171</v>
          </cell>
          <cell r="B46">
            <v>0</v>
          </cell>
          <cell r="C46" t="str">
            <v>YSPZCSF2</v>
          </cell>
          <cell r="D46" t="str">
            <v>CUT SIZE</v>
          </cell>
          <cell r="E46" t="str">
            <v>SPH270C-OD</v>
          </cell>
          <cell r="F46">
            <v>2</v>
          </cell>
          <cell r="G46">
            <v>229</v>
          </cell>
          <cell r="H46">
            <v>1165</v>
          </cell>
          <cell r="I46">
            <v>4.1900000000000004</v>
          </cell>
          <cell r="J46">
            <v>50</v>
          </cell>
          <cell r="K46">
            <v>20</v>
          </cell>
          <cell r="L46" t="str">
            <v>YSP6022-01</v>
          </cell>
          <cell r="M46">
            <v>229</v>
          </cell>
          <cell r="N46">
            <v>1165</v>
          </cell>
          <cell r="O46">
            <v>1</v>
          </cell>
          <cell r="P46">
            <v>38</v>
          </cell>
          <cell r="Q46">
            <v>0</v>
          </cell>
          <cell r="R46" t="str">
            <v>61424-06050-A-01</v>
          </cell>
          <cell r="S46" t="str">
            <v>REIN ROCKER PANEL NO.3 LH</v>
          </cell>
          <cell r="T46">
            <v>4200</v>
          </cell>
          <cell r="U46">
            <v>4260</v>
          </cell>
          <cell r="V46">
            <v>4140</v>
          </cell>
          <cell r="W46">
            <v>3000</v>
          </cell>
          <cell r="X46">
            <v>110.52631578947368</v>
          </cell>
          <cell r="Y46">
            <v>112.10526315789474</v>
          </cell>
          <cell r="Z46">
            <v>108.94736842105263</v>
          </cell>
          <cell r="AA46">
            <v>78.94736842105263</v>
          </cell>
          <cell r="AB46">
            <v>463.1052631578948</v>
          </cell>
          <cell r="AC46">
            <v>469.72105263157903</v>
          </cell>
          <cell r="AD46">
            <v>456.48947368421057</v>
          </cell>
          <cell r="AE46">
            <v>330.78947368421058</v>
          </cell>
          <cell r="AF46">
            <v>0.4631052631578948</v>
          </cell>
          <cell r="AG46">
            <v>0.46972105263157904</v>
          </cell>
          <cell r="AH46">
            <v>0.45648947368421056</v>
          </cell>
          <cell r="AI46">
            <v>0.33078947368421058</v>
          </cell>
          <cell r="AJ46">
            <v>0.46972105263157904</v>
          </cell>
          <cell r="AK46">
            <v>0.93944210526315808</v>
          </cell>
          <cell r="AL46">
            <v>30.65</v>
          </cell>
          <cell r="AM46">
            <v>14396.950263157898</v>
          </cell>
          <cell r="AN46">
            <v>14194.176315789475</v>
          </cell>
          <cell r="AO46">
            <v>14396.950263157896</v>
          </cell>
          <cell r="AP46">
            <v>13991.402368421053</v>
          </cell>
          <cell r="AQ46">
            <v>10138.697368421053</v>
          </cell>
          <cell r="AR46">
            <v>14396.950263157896</v>
          </cell>
          <cell r="AS46">
            <v>28793.900526315792</v>
          </cell>
          <cell r="AT46">
            <v>0</v>
          </cell>
          <cell r="AU46">
            <v>0</v>
          </cell>
          <cell r="AV46" t="str">
            <v>S4C(F2)</v>
          </cell>
          <cell r="AW46" t="str">
            <v>MCS</v>
          </cell>
          <cell r="AX46">
            <v>0</v>
          </cell>
          <cell r="AY46">
            <v>87</v>
          </cell>
          <cell r="AZ46">
            <v>1</v>
          </cell>
          <cell r="BA46">
            <v>5.129107981220657</v>
          </cell>
        </row>
        <row r="47">
          <cell r="A47" t="str">
            <v>348</v>
          </cell>
          <cell r="B47">
            <v>88</v>
          </cell>
          <cell r="C47" t="str">
            <v>YSPZCSF2</v>
          </cell>
          <cell r="D47" t="str">
            <v>CUT SIZE</v>
          </cell>
          <cell r="E47" t="str">
            <v>SUS448T</v>
          </cell>
          <cell r="F47">
            <v>2</v>
          </cell>
          <cell r="G47">
            <v>66</v>
          </cell>
          <cell r="H47">
            <v>1219</v>
          </cell>
          <cell r="I47">
            <v>1.25</v>
          </cell>
          <cell r="J47">
            <v>50</v>
          </cell>
          <cell r="K47">
            <v>20</v>
          </cell>
          <cell r="L47" t="str">
            <v>YSP-409</v>
          </cell>
          <cell r="M47">
            <v>66</v>
          </cell>
          <cell r="N47">
            <v>1219</v>
          </cell>
          <cell r="O47">
            <v>1</v>
          </cell>
          <cell r="P47">
            <v>38</v>
          </cell>
          <cell r="Q47">
            <v>26</v>
          </cell>
          <cell r="R47" t="str">
            <v>17141-0M020-08</v>
          </cell>
          <cell r="S47" t="str">
            <v>PLATE</v>
          </cell>
          <cell r="T47">
            <v>19800</v>
          </cell>
          <cell r="U47">
            <v>18100</v>
          </cell>
          <cell r="V47">
            <v>28600</v>
          </cell>
          <cell r="W47">
            <v>23000</v>
          </cell>
          <cell r="X47">
            <v>521.0526315789474</v>
          </cell>
          <cell r="Y47">
            <v>476.31578947368422</v>
          </cell>
          <cell r="Z47">
            <v>752.63157894736844</v>
          </cell>
          <cell r="AA47">
            <v>605.26315789473688</v>
          </cell>
          <cell r="AB47">
            <v>651.31578947368428</v>
          </cell>
          <cell r="AC47">
            <v>595.39473684210532</v>
          </cell>
          <cell r="AD47">
            <v>940.78947368421052</v>
          </cell>
          <cell r="AE47">
            <v>756.57894736842104</v>
          </cell>
          <cell r="AF47">
            <v>0.65131578947368429</v>
          </cell>
          <cell r="AG47">
            <v>0.59539473684210531</v>
          </cell>
          <cell r="AH47">
            <v>0.94078947368421051</v>
          </cell>
          <cell r="AI47">
            <v>0.75657894736842102</v>
          </cell>
          <cell r="AJ47">
            <v>0.94078947368421051</v>
          </cell>
          <cell r="AK47">
            <v>0.94078947368421051</v>
          </cell>
          <cell r="AL47">
            <v>153.55000000000001</v>
          </cell>
          <cell r="AM47">
            <v>144458.22368421053</v>
          </cell>
          <cell r="AN47">
            <v>100009.53947368423</v>
          </cell>
          <cell r="AO47">
            <v>91422.861842105282</v>
          </cell>
          <cell r="AP47">
            <v>144458.22368421053</v>
          </cell>
          <cell r="AQ47">
            <v>116172.69736842105</v>
          </cell>
          <cell r="AR47">
            <v>144458.22368421053</v>
          </cell>
          <cell r="AS47">
            <v>144458.22368421053</v>
          </cell>
          <cell r="AT47">
            <v>1</v>
          </cell>
          <cell r="AU47">
            <v>144458.22368421053</v>
          </cell>
          <cell r="AV47" t="str">
            <v>MC1(F2)</v>
          </cell>
          <cell r="AW47" t="str">
            <v>TTD</v>
          </cell>
          <cell r="AX47">
            <v>1</v>
          </cell>
          <cell r="AY47">
            <v>88</v>
          </cell>
          <cell r="AZ47">
            <v>16</v>
          </cell>
          <cell r="BA47">
            <v>24.447552447552447</v>
          </cell>
        </row>
        <row r="48">
          <cell r="A48" t="str">
            <v>A17</v>
          </cell>
          <cell r="B48">
            <v>89</v>
          </cell>
          <cell r="C48" t="str">
            <v>TTTCK</v>
          </cell>
          <cell r="D48" t="str">
            <v>CUT SIZE</v>
          </cell>
          <cell r="E48" t="str">
            <v>SHGA270C-45</v>
          </cell>
          <cell r="F48">
            <v>1.8</v>
          </cell>
          <cell r="G48">
            <v>325</v>
          </cell>
          <cell r="H48">
            <v>1219</v>
          </cell>
          <cell r="I48">
            <v>5.6340000000000003</v>
          </cell>
          <cell r="J48">
            <v>50</v>
          </cell>
          <cell r="K48">
            <v>15</v>
          </cell>
          <cell r="L48" t="str">
            <v>TMT6014-02</v>
          </cell>
          <cell r="M48">
            <v>325</v>
          </cell>
          <cell r="N48">
            <v>1219</v>
          </cell>
          <cell r="O48">
            <v>1</v>
          </cell>
          <cell r="P48">
            <v>14</v>
          </cell>
          <cell r="Q48">
            <v>94</v>
          </cell>
          <cell r="R48" t="str">
            <v>44592-06150</v>
          </cell>
          <cell r="S48" t="str">
            <v>BKT, BRAKE ACTUATOR NO.2</v>
          </cell>
          <cell r="T48">
            <v>1800</v>
          </cell>
          <cell r="U48">
            <v>2340</v>
          </cell>
          <cell r="V48">
            <v>1956</v>
          </cell>
          <cell r="W48">
            <v>1956</v>
          </cell>
          <cell r="X48">
            <v>128.57142857142858</v>
          </cell>
          <cell r="Y48">
            <v>167.14285714285714</v>
          </cell>
          <cell r="Z48">
            <v>139.71428571428572</v>
          </cell>
          <cell r="AA48">
            <v>139.71428571428572</v>
          </cell>
          <cell r="AB48">
            <v>724.37142857142874</v>
          </cell>
          <cell r="AC48">
            <v>941.68285714285719</v>
          </cell>
          <cell r="AD48">
            <v>787.15028571428581</v>
          </cell>
          <cell r="AE48">
            <v>787.15028571428581</v>
          </cell>
          <cell r="AF48">
            <v>0.72437142857142878</v>
          </cell>
          <cell r="AG48">
            <v>0.94168285714285715</v>
          </cell>
          <cell r="AH48">
            <v>0.7871502857142858</v>
          </cell>
          <cell r="AI48">
            <v>0.7871502857142858</v>
          </cell>
          <cell r="AJ48">
            <v>0.94168285714285715</v>
          </cell>
          <cell r="AK48">
            <v>0.94168285714285715</v>
          </cell>
          <cell r="AL48">
            <v>33.496354044085777</v>
          </cell>
          <cell r="AM48">
            <v>31542.942380103392</v>
          </cell>
          <cell r="AN48">
            <v>24263.80183084877</v>
          </cell>
          <cell r="AO48">
            <v>31542.942380103392</v>
          </cell>
          <cell r="AP48">
            <v>26366.664656188994</v>
          </cell>
          <cell r="AQ48">
            <v>26366.664656188994</v>
          </cell>
          <cell r="AR48">
            <v>31542.942380103392</v>
          </cell>
          <cell r="AS48">
            <v>31542.942380103392</v>
          </cell>
          <cell r="AT48">
            <v>1</v>
          </cell>
          <cell r="AU48">
            <v>31542.942380103392</v>
          </cell>
          <cell r="AV48" t="str">
            <v>S4A(F1)</v>
          </cell>
          <cell r="AW48" t="str">
            <v>MCS</v>
          </cell>
          <cell r="AX48">
            <v>1</v>
          </cell>
          <cell r="AY48">
            <v>89</v>
          </cell>
          <cell r="AZ48">
            <v>1</v>
          </cell>
          <cell r="BA48">
            <v>6.8452380952380949</v>
          </cell>
        </row>
        <row r="49">
          <cell r="A49" t="str">
            <v>A50</v>
          </cell>
          <cell r="B49">
            <v>90</v>
          </cell>
          <cell r="C49" t="str">
            <v>YSPZCSF2</v>
          </cell>
          <cell r="D49" t="str">
            <v>CUT SIZE</v>
          </cell>
          <cell r="E49" t="str">
            <v>SPC270C</v>
          </cell>
          <cell r="F49">
            <v>1.2</v>
          </cell>
          <cell r="G49">
            <v>158</v>
          </cell>
          <cell r="H49">
            <v>1219</v>
          </cell>
          <cell r="I49">
            <v>1.8140000000000001</v>
          </cell>
          <cell r="J49">
            <v>100</v>
          </cell>
          <cell r="K49">
            <v>20</v>
          </cell>
          <cell r="L49" t="str">
            <v>YSP6018-01</v>
          </cell>
          <cell r="M49">
            <v>158</v>
          </cell>
          <cell r="N49">
            <v>1219</v>
          </cell>
          <cell r="O49">
            <v>1</v>
          </cell>
          <cell r="P49">
            <v>16</v>
          </cell>
          <cell r="Q49">
            <v>76</v>
          </cell>
          <cell r="R49" t="str">
            <v>61383-06040-A-01</v>
          </cell>
          <cell r="S49" t="str">
            <v>REINFORCE HINGE NO.1 LH</v>
          </cell>
          <cell r="T49">
            <v>4200</v>
          </cell>
          <cell r="U49">
            <v>4260</v>
          </cell>
          <cell r="V49">
            <v>4200</v>
          </cell>
          <cell r="W49">
            <v>3000</v>
          </cell>
          <cell r="X49">
            <v>262.5</v>
          </cell>
          <cell r="Y49">
            <v>266.25</v>
          </cell>
          <cell r="Z49">
            <v>262.5</v>
          </cell>
          <cell r="AA49">
            <v>187.5</v>
          </cell>
          <cell r="AB49">
            <v>476.17500000000001</v>
          </cell>
          <cell r="AC49">
            <v>482.97750000000002</v>
          </cell>
          <cell r="AD49">
            <v>476.17500000000001</v>
          </cell>
          <cell r="AE49">
            <v>340.125</v>
          </cell>
          <cell r="AF49">
            <v>0.47617500000000001</v>
          </cell>
          <cell r="AG49">
            <v>0.4829775</v>
          </cell>
          <cell r="AH49">
            <v>0.47617500000000001</v>
          </cell>
          <cell r="AI49">
            <v>0.34012500000000001</v>
          </cell>
          <cell r="AJ49">
            <v>0.4829775</v>
          </cell>
          <cell r="AK49">
            <v>0.96595500000000001</v>
          </cell>
          <cell r="AL49">
            <v>33.15</v>
          </cell>
          <cell r="AM49">
            <v>16010.704125</v>
          </cell>
          <cell r="AN49">
            <v>15785.20125</v>
          </cell>
          <cell r="AO49">
            <v>16010.704125</v>
          </cell>
          <cell r="AP49">
            <v>15785.20125</v>
          </cell>
          <cell r="AQ49">
            <v>11275.143749999999</v>
          </cell>
          <cell r="AR49">
            <v>16010.704125</v>
          </cell>
          <cell r="AS49">
            <v>32021.40825</v>
          </cell>
          <cell r="AT49">
            <v>1</v>
          </cell>
          <cell r="AU49">
            <v>32021.40825</v>
          </cell>
          <cell r="AV49" t="str">
            <v>MC1(F2)</v>
          </cell>
          <cell r="AW49" t="str">
            <v>TTD</v>
          </cell>
          <cell r="AX49">
            <v>1</v>
          </cell>
          <cell r="AY49">
            <v>90</v>
          </cell>
          <cell r="AZ49">
            <v>1</v>
          </cell>
          <cell r="BA49">
            <v>4.31924882629108</v>
          </cell>
        </row>
        <row r="50">
          <cell r="A50" t="str">
            <v>A50</v>
          </cell>
          <cell r="B50">
            <v>0</v>
          </cell>
          <cell r="C50" t="str">
            <v>YSPZCSF2</v>
          </cell>
          <cell r="D50" t="str">
            <v>CUT SIZE</v>
          </cell>
          <cell r="E50" t="str">
            <v>SPC270C</v>
          </cell>
          <cell r="F50">
            <v>1.2</v>
          </cell>
          <cell r="G50">
            <v>158</v>
          </cell>
          <cell r="H50">
            <v>1219</v>
          </cell>
          <cell r="I50">
            <v>1.8140000000000001</v>
          </cell>
          <cell r="J50">
            <v>100</v>
          </cell>
          <cell r="K50">
            <v>20</v>
          </cell>
          <cell r="L50" t="str">
            <v>YSP6019-01</v>
          </cell>
          <cell r="M50">
            <v>158</v>
          </cell>
          <cell r="N50">
            <v>1219</v>
          </cell>
          <cell r="O50">
            <v>1</v>
          </cell>
          <cell r="P50">
            <v>16</v>
          </cell>
          <cell r="Q50">
            <v>76</v>
          </cell>
          <cell r="R50" t="str">
            <v>61373-06040-A-01</v>
          </cell>
          <cell r="S50" t="str">
            <v>REINFORCE HINGE NO.1 RH</v>
          </cell>
          <cell r="T50">
            <v>4200</v>
          </cell>
          <cell r="U50">
            <v>4260</v>
          </cell>
          <cell r="V50">
            <v>4200</v>
          </cell>
          <cell r="W50">
            <v>3000</v>
          </cell>
          <cell r="X50">
            <v>262.5</v>
          </cell>
          <cell r="Y50">
            <v>266.25</v>
          </cell>
          <cell r="Z50">
            <v>262.5</v>
          </cell>
          <cell r="AA50">
            <v>187.5</v>
          </cell>
          <cell r="AB50">
            <v>476.17500000000001</v>
          </cell>
          <cell r="AC50">
            <v>482.97750000000002</v>
          </cell>
          <cell r="AD50">
            <v>476.17500000000001</v>
          </cell>
          <cell r="AE50">
            <v>340.125</v>
          </cell>
          <cell r="AF50">
            <v>0.47617500000000001</v>
          </cell>
          <cell r="AG50">
            <v>0.4829775</v>
          </cell>
          <cell r="AH50">
            <v>0.47617500000000001</v>
          </cell>
          <cell r="AI50">
            <v>0.34012500000000001</v>
          </cell>
          <cell r="AJ50">
            <v>0.4829775</v>
          </cell>
          <cell r="AK50">
            <v>0.96595500000000001</v>
          </cell>
          <cell r="AL50">
            <v>33.15</v>
          </cell>
          <cell r="AM50">
            <v>16010.704125</v>
          </cell>
          <cell r="AN50">
            <v>15785.20125</v>
          </cell>
          <cell r="AO50">
            <v>16010.704125</v>
          </cell>
          <cell r="AP50">
            <v>15785.20125</v>
          </cell>
          <cell r="AQ50">
            <v>11275.143749999999</v>
          </cell>
          <cell r="AR50">
            <v>16010.704125</v>
          </cell>
          <cell r="AS50">
            <v>32021.40825</v>
          </cell>
          <cell r="AT50">
            <v>0</v>
          </cell>
          <cell r="AU50">
            <v>0</v>
          </cell>
          <cell r="AV50" t="str">
            <v>MC1(F2)</v>
          </cell>
          <cell r="AW50" t="str">
            <v>TTD</v>
          </cell>
          <cell r="AX50">
            <v>0</v>
          </cell>
          <cell r="AY50">
            <v>90</v>
          </cell>
          <cell r="AZ50">
            <v>1</v>
          </cell>
          <cell r="BA50">
            <v>4.31924882629108</v>
          </cell>
        </row>
        <row r="51">
          <cell r="A51" t="str">
            <v>238</v>
          </cell>
          <cell r="B51">
            <v>91</v>
          </cell>
          <cell r="C51" t="str">
            <v>YSPZCSF2</v>
          </cell>
          <cell r="D51" t="str">
            <v>CUT SIZE</v>
          </cell>
          <cell r="E51" t="str">
            <v>SUS409LT-E</v>
          </cell>
          <cell r="F51">
            <v>1.5</v>
          </cell>
          <cell r="G51">
            <v>241</v>
          </cell>
          <cell r="H51">
            <v>1219</v>
          </cell>
          <cell r="I51">
            <v>3.415</v>
          </cell>
          <cell r="J51">
            <v>50</v>
          </cell>
          <cell r="K51">
            <v>20</v>
          </cell>
          <cell r="L51" t="str">
            <v>YSP-921-02</v>
          </cell>
          <cell r="M51">
            <v>241</v>
          </cell>
          <cell r="N51">
            <v>1219</v>
          </cell>
          <cell r="O51">
            <v>1</v>
          </cell>
          <cell r="P51">
            <v>40</v>
          </cell>
          <cell r="Q51">
            <v>20</v>
          </cell>
          <cell r="R51" t="str">
            <v>18421-0C020-A-01</v>
          </cell>
          <cell r="S51" t="str">
            <v>STAY CONVERTOR PROTECTOR</v>
          </cell>
          <cell r="T51">
            <v>9814</v>
          </cell>
          <cell r="U51">
            <v>9694</v>
          </cell>
          <cell r="V51">
            <v>11336</v>
          </cell>
          <cell r="W51">
            <v>8044</v>
          </cell>
          <cell r="X51">
            <v>245.35</v>
          </cell>
          <cell r="Y51">
            <v>242.35</v>
          </cell>
          <cell r="Z51">
            <v>283.39999999999998</v>
          </cell>
          <cell r="AA51">
            <v>201.1</v>
          </cell>
          <cell r="AB51">
            <v>837.87024999999994</v>
          </cell>
          <cell r="AC51">
            <v>827.62524999999994</v>
          </cell>
          <cell r="AD51">
            <v>967.81099999999992</v>
          </cell>
          <cell r="AE51">
            <v>686.75649999999996</v>
          </cell>
          <cell r="AF51">
            <v>0.83787024999999993</v>
          </cell>
          <cell r="AG51">
            <v>0.82762524999999998</v>
          </cell>
          <cell r="AH51">
            <v>0.96781099999999998</v>
          </cell>
          <cell r="AI51">
            <v>0.68675649999999999</v>
          </cell>
          <cell r="AJ51">
            <v>0.96781099999999998</v>
          </cell>
          <cell r="AK51">
            <v>0.96781099999999998</v>
          </cell>
          <cell r="AL51">
            <v>70.22</v>
          </cell>
          <cell r="AM51">
            <v>67959.688419999991</v>
          </cell>
          <cell r="AN51">
            <v>58835.248954999995</v>
          </cell>
          <cell r="AO51">
            <v>58115.845054999998</v>
          </cell>
          <cell r="AP51">
            <v>67959.688419999991</v>
          </cell>
          <cell r="AQ51">
            <v>48224.041429999997</v>
          </cell>
          <cell r="AR51">
            <v>67959.688419999991</v>
          </cell>
          <cell r="AS51">
            <v>67959.688419999991</v>
          </cell>
          <cell r="AT51">
            <v>1</v>
          </cell>
          <cell r="AU51">
            <v>67959.688419999991</v>
          </cell>
          <cell r="AV51" t="str">
            <v>MC5(F2)</v>
          </cell>
          <cell r="AW51" t="str">
            <v>SBL</v>
          </cell>
          <cell r="AX51">
            <v>1</v>
          </cell>
          <cell r="AY51">
            <v>91</v>
          </cell>
          <cell r="AZ51">
            <v>6</v>
          </cell>
          <cell r="BA51">
            <v>24.347212420606915</v>
          </cell>
        </row>
        <row r="52">
          <cell r="A52" t="str">
            <v>F32</v>
          </cell>
          <cell r="B52">
            <v>92</v>
          </cell>
          <cell r="C52" t="str">
            <v>TTTCK</v>
          </cell>
          <cell r="D52" t="str">
            <v>CUT SIZE</v>
          </cell>
          <cell r="E52" t="str">
            <v>SCGA270D-45</v>
          </cell>
          <cell r="F52">
            <v>0.9</v>
          </cell>
          <cell r="G52">
            <v>106</v>
          </cell>
          <cell r="H52">
            <v>1219</v>
          </cell>
          <cell r="I52">
            <v>0.92500000000000004</v>
          </cell>
          <cell r="J52">
            <v>1000</v>
          </cell>
          <cell r="K52">
            <v>15</v>
          </cell>
          <cell r="L52" t="str">
            <v>TMT-261</v>
          </cell>
          <cell r="M52">
            <v>106</v>
          </cell>
          <cell r="N52">
            <v>1219</v>
          </cell>
          <cell r="O52">
            <v>1</v>
          </cell>
          <cell r="P52">
            <v>13</v>
          </cell>
          <cell r="Q52">
            <v>0</v>
          </cell>
          <cell r="R52" t="str">
            <v>57641-32030-00</v>
          </cell>
          <cell r="S52" t="str">
            <v>R/F RR FLOOR SIDE MBR. INN RH</v>
          </cell>
          <cell r="T52">
            <v>5462</v>
          </cell>
          <cell r="U52">
            <v>6820</v>
          </cell>
          <cell r="V52">
            <v>5047</v>
          </cell>
          <cell r="W52">
            <v>4032</v>
          </cell>
          <cell r="X52">
            <v>420.15384615384613</v>
          </cell>
          <cell r="Y52">
            <v>524.61538461538464</v>
          </cell>
          <cell r="Z52">
            <v>388.23076923076923</v>
          </cell>
          <cell r="AA52">
            <v>310.15384615384613</v>
          </cell>
          <cell r="AB52">
            <v>388.64230769230767</v>
          </cell>
          <cell r="AC52">
            <v>485.26923076923083</v>
          </cell>
          <cell r="AD52">
            <v>359.11346153846154</v>
          </cell>
          <cell r="AE52">
            <v>286.89230769230767</v>
          </cell>
          <cell r="AF52">
            <v>0.38864230769230768</v>
          </cell>
          <cell r="AG52">
            <v>0.48526923076923084</v>
          </cell>
          <cell r="AH52">
            <v>0.35911346153846152</v>
          </cell>
          <cell r="AI52">
            <v>0.28689230769230767</v>
          </cell>
          <cell r="AJ52">
            <v>0.48526923076923084</v>
          </cell>
          <cell r="AK52">
            <v>0.97053846153846168</v>
          </cell>
          <cell r="AL52">
            <v>37.417379327754652</v>
          </cell>
          <cell r="AM52">
            <v>18157.50288378002</v>
          </cell>
          <cell r="AN52">
            <v>14541.976649737016</v>
          </cell>
          <cell r="AO52">
            <v>18157.50288378002</v>
          </cell>
          <cell r="AP52">
            <v>13437.084612087647</v>
          </cell>
          <cell r="AQ52">
            <v>10734.75830313798</v>
          </cell>
          <cell r="AR52">
            <v>18157.50288378002</v>
          </cell>
          <cell r="AS52">
            <v>36315.00576756004</v>
          </cell>
          <cell r="AT52">
            <v>1</v>
          </cell>
          <cell r="AU52">
            <v>36315.00576756004</v>
          </cell>
          <cell r="AV52" t="str">
            <v>S4F(F2)</v>
          </cell>
          <cell r="AW52" t="str">
            <v>MCS</v>
          </cell>
          <cell r="AX52">
            <v>1</v>
          </cell>
          <cell r="AY52">
            <v>92</v>
          </cell>
          <cell r="AZ52">
            <v>1</v>
          </cell>
          <cell r="BA52">
            <v>21.920821114369499</v>
          </cell>
        </row>
        <row r="53">
          <cell r="A53" t="str">
            <v>F32</v>
          </cell>
          <cell r="B53">
            <v>0</v>
          </cell>
          <cell r="C53" t="str">
            <v>TTTCK</v>
          </cell>
          <cell r="D53" t="str">
            <v>CUT SIZE</v>
          </cell>
          <cell r="E53" t="str">
            <v>SCGA270D-45</v>
          </cell>
          <cell r="F53">
            <v>0.9</v>
          </cell>
          <cell r="G53">
            <v>106</v>
          </cell>
          <cell r="H53">
            <v>1219</v>
          </cell>
          <cell r="I53">
            <v>0.92500000000000004</v>
          </cell>
          <cell r="J53">
            <v>1000</v>
          </cell>
          <cell r="K53">
            <v>15</v>
          </cell>
          <cell r="L53" t="str">
            <v>TMT-262</v>
          </cell>
          <cell r="M53">
            <v>106</v>
          </cell>
          <cell r="N53">
            <v>1219</v>
          </cell>
          <cell r="O53">
            <v>1</v>
          </cell>
          <cell r="P53">
            <v>13</v>
          </cell>
          <cell r="Q53">
            <v>0</v>
          </cell>
          <cell r="R53" t="str">
            <v>57642-32030-00</v>
          </cell>
          <cell r="S53" t="str">
            <v>R/F RR FLOOR SIDE MBR. INN LH</v>
          </cell>
          <cell r="T53">
            <v>5462</v>
          </cell>
          <cell r="U53">
            <v>6820</v>
          </cell>
          <cell r="V53">
            <v>5047</v>
          </cell>
          <cell r="W53">
            <v>4032</v>
          </cell>
          <cell r="X53">
            <v>420.15384615384613</v>
          </cell>
          <cell r="Y53">
            <v>524.61538461538464</v>
          </cell>
          <cell r="Z53">
            <v>388.23076923076923</v>
          </cell>
          <cell r="AA53">
            <v>310.15384615384613</v>
          </cell>
          <cell r="AB53">
            <v>388.64230769230767</v>
          </cell>
          <cell r="AC53">
            <v>485.26923076923083</v>
          </cell>
          <cell r="AD53">
            <v>359.11346153846154</v>
          </cell>
          <cell r="AE53">
            <v>286.89230769230767</v>
          </cell>
          <cell r="AF53">
            <v>0.38864230769230768</v>
          </cell>
          <cell r="AG53">
            <v>0.48526923076923084</v>
          </cell>
          <cell r="AH53">
            <v>0.35911346153846152</v>
          </cell>
          <cell r="AI53">
            <v>0.28689230769230767</v>
          </cell>
          <cell r="AJ53">
            <v>0.48526923076923084</v>
          </cell>
          <cell r="AK53">
            <v>0.97053846153846168</v>
          </cell>
          <cell r="AL53">
            <v>37.417379327754652</v>
          </cell>
          <cell r="AM53">
            <v>18157.50288378002</v>
          </cell>
          <cell r="AN53">
            <v>14541.976649737016</v>
          </cell>
          <cell r="AO53">
            <v>18157.50288378002</v>
          </cell>
          <cell r="AP53">
            <v>13437.084612087647</v>
          </cell>
          <cell r="AQ53">
            <v>10734.75830313798</v>
          </cell>
          <cell r="AR53">
            <v>18157.50288378002</v>
          </cell>
          <cell r="AS53">
            <v>36315.00576756004</v>
          </cell>
          <cell r="AT53">
            <v>0</v>
          </cell>
          <cell r="AU53">
            <v>0</v>
          </cell>
          <cell r="AV53" t="str">
            <v>S4F(F2)</v>
          </cell>
          <cell r="AW53" t="str">
            <v>MCS</v>
          </cell>
          <cell r="AX53">
            <v>0</v>
          </cell>
          <cell r="AY53">
            <v>92</v>
          </cell>
          <cell r="AZ53">
            <v>1</v>
          </cell>
          <cell r="BA53">
            <v>21.920821114369499</v>
          </cell>
        </row>
        <row r="54">
          <cell r="A54" t="str">
            <v>F30</v>
          </cell>
          <cell r="B54">
            <v>93</v>
          </cell>
          <cell r="C54" t="str">
            <v>TTTCK</v>
          </cell>
          <cell r="D54" t="str">
            <v>CUT SIZE</v>
          </cell>
          <cell r="E54" t="str">
            <v>SCGA270C-45/45</v>
          </cell>
          <cell r="F54">
            <v>1.2</v>
          </cell>
          <cell r="G54">
            <v>110</v>
          </cell>
          <cell r="H54">
            <v>1219</v>
          </cell>
          <cell r="I54">
            <v>1.2749999999999999</v>
          </cell>
          <cell r="J54">
            <v>500</v>
          </cell>
          <cell r="K54">
            <v>15</v>
          </cell>
          <cell r="L54" t="str">
            <v>TMT-247-01</v>
          </cell>
          <cell r="M54">
            <v>110</v>
          </cell>
          <cell r="N54">
            <v>1219</v>
          </cell>
          <cell r="O54">
            <v>1</v>
          </cell>
          <cell r="P54">
            <v>14</v>
          </cell>
          <cell r="Q54">
            <v>0</v>
          </cell>
          <cell r="R54" t="str">
            <v>53717-12060/A</v>
          </cell>
          <cell r="S54" t="str">
            <v>PLATE</v>
          </cell>
          <cell r="T54">
            <v>8822</v>
          </cell>
          <cell r="U54">
            <v>10660</v>
          </cell>
          <cell r="V54">
            <v>8727</v>
          </cell>
          <cell r="W54">
            <v>7452</v>
          </cell>
          <cell r="X54">
            <v>630.14285714285711</v>
          </cell>
          <cell r="Y54">
            <v>761.42857142857144</v>
          </cell>
          <cell r="Z54">
            <v>623.35714285714289</v>
          </cell>
          <cell r="AA54">
            <v>532.28571428571433</v>
          </cell>
          <cell r="AB54">
            <v>803.43214285714271</v>
          </cell>
          <cell r="AC54">
            <v>970.82142857142856</v>
          </cell>
          <cell r="AD54">
            <v>794.78035714285716</v>
          </cell>
          <cell r="AE54">
            <v>678.66428571428571</v>
          </cell>
          <cell r="AF54">
            <v>0.80343214285714271</v>
          </cell>
          <cell r="AG54">
            <v>0.9708214285714285</v>
          </cell>
          <cell r="AH54">
            <v>0.79478035714285711</v>
          </cell>
          <cell r="AI54">
            <v>0.67866428571428572</v>
          </cell>
          <cell r="AJ54">
            <v>0.9708214285714285</v>
          </cell>
          <cell r="AK54">
            <v>0.9708214285714285</v>
          </cell>
          <cell r="AL54">
            <v>35.046016027655732</v>
          </cell>
          <cell r="AM54">
            <v>34023.423345705916</v>
          </cell>
          <cell r="AN54">
            <v>28157.095755705213</v>
          </cell>
          <cell r="AO54">
            <v>34023.423345705916</v>
          </cell>
          <cell r="AP54">
            <v>27853.885134894517</v>
          </cell>
          <cell r="AQ54">
            <v>23784.479434540386</v>
          </cell>
          <cell r="AR54">
            <v>34023.423345705916</v>
          </cell>
          <cell r="AS54">
            <v>34023.423345705916</v>
          </cell>
          <cell r="AT54">
            <v>1</v>
          </cell>
          <cell r="AU54">
            <v>34023.423345705916</v>
          </cell>
          <cell r="AV54" t="str">
            <v>S3G(F2)</v>
          </cell>
          <cell r="AW54" t="str">
            <v>MCS</v>
          </cell>
          <cell r="AX54">
            <v>1</v>
          </cell>
          <cell r="AY54">
            <v>93</v>
          </cell>
          <cell r="AZ54">
            <v>1</v>
          </cell>
          <cell r="BA54">
            <v>15.103189493433396</v>
          </cell>
        </row>
        <row r="55">
          <cell r="A55" t="str">
            <v>152</v>
          </cell>
          <cell r="B55">
            <v>94</v>
          </cell>
          <cell r="C55" t="str">
            <v>YSPZCSF2</v>
          </cell>
          <cell r="D55" t="str">
            <v>CUT SIZE</v>
          </cell>
          <cell r="E55" t="str">
            <v>SPH270C-OD</v>
          </cell>
          <cell r="F55">
            <v>2.2999999999999998</v>
          </cell>
          <cell r="G55">
            <v>71</v>
          </cell>
          <cell r="H55">
            <v>1219</v>
          </cell>
          <cell r="I55">
            <v>1.5629999999999999</v>
          </cell>
          <cell r="J55">
            <v>50</v>
          </cell>
          <cell r="K55">
            <v>20</v>
          </cell>
          <cell r="L55" t="str">
            <v>YSP-959-01</v>
          </cell>
          <cell r="M55">
            <v>71</v>
          </cell>
          <cell r="N55">
            <v>1219</v>
          </cell>
          <cell r="O55">
            <v>1</v>
          </cell>
          <cell r="P55">
            <v>23</v>
          </cell>
          <cell r="Q55">
            <v>67</v>
          </cell>
          <cell r="R55" t="str">
            <v>17141-0C020-09-01</v>
          </cell>
          <cell r="S55" t="str">
            <v>BRACKET , HEAT INSULATOR NO.1</v>
          </cell>
          <cell r="T55">
            <v>9900</v>
          </cell>
          <cell r="U55">
            <v>11300</v>
          </cell>
          <cell r="V55">
            <v>14300</v>
          </cell>
          <cell r="W55">
            <v>9300</v>
          </cell>
          <cell r="X55">
            <v>430.43478260869563</v>
          </cell>
          <cell r="Y55">
            <v>491.30434782608694</v>
          </cell>
          <cell r="Z55">
            <v>621.73913043478262</v>
          </cell>
          <cell r="AA55">
            <v>404.3478260869565</v>
          </cell>
          <cell r="AB55">
            <v>672.76956521739123</v>
          </cell>
          <cell r="AC55">
            <v>767.90869565217383</v>
          </cell>
          <cell r="AD55">
            <v>971.7782608695652</v>
          </cell>
          <cell r="AE55">
            <v>631.99565217391296</v>
          </cell>
          <cell r="AF55">
            <v>0.67276956521739129</v>
          </cell>
          <cell r="AG55">
            <v>0.76790869565217379</v>
          </cell>
          <cell r="AH55">
            <v>0.9717782608695652</v>
          </cell>
          <cell r="AI55">
            <v>0.63199565217391296</v>
          </cell>
          <cell r="AJ55">
            <v>0.9717782608695652</v>
          </cell>
          <cell r="AK55">
            <v>0.9717782608695652</v>
          </cell>
          <cell r="AL55">
            <v>29.99</v>
          </cell>
          <cell r="AM55">
            <v>29143.630043478257</v>
          </cell>
          <cell r="AN55">
            <v>20176.359260869562</v>
          </cell>
          <cell r="AO55">
            <v>23029.581782608693</v>
          </cell>
          <cell r="AP55">
            <v>29143.630043478261</v>
          </cell>
          <cell r="AQ55">
            <v>18953.549608695648</v>
          </cell>
          <cell r="AR55">
            <v>29143.630043478261</v>
          </cell>
          <cell r="AS55">
            <v>29143.630043478261</v>
          </cell>
          <cell r="AT55">
            <v>1</v>
          </cell>
          <cell r="AU55">
            <v>29143.630043478261</v>
          </cell>
          <cell r="AV55" t="str">
            <v>S33(F1)</v>
          </cell>
          <cell r="AW55" t="str">
            <v>MCS</v>
          </cell>
          <cell r="AX55">
            <v>1</v>
          </cell>
          <cell r="AY55">
            <v>94</v>
          </cell>
          <cell r="AZ55">
            <v>3</v>
          </cell>
          <cell r="BA55">
            <v>5.5489510489510492</v>
          </cell>
        </row>
        <row r="56">
          <cell r="A56" t="str">
            <v>837</v>
          </cell>
          <cell r="B56">
            <v>95</v>
          </cell>
          <cell r="C56" t="str">
            <v>YSPZCSF2</v>
          </cell>
          <cell r="D56" t="str">
            <v>CUT SIZE</v>
          </cell>
          <cell r="E56" t="str">
            <v>SCGA440-45</v>
          </cell>
          <cell r="F56">
            <v>1.4</v>
          </cell>
          <cell r="G56">
            <v>123</v>
          </cell>
          <cell r="H56">
            <v>1219</v>
          </cell>
          <cell r="I56">
            <v>1.6259999999999999</v>
          </cell>
          <cell r="J56">
            <v>200</v>
          </cell>
          <cell r="K56">
            <v>20</v>
          </cell>
          <cell r="L56" t="str">
            <v>YSP6014-01</v>
          </cell>
          <cell r="M56">
            <v>123</v>
          </cell>
          <cell r="N56">
            <v>1219</v>
          </cell>
          <cell r="O56">
            <v>1</v>
          </cell>
          <cell r="P56">
            <v>14</v>
          </cell>
          <cell r="Q56">
            <v>85</v>
          </cell>
          <cell r="R56" t="str">
            <v>57221-06050</v>
          </cell>
          <cell r="S56" t="str">
            <v>BKT, FR SIDE MEMBER</v>
          </cell>
          <cell r="T56">
            <v>8340</v>
          </cell>
          <cell r="U56">
            <v>8460</v>
          </cell>
          <cell r="V56">
            <v>8280</v>
          </cell>
          <cell r="W56">
            <v>5940</v>
          </cell>
          <cell r="X56">
            <v>595.71428571428567</v>
          </cell>
          <cell r="Y56">
            <v>604.28571428571433</v>
          </cell>
          <cell r="Z56">
            <v>591.42857142857144</v>
          </cell>
          <cell r="AA56">
            <v>424.28571428571428</v>
          </cell>
          <cell r="AB56">
            <v>968.63142857142839</v>
          </cell>
          <cell r="AC56">
            <v>982.56857142857143</v>
          </cell>
          <cell r="AD56">
            <v>961.66285714285709</v>
          </cell>
          <cell r="AE56">
            <v>689.88857142857137</v>
          </cell>
          <cell r="AF56">
            <v>0.96863142857142837</v>
          </cell>
          <cell r="AG56">
            <v>0.98256857142857146</v>
          </cell>
          <cell r="AH56">
            <v>0.96166285714285704</v>
          </cell>
          <cell r="AI56">
            <v>0.68988857142857141</v>
          </cell>
          <cell r="AJ56">
            <v>0.98256857142857146</v>
          </cell>
          <cell r="AK56">
            <v>0.98256857142857146</v>
          </cell>
          <cell r="AL56">
            <v>37.299999999999997</v>
          </cell>
          <cell r="AM56">
            <v>36649.807714285715</v>
          </cell>
          <cell r="AN56">
            <v>36129.952285714273</v>
          </cell>
          <cell r="AO56">
            <v>36649.807714285715</v>
          </cell>
          <cell r="AP56">
            <v>35870.02457142857</v>
          </cell>
          <cell r="AQ56">
            <v>25732.843714285711</v>
          </cell>
          <cell r="AR56">
            <v>36649.807714285715</v>
          </cell>
          <cell r="AS56">
            <v>36649.807714285715</v>
          </cell>
          <cell r="AT56">
            <v>1</v>
          </cell>
          <cell r="AU56">
            <v>36649.807714285715</v>
          </cell>
          <cell r="AV56" t="str">
            <v>S4D(F2)</v>
          </cell>
          <cell r="AW56" t="str">
            <v>MCS</v>
          </cell>
          <cell r="AX56">
            <v>1</v>
          </cell>
          <cell r="AY56">
            <v>95</v>
          </cell>
          <cell r="AZ56">
            <v>1</v>
          </cell>
          <cell r="BA56">
            <v>7.6122931442080377</v>
          </cell>
        </row>
        <row r="57">
          <cell r="A57" t="str">
            <v>D92</v>
          </cell>
          <cell r="B57">
            <v>96</v>
          </cell>
          <cell r="C57" t="str">
            <v>YSPZCSF2</v>
          </cell>
          <cell r="D57" t="str">
            <v>CUT SIZE</v>
          </cell>
          <cell r="E57" t="str">
            <v>SCGA440-45</v>
          </cell>
          <cell r="F57">
            <v>1.4</v>
          </cell>
          <cell r="G57">
            <v>125</v>
          </cell>
          <cell r="H57">
            <v>1219</v>
          </cell>
          <cell r="I57">
            <v>1.6879999999999999</v>
          </cell>
          <cell r="J57">
            <v>200</v>
          </cell>
          <cell r="K57">
            <v>20</v>
          </cell>
          <cell r="L57" t="str">
            <v>YSP6014-03</v>
          </cell>
          <cell r="M57">
            <v>125</v>
          </cell>
          <cell r="N57">
            <v>1219</v>
          </cell>
          <cell r="O57">
            <v>1</v>
          </cell>
          <cell r="P57">
            <v>14</v>
          </cell>
          <cell r="Q57">
            <v>72</v>
          </cell>
          <cell r="R57" t="str">
            <v>55137-06050</v>
          </cell>
          <cell r="S57" t="str">
            <v>BRACE DASH TO FRAME RH</v>
          </cell>
          <cell r="T57">
            <v>4170</v>
          </cell>
          <cell r="U57">
            <v>4230</v>
          </cell>
          <cell r="V57">
            <v>4140</v>
          </cell>
          <cell r="W57">
            <v>2970</v>
          </cell>
          <cell r="X57">
            <v>297.85714285714283</v>
          </cell>
          <cell r="Y57">
            <v>302.14285714285717</v>
          </cell>
          <cell r="Z57">
            <v>295.71428571428572</v>
          </cell>
          <cell r="AA57">
            <v>212.14285714285714</v>
          </cell>
          <cell r="AB57">
            <v>502.7828571428571</v>
          </cell>
          <cell r="AC57">
            <v>510.01714285714286</v>
          </cell>
          <cell r="AD57">
            <v>499.16571428571427</v>
          </cell>
          <cell r="AE57">
            <v>358.09714285714284</v>
          </cell>
          <cell r="AF57">
            <v>0.50278285714285709</v>
          </cell>
          <cell r="AG57">
            <v>0.51001714285714284</v>
          </cell>
          <cell r="AH57">
            <v>0.49916571428571427</v>
          </cell>
          <cell r="AI57">
            <v>0.35809714285714284</v>
          </cell>
          <cell r="AJ57">
            <v>0.51001714285714284</v>
          </cell>
          <cell r="AK57">
            <v>1.0200342857142857</v>
          </cell>
          <cell r="AL57">
            <v>37.299999999999997</v>
          </cell>
          <cell r="AM57">
            <v>19023.639428571423</v>
          </cell>
          <cell r="AN57">
            <v>18753.800571428568</v>
          </cell>
          <cell r="AO57">
            <v>19023.639428571427</v>
          </cell>
          <cell r="AP57">
            <v>18618.881142857143</v>
          </cell>
          <cell r="AQ57">
            <v>13357.023428571427</v>
          </cell>
          <cell r="AR57">
            <v>19023.639428571427</v>
          </cell>
          <cell r="AS57">
            <v>38047.278857142854</v>
          </cell>
          <cell r="AT57">
            <v>1</v>
          </cell>
          <cell r="AU57">
            <v>38047.278857142854</v>
          </cell>
          <cell r="AV57" t="str">
            <v>S6B(F2)</v>
          </cell>
          <cell r="AW57" t="str">
            <v>MCS</v>
          </cell>
          <cell r="AX57">
            <v>1</v>
          </cell>
          <cell r="AY57">
            <v>96</v>
          </cell>
          <cell r="AZ57">
            <v>1</v>
          </cell>
          <cell r="BA57">
            <v>7.6122931442080377</v>
          </cell>
        </row>
        <row r="58">
          <cell r="A58" t="str">
            <v>D92</v>
          </cell>
          <cell r="B58">
            <v>0</v>
          </cell>
          <cell r="C58" t="str">
            <v>YSPZCSF2</v>
          </cell>
          <cell r="D58" t="str">
            <v>CUT SIZE</v>
          </cell>
          <cell r="E58" t="str">
            <v>SCGA440-45</v>
          </cell>
          <cell r="F58">
            <v>1.4</v>
          </cell>
          <cell r="G58">
            <v>125</v>
          </cell>
          <cell r="H58">
            <v>1219</v>
          </cell>
          <cell r="I58">
            <v>1.6879999999999999</v>
          </cell>
          <cell r="J58">
            <v>200</v>
          </cell>
          <cell r="K58">
            <v>20</v>
          </cell>
          <cell r="L58" t="str">
            <v>YSP6015-02</v>
          </cell>
          <cell r="M58">
            <v>125</v>
          </cell>
          <cell r="N58">
            <v>1219</v>
          </cell>
          <cell r="O58">
            <v>1</v>
          </cell>
          <cell r="P58">
            <v>14</v>
          </cell>
          <cell r="Q58">
            <v>72</v>
          </cell>
          <cell r="R58" t="str">
            <v>55138-06050</v>
          </cell>
          <cell r="S58" t="str">
            <v>BRACE DASH TO FRAME LH</v>
          </cell>
          <cell r="T58">
            <v>4170</v>
          </cell>
          <cell r="U58">
            <v>4230</v>
          </cell>
          <cell r="V58">
            <v>4140</v>
          </cell>
          <cell r="W58">
            <v>2970</v>
          </cell>
          <cell r="X58">
            <v>297.85714285714283</v>
          </cell>
          <cell r="Y58">
            <v>302.14285714285717</v>
          </cell>
          <cell r="Z58">
            <v>295.71428571428572</v>
          </cell>
          <cell r="AA58">
            <v>212.14285714285714</v>
          </cell>
          <cell r="AB58">
            <v>502.7828571428571</v>
          </cell>
          <cell r="AC58">
            <v>510.01714285714286</v>
          </cell>
          <cell r="AD58">
            <v>499.16571428571427</v>
          </cell>
          <cell r="AE58">
            <v>358.09714285714284</v>
          </cell>
          <cell r="AF58">
            <v>0.50278285714285709</v>
          </cell>
          <cell r="AG58">
            <v>0.51001714285714284</v>
          </cell>
          <cell r="AH58">
            <v>0.49916571428571427</v>
          </cell>
          <cell r="AI58">
            <v>0.35809714285714284</v>
          </cell>
          <cell r="AJ58">
            <v>0.51001714285714284</v>
          </cell>
          <cell r="AK58">
            <v>1.0200342857142857</v>
          </cell>
          <cell r="AL58">
            <v>37.299999999999997</v>
          </cell>
          <cell r="AM58">
            <v>19023.639428571423</v>
          </cell>
          <cell r="AN58">
            <v>18753.800571428568</v>
          </cell>
          <cell r="AO58">
            <v>19023.639428571427</v>
          </cell>
          <cell r="AP58">
            <v>18618.881142857143</v>
          </cell>
          <cell r="AQ58">
            <v>13357.023428571427</v>
          </cell>
          <cell r="AR58">
            <v>19023.639428571427</v>
          </cell>
          <cell r="AS58">
            <v>38047.278857142854</v>
          </cell>
          <cell r="AT58">
            <v>0</v>
          </cell>
          <cell r="AU58">
            <v>0</v>
          </cell>
          <cell r="AV58" t="str">
            <v>S6B(F2)</v>
          </cell>
          <cell r="AW58" t="str">
            <v>MCS</v>
          </cell>
          <cell r="AX58">
            <v>0</v>
          </cell>
          <cell r="AY58">
            <v>96</v>
          </cell>
          <cell r="AZ58">
            <v>1</v>
          </cell>
          <cell r="BA58">
            <v>7.6122931442080377</v>
          </cell>
        </row>
        <row r="59">
          <cell r="A59" t="str">
            <v>A51</v>
          </cell>
          <cell r="B59">
            <v>97</v>
          </cell>
          <cell r="C59" t="str">
            <v>TTTCK</v>
          </cell>
          <cell r="D59" t="str">
            <v>CUT SIZE</v>
          </cell>
          <cell r="E59" t="str">
            <v>SPC440</v>
          </cell>
          <cell r="F59">
            <v>1.6</v>
          </cell>
          <cell r="G59">
            <v>182</v>
          </cell>
          <cell r="H59">
            <v>1219</v>
          </cell>
          <cell r="I59">
            <v>2.7869999999999999</v>
          </cell>
          <cell r="J59">
            <v>100</v>
          </cell>
          <cell r="K59">
            <v>10</v>
          </cell>
          <cell r="L59" t="str">
            <v>YSP6031-01</v>
          </cell>
          <cell r="M59">
            <v>182</v>
          </cell>
          <cell r="N59">
            <v>1219</v>
          </cell>
          <cell r="O59">
            <v>1</v>
          </cell>
          <cell r="P59">
            <v>23</v>
          </cell>
          <cell r="Q59">
            <v>52</v>
          </cell>
          <cell r="R59" t="str">
            <v>61367-06050-A-01</v>
          </cell>
          <cell r="S59" t="str">
            <v>R/F BELT TO CTR PLR LWR RH</v>
          </cell>
          <cell r="T59">
            <v>4170</v>
          </cell>
          <cell r="U59">
            <v>4230</v>
          </cell>
          <cell r="V59">
            <v>4170</v>
          </cell>
          <cell r="W59">
            <v>2970</v>
          </cell>
          <cell r="X59">
            <v>181.30434782608697</v>
          </cell>
          <cell r="Y59">
            <v>183.91304347826087</v>
          </cell>
          <cell r="Z59">
            <v>181.30434782608697</v>
          </cell>
          <cell r="AA59">
            <v>129.13043478260869</v>
          </cell>
          <cell r="AB59">
            <v>505.29521739130439</v>
          </cell>
          <cell r="AC59">
            <v>512.56565217391301</v>
          </cell>
          <cell r="AD59">
            <v>505.29521739130439</v>
          </cell>
          <cell r="AE59">
            <v>359.88652173913039</v>
          </cell>
          <cell r="AF59">
            <v>0.50529521739130434</v>
          </cell>
          <cell r="AG59">
            <v>0.51256565217391303</v>
          </cell>
          <cell r="AH59">
            <v>0.50529521739130434</v>
          </cell>
          <cell r="AI59">
            <v>0.35988652173913038</v>
          </cell>
          <cell r="AJ59">
            <v>0.51256565217391303</v>
          </cell>
          <cell r="AK59">
            <v>1.0484297430830041</v>
          </cell>
          <cell r="AL59">
            <v>34.493490874999999</v>
          </cell>
          <cell r="AM59">
            <v>17680.178646099292</v>
          </cell>
          <cell r="AN59">
            <v>17429.395970268099</v>
          </cell>
          <cell r="AO59">
            <v>17680.178646099292</v>
          </cell>
          <cell r="AP59">
            <v>17429.395970268099</v>
          </cell>
          <cell r="AQ59">
            <v>12413.742453644183</v>
          </cell>
          <cell r="AR59">
            <v>17680.178646099292</v>
          </cell>
          <cell r="AS59">
            <v>36164.001776112185</v>
          </cell>
          <cell r="AT59">
            <v>1</v>
          </cell>
          <cell r="AU59">
            <v>36164.001776112185</v>
          </cell>
          <cell r="AV59" t="str">
            <v>S3E(F2)</v>
          </cell>
          <cell r="AW59" t="str">
            <v>MCS</v>
          </cell>
          <cell r="AX59">
            <v>1</v>
          </cell>
          <cell r="AY59">
            <v>97</v>
          </cell>
          <cell r="AZ59">
            <v>1</v>
          </cell>
          <cell r="BA59">
            <v>6.1140005253480432</v>
          </cell>
        </row>
        <row r="60">
          <cell r="A60" t="str">
            <v>A51</v>
          </cell>
          <cell r="B60">
            <v>0</v>
          </cell>
          <cell r="C60" t="str">
            <v>TTTCK</v>
          </cell>
          <cell r="D60" t="str">
            <v>CUT SIZE</v>
          </cell>
          <cell r="E60" t="str">
            <v>SPC440</v>
          </cell>
          <cell r="F60">
            <v>1.6</v>
          </cell>
          <cell r="G60">
            <v>182</v>
          </cell>
          <cell r="H60">
            <v>1219</v>
          </cell>
          <cell r="I60">
            <v>2.7869999999999999</v>
          </cell>
          <cell r="J60">
            <v>100</v>
          </cell>
          <cell r="K60">
            <v>10</v>
          </cell>
          <cell r="L60" t="str">
            <v>YSP6032-01</v>
          </cell>
          <cell r="M60">
            <v>182</v>
          </cell>
          <cell r="N60">
            <v>1219</v>
          </cell>
          <cell r="O60">
            <v>1</v>
          </cell>
          <cell r="P60">
            <v>22</v>
          </cell>
          <cell r="Q60">
            <v>52</v>
          </cell>
          <cell r="R60" t="str">
            <v>61368-06040-A-01</v>
          </cell>
          <cell r="S60" t="str">
            <v>R/F BELT TO CTR PLR LWR LH</v>
          </cell>
          <cell r="T60">
            <v>4170</v>
          </cell>
          <cell r="U60">
            <v>4230</v>
          </cell>
          <cell r="V60">
            <v>4170</v>
          </cell>
          <cell r="W60">
            <v>2970</v>
          </cell>
          <cell r="X60">
            <v>189.54545454545453</v>
          </cell>
          <cell r="Y60">
            <v>192.27272727272728</v>
          </cell>
          <cell r="Z60">
            <v>189.54545454545453</v>
          </cell>
          <cell r="AA60">
            <v>135</v>
          </cell>
          <cell r="AB60">
            <v>528.26318181818181</v>
          </cell>
          <cell r="AC60">
            <v>535.86409090909092</v>
          </cell>
          <cell r="AD60">
            <v>528.26318181818181</v>
          </cell>
          <cell r="AE60">
            <v>376.245</v>
          </cell>
          <cell r="AF60">
            <v>0.52826318181818177</v>
          </cell>
          <cell r="AG60">
            <v>0.53586409090909093</v>
          </cell>
          <cell r="AH60">
            <v>0.52826318181818177</v>
          </cell>
          <cell r="AI60">
            <v>0.376245</v>
          </cell>
          <cell r="AJ60">
            <v>0.53586409090909093</v>
          </cell>
          <cell r="AK60">
            <v>1.0484297430830041</v>
          </cell>
          <cell r="AL60">
            <v>34.493490874999999</v>
          </cell>
          <cell r="AM60">
            <v>18483.823130012897</v>
          </cell>
          <cell r="AN60">
            <v>18221.64124164392</v>
          </cell>
          <cell r="AO60">
            <v>18483.823130012897</v>
          </cell>
          <cell r="AP60">
            <v>18221.64124164392</v>
          </cell>
          <cell r="AQ60">
            <v>12978.003474264375</v>
          </cell>
          <cell r="AR60">
            <v>18483.823130012897</v>
          </cell>
          <cell r="AS60">
            <v>36164.001776112185</v>
          </cell>
          <cell r="AT60">
            <v>0</v>
          </cell>
          <cell r="AU60">
            <v>0</v>
          </cell>
          <cell r="AV60" t="str">
            <v>S3E(F2)</v>
          </cell>
          <cell r="AW60" t="str">
            <v>MCS</v>
          </cell>
          <cell r="AX60">
            <v>0</v>
          </cell>
          <cell r="AY60">
            <v>97</v>
          </cell>
          <cell r="AZ60">
            <v>1</v>
          </cell>
          <cell r="BA60">
            <v>6.1140005253480432</v>
          </cell>
        </row>
        <row r="61">
          <cell r="A61" t="str">
            <v>137</v>
          </cell>
          <cell r="B61">
            <v>98</v>
          </cell>
          <cell r="C61" t="str">
            <v>YSPZCSF2</v>
          </cell>
          <cell r="D61" t="str">
            <v>CUT SIZE</v>
          </cell>
          <cell r="E61" t="str">
            <v>SPC270D</v>
          </cell>
          <cell r="F61">
            <v>0.8</v>
          </cell>
          <cell r="G61">
            <v>115</v>
          </cell>
          <cell r="H61">
            <v>1179</v>
          </cell>
          <cell r="I61">
            <v>0.85</v>
          </cell>
          <cell r="J61">
            <v>50</v>
          </cell>
          <cell r="K61">
            <v>20</v>
          </cell>
          <cell r="L61" t="str">
            <v>YSP-433</v>
          </cell>
          <cell r="M61">
            <v>115</v>
          </cell>
          <cell r="N61">
            <v>1179</v>
          </cell>
          <cell r="O61">
            <v>1</v>
          </cell>
          <cell r="P61">
            <v>24</v>
          </cell>
          <cell r="Q61">
            <v>0</v>
          </cell>
          <cell r="R61" t="str">
            <v>61397-0D040</v>
          </cell>
          <cell r="S61" t="str">
            <v>RETAINER CTR BODY PILLAR RH/LH</v>
          </cell>
          <cell r="T61">
            <v>22200</v>
          </cell>
          <cell r="U61">
            <v>18900</v>
          </cell>
          <cell r="V61">
            <v>30200</v>
          </cell>
          <cell r="W61">
            <v>25400</v>
          </cell>
          <cell r="X61">
            <v>925</v>
          </cell>
          <cell r="Y61">
            <v>787.5</v>
          </cell>
          <cell r="Z61">
            <v>1258.3333333333333</v>
          </cell>
          <cell r="AA61">
            <v>1058.3333333333333</v>
          </cell>
          <cell r="AB61">
            <v>786.25</v>
          </cell>
          <cell r="AC61">
            <v>669.375</v>
          </cell>
          <cell r="AD61">
            <v>1069.5833333333333</v>
          </cell>
          <cell r="AE61">
            <v>899.58333333333326</v>
          </cell>
          <cell r="AF61">
            <v>0.78625</v>
          </cell>
          <cell r="AG61">
            <v>0.66937500000000005</v>
          </cell>
          <cell r="AH61">
            <v>1.0695833333333333</v>
          </cell>
          <cell r="AI61">
            <v>0.89958333333333329</v>
          </cell>
          <cell r="AJ61">
            <v>1.0695833333333333</v>
          </cell>
          <cell r="AK61">
            <v>1.0695833333333333</v>
          </cell>
          <cell r="AL61">
            <v>33.99</v>
          </cell>
          <cell r="AM61">
            <v>36355.137500000004</v>
          </cell>
          <cell r="AN61">
            <v>26724.637500000001</v>
          </cell>
          <cell r="AO61">
            <v>22752.056250000001</v>
          </cell>
          <cell r="AP61">
            <v>36355.137499999997</v>
          </cell>
          <cell r="AQ61">
            <v>30576.837499999998</v>
          </cell>
          <cell r="AR61">
            <v>36355.137499999997</v>
          </cell>
          <cell r="AS61">
            <v>36355.137499999997</v>
          </cell>
          <cell r="AT61">
            <v>1</v>
          </cell>
          <cell r="AU61">
            <v>36355.137499999997</v>
          </cell>
          <cell r="AV61" t="str">
            <v>MC1(F2)</v>
          </cell>
          <cell r="AW61" t="str">
            <v>PKS</v>
          </cell>
          <cell r="AX61">
            <v>1</v>
          </cell>
          <cell r="AY61">
            <v>98</v>
          </cell>
          <cell r="AZ61">
            <v>26</v>
          </cell>
          <cell r="BA61">
            <v>23.76158940397351</v>
          </cell>
        </row>
        <row r="62">
          <cell r="A62" t="str">
            <v>979</v>
          </cell>
          <cell r="B62">
            <v>99</v>
          </cell>
          <cell r="C62" t="str">
            <v>TTTCK</v>
          </cell>
          <cell r="D62" t="str">
            <v>CUT SIZE</v>
          </cell>
          <cell r="E62" t="str">
            <v>SPHC-P/O</v>
          </cell>
          <cell r="F62">
            <v>1.6</v>
          </cell>
          <cell r="G62">
            <v>338</v>
          </cell>
          <cell r="H62">
            <v>485</v>
          </cell>
          <cell r="I62">
            <v>2.0579999999999998</v>
          </cell>
          <cell r="J62">
            <v>100</v>
          </cell>
          <cell r="K62">
            <v>10</v>
          </cell>
          <cell r="L62" t="str">
            <v>HMT-229-10</v>
          </cell>
          <cell r="M62">
            <v>338</v>
          </cell>
          <cell r="N62">
            <v>485</v>
          </cell>
          <cell r="O62">
            <v>1</v>
          </cell>
          <cell r="P62">
            <v>1</v>
          </cell>
          <cell r="Q62">
            <v>0</v>
          </cell>
          <cell r="R62" t="str">
            <v>17501-7259E-01</v>
          </cell>
          <cell r="S62" t="str">
            <v>PIPE</v>
          </cell>
          <cell r="T62">
            <v>434</v>
          </cell>
          <cell r="U62">
            <v>459</v>
          </cell>
          <cell r="V62">
            <v>521</v>
          </cell>
          <cell r="W62">
            <v>330</v>
          </cell>
          <cell r="X62">
            <v>434</v>
          </cell>
          <cell r="Y62">
            <v>459</v>
          </cell>
          <cell r="Z62">
            <v>521</v>
          </cell>
          <cell r="AA62">
            <v>330</v>
          </cell>
          <cell r="AB62">
            <v>893.17199999999991</v>
          </cell>
          <cell r="AC62">
            <v>944.62199999999996</v>
          </cell>
          <cell r="AD62">
            <v>1072.2179999999998</v>
          </cell>
          <cell r="AE62">
            <v>679.14</v>
          </cell>
          <cell r="AF62">
            <v>0.89317199999999997</v>
          </cell>
          <cell r="AG62">
            <v>0.94462199999999996</v>
          </cell>
          <cell r="AH62">
            <v>1.0722179999999999</v>
          </cell>
          <cell r="AI62">
            <v>0.67913999999999997</v>
          </cell>
          <cell r="AJ62">
            <v>1.0722179999999999</v>
          </cell>
          <cell r="AK62">
            <v>1.0722179999999999</v>
          </cell>
          <cell r="AL62">
            <v>33.556437482083915</v>
          </cell>
          <cell r="AM62">
            <v>35979.816284165048</v>
          </cell>
          <cell r="AN62">
            <v>29971.670378747851</v>
          </cell>
          <cell r="AO62">
            <v>31698.149087201069</v>
          </cell>
          <cell r="AP62">
            <v>35979.816284165048</v>
          </cell>
          <cell r="AQ62">
            <v>22789.518951582468</v>
          </cell>
          <cell r="AR62">
            <v>35979.816284165048</v>
          </cell>
          <cell r="AS62">
            <v>35979.816284165048</v>
          </cell>
          <cell r="AT62">
            <v>1</v>
          </cell>
          <cell r="AU62">
            <v>35979.816284165048</v>
          </cell>
          <cell r="AV62" t="str">
            <v>PU II(F1)</v>
          </cell>
          <cell r="AW62" t="str">
            <v>MCS</v>
          </cell>
          <cell r="AX62">
            <v>1</v>
          </cell>
          <cell r="AY62">
            <v>99</v>
          </cell>
          <cell r="AZ62">
            <v>1</v>
          </cell>
          <cell r="BA62">
            <v>4.4145873320537428</v>
          </cell>
        </row>
        <row r="63">
          <cell r="A63" t="str">
            <v>153</v>
          </cell>
          <cell r="B63">
            <v>100</v>
          </cell>
          <cell r="C63" t="str">
            <v>YSPZCSF2</v>
          </cell>
          <cell r="D63" t="str">
            <v>CUT SIZE</v>
          </cell>
          <cell r="E63" t="str">
            <v>SPH270C-OD</v>
          </cell>
          <cell r="F63">
            <v>2.2999999999999998</v>
          </cell>
          <cell r="G63">
            <v>84</v>
          </cell>
          <cell r="H63">
            <v>1219</v>
          </cell>
          <cell r="I63">
            <v>1.849</v>
          </cell>
          <cell r="J63">
            <v>50</v>
          </cell>
          <cell r="K63">
            <v>20</v>
          </cell>
          <cell r="L63" t="str">
            <v>YSP-960-01</v>
          </cell>
          <cell r="M63">
            <v>84</v>
          </cell>
          <cell r="N63">
            <v>1219</v>
          </cell>
          <cell r="O63">
            <v>1</v>
          </cell>
          <cell r="P63">
            <v>24</v>
          </cell>
          <cell r="Q63">
            <v>65</v>
          </cell>
          <cell r="R63" t="str">
            <v>17141-0C020-10-01</v>
          </cell>
          <cell r="S63" t="str">
            <v>BRACKET HEAT INSULATOR NO.2</v>
          </cell>
          <cell r="T63">
            <v>9900</v>
          </cell>
          <cell r="U63">
            <v>11300</v>
          </cell>
          <cell r="V63">
            <v>14300</v>
          </cell>
          <cell r="W63">
            <v>9300</v>
          </cell>
          <cell r="X63">
            <v>412.5</v>
          </cell>
          <cell r="Y63">
            <v>470.83333333333331</v>
          </cell>
          <cell r="Z63">
            <v>595.83333333333337</v>
          </cell>
          <cell r="AA63">
            <v>387.5</v>
          </cell>
          <cell r="AB63">
            <v>762.71249999999998</v>
          </cell>
          <cell r="AC63">
            <v>870.57083333333333</v>
          </cell>
          <cell r="AD63">
            <v>1101.6958333333334</v>
          </cell>
          <cell r="AE63">
            <v>716.48749999999995</v>
          </cell>
          <cell r="AF63">
            <v>0.76271250000000002</v>
          </cell>
          <cell r="AG63">
            <v>0.87057083333333329</v>
          </cell>
          <cell r="AH63">
            <v>1.1016958333333335</v>
          </cell>
          <cell r="AI63">
            <v>0.71648749999999994</v>
          </cell>
          <cell r="AJ63">
            <v>1.1016958333333335</v>
          </cell>
          <cell r="AK63">
            <v>1.1016958333333335</v>
          </cell>
          <cell r="AL63">
            <v>29.99</v>
          </cell>
          <cell r="AM63">
            <v>33039.858041666666</v>
          </cell>
          <cell r="AN63">
            <v>22873.747874999997</v>
          </cell>
          <cell r="AO63">
            <v>26108.419291666665</v>
          </cell>
          <cell r="AP63">
            <v>33039.858041666666</v>
          </cell>
          <cell r="AQ63">
            <v>21487.460124999998</v>
          </cell>
          <cell r="AR63">
            <v>33039.858041666666</v>
          </cell>
          <cell r="AS63">
            <v>33039.858041666666</v>
          </cell>
          <cell r="AT63">
            <v>1</v>
          </cell>
          <cell r="AU63">
            <v>33039.858041666666</v>
          </cell>
          <cell r="AV63" t="str">
            <v>S33(F1)</v>
          </cell>
          <cell r="AW63" t="str">
            <v>MCS</v>
          </cell>
          <cell r="AX63">
            <v>1</v>
          </cell>
          <cell r="AY63">
            <v>100</v>
          </cell>
          <cell r="AZ63">
            <v>3</v>
          </cell>
          <cell r="BA63">
            <v>5.79020979020979</v>
          </cell>
        </row>
        <row r="64">
          <cell r="A64" t="str">
            <v>139</v>
          </cell>
          <cell r="B64">
            <v>101</v>
          </cell>
          <cell r="C64" t="str">
            <v>YSPZCSF2</v>
          </cell>
          <cell r="D64" t="str">
            <v>CUT SIZE</v>
          </cell>
          <cell r="E64" t="str">
            <v>SPC270D</v>
          </cell>
          <cell r="F64">
            <v>1.2</v>
          </cell>
          <cell r="G64">
            <v>133</v>
          </cell>
          <cell r="H64">
            <v>1210</v>
          </cell>
          <cell r="I64">
            <v>1.52</v>
          </cell>
          <cell r="J64">
            <v>200</v>
          </cell>
          <cell r="K64">
            <v>20</v>
          </cell>
          <cell r="L64" t="str">
            <v>YSP6040-01</v>
          </cell>
          <cell r="M64">
            <v>133</v>
          </cell>
          <cell r="N64">
            <v>1210</v>
          </cell>
          <cell r="O64">
            <v>1</v>
          </cell>
          <cell r="P64">
            <v>21</v>
          </cell>
          <cell r="Q64">
            <v>0</v>
          </cell>
          <cell r="R64" t="str">
            <v>55322-06080-01</v>
          </cell>
          <cell r="S64" t="str">
            <v>BKT,INSTRUMENT PANEL NO.2</v>
          </cell>
          <cell r="T64">
            <v>13750</v>
          </cell>
          <cell r="U64">
            <v>15350</v>
          </cell>
          <cell r="V64">
            <v>13000</v>
          </cell>
          <cell r="W64">
            <v>14650</v>
          </cell>
          <cell r="X64">
            <v>654.76190476190482</v>
          </cell>
          <cell r="Y64">
            <v>730.95238095238096</v>
          </cell>
          <cell r="Z64">
            <v>619.04761904761904</v>
          </cell>
          <cell r="AA64">
            <v>697.61904761904759</v>
          </cell>
          <cell r="AB64">
            <v>995.2380952380953</v>
          </cell>
          <cell r="AC64">
            <v>1111.047619047619</v>
          </cell>
          <cell r="AD64">
            <v>940.95238095238096</v>
          </cell>
          <cell r="AE64">
            <v>1060.3809523809523</v>
          </cell>
          <cell r="AF64">
            <v>0.99523809523809526</v>
          </cell>
          <cell r="AG64">
            <v>1.1110476190476191</v>
          </cell>
          <cell r="AH64">
            <v>0.94095238095238098</v>
          </cell>
          <cell r="AI64">
            <v>1.0603809523809522</v>
          </cell>
          <cell r="AJ64">
            <v>1.1110476190476191</v>
          </cell>
          <cell r="AK64">
            <v>1.1110476190476191</v>
          </cell>
          <cell r="AL64">
            <v>33.39</v>
          </cell>
          <cell r="AM64">
            <v>37097.879999999997</v>
          </cell>
          <cell r="AN64">
            <v>33231</v>
          </cell>
          <cell r="AO64">
            <v>37097.879999999997</v>
          </cell>
          <cell r="AP64">
            <v>31418.400000000001</v>
          </cell>
          <cell r="AQ64">
            <v>35406.120000000003</v>
          </cell>
          <cell r="AR64">
            <v>37097.879999999997</v>
          </cell>
          <cell r="AS64">
            <v>37097.879999999997</v>
          </cell>
          <cell r="AT64">
            <v>1</v>
          </cell>
          <cell r="AU64">
            <v>37097.879999999997</v>
          </cell>
          <cell r="AV64" t="str">
            <v>MC1(F2)</v>
          </cell>
          <cell r="AW64" t="str">
            <v>TST</v>
          </cell>
          <cell r="AX64">
            <v>1</v>
          </cell>
          <cell r="AY64">
            <v>101</v>
          </cell>
          <cell r="AZ64">
            <v>4</v>
          </cell>
          <cell r="BA64">
            <v>25.172638436482082</v>
          </cell>
        </row>
        <row r="65">
          <cell r="A65" t="str">
            <v>243</v>
          </cell>
          <cell r="B65">
            <v>102</v>
          </cell>
          <cell r="C65" t="str">
            <v>YSPZCSF2</v>
          </cell>
          <cell r="D65" t="str">
            <v>CUT SIZE</v>
          </cell>
          <cell r="E65" t="str">
            <v>SUS425T</v>
          </cell>
          <cell r="F65">
            <v>2</v>
          </cell>
          <cell r="G65">
            <v>116</v>
          </cell>
          <cell r="H65">
            <v>1219</v>
          </cell>
          <cell r="I65">
            <v>2.1920000000000002</v>
          </cell>
          <cell r="J65">
            <v>25</v>
          </cell>
          <cell r="K65">
            <v>20</v>
          </cell>
          <cell r="L65" t="str">
            <v>YSP-961-01</v>
          </cell>
          <cell r="M65">
            <v>116</v>
          </cell>
          <cell r="N65">
            <v>1219</v>
          </cell>
          <cell r="O65">
            <v>1</v>
          </cell>
          <cell r="P65">
            <v>29</v>
          </cell>
          <cell r="Q65">
            <v>41</v>
          </cell>
          <cell r="R65" t="str">
            <v>17141-0C020-11-01</v>
          </cell>
          <cell r="S65" t="str">
            <v>BRACKET HEAT INSULATOR NO.3</v>
          </cell>
          <cell r="T65">
            <v>10440</v>
          </cell>
          <cell r="U65">
            <v>11880</v>
          </cell>
          <cell r="V65">
            <v>14760</v>
          </cell>
          <cell r="W65">
            <v>9720</v>
          </cell>
          <cell r="X65">
            <v>360</v>
          </cell>
          <cell r="Y65">
            <v>409.65517241379308</v>
          </cell>
          <cell r="Z65">
            <v>508.9655172413793</v>
          </cell>
          <cell r="AA65">
            <v>335.17241379310343</v>
          </cell>
          <cell r="AB65">
            <v>789.12</v>
          </cell>
          <cell r="AC65">
            <v>897.96413793103454</v>
          </cell>
          <cell r="AD65">
            <v>1115.6524137931035</v>
          </cell>
          <cell r="AE65">
            <v>734.69793103448274</v>
          </cell>
          <cell r="AF65">
            <v>0.78912000000000015</v>
          </cell>
          <cell r="AG65">
            <v>0.89796413793103458</v>
          </cell>
          <cell r="AH65">
            <v>1.1156524137931034</v>
          </cell>
          <cell r="AI65">
            <v>0.73469793103448278</v>
          </cell>
          <cell r="AJ65">
            <v>1.1156524137931034</v>
          </cell>
          <cell r="AK65">
            <v>1.1156524137931034</v>
          </cell>
          <cell r="AL65">
            <v>84.54</v>
          </cell>
          <cell r="AM65">
            <v>94317.255062068973</v>
          </cell>
          <cell r="AN65">
            <v>66712.204800000021</v>
          </cell>
          <cell r="AO65">
            <v>75913.888220689667</v>
          </cell>
          <cell r="AP65">
            <v>94317.255062068973</v>
          </cell>
          <cell r="AQ65">
            <v>62111.363089655177</v>
          </cell>
          <cell r="AR65">
            <v>94317.255062068973</v>
          </cell>
          <cell r="AS65">
            <v>94317.255062068973</v>
          </cell>
          <cell r="AT65">
            <v>1</v>
          </cell>
          <cell r="AU65">
            <v>94317.255062068973</v>
          </cell>
          <cell r="AV65" t="str">
            <v>S4F(F2)</v>
          </cell>
          <cell r="AW65" t="str">
            <v>MCS</v>
          </cell>
          <cell r="AX65">
            <v>1</v>
          </cell>
          <cell r="AY65">
            <v>102</v>
          </cell>
          <cell r="AZ65">
            <v>4</v>
          </cell>
          <cell r="BA65">
            <v>4.5189701897018972</v>
          </cell>
        </row>
        <row r="66">
          <cell r="A66" t="str">
            <v>070</v>
          </cell>
          <cell r="B66">
            <v>103</v>
          </cell>
          <cell r="C66" t="str">
            <v>TTTCS</v>
          </cell>
          <cell r="D66" t="str">
            <v>CUT SIZE</v>
          </cell>
          <cell r="E66" t="str">
            <v>SCTZ270C-30N</v>
          </cell>
          <cell r="F66">
            <v>1.2</v>
          </cell>
          <cell r="G66">
            <v>160</v>
          </cell>
          <cell r="H66">
            <v>1219</v>
          </cell>
          <cell r="I66">
            <v>1.837</v>
          </cell>
          <cell r="J66">
            <v>200</v>
          </cell>
          <cell r="K66">
            <v>25</v>
          </cell>
          <cell r="L66" t="str">
            <v>AHT-001</v>
          </cell>
          <cell r="M66">
            <v>160</v>
          </cell>
          <cell r="N66">
            <v>1219</v>
          </cell>
          <cell r="O66">
            <v>1</v>
          </cell>
          <cell r="P66">
            <v>7</v>
          </cell>
          <cell r="Q66">
            <v>162</v>
          </cell>
          <cell r="R66" t="str">
            <v>77139-06030</v>
          </cell>
          <cell r="S66" t="str">
            <v>REINFORCEMENT, FUEL TANK, UPR N</v>
          </cell>
          <cell r="T66">
            <v>4200</v>
          </cell>
          <cell r="U66">
            <v>4240</v>
          </cell>
          <cell r="V66">
            <v>4359</v>
          </cell>
          <cell r="W66">
            <v>2720</v>
          </cell>
          <cell r="X66">
            <v>600</v>
          </cell>
          <cell r="Y66">
            <v>605.71428571428567</v>
          </cell>
          <cell r="Z66">
            <v>622.71428571428567</v>
          </cell>
          <cell r="AA66">
            <v>388.57142857142856</v>
          </cell>
          <cell r="AB66">
            <v>1102.2</v>
          </cell>
          <cell r="AC66">
            <v>1112.6971428571428</v>
          </cell>
          <cell r="AD66">
            <v>1143.9261428571428</v>
          </cell>
          <cell r="AE66">
            <v>713.8057142857142</v>
          </cell>
          <cell r="AF66">
            <v>1.1022000000000001</v>
          </cell>
          <cell r="AG66">
            <v>1.1126971428571428</v>
          </cell>
          <cell r="AH66">
            <v>1.1439261428571428</v>
          </cell>
          <cell r="AI66">
            <v>0.71380571428571415</v>
          </cell>
          <cell r="AJ66">
            <v>1.1439261428571428</v>
          </cell>
          <cell r="AK66">
            <v>1.1439261428571428</v>
          </cell>
          <cell r="AL66">
            <v>52.984503750000002</v>
          </cell>
          <cell r="AM66">
            <v>60610.359005937316</v>
          </cell>
          <cell r="AN66">
            <v>58399.520033250003</v>
          </cell>
          <cell r="AO66">
            <v>58955.705938328574</v>
          </cell>
          <cell r="AP66">
            <v>60610.359005937324</v>
          </cell>
          <cell r="AQ66">
            <v>37820.641545342856</v>
          </cell>
          <cell r="AR66">
            <v>60610.359005937324</v>
          </cell>
          <cell r="AS66">
            <v>60610.359005937324</v>
          </cell>
          <cell r="AT66">
            <v>1</v>
          </cell>
          <cell r="AU66">
            <v>60610.359005937324</v>
          </cell>
          <cell r="AV66" t="str">
            <v>S3G(F2)</v>
          </cell>
          <cell r="AW66" t="str">
            <v>MCS</v>
          </cell>
          <cell r="AX66">
            <v>1</v>
          </cell>
          <cell r="AY66">
            <v>103</v>
          </cell>
          <cell r="AZ66" t="e">
            <v>#N/A</v>
          </cell>
          <cell r="BA66" t="e">
            <v>#N/A</v>
          </cell>
        </row>
        <row r="67">
          <cell r="A67" t="str">
            <v>596</v>
          </cell>
          <cell r="B67">
            <v>104</v>
          </cell>
          <cell r="C67" t="str">
            <v>TTTCK</v>
          </cell>
          <cell r="D67" t="str">
            <v>CUT SIZE</v>
          </cell>
          <cell r="E67" t="str">
            <v>SPH270D-OD</v>
          </cell>
          <cell r="F67">
            <v>3.2</v>
          </cell>
          <cell r="G67">
            <v>154</v>
          </cell>
          <cell r="H67">
            <v>1219</v>
          </cell>
          <cell r="I67">
            <v>4.7149999999999999</v>
          </cell>
          <cell r="J67">
            <v>100</v>
          </cell>
          <cell r="K67">
            <v>10</v>
          </cell>
          <cell r="L67" t="str">
            <v>TMT3044-01</v>
          </cell>
          <cell r="M67">
            <v>154</v>
          </cell>
          <cell r="N67">
            <v>1219</v>
          </cell>
          <cell r="O67">
            <v>1</v>
          </cell>
          <cell r="P67">
            <v>12</v>
          </cell>
          <cell r="Q67">
            <v>138</v>
          </cell>
          <cell r="R67" t="str">
            <v>33823-02170-01</v>
          </cell>
          <cell r="S67" t="str">
            <v>BRACKET NO.1</v>
          </cell>
          <cell r="T67">
            <v>2961</v>
          </cell>
          <cell r="U67">
            <v>2566</v>
          </cell>
          <cell r="V67">
            <v>2708</v>
          </cell>
          <cell r="W67">
            <v>2225</v>
          </cell>
          <cell r="X67">
            <v>246.75</v>
          </cell>
          <cell r="Y67">
            <v>213.83333333333334</v>
          </cell>
          <cell r="Z67">
            <v>225.66666666666666</v>
          </cell>
          <cell r="AA67">
            <v>185.41666666666666</v>
          </cell>
          <cell r="AB67">
            <v>1163.42625</v>
          </cell>
          <cell r="AC67">
            <v>1008.2241666666666</v>
          </cell>
          <cell r="AD67">
            <v>1064.0183333333332</v>
          </cell>
          <cell r="AE67">
            <v>874.23958333333326</v>
          </cell>
          <cell r="AF67">
            <v>1.1634262499999999</v>
          </cell>
          <cell r="AG67">
            <v>1.0082241666666667</v>
          </cell>
          <cell r="AH67">
            <v>1.0640183333333333</v>
          </cell>
          <cell r="AI67">
            <v>0.87423958333333329</v>
          </cell>
          <cell r="AJ67">
            <v>1.1634262499999999</v>
          </cell>
          <cell r="AK67">
            <v>1.1634262499999999</v>
          </cell>
          <cell r="AL67">
            <v>29.910653362231873</v>
          </cell>
          <cell r="AM67">
            <v>34798.839276271319</v>
          </cell>
          <cell r="AN67">
            <v>34798.839276271319</v>
          </cell>
          <cell r="AO67">
            <v>30156.643560591761</v>
          </cell>
          <cell r="AP67">
            <v>31825.483539393015</v>
          </cell>
          <cell r="AQ67">
            <v>26149.077132625356</v>
          </cell>
          <cell r="AR67">
            <v>34798.839276271319</v>
          </cell>
          <cell r="AS67">
            <v>34798.839276271319</v>
          </cell>
          <cell r="AT67">
            <v>1</v>
          </cell>
          <cell r="AU67">
            <v>34798.839276271319</v>
          </cell>
          <cell r="AV67" t="str">
            <v>S5B(F2)</v>
          </cell>
          <cell r="AW67" t="str">
            <v>MCS</v>
          </cell>
          <cell r="AX67">
            <v>1</v>
          </cell>
          <cell r="AY67">
            <v>104</v>
          </cell>
          <cell r="AZ67">
            <v>1</v>
          </cell>
          <cell r="BA67">
            <v>9.3211752786220874</v>
          </cell>
        </row>
        <row r="68">
          <cell r="A68" t="str">
            <v>394</v>
          </cell>
          <cell r="B68">
            <v>105</v>
          </cell>
          <cell r="C68" t="str">
            <v>TTTCK</v>
          </cell>
          <cell r="D68" t="str">
            <v>CUT SIZE</v>
          </cell>
          <cell r="E68" t="str">
            <v>SPH270C-OD</v>
          </cell>
          <cell r="F68">
            <v>2.9</v>
          </cell>
          <cell r="G68">
            <v>49.4</v>
          </cell>
          <cell r="H68">
            <v>1219</v>
          </cell>
          <cell r="I68">
            <v>1.371</v>
          </cell>
          <cell r="J68">
            <v>200</v>
          </cell>
          <cell r="K68">
            <v>15</v>
          </cell>
          <cell r="L68" t="str">
            <v>HMT-914-01</v>
          </cell>
          <cell r="M68">
            <v>49</v>
          </cell>
          <cell r="N68">
            <v>1219</v>
          </cell>
          <cell r="O68">
            <v>1</v>
          </cell>
          <cell r="P68">
            <v>11</v>
          </cell>
          <cell r="Q68">
            <v>0</v>
          </cell>
          <cell r="R68" t="str">
            <v>42126-0K030-01</v>
          </cell>
          <cell r="S68" t="str">
            <v>ATTACH BRAKE 3WAY</v>
          </cell>
          <cell r="T68">
            <v>7626</v>
          </cell>
          <cell r="U68">
            <v>7780</v>
          </cell>
          <cell r="V68">
            <v>9425</v>
          </cell>
          <cell r="W68">
            <v>6543</v>
          </cell>
          <cell r="X68">
            <v>693.27272727272725</v>
          </cell>
          <cell r="Y68">
            <v>707.27272727272725</v>
          </cell>
          <cell r="Z68">
            <v>856.81818181818187</v>
          </cell>
          <cell r="AA68">
            <v>594.81818181818187</v>
          </cell>
          <cell r="AB68">
            <v>950.47690909090909</v>
          </cell>
          <cell r="AC68">
            <v>969.67090909090905</v>
          </cell>
          <cell r="AD68">
            <v>1174.6977272727274</v>
          </cell>
          <cell r="AE68">
            <v>815.49572727272732</v>
          </cell>
          <cell r="AF68">
            <v>0.95047690909090909</v>
          </cell>
          <cell r="AG68">
            <v>0.96967090909090903</v>
          </cell>
          <cell r="AH68">
            <v>1.1746977272727275</v>
          </cell>
          <cell r="AI68">
            <v>0.81549572727272734</v>
          </cell>
          <cell r="AJ68">
            <v>1.1746977272727275</v>
          </cell>
          <cell r="AK68">
            <v>1.1746977272727275</v>
          </cell>
          <cell r="AL68">
            <v>29.508526356413494</v>
          </cell>
          <cell r="AM68">
            <v>34663.598846046312</v>
          </cell>
          <cell r="AN68">
            <v>28047.172923071525</v>
          </cell>
          <cell r="AO68">
            <v>28613.559577956523</v>
          </cell>
          <cell r="AP68">
            <v>34663.598846046305</v>
          </cell>
          <cell r="AQ68">
            <v>24064.077161769867</v>
          </cell>
          <cell r="AR68">
            <v>34663.598846046305</v>
          </cell>
          <cell r="AS68">
            <v>34663.598846046305</v>
          </cell>
          <cell r="AT68">
            <v>1</v>
          </cell>
          <cell r="AU68">
            <v>34663.598846046305</v>
          </cell>
          <cell r="AV68" t="str">
            <v>S31(F1)</v>
          </cell>
          <cell r="AW68" t="str">
            <v>MCS</v>
          </cell>
          <cell r="AX68">
            <v>1</v>
          </cell>
          <cell r="AY68">
            <v>105</v>
          </cell>
          <cell r="AZ68">
            <v>1</v>
          </cell>
          <cell r="BA68">
            <v>5.3687002652519888</v>
          </cell>
        </row>
        <row r="69">
          <cell r="A69" t="str">
            <v>236</v>
          </cell>
          <cell r="B69">
            <v>106</v>
          </cell>
          <cell r="C69" t="str">
            <v>TTTCK</v>
          </cell>
          <cell r="D69" t="str">
            <v>CUT SIZE</v>
          </cell>
          <cell r="E69" t="str">
            <v>SPH270C-OD</v>
          </cell>
          <cell r="F69">
            <v>3.2</v>
          </cell>
          <cell r="G69">
            <v>143</v>
          </cell>
          <cell r="H69">
            <v>1219</v>
          </cell>
          <cell r="I69">
            <v>4.3780000000000001</v>
          </cell>
          <cell r="J69">
            <v>100</v>
          </cell>
          <cell r="K69">
            <v>20</v>
          </cell>
          <cell r="L69" t="str">
            <v>TMT3010-01</v>
          </cell>
          <cell r="M69">
            <v>143</v>
          </cell>
          <cell r="N69">
            <v>1219</v>
          </cell>
          <cell r="O69">
            <v>1</v>
          </cell>
          <cell r="P69">
            <v>18</v>
          </cell>
          <cell r="Q69">
            <v>0</v>
          </cell>
          <cell r="R69" t="str">
            <v>33823-02130-01</v>
          </cell>
          <cell r="S69" t="str">
            <v>BRACKET TRANSMISSON CONTROL CABLE</v>
          </cell>
          <cell r="T69">
            <v>3845</v>
          </cell>
          <cell r="U69">
            <v>4882</v>
          </cell>
          <cell r="V69">
            <v>3329</v>
          </cell>
          <cell r="W69">
            <v>2908</v>
          </cell>
          <cell r="X69">
            <v>213.61111111111111</v>
          </cell>
          <cell r="Y69">
            <v>271.22222222222223</v>
          </cell>
          <cell r="Z69">
            <v>184.94444444444446</v>
          </cell>
          <cell r="AA69">
            <v>161.55555555555554</v>
          </cell>
          <cell r="AB69">
            <v>935.18944444444446</v>
          </cell>
          <cell r="AC69">
            <v>1187.4108888888888</v>
          </cell>
          <cell r="AD69">
            <v>809.68677777777782</v>
          </cell>
          <cell r="AE69">
            <v>707.29022222222216</v>
          </cell>
          <cell r="AF69">
            <v>0.93518944444444441</v>
          </cell>
          <cell r="AG69">
            <v>1.1874108888888888</v>
          </cell>
          <cell r="AH69">
            <v>0.80968677777777787</v>
          </cell>
          <cell r="AI69">
            <v>0.70729022222222215</v>
          </cell>
          <cell r="AJ69">
            <v>1.1874108888888888</v>
          </cell>
          <cell r="AK69">
            <v>1.1874108888888888</v>
          </cell>
          <cell r="AL69">
            <v>29.508526356413494</v>
          </cell>
          <cell r="AM69">
            <v>35038.745510670145</v>
          </cell>
          <cell r="AN69">
            <v>27596.062369628584</v>
          </cell>
          <cell r="AO69">
            <v>35038.745510670153</v>
          </cell>
          <cell r="AP69">
            <v>23892.663622495074</v>
          </cell>
          <cell r="AQ69">
            <v>20871.092164078</v>
          </cell>
          <cell r="AR69">
            <v>35038.745510670153</v>
          </cell>
          <cell r="AS69">
            <v>35038.745510670153</v>
          </cell>
          <cell r="AT69">
            <v>1</v>
          </cell>
          <cell r="AU69">
            <v>35038.745510670153</v>
          </cell>
          <cell r="AV69" t="str">
            <v>S4E(F2)</v>
          </cell>
          <cell r="AW69" t="str">
            <v>MCS</v>
          </cell>
          <cell r="AX69">
            <v>1</v>
          </cell>
          <cell r="AY69">
            <v>106</v>
          </cell>
          <cell r="AZ69">
            <v>1</v>
          </cell>
          <cell r="BA69">
            <v>8.4801310938140109</v>
          </cell>
        </row>
        <row r="70">
          <cell r="A70" t="str">
            <v>193</v>
          </cell>
          <cell r="B70">
            <v>107</v>
          </cell>
          <cell r="C70" t="str">
            <v>TTTCK</v>
          </cell>
          <cell r="D70" t="str">
            <v>CUT SIZE</v>
          </cell>
          <cell r="E70" t="str">
            <v>SHGA270D-45/45</v>
          </cell>
          <cell r="F70">
            <v>1.6</v>
          </cell>
          <cell r="G70">
            <v>30</v>
          </cell>
          <cell r="H70">
            <v>968</v>
          </cell>
          <cell r="I70">
            <v>0.37</v>
          </cell>
          <cell r="J70">
            <v>500</v>
          </cell>
          <cell r="K70">
            <v>20</v>
          </cell>
          <cell r="L70" t="str">
            <v>TMT-617-01</v>
          </cell>
          <cell r="M70">
            <v>30</v>
          </cell>
          <cell r="N70">
            <v>968</v>
          </cell>
          <cell r="O70">
            <v>1</v>
          </cell>
          <cell r="P70">
            <v>1</v>
          </cell>
          <cell r="Q70">
            <v>0</v>
          </cell>
          <cell r="R70" t="str">
            <v>77611- 06010</v>
          </cell>
          <cell r="S70" t="str">
            <v>BAND,FUEL TANK RH</v>
          </cell>
          <cell r="T70">
            <v>2685</v>
          </cell>
          <cell r="U70">
            <v>3030</v>
          </cell>
          <cell r="V70">
            <v>3319</v>
          </cell>
          <cell r="W70">
            <v>1690</v>
          </cell>
          <cell r="X70">
            <v>2685</v>
          </cell>
          <cell r="Y70">
            <v>3030</v>
          </cell>
          <cell r="Z70">
            <v>3319</v>
          </cell>
          <cell r="AA70">
            <v>1690</v>
          </cell>
          <cell r="AB70">
            <v>993.45</v>
          </cell>
          <cell r="AC70">
            <v>1121.0999999999999</v>
          </cell>
          <cell r="AD70">
            <v>1228.03</v>
          </cell>
          <cell r="AE70">
            <v>625.29999999999995</v>
          </cell>
          <cell r="AF70">
            <v>0.99344999999999994</v>
          </cell>
          <cell r="AG70">
            <v>1.1211</v>
          </cell>
          <cell r="AH70">
            <v>1.22803</v>
          </cell>
          <cell r="AI70">
            <v>0.62529999999999997</v>
          </cell>
          <cell r="AJ70">
            <v>1.22803</v>
          </cell>
          <cell r="AK70">
            <v>1.22803</v>
          </cell>
          <cell r="AL70">
            <v>35.383541292607035</v>
          </cell>
          <cell r="AM70">
            <v>43452.050213560215</v>
          </cell>
          <cell r="AN70">
            <v>35151.779097140454</v>
          </cell>
          <cell r="AO70">
            <v>39668.488143141745</v>
          </cell>
          <cell r="AP70">
            <v>43452.050213560215</v>
          </cell>
          <cell r="AQ70">
            <v>22125.328370267176</v>
          </cell>
          <cell r="AR70">
            <v>43452.050213560215</v>
          </cell>
          <cell r="AS70">
            <v>43452.050213560215</v>
          </cell>
          <cell r="AT70">
            <v>1</v>
          </cell>
          <cell r="AU70">
            <v>43452.050213560215</v>
          </cell>
          <cell r="AV70" t="str">
            <v>S4A(F1)</v>
          </cell>
          <cell r="AW70" t="str">
            <v>MCS</v>
          </cell>
          <cell r="AX70">
            <v>1</v>
          </cell>
          <cell r="AY70">
            <v>107</v>
          </cell>
          <cell r="AZ70">
            <v>1</v>
          </cell>
          <cell r="BA70">
            <v>3.46489906598373</v>
          </cell>
        </row>
        <row r="71">
          <cell r="A71" t="str">
            <v>401</v>
          </cell>
          <cell r="B71">
            <v>108</v>
          </cell>
          <cell r="C71" t="str">
            <v>TTTCK</v>
          </cell>
          <cell r="D71" t="str">
            <v>CUT SIZE</v>
          </cell>
          <cell r="E71" t="str">
            <v>SHGA270D-45/45</v>
          </cell>
          <cell r="F71">
            <v>2.2999999999999998</v>
          </cell>
          <cell r="G71">
            <v>30</v>
          </cell>
          <cell r="H71">
            <v>677</v>
          </cell>
          <cell r="I71">
            <v>0.36899999999999999</v>
          </cell>
          <cell r="J71">
            <v>500</v>
          </cell>
          <cell r="K71">
            <v>20</v>
          </cell>
          <cell r="L71" t="str">
            <v>TMT-981-02</v>
          </cell>
          <cell r="M71">
            <v>30</v>
          </cell>
          <cell r="N71">
            <v>677</v>
          </cell>
          <cell r="O71">
            <v>1</v>
          </cell>
          <cell r="P71">
            <v>1</v>
          </cell>
          <cell r="Q71">
            <v>697</v>
          </cell>
          <cell r="R71" t="str">
            <v>77613-0K040</v>
          </cell>
          <cell r="S71" t="str">
            <v>BAND FUEL TANK NO.3</v>
          </cell>
          <cell r="T71">
            <v>3156</v>
          </cell>
          <cell r="U71">
            <v>3371</v>
          </cell>
          <cell r="V71">
            <v>3231</v>
          </cell>
          <cell r="W71">
            <v>2766</v>
          </cell>
          <cell r="X71">
            <v>3156</v>
          </cell>
          <cell r="Y71">
            <v>3371</v>
          </cell>
          <cell r="Z71">
            <v>3231</v>
          </cell>
          <cell r="AA71">
            <v>2766</v>
          </cell>
          <cell r="AB71">
            <v>1164.5640000000001</v>
          </cell>
          <cell r="AC71">
            <v>1243.8989999999999</v>
          </cell>
          <cell r="AD71">
            <v>1192.239</v>
          </cell>
          <cell r="AE71">
            <v>1020.654</v>
          </cell>
          <cell r="AF71">
            <v>1.1645640000000002</v>
          </cell>
          <cell r="AG71">
            <v>1.2438989999999999</v>
          </cell>
          <cell r="AH71">
            <v>1.192239</v>
          </cell>
          <cell r="AI71">
            <v>1.020654</v>
          </cell>
          <cell r="AJ71">
            <v>1.2438989999999999</v>
          </cell>
          <cell r="AK71">
            <v>1.2438989999999999</v>
          </cell>
          <cell r="AL71">
            <v>35.230340580754685</v>
          </cell>
          <cell r="AM71">
            <v>43822.985418060169</v>
          </cell>
          <cell r="AN71">
            <v>41027.986348086</v>
          </cell>
          <cell r="AO71">
            <v>43822.985418060169</v>
          </cell>
          <cell r="AP71">
            <v>42002.986023658385</v>
          </cell>
          <cell r="AQ71">
            <v>35957.988035109593</v>
          </cell>
          <cell r="AR71">
            <v>43822.985418060169</v>
          </cell>
          <cell r="AS71">
            <v>43822.985418060169</v>
          </cell>
          <cell r="AT71">
            <v>1</v>
          </cell>
          <cell r="AU71">
            <v>43822.985418060169</v>
          </cell>
          <cell r="AV71" t="str">
            <v>S3E(F2)</v>
          </cell>
          <cell r="AW71" t="str">
            <v>MCS</v>
          </cell>
          <cell r="AX71">
            <v>1</v>
          </cell>
          <cell r="AY71">
            <v>108</v>
          </cell>
          <cell r="AZ71">
            <v>2</v>
          </cell>
          <cell r="BA71">
            <v>6.8229012162563043</v>
          </cell>
        </row>
        <row r="72">
          <cell r="A72" t="str">
            <v>D12</v>
          </cell>
          <cell r="B72">
            <v>109</v>
          </cell>
          <cell r="C72" t="str">
            <v>YSPZCSF2</v>
          </cell>
          <cell r="D72" t="str">
            <v>CUT SIZE</v>
          </cell>
          <cell r="E72" t="str">
            <v>SPH440-OD</v>
          </cell>
          <cell r="F72">
            <v>2.2999999999999998</v>
          </cell>
          <cell r="G72">
            <v>190</v>
          </cell>
          <cell r="H72">
            <v>1219</v>
          </cell>
          <cell r="I72">
            <v>4.1820000000000004</v>
          </cell>
          <cell r="J72">
            <v>200</v>
          </cell>
          <cell r="K72">
            <v>20</v>
          </cell>
          <cell r="L72" t="str">
            <v>YSP3011</v>
          </cell>
          <cell r="M72">
            <v>190</v>
          </cell>
          <cell r="N72">
            <v>1219</v>
          </cell>
          <cell r="O72">
            <v>1</v>
          </cell>
          <cell r="P72">
            <v>15</v>
          </cell>
          <cell r="Q72">
            <v>110</v>
          </cell>
          <cell r="R72" t="str">
            <v>55324-02280</v>
          </cell>
          <cell r="S72" t="str">
            <v>BKT INS. PANEL LWR MT NO.4</v>
          </cell>
          <cell r="T72">
            <v>3660</v>
          </cell>
          <cell r="U72">
            <v>4500</v>
          </cell>
          <cell r="V72">
            <v>3020</v>
          </cell>
          <cell r="W72">
            <v>2280</v>
          </cell>
          <cell r="X72">
            <v>244</v>
          </cell>
          <cell r="Y72">
            <v>300</v>
          </cell>
          <cell r="Z72">
            <v>201.33333333333334</v>
          </cell>
          <cell r="AA72">
            <v>152</v>
          </cell>
          <cell r="AB72">
            <v>1020.4080000000001</v>
          </cell>
          <cell r="AC72">
            <v>1254.5999999999999</v>
          </cell>
          <cell r="AD72">
            <v>841.97600000000011</v>
          </cell>
          <cell r="AE72">
            <v>635.6640000000001</v>
          </cell>
          <cell r="AF72">
            <v>1.0204080000000002</v>
          </cell>
          <cell r="AG72">
            <v>1.2546000000000002</v>
          </cell>
          <cell r="AH72">
            <v>0.84197600000000006</v>
          </cell>
          <cell r="AI72">
            <v>0.63566400000000012</v>
          </cell>
          <cell r="AJ72">
            <v>1.2546000000000002</v>
          </cell>
          <cell r="AK72">
            <v>1.2546000000000002</v>
          </cell>
          <cell r="AL72">
            <v>32.03</v>
          </cell>
          <cell r="AM72">
            <v>40184.838000000003</v>
          </cell>
          <cell r="AN72">
            <v>32683.668240000006</v>
          </cell>
          <cell r="AO72">
            <v>40184.838000000003</v>
          </cell>
          <cell r="AP72">
            <v>26968.491280000006</v>
          </cell>
          <cell r="AQ72">
            <v>20360.317920000005</v>
          </cell>
          <cell r="AR72">
            <v>40184.838000000003</v>
          </cell>
          <cell r="AS72">
            <v>40184.838000000003</v>
          </cell>
          <cell r="AT72">
            <v>1</v>
          </cell>
          <cell r="AU72">
            <v>40184.838000000003</v>
          </cell>
          <cell r="AV72" t="str">
            <v>S4F(F2)</v>
          </cell>
          <cell r="AW72" t="str">
            <v>MCS</v>
          </cell>
          <cell r="AX72">
            <v>1</v>
          </cell>
          <cell r="AY72">
            <v>109</v>
          </cell>
          <cell r="AZ72">
            <v>1</v>
          </cell>
          <cell r="BA72">
            <v>15.333333333333334</v>
          </cell>
        </row>
        <row r="73">
          <cell r="A73" t="str">
            <v>B73</v>
          </cell>
          <cell r="B73">
            <v>110</v>
          </cell>
          <cell r="C73" t="str">
            <v>YSPZCSF2</v>
          </cell>
          <cell r="D73" t="str">
            <v>CUT SIZE</v>
          </cell>
          <cell r="E73" t="str">
            <v>SPC270D</v>
          </cell>
          <cell r="F73">
            <v>1</v>
          </cell>
          <cell r="G73">
            <v>120</v>
          </cell>
          <cell r="H73">
            <v>197</v>
          </cell>
          <cell r="I73">
            <v>0.185</v>
          </cell>
          <cell r="J73">
            <v>600</v>
          </cell>
          <cell r="K73">
            <v>20</v>
          </cell>
          <cell r="L73" t="str">
            <v>YSP5018-01</v>
          </cell>
          <cell r="M73">
            <v>120</v>
          </cell>
          <cell r="N73">
            <v>197</v>
          </cell>
          <cell r="O73">
            <v>1</v>
          </cell>
          <cell r="P73">
            <v>1</v>
          </cell>
          <cell r="Q73">
            <v>116</v>
          </cell>
          <cell r="R73" t="str">
            <v>72611-0D020</v>
          </cell>
          <cell r="S73" t="str">
            <v>BASE RR SEAT BACK LOCK STRIKER</v>
          </cell>
          <cell r="T73">
            <v>4400</v>
          </cell>
          <cell r="U73">
            <v>3000</v>
          </cell>
          <cell r="V73">
            <v>7000</v>
          </cell>
          <cell r="W73">
            <v>6400</v>
          </cell>
          <cell r="X73">
            <v>4400</v>
          </cell>
          <cell r="Y73">
            <v>3000</v>
          </cell>
          <cell r="Z73">
            <v>7000</v>
          </cell>
          <cell r="AA73">
            <v>6400</v>
          </cell>
          <cell r="AB73">
            <v>814</v>
          </cell>
          <cell r="AC73">
            <v>555</v>
          </cell>
          <cell r="AD73">
            <v>1295</v>
          </cell>
          <cell r="AE73">
            <v>1184</v>
          </cell>
          <cell r="AF73">
            <v>0.81399999999999995</v>
          </cell>
          <cell r="AG73">
            <v>0.55500000000000005</v>
          </cell>
          <cell r="AH73">
            <v>1.2949999999999999</v>
          </cell>
          <cell r="AI73">
            <v>1.1839999999999999</v>
          </cell>
          <cell r="AJ73">
            <v>1.2949999999999999</v>
          </cell>
          <cell r="AK73">
            <v>1.2949999999999999</v>
          </cell>
          <cell r="AL73">
            <v>33.39</v>
          </cell>
          <cell r="AM73">
            <v>43240.05</v>
          </cell>
          <cell r="AN73">
            <v>27179.46</v>
          </cell>
          <cell r="AO73">
            <v>18531.45</v>
          </cell>
          <cell r="AP73">
            <v>43240.05</v>
          </cell>
          <cell r="AQ73">
            <v>39533.760000000002</v>
          </cell>
          <cell r="AR73">
            <v>43240.05</v>
          </cell>
          <cell r="AS73">
            <v>43240.05</v>
          </cell>
          <cell r="AT73">
            <v>1</v>
          </cell>
          <cell r="AU73">
            <v>43240.05</v>
          </cell>
          <cell r="AV73" t="str">
            <v>S4A(F1)</v>
          </cell>
          <cell r="AW73" t="str">
            <v>MCS</v>
          </cell>
          <cell r="AX73">
            <v>1</v>
          </cell>
          <cell r="AY73">
            <v>110</v>
          </cell>
          <cell r="AZ73">
            <v>4</v>
          </cell>
          <cell r="BA73">
            <v>7.8857142857142861</v>
          </cell>
        </row>
        <row r="74">
          <cell r="A74" t="str">
            <v>425</v>
          </cell>
          <cell r="B74">
            <v>111</v>
          </cell>
          <cell r="C74" t="str">
            <v>TTTCK</v>
          </cell>
          <cell r="D74" t="str">
            <v>CUT SIZE</v>
          </cell>
          <cell r="E74" t="str">
            <v>SHGA270D-45/45</v>
          </cell>
          <cell r="F74">
            <v>1.6</v>
          </cell>
          <cell r="G74">
            <v>40</v>
          </cell>
          <cell r="H74">
            <v>768</v>
          </cell>
          <cell r="I74">
            <v>0.38900000000000001</v>
          </cell>
          <cell r="J74">
            <v>500</v>
          </cell>
          <cell r="K74">
            <v>20</v>
          </cell>
          <cell r="L74" t="str">
            <v>TMT-980-02</v>
          </cell>
          <cell r="M74">
            <v>40</v>
          </cell>
          <cell r="N74">
            <v>768</v>
          </cell>
          <cell r="O74">
            <v>1</v>
          </cell>
          <cell r="P74">
            <v>1</v>
          </cell>
          <cell r="Q74">
            <v>776</v>
          </cell>
          <cell r="R74" t="str">
            <v>77612-0K170</v>
          </cell>
          <cell r="S74" t="str">
            <v>BAND FUEL TANK NO.2</v>
          </cell>
          <cell r="T74">
            <v>3156</v>
          </cell>
          <cell r="U74">
            <v>3371</v>
          </cell>
          <cell r="V74">
            <v>3231</v>
          </cell>
          <cell r="W74">
            <v>2766</v>
          </cell>
          <cell r="X74">
            <v>3156</v>
          </cell>
          <cell r="Y74">
            <v>3371</v>
          </cell>
          <cell r="Z74">
            <v>3231</v>
          </cell>
          <cell r="AA74">
            <v>2766</v>
          </cell>
          <cell r="AB74">
            <v>1227.684</v>
          </cell>
          <cell r="AC74">
            <v>1311.319</v>
          </cell>
          <cell r="AD74">
            <v>1256.8590000000002</v>
          </cell>
          <cell r="AE74">
            <v>1075.9739999999999</v>
          </cell>
          <cell r="AF74">
            <v>1.227684</v>
          </cell>
          <cell r="AG74">
            <v>1.3113189999999999</v>
          </cell>
          <cell r="AH74">
            <v>1.2568590000000002</v>
          </cell>
          <cell r="AI74">
            <v>1.075974</v>
          </cell>
          <cell r="AJ74">
            <v>1.3113189999999999</v>
          </cell>
          <cell r="AK74">
            <v>1.3113189999999999</v>
          </cell>
          <cell r="AL74">
            <v>35.383541292607035</v>
          </cell>
          <cell r="AM74">
            <v>46399.109984280156</v>
          </cell>
          <cell r="AN74">
            <v>43439.80750827297</v>
          </cell>
          <cell r="AO74">
            <v>46399.109984280163</v>
          </cell>
          <cell r="AP74">
            <v>44472.122325484794</v>
          </cell>
          <cell r="AQ74">
            <v>38071.770458771556</v>
          </cell>
          <cell r="AR74">
            <v>46399.109984280163</v>
          </cell>
          <cell r="AS74">
            <v>46399.109984280163</v>
          </cell>
          <cell r="AT74">
            <v>1</v>
          </cell>
          <cell r="AU74">
            <v>46399.109984280163</v>
          </cell>
          <cell r="AV74" t="str">
            <v>S4D(F2)</v>
          </cell>
          <cell r="AW74" t="str">
            <v>MCS</v>
          </cell>
          <cell r="AX74">
            <v>1</v>
          </cell>
          <cell r="AY74">
            <v>111</v>
          </cell>
          <cell r="AZ74">
            <v>2</v>
          </cell>
          <cell r="BA74">
            <v>6.8229012162563043</v>
          </cell>
        </row>
        <row r="75">
          <cell r="A75" t="str">
            <v>138</v>
          </cell>
          <cell r="B75">
            <v>112</v>
          </cell>
          <cell r="C75" t="str">
            <v>YSPZCSF2</v>
          </cell>
          <cell r="D75" t="str">
            <v>CUT SIZE</v>
          </cell>
          <cell r="E75" t="str">
            <v>SPC270D</v>
          </cell>
          <cell r="F75">
            <v>1.2</v>
          </cell>
          <cell r="G75">
            <v>120</v>
          </cell>
          <cell r="H75">
            <v>1215</v>
          </cell>
          <cell r="I75">
            <v>1.373</v>
          </cell>
          <cell r="J75">
            <v>200</v>
          </cell>
          <cell r="K75">
            <v>20</v>
          </cell>
          <cell r="L75" t="str">
            <v>YSP6043-01</v>
          </cell>
          <cell r="M75">
            <v>120</v>
          </cell>
          <cell r="N75">
            <v>1215</v>
          </cell>
          <cell r="O75">
            <v>1</v>
          </cell>
          <cell r="P75">
            <v>16</v>
          </cell>
          <cell r="Q75">
            <v>0</v>
          </cell>
          <cell r="R75" t="str">
            <v>55324-06110-A-01</v>
          </cell>
          <cell r="S75" t="str">
            <v>BKT,INSTRUMENT PANEL NO.5 RH</v>
          </cell>
          <cell r="T75">
            <v>6900</v>
          </cell>
          <cell r="U75">
            <v>7410</v>
          </cell>
          <cell r="V75">
            <v>6810</v>
          </cell>
          <cell r="W75">
            <v>6180</v>
          </cell>
          <cell r="X75">
            <v>431.25</v>
          </cell>
          <cell r="Y75">
            <v>463.125</v>
          </cell>
          <cell r="Z75">
            <v>425.625</v>
          </cell>
          <cell r="AA75">
            <v>386.25</v>
          </cell>
          <cell r="AB75">
            <v>592.10625000000005</v>
          </cell>
          <cell r="AC75">
            <v>635.87062500000002</v>
          </cell>
          <cell r="AD75">
            <v>584.38312499999995</v>
          </cell>
          <cell r="AE75">
            <v>530.32124999999996</v>
          </cell>
          <cell r="AF75">
            <v>0.59210625000000006</v>
          </cell>
          <cell r="AG75">
            <v>0.63587062500000002</v>
          </cell>
          <cell r="AH75">
            <v>0.584383125</v>
          </cell>
          <cell r="AI75">
            <v>0.53032124999999997</v>
          </cell>
          <cell r="AJ75">
            <v>0.63587062500000002</v>
          </cell>
          <cell r="AK75">
            <v>1.33352625</v>
          </cell>
          <cell r="AL75">
            <v>33.39</v>
          </cell>
          <cell r="AM75">
            <v>21231.720168750002</v>
          </cell>
          <cell r="AN75">
            <v>19770.427687500003</v>
          </cell>
          <cell r="AO75">
            <v>21231.720168750002</v>
          </cell>
          <cell r="AP75">
            <v>19512.55254375</v>
          </cell>
          <cell r="AQ75">
            <v>17707.4265375</v>
          </cell>
          <cell r="AR75">
            <v>21231.720168750002</v>
          </cell>
          <cell r="AS75">
            <v>44526.4414875</v>
          </cell>
          <cell r="AT75">
            <v>1</v>
          </cell>
          <cell r="AU75">
            <v>44526.4414875</v>
          </cell>
          <cell r="AV75" t="str">
            <v>MC1(F2)</v>
          </cell>
          <cell r="AW75" t="str">
            <v>KP</v>
          </cell>
          <cell r="AX75">
            <v>1</v>
          </cell>
          <cell r="AY75">
            <v>112</v>
          </cell>
          <cell r="AZ75">
            <v>1</v>
          </cell>
          <cell r="BA75">
            <v>4.7361647361647359</v>
          </cell>
        </row>
        <row r="76">
          <cell r="A76" t="str">
            <v>138</v>
          </cell>
          <cell r="B76">
            <v>0</v>
          </cell>
          <cell r="C76" t="str">
            <v>YSPZCSF2</v>
          </cell>
          <cell r="D76" t="str">
            <v>CUT SIZE</v>
          </cell>
          <cell r="E76" t="str">
            <v>SPC270D</v>
          </cell>
          <cell r="F76">
            <v>1.2</v>
          </cell>
          <cell r="G76">
            <v>120</v>
          </cell>
          <cell r="H76">
            <v>1215</v>
          </cell>
          <cell r="I76">
            <v>1.373</v>
          </cell>
          <cell r="J76">
            <v>200</v>
          </cell>
          <cell r="K76">
            <v>20</v>
          </cell>
          <cell r="L76" t="str">
            <v>YSP6042-01</v>
          </cell>
          <cell r="M76">
            <v>120</v>
          </cell>
          <cell r="N76">
            <v>1215</v>
          </cell>
          <cell r="O76">
            <v>1</v>
          </cell>
          <cell r="P76">
            <v>16</v>
          </cell>
          <cell r="Q76">
            <v>0</v>
          </cell>
          <cell r="R76" t="str">
            <v>55324-06100-01</v>
          </cell>
          <cell r="S76" t="str">
            <v>BKT,INSTRUMENT PANEL NO.4 LH</v>
          </cell>
          <cell r="T76">
            <v>6930</v>
          </cell>
          <cell r="U76">
            <v>7830</v>
          </cell>
          <cell r="V76">
            <v>6180</v>
          </cell>
          <cell r="W76">
            <v>8130</v>
          </cell>
          <cell r="X76">
            <v>433.125</v>
          </cell>
          <cell r="Y76">
            <v>489.375</v>
          </cell>
          <cell r="Z76">
            <v>386.25</v>
          </cell>
          <cell r="AA76">
            <v>508.125</v>
          </cell>
          <cell r="AB76">
            <v>594.68062499999996</v>
          </cell>
          <cell r="AC76">
            <v>671.91187500000001</v>
          </cell>
          <cell r="AD76">
            <v>530.32124999999996</v>
          </cell>
          <cell r="AE76">
            <v>697.65562499999999</v>
          </cell>
          <cell r="AF76">
            <v>0.59468062499999996</v>
          </cell>
          <cell r="AG76">
            <v>0.67191187500000005</v>
          </cell>
          <cell r="AH76">
            <v>0.53032124999999997</v>
          </cell>
          <cell r="AI76">
            <v>0.697655625</v>
          </cell>
          <cell r="AJ76">
            <v>0.697655625</v>
          </cell>
          <cell r="AK76">
            <v>1.33352625</v>
          </cell>
          <cell r="AL76">
            <v>33.39</v>
          </cell>
          <cell r="AM76">
            <v>23294.721318749998</v>
          </cell>
          <cell r="AN76">
            <v>19856.386068749998</v>
          </cell>
          <cell r="AO76">
            <v>22435.137506250001</v>
          </cell>
          <cell r="AP76">
            <v>17707.4265375</v>
          </cell>
          <cell r="AQ76">
            <v>23294.721318749998</v>
          </cell>
          <cell r="AR76">
            <v>23294.721318749998</v>
          </cell>
          <cell r="AS76">
            <v>44526.4414875</v>
          </cell>
          <cell r="AT76">
            <v>0</v>
          </cell>
          <cell r="AU76">
            <v>0</v>
          </cell>
          <cell r="AV76" t="str">
            <v>MC1(F2)</v>
          </cell>
          <cell r="AW76" t="str">
            <v>KP</v>
          </cell>
          <cell r="AX76">
            <v>0</v>
          </cell>
          <cell r="AY76">
            <v>112</v>
          </cell>
          <cell r="AZ76">
            <v>1</v>
          </cell>
          <cell r="BA76">
            <v>4.7361647361647359</v>
          </cell>
        </row>
        <row r="77">
          <cell r="A77" t="str">
            <v>E89</v>
          </cell>
          <cell r="B77">
            <v>113</v>
          </cell>
          <cell r="C77" t="str">
            <v>TTTCK</v>
          </cell>
          <cell r="D77" t="str">
            <v>CUT SIZE</v>
          </cell>
          <cell r="E77" t="str">
            <v>SCGA270D-45</v>
          </cell>
          <cell r="F77">
            <v>1.6</v>
          </cell>
          <cell r="G77">
            <v>225</v>
          </cell>
          <cell r="H77">
            <v>1195</v>
          </cell>
          <cell r="I77">
            <v>3.4009999999999998</v>
          </cell>
          <cell r="J77">
            <v>250</v>
          </cell>
          <cell r="K77">
            <v>15</v>
          </cell>
          <cell r="L77" t="str">
            <v>TMT3034-02</v>
          </cell>
          <cell r="M77">
            <v>225</v>
          </cell>
          <cell r="N77">
            <v>1195</v>
          </cell>
          <cell r="O77">
            <v>1</v>
          </cell>
          <cell r="P77">
            <v>17</v>
          </cell>
          <cell r="Q77">
            <v>0</v>
          </cell>
          <cell r="R77" t="str">
            <v>74412-02100-01</v>
          </cell>
          <cell r="S77" t="str">
            <v>CARRIER BATTERY NO.2</v>
          </cell>
          <cell r="T77">
            <v>5462</v>
          </cell>
          <cell r="U77">
            <v>6820</v>
          </cell>
          <cell r="V77">
            <v>5047</v>
          </cell>
          <cell r="W77">
            <v>4032</v>
          </cell>
          <cell r="X77">
            <v>321.29411764705884</v>
          </cell>
          <cell r="Y77">
            <v>401.1764705882353</v>
          </cell>
          <cell r="Z77">
            <v>296.88235294117646</v>
          </cell>
          <cell r="AA77">
            <v>237.1764705882353</v>
          </cell>
          <cell r="AB77">
            <v>1092.7212941176469</v>
          </cell>
          <cell r="AC77">
            <v>1364.4011764705881</v>
          </cell>
          <cell r="AD77">
            <v>1009.6968823529411</v>
          </cell>
          <cell r="AE77">
            <v>806.6371764705882</v>
          </cell>
          <cell r="AF77">
            <v>1.092721294117647</v>
          </cell>
          <cell r="AG77">
            <v>1.3644011764705881</v>
          </cell>
          <cell r="AH77">
            <v>1.0096968823529411</v>
          </cell>
          <cell r="AI77">
            <v>0.80663717647058819</v>
          </cell>
          <cell r="AJ77">
            <v>1.3644011764705881</v>
          </cell>
          <cell r="AK77">
            <v>1.3644011764705881</v>
          </cell>
          <cell r="AL77">
            <v>36.612270784597214</v>
          </cell>
          <cell r="AM77">
            <v>49953.825331764179</v>
          </cell>
          <cell r="AN77">
            <v>40007.007912330788</v>
          </cell>
          <cell r="AO77">
            <v>49953.825331764179</v>
          </cell>
          <cell r="AP77">
            <v>36967.295667069477</v>
          </cell>
          <cell r="AQ77">
            <v>29532.818729864102</v>
          </cell>
          <cell r="AR77">
            <v>49953.825331764179</v>
          </cell>
          <cell r="AS77">
            <v>49953.825331764179</v>
          </cell>
          <cell r="AT77">
            <v>1</v>
          </cell>
          <cell r="AU77">
            <v>49953.825331764179</v>
          </cell>
          <cell r="AV77" t="str">
            <v>S4E(F2)</v>
          </cell>
          <cell r="AW77" t="str">
            <v>MCS</v>
          </cell>
          <cell r="AX77">
            <v>1</v>
          </cell>
          <cell r="AY77">
            <v>113</v>
          </cell>
          <cell r="AZ77">
            <v>1</v>
          </cell>
          <cell r="BA77">
            <v>14.332844574780058</v>
          </cell>
        </row>
        <row r="78">
          <cell r="A78" t="str">
            <v>A04</v>
          </cell>
          <cell r="B78">
            <v>114</v>
          </cell>
          <cell r="C78" t="str">
            <v>YSPZCSF2</v>
          </cell>
          <cell r="D78" t="str">
            <v>CUT SIZE</v>
          </cell>
          <cell r="E78" t="str">
            <v>SPH270C-OD</v>
          </cell>
          <cell r="F78">
            <v>2.6</v>
          </cell>
          <cell r="G78">
            <v>142</v>
          </cell>
          <cell r="H78">
            <v>1219</v>
          </cell>
          <cell r="I78">
            <v>3.5329999999999999</v>
          </cell>
          <cell r="J78">
            <v>50</v>
          </cell>
          <cell r="K78">
            <v>20</v>
          </cell>
          <cell r="L78" t="str">
            <v>YSP-415-01</v>
          </cell>
          <cell r="M78">
            <v>142</v>
          </cell>
          <cell r="N78">
            <v>1219</v>
          </cell>
          <cell r="O78">
            <v>1</v>
          </cell>
          <cell r="P78">
            <v>30</v>
          </cell>
          <cell r="Q78">
            <v>32</v>
          </cell>
          <cell r="R78" t="str">
            <v>55125-0D040-01</v>
          </cell>
          <cell r="S78" t="str">
            <v>STAY INSTRUMENT PANEL NO.3</v>
          </cell>
          <cell r="T78">
            <v>9240</v>
          </cell>
          <cell r="U78">
            <v>7620</v>
          </cell>
          <cell r="V78">
            <v>11700</v>
          </cell>
          <cell r="W78">
            <v>9120</v>
          </cell>
          <cell r="X78">
            <v>308</v>
          </cell>
          <cell r="Y78">
            <v>254</v>
          </cell>
          <cell r="Z78">
            <v>390</v>
          </cell>
          <cell r="AA78">
            <v>304</v>
          </cell>
          <cell r="AB78">
            <v>1088.164</v>
          </cell>
          <cell r="AC78">
            <v>897.38199999999995</v>
          </cell>
          <cell r="AD78">
            <v>1377.87</v>
          </cell>
          <cell r="AE78">
            <v>1074.0319999999999</v>
          </cell>
          <cell r="AF78">
            <v>1.0881639999999999</v>
          </cell>
          <cell r="AG78">
            <v>0.8973819999999999</v>
          </cell>
          <cell r="AH78">
            <v>1.3778699999999999</v>
          </cell>
          <cell r="AI78">
            <v>1.0740319999999999</v>
          </cell>
          <cell r="AJ78">
            <v>1.3778699999999999</v>
          </cell>
          <cell r="AK78">
            <v>1.3778699999999999</v>
          </cell>
          <cell r="AL78">
            <v>30.61</v>
          </cell>
          <cell r="AM78">
            <v>42176.600699999995</v>
          </cell>
          <cell r="AN78">
            <v>33308.700039999996</v>
          </cell>
          <cell r="AO78">
            <v>27468.863019999997</v>
          </cell>
          <cell r="AP78">
            <v>42176.600699999995</v>
          </cell>
          <cell r="AQ78">
            <v>32876.11952</v>
          </cell>
          <cell r="AR78">
            <v>42176.600699999995</v>
          </cell>
          <cell r="AS78">
            <v>42176.600699999995</v>
          </cell>
          <cell r="AT78">
            <v>1</v>
          </cell>
          <cell r="AU78">
            <v>42176.600699999995</v>
          </cell>
          <cell r="AV78" t="str">
            <v>S2B(F2)</v>
          </cell>
          <cell r="AW78" t="str">
            <v>MCS</v>
          </cell>
          <cell r="AX78">
            <v>1</v>
          </cell>
          <cell r="AY78">
            <v>114</v>
          </cell>
          <cell r="AZ78">
            <v>2</v>
          </cell>
          <cell r="BA78">
            <v>5.8974358974358969</v>
          </cell>
        </row>
        <row r="79">
          <cell r="A79" t="str">
            <v>011</v>
          </cell>
          <cell r="B79">
            <v>115</v>
          </cell>
          <cell r="C79" t="str">
            <v>YSPZCSF2</v>
          </cell>
          <cell r="D79" t="str">
            <v>CUT SIZE</v>
          </cell>
          <cell r="E79" t="str">
            <v>SPH270C-OD</v>
          </cell>
          <cell r="F79">
            <v>1.4</v>
          </cell>
          <cell r="G79">
            <v>240</v>
          </cell>
          <cell r="H79">
            <v>1219</v>
          </cell>
          <cell r="I79">
            <v>3.2149999999999999</v>
          </cell>
          <cell r="J79">
            <v>50</v>
          </cell>
          <cell r="K79">
            <v>20</v>
          </cell>
          <cell r="L79" t="str">
            <v>YSP-416</v>
          </cell>
          <cell r="M79">
            <v>240</v>
          </cell>
          <cell r="N79">
            <v>1219</v>
          </cell>
          <cell r="O79">
            <v>1</v>
          </cell>
          <cell r="P79">
            <v>27</v>
          </cell>
          <cell r="Q79">
            <v>242</v>
          </cell>
          <cell r="R79" t="str">
            <v>55343-0D020</v>
          </cell>
          <cell r="S79" t="str">
            <v>BRACE INSTRUMENT PANEL TO COWL CTR</v>
          </cell>
          <cell r="T79">
            <v>9300</v>
          </cell>
          <cell r="U79">
            <v>7680</v>
          </cell>
          <cell r="V79">
            <v>11700</v>
          </cell>
          <cell r="W79">
            <v>9120</v>
          </cell>
          <cell r="X79">
            <v>344.44444444444446</v>
          </cell>
          <cell r="Y79">
            <v>284.44444444444446</v>
          </cell>
          <cell r="Z79">
            <v>433.33333333333331</v>
          </cell>
          <cell r="AA79">
            <v>337.77777777777777</v>
          </cell>
          <cell r="AB79">
            <v>1107.3888888888889</v>
          </cell>
          <cell r="AC79">
            <v>914.48888888888894</v>
          </cell>
          <cell r="AD79">
            <v>1393.1666666666665</v>
          </cell>
          <cell r="AE79">
            <v>1085.9555555555555</v>
          </cell>
          <cell r="AF79">
            <v>1.107388888888889</v>
          </cell>
          <cell r="AG79">
            <v>0.91448888888888891</v>
          </cell>
          <cell r="AH79">
            <v>1.3931666666666664</v>
          </cell>
          <cell r="AI79">
            <v>1.0859555555555556</v>
          </cell>
          <cell r="AJ79">
            <v>1.3931666666666664</v>
          </cell>
          <cell r="AK79">
            <v>1.3931666666666664</v>
          </cell>
          <cell r="AL79">
            <v>31.91</v>
          </cell>
          <cell r="AM79">
            <v>44455.948333333326</v>
          </cell>
          <cell r="AN79">
            <v>35336.779444444444</v>
          </cell>
          <cell r="AO79">
            <v>29181.340444444446</v>
          </cell>
          <cell r="AP79">
            <v>44455.948333333326</v>
          </cell>
          <cell r="AQ79">
            <v>34652.841777777779</v>
          </cell>
          <cell r="AR79">
            <v>44455.948333333326</v>
          </cell>
          <cell r="AS79">
            <v>44455.948333333326</v>
          </cell>
          <cell r="AT79">
            <v>1</v>
          </cell>
          <cell r="AU79">
            <v>44455.948333333326</v>
          </cell>
          <cell r="AV79" t="str">
            <v>T15B(F2)</v>
          </cell>
          <cell r="AW79" t="str">
            <v>MCS</v>
          </cell>
          <cell r="AX79">
            <v>1</v>
          </cell>
          <cell r="AY79">
            <v>115</v>
          </cell>
          <cell r="AZ79">
            <v>2</v>
          </cell>
          <cell r="BA79">
            <v>5.3076923076923075</v>
          </cell>
        </row>
        <row r="80">
          <cell r="A80" t="str">
            <v>080</v>
          </cell>
          <cell r="B80">
            <v>116</v>
          </cell>
          <cell r="C80" t="str">
            <v>TTTCK</v>
          </cell>
          <cell r="D80" t="str">
            <v>CUT SIZE</v>
          </cell>
          <cell r="E80" t="str">
            <v>SPH440-OD</v>
          </cell>
          <cell r="F80">
            <v>4.5</v>
          </cell>
          <cell r="G80">
            <v>241</v>
          </cell>
          <cell r="H80">
            <v>789</v>
          </cell>
          <cell r="I80">
            <v>6.7169999999999996</v>
          </cell>
          <cell r="J80">
            <v>50</v>
          </cell>
          <cell r="K80">
            <v>10</v>
          </cell>
          <cell r="L80" t="str">
            <v>HMT-301</v>
          </cell>
          <cell r="M80">
            <v>241</v>
          </cell>
          <cell r="N80">
            <v>789</v>
          </cell>
          <cell r="O80">
            <v>1</v>
          </cell>
          <cell r="P80">
            <v>2</v>
          </cell>
          <cell r="Q80">
            <v>0</v>
          </cell>
          <cell r="R80" t="str">
            <v>S51998-1680</v>
          </cell>
          <cell r="S80" t="str">
            <v>ANGLE SPARE WHEEL CA (FC)</v>
          </cell>
          <cell r="T80">
            <v>270</v>
          </cell>
          <cell r="U80">
            <v>284</v>
          </cell>
          <cell r="V80">
            <v>424</v>
          </cell>
          <cell r="W80">
            <v>136</v>
          </cell>
          <cell r="X80">
            <v>135</v>
          </cell>
          <cell r="Y80">
            <v>142</v>
          </cell>
          <cell r="Z80">
            <v>212</v>
          </cell>
          <cell r="AA80">
            <v>68</v>
          </cell>
          <cell r="AB80">
            <v>906.79499999999996</v>
          </cell>
          <cell r="AC80">
            <v>953.81399999999996</v>
          </cell>
          <cell r="AD80">
            <v>1424.0039999999999</v>
          </cell>
          <cell r="AE80">
            <v>456.75599999999997</v>
          </cell>
          <cell r="AF80">
            <v>0.90679499999999991</v>
          </cell>
          <cell r="AG80">
            <v>0.95381399999999994</v>
          </cell>
          <cell r="AH80">
            <v>1.4240039999999998</v>
          </cell>
          <cell r="AI80">
            <v>0.456756</v>
          </cell>
          <cell r="AJ80">
            <v>1.4240039999999998</v>
          </cell>
          <cell r="AK80">
            <v>1.4240039999999998</v>
          </cell>
          <cell r="AL80">
            <v>30.835545475614129</v>
          </cell>
          <cell r="AM80">
            <v>43909.940099456413</v>
          </cell>
          <cell r="AN80">
            <v>27961.518459559513</v>
          </cell>
          <cell r="AO80">
            <v>29411.374972277416</v>
          </cell>
          <cell r="AP80">
            <v>43909.94009945642</v>
          </cell>
          <cell r="AQ80">
            <v>14084.320409259606</v>
          </cell>
          <cell r="AR80">
            <v>43909.94009945642</v>
          </cell>
          <cell r="AS80">
            <v>43909.94009945642</v>
          </cell>
          <cell r="AT80">
            <v>1</v>
          </cell>
          <cell r="AU80">
            <v>43909.94009945642</v>
          </cell>
          <cell r="AV80" t="str">
            <v>M320-1(F1)</v>
          </cell>
          <cell r="AW80" t="str">
            <v>MCS</v>
          </cell>
          <cell r="AX80">
            <v>1</v>
          </cell>
          <cell r="AY80">
            <v>116</v>
          </cell>
          <cell r="AZ80">
            <v>1</v>
          </cell>
          <cell r="BA80">
            <v>5.4245283018867925</v>
          </cell>
        </row>
        <row r="81">
          <cell r="A81" t="str">
            <v>A45</v>
          </cell>
          <cell r="B81">
            <v>117</v>
          </cell>
          <cell r="C81" t="str">
            <v>YSPZCSF2</v>
          </cell>
          <cell r="D81" t="str">
            <v>CUT SIZE</v>
          </cell>
          <cell r="E81" t="str">
            <v>SCGA270C-45</v>
          </cell>
          <cell r="F81">
            <v>0.8</v>
          </cell>
          <cell r="G81">
            <v>525</v>
          </cell>
          <cell r="H81">
            <v>1219</v>
          </cell>
          <cell r="I81">
            <v>4.2300000000000004</v>
          </cell>
          <cell r="J81">
            <v>100</v>
          </cell>
          <cell r="K81">
            <v>20</v>
          </cell>
          <cell r="L81" t="str">
            <v>YSP6028-01</v>
          </cell>
          <cell r="M81">
            <v>525</v>
          </cell>
          <cell r="N81">
            <v>1219</v>
          </cell>
          <cell r="O81">
            <v>1</v>
          </cell>
          <cell r="P81">
            <v>13</v>
          </cell>
          <cell r="Q81">
            <v>108</v>
          </cell>
          <cell r="R81" t="str">
            <v>53215-06090-A-01</v>
          </cell>
          <cell r="S81" t="str">
            <v>SUPT HOOD LOCK</v>
          </cell>
          <cell r="T81">
            <v>4380</v>
          </cell>
          <cell r="U81">
            <v>4290</v>
          </cell>
          <cell r="V81">
            <v>4230</v>
          </cell>
          <cell r="W81">
            <v>3030</v>
          </cell>
          <cell r="X81">
            <v>336.92307692307691</v>
          </cell>
          <cell r="Y81">
            <v>330</v>
          </cell>
          <cell r="Z81">
            <v>325.38461538461536</v>
          </cell>
          <cell r="AA81">
            <v>233.07692307692307</v>
          </cell>
          <cell r="AB81">
            <v>1425.1846153846154</v>
          </cell>
          <cell r="AC81">
            <v>1395.9</v>
          </cell>
          <cell r="AD81">
            <v>1376.376923076923</v>
          </cell>
          <cell r="AE81">
            <v>985.91538461538471</v>
          </cell>
          <cell r="AF81">
            <v>1.4251846153846155</v>
          </cell>
          <cell r="AG81">
            <v>1.3959000000000001</v>
          </cell>
          <cell r="AH81">
            <v>1.3763769230769229</v>
          </cell>
          <cell r="AI81">
            <v>0.98591538461538475</v>
          </cell>
          <cell r="AJ81">
            <v>1.4251846153846155</v>
          </cell>
          <cell r="AK81">
            <v>1.4251846153846155</v>
          </cell>
          <cell r="AL81">
            <v>34.340000000000003</v>
          </cell>
          <cell r="AM81">
            <v>48940.839692307694</v>
          </cell>
          <cell r="AN81">
            <v>48940.839692307702</v>
          </cell>
          <cell r="AO81">
            <v>47935.206000000006</v>
          </cell>
          <cell r="AP81">
            <v>47264.783538461539</v>
          </cell>
          <cell r="AQ81">
            <v>33856.334307692312</v>
          </cell>
          <cell r="AR81">
            <v>48940.839692307702</v>
          </cell>
          <cell r="AS81">
            <v>48940.839692307702</v>
          </cell>
          <cell r="AT81">
            <v>1</v>
          </cell>
          <cell r="AU81">
            <v>48940.839692307702</v>
          </cell>
          <cell r="AV81" t="str">
            <v>S1D(F2)</v>
          </cell>
          <cell r="AW81" t="str">
            <v>MCS</v>
          </cell>
          <cell r="AX81">
            <v>1</v>
          </cell>
          <cell r="AY81">
            <v>117</v>
          </cell>
          <cell r="AZ81">
            <v>1</v>
          </cell>
          <cell r="BA81">
            <v>6.8264840182648401</v>
          </cell>
        </row>
        <row r="82">
          <cell r="A82" t="str">
            <v>209</v>
          </cell>
          <cell r="B82">
            <v>118</v>
          </cell>
          <cell r="C82" t="str">
            <v>TTTCK</v>
          </cell>
          <cell r="D82" t="str">
            <v>CUT SIZE</v>
          </cell>
          <cell r="E82" t="str">
            <v>SCGA270D-45</v>
          </cell>
          <cell r="F82">
            <v>1</v>
          </cell>
          <cell r="G82">
            <v>151</v>
          </cell>
          <cell r="H82">
            <v>1174</v>
          </cell>
          <cell r="I82">
            <v>1.4079999999999999</v>
          </cell>
          <cell r="J82">
            <v>200</v>
          </cell>
          <cell r="K82">
            <v>20</v>
          </cell>
          <cell r="L82" t="str">
            <v>TMT5004-01</v>
          </cell>
          <cell r="M82">
            <v>151</v>
          </cell>
          <cell r="N82">
            <v>1174</v>
          </cell>
          <cell r="O82">
            <v>1</v>
          </cell>
          <cell r="P82">
            <v>12</v>
          </cell>
          <cell r="Q82">
            <v>96</v>
          </cell>
          <cell r="R82" t="str">
            <v>86211-0D060-01</v>
          </cell>
          <cell r="S82" t="str">
            <v>BRKT. RADIO RECEIVE A NO.1</v>
          </cell>
          <cell r="T82">
            <v>4105</v>
          </cell>
          <cell r="U82">
            <v>3746</v>
          </cell>
          <cell r="V82">
            <v>6263</v>
          </cell>
          <cell r="W82">
            <v>4497</v>
          </cell>
          <cell r="X82">
            <v>342.08333333333331</v>
          </cell>
          <cell r="Y82">
            <v>312.16666666666669</v>
          </cell>
          <cell r="Z82">
            <v>521.91666666666663</v>
          </cell>
          <cell r="AA82">
            <v>374.75</v>
          </cell>
          <cell r="AB82">
            <v>481.65333333333325</v>
          </cell>
          <cell r="AC82">
            <v>439.53066666666666</v>
          </cell>
          <cell r="AD82">
            <v>734.85866666666652</v>
          </cell>
          <cell r="AE82">
            <v>527.64800000000002</v>
          </cell>
          <cell r="AF82">
            <v>0.48165333333333327</v>
          </cell>
          <cell r="AG82">
            <v>0.43953066666666668</v>
          </cell>
          <cell r="AH82">
            <v>0.73485866666666655</v>
          </cell>
          <cell r="AI82">
            <v>0.52764800000000001</v>
          </cell>
          <cell r="AJ82">
            <v>0.73485866666666655</v>
          </cell>
          <cell r="AK82">
            <v>1.4697173333333331</v>
          </cell>
          <cell r="AL82">
            <v>34.338957959273706</v>
          </cell>
          <cell r="AM82">
            <v>25234.280860674593</v>
          </cell>
          <cell r="AN82">
            <v>16539.473564277374</v>
          </cell>
          <cell r="AO82">
            <v>15093.025084478211</v>
          </cell>
          <cell r="AP82">
            <v>25234.280860674593</v>
          </cell>
          <cell r="AQ82">
            <v>18118.882489294854</v>
          </cell>
          <cell r="AR82">
            <v>25234.280860674593</v>
          </cell>
          <cell r="AS82">
            <v>50468.561721349186</v>
          </cell>
          <cell r="AT82">
            <v>1</v>
          </cell>
          <cell r="AU82">
            <v>50468.561721349186</v>
          </cell>
          <cell r="AV82" t="str">
            <v>S6B(F2)</v>
          </cell>
          <cell r="AW82" t="str">
            <v>MCS</v>
          </cell>
          <cell r="AX82">
            <v>1</v>
          </cell>
          <cell r="AY82">
            <v>118</v>
          </cell>
          <cell r="AZ82">
            <v>2</v>
          </cell>
          <cell r="BA82">
            <v>8.8136675714513828</v>
          </cell>
        </row>
        <row r="83">
          <cell r="A83" t="str">
            <v>209</v>
          </cell>
          <cell r="B83">
            <v>0</v>
          </cell>
          <cell r="C83" t="str">
            <v>TTTCK</v>
          </cell>
          <cell r="D83" t="str">
            <v>CUT SIZE</v>
          </cell>
          <cell r="E83" t="str">
            <v>SCGA270D-45</v>
          </cell>
          <cell r="F83">
            <v>1</v>
          </cell>
          <cell r="G83">
            <v>151</v>
          </cell>
          <cell r="H83">
            <v>1174</v>
          </cell>
          <cell r="I83">
            <v>1.4079999999999999</v>
          </cell>
          <cell r="J83">
            <v>200</v>
          </cell>
          <cell r="K83">
            <v>20</v>
          </cell>
          <cell r="L83" t="str">
            <v>TMT5005-01</v>
          </cell>
          <cell r="M83">
            <v>151</v>
          </cell>
          <cell r="N83">
            <v>1174</v>
          </cell>
          <cell r="O83">
            <v>1</v>
          </cell>
          <cell r="P83">
            <v>12</v>
          </cell>
          <cell r="Q83">
            <v>152</v>
          </cell>
          <cell r="R83" t="str">
            <v>86212-0D060-01</v>
          </cell>
          <cell r="S83" t="str">
            <v>BRKT. RADIO RECEIVE B NO.1</v>
          </cell>
          <cell r="T83">
            <v>4105</v>
          </cell>
          <cell r="U83">
            <v>3746</v>
          </cell>
          <cell r="V83">
            <v>6263</v>
          </cell>
          <cell r="W83">
            <v>4497</v>
          </cell>
          <cell r="X83">
            <v>342.08333333333331</v>
          </cell>
          <cell r="Y83">
            <v>312.16666666666669</v>
          </cell>
          <cell r="Z83">
            <v>521.91666666666663</v>
          </cell>
          <cell r="AA83">
            <v>374.75</v>
          </cell>
          <cell r="AB83">
            <v>481.65333333333325</v>
          </cell>
          <cell r="AC83">
            <v>439.53066666666666</v>
          </cell>
          <cell r="AD83">
            <v>734.85866666666652</v>
          </cell>
          <cell r="AE83">
            <v>527.64800000000002</v>
          </cell>
          <cell r="AF83">
            <v>0.48165333333333327</v>
          </cell>
          <cell r="AG83">
            <v>0.43953066666666668</v>
          </cell>
          <cell r="AH83">
            <v>0.73485866666666655</v>
          </cell>
          <cell r="AI83">
            <v>0.52764800000000001</v>
          </cell>
          <cell r="AJ83">
            <v>0.73485866666666655</v>
          </cell>
          <cell r="AK83">
            <v>1.4697173333333331</v>
          </cell>
          <cell r="AL83">
            <v>34.338957959273706</v>
          </cell>
          <cell r="AM83">
            <v>25234.280860674593</v>
          </cell>
          <cell r="AN83">
            <v>16539.473564277374</v>
          </cell>
          <cell r="AO83">
            <v>15093.025084478211</v>
          </cell>
          <cell r="AP83">
            <v>25234.280860674593</v>
          </cell>
          <cell r="AQ83">
            <v>18118.882489294854</v>
          </cell>
          <cell r="AR83">
            <v>25234.280860674593</v>
          </cell>
          <cell r="AS83">
            <v>50468.561721349186</v>
          </cell>
          <cell r="AT83">
            <v>0</v>
          </cell>
          <cell r="AU83">
            <v>0</v>
          </cell>
          <cell r="AV83" t="str">
            <v>S6B(F2)</v>
          </cell>
          <cell r="AW83" t="str">
            <v>MCS</v>
          </cell>
          <cell r="AX83">
            <v>0</v>
          </cell>
          <cell r="AY83">
            <v>118</v>
          </cell>
          <cell r="AZ83">
            <v>2</v>
          </cell>
          <cell r="BA83">
            <v>8.8136675714513828</v>
          </cell>
        </row>
        <row r="84">
          <cell r="A84" t="str">
            <v>732</v>
          </cell>
          <cell r="B84">
            <v>119</v>
          </cell>
          <cell r="C84" t="str">
            <v>TTTCK</v>
          </cell>
          <cell r="D84" t="str">
            <v>CUT SIZE</v>
          </cell>
          <cell r="E84" t="str">
            <v>SHGA270D-45/45</v>
          </cell>
          <cell r="F84">
            <v>1.6</v>
          </cell>
          <cell r="G84">
            <v>30</v>
          </cell>
          <cell r="H84">
            <v>1010</v>
          </cell>
          <cell r="I84">
            <v>0.38300000000000001</v>
          </cell>
          <cell r="J84">
            <v>500</v>
          </cell>
          <cell r="K84">
            <v>15</v>
          </cell>
          <cell r="L84" t="str">
            <v>TMT-617-02</v>
          </cell>
          <cell r="M84">
            <v>30</v>
          </cell>
          <cell r="N84">
            <v>78</v>
          </cell>
          <cell r="O84">
            <v>1</v>
          </cell>
          <cell r="P84">
            <v>12</v>
          </cell>
          <cell r="Q84">
            <v>0</v>
          </cell>
          <cell r="R84" t="str">
            <v>77601-06010-01</v>
          </cell>
          <cell r="S84" t="str">
            <v>BRACKET</v>
          </cell>
          <cell r="T84">
            <v>5370</v>
          </cell>
          <cell r="U84">
            <v>6060</v>
          </cell>
          <cell r="V84">
            <v>6638</v>
          </cell>
          <cell r="W84">
            <v>3380</v>
          </cell>
          <cell r="X84">
            <v>447.5</v>
          </cell>
          <cell r="Y84">
            <v>505</v>
          </cell>
          <cell r="Z84">
            <v>553.16666666666663</v>
          </cell>
          <cell r="AA84">
            <v>281.66666666666669</v>
          </cell>
          <cell r="AB84">
            <v>171.39250000000001</v>
          </cell>
          <cell r="AC84">
            <v>193.41499999999999</v>
          </cell>
          <cell r="AD84">
            <v>211.86283333333333</v>
          </cell>
          <cell r="AE84">
            <v>107.87833333333334</v>
          </cell>
          <cell r="AF84">
            <v>0.1713925</v>
          </cell>
          <cell r="AG84">
            <v>0.193415</v>
          </cell>
          <cell r="AH84">
            <v>0.21186283333333333</v>
          </cell>
          <cell r="AI84">
            <v>0.10787833333333334</v>
          </cell>
          <cell r="AJ84">
            <v>0.21186283333333333</v>
          </cell>
          <cell r="AK84">
            <v>1.4830398333333337</v>
          </cell>
          <cell r="AL84">
            <v>35.383541292607035</v>
          </cell>
          <cell r="AM84">
            <v>7496.4573116187221</v>
          </cell>
          <cell r="AN84">
            <v>6064.4736009931512</v>
          </cell>
          <cell r="AO84">
            <v>6843.7076391095898</v>
          </cell>
          <cell r="AP84">
            <v>7496.4573116187221</v>
          </cell>
          <cell r="AQ84">
            <v>3817.1174620776264</v>
          </cell>
          <cell r="AR84">
            <v>7496.4573116187221</v>
          </cell>
          <cell r="AS84">
            <v>52475.20118133106</v>
          </cell>
          <cell r="AT84">
            <v>1</v>
          </cell>
          <cell r="AU84">
            <v>52475.20118133106</v>
          </cell>
          <cell r="AV84" t="str">
            <v>S11(F1)</v>
          </cell>
          <cell r="AW84" t="str">
            <v>MCS</v>
          </cell>
          <cell r="AX84">
            <v>1</v>
          </cell>
          <cell r="AY84">
            <v>119</v>
          </cell>
          <cell r="AZ84">
            <v>3</v>
          </cell>
          <cell r="BA84">
            <v>8.9097404553867356</v>
          </cell>
        </row>
        <row r="85">
          <cell r="A85" t="str">
            <v>732</v>
          </cell>
          <cell r="B85">
            <v>0</v>
          </cell>
          <cell r="C85" t="str">
            <v>TTTCK</v>
          </cell>
          <cell r="D85" t="str">
            <v>CUT SIZE</v>
          </cell>
          <cell r="E85" t="str">
            <v>SHGA270D-45/45</v>
          </cell>
          <cell r="F85">
            <v>1.6</v>
          </cell>
          <cell r="G85">
            <v>30</v>
          </cell>
          <cell r="H85">
            <v>1010</v>
          </cell>
          <cell r="I85">
            <v>0.38300000000000001</v>
          </cell>
          <cell r="J85">
            <v>500</v>
          </cell>
          <cell r="K85">
            <v>15</v>
          </cell>
          <cell r="L85" t="str">
            <v>TMT-618-01</v>
          </cell>
          <cell r="M85">
            <v>30</v>
          </cell>
          <cell r="N85">
            <v>1010</v>
          </cell>
          <cell r="O85">
            <v>1</v>
          </cell>
          <cell r="P85">
            <v>1</v>
          </cell>
          <cell r="Q85">
            <v>0</v>
          </cell>
          <cell r="R85" t="str">
            <v>77612-33040</v>
          </cell>
          <cell r="S85" t="str">
            <v>BEND FUEL TANK LH</v>
          </cell>
          <cell r="T85">
            <v>2685</v>
          </cell>
          <cell r="U85">
            <v>3030</v>
          </cell>
          <cell r="V85">
            <v>3319</v>
          </cell>
          <cell r="W85">
            <v>1690</v>
          </cell>
          <cell r="X85">
            <v>2685</v>
          </cell>
          <cell r="Y85">
            <v>3030</v>
          </cell>
          <cell r="Z85">
            <v>3319</v>
          </cell>
          <cell r="AA85">
            <v>1690</v>
          </cell>
          <cell r="AB85">
            <v>1028.355</v>
          </cell>
          <cell r="AC85">
            <v>1160.49</v>
          </cell>
          <cell r="AD85">
            <v>1271.1770000000001</v>
          </cell>
          <cell r="AE85">
            <v>647.27</v>
          </cell>
          <cell r="AF85">
            <v>1.0283549999999999</v>
          </cell>
          <cell r="AG85">
            <v>1.16049</v>
          </cell>
          <cell r="AH85">
            <v>1.2711770000000002</v>
          </cell>
          <cell r="AI85">
            <v>0.64727000000000001</v>
          </cell>
          <cell r="AJ85">
            <v>1.2711770000000002</v>
          </cell>
          <cell r="AK85">
            <v>1.4830398333333337</v>
          </cell>
          <cell r="AL85">
            <v>35.383541292607035</v>
          </cell>
          <cell r="AM85">
            <v>44978.743869712336</v>
          </cell>
          <cell r="AN85">
            <v>36386.841605958907</v>
          </cell>
          <cell r="AO85">
            <v>41062.245834657537</v>
          </cell>
          <cell r="AP85">
            <v>44978.743869712336</v>
          </cell>
          <cell r="AQ85">
            <v>22902.704772465753</v>
          </cell>
          <cell r="AR85">
            <v>44978.743869712336</v>
          </cell>
          <cell r="AS85">
            <v>52475.20118133106</v>
          </cell>
          <cell r="AT85">
            <v>0</v>
          </cell>
          <cell r="AU85">
            <v>0</v>
          </cell>
          <cell r="AV85" t="str">
            <v>S4A(F1)</v>
          </cell>
          <cell r="AW85" t="str">
            <v>MCS</v>
          </cell>
          <cell r="AX85">
            <v>0</v>
          </cell>
          <cell r="AY85">
            <v>119</v>
          </cell>
          <cell r="AZ85">
            <v>3</v>
          </cell>
          <cell r="BA85">
            <v>8.9097404553867356</v>
          </cell>
        </row>
        <row r="86">
          <cell r="A86" t="str">
            <v>992</v>
          </cell>
          <cell r="B86">
            <v>120</v>
          </cell>
          <cell r="C86" t="str">
            <v>YSPZCSF2</v>
          </cell>
          <cell r="D86" t="str">
            <v>CUT SIZE</v>
          </cell>
          <cell r="E86" t="str">
            <v>SCGA270D-45</v>
          </cell>
          <cell r="F86">
            <v>1</v>
          </cell>
          <cell r="G86">
            <v>155</v>
          </cell>
          <cell r="H86">
            <v>1175</v>
          </cell>
          <cell r="I86">
            <v>1.446</v>
          </cell>
          <cell r="J86">
            <v>100</v>
          </cell>
          <cell r="K86">
            <v>20</v>
          </cell>
          <cell r="L86" t="str">
            <v>YSP-422</v>
          </cell>
          <cell r="M86">
            <v>155</v>
          </cell>
          <cell r="N86">
            <v>1175</v>
          </cell>
          <cell r="O86">
            <v>1</v>
          </cell>
          <cell r="P86">
            <v>15</v>
          </cell>
          <cell r="Q86">
            <v>102</v>
          </cell>
          <cell r="R86" t="str">
            <v>53215-0D080</v>
          </cell>
          <cell r="S86" t="str">
            <v>SUPPORT HOOD LOCK</v>
          </cell>
          <cell r="T86">
            <v>11580</v>
          </cell>
          <cell r="U86">
            <v>9900</v>
          </cell>
          <cell r="V86">
            <v>15540</v>
          </cell>
          <cell r="W86">
            <v>13140</v>
          </cell>
          <cell r="X86">
            <v>772</v>
          </cell>
          <cell r="Y86">
            <v>660</v>
          </cell>
          <cell r="Z86">
            <v>1036</v>
          </cell>
          <cell r="AA86">
            <v>876</v>
          </cell>
          <cell r="AB86">
            <v>1116.3119999999999</v>
          </cell>
          <cell r="AC86">
            <v>954.36</v>
          </cell>
          <cell r="AD86">
            <v>1498.056</v>
          </cell>
          <cell r="AE86">
            <v>1266.6959999999999</v>
          </cell>
          <cell r="AF86">
            <v>1.116312</v>
          </cell>
          <cell r="AG86">
            <v>0.95435999999999999</v>
          </cell>
          <cell r="AH86">
            <v>1.4980560000000001</v>
          </cell>
          <cell r="AI86">
            <v>1.2666959999999998</v>
          </cell>
          <cell r="AJ86">
            <v>1.4980560000000001</v>
          </cell>
          <cell r="AK86">
            <v>1.4980560000000001</v>
          </cell>
          <cell r="AL86">
            <v>35.24</v>
          </cell>
          <cell r="AM86">
            <v>52791.493440000006</v>
          </cell>
          <cell r="AN86">
            <v>39338.834880000002</v>
          </cell>
          <cell r="AO86">
            <v>33631.646400000005</v>
          </cell>
          <cell r="AP86">
            <v>52791.493440000006</v>
          </cell>
          <cell r="AQ86">
            <v>44638.367039999997</v>
          </cell>
          <cell r="AR86">
            <v>52791.493440000006</v>
          </cell>
          <cell r="AS86">
            <v>52791.493440000006</v>
          </cell>
          <cell r="AT86">
            <v>1</v>
          </cell>
          <cell r="AU86">
            <v>52791.493440000006</v>
          </cell>
          <cell r="AV86" t="str">
            <v>T15B(F2)</v>
          </cell>
          <cell r="AW86" t="str">
            <v>MCS</v>
          </cell>
          <cell r="AX86">
            <v>1</v>
          </cell>
          <cell r="AY86">
            <v>120</v>
          </cell>
          <cell r="AZ86">
            <v>2</v>
          </cell>
          <cell r="BA86">
            <v>4.4401544401544397</v>
          </cell>
        </row>
        <row r="87">
          <cell r="A87" t="str">
            <v>F19</v>
          </cell>
          <cell r="B87">
            <v>121</v>
          </cell>
          <cell r="C87" t="str">
            <v>TTTCK</v>
          </cell>
          <cell r="D87" t="str">
            <v>CUT SIZE</v>
          </cell>
          <cell r="E87" t="str">
            <v>SPH370-OD</v>
          </cell>
          <cell r="F87">
            <v>4.5</v>
          </cell>
          <cell r="G87">
            <v>130</v>
          </cell>
          <cell r="H87">
            <v>1219</v>
          </cell>
          <cell r="I87">
            <v>5.5979999999999999</v>
          </cell>
          <cell r="J87">
            <v>200</v>
          </cell>
          <cell r="K87">
            <v>15</v>
          </cell>
          <cell r="L87" t="str">
            <v>TMT3025-02</v>
          </cell>
          <cell r="M87">
            <v>130</v>
          </cell>
          <cell r="N87">
            <v>1219</v>
          </cell>
          <cell r="O87">
            <v>1</v>
          </cell>
          <cell r="P87">
            <v>34</v>
          </cell>
          <cell r="Q87">
            <v>0</v>
          </cell>
          <cell r="R87" t="str">
            <v>12325-0D100-02</v>
          </cell>
          <cell r="S87" t="str">
            <v>BRACKET ENGINE MOUNTING LH</v>
          </cell>
          <cell r="T87">
            <v>1726</v>
          </cell>
          <cell r="U87">
            <v>1847</v>
          </cell>
          <cell r="V87">
            <v>1725</v>
          </cell>
          <cell r="W87">
            <v>1189</v>
          </cell>
          <cell r="X87">
            <v>50.764705882352942</v>
          </cell>
          <cell r="Y87">
            <v>54.323529411764703</v>
          </cell>
          <cell r="Z87">
            <v>50.735294117647058</v>
          </cell>
          <cell r="AA87">
            <v>34.970588235294116</v>
          </cell>
          <cell r="AB87">
            <v>284.18082352941178</v>
          </cell>
          <cell r="AC87">
            <v>304.10311764705881</v>
          </cell>
          <cell r="AD87">
            <v>284.01617647058822</v>
          </cell>
          <cell r="AE87">
            <v>195.76535294117645</v>
          </cell>
          <cell r="AF87">
            <v>0.28418082352941176</v>
          </cell>
          <cell r="AG87">
            <v>0.30410311764705883</v>
          </cell>
          <cell r="AH87">
            <v>0.28401617647058824</v>
          </cell>
          <cell r="AI87">
            <v>0.19576535294117645</v>
          </cell>
          <cell r="AJ87">
            <v>0.30410311764705883</v>
          </cell>
          <cell r="AK87">
            <v>1.5476224812834223</v>
          </cell>
          <cell r="AL87">
            <v>32.176995017619241</v>
          </cell>
          <cell r="AM87">
            <v>9785.124501371889</v>
          </cell>
          <cell r="AN87">
            <v>9144.084942808815</v>
          </cell>
          <cell r="AO87">
            <v>9785.124501371889</v>
          </cell>
          <cell r="AP87">
            <v>9138.7870952173835</v>
          </cell>
          <cell r="AQ87">
            <v>6299.1407862107071</v>
          </cell>
          <cell r="AR87">
            <v>9785.124501371889</v>
          </cell>
          <cell r="AS87">
            <v>49797.840869412204</v>
          </cell>
          <cell r="AT87">
            <v>1</v>
          </cell>
          <cell r="AU87">
            <v>49797.840869412204</v>
          </cell>
          <cell r="AV87" t="str">
            <v>S2F(F2)</v>
          </cell>
          <cell r="AW87" t="str">
            <v>MCS</v>
          </cell>
          <cell r="AX87">
            <v>1</v>
          </cell>
          <cell r="AY87">
            <v>121</v>
          </cell>
          <cell r="AZ87">
            <v>2</v>
          </cell>
          <cell r="BA87">
            <v>33.277883090254946</v>
          </cell>
        </row>
        <row r="88">
          <cell r="A88" t="str">
            <v>F19</v>
          </cell>
          <cell r="B88">
            <v>0</v>
          </cell>
          <cell r="C88" t="str">
            <v>TTTCK</v>
          </cell>
          <cell r="D88" t="str">
            <v>CUT SIZE</v>
          </cell>
          <cell r="E88" t="str">
            <v>SPH370-OD</v>
          </cell>
          <cell r="F88">
            <v>4.5</v>
          </cell>
          <cell r="G88">
            <v>130</v>
          </cell>
          <cell r="H88">
            <v>1219</v>
          </cell>
          <cell r="I88">
            <v>5.5979999999999999</v>
          </cell>
          <cell r="J88">
            <v>200</v>
          </cell>
          <cell r="K88">
            <v>15</v>
          </cell>
          <cell r="L88" t="str">
            <v>TMT3024-04</v>
          </cell>
          <cell r="M88">
            <v>130</v>
          </cell>
          <cell r="N88">
            <v>1219</v>
          </cell>
          <cell r="O88">
            <v>1</v>
          </cell>
          <cell r="P88">
            <v>22</v>
          </cell>
          <cell r="Q88">
            <v>0</v>
          </cell>
          <cell r="R88" t="str">
            <v>12325-0D110-02</v>
          </cell>
          <cell r="S88" t="str">
            <v>BRACKET ENGINE MT LH NO.2</v>
          </cell>
          <cell r="T88">
            <v>3840</v>
          </cell>
          <cell r="U88">
            <v>4887</v>
          </cell>
          <cell r="V88">
            <v>3334</v>
          </cell>
          <cell r="W88">
            <v>2918</v>
          </cell>
          <cell r="X88">
            <v>174.54545454545453</v>
          </cell>
          <cell r="Y88">
            <v>222.13636363636363</v>
          </cell>
          <cell r="Z88">
            <v>151.54545454545453</v>
          </cell>
          <cell r="AA88">
            <v>132.63636363636363</v>
          </cell>
          <cell r="AB88">
            <v>977.10545454545445</v>
          </cell>
          <cell r="AC88">
            <v>1243.5193636363636</v>
          </cell>
          <cell r="AD88">
            <v>848.35145454545443</v>
          </cell>
          <cell r="AE88">
            <v>742.49836363636359</v>
          </cell>
          <cell r="AF88">
            <v>0.9771054545454545</v>
          </cell>
          <cell r="AG88">
            <v>1.2435193636363635</v>
          </cell>
          <cell r="AH88">
            <v>0.84835145454545446</v>
          </cell>
          <cell r="AI88">
            <v>0.74249836363636357</v>
          </cell>
          <cell r="AJ88">
            <v>1.2435193636363635</v>
          </cell>
          <cell r="AK88">
            <v>1.5476224812834223</v>
          </cell>
          <cell r="AL88">
            <v>32.176995017619241</v>
          </cell>
          <cell r="AM88">
            <v>40012.716368040317</v>
          </cell>
          <cell r="AN88">
            <v>31440.317342597671</v>
          </cell>
          <cell r="AO88">
            <v>40012.716368040317</v>
          </cell>
          <cell r="AP88">
            <v>27297.400526099122</v>
          </cell>
          <cell r="AQ88">
            <v>23891.366147317709</v>
          </cell>
          <cell r="AR88">
            <v>40012.716368040317</v>
          </cell>
          <cell r="AS88">
            <v>49797.840869412204</v>
          </cell>
          <cell r="AT88">
            <v>0</v>
          </cell>
          <cell r="AU88">
            <v>0</v>
          </cell>
          <cell r="AV88" t="str">
            <v>S2F(F2)</v>
          </cell>
          <cell r="AW88" t="str">
            <v>MCS</v>
          </cell>
          <cell r="AX88">
            <v>0</v>
          </cell>
          <cell r="AY88">
            <v>121</v>
          </cell>
          <cell r="AZ88">
            <v>2</v>
          </cell>
          <cell r="BA88">
            <v>33.277883090254946</v>
          </cell>
        </row>
        <row r="89">
          <cell r="A89" t="str">
            <v>399</v>
          </cell>
          <cell r="B89">
            <v>122</v>
          </cell>
          <cell r="C89" t="str">
            <v>TTTCK</v>
          </cell>
          <cell r="D89" t="str">
            <v>CUT SIZE</v>
          </cell>
          <cell r="E89" t="str">
            <v>SHGA270D-45/45</v>
          </cell>
          <cell r="F89">
            <v>2.2999999999999998</v>
          </cell>
          <cell r="G89">
            <v>40</v>
          </cell>
          <cell r="H89">
            <v>636</v>
          </cell>
          <cell r="I89">
            <v>0.46200000000000002</v>
          </cell>
          <cell r="J89">
            <v>500</v>
          </cell>
          <cell r="K89">
            <v>20</v>
          </cell>
          <cell r="L89" t="str">
            <v>TMT-979-02</v>
          </cell>
          <cell r="M89">
            <v>40</v>
          </cell>
          <cell r="N89">
            <v>636</v>
          </cell>
          <cell r="O89">
            <v>1</v>
          </cell>
          <cell r="P89">
            <v>1</v>
          </cell>
          <cell r="Q89">
            <v>647</v>
          </cell>
          <cell r="R89" t="str">
            <v>77611-0K130</v>
          </cell>
          <cell r="S89" t="str">
            <v>BAND FUEL TANK NO.1</v>
          </cell>
          <cell r="T89">
            <v>3156</v>
          </cell>
          <cell r="U89">
            <v>3371</v>
          </cell>
          <cell r="V89">
            <v>3231</v>
          </cell>
          <cell r="W89">
            <v>2766</v>
          </cell>
          <cell r="X89">
            <v>3156</v>
          </cell>
          <cell r="Y89">
            <v>3371</v>
          </cell>
          <cell r="Z89">
            <v>3231</v>
          </cell>
          <cell r="AA89">
            <v>2766</v>
          </cell>
          <cell r="AB89">
            <v>1458.0720000000001</v>
          </cell>
          <cell r="AC89">
            <v>1557.402</v>
          </cell>
          <cell r="AD89">
            <v>1492.722</v>
          </cell>
          <cell r="AE89">
            <v>1277.8920000000001</v>
          </cell>
          <cell r="AF89">
            <v>1.458072</v>
          </cell>
          <cell r="AG89">
            <v>1.557402</v>
          </cell>
          <cell r="AH89">
            <v>1.4927219999999999</v>
          </cell>
          <cell r="AI89">
            <v>1.277892</v>
          </cell>
          <cell r="AJ89">
            <v>1.557402</v>
          </cell>
          <cell r="AK89">
            <v>1.557402</v>
          </cell>
          <cell r="AL89">
            <v>35.5267428158553</v>
          </cell>
          <cell r="AM89">
            <v>55329.420314898678</v>
          </cell>
          <cell r="AN89">
            <v>51800.548950999771</v>
          </cell>
          <cell r="AO89">
            <v>55329.420314898678</v>
          </cell>
          <cell r="AP89">
            <v>53031.550589569153</v>
          </cell>
          <cell r="AQ89">
            <v>45399.340430438962</v>
          </cell>
          <cell r="AR89">
            <v>55329.420314898678</v>
          </cell>
          <cell r="AS89">
            <v>55329.420314898678</v>
          </cell>
          <cell r="AT89">
            <v>1</v>
          </cell>
          <cell r="AU89">
            <v>55329.420314898678</v>
          </cell>
          <cell r="AV89" t="str">
            <v>S4D(F2)</v>
          </cell>
          <cell r="AW89" t="str">
            <v>MCS</v>
          </cell>
          <cell r="AX89">
            <v>1</v>
          </cell>
          <cell r="AY89">
            <v>122</v>
          </cell>
          <cell r="AZ89">
            <v>2</v>
          </cell>
          <cell r="BA89">
            <v>6.8229012162563043</v>
          </cell>
        </row>
        <row r="90">
          <cell r="A90" t="str">
            <v>A29</v>
          </cell>
          <cell r="B90">
            <v>123</v>
          </cell>
          <cell r="C90" t="str">
            <v>TTTCS</v>
          </cell>
          <cell r="D90" t="str">
            <v>CUT SIZE</v>
          </cell>
          <cell r="E90" t="str">
            <v>SUS409LT-E</v>
          </cell>
          <cell r="F90">
            <v>1.5</v>
          </cell>
          <cell r="G90">
            <v>141</v>
          </cell>
          <cell r="H90">
            <v>1219</v>
          </cell>
          <cell r="I90">
            <v>2.02</v>
          </cell>
          <cell r="J90">
            <v>100</v>
          </cell>
          <cell r="K90">
            <v>15</v>
          </cell>
          <cell r="L90" t="str">
            <v>TMT6017-03</v>
          </cell>
          <cell r="M90">
            <v>141</v>
          </cell>
          <cell r="N90">
            <v>1219</v>
          </cell>
          <cell r="O90">
            <v>1</v>
          </cell>
          <cell r="P90">
            <v>18</v>
          </cell>
          <cell r="Q90">
            <v>60</v>
          </cell>
          <cell r="R90" t="str">
            <v>17574-0P070-02</v>
          </cell>
          <cell r="S90" t="str">
            <v>BRACKET</v>
          </cell>
          <cell r="T90">
            <v>13700</v>
          </cell>
          <cell r="U90">
            <v>14810</v>
          </cell>
          <cell r="V90">
            <v>13899</v>
          </cell>
          <cell r="W90">
            <v>14380</v>
          </cell>
          <cell r="X90">
            <v>761.11111111111109</v>
          </cell>
          <cell r="Y90">
            <v>822.77777777777783</v>
          </cell>
          <cell r="Z90">
            <v>772.16666666666663</v>
          </cell>
          <cell r="AA90">
            <v>798.88888888888891</v>
          </cell>
          <cell r="AB90">
            <v>1537.4444444444443</v>
          </cell>
          <cell r="AC90">
            <v>1662.0111111111112</v>
          </cell>
          <cell r="AD90">
            <v>1559.7766666666666</v>
          </cell>
          <cell r="AE90">
            <v>1613.7555555555557</v>
          </cell>
          <cell r="AF90">
            <v>1.5374444444444444</v>
          </cell>
          <cell r="AG90">
            <v>1.6620111111111111</v>
          </cell>
          <cell r="AH90">
            <v>1.5597766666666666</v>
          </cell>
          <cell r="AI90">
            <v>1.6137555555555556</v>
          </cell>
          <cell r="AJ90">
            <v>1.6620111111111111</v>
          </cell>
          <cell r="AK90">
            <v>1.6620111111111111</v>
          </cell>
          <cell r="AL90">
            <v>80.251324504252665</v>
          </cell>
          <cell r="AM90">
            <v>133378.5930074513</v>
          </cell>
          <cell r="AN90">
            <v>123381.95301837155</v>
          </cell>
          <cell r="AO90">
            <v>133378.5930074513</v>
          </cell>
          <cell r="AP90">
            <v>125174.1434308282</v>
          </cell>
          <cell r="AQ90">
            <v>129506.02075942943</v>
          </cell>
          <cell r="AR90">
            <v>133378.5930074513</v>
          </cell>
          <cell r="AS90">
            <v>133378.5930074513</v>
          </cell>
          <cell r="AT90">
            <v>1</v>
          </cell>
          <cell r="AU90">
            <v>133378.5930074513</v>
          </cell>
          <cell r="AV90" t="str">
            <v>MC1(F2)</v>
          </cell>
          <cell r="AW90" t="str">
            <v>VSG</v>
          </cell>
          <cell r="AX90">
            <v>1</v>
          </cell>
          <cell r="AY90">
            <v>123</v>
          </cell>
          <cell r="AZ90" t="e">
            <v>#N/A</v>
          </cell>
          <cell r="BA90" t="e">
            <v>#N/A</v>
          </cell>
        </row>
        <row r="91">
          <cell r="A91" t="str">
            <v>A60</v>
          </cell>
          <cell r="B91">
            <v>124</v>
          </cell>
          <cell r="C91" t="str">
            <v>YSPZCSF2</v>
          </cell>
          <cell r="D91" t="str">
            <v>CUT SIZE</v>
          </cell>
          <cell r="E91" t="str">
            <v>SCGA270C-45</v>
          </cell>
          <cell r="F91">
            <v>1</v>
          </cell>
          <cell r="G91">
            <v>160</v>
          </cell>
          <cell r="H91">
            <v>310</v>
          </cell>
          <cell r="I91">
            <v>0.39400000000000002</v>
          </cell>
          <cell r="J91">
            <v>400</v>
          </cell>
          <cell r="K91">
            <v>20</v>
          </cell>
          <cell r="L91" t="str">
            <v>YSP6027</v>
          </cell>
          <cell r="M91">
            <v>160</v>
          </cell>
          <cell r="N91">
            <v>310</v>
          </cell>
          <cell r="O91">
            <v>1</v>
          </cell>
          <cell r="P91">
            <v>1</v>
          </cell>
          <cell r="Q91">
            <v>290</v>
          </cell>
          <cell r="R91" t="str">
            <v>57162-06030</v>
          </cell>
          <cell r="S91" t="str">
            <v>MEMBER FR CROSS INNER</v>
          </cell>
          <cell r="T91">
            <v>4260</v>
          </cell>
          <cell r="U91">
            <v>4290</v>
          </cell>
          <cell r="V91">
            <v>4200</v>
          </cell>
          <cell r="W91">
            <v>3000</v>
          </cell>
          <cell r="X91">
            <v>4260</v>
          </cell>
          <cell r="Y91">
            <v>4290</v>
          </cell>
          <cell r="Z91">
            <v>4200</v>
          </cell>
          <cell r="AA91">
            <v>3000</v>
          </cell>
          <cell r="AB91">
            <v>1678.44</v>
          </cell>
          <cell r="AC91">
            <v>1690.26</v>
          </cell>
          <cell r="AD91">
            <v>1654.8</v>
          </cell>
          <cell r="AE91">
            <v>1182</v>
          </cell>
          <cell r="AF91">
            <v>1.6784400000000002</v>
          </cell>
          <cell r="AG91">
            <v>1.6902600000000001</v>
          </cell>
          <cell r="AH91">
            <v>1.6548000000000003</v>
          </cell>
          <cell r="AI91">
            <v>1.1819999999999999</v>
          </cell>
          <cell r="AJ91">
            <v>1.6902600000000001</v>
          </cell>
          <cell r="AK91">
            <v>1.6902600000000001</v>
          </cell>
          <cell r="AL91">
            <v>33.770000000000003</v>
          </cell>
          <cell r="AM91">
            <v>57080.080200000011</v>
          </cell>
          <cell r="AN91">
            <v>56680.918800000007</v>
          </cell>
          <cell r="AO91">
            <v>57080.080200000004</v>
          </cell>
          <cell r="AP91">
            <v>55882.596000000012</v>
          </cell>
          <cell r="AQ91">
            <v>39916.14</v>
          </cell>
          <cell r="AR91">
            <v>57080.080200000004</v>
          </cell>
          <cell r="AS91">
            <v>57080.080200000004</v>
          </cell>
          <cell r="AT91">
            <v>1</v>
          </cell>
          <cell r="AU91">
            <v>57080.080200000004</v>
          </cell>
          <cell r="AV91" t="str">
            <v>S3E(F2)</v>
          </cell>
          <cell r="AW91" t="str">
            <v>MCS</v>
          </cell>
          <cell r="AX91">
            <v>1</v>
          </cell>
          <cell r="AY91">
            <v>124</v>
          </cell>
          <cell r="AZ91">
            <v>2</v>
          </cell>
          <cell r="BA91">
            <v>4.2890442890442895</v>
          </cell>
        </row>
        <row r="92">
          <cell r="A92" t="str">
            <v>071</v>
          </cell>
          <cell r="B92">
            <v>125</v>
          </cell>
          <cell r="C92" t="str">
            <v>YSPZCSF2</v>
          </cell>
          <cell r="D92" t="str">
            <v>CUT SIZE</v>
          </cell>
          <cell r="E92" t="str">
            <v>SUS425T</v>
          </cell>
          <cell r="F92">
            <v>1.2</v>
          </cell>
          <cell r="G92">
            <v>113</v>
          </cell>
          <cell r="H92">
            <v>1219</v>
          </cell>
          <cell r="I92">
            <v>1.798</v>
          </cell>
          <cell r="J92">
            <v>150</v>
          </cell>
          <cell r="K92">
            <v>20</v>
          </cell>
          <cell r="L92" t="str">
            <v>YSP-413</v>
          </cell>
          <cell r="M92">
            <v>113</v>
          </cell>
          <cell r="N92">
            <v>1219</v>
          </cell>
          <cell r="O92">
            <v>1</v>
          </cell>
          <cell r="P92">
            <v>15</v>
          </cell>
          <cell r="Q92">
            <v>90</v>
          </cell>
          <cell r="R92" t="str">
            <v>17141-0M020-14</v>
          </cell>
          <cell r="S92" t="str">
            <v>INSULATOR</v>
          </cell>
          <cell r="T92">
            <v>9880</v>
          </cell>
          <cell r="U92">
            <v>9040</v>
          </cell>
          <cell r="V92">
            <v>14320</v>
          </cell>
          <cell r="W92">
            <v>11480</v>
          </cell>
          <cell r="X92">
            <v>658.66666666666663</v>
          </cell>
          <cell r="Y92">
            <v>602.66666666666663</v>
          </cell>
          <cell r="Z92">
            <v>954.66666666666663</v>
          </cell>
          <cell r="AA92">
            <v>765.33333333333337</v>
          </cell>
          <cell r="AB92">
            <v>1184.2826666666667</v>
          </cell>
          <cell r="AC92">
            <v>1083.5946666666666</v>
          </cell>
          <cell r="AD92">
            <v>1716.4906666666666</v>
          </cell>
          <cell r="AE92">
            <v>1376.0693333333334</v>
          </cell>
          <cell r="AF92">
            <v>1.1842826666666668</v>
          </cell>
          <cell r="AG92">
            <v>1.0835946666666667</v>
          </cell>
          <cell r="AH92">
            <v>1.7164906666666666</v>
          </cell>
          <cell r="AI92">
            <v>1.3760693333333334</v>
          </cell>
          <cell r="AJ92">
            <v>1.7164906666666666</v>
          </cell>
          <cell r="AK92">
            <v>1.7164906666666666</v>
          </cell>
          <cell r="AL92">
            <v>84.54</v>
          </cell>
          <cell r="AM92">
            <v>145112.12096</v>
          </cell>
          <cell r="AN92">
            <v>100119.25664000001</v>
          </cell>
          <cell r="AO92">
            <v>91607.093120000005</v>
          </cell>
          <cell r="AP92">
            <v>145112.12096</v>
          </cell>
          <cell r="AQ92">
            <v>116332.90144000002</v>
          </cell>
          <cell r="AR92">
            <v>145112.12096</v>
          </cell>
          <cell r="AS92">
            <v>145112.12096</v>
          </cell>
          <cell r="AT92">
            <v>1</v>
          </cell>
          <cell r="AU92">
            <v>145112.12096</v>
          </cell>
          <cell r="AV92" t="str">
            <v>S3G(F2)</v>
          </cell>
          <cell r="AW92" t="str">
            <v>MCS</v>
          </cell>
          <cell r="AX92">
            <v>1</v>
          </cell>
          <cell r="AY92">
            <v>125</v>
          </cell>
          <cell r="AZ92">
            <v>3</v>
          </cell>
          <cell r="BA92">
            <v>10.841480446927376</v>
          </cell>
        </row>
        <row r="93">
          <cell r="A93" t="str">
            <v>287</v>
          </cell>
          <cell r="B93">
            <v>126</v>
          </cell>
          <cell r="C93" t="str">
            <v>TTTCK</v>
          </cell>
          <cell r="D93" t="str">
            <v>CUT SIZE</v>
          </cell>
          <cell r="E93" t="str">
            <v>SCGA270D-45</v>
          </cell>
          <cell r="F93">
            <v>1</v>
          </cell>
          <cell r="G93">
            <v>217</v>
          </cell>
          <cell r="H93">
            <v>1190</v>
          </cell>
          <cell r="I93">
            <v>2.0499999999999998</v>
          </cell>
          <cell r="J93">
            <v>100</v>
          </cell>
          <cell r="K93">
            <v>20</v>
          </cell>
          <cell r="L93" t="str">
            <v>YSP5017</v>
          </cell>
          <cell r="M93">
            <v>217</v>
          </cell>
          <cell r="N93">
            <v>1190</v>
          </cell>
          <cell r="O93">
            <v>1</v>
          </cell>
          <cell r="P93">
            <v>16</v>
          </cell>
          <cell r="Q93">
            <v>129</v>
          </cell>
          <cell r="R93" t="str">
            <v>53171-0D030</v>
          </cell>
          <cell r="S93" t="str">
            <v>RETAINER RADT SUPT.CUSHION BAND</v>
          </cell>
          <cell r="T93">
            <v>8900</v>
          </cell>
          <cell r="U93">
            <v>6500</v>
          </cell>
          <cell r="V93">
            <v>13400</v>
          </cell>
          <cell r="W93">
            <v>11700</v>
          </cell>
          <cell r="X93">
            <v>556.25</v>
          </cell>
          <cell r="Y93">
            <v>406.25</v>
          </cell>
          <cell r="Z93">
            <v>837.5</v>
          </cell>
          <cell r="AA93">
            <v>731.25</v>
          </cell>
          <cell r="AB93">
            <v>1140.3125</v>
          </cell>
          <cell r="AC93">
            <v>832.8125</v>
          </cell>
          <cell r="AD93">
            <v>1716.875</v>
          </cell>
          <cell r="AE93">
            <v>1499.0624999999998</v>
          </cell>
          <cell r="AF93">
            <v>1.1403125000000001</v>
          </cell>
          <cell r="AG93">
            <v>0.83281249999999996</v>
          </cell>
          <cell r="AH93">
            <v>1.7168749999999999</v>
          </cell>
          <cell r="AI93">
            <v>1.4990625</v>
          </cell>
          <cell r="AJ93">
            <v>1.7168749999999999</v>
          </cell>
          <cell r="AK93">
            <v>1.7168749999999999</v>
          </cell>
          <cell r="AL93">
            <v>36.817267974060307</v>
          </cell>
          <cell r="AM93">
            <v>63210.64695296478</v>
          </cell>
          <cell r="AN93">
            <v>41983.190886670644</v>
          </cell>
          <cell r="AO93">
            <v>30661.880984647094</v>
          </cell>
          <cell r="AP93">
            <v>63210.64695296478</v>
          </cell>
          <cell r="AQ93">
            <v>55191.385772364774</v>
          </cell>
          <cell r="AR93">
            <v>63210.64695296478</v>
          </cell>
          <cell r="AS93">
            <v>63210.64695296478</v>
          </cell>
          <cell r="AT93">
            <v>1</v>
          </cell>
          <cell r="AU93">
            <v>63210.64695296478</v>
          </cell>
          <cell r="AV93" t="str">
            <v>S4C(F2)</v>
          </cell>
          <cell r="AW93" t="str">
            <v>MCS</v>
          </cell>
          <cell r="AX93">
            <v>1</v>
          </cell>
          <cell r="AY93">
            <v>126</v>
          </cell>
          <cell r="AZ93">
            <v>3</v>
          </cell>
          <cell r="BA93">
            <v>8.2388059701492544</v>
          </cell>
        </row>
        <row r="94">
          <cell r="A94" t="str">
            <v>C27</v>
          </cell>
          <cell r="B94">
            <v>127</v>
          </cell>
          <cell r="C94" t="str">
            <v>YSPZCSF2</v>
          </cell>
          <cell r="D94" t="str">
            <v>CUT SIZE</v>
          </cell>
          <cell r="E94" t="str">
            <v>SPC270C</v>
          </cell>
          <cell r="F94">
            <v>1.4</v>
          </cell>
          <cell r="G94">
            <v>194</v>
          </cell>
          <cell r="H94">
            <v>1219</v>
          </cell>
          <cell r="I94">
            <v>2.5990000000000002</v>
          </cell>
          <cell r="J94">
            <v>200</v>
          </cell>
          <cell r="K94">
            <v>20</v>
          </cell>
          <cell r="L94" t="str">
            <v>YSP3006-01</v>
          </cell>
          <cell r="M94">
            <v>194</v>
          </cell>
          <cell r="N94">
            <v>1219</v>
          </cell>
          <cell r="O94">
            <v>1</v>
          </cell>
          <cell r="P94">
            <v>17</v>
          </cell>
          <cell r="Q94">
            <v>117</v>
          </cell>
          <cell r="R94" t="str">
            <v>55322-02150-01</v>
          </cell>
          <cell r="S94" t="str">
            <v>BKT INSTRUMENT PANEL NO.2</v>
          </cell>
          <cell r="T94">
            <v>4350</v>
          </cell>
          <cell r="U94">
            <v>5640</v>
          </cell>
          <cell r="V94">
            <v>3780</v>
          </cell>
          <cell r="W94">
            <v>3000</v>
          </cell>
          <cell r="X94">
            <v>255.88235294117646</v>
          </cell>
          <cell r="Y94">
            <v>331.76470588235293</v>
          </cell>
          <cell r="Z94">
            <v>222.35294117647058</v>
          </cell>
          <cell r="AA94">
            <v>176.47058823529412</v>
          </cell>
          <cell r="AB94">
            <v>665.03823529411773</v>
          </cell>
          <cell r="AC94">
            <v>862.25647058823529</v>
          </cell>
          <cell r="AD94">
            <v>577.89529411764704</v>
          </cell>
          <cell r="AE94">
            <v>458.64705882352945</v>
          </cell>
          <cell r="AF94">
            <v>0.66503823529411776</v>
          </cell>
          <cell r="AG94">
            <v>0.86225647058823529</v>
          </cell>
          <cell r="AH94">
            <v>0.57789529411764706</v>
          </cell>
          <cell r="AI94">
            <v>0.45864705882352946</v>
          </cell>
          <cell r="AJ94">
            <v>0.86225647058823529</v>
          </cell>
          <cell r="AK94">
            <v>1.7245129411764706</v>
          </cell>
          <cell r="AL94">
            <v>32.909999999999997</v>
          </cell>
          <cell r="AM94">
            <v>28376.860447058822</v>
          </cell>
          <cell r="AN94">
            <v>21886.408323529413</v>
          </cell>
          <cell r="AO94">
            <v>28376.860447058822</v>
          </cell>
          <cell r="AP94">
            <v>19018.534129411761</v>
          </cell>
          <cell r="AQ94">
            <v>15094.074705882353</v>
          </cell>
          <cell r="AR94">
            <v>28376.860447058822</v>
          </cell>
          <cell r="AS94">
            <v>56753.720894117643</v>
          </cell>
          <cell r="AT94">
            <v>1</v>
          </cell>
          <cell r="AU94">
            <v>56753.720894117643</v>
          </cell>
          <cell r="AV94" t="str">
            <v>S4F(F2)</v>
          </cell>
          <cell r="AW94" t="str">
            <v>MCS</v>
          </cell>
          <cell r="AX94">
            <v>1</v>
          </cell>
          <cell r="AY94">
            <v>127</v>
          </cell>
          <cell r="AZ94">
            <v>1</v>
          </cell>
          <cell r="BA94">
            <v>6.9326241134751774</v>
          </cell>
        </row>
        <row r="95">
          <cell r="A95" t="str">
            <v>C27</v>
          </cell>
          <cell r="B95">
            <v>0</v>
          </cell>
          <cell r="C95" t="str">
            <v>YSPZCSF2</v>
          </cell>
          <cell r="D95" t="str">
            <v>CUT SIZE</v>
          </cell>
          <cell r="E95" t="str">
            <v>SPC270C</v>
          </cell>
          <cell r="F95">
            <v>1.4</v>
          </cell>
          <cell r="G95">
            <v>194</v>
          </cell>
          <cell r="H95">
            <v>1219</v>
          </cell>
          <cell r="I95">
            <v>2.5990000000000002</v>
          </cell>
          <cell r="J95">
            <v>200</v>
          </cell>
          <cell r="K95">
            <v>20</v>
          </cell>
          <cell r="L95" t="str">
            <v>YSP3007-01</v>
          </cell>
          <cell r="M95">
            <v>194</v>
          </cell>
          <cell r="N95">
            <v>1219</v>
          </cell>
          <cell r="O95">
            <v>1</v>
          </cell>
          <cell r="P95">
            <v>17</v>
          </cell>
          <cell r="Q95">
            <v>117</v>
          </cell>
          <cell r="R95" t="str">
            <v>55323-02120-01</v>
          </cell>
          <cell r="S95" t="str">
            <v>BKT INSTRUMENT PANEL NO.3</v>
          </cell>
          <cell r="T95">
            <v>4350</v>
          </cell>
          <cell r="U95">
            <v>5640</v>
          </cell>
          <cell r="V95">
            <v>3780</v>
          </cell>
          <cell r="W95">
            <v>3000</v>
          </cell>
          <cell r="X95">
            <v>255.88235294117646</v>
          </cell>
          <cell r="Y95">
            <v>331.76470588235293</v>
          </cell>
          <cell r="Z95">
            <v>222.35294117647058</v>
          </cell>
          <cell r="AA95">
            <v>176.47058823529412</v>
          </cell>
          <cell r="AB95">
            <v>665.03823529411773</v>
          </cell>
          <cell r="AC95">
            <v>862.25647058823529</v>
          </cell>
          <cell r="AD95">
            <v>577.89529411764704</v>
          </cell>
          <cell r="AE95">
            <v>458.64705882352945</v>
          </cell>
          <cell r="AF95">
            <v>0.66503823529411776</v>
          </cell>
          <cell r="AG95">
            <v>0.86225647058823529</v>
          </cell>
          <cell r="AH95">
            <v>0.57789529411764706</v>
          </cell>
          <cell r="AI95">
            <v>0.45864705882352946</v>
          </cell>
          <cell r="AJ95">
            <v>0.86225647058823529</v>
          </cell>
          <cell r="AK95">
            <v>1.7245129411764706</v>
          </cell>
          <cell r="AL95">
            <v>32.909999999999997</v>
          </cell>
          <cell r="AM95">
            <v>28376.860447058822</v>
          </cell>
          <cell r="AN95">
            <v>21886.408323529413</v>
          </cell>
          <cell r="AO95">
            <v>28376.860447058822</v>
          </cell>
          <cell r="AP95">
            <v>19018.534129411761</v>
          </cell>
          <cell r="AQ95">
            <v>15094.074705882353</v>
          </cell>
          <cell r="AR95">
            <v>28376.860447058822</v>
          </cell>
          <cell r="AS95">
            <v>56753.720894117643</v>
          </cell>
          <cell r="AT95">
            <v>0</v>
          </cell>
          <cell r="AU95">
            <v>0</v>
          </cell>
          <cell r="AV95" t="str">
            <v>S4F(F2)</v>
          </cell>
          <cell r="AW95" t="str">
            <v>MCS</v>
          </cell>
          <cell r="AX95">
            <v>0</v>
          </cell>
          <cell r="AY95">
            <v>127</v>
          </cell>
          <cell r="AZ95">
            <v>1</v>
          </cell>
          <cell r="BA95">
            <v>6.9326241134751774</v>
          </cell>
        </row>
        <row r="96">
          <cell r="A96" t="str">
            <v>E47</v>
          </cell>
          <cell r="B96">
            <v>128</v>
          </cell>
          <cell r="C96" t="str">
            <v>YSPZCSF2</v>
          </cell>
          <cell r="D96" t="str">
            <v>CUT SIZE</v>
          </cell>
          <cell r="E96" t="str">
            <v>SPC270C</v>
          </cell>
          <cell r="F96">
            <v>1.2</v>
          </cell>
          <cell r="G96">
            <v>125</v>
          </cell>
          <cell r="H96">
            <v>1109</v>
          </cell>
          <cell r="I96">
            <v>1.306</v>
          </cell>
          <cell r="J96">
            <v>500</v>
          </cell>
          <cell r="K96">
            <v>20</v>
          </cell>
          <cell r="L96" t="str">
            <v>YSP3021-05</v>
          </cell>
          <cell r="M96">
            <v>125</v>
          </cell>
          <cell r="N96">
            <v>1109</v>
          </cell>
          <cell r="O96">
            <v>1</v>
          </cell>
          <cell r="P96">
            <v>10</v>
          </cell>
          <cell r="Q96">
            <v>226</v>
          </cell>
          <cell r="R96" t="str">
            <v>61125-02050</v>
          </cell>
          <cell r="S96" t="str">
            <v>F/FCOWL SIDE PANEL RH</v>
          </cell>
          <cell r="T96">
            <v>5470</v>
          </cell>
          <cell r="U96">
            <v>6680</v>
          </cell>
          <cell r="V96">
            <v>4930</v>
          </cell>
          <cell r="W96">
            <v>3850</v>
          </cell>
          <cell r="X96">
            <v>547</v>
          </cell>
          <cell r="Y96">
            <v>668</v>
          </cell>
          <cell r="Z96">
            <v>493</v>
          </cell>
          <cell r="AA96">
            <v>385</v>
          </cell>
          <cell r="AB96">
            <v>714.38200000000006</v>
          </cell>
          <cell r="AC96">
            <v>872.40800000000002</v>
          </cell>
          <cell r="AD96">
            <v>643.85800000000006</v>
          </cell>
          <cell r="AE96">
            <v>502.81</v>
          </cell>
          <cell r="AF96">
            <v>0.71438200000000007</v>
          </cell>
          <cell r="AG96">
            <v>0.87240799999999996</v>
          </cell>
          <cell r="AH96">
            <v>0.64385800000000004</v>
          </cell>
          <cell r="AI96">
            <v>0.50280999999999998</v>
          </cell>
          <cell r="AJ96">
            <v>0.87240799999999996</v>
          </cell>
          <cell r="AK96">
            <v>1.7448159999999999</v>
          </cell>
          <cell r="AL96">
            <v>32.909999999999997</v>
          </cell>
          <cell r="AM96">
            <v>28710.947279999997</v>
          </cell>
          <cell r="AN96">
            <v>23510.31162</v>
          </cell>
          <cell r="AO96">
            <v>28710.947279999997</v>
          </cell>
          <cell r="AP96">
            <v>21189.36678</v>
          </cell>
          <cell r="AQ96">
            <v>16547.4771</v>
          </cell>
          <cell r="AR96">
            <v>28710.947279999997</v>
          </cell>
          <cell r="AS96">
            <v>57421.894559999993</v>
          </cell>
          <cell r="AT96">
            <v>1</v>
          </cell>
          <cell r="AU96">
            <v>57421.894559999993</v>
          </cell>
          <cell r="AV96" t="str">
            <v>S4F(F2)</v>
          </cell>
          <cell r="AW96" t="str">
            <v>MCS</v>
          </cell>
          <cell r="AX96">
            <v>1</v>
          </cell>
          <cell r="AY96">
            <v>128</v>
          </cell>
          <cell r="AZ96">
            <v>1</v>
          </cell>
          <cell r="BA96">
            <v>8.6077844311377252</v>
          </cell>
        </row>
        <row r="97">
          <cell r="A97" t="str">
            <v>E47</v>
          </cell>
          <cell r="B97">
            <v>0</v>
          </cell>
          <cell r="C97" t="str">
            <v>YSPZCSF2</v>
          </cell>
          <cell r="D97" t="str">
            <v>CUT SIZE</v>
          </cell>
          <cell r="E97" t="str">
            <v>SPC270C</v>
          </cell>
          <cell r="F97">
            <v>1.2</v>
          </cell>
          <cell r="G97">
            <v>125</v>
          </cell>
          <cell r="H97">
            <v>1109</v>
          </cell>
          <cell r="I97">
            <v>1.306</v>
          </cell>
          <cell r="J97">
            <v>500</v>
          </cell>
          <cell r="K97">
            <v>20</v>
          </cell>
          <cell r="L97" t="str">
            <v>YSP3022-04</v>
          </cell>
          <cell r="M97">
            <v>125</v>
          </cell>
          <cell r="N97">
            <v>1109</v>
          </cell>
          <cell r="O97">
            <v>1</v>
          </cell>
          <cell r="P97">
            <v>10</v>
          </cell>
          <cell r="Q97">
            <v>226</v>
          </cell>
          <cell r="R97" t="str">
            <v>61126-02050</v>
          </cell>
          <cell r="S97" t="str">
            <v>R/F COWL SIDE PANEL LH</v>
          </cell>
          <cell r="T97">
            <v>5470</v>
          </cell>
          <cell r="U97">
            <v>6680</v>
          </cell>
          <cell r="V97">
            <v>4930</v>
          </cell>
          <cell r="W97">
            <v>3850</v>
          </cell>
          <cell r="X97">
            <v>547</v>
          </cell>
          <cell r="Y97">
            <v>668</v>
          </cell>
          <cell r="Z97">
            <v>493</v>
          </cell>
          <cell r="AA97">
            <v>385</v>
          </cell>
          <cell r="AB97">
            <v>714.38200000000006</v>
          </cell>
          <cell r="AC97">
            <v>872.40800000000002</v>
          </cell>
          <cell r="AD97">
            <v>643.85800000000006</v>
          </cell>
          <cell r="AE97">
            <v>502.81</v>
          </cell>
          <cell r="AF97">
            <v>0.71438200000000007</v>
          </cell>
          <cell r="AG97">
            <v>0.87240799999999996</v>
          </cell>
          <cell r="AH97">
            <v>0.64385800000000004</v>
          </cell>
          <cell r="AI97">
            <v>0.50280999999999998</v>
          </cell>
          <cell r="AJ97">
            <v>0.87240799999999996</v>
          </cell>
          <cell r="AK97">
            <v>1.7448159999999999</v>
          </cell>
          <cell r="AL97">
            <v>32.909999999999997</v>
          </cell>
          <cell r="AM97">
            <v>28710.947279999997</v>
          </cell>
          <cell r="AN97">
            <v>23510.31162</v>
          </cell>
          <cell r="AO97">
            <v>28710.947279999997</v>
          </cell>
          <cell r="AP97">
            <v>21189.36678</v>
          </cell>
          <cell r="AQ97">
            <v>16547.4771</v>
          </cell>
          <cell r="AR97">
            <v>28710.947279999997</v>
          </cell>
          <cell r="AS97">
            <v>57421.894559999993</v>
          </cell>
          <cell r="AT97">
            <v>0</v>
          </cell>
          <cell r="AU97">
            <v>0</v>
          </cell>
          <cell r="AV97" t="str">
            <v>S4F(F2)</v>
          </cell>
          <cell r="AW97" t="str">
            <v>MCS</v>
          </cell>
          <cell r="AX97">
            <v>0</v>
          </cell>
          <cell r="AY97">
            <v>128</v>
          </cell>
          <cell r="AZ97">
            <v>1</v>
          </cell>
          <cell r="BA97">
            <v>8.6077844311377252</v>
          </cell>
        </row>
        <row r="98">
          <cell r="A98" t="str">
            <v>112</v>
          </cell>
          <cell r="B98">
            <v>129</v>
          </cell>
          <cell r="C98" t="str">
            <v>YSPZCSF2</v>
          </cell>
          <cell r="D98" t="str">
            <v>CUT SIZE</v>
          </cell>
          <cell r="E98" t="str">
            <v>SCGA340HR-45</v>
          </cell>
          <cell r="F98">
            <v>1.4</v>
          </cell>
          <cell r="G98">
            <v>140</v>
          </cell>
          <cell r="H98">
            <v>1210</v>
          </cell>
          <cell r="I98">
            <v>1.88</v>
          </cell>
          <cell r="J98">
            <v>100</v>
          </cell>
          <cell r="K98">
            <v>20</v>
          </cell>
          <cell r="L98" t="str">
            <v>YSP-429</v>
          </cell>
          <cell r="M98">
            <v>140</v>
          </cell>
          <cell r="N98">
            <v>1210</v>
          </cell>
          <cell r="O98">
            <v>1</v>
          </cell>
          <cell r="P98">
            <v>16</v>
          </cell>
          <cell r="Q98">
            <v>0</v>
          </cell>
          <cell r="R98" t="str">
            <v>57243-0D020-00</v>
          </cell>
          <cell r="S98" t="str">
            <v>REINFORCEMENT FR SIDE MEMBER, NO.6 RH</v>
          </cell>
          <cell r="T98">
            <v>11100</v>
          </cell>
          <cell r="U98">
            <v>9480</v>
          </cell>
          <cell r="V98">
            <v>15120</v>
          </cell>
          <cell r="W98">
            <v>12750</v>
          </cell>
          <cell r="X98">
            <v>693.75</v>
          </cell>
          <cell r="Y98">
            <v>592.5</v>
          </cell>
          <cell r="Z98">
            <v>945</v>
          </cell>
          <cell r="AA98">
            <v>796.875</v>
          </cell>
          <cell r="AB98">
            <v>1304.25</v>
          </cell>
          <cell r="AC98">
            <v>1113.9000000000001</v>
          </cell>
          <cell r="AD98">
            <v>1776.6</v>
          </cell>
          <cell r="AE98">
            <v>1498.125</v>
          </cell>
          <cell r="AF98">
            <v>1.3042499999999999</v>
          </cell>
          <cell r="AG98">
            <v>1.1138999999999999</v>
          </cell>
          <cell r="AH98">
            <v>1.7766</v>
          </cell>
          <cell r="AI98">
            <v>1.4981249999999999</v>
          </cell>
          <cell r="AJ98">
            <v>1.7766</v>
          </cell>
          <cell r="AK98">
            <v>1.7766</v>
          </cell>
          <cell r="AL98">
            <v>35.99</v>
          </cell>
          <cell r="AM98">
            <v>63939.834000000003</v>
          </cell>
          <cell r="AN98">
            <v>46939.957500000004</v>
          </cell>
          <cell r="AO98">
            <v>40089.260999999999</v>
          </cell>
          <cell r="AP98">
            <v>63939.834000000003</v>
          </cell>
          <cell r="AQ98">
            <v>53917.518750000003</v>
          </cell>
          <cell r="AR98">
            <v>63939.834000000003</v>
          </cell>
          <cell r="AS98">
            <v>63939.834000000003</v>
          </cell>
          <cell r="AT98">
            <v>1</v>
          </cell>
          <cell r="AU98">
            <v>63939.834000000003</v>
          </cell>
          <cell r="AV98" t="str">
            <v>MC1(F2)</v>
          </cell>
          <cell r="AW98" t="str">
            <v>KP</v>
          </cell>
          <cell r="AX98">
            <v>1</v>
          </cell>
          <cell r="AY98">
            <v>129</v>
          </cell>
          <cell r="AZ98">
            <v>10</v>
          </cell>
          <cell r="BA98">
            <v>24.338624338624339</v>
          </cell>
        </row>
        <row r="99">
          <cell r="A99" t="str">
            <v>013</v>
          </cell>
          <cell r="B99">
            <v>130</v>
          </cell>
          <cell r="C99" t="str">
            <v>YSPZCSF2</v>
          </cell>
          <cell r="D99" t="str">
            <v>CUT SIZE</v>
          </cell>
          <cell r="E99" t="str">
            <v>SPH270C-OD</v>
          </cell>
          <cell r="F99">
            <v>2.6</v>
          </cell>
          <cell r="G99">
            <v>105</v>
          </cell>
          <cell r="H99">
            <v>1219</v>
          </cell>
          <cell r="I99">
            <v>2.7370000000000001</v>
          </cell>
          <cell r="J99">
            <v>100</v>
          </cell>
          <cell r="K99">
            <v>20</v>
          </cell>
          <cell r="L99" t="str">
            <v>YSP-411-01</v>
          </cell>
          <cell r="M99">
            <v>105</v>
          </cell>
          <cell r="N99">
            <v>1219</v>
          </cell>
          <cell r="O99">
            <v>1</v>
          </cell>
          <cell r="P99">
            <v>22</v>
          </cell>
          <cell r="Q99">
            <v>67</v>
          </cell>
          <cell r="R99" t="str">
            <v>17141-0M020-10-01</v>
          </cell>
          <cell r="S99" t="str">
            <v>BRACKET NO.2</v>
          </cell>
          <cell r="T99">
            <v>9900</v>
          </cell>
          <cell r="U99">
            <v>9060</v>
          </cell>
          <cell r="V99">
            <v>14320</v>
          </cell>
          <cell r="W99">
            <v>11520</v>
          </cell>
          <cell r="X99">
            <v>450</v>
          </cell>
          <cell r="Y99">
            <v>411.81818181818181</v>
          </cell>
          <cell r="Z99">
            <v>650.90909090909088</v>
          </cell>
          <cell r="AA99">
            <v>523.63636363636363</v>
          </cell>
          <cell r="AB99">
            <v>1231.6500000000001</v>
          </cell>
          <cell r="AC99">
            <v>1127.1463636363637</v>
          </cell>
          <cell r="AD99">
            <v>1781.5381818181818</v>
          </cell>
          <cell r="AE99">
            <v>1433.1927272727273</v>
          </cell>
          <cell r="AF99">
            <v>1.2316500000000001</v>
          </cell>
          <cell r="AG99">
            <v>1.1271463636363637</v>
          </cell>
          <cell r="AH99">
            <v>1.7815381818181817</v>
          </cell>
          <cell r="AI99">
            <v>1.4331927272727274</v>
          </cell>
          <cell r="AJ99">
            <v>1.7815381818181817</v>
          </cell>
          <cell r="AK99">
            <v>1.7815381818181817</v>
          </cell>
          <cell r="AL99">
            <v>30.15</v>
          </cell>
          <cell r="AM99">
            <v>53713.376181818174</v>
          </cell>
          <cell r="AN99">
            <v>37134.247499999998</v>
          </cell>
          <cell r="AO99">
            <v>33983.462863636363</v>
          </cell>
          <cell r="AP99">
            <v>53713.376181818181</v>
          </cell>
          <cell r="AQ99">
            <v>43210.760727272725</v>
          </cell>
          <cell r="AR99">
            <v>53713.376181818181</v>
          </cell>
          <cell r="AS99">
            <v>53713.376181818181</v>
          </cell>
          <cell r="AT99">
            <v>1</v>
          </cell>
          <cell r="AU99">
            <v>53713.376181818181</v>
          </cell>
          <cell r="AV99" t="str">
            <v>S4F(F2)</v>
          </cell>
          <cell r="AW99" t="str">
            <v>MCS</v>
          </cell>
          <cell r="AX99">
            <v>1</v>
          </cell>
          <cell r="AY99">
            <v>130</v>
          </cell>
          <cell r="AZ99">
            <v>1</v>
          </cell>
          <cell r="BA99">
            <v>3.533519553072626</v>
          </cell>
        </row>
        <row r="100">
          <cell r="A100" t="str">
            <v>E58</v>
          </cell>
          <cell r="B100">
            <v>131</v>
          </cell>
          <cell r="C100" t="str">
            <v>YSPZCSF2</v>
          </cell>
          <cell r="D100" t="str">
            <v>CUT SIZE</v>
          </cell>
          <cell r="E100" t="str">
            <v>SPC270C</v>
          </cell>
          <cell r="F100">
            <v>2</v>
          </cell>
          <cell r="G100">
            <v>252</v>
          </cell>
          <cell r="H100">
            <v>1219</v>
          </cell>
          <cell r="I100">
            <v>4.8230000000000004</v>
          </cell>
          <cell r="J100">
            <v>200</v>
          </cell>
          <cell r="K100">
            <v>20</v>
          </cell>
          <cell r="L100" t="str">
            <v>YSP3023-01</v>
          </cell>
          <cell r="M100">
            <v>252</v>
          </cell>
          <cell r="N100">
            <v>1219</v>
          </cell>
          <cell r="O100">
            <v>1</v>
          </cell>
          <cell r="P100">
            <v>36</v>
          </cell>
          <cell r="Q100">
            <v>68</v>
          </cell>
          <cell r="R100" t="str">
            <v>61365-02070-01</v>
          </cell>
          <cell r="S100" t="str">
            <v>R/F BELT ANG TO CTR PLR NO.3 RH</v>
          </cell>
          <cell r="T100">
            <v>5500</v>
          </cell>
          <cell r="U100">
            <v>6700</v>
          </cell>
          <cell r="V100">
            <v>4950</v>
          </cell>
          <cell r="W100">
            <v>3850</v>
          </cell>
          <cell r="X100">
            <v>152.77777777777777</v>
          </cell>
          <cell r="Y100">
            <v>186.11111111111111</v>
          </cell>
          <cell r="Z100">
            <v>137.5</v>
          </cell>
          <cell r="AA100">
            <v>106.94444444444444</v>
          </cell>
          <cell r="AB100">
            <v>736.84722222222229</v>
          </cell>
          <cell r="AC100">
            <v>897.61388888888894</v>
          </cell>
          <cell r="AD100">
            <v>663.16250000000002</v>
          </cell>
          <cell r="AE100">
            <v>515.79305555555561</v>
          </cell>
          <cell r="AF100">
            <v>0.73684722222222232</v>
          </cell>
          <cell r="AG100">
            <v>0.89761388888888893</v>
          </cell>
          <cell r="AH100">
            <v>0.66316249999999999</v>
          </cell>
          <cell r="AI100">
            <v>0.51579305555555566</v>
          </cell>
          <cell r="AJ100">
            <v>0.89761388888888893</v>
          </cell>
          <cell r="AK100">
            <v>1.7952277777777779</v>
          </cell>
          <cell r="AL100">
            <v>33.229999999999997</v>
          </cell>
          <cell r="AM100">
            <v>29827.709527777777</v>
          </cell>
          <cell r="AN100">
            <v>24485.433194444446</v>
          </cell>
          <cell r="AO100">
            <v>29827.709527777777</v>
          </cell>
          <cell r="AP100">
            <v>22036.889874999997</v>
          </cell>
          <cell r="AQ100">
            <v>17139.803236111111</v>
          </cell>
          <cell r="AR100">
            <v>29827.709527777777</v>
          </cell>
          <cell r="AS100">
            <v>59655.419055555554</v>
          </cell>
          <cell r="AT100">
            <v>1</v>
          </cell>
          <cell r="AU100">
            <v>59655.419055555554</v>
          </cell>
          <cell r="AV100" t="str">
            <v>S4F(F2)</v>
          </cell>
          <cell r="AW100" t="str">
            <v>MCS</v>
          </cell>
          <cell r="AX100">
            <v>1</v>
          </cell>
          <cell r="AY100">
            <v>131</v>
          </cell>
          <cell r="AZ100">
            <v>1</v>
          </cell>
          <cell r="BA100">
            <v>12.35820895522388</v>
          </cell>
        </row>
        <row r="101">
          <cell r="A101" t="str">
            <v>E58</v>
          </cell>
          <cell r="B101">
            <v>0</v>
          </cell>
          <cell r="C101" t="str">
            <v>YSPZCSF2</v>
          </cell>
          <cell r="D101" t="str">
            <v>CUT SIZE</v>
          </cell>
          <cell r="E101" t="str">
            <v>SPC270C</v>
          </cell>
          <cell r="F101">
            <v>2</v>
          </cell>
          <cell r="G101">
            <v>252</v>
          </cell>
          <cell r="H101">
            <v>1219</v>
          </cell>
          <cell r="I101">
            <v>4.8230000000000004</v>
          </cell>
          <cell r="J101">
            <v>200</v>
          </cell>
          <cell r="K101">
            <v>20</v>
          </cell>
          <cell r="L101" t="str">
            <v>YSP3024-01</v>
          </cell>
          <cell r="M101">
            <v>252</v>
          </cell>
          <cell r="N101">
            <v>1219</v>
          </cell>
          <cell r="O101">
            <v>1</v>
          </cell>
          <cell r="P101">
            <v>36</v>
          </cell>
          <cell r="Q101">
            <v>68</v>
          </cell>
          <cell r="R101" t="str">
            <v>61366-02070-01</v>
          </cell>
          <cell r="S101" t="str">
            <v>R/F BELT ANG TO CTR PLR NO.3 LH</v>
          </cell>
          <cell r="T101">
            <v>5500</v>
          </cell>
          <cell r="U101">
            <v>6700</v>
          </cell>
          <cell r="V101">
            <v>4950</v>
          </cell>
          <cell r="W101">
            <v>3850</v>
          </cell>
          <cell r="X101">
            <v>152.77777777777777</v>
          </cell>
          <cell r="Y101">
            <v>186.11111111111111</v>
          </cell>
          <cell r="Z101">
            <v>137.5</v>
          </cell>
          <cell r="AA101">
            <v>106.94444444444444</v>
          </cell>
          <cell r="AB101">
            <v>736.84722222222229</v>
          </cell>
          <cell r="AC101">
            <v>897.61388888888894</v>
          </cell>
          <cell r="AD101">
            <v>663.16250000000002</v>
          </cell>
          <cell r="AE101">
            <v>515.79305555555561</v>
          </cell>
          <cell r="AF101">
            <v>0.73684722222222232</v>
          </cell>
          <cell r="AG101">
            <v>0.89761388888888893</v>
          </cell>
          <cell r="AH101">
            <v>0.66316249999999999</v>
          </cell>
          <cell r="AI101">
            <v>0.51579305555555566</v>
          </cell>
          <cell r="AJ101">
            <v>0.89761388888888893</v>
          </cell>
          <cell r="AK101">
            <v>1.7952277777777779</v>
          </cell>
          <cell r="AL101">
            <v>33.229999999999997</v>
          </cell>
          <cell r="AM101">
            <v>29827.709527777777</v>
          </cell>
          <cell r="AN101">
            <v>24485.433194444446</v>
          </cell>
          <cell r="AO101">
            <v>29827.709527777777</v>
          </cell>
          <cell r="AP101">
            <v>22036.889874999997</v>
          </cell>
          <cell r="AQ101">
            <v>17139.803236111111</v>
          </cell>
          <cell r="AR101">
            <v>29827.709527777777</v>
          </cell>
          <cell r="AS101">
            <v>59655.419055555554</v>
          </cell>
          <cell r="AT101">
            <v>0</v>
          </cell>
          <cell r="AU101">
            <v>0</v>
          </cell>
          <cell r="AV101" t="str">
            <v>S4F(F2)</v>
          </cell>
          <cell r="AW101" t="str">
            <v>MCS</v>
          </cell>
          <cell r="AX101">
            <v>0</v>
          </cell>
          <cell r="AY101">
            <v>131</v>
          </cell>
          <cell r="AZ101">
            <v>1</v>
          </cell>
          <cell r="BA101">
            <v>12.35820895522388</v>
          </cell>
        </row>
        <row r="102">
          <cell r="A102" t="str">
            <v>129</v>
          </cell>
          <cell r="B102">
            <v>132</v>
          </cell>
          <cell r="C102" t="str">
            <v>YSPZCSF2</v>
          </cell>
          <cell r="D102" t="str">
            <v>CUT SIZE</v>
          </cell>
          <cell r="E102" t="str">
            <v>SCGA340HR-45</v>
          </cell>
          <cell r="F102">
            <v>1.4</v>
          </cell>
          <cell r="G102">
            <v>141</v>
          </cell>
          <cell r="H102">
            <v>1173</v>
          </cell>
          <cell r="I102">
            <v>1.8320000000000001</v>
          </cell>
          <cell r="J102">
            <v>100</v>
          </cell>
          <cell r="K102">
            <v>20</v>
          </cell>
          <cell r="L102" t="str">
            <v>YSP-428</v>
          </cell>
          <cell r="M102">
            <v>141</v>
          </cell>
          <cell r="N102">
            <v>1173</v>
          </cell>
          <cell r="O102">
            <v>1</v>
          </cell>
          <cell r="P102">
            <v>15</v>
          </cell>
          <cell r="Q102">
            <v>0</v>
          </cell>
          <cell r="R102" t="str">
            <v>57241-0D020-00</v>
          </cell>
          <cell r="S102" t="str">
            <v>REINFORCEMENT , FR SIDE MEMBER, NO.5 RH</v>
          </cell>
          <cell r="T102">
            <v>11100</v>
          </cell>
          <cell r="U102">
            <v>9480</v>
          </cell>
          <cell r="V102">
            <v>15780</v>
          </cell>
          <cell r="W102">
            <v>12750</v>
          </cell>
          <cell r="X102">
            <v>740</v>
          </cell>
          <cell r="Y102">
            <v>632</v>
          </cell>
          <cell r="Z102">
            <v>1052</v>
          </cell>
          <cell r="AA102">
            <v>850</v>
          </cell>
          <cell r="AB102">
            <v>1355.68</v>
          </cell>
          <cell r="AC102">
            <v>1157.8240000000001</v>
          </cell>
          <cell r="AD102">
            <v>1927.2640000000001</v>
          </cell>
          <cell r="AE102">
            <v>1557.2</v>
          </cell>
          <cell r="AF102">
            <v>1.35568</v>
          </cell>
          <cell r="AG102">
            <v>1.157824</v>
          </cell>
          <cell r="AH102">
            <v>1.9272640000000001</v>
          </cell>
          <cell r="AI102">
            <v>1.5572000000000001</v>
          </cell>
          <cell r="AJ102">
            <v>1.9272640000000001</v>
          </cell>
          <cell r="AK102">
            <v>1.9272640000000001</v>
          </cell>
          <cell r="AL102">
            <v>35.99</v>
          </cell>
          <cell r="AM102">
            <v>69362.231360000005</v>
          </cell>
          <cell r="AN102">
            <v>48790.923200000005</v>
          </cell>
          <cell r="AO102">
            <v>41670.085760000002</v>
          </cell>
          <cell r="AP102">
            <v>69362.231360000005</v>
          </cell>
          <cell r="AQ102">
            <v>56043.628000000004</v>
          </cell>
          <cell r="AR102">
            <v>69362.231360000005</v>
          </cell>
          <cell r="AS102">
            <v>69362.231360000005</v>
          </cell>
          <cell r="AT102">
            <v>1</v>
          </cell>
          <cell r="AU102">
            <v>69362.231360000005</v>
          </cell>
          <cell r="AV102" t="str">
            <v>MC1(F2)</v>
          </cell>
          <cell r="AW102" t="str">
            <v>P &amp; D</v>
          </cell>
          <cell r="AX102">
            <v>1</v>
          </cell>
          <cell r="AY102">
            <v>132</v>
          </cell>
          <cell r="AZ102">
            <v>11</v>
          </cell>
          <cell r="BA102">
            <v>24.049429657794676</v>
          </cell>
        </row>
        <row r="103">
          <cell r="A103" t="str">
            <v>218</v>
          </cell>
          <cell r="B103">
            <v>133</v>
          </cell>
          <cell r="C103" t="str">
            <v>YSPZCSF2</v>
          </cell>
          <cell r="D103" t="str">
            <v>CUT SIZE</v>
          </cell>
          <cell r="E103" t="str">
            <v>SUS409LT-E</v>
          </cell>
          <cell r="F103">
            <v>1.2</v>
          </cell>
          <cell r="G103">
            <v>75</v>
          </cell>
          <cell r="H103">
            <v>1219</v>
          </cell>
          <cell r="I103">
            <v>0.85</v>
          </cell>
          <cell r="J103">
            <v>200</v>
          </cell>
          <cell r="K103">
            <v>20</v>
          </cell>
          <cell r="L103" t="str">
            <v>YSP-406-01</v>
          </cell>
          <cell r="M103">
            <v>75</v>
          </cell>
          <cell r="N103">
            <v>1219</v>
          </cell>
          <cell r="O103">
            <v>1</v>
          </cell>
          <cell r="P103">
            <v>24</v>
          </cell>
          <cell r="Q103">
            <v>48</v>
          </cell>
          <cell r="R103" t="str">
            <v>17571-0M010</v>
          </cell>
          <cell r="S103" t="str">
            <v>BKT, EXH PIPE SUPT NO.1</v>
          </cell>
          <cell r="T103">
            <v>16180</v>
          </cell>
          <cell r="U103">
            <v>17430</v>
          </cell>
          <cell r="V103">
            <v>23960</v>
          </cell>
          <cell r="W103">
            <v>18060</v>
          </cell>
          <cell r="X103">
            <v>674.16666666666663</v>
          </cell>
          <cell r="Y103">
            <v>726.25</v>
          </cell>
          <cell r="Z103">
            <v>998.33333333333337</v>
          </cell>
          <cell r="AA103">
            <v>752.5</v>
          </cell>
          <cell r="AB103">
            <v>573.04166666666663</v>
          </cell>
          <cell r="AC103">
            <v>617.3125</v>
          </cell>
          <cell r="AD103">
            <v>848.58333333333337</v>
          </cell>
          <cell r="AE103">
            <v>639.625</v>
          </cell>
          <cell r="AF103">
            <v>0.57304166666666667</v>
          </cell>
          <cell r="AG103">
            <v>0.61731250000000004</v>
          </cell>
          <cell r="AH103">
            <v>0.84858333333333336</v>
          </cell>
          <cell r="AI103">
            <v>0.639625</v>
          </cell>
          <cell r="AJ103">
            <v>0.84858333333333336</v>
          </cell>
          <cell r="AK103">
            <v>1.9494927083333331</v>
          </cell>
          <cell r="AL103">
            <v>70.22</v>
          </cell>
          <cell r="AM103">
            <v>59587.521666666667</v>
          </cell>
          <cell r="AN103">
            <v>40238.985833333332</v>
          </cell>
          <cell r="AO103">
            <v>43347.683749999997</v>
          </cell>
          <cell r="AP103">
            <v>59587.521666666667</v>
          </cell>
          <cell r="AQ103">
            <v>44914.467499999999</v>
          </cell>
          <cell r="AR103">
            <v>59587.521666666667</v>
          </cell>
          <cell r="AS103">
            <v>136893.37797916666</v>
          </cell>
          <cell r="AT103">
            <v>1</v>
          </cell>
          <cell r="AU103">
            <v>136893.37797916666</v>
          </cell>
          <cell r="AV103" t="str">
            <v>MC1(F2)</v>
          </cell>
          <cell r="AW103" t="str">
            <v>VSG</v>
          </cell>
          <cell r="AX103">
            <v>1</v>
          </cell>
          <cell r="AY103">
            <v>133</v>
          </cell>
          <cell r="AZ103">
            <v>12</v>
          </cell>
          <cell r="BA103">
            <v>47.899662589702785</v>
          </cell>
        </row>
        <row r="104">
          <cell r="A104" t="str">
            <v>218</v>
          </cell>
          <cell r="B104">
            <v>0</v>
          </cell>
          <cell r="C104" t="str">
            <v>YSPZCSF2</v>
          </cell>
          <cell r="D104" t="str">
            <v>CUT SIZE</v>
          </cell>
          <cell r="E104" t="str">
            <v>SUS409LT-E</v>
          </cell>
          <cell r="F104">
            <v>1.2</v>
          </cell>
          <cell r="G104">
            <v>75</v>
          </cell>
          <cell r="H104">
            <v>1219</v>
          </cell>
          <cell r="I104">
            <v>0.85</v>
          </cell>
          <cell r="J104">
            <v>200</v>
          </cell>
          <cell r="K104">
            <v>20</v>
          </cell>
          <cell r="L104" t="str">
            <v>YSP-928-02</v>
          </cell>
          <cell r="M104">
            <v>75</v>
          </cell>
          <cell r="N104">
            <v>1219</v>
          </cell>
          <cell r="O104">
            <v>1</v>
          </cell>
          <cell r="P104">
            <v>16</v>
          </cell>
          <cell r="Q104">
            <v>65</v>
          </cell>
          <cell r="R104" t="str">
            <v>17478-0L010</v>
          </cell>
          <cell r="S104" t="str">
            <v>CAP EXH FLEXBLE PIPE</v>
          </cell>
          <cell r="T104">
            <v>15431</v>
          </cell>
          <cell r="U104">
            <v>17586</v>
          </cell>
          <cell r="V104">
            <v>20723</v>
          </cell>
          <cell r="W104">
            <v>12840</v>
          </cell>
          <cell r="X104">
            <v>964.4375</v>
          </cell>
          <cell r="Y104">
            <v>1099.125</v>
          </cell>
          <cell r="Z104">
            <v>1295.1875</v>
          </cell>
          <cell r="AA104">
            <v>802.5</v>
          </cell>
          <cell r="AB104">
            <v>819.77187500000002</v>
          </cell>
          <cell r="AC104">
            <v>934.25625000000002</v>
          </cell>
          <cell r="AD104">
            <v>1100.909375</v>
          </cell>
          <cell r="AE104">
            <v>682.125</v>
          </cell>
          <cell r="AF104">
            <v>0.81977187500000004</v>
          </cell>
          <cell r="AG104">
            <v>0.93425625000000001</v>
          </cell>
          <cell r="AH104">
            <v>1.1009093749999999</v>
          </cell>
          <cell r="AI104">
            <v>0.68212499999999998</v>
          </cell>
          <cell r="AJ104">
            <v>1.1009093749999999</v>
          </cell>
          <cell r="AK104">
            <v>1.9494927083333331</v>
          </cell>
          <cell r="AL104">
            <v>70.22</v>
          </cell>
          <cell r="AM104">
            <v>77305.856312499978</v>
          </cell>
          <cell r="AN104">
            <v>57564.381062500004</v>
          </cell>
          <cell r="AO104">
            <v>65603.473874999996</v>
          </cell>
          <cell r="AP104">
            <v>77305.856312499993</v>
          </cell>
          <cell r="AQ104">
            <v>47898.817499999997</v>
          </cell>
          <cell r="AR104">
            <v>77305.856312499993</v>
          </cell>
          <cell r="AS104">
            <v>136893.37797916666</v>
          </cell>
          <cell r="AT104">
            <v>0</v>
          </cell>
          <cell r="AU104">
            <v>0</v>
          </cell>
          <cell r="AV104" t="str">
            <v>MC1(F2)</v>
          </cell>
          <cell r="AW104" t="str">
            <v>SBL</v>
          </cell>
          <cell r="AX104">
            <v>0</v>
          </cell>
          <cell r="AY104">
            <v>133</v>
          </cell>
          <cell r="AZ104">
            <v>12</v>
          </cell>
          <cell r="BA104">
            <v>47.899662589702785</v>
          </cell>
        </row>
        <row r="105">
          <cell r="A105" t="str">
            <v>835</v>
          </cell>
          <cell r="B105">
            <v>134</v>
          </cell>
          <cell r="C105" t="str">
            <v>YSPZCSF2</v>
          </cell>
          <cell r="D105" t="str">
            <v>CUT SIZE</v>
          </cell>
          <cell r="E105" t="str">
            <v>SPC270C</v>
          </cell>
          <cell r="F105">
            <v>1.2</v>
          </cell>
          <cell r="G105">
            <v>139</v>
          </cell>
          <cell r="H105">
            <v>1219</v>
          </cell>
          <cell r="I105">
            <v>1.575</v>
          </cell>
          <cell r="J105">
            <v>50</v>
          </cell>
          <cell r="K105">
            <v>20</v>
          </cell>
          <cell r="L105" t="str">
            <v>YSP6016</v>
          </cell>
          <cell r="M105">
            <v>139</v>
          </cell>
          <cell r="N105">
            <v>1219</v>
          </cell>
          <cell r="O105">
            <v>1</v>
          </cell>
          <cell r="P105">
            <v>26</v>
          </cell>
          <cell r="Q105">
            <v>129</v>
          </cell>
          <cell r="R105" t="str">
            <v>61245-06060</v>
          </cell>
          <cell r="S105" t="str">
            <v>BKT, ASSIST GRIP NO.3 RH</v>
          </cell>
          <cell r="T105">
            <v>16680</v>
          </cell>
          <cell r="U105">
            <v>16920</v>
          </cell>
          <cell r="V105">
            <v>16560</v>
          </cell>
          <cell r="W105">
            <v>11880</v>
          </cell>
          <cell r="X105">
            <v>641.53846153846155</v>
          </cell>
          <cell r="Y105">
            <v>650.76923076923072</v>
          </cell>
          <cell r="Z105">
            <v>636.92307692307691</v>
          </cell>
          <cell r="AA105">
            <v>456.92307692307691</v>
          </cell>
          <cell r="AB105">
            <v>1010.4230769230769</v>
          </cell>
          <cell r="AC105">
            <v>1024.9615384615383</v>
          </cell>
          <cell r="AD105">
            <v>1003.1538461538461</v>
          </cell>
          <cell r="AE105">
            <v>719.65384615384608</v>
          </cell>
          <cell r="AF105">
            <v>1.0104230769230769</v>
          </cell>
          <cell r="AG105">
            <v>1.0249615384615383</v>
          </cell>
          <cell r="AH105">
            <v>1.0031538461538461</v>
          </cell>
          <cell r="AI105">
            <v>0.71965384615384609</v>
          </cell>
          <cell r="AJ105">
            <v>1.0249615384615383</v>
          </cell>
          <cell r="AK105">
            <v>2.0499230769230765</v>
          </cell>
          <cell r="AL105">
            <v>33.15</v>
          </cell>
          <cell r="AM105">
            <v>33977.474999999991</v>
          </cell>
          <cell r="AN105">
            <v>33495.525000000001</v>
          </cell>
          <cell r="AO105">
            <v>33977.474999999991</v>
          </cell>
          <cell r="AP105">
            <v>33254.550000000003</v>
          </cell>
          <cell r="AQ105">
            <v>23856.524999999998</v>
          </cell>
          <cell r="AR105">
            <v>33977.474999999991</v>
          </cell>
          <cell r="AS105">
            <v>67954.95</v>
          </cell>
          <cell r="AT105">
            <v>1</v>
          </cell>
          <cell r="AU105">
            <v>67954.95</v>
          </cell>
          <cell r="AV105" t="str">
            <v>S3G(F2)</v>
          </cell>
          <cell r="AW105" t="str">
            <v>MCS</v>
          </cell>
          <cell r="AX105">
            <v>1</v>
          </cell>
          <cell r="AY105">
            <v>134</v>
          </cell>
          <cell r="AZ105">
            <v>6</v>
          </cell>
          <cell r="BA105">
            <v>5.3014184397163131</v>
          </cell>
        </row>
        <row r="106">
          <cell r="A106" t="str">
            <v>835</v>
          </cell>
          <cell r="B106">
            <v>0</v>
          </cell>
          <cell r="C106" t="str">
            <v>YSPZCSF2</v>
          </cell>
          <cell r="D106" t="str">
            <v>CUT SIZE</v>
          </cell>
          <cell r="E106" t="str">
            <v>SPC270C</v>
          </cell>
          <cell r="F106">
            <v>1.2</v>
          </cell>
          <cell r="G106">
            <v>139</v>
          </cell>
          <cell r="H106">
            <v>1219</v>
          </cell>
          <cell r="I106">
            <v>1.575</v>
          </cell>
          <cell r="J106">
            <v>50</v>
          </cell>
          <cell r="K106">
            <v>20</v>
          </cell>
          <cell r="L106" t="str">
            <v>YSP6020</v>
          </cell>
          <cell r="M106">
            <v>139</v>
          </cell>
          <cell r="N106">
            <v>1219</v>
          </cell>
          <cell r="O106">
            <v>1</v>
          </cell>
          <cell r="P106">
            <v>26</v>
          </cell>
          <cell r="Q106">
            <v>140</v>
          </cell>
          <cell r="R106" t="str">
            <v>61235-06050</v>
          </cell>
          <cell r="S106" t="str">
            <v>BKT, ASSIST GRIP</v>
          </cell>
          <cell r="T106">
            <v>16680</v>
          </cell>
          <cell r="U106">
            <v>16920</v>
          </cell>
          <cell r="V106">
            <v>16560</v>
          </cell>
          <cell r="W106">
            <v>11880</v>
          </cell>
          <cell r="X106">
            <v>641.53846153846155</v>
          </cell>
          <cell r="Y106">
            <v>650.76923076923072</v>
          </cell>
          <cell r="Z106">
            <v>636.92307692307691</v>
          </cell>
          <cell r="AA106">
            <v>456.92307692307691</v>
          </cell>
          <cell r="AB106">
            <v>1010.4230769230769</v>
          </cell>
          <cell r="AC106">
            <v>1024.9615384615383</v>
          </cell>
          <cell r="AD106">
            <v>1003.1538461538461</v>
          </cell>
          <cell r="AE106">
            <v>719.65384615384608</v>
          </cell>
          <cell r="AF106">
            <v>1.0104230769230769</v>
          </cell>
          <cell r="AG106">
            <v>1.0249615384615383</v>
          </cell>
          <cell r="AH106">
            <v>1.0031538461538461</v>
          </cell>
          <cell r="AI106">
            <v>0.71965384615384609</v>
          </cell>
          <cell r="AJ106">
            <v>1.0249615384615383</v>
          </cell>
          <cell r="AK106">
            <v>2.0499230769230765</v>
          </cell>
          <cell r="AL106">
            <v>33.15</v>
          </cell>
          <cell r="AM106">
            <v>33977.474999999991</v>
          </cell>
          <cell r="AN106">
            <v>33495.525000000001</v>
          </cell>
          <cell r="AO106">
            <v>33977.474999999991</v>
          </cell>
          <cell r="AP106">
            <v>33254.550000000003</v>
          </cell>
          <cell r="AQ106">
            <v>23856.524999999998</v>
          </cell>
          <cell r="AR106">
            <v>33977.474999999991</v>
          </cell>
          <cell r="AS106">
            <v>67954.95</v>
          </cell>
          <cell r="AT106">
            <v>0</v>
          </cell>
          <cell r="AU106">
            <v>0</v>
          </cell>
          <cell r="AV106" t="str">
            <v>S3G(F2)</v>
          </cell>
          <cell r="AW106" t="str">
            <v>MCS</v>
          </cell>
          <cell r="AX106">
            <v>0</v>
          </cell>
          <cell r="AY106">
            <v>134</v>
          </cell>
          <cell r="AZ106">
            <v>6</v>
          </cell>
          <cell r="BA106">
            <v>5.3014184397163131</v>
          </cell>
        </row>
        <row r="107">
          <cell r="A107" t="str">
            <v>247</v>
          </cell>
          <cell r="B107">
            <v>135</v>
          </cell>
          <cell r="C107" t="str">
            <v>TTTCK</v>
          </cell>
          <cell r="D107" t="str">
            <v>CUT SIZE</v>
          </cell>
          <cell r="E107" t="str">
            <v>SPHC-P/O</v>
          </cell>
          <cell r="F107">
            <v>2.9</v>
          </cell>
          <cell r="G107">
            <v>200</v>
          </cell>
          <cell r="H107">
            <v>1219</v>
          </cell>
          <cell r="I107">
            <v>5.55</v>
          </cell>
          <cell r="J107">
            <v>100</v>
          </cell>
          <cell r="K107">
            <v>20</v>
          </cell>
          <cell r="L107" t="str">
            <v>TMT-952</v>
          </cell>
          <cell r="M107">
            <v>200</v>
          </cell>
          <cell r="N107">
            <v>1219</v>
          </cell>
          <cell r="O107">
            <v>1</v>
          </cell>
          <cell r="P107">
            <v>38</v>
          </cell>
          <cell r="Q107">
            <v>69</v>
          </cell>
          <cell r="R107" t="str">
            <v>31484-0K010-00</v>
          </cell>
          <cell r="S107" t="str">
            <v>BRACKET FLEXIBLE HOSE</v>
          </cell>
          <cell r="T107">
            <v>9920</v>
          </cell>
          <cell r="U107">
            <v>11676</v>
          </cell>
          <cell r="V107">
            <v>14953</v>
          </cell>
          <cell r="W107">
            <v>9344</v>
          </cell>
          <cell r="X107">
            <v>261.05263157894734</v>
          </cell>
          <cell r="Y107">
            <v>307.26315789473682</v>
          </cell>
          <cell r="Z107">
            <v>393.5</v>
          </cell>
          <cell r="AA107">
            <v>245.89473684210526</v>
          </cell>
          <cell r="AB107">
            <v>1448.8421052631577</v>
          </cell>
          <cell r="AC107">
            <v>1705.3105263157893</v>
          </cell>
          <cell r="AD107">
            <v>2183.9250000000002</v>
          </cell>
          <cell r="AE107">
            <v>1364.7157894736843</v>
          </cell>
          <cell r="AF107">
            <v>1.4488421052631577</v>
          </cell>
          <cell r="AG107">
            <v>1.7053105263157893</v>
          </cell>
          <cell r="AH107">
            <v>2.1839249999999999</v>
          </cell>
          <cell r="AI107">
            <v>1.3647157894736843</v>
          </cell>
          <cell r="AJ107">
            <v>2.1839249999999999</v>
          </cell>
          <cell r="AK107">
            <v>2.1839249999999999</v>
          </cell>
          <cell r="AL107">
            <v>29.508526356413494</v>
          </cell>
          <cell r="AM107">
            <v>64444.408422930341</v>
          </cell>
          <cell r="AN107">
            <v>42753.195449439503</v>
          </cell>
          <cell r="AO107">
            <v>50321.200611658838</v>
          </cell>
          <cell r="AP107">
            <v>64444.408422930333</v>
          </cell>
          <cell r="AQ107">
            <v>40270.751842697864</v>
          </cell>
          <cell r="AR107">
            <v>64444.408422930333</v>
          </cell>
          <cell r="AS107">
            <v>64444.408422930333</v>
          </cell>
          <cell r="AT107">
            <v>1</v>
          </cell>
          <cell r="AU107">
            <v>64444.408422930333</v>
          </cell>
          <cell r="AV107" t="str">
            <v>S3G(F2)</v>
          </cell>
          <cell r="AW107" t="str">
            <v>MCS</v>
          </cell>
          <cell r="AX107">
            <v>1</v>
          </cell>
          <cell r="AY107">
            <v>135</v>
          </cell>
          <cell r="AZ107">
            <v>1</v>
          </cell>
          <cell r="BA107">
            <v>5.8449809402795418</v>
          </cell>
        </row>
        <row r="108">
          <cell r="A108" t="str">
            <v>D90</v>
          </cell>
          <cell r="B108">
            <v>136</v>
          </cell>
          <cell r="C108" t="str">
            <v>YSPZCSF2</v>
          </cell>
          <cell r="D108" t="str">
            <v>CUT SIZE</v>
          </cell>
          <cell r="E108" t="str">
            <v>SPC270D</v>
          </cell>
          <cell r="F108">
            <v>1.2</v>
          </cell>
          <cell r="G108">
            <v>253</v>
          </cell>
          <cell r="H108">
            <v>1219</v>
          </cell>
          <cell r="I108">
            <v>2.9049999999999998</v>
          </cell>
          <cell r="J108">
            <v>200</v>
          </cell>
          <cell r="K108">
            <v>20</v>
          </cell>
          <cell r="L108" t="str">
            <v>YSP6038-01</v>
          </cell>
          <cell r="M108">
            <v>253</v>
          </cell>
          <cell r="N108">
            <v>1219</v>
          </cell>
          <cell r="O108">
            <v>1</v>
          </cell>
          <cell r="P108">
            <v>20</v>
          </cell>
          <cell r="Q108">
            <v>61</v>
          </cell>
          <cell r="R108" t="str">
            <v>55321-06090-01</v>
          </cell>
          <cell r="S108" t="str">
            <v>BKT, INSTRUMENT PANEL NO.1 LHD</v>
          </cell>
          <cell r="T108">
            <v>13750</v>
          </cell>
          <cell r="U108">
            <v>15350</v>
          </cell>
          <cell r="V108">
            <v>13000</v>
          </cell>
          <cell r="W108">
            <v>14650</v>
          </cell>
          <cell r="X108">
            <v>687.5</v>
          </cell>
          <cell r="Y108">
            <v>767.5</v>
          </cell>
          <cell r="Z108">
            <v>650</v>
          </cell>
          <cell r="AA108">
            <v>732.5</v>
          </cell>
          <cell r="AB108">
            <v>1997.1874999999998</v>
          </cell>
          <cell r="AC108">
            <v>2229.5874999999996</v>
          </cell>
          <cell r="AD108">
            <v>1888.25</v>
          </cell>
          <cell r="AE108">
            <v>2127.9124999999999</v>
          </cell>
          <cell r="AF108">
            <v>1.9971874999999999</v>
          </cell>
          <cell r="AG108">
            <v>2.2295874999999996</v>
          </cell>
          <cell r="AH108">
            <v>1.8882499999999998</v>
          </cell>
          <cell r="AI108">
            <v>2.1279124999999999</v>
          </cell>
          <cell r="AJ108">
            <v>2.2295874999999996</v>
          </cell>
          <cell r="AK108">
            <v>2.2295874999999996</v>
          </cell>
          <cell r="AL108">
            <v>33.39</v>
          </cell>
          <cell r="AM108">
            <v>74445.926624999978</v>
          </cell>
          <cell r="AN108">
            <v>66686.090624999997</v>
          </cell>
          <cell r="AO108">
            <v>74445.926624999993</v>
          </cell>
          <cell r="AP108">
            <v>63048.667499999996</v>
          </cell>
          <cell r="AQ108">
            <v>71050.998374999996</v>
          </cell>
          <cell r="AR108">
            <v>74445.926624999993</v>
          </cell>
          <cell r="AS108">
            <v>74445.926624999993</v>
          </cell>
          <cell r="AT108">
            <v>1</v>
          </cell>
          <cell r="AU108">
            <v>74445.926624999993</v>
          </cell>
          <cell r="AV108" t="str">
            <v>MC1(F2)</v>
          </cell>
          <cell r="AW108" t="str">
            <v>KT</v>
          </cell>
          <cell r="AX108">
            <v>1</v>
          </cell>
          <cell r="AY108">
            <v>136</v>
          </cell>
          <cell r="AZ108">
            <v>4</v>
          </cell>
          <cell r="BA108">
            <v>23.973941368078176</v>
          </cell>
        </row>
        <row r="109">
          <cell r="A109" t="str">
            <v>A64</v>
          </cell>
          <cell r="B109">
            <v>137</v>
          </cell>
          <cell r="C109" t="str">
            <v>YSPZCSF2</v>
          </cell>
          <cell r="D109" t="str">
            <v>CUT SIZE</v>
          </cell>
          <cell r="E109" t="str">
            <v>SPC270D</v>
          </cell>
          <cell r="F109">
            <v>1.2</v>
          </cell>
          <cell r="G109">
            <v>110</v>
          </cell>
          <cell r="H109">
            <v>300</v>
          </cell>
          <cell r="I109">
            <v>0.31</v>
          </cell>
          <cell r="J109">
            <v>400</v>
          </cell>
          <cell r="K109">
            <v>20</v>
          </cell>
          <cell r="L109" t="str">
            <v>YSP6047-01</v>
          </cell>
          <cell r="M109">
            <v>110</v>
          </cell>
          <cell r="N109">
            <v>300</v>
          </cell>
          <cell r="O109">
            <v>1</v>
          </cell>
          <cell r="P109">
            <v>1</v>
          </cell>
          <cell r="Q109">
            <v>281</v>
          </cell>
          <cell r="R109" t="str">
            <v>55341-06130-01</v>
          </cell>
          <cell r="S109" t="str">
            <v>BRACE I/P TOP COWL UPR RHD</v>
          </cell>
          <cell r="T109">
            <v>6890</v>
          </cell>
          <cell r="U109">
            <v>7280</v>
          </cell>
          <cell r="V109">
            <v>6780</v>
          </cell>
          <cell r="W109">
            <v>6500</v>
          </cell>
          <cell r="X109">
            <v>6890</v>
          </cell>
          <cell r="Y109">
            <v>7280</v>
          </cell>
          <cell r="Z109">
            <v>6780</v>
          </cell>
          <cell r="AA109">
            <v>6500</v>
          </cell>
          <cell r="AB109">
            <v>2135.9</v>
          </cell>
          <cell r="AC109">
            <v>2256.8000000000002</v>
          </cell>
          <cell r="AD109">
            <v>2101.8000000000002</v>
          </cell>
          <cell r="AE109">
            <v>2015</v>
          </cell>
          <cell r="AF109">
            <v>2.1358999999999999</v>
          </cell>
          <cell r="AG109">
            <v>2.2568000000000001</v>
          </cell>
          <cell r="AH109">
            <v>2.1018000000000003</v>
          </cell>
          <cell r="AI109">
            <v>2.0150000000000001</v>
          </cell>
          <cell r="AJ109">
            <v>2.2568000000000001</v>
          </cell>
          <cell r="AK109">
            <v>2.2568000000000001</v>
          </cell>
          <cell r="AL109">
            <v>33.39</v>
          </cell>
          <cell r="AM109">
            <v>75354.552000000011</v>
          </cell>
          <cell r="AN109">
            <v>71317.701000000001</v>
          </cell>
          <cell r="AO109">
            <v>75354.552000000011</v>
          </cell>
          <cell r="AP109">
            <v>70179.102000000014</v>
          </cell>
          <cell r="AQ109">
            <v>67280.850000000006</v>
          </cell>
          <cell r="AR109">
            <v>75354.552000000011</v>
          </cell>
          <cell r="AS109">
            <v>75354.552000000011</v>
          </cell>
          <cell r="AT109">
            <v>1</v>
          </cell>
          <cell r="AU109">
            <v>75354.552000000011</v>
          </cell>
          <cell r="AV109" t="str">
            <v>S6B(F2)</v>
          </cell>
          <cell r="AW109" t="str">
            <v>MCS</v>
          </cell>
          <cell r="AX109">
            <v>1</v>
          </cell>
          <cell r="AY109">
            <v>137</v>
          </cell>
          <cell r="AZ109">
            <v>4</v>
          </cell>
          <cell r="BA109">
            <v>5.0549450549450547</v>
          </cell>
        </row>
        <row r="110">
          <cell r="A110" t="str">
            <v>991</v>
          </cell>
          <cell r="B110">
            <v>138</v>
          </cell>
          <cell r="C110" t="str">
            <v>YSPZCSF2</v>
          </cell>
          <cell r="D110" t="str">
            <v>CUT SIZE</v>
          </cell>
          <cell r="E110" t="str">
            <v>SCGA270D-45</v>
          </cell>
          <cell r="F110">
            <v>0.8</v>
          </cell>
          <cell r="G110">
            <v>180</v>
          </cell>
          <cell r="H110">
            <v>1219</v>
          </cell>
          <cell r="I110">
            <v>1.3979999999999999</v>
          </cell>
          <cell r="J110">
            <v>50</v>
          </cell>
          <cell r="K110">
            <v>20</v>
          </cell>
          <cell r="L110" t="str">
            <v>YSP-438-01</v>
          </cell>
          <cell r="M110">
            <v>180</v>
          </cell>
          <cell r="N110">
            <v>1219</v>
          </cell>
          <cell r="O110">
            <v>1</v>
          </cell>
          <cell r="P110">
            <v>19</v>
          </cell>
          <cell r="Q110">
            <v>66</v>
          </cell>
          <cell r="R110" t="str">
            <v>53212-0D050-01</v>
          </cell>
          <cell r="S110" t="str">
            <v>SUPPORT RADIATOR LH.</v>
          </cell>
          <cell r="T110">
            <v>11520</v>
          </cell>
          <cell r="U110">
            <v>9840</v>
          </cell>
          <cell r="V110">
            <v>15480</v>
          </cell>
          <cell r="W110">
            <v>13080</v>
          </cell>
          <cell r="X110">
            <v>606.31578947368416</v>
          </cell>
          <cell r="Y110">
            <v>517.89473684210532</v>
          </cell>
          <cell r="Z110">
            <v>814.73684210526312</v>
          </cell>
          <cell r="AA110">
            <v>688.42105263157896</v>
          </cell>
          <cell r="AB110">
            <v>847.62947368421044</v>
          </cell>
          <cell r="AC110">
            <v>724.01684210526321</v>
          </cell>
          <cell r="AD110">
            <v>1139.0021052631578</v>
          </cell>
          <cell r="AE110">
            <v>962.4126315789473</v>
          </cell>
          <cell r="AF110">
            <v>0.84762947368421049</v>
          </cell>
          <cell r="AG110">
            <v>0.72401684210526318</v>
          </cell>
          <cell r="AH110">
            <v>1.1390021052631578</v>
          </cell>
          <cell r="AI110">
            <v>0.9624126315789473</v>
          </cell>
          <cell r="AJ110">
            <v>1.1390021052631578</v>
          </cell>
          <cell r="AK110">
            <v>2.2824189473684209</v>
          </cell>
          <cell r="AL110">
            <v>36.14</v>
          </cell>
          <cell r="AM110">
            <v>41163.536084210529</v>
          </cell>
          <cell r="AN110">
            <v>30633.329178947366</v>
          </cell>
          <cell r="AO110">
            <v>26165.968673684212</v>
          </cell>
          <cell r="AP110">
            <v>41163.536084210522</v>
          </cell>
          <cell r="AQ110">
            <v>34781.592505263157</v>
          </cell>
          <cell r="AR110">
            <v>41163.536084210522</v>
          </cell>
          <cell r="AS110">
            <v>82486.620757894736</v>
          </cell>
          <cell r="AT110">
            <v>1</v>
          </cell>
          <cell r="AU110">
            <v>82486.620757894736</v>
          </cell>
          <cell r="AV110" t="str">
            <v>MC1(F2)</v>
          </cell>
          <cell r="AW110" t="str">
            <v>TST</v>
          </cell>
          <cell r="AX110">
            <v>1</v>
          </cell>
          <cell r="AY110">
            <v>138</v>
          </cell>
          <cell r="AZ110">
            <v>33</v>
          </cell>
          <cell r="BA110">
            <v>23.24468085106383</v>
          </cell>
        </row>
        <row r="111">
          <cell r="A111" t="str">
            <v>991</v>
          </cell>
          <cell r="B111">
            <v>0</v>
          </cell>
          <cell r="C111" t="str">
            <v>YSPZCSF2</v>
          </cell>
          <cell r="D111" t="str">
            <v>CUT SIZE</v>
          </cell>
          <cell r="E111" t="str">
            <v>SCGA270D-45</v>
          </cell>
          <cell r="F111">
            <v>0.8</v>
          </cell>
          <cell r="G111">
            <v>180</v>
          </cell>
          <cell r="H111">
            <v>1219</v>
          </cell>
          <cell r="I111">
            <v>1.3979999999999999</v>
          </cell>
          <cell r="J111">
            <v>50</v>
          </cell>
          <cell r="K111">
            <v>20</v>
          </cell>
          <cell r="L111" t="str">
            <v>YSP-437-01</v>
          </cell>
          <cell r="M111">
            <v>180</v>
          </cell>
          <cell r="N111">
            <v>1219</v>
          </cell>
          <cell r="O111">
            <v>1</v>
          </cell>
          <cell r="P111">
            <v>19</v>
          </cell>
          <cell r="Q111">
            <v>66</v>
          </cell>
          <cell r="R111" t="str">
            <v>53211-0D050-01</v>
          </cell>
          <cell r="S111" t="str">
            <v>SUPPORT RADIATOR RH.</v>
          </cell>
          <cell r="T111">
            <v>11580</v>
          </cell>
          <cell r="U111">
            <v>9900</v>
          </cell>
          <cell r="V111">
            <v>15540</v>
          </cell>
          <cell r="W111">
            <v>13140</v>
          </cell>
          <cell r="X111">
            <v>609.47368421052636</v>
          </cell>
          <cell r="Y111">
            <v>521.0526315789474</v>
          </cell>
          <cell r="Z111">
            <v>817.89473684210532</v>
          </cell>
          <cell r="AA111">
            <v>691.57894736842104</v>
          </cell>
          <cell r="AB111">
            <v>852.04421052631574</v>
          </cell>
          <cell r="AC111">
            <v>728.43157894736839</v>
          </cell>
          <cell r="AD111">
            <v>1143.4168421052632</v>
          </cell>
          <cell r="AE111">
            <v>966.8273684210526</v>
          </cell>
          <cell r="AF111">
            <v>0.85204421052631574</v>
          </cell>
          <cell r="AG111">
            <v>0.72843157894736843</v>
          </cell>
          <cell r="AH111">
            <v>1.1434168421052633</v>
          </cell>
          <cell r="AI111">
            <v>0.96682736842105255</v>
          </cell>
          <cell r="AJ111">
            <v>1.1434168421052633</v>
          </cell>
          <cell r="AK111">
            <v>2.2824189473684209</v>
          </cell>
          <cell r="AL111">
            <v>36.14</v>
          </cell>
          <cell r="AM111">
            <v>41323.084673684214</v>
          </cell>
          <cell r="AN111">
            <v>30792.877768421051</v>
          </cell>
          <cell r="AO111">
            <v>26325.517263157893</v>
          </cell>
          <cell r="AP111">
            <v>41323.084673684214</v>
          </cell>
          <cell r="AQ111">
            <v>34941.141094736842</v>
          </cell>
          <cell r="AR111">
            <v>41323.084673684214</v>
          </cell>
          <cell r="AS111">
            <v>82486.620757894736</v>
          </cell>
          <cell r="AT111">
            <v>0</v>
          </cell>
          <cell r="AU111">
            <v>0</v>
          </cell>
          <cell r="AV111" t="str">
            <v>MC1(F2)</v>
          </cell>
          <cell r="AW111" t="str">
            <v>TST</v>
          </cell>
          <cell r="AX111">
            <v>0</v>
          </cell>
          <cell r="AY111">
            <v>138</v>
          </cell>
          <cell r="AZ111">
            <v>33</v>
          </cell>
          <cell r="BA111">
            <v>23.24468085106383</v>
          </cell>
        </row>
        <row r="112">
          <cell r="A112" t="str">
            <v>A32</v>
          </cell>
          <cell r="B112">
            <v>139</v>
          </cell>
          <cell r="C112" t="str">
            <v>TTTCK</v>
          </cell>
          <cell r="D112" t="str">
            <v>CUT SIZE</v>
          </cell>
          <cell r="E112" t="str">
            <v>SHGA270C-45</v>
          </cell>
          <cell r="F112">
            <v>1.6</v>
          </cell>
          <cell r="G112">
            <v>882</v>
          </cell>
          <cell r="H112">
            <v>30</v>
          </cell>
          <cell r="I112">
            <v>0.33500000000000002</v>
          </cell>
          <cell r="J112">
            <v>2000</v>
          </cell>
          <cell r="K112">
            <v>15</v>
          </cell>
          <cell r="L112" t="str">
            <v>TMT3026-01</v>
          </cell>
          <cell r="M112">
            <v>882</v>
          </cell>
          <cell r="N112">
            <v>30</v>
          </cell>
          <cell r="O112">
            <v>1</v>
          </cell>
          <cell r="P112">
            <v>1</v>
          </cell>
          <cell r="Q112">
            <v>0</v>
          </cell>
          <cell r="R112" t="str">
            <v>77611-02080</v>
          </cell>
          <cell r="S112" t="str">
            <v>BAND FUEL TANK RH</v>
          </cell>
          <cell r="T112">
            <v>5462</v>
          </cell>
          <cell r="U112">
            <v>6820</v>
          </cell>
          <cell r="V112">
            <v>5047</v>
          </cell>
          <cell r="W112">
            <v>4032</v>
          </cell>
          <cell r="X112">
            <v>5462</v>
          </cell>
          <cell r="Y112">
            <v>6820</v>
          </cell>
          <cell r="Z112">
            <v>5047</v>
          </cell>
          <cell r="AA112">
            <v>4032</v>
          </cell>
          <cell r="AB112">
            <v>1829.77</v>
          </cell>
          <cell r="AC112">
            <v>2284.6999999999998</v>
          </cell>
          <cell r="AD112">
            <v>1690.7449999999999</v>
          </cell>
          <cell r="AE112">
            <v>1350.72</v>
          </cell>
          <cell r="AF112">
            <v>1.8297700000000001</v>
          </cell>
          <cell r="AG112">
            <v>2.2847000000000004</v>
          </cell>
          <cell r="AH112">
            <v>1.6907450000000002</v>
          </cell>
          <cell r="AI112">
            <v>1.3507199999999999</v>
          </cell>
          <cell r="AJ112">
            <v>2.2847000000000004</v>
          </cell>
          <cell r="AK112">
            <v>2.2847000000000004</v>
          </cell>
          <cell r="AL112">
            <v>34.732438267234542</v>
          </cell>
          <cell r="AM112">
            <v>79353.201709150773</v>
          </cell>
          <cell r="AN112">
            <v>63552.373568237759</v>
          </cell>
          <cell r="AO112">
            <v>79353.201709150773</v>
          </cell>
          <cell r="AP112">
            <v>58723.696338135473</v>
          </cell>
          <cell r="AQ112">
            <v>46913.799016319041</v>
          </cell>
          <cell r="AR112">
            <v>79353.201709150773</v>
          </cell>
          <cell r="AS112">
            <v>79353.201709150773</v>
          </cell>
          <cell r="AT112">
            <v>1</v>
          </cell>
          <cell r="AU112">
            <v>79353.201709150773</v>
          </cell>
          <cell r="AV112" t="str">
            <v>S5B(F2)</v>
          </cell>
          <cell r="AW112" t="str">
            <v>MCS</v>
          </cell>
          <cell r="AX112">
            <v>1</v>
          </cell>
          <cell r="AY112">
            <v>139</v>
          </cell>
          <cell r="AZ112">
            <v>1</v>
          </cell>
          <cell r="BA112">
            <v>6.7448680351906152</v>
          </cell>
        </row>
        <row r="113">
          <cell r="A113" t="str">
            <v>D19</v>
          </cell>
          <cell r="B113">
            <v>140</v>
          </cell>
          <cell r="C113" t="str">
            <v>YSPZCSF2</v>
          </cell>
          <cell r="D113" t="str">
            <v>CUT SIZE</v>
          </cell>
          <cell r="E113" t="str">
            <v>SPC270D</v>
          </cell>
          <cell r="F113">
            <v>1.4</v>
          </cell>
          <cell r="G113">
            <v>205</v>
          </cell>
          <cell r="H113">
            <v>180</v>
          </cell>
          <cell r="I113">
            <v>0.40600000000000003</v>
          </cell>
          <cell r="J113">
            <v>1000</v>
          </cell>
          <cell r="K113">
            <v>20</v>
          </cell>
          <cell r="L113" t="str">
            <v>YSP3009-01</v>
          </cell>
          <cell r="M113">
            <v>205</v>
          </cell>
          <cell r="N113">
            <v>180</v>
          </cell>
          <cell r="O113">
            <v>1</v>
          </cell>
          <cell r="P113">
            <v>1</v>
          </cell>
          <cell r="Q113">
            <v>157</v>
          </cell>
          <cell r="R113" t="str">
            <v>55391-02150-01</v>
          </cell>
          <cell r="S113" t="str">
            <v>PANEL INSTRUMENT PANEL R/F NO.1</v>
          </cell>
          <cell r="T113">
            <v>4360</v>
          </cell>
          <cell r="U113">
            <v>5640</v>
          </cell>
          <cell r="V113">
            <v>3800</v>
          </cell>
          <cell r="W113">
            <v>3000</v>
          </cell>
          <cell r="X113">
            <v>4360</v>
          </cell>
          <cell r="Y113">
            <v>5640</v>
          </cell>
          <cell r="Z113">
            <v>3800</v>
          </cell>
          <cell r="AA113">
            <v>3000</v>
          </cell>
          <cell r="AB113">
            <v>1770.16</v>
          </cell>
          <cell r="AC113">
            <v>2289.84</v>
          </cell>
          <cell r="AD113">
            <v>1542.8</v>
          </cell>
          <cell r="AE113">
            <v>1218</v>
          </cell>
          <cell r="AF113">
            <v>1.7701600000000002</v>
          </cell>
          <cell r="AG113">
            <v>2.2898400000000003</v>
          </cell>
          <cell r="AH113">
            <v>1.5428000000000002</v>
          </cell>
          <cell r="AI113">
            <v>1.218</v>
          </cell>
          <cell r="AJ113">
            <v>2.2898400000000003</v>
          </cell>
          <cell r="AK113">
            <v>2.2898400000000003</v>
          </cell>
          <cell r="AL113">
            <v>33.39</v>
          </cell>
          <cell r="AM113">
            <v>76457.757600000012</v>
          </cell>
          <cell r="AN113">
            <v>59105.642400000004</v>
          </cell>
          <cell r="AO113">
            <v>76457.757600000012</v>
          </cell>
          <cell r="AP113">
            <v>51514.092000000004</v>
          </cell>
          <cell r="AQ113">
            <v>40669.019999999997</v>
          </cell>
          <cell r="AR113">
            <v>76457.757600000012</v>
          </cell>
          <cell r="AS113">
            <v>76457.757600000012</v>
          </cell>
          <cell r="AT113">
            <v>1</v>
          </cell>
          <cell r="AU113">
            <v>76457.757600000012</v>
          </cell>
          <cell r="AV113" t="str">
            <v>S5B(F2)</v>
          </cell>
          <cell r="AW113" t="str">
            <v>MCS</v>
          </cell>
          <cell r="AX113">
            <v>1</v>
          </cell>
          <cell r="AY113">
            <v>140</v>
          </cell>
          <cell r="AZ113">
            <v>2</v>
          </cell>
          <cell r="BA113">
            <v>8.1560283687943258</v>
          </cell>
        </row>
        <row r="114">
          <cell r="A114" t="str">
            <v>A42</v>
          </cell>
          <cell r="B114">
            <v>141</v>
          </cell>
          <cell r="C114" t="str">
            <v>TTTCK</v>
          </cell>
          <cell r="D114" t="str">
            <v>CUT SIZE</v>
          </cell>
          <cell r="E114" t="str">
            <v>SACE80</v>
          </cell>
          <cell r="F114">
            <v>0.8</v>
          </cell>
          <cell r="G114">
            <v>250</v>
          </cell>
          <cell r="H114">
            <v>1219</v>
          </cell>
          <cell r="I114">
            <v>1.845</v>
          </cell>
          <cell r="J114">
            <v>200</v>
          </cell>
          <cell r="K114">
            <v>10</v>
          </cell>
          <cell r="L114" t="str">
            <v>YSP6066</v>
          </cell>
          <cell r="M114">
            <v>250</v>
          </cell>
          <cell r="N114">
            <v>1219</v>
          </cell>
          <cell r="O114">
            <v>1</v>
          </cell>
          <cell r="P114">
            <v>10</v>
          </cell>
          <cell r="Q114">
            <v>125</v>
          </cell>
          <cell r="R114" t="str">
            <v>17167-0H060-05</v>
          </cell>
          <cell r="S114" t="str">
            <v>PATCH</v>
          </cell>
          <cell r="T114">
            <v>11220</v>
          </cell>
          <cell r="U114">
            <v>11340</v>
          </cell>
          <cell r="V114">
            <v>12600</v>
          </cell>
          <cell r="W114">
            <v>11220</v>
          </cell>
          <cell r="X114">
            <v>1122</v>
          </cell>
          <cell r="Y114">
            <v>1134</v>
          </cell>
          <cell r="Z114">
            <v>1260</v>
          </cell>
          <cell r="AA114">
            <v>1122</v>
          </cell>
          <cell r="AB114">
            <v>2070.09</v>
          </cell>
          <cell r="AC114">
            <v>2092.23</v>
          </cell>
          <cell r="AD114">
            <v>2324.6999999999998</v>
          </cell>
          <cell r="AE114">
            <v>2070.09</v>
          </cell>
          <cell r="AF114">
            <v>2.07009</v>
          </cell>
          <cell r="AG114">
            <v>2.0922299999999998</v>
          </cell>
          <cell r="AH114">
            <v>2.3247</v>
          </cell>
          <cell r="AI114">
            <v>2.07009</v>
          </cell>
          <cell r="AJ114">
            <v>2.3247</v>
          </cell>
          <cell r="AK114">
            <v>2.3247</v>
          </cell>
          <cell r="AL114">
            <v>55.908397107669842</v>
          </cell>
          <cell r="AM114">
            <v>129970.25075620007</v>
          </cell>
          <cell r="AN114">
            <v>115735.41376861627</v>
          </cell>
          <cell r="AO114">
            <v>116973.22568058007</v>
          </cell>
          <cell r="AP114">
            <v>129970.25075620007</v>
          </cell>
          <cell r="AQ114">
            <v>115735.41376861627</v>
          </cell>
          <cell r="AR114">
            <v>129970.25075620007</v>
          </cell>
          <cell r="AS114">
            <v>129970.25075620007</v>
          </cell>
          <cell r="AT114">
            <v>1</v>
          </cell>
          <cell r="AU114">
            <v>129970.25075620007</v>
          </cell>
          <cell r="AV114" t="str">
            <v>S5B(F2)</v>
          </cell>
          <cell r="AW114" t="str">
            <v>MCS</v>
          </cell>
          <cell r="AX114">
            <v>1</v>
          </cell>
          <cell r="AY114">
            <v>141</v>
          </cell>
          <cell r="AZ114">
            <v>1</v>
          </cell>
          <cell r="BA114">
            <v>3.6507936507936507</v>
          </cell>
        </row>
        <row r="115">
          <cell r="A115" t="str">
            <v>D20</v>
          </cell>
          <cell r="B115">
            <v>142</v>
          </cell>
          <cell r="C115" t="str">
            <v>YSPZCSF2</v>
          </cell>
          <cell r="D115" t="str">
            <v>CUT SIZE</v>
          </cell>
          <cell r="E115" t="str">
            <v>SCGA270C-45</v>
          </cell>
          <cell r="F115">
            <v>1</v>
          </cell>
          <cell r="G115">
            <v>125</v>
          </cell>
          <cell r="H115">
            <v>1219</v>
          </cell>
          <cell r="I115">
            <v>1.21</v>
          </cell>
          <cell r="J115">
            <v>500</v>
          </cell>
          <cell r="K115">
            <v>20</v>
          </cell>
          <cell r="L115" t="str">
            <v>YSP3044-01</v>
          </cell>
          <cell r="M115">
            <v>125</v>
          </cell>
          <cell r="N115">
            <v>1219</v>
          </cell>
          <cell r="O115">
            <v>1</v>
          </cell>
          <cell r="P115">
            <v>11</v>
          </cell>
          <cell r="Q115">
            <v>106</v>
          </cell>
          <cell r="R115" t="str">
            <v>67343-0D010-01</v>
          </cell>
          <cell r="S115" t="str">
            <v>BKT FR DOOR BEAM FR</v>
          </cell>
          <cell r="T115">
            <v>17880</v>
          </cell>
          <cell r="U115">
            <v>21240</v>
          </cell>
          <cell r="V115">
            <v>17400</v>
          </cell>
          <cell r="W115">
            <v>14700</v>
          </cell>
          <cell r="X115">
            <v>1625.4545454545455</v>
          </cell>
          <cell r="Y115">
            <v>1930.909090909091</v>
          </cell>
          <cell r="Z115">
            <v>1581.8181818181818</v>
          </cell>
          <cell r="AA115">
            <v>1336.3636363636363</v>
          </cell>
          <cell r="AB115">
            <v>1966.8</v>
          </cell>
          <cell r="AC115">
            <v>2336.4</v>
          </cell>
          <cell r="AD115">
            <v>1914</v>
          </cell>
          <cell r="AE115">
            <v>1617</v>
          </cell>
          <cell r="AF115">
            <v>1.9667999999999999</v>
          </cell>
          <cell r="AG115">
            <v>2.3364000000000003</v>
          </cell>
          <cell r="AH115">
            <v>1.9139999999999997</v>
          </cell>
          <cell r="AI115">
            <v>1.6169999999999998</v>
          </cell>
          <cell r="AJ115">
            <v>2.3364000000000003</v>
          </cell>
          <cell r="AK115">
            <v>2.3364000000000003</v>
          </cell>
          <cell r="AL115">
            <v>33.770000000000003</v>
          </cell>
          <cell r="AM115">
            <v>78900.228000000017</v>
          </cell>
          <cell r="AN115">
            <v>66418.83600000001</v>
          </cell>
          <cell r="AO115">
            <v>78900.228000000017</v>
          </cell>
          <cell r="AP115">
            <v>64635.78</v>
          </cell>
          <cell r="AQ115">
            <v>54606.09</v>
          </cell>
          <cell r="AR115">
            <v>78900.228000000017</v>
          </cell>
          <cell r="AS115">
            <v>78900.228000000017</v>
          </cell>
          <cell r="AT115">
            <v>1</v>
          </cell>
          <cell r="AU115">
            <v>78900.228000000017</v>
          </cell>
          <cell r="AV115" t="str">
            <v>S3E(F2)</v>
          </cell>
          <cell r="AW115" t="str">
            <v>MCS</v>
          </cell>
          <cell r="AX115">
            <v>1</v>
          </cell>
          <cell r="AY115">
            <v>142</v>
          </cell>
          <cell r="AZ115">
            <v>2</v>
          </cell>
          <cell r="BA115">
            <v>11.911487758945386</v>
          </cell>
        </row>
        <row r="116">
          <cell r="A116" t="str">
            <v>437</v>
          </cell>
          <cell r="B116">
            <v>143</v>
          </cell>
          <cell r="C116" t="str">
            <v>TTTCK</v>
          </cell>
          <cell r="D116" t="str">
            <v>CUT SIZE</v>
          </cell>
          <cell r="E116" t="str">
            <v>SPH590-OD</v>
          </cell>
          <cell r="F116">
            <v>2.9</v>
          </cell>
          <cell r="G116">
            <v>216</v>
          </cell>
          <cell r="H116">
            <v>1219</v>
          </cell>
          <cell r="I116">
            <v>5.9939999999999998</v>
          </cell>
          <cell r="J116">
            <v>200</v>
          </cell>
          <cell r="K116">
            <v>15</v>
          </cell>
          <cell r="L116" t="str">
            <v>ARC-025</v>
          </cell>
          <cell r="M116">
            <v>216</v>
          </cell>
          <cell r="N116">
            <v>1219</v>
          </cell>
          <cell r="O116">
            <v>1</v>
          </cell>
          <cell r="P116">
            <v>25</v>
          </cell>
          <cell r="Q116">
            <v>0</v>
          </cell>
          <cell r="R116" t="str">
            <v>72681-X7A03</v>
          </cell>
          <cell r="S116" t="str">
            <v>HOOK RR SEAT</v>
          </cell>
          <cell r="T116">
            <v>8400</v>
          </cell>
          <cell r="U116">
            <v>9675</v>
          </cell>
          <cell r="V116">
            <v>9796</v>
          </cell>
          <cell r="W116">
            <v>8664</v>
          </cell>
          <cell r="X116">
            <v>336</v>
          </cell>
          <cell r="Y116">
            <v>387</v>
          </cell>
          <cell r="Z116">
            <v>391.84</v>
          </cell>
          <cell r="AA116">
            <v>346.56</v>
          </cell>
          <cell r="AB116">
            <v>2013.9839999999999</v>
          </cell>
          <cell r="AC116">
            <v>2319.6779999999999</v>
          </cell>
          <cell r="AD116">
            <v>2348.68896</v>
          </cell>
          <cell r="AE116">
            <v>2077.2806399999999</v>
          </cell>
          <cell r="AF116">
            <v>2.0139839999999998</v>
          </cell>
          <cell r="AG116">
            <v>2.3196779999999997</v>
          </cell>
          <cell r="AH116">
            <v>2.34868896</v>
          </cell>
          <cell r="AI116">
            <v>2.0772806400000001</v>
          </cell>
          <cell r="AJ116">
            <v>2.34868896</v>
          </cell>
          <cell r="AK116">
            <v>2.34868896</v>
          </cell>
          <cell r="AL116">
            <v>32.122351894232935</v>
          </cell>
          <cell r="AM116">
            <v>75445.413263219991</v>
          </cell>
          <cell r="AN116">
            <v>64693.902757354823</v>
          </cell>
          <cell r="AO116">
            <v>74513.512997310463</v>
          </cell>
          <cell r="AP116">
            <v>75445.413263219976</v>
          </cell>
          <cell r="AQ116">
            <v>66727.139701157401</v>
          </cell>
          <cell r="AR116">
            <v>75445.413263219976</v>
          </cell>
          <cell r="AS116">
            <v>75445.413263219976</v>
          </cell>
          <cell r="AT116">
            <v>1</v>
          </cell>
          <cell r="AU116">
            <v>75445.413263219976</v>
          </cell>
          <cell r="AV116" t="str">
            <v>T15B(F2)</v>
          </cell>
          <cell r="AW116" t="str">
            <v>MCS</v>
          </cell>
          <cell r="AX116">
            <v>1</v>
          </cell>
          <cell r="AY116">
            <v>143</v>
          </cell>
          <cell r="AZ116">
            <v>1</v>
          </cell>
          <cell r="BA116">
            <v>11.739485504287464</v>
          </cell>
        </row>
        <row r="117">
          <cell r="A117" t="str">
            <v>817</v>
          </cell>
          <cell r="B117">
            <v>144</v>
          </cell>
          <cell r="C117" t="str">
            <v>YSPZCSF2</v>
          </cell>
          <cell r="D117" t="str">
            <v>CUT SIZE</v>
          </cell>
          <cell r="E117" t="str">
            <v>SPC440</v>
          </cell>
          <cell r="F117">
            <v>1.2</v>
          </cell>
          <cell r="G117">
            <v>172</v>
          </cell>
          <cell r="H117">
            <v>1150</v>
          </cell>
          <cell r="I117">
            <v>1.839</v>
          </cell>
          <cell r="J117">
            <v>100</v>
          </cell>
          <cell r="K117">
            <v>20</v>
          </cell>
          <cell r="L117" t="str">
            <v>YSP-434</v>
          </cell>
          <cell r="M117">
            <v>172</v>
          </cell>
          <cell r="N117">
            <v>1150</v>
          </cell>
          <cell r="O117">
            <v>1</v>
          </cell>
          <cell r="P117">
            <v>20</v>
          </cell>
          <cell r="Q117">
            <v>145</v>
          </cell>
          <cell r="R117" t="str">
            <v>61235-0D010</v>
          </cell>
          <cell r="S117" t="str">
            <v>BKT, ASSIST GRIP, NO.1 RH</v>
          </cell>
          <cell r="T117">
            <v>10300</v>
          </cell>
          <cell r="U117">
            <v>13200</v>
          </cell>
          <cell r="V117">
            <v>8400</v>
          </cell>
          <cell r="W117">
            <v>7800</v>
          </cell>
          <cell r="X117">
            <v>515</v>
          </cell>
          <cell r="Y117">
            <v>660</v>
          </cell>
          <cell r="Z117">
            <v>420</v>
          </cell>
          <cell r="AA117">
            <v>390</v>
          </cell>
          <cell r="AB117">
            <v>947.08500000000004</v>
          </cell>
          <cell r="AC117">
            <v>1213.74</v>
          </cell>
          <cell r="AD117">
            <v>772.38</v>
          </cell>
          <cell r="AE117">
            <v>717.21</v>
          </cell>
          <cell r="AF117">
            <v>0.94708500000000007</v>
          </cell>
          <cell r="AG117">
            <v>1.21374</v>
          </cell>
          <cell r="AH117">
            <v>0.77237999999999996</v>
          </cell>
          <cell r="AI117">
            <v>0.71721000000000001</v>
          </cell>
          <cell r="AJ117">
            <v>1.21374</v>
          </cell>
          <cell r="AK117">
            <v>2.4274800000000001</v>
          </cell>
          <cell r="AL117">
            <v>35.07</v>
          </cell>
          <cell r="AM117">
            <v>42565.861799999999</v>
          </cell>
          <cell r="AN117">
            <v>33214.270949999998</v>
          </cell>
          <cell r="AO117">
            <v>42565.861799999999</v>
          </cell>
          <cell r="AP117">
            <v>27087.366600000001</v>
          </cell>
          <cell r="AQ117">
            <v>25152.554700000001</v>
          </cell>
          <cell r="AR117">
            <v>42565.861799999999</v>
          </cell>
          <cell r="AS117">
            <v>85131.723599999998</v>
          </cell>
          <cell r="AT117">
            <v>1</v>
          </cell>
          <cell r="AU117">
            <v>85131.723599999998</v>
          </cell>
          <cell r="AV117" t="str">
            <v>S5B(F2)</v>
          </cell>
          <cell r="AW117" t="str">
            <v>MCS</v>
          </cell>
          <cell r="AX117">
            <v>1</v>
          </cell>
          <cell r="AY117">
            <v>144</v>
          </cell>
          <cell r="AZ117">
            <v>2</v>
          </cell>
          <cell r="BA117">
            <v>3.4848484848484849</v>
          </cell>
        </row>
        <row r="118">
          <cell r="A118" t="str">
            <v>817</v>
          </cell>
          <cell r="B118">
            <v>0</v>
          </cell>
          <cell r="C118" t="str">
            <v>YSPZCSF2</v>
          </cell>
          <cell r="D118" t="str">
            <v>CUT SIZE</v>
          </cell>
          <cell r="E118" t="str">
            <v>SPC440</v>
          </cell>
          <cell r="F118">
            <v>1.2</v>
          </cell>
          <cell r="G118">
            <v>172</v>
          </cell>
          <cell r="H118">
            <v>1150</v>
          </cell>
          <cell r="I118">
            <v>1.839</v>
          </cell>
          <cell r="J118">
            <v>100</v>
          </cell>
          <cell r="K118">
            <v>20</v>
          </cell>
          <cell r="L118" t="str">
            <v>YSP-435</v>
          </cell>
          <cell r="M118">
            <v>172</v>
          </cell>
          <cell r="N118">
            <v>1150</v>
          </cell>
          <cell r="O118">
            <v>1</v>
          </cell>
          <cell r="P118">
            <v>20</v>
          </cell>
          <cell r="Q118">
            <v>145</v>
          </cell>
          <cell r="R118" t="str">
            <v>61236-0D010</v>
          </cell>
          <cell r="S118" t="str">
            <v>BKT, ASSIST GRIP, NO.1 LH</v>
          </cell>
          <cell r="T118">
            <v>10300</v>
          </cell>
          <cell r="U118">
            <v>13200</v>
          </cell>
          <cell r="V118">
            <v>8400</v>
          </cell>
          <cell r="W118">
            <v>7800</v>
          </cell>
          <cell r="X118">
            <v>515</v>
          </cell>
          <cell r="Y118">
            <v>660</v>
          </cell>
          <cell r="Z118">
            <v>420</v>
          </cell>
          <cell r="AA118">
            <v>390</v>
          </cell>
          <cell r="AB118">
            <v>947.08500000000004</v>
          </cell>
          <cell r="AC118">
            <v>1213.74</v>
          </cell>
          <cell r="AD118">
            <v>772.38</v>
          </cell>
          <cell r="AE118">
            <v>717.21</v>
          </cell>
          <cell r="AF118">
            <v>0.94708500000000007</v>
          </cell>
          <cell r="AG118">
            <v>1.21374</v>
          </cell>
          <cell r="AH118">
            <v>0.77237999999999996</v>
          </cell>
          <cell r="AI118">
            <v>0.71721000000000001</v>
          </cell>
          <cell r="AJ118">
            <v>1.21374</v>
          </cell>
          <cell r="AK118">
            <v>2.4274800000000001</v>
          </cell>
          <cell r="AL118">
            <v>35.07</v>
          </cell>
          <cell r="AM118">
            <v>42565.861799999999</v>
          </cell>
          <cell r="AN118">
            <v>33214.270949999998</v>
          </cell>
          <cell r="AO118">
            <v>42565.861799999999</v>
          </cell>
          <cell r="AP118">
            <v>27087.366600000001</v>
          </cell>
          <cell r="AQ118">
            <v>25152.554700000001</v>
          </cell>
          <cell r="AR118">
            <v>42565.861799999999</v>
          </cell>
          <cell r="AS118">
            <v>85131.723599999998</v>
          </cell>
          <cell r="AT118">
            <v>0</v>
          </cell>
          <cell r="AU118">
            <v>0</v>
          </cell>
          <cell r="AV118" t="str">
            <v>S5B(F2)</v>
          </cell>
          <cell r="AW118" t="str">
            <v>MCS</v>
          </cell>
          <cell r="AX118">
            <v>0</v>
          </cell>
          <cell r="AY118">
            <v>144</v>
          </cell>
          <cell r="AZ118">
            <v>2</v>
          </cell>
          <cell r="BA118">
            <v>3.4848484848484849</v>
          </cell>
        </row>
        <row r="119">
          <cell r="A119" t="str">
            <v>A34</v>
          </cell>
          <cell r="B119">
            <v>145</v>
          </cell>
          <cell r="C119" t="str">
            <v>TTTCK</v>
          </cell>
          <cell r="D119" t="str">
            <v>CUT SIZE</v>
          </cell>
          <cell r="E119" t="str">
            <v>SHGA270C-45</v>
          </cell>
          <cell r="F119">
            <v>1.6</v>
          </cell>
          <cell r="G119">
            <v>965</v>
          </cell>
          <cell r="H119">
            <v>30</v>
          </cell>
          <cell r="I119">
            <v>0.36599999999999999</v>
          </cell>
          <cell r="J119">
            <v>2000</v>
          </cell>
          <cell r="K119">
            <v>15</v>
          </cell>
          <cell r="L119" t="str">
            <v>TMT3027-01</v>
          </cell>
          <cell r="M119">
            <v>965</v>
          </cell>
          <cell r="N119">
            <v>30</v>
          </cell>
          <cell r="O119">
            <v>1</v>
          </cell>
          <cell r="P119">
            <v>1</v>
          </cell>
          <cell r="Q119">
            <v>0</v>
          </cell>
          <cell r="R119" t="str">
            <v>77612-02100</v>
          </cell>
          <cell r="S119" t="str">
            <v>BAND FUEL TANK LH</v>
          </cell>
          <cell r="T119">
            <v>5462</v>
          </cell>
          <cell r="U119">
            <v>6820</v>
          </cell>
          <cell r="V119">
            <v>5047</v>
          </cell>
          <cell r="W119">
            <v>4032</v>
          </cell>
          <cell r="X119">
            <v>5462</v>
          </cell>
          <cell r="Y119">
            <v>6820</v>
          </cell>
          <cell r="Z119">
            <v>5047</v>
          </cell>
          <cell r="AA119">
            <v>4032</v>
          </cell>
          <cell r="AB119">
            <v>1999.0919999999999</v>
          </cell>
          <cell r="AC119">
            <v>2496.12</v>
          </cell>
          <cell r="AD119">
            <v>1847.202</v>
          </cell>
          <cell r="AE119">
            <v>1475.712</v>
          </cell>
          <cell r="AF119">
            <v>1.9990919999999999</v>
          </cell>
          <cell r="AG119">
            <v>2.4961199999999999</v>
          </cell>
          <cell r="AH119">
            <v>1.847202</v>
          </cell>
          <cell r="AI119">
            <v>1.4757119999999999</v>
          </cell>
          <cell r="AJ119">
            <v>2.4961199999999999</v>
          </cell>
          <cell r="AK119">
            <v>2.4961199999999999</v>
          </cell>
          <cell r="AL119">
            <v>34.732438267234542</v>
          </cell>
          <cell r="AM119">
            <v>86696.333807609481</v>
          </cell>
          <cell r="AN119">
            <v>69433.339480522438</v>
          </cell>
          <cell r="AO119">
            <v>86696.333807609481</v>
          </cell>
          <cell r="AP119">
            <v>64157.829432112179</v>
          </cell>
          <cell r="AQ119">
            <v>51255.075940217219</v>
          </cell>
          <cell r="AR119">
            <v>86696.333807609481</v>
          </cell>
          <cell r="AS119">
            <v>86696.333807609481</v>
          </cell>
          <cell r="AT119">
            <v>1</v>
          </cell>
          <cell r="AU119">
            <v>86696.333807609481</v>
          </cell>
          <cell r="AV119" t="str">
            <v>S5B(F2)</v>
          </cell>
          <cell r="AW119" t="str">
            <v>MCS</v>
          </cell>
          <cell r="AX119">
            <v>1</v>
          </cell>
          <cell r="AY119">
            <v>145</v>
          </cell>
          <cell r="AZ119">
            <v>1</v>
          </cell>
          <cell r="BA119">
            <v>6.7448680351906152</v>
          </cell>
        </row>
        <row r="120">
          <cell r="A120" t="str">
            <v>A63</v>
          </cell>
          <cell r="B120">
            <v>146</v>
          </cell>
          <cell r="C120" t="str">
            <v>YSPZCSF2</v>
          </cell>
          <cell r="D120" t="str">
            <v>CUT SIZE</v>
          </cell>
          <cell r="E120" t="str">
            <v>SPC270D</v>
          </cell>
          <cell r="F120">
            <v>1.2</v>
          </cell>
          <cell r="G120">
            <v>125</v>
          </cell>
          <cell r="H120">
            <v>265</v>
          </cell>
          <cell r="I120">
            <v>0.31</v>
          </cell>
          <cell r="J120">
            <v>400</v>
          </cell>
          <cell r="K120">
            <v>20</v>
          </cell>
          <cell r="L120" t="str">
            <v>YSP6046-02</v>
          </cell>
          <cell r="M120">
            <v>125</v>
          </cell>
          <cell r="N120">
            <v>265</v>
          </cell>
          <cell r="O120">
            <v>1</v>
          </cell>
          <cell r="P120">
            <v>1</v>
          </cell>
          <cell r="Q120">
            <v>250</v>
          </cell>
          <cell r="R120" t="str">
            <v>55341-06120-02</v>
          </cell>
          <cell r="S120" t="str">
            <v>BRACE I/P TO COWL UPR</v>
          </cell>
          <cell r="T120">
            <v>6930</v>
          </cell>
          <cell r="U120">
            <v>7290</v>
          </cell>
          <cell r="V120">
            <v>6180</v>
          </cell>
          <cell r="W120">
            <v>8145</v>
          </cell>
          <cell r="X120">
            <v>6930</v>
          </cell>
          <cell r="Y120">
            <v>7290</v>
          </cell>
          <cell r="Z120">
            <v>6180</v>
          </cell>
          <cell r="AA120">
            <v>8145</v>
          </cell>
          <cell r="AB120">
            <v>2148.3000000000002</v>
          </cell>
          <cell r="AC120">
            <v>2259.9</v>
          </cell>
          <cell r="AD120">
            <v>1915.8</v>
          </cell>
          <cell r="AE120">
            <v>2524.9499999999998</v>
          </cell>
          <cell r="AF120">
            <v>2.1483000000000003</v>
          </cell>
          <cell r="AG120">
            <v>2.2599</v>
          </cell>
          <cell r="AH120">
            <v>1.9157999999999999</v>
          </cell>
          <cell r="AI120">
            <v>2.52495</v>
          </cell>
          <cell r="AJ120">
            <v>2.52495</v>
          </cell>
          <cell r="AK120">
            <v>2.52495</v>
          </cell>
          <cell r="AL120">
            <v>33.39</v>
          </cell>
          <cell r="AM120">
            <v>84308.080499999996</v>
          </cell>
          <cell r="AN120">
            <v>71731.737000000008</v>
          </cell>
          <cell r="AO120">
            <v>75458.061000000002</v>
          </cell>
          <cell r="AP120">
            <v>63968.561999999998</v>
          </cell>
          <cell r="AQ120">
            <v>84308.080499999996</v>
          </cell>
          <cell r="AR120">
            <v>84308.080499999996</v>
          </cell>
          <cell r="AS120">
            <v>84308.080499999996</v>
          </cell>
          <cell r="AT120">
            <v>1</v>
          </cell>
          <cell r="AU120">
            <v>84308.080499999996</v>
          </cell>
          <cell r="AV120" t="str">
            <v>S6B(F2)</v>
          </cell>
          <cell r="AW120" t="str">
            <v>MCS</v>
          </cell>
          <cell r="AX120">
            <v>1</v>
          </cell>
          <cell r="AY120">
            <v>146</v>
          </cell>
          <cell r="AZ120">
            <v>4</v>
          </cell>
          <cell r="BA120">
            <v>4.518109269490485</v>
          </cell>
        </row>
        <row r="121">
          <cell r="A121" t="str">
            <v>059</v>
          </cell>
          <cell r="B121">
            <v>147</v>
          </cell>
          <cell r="C121" t="str">
            <v>YSPZCSF2</v>
          </cell>
          <cell r="D121" t="str">
            <v>CUT SIZE</v>
          </cell>
          <cell r="E121" t="str">
            <v>SCGA440-45</v>
          </cell>
          <cell r="F121">
            <v>1.2</v>
          </cell>
          <cell r="G121">
            <v>193</v>
          </cell>
          <cell r="H121">
            <v>415</v>
          </cell>
          <cell r="I121">
            <v>0.76200000000000001</v>
          </cell>
          <cell r="J121">
            <v>100</v>
          </cell>
          <cell r="K121">
            <v>20</v>
          </cell>
          <cell r="L121" t="str">
            <v>YSP-449</v>
          </cell>
          <cell r="M121">
            <v>193</v>
          </cell>
          <cell r="N121">
            <v>415</v>
          </cell>
          <cell r="O121">
            <v>1</v>
          </cell>
          <cell r="P121">
            <v>1</v>
          </cell>
          <cell r="Q121">
            <v>392</v>
          </cell>
          <cell r="R121" t="str">
            <v>58377-0D030</v>
          </cell>
          <cell r="S121" t="str">
            <v>PANEL BODY LWR BACK OUTER</v>
          </cell>
          <cell r="T121">
            <v>2580</v>
          </cell>
          <cell r="U121">
            <v>3320</v>
          </cell>
          <cell r="V121">
            <v>2120</v>
          </cell>
          <cell r="W121">
            <v>1980</v>
          </cell>
          <cell r="X121">
            <v>2580</v>
          </cell>
          <cell r="Y121">
            <v>3320</v>
          </cell>
          <cell r="Z121">
            <v>2120</v>
          </cell>
          <cell r="AA121">
            <v>1980</v>
          </cell>
          <cell r="AB121">
            <v>1965.96</v>
          </cell>
          <cell r="AC121">
            <v>2529.84</v>
          </cell>
          <cell r="AD121">
            <v>1615.44</v>
          </cell>
          <cell r="AE121">
            <v>1508.76</v>
          </cell>
          <cell r="AF121">
            <v>1.9659599999999999</v>
          </cell>
          <cell r="AG121">
            <v>2.5298400000000001</v>
          </cell>
          <cell r="AH121">
            <v>1.61544</v>
          </cell>
          <cell r="AI121">
            <v>1.5087600000000001</v>
          </cell>
          <cell r="AJ121">
            <v>2.5298400000000001</v>
          </cell>
          <cell r="AK121">
            <v>2.5298400000000001</v>
          </cell>
          <cell r="AL121">
            <v>37.68</v>
          </cell>
          <cell r="AM121">
            <v>95324.371200000009</v>
          </cell>
          <cell r="AN121">
            <v>74077.372799999997</v>
          </cell>
          <cell r="AO121">
            <v>95324.371200000009</v>
          </cell>
          <cell r="AP121">
            <v>60869.779200000004</v>
          </cell>
          <cell r="AQ121">
            <v>56850.076800000003</v>
          </cell>
          <cell r="AR121">
            <v>95324.371200000009</v>
          </cell>
          <cell r="AS121">
            <v>95324.371200000009</v>
          </cell>
          <cell r="AT121">
            <v>1</v>
          </cell>
          <cell r="AU121">
            <v>95324.371200000009</v>
          </cell>
          <cell r="AV121" t="str">
            <v>S4A(F1)</v>
          </cell>
          <cell r="AW121" t="str">
            <v>MCS</v>
          </cell>
          <cell r="AX121">
            <v>1</v>
          </cell>
          <cell r="AY121">
            <v>147</v>
          </cell>
          <cell r="AZ121">
            <v>5</v>
          </cell>
          <cell r="BA121">
            <v>3.463855421686747</v>
          </cell>
        </row>
        <row r="122">
          <cell r="A122" t="str">
            <v>A52</v>
          </cell>
          <cell r="B122" t="e">
            <v>#REF!</v>
          </cell>
          <cell r="C122" t="str">
            <v>YSPZCSF2</v>
          </cell>
          <cell r="D122" t="str">
            <v>CUT SIZE</v>
          </cell>
          <cell r="E122" t="str">
            <v>SPH270C-OD</v>
          </cell>
          <cell r="F122">
            <v>1.8</v>
          </cell>
          <cell r="G122">
            <v>161</v>
          </cell>
          <cell r="H122">
            <v>1219</v>
          </cell>
          <cell r="I122">
            <v>2.79</v>
          </cell>
          <cell r="J122">
            <v>100</v>
          </cell>
          <cell r="K122">
            <v>20</v>
          </cell>
          <cell r="L122" t="str">
            <v>YSP6052-01</v>
          </cell>
          <cell r="M122">
            <v>161</v>
          </cell>
          <cell r="N122">
            <v>1219</v>
          </cell>
          <cell r="O122">
            <v>1</v>
          </cell>
          <cell r="P122">
            <v>8</v>
          </cell>
          <cell r="Q122">
            <v>184</v>
          </cell>
          <cell r="R122" t="str">
            <v>55358-06080-01</v>
          </cell>
          <cell r="S122" t="str">
            <v>BKT,FUSE BOX MOUNTING NO.2</v>
          </cell>
          <cell r="T122">
            <v>6890</v>
          </cell>
          <cell r="U122">
            <v>7340</v>
          </cell>
          <cell r="V122">
            <v>6790</v>
          </cell>
          <cell r="W122">
            <v>6500</v>
          </cell>
          <cell r="X122">
            <v>861.25</v>
          </cell>
          <cell r="Y122">
            <v>917.5</v>
          </cell>
          <cell r="Z122">
            <v>848.75</v>
          </cell>
          <cell r="AA122">
            <v>812.5</v>
          </cell>
          <cell r="AB122">
            <v>2402.8874999999998</v>
          </cell>
          <cell r="AC122">
            <v>2559.8249999999998</v>
          </cell>
          <cell r="AD122">
            <v>2368.0124999999998</v>
          </cell>
          <cell r="AE122">
            <v>2266.875</v>
          </cell>
          <cell r="AF122">
            <v>2.4028874999999998</v>
          </cell>
          <cell r="AG122">
            <v>2.559825</v>
          </cell>
          <cell r="AH122">
            <v>2.3680124999999999</v>
          </cell>
          <cell r="AI122">
            <v>2.2668750000000002</v>
          </cell>
          <cell r="AJ122">
            <v>2.559825</v>
          </cell>
          <cell r="AK122">
            <v>2.559825</v>
          </cell>
          <cell r="AL122">
            <v>31.16</v>
          </cell>
          <cell r="AM122">
            <v>79764.146999999997</v>
          </cell>
          <cell r="AN122">
            <v>74873.974499999997</v>
          </cell>
          <cell r="AO122">
            <v>79764.146999999997</v>
          </cell>
          <cell r="AP122">
            <v>73787.269499999995</v>
          </cell>
          <cell r="AQ122">
            <v>70635.824999999997</v>
          </cell>
          <cell r="AR122">
            <v>79764.146999999997</v>
          </cell>
          <cell r="AS122">
            <v>79764.146999999997</v>
          </cell>
          <cell r="AT122" t="e">
            <v>#REF!</v>
          </cell>
          <cell r="AU122" t="e">
            <v>#REF!</v>
          </cell>
          <cell r="AV122" t="str">
            <v>S4D(F2)</v>
          </cell>
          <cell r="AW122" t="str">
            <v>MCS</v>
          </cell>
          <cell r="AX122" t="e">
            <v>#REF!</v>
          </cell>
          <cell r="AY122" t="e">
            <v>#REF!</v>
          </cell>
          <cell r="AZ122">
            <v>2</v>
          </cell>
          <cell r="BA122">
            <v>5.0136239782016352</v>
          </cell>
        </row>
        <row r="123">
          <cell r="A123" t="str">
            <v>428</v>
          </cell>
          <cell r="B123" t="e">
            <v>#REF!</v>
          </cell>
          <cell r="C123" t="str">
            <v>TTTCK</v>
          </cell>
          <cell r="D123" t="str">
            <v>CUT SIZE</v>
          </cell>
          <cell r="E123" t="str">
            <v>SHGA270D-45/45</v>
          </cell>
          <cell r="F123">
            <v>1.6</v>
          </cell>
          <cell r="G123">
            <v>40</v>
          </cell>
          <cell r="H123">
            <v>699</v>
          </cell>
          <cell r="I123">
            <v>0.35399999999999998</v>
          </cell>
          <cell r="J123">
            <v>1000</v>
          </cell>
          <cell r="K123">
            <v>10</v>
          </cell>
          <cell r="L123" t="str">
            <v>TMT-924-02</v>
          </cell>
          <cell r="M123">
            <v>40</v>
          </cell>
          <cell r="N123">
            <v>699</v>
          </cell>
          <cell r="O123">
            <v>1</v>
          </cell>
          <cell r="P123">
            <v>1</v>
          </cell>
          <cell r="Q123">
            <v>0</v>
          </cell>
          <cell r="R123" t="str">
            <v>77612-0K060-B</v>
          </cell>
          <cell r="S123" t="str">
            <v>BAND S/A FUEL TANK NO.2</v>
          </cell>
          <cell r="T123">
            <v>1997</v>
          </cell>
          <cell r="U123">
            <v>2175</v>
          </cell>
          <cell r="V123">
            <v>2016</v>
          </cell>
          <cell r="W123">
            <v>1378</v>
          </cell>
          <cell r="X123">
            <v>1997</v>
          </cell>
          <cell r="Y123">
            <v>2175</v>
          </cell>
          <cell r="Z123">
            <v>2016</v>
          </cell>
          <cell r="AA123">
            <v>1378</v>
          </cell>
          <cell r="AB123">
            <v>706.93799999999999</v>
          </cell>
          <cell r="AC123">
            <v>769.95</v>
          </cell>
          <cell r="AD123">
            <v>713.66399999999999</v>
          </cell>
          <cell r="AE123">
            <v>487.81199999999995</v>
          </cell>
          <cell r="AF123">
            <v>0.70693799999999996</v>
          </cell>
          <cell r="AG123">
            <v>0.76994999999999991</v>
          </cell>
          <cell r="AH123">
            <v>0.71366399999999997</v>
          </cell>
          <cell r="AI123">
            <v>0.48781199999999997</v>
          </cell>
          <cell r="AJ123">
            <v>0.76994999999999991</v>
          </cell>
          <cell r="AK123">
            <v>2.6103959999999997</v>
          </cell>
          <cell r="AL123">
            <v>35.383541292607035</v>
          </cell>
          <cell r="AM123">
            <v>27243.557618242783</v>
          </cell>
          <cell r="AN123">
            <v>25013.969914313031</v>
          </cell>
          <cell r="AO123">
            <v>27243.557618242783</v>
          </cell>
          <cell r="AP123">
            <v>25251.959613047107</v>
          </cell>
          <cell r="AQ123">
            <v>17260.516045029221</v>
          </cell>
          <cell r="AR123">
            <v>27243.557618242783</v>
          </cell>
          <cell r="AS123">
            <v>92365.054656056222</v>
          </cell>
          <cell r="AT123">
            <v>1</v>
          </cell>
          <cell r="AU123">
            <v>92365.054656056222</v>
          </cell>
          <cell r="AV123" t="str">
            <v>S3E(F2)</v>
          </cell>
          <cell r="AW123" t="str">
            <v>MCS</v>
          </cell>
          <cell r="AX123">
            <v>1</v>
          </cell>
          <cell r="AY123" t="e">
            <v>#REF!</v>
          </cell>
          <cell r="AZ123">
            <v>2</v>
          </cell>
          <cell r="BA123">
            <v>6.2381339842690542</v>
          </cell>
        </row>
        <row r="124">
          <cell r="A124" t="str">
            <v>428</v>
          </cell>
          <cell r="B124">
            <v>0</v>
          </cell>
          <cell r="C124" t="str">
            <v>TTTCK</v>
          </cell>
          <cell r="D124" t="str">
            <v>CUT SIZE</v>
          </cell>
          <cell r="E124" t="str">
            <v>SHGA270D-45/45</v>
          </cell>
          <cell r="F124">
            <v>1.6</v>
          </cell>
          <cell r="G124">
            <v>40</v>
          </cell>
          <cell r="H124">
            <v>699</v>
          </cell>
          <cell r="I124">
            <v>0.35399999999999998</v>
          </cell>
          <cell r="J124">
            <v>1000</v>
          </cell>
          <cell r="K124">
            <v>10</v>
          </cell>
          <cell r="L124" t="str">
            <v>TAW-904-02</v>
          </cell>
          <cell r="M124">
            <v>40</v>
          </cell>
          <cell r="N124">
            <v>699</v>
          </cell>
          <cell r="O124">
            <v>1</v>
          </cell>
          <cell r="P124">
            <v>1</v>
          </cell>
          <cell r="Q124">
            <v>0</v>
          </cell>
          <cell r="R124" t="str">
            <v>77612-0K090-B</v>
          </cell>
          <cell r="S124" t="str">
            <v>BAND FUEL TANK NO.2</v>
          </cell>
          <cell r="T124">
            <v>3340</v>
          </cell>
          <cell r="U124">
            <v>3519</v>
          </cell>
          <cell r="V124">
            <v>5199</v>
          </cell>
          <cell r="W124">
            <v>3102</v>
          </cell>
          <cell r="X124">
            <v>3340</v>
          </cell>
          <cell r="Y124">
            <v>3519</v>
          </cell>
          <cell r="Z124">
            <v>5199</v>
          </cell>
          <cell r="AA124">
            <v>3102</v>
          </cell>
          <cell r="AB124">
            <v>1182.3599999999999</v>
          </cell>
          <cell r="AC124">
            <v>1245.7259999999999</v>
          </cell>
          <cell r="AD124">
            <v>1840.4459999999999</v>
          </cell>
          <cell r="AE124">
            <v>1098.1079999999999</v>
          </cell>
          <cell r="AF124">
            <v>1.1823599999999999</v>
          </cell>
          <cell r="AG124">
            <v>1.2457259999999999</v>
          </cell>
          <cell r="AH124">
            <v>1.8404459999999998</v>
          </cell>
          <cell r="AI124">
            <v>1.0981079999999999</v>
          </cell>
          <cell r="AJ124">
            <v>1.8404459999999998</v>
          </cell>
          <cell r="AK124">
            <v>2.6103959999999997</v>
          </cell>
          <cell r="AL124">
            <v>35.383541292607035</v>
          </cell>
          <cell r="AM124">
            <v>65121.497037813439</v>
          </cell>
          <cell r="AN124">
            <v>41836.083882726853</v>
          </cell>
          <cell r="AO124">
            <v>44078.197360274185</v>
          </cell>
          <cell r="AP124">
            <v>65121.497037813446</v>
          </cell>
          <cell r="AQ124">
            <v>38854.949761742122</v>
          </cell>
          <cell r="AR124">
            <v>65121.497037813446</v>
          </cell>
          <cell r="AS124">
            <v>92365.054656056222</v>
          </cell>
          <cell r="AT124">
            <v>0</v>
          </cell>
          <cell r="AU124">
            <v>0</v>
          </cell>
          <cell r="AV124" t="str">
            <v>S4D(F2)</v>
          </cell>
          <cell r="AW124" t="str">
            <v>MCS</v>
          </cell>
          <cell r="AX124">
            <v>0</v>
          </cell>
          <cell r="AY124" t="e">
            <v>#REF!</v>
          </cell>
          <cell r="AZ124">
            <v>2</v>
          </cell>
          <cell r="BA124">
            <v>6.2381339842690542</v>
          </cell>
        </row>
        <row r="125">
          <cell r="A125" t="str">
            <v>A47</v>
          </cell>
          <cell r="B125" t="e">
            <v>#REF!</v>
          </cell>
          <cell r="C125" t="str">
            <v>YSPZCSF2</v>
          </cell>
          <cell r="D125" t="str">
            <v>CUT SIZE</v>
          </cell>
          <cell r="E125" t="str">
            <v>SCGA440-45</v>
          </cell>
          <cell r="F125">
            <v>1.2</v>
          </cell>
          <cell r="G125">
            <v>275</v>
          </cell>
          <cell r="H125">
            <v>1219</v>
          </cell>
          <cell r="I125">
            <v>3.1880000000000002</v>
          </cell>
          <cell r="J125">
            <v>150</v>
          </cell>
          <cell r="K125">
            <v>20</v>
          </cell>
          <cell r="L125" t="str">
            <v>YSP6025</v>
          </cell>
          <cell r="M125">
            <v>275</v>
          </cell>
          <cell r="N125">
            <v>1219</v>
          </cell>
          <cell r="O125">
            <v>1</v>
          </cell>
          <cell r="P125">
            <v>10</v>
          </cell>
          <cell r="Q125">
            <v>280</v>
          </cell>
          <cell r="R125" t="str">
            <v>67327-06060-B</v>
          </cell>
          <cell r="S125" t="str">
            <v>EXTENSION DOOR BEAM RR RH</v>
          </cell>
          <cell r="T125">
            <v>4200</v>
          </cell>
          <cell r="U125">
            <v>4260</v>
          </cell>
          <cell r="V125">
            <v>4170</v>
          </cell>
          <cell r="W125">
            <v>3000</v>
          </cell>
          <cell r="X125">
            <v>420</v>
          </cell>
          <cell r="Y125">
            <v>426</v>
          </cell>
          <cell r="Z125">
            <v>417</v>
          </cell>
          <cell r="AA125">
            <v>300</v>
          </cell>
          <cell r="AB125">
            <v>1338.96</v>
          </cell>
          <cell r="AC125">
            <v>1358.088</v>
          </cell>
          <cell r="AD125">
            <v>1329.396</v>
          </cell>
          <cell r="AE125">
            <v>956.4</v>
          </cell>
          <cell r="AF125">
            <v>1.3389599999999999</v>
          </cell>
          <cell r="AG125">
            <v>1.358088</v>
          </cell>
          <cell r="AH125">
            <v>1.329396</v>
          </cell>
          <cell r="AI125">
            <v>0.95640000000000014</v>
          </cell>
          <cell r="AJ125">
            <v>1.358088</v>
          </cell>
          <cell r="AK125">
            <v>2.7161759999999999</v>
          </cell>
          <cell r="AL125">
            <v>37.299999999999997</v>
          </cell>
          <cell r="AM125">
            <v>50656.682399999991</v>
          </cell>
          <cell r="AN125">
            <v>49943.207999999999</v>
          </cell>
          <cell r="AO125">
            <v>50656.682399999998</v>
          </cell>
          <cell r="AP125">
            <v>49586.470799999996</v>
          </cell>
          <cell r="AQ125">
            <v>35673.72</v>
          </cell>
          <cell r="AR125">
            <v>50656.682399999998</v>
          </cell>
          <cell r="AS125">
            <v>101313.3648</v>
          </cell>
          <cell r="AT125">
            <v>1</v>
          </cell>
          <cell r="AU125">
            <v>101313.3648</v>
          </cell>
          <cell r="AV125" t="str">
            <v>S4D(F2)</v>
          </cell>
          <cell r="AW125" t="str">
            <v>MCS</v>
          </cell>
          <cell r="AX125">
            <v>1</v>
          </cell>
          <cell r="AY125" t="e">
            <v>#REF!</v>
          </cell>
          <cell r="AZ125">
            <v>1</v>
          </cell>
          <cell r="BA125">
            <v>4.049295774647887</v>
          </cell>
        </row>
        <row r="126">
          <cell r="A126" t="str">
            <v>A47</v>
          </cell>
          <cell r="B126">
            <v>0</v>
          </cell>
          <cell r="C126" t="str">
            <v>YSPZCSF2</v>
          </cell>
          <cell r="D126" t="str">
            <v>CUT SIZE</v>
          </cell>
          <cell r="E126" t="str">
            <v>SCGA440-45</v>
          </cell>
          <cell r="F126">
            <v>1.2</v>
          </cell>
          <cell r="G126">
            <v>275</v>
          </cell>
          <cell r="H126">
            <v>1219</v>
          </cell>
          <cell r="I126">
            <v>3.1880000000000002</v>
          </cell>
          <cell r="J126">
            <v>150</v>
          </cell>
          <cell r="K126">
            <v>20</v>
          </cell>
          <cell r="L126" t="str">
            <v>YSP6026</v>
          </cell>
          <cell r="M126">
            <v>275</v>
          </cell>
          <cell r="N126">
            <v>1219</v>
          </cell>
          <cell r="O126">
            <v>1</v>
          </cell>
          <cell r="P126">
            <v>10</v>
          </cell>
          <cell r="Q126">
            <v>280</v>
          </cell>
          <cell r="R126" t="str">
            <v>67328-06060-B</v>
          </cell>
          <cell r="S126" t="str">
            <v>EXTENSION DOOR BEAM RR LH</v>
          </cell>
          <cell r="T126">
            <v>4200</v>
          </cell>
          <cell r="U126">
            <v>4260</v>
          </cell>
          <cell r="V126">
            <v>4170</v>
          </cell>
          <cell r="W126">
            <v>3000</v>
          </cell>
          <cell r="X126">
            <v>420</v>
          </cell>
          <cell r="Y126">
            <v>426</v>
          </cell>
          <cell r="Z126">
            <v>417</v>
          </cell>
          <cell r="AA126">
            <v>300</v>
          </cell>
          <cell r="AB126">
            <v>1338.96</v>
          </cell>
          <cell r="AC126">
            <v>1358.088</v>
          </cell>
          <cell r="AD126">
            <v>1329.396</v>
          </cell>
          <cell r="AE126">
            <v>956.4</v>
          </cell>
          <cell r="AF126">
            <v>1.3389599999999999</v>
          </cell>
          <cell r="AG126">
            <v>1.358088</v>
          </cell>
          <cell r="AH126">
            <v>1.329396</v>
          </cell>
          <cell r="AI126">
            <v>0.95640000000000014</v>
          </cell>
          <cell r="AJ126">
            <v>1.358088</v>
          </cell>
          <cell r="AK126">
            <v>2.7161759999999999</v>
          </cell>
          <cell r="AL126">
            <v>37.299999999999997</v>
          </cell>
          <cell r="AM126">
            <v>50656.682399999991</v>
          </cell>
          <cell r="AN126">
            <v>49943.207999999999</v>
          </cell>
          <cell r="AO126">
            <v>50656.682399999998</v>
          </cell>
          <cell r="AP126">
            <v>49586.470799999996</v>
          </cell>
          <cell r="AQ126">
            <v>35673.72</v>
          </cell>
          <cell r="AR126">
            <v>50656.682399999998</v>
          </cell>
          <cell r="AS126">
            <v>101313.3648</v>
          </cell>
          <cell r="AT126">
            <v>0</v>
          </cell>
          <cell r="AU126">
            <v>0</v>
          </cell>
          <cell r="AV126" t="str">
            <v>S4D(F2)</v>
          </cell>
          <cell r="AW126" t="str">
            <v>MCS</v>
          </cell>
          <cell r="AX126">
            <v>0</v>
          </cell>
          <cell r="AY126" t="e">
            <v>#REF!</v>
          </cell>
          <cell r="AZ126">
            <v>1</v>
          </cell>
          <cell r="BA126">
            <v>4.049295774647887</v>
          </cell>
        </row>
        <row r="127">
          <cell r="A127" t="str">
            <v>D05</v>
          </cell>
          <cell r="B127" t="e">
            <v>#REF!</v>
          </cell>
          <cell r="C127" t="str">
            <v>YSPZCSF2</v>
          </cell>
          <cell r="D127" t="str">
            <v>CUT SIZE</v>
          </cell>
          <cell r="E127" t="str">
            <v>SCGA270D-45</v>
          </cell>
          <cell r="F127">
            <v>1.2</v>
          </cell>
          <cell r="G127">
            <v>241</v>
          </cell>
          <cell r="H127">
            <v>1219</v>
          </cell>
          <cell r="I127">
            <v>2.794</v>
          </cell>
          <cell r="J127">
            <v>400</v>
          </cell>
          <cell r="K127">
            <v>20</v>
          </cell>
          <cell r="L127" t="str">
            <v>YSP3029-01</v>
          </cell>
          <cell r="M127">
            <v>241</v>
          </cell>
          <cell r="N127">
            <v>1219</v>
          </cell>
          <cell r="O127">
            <v>2</v>
          </cell>
          <cell r="P127">
            <v>11</v>
          </cell>
          <cell r="Q127">
            <v>118</v>
          </cell>
          <cell r="R127" t="str">
            <v>53268-02070-B-01</v>
          </cell>
          <cell r="S127" t="str">
            <v>R/F RADIATOR MOUNTING RH</v>
          </cell>
          <cell r="T127">
            <v>9000</v>
          </cell>
          <cell r="U127">
            <v>10860</v>
          </cell>
          <cell r="V127">
            <v>8880</v>
          </cell>
          <cell r="W127">
            <v>7680</v>
          </cell>
          <cell r="X127">
            <v>409.09090909090907</v>
          </cell>
          <cell r="Y127">
            <v>493.63636363636363</v>
          </cell>
          <cell r="Z127">
            <v>403.63636363636363</v>
          </cell>
          <cell r="AA127">
            <v>349.09090909090907</v>
          </cell>
          <cell r="AB127">
            <v>1143</v>
          </cell>
          <cell r="AC127">
            <v>1379.22</v>
          </cell>
          <cell r="AD127">
            <v>1127.76</v>
          </cell>
          <cell r="AE127">
            <v>975.36</v>
          </cell>
          <cell r="AF127">
            <v>1.143</v>
          </cell>
          <cell r="AG127">
            <v>1.3792200000000001</v>
          </cell>
          <cell r="AH127">
            <v>1.1277600000000001</v>
          </cell>
          <cell r="AI127">
            <v>0.97535999999999989</v>
          </cell>
          <cell r="AJ127">
            <v>1.3792200000000001</v>
          </cell>
          <cell r="AK127">
            <v>2.7584400000000002</v>
          </cell>
          <cell r="AL127">
            <v>35.46</v>
          </cell>
          <cell r="AM127">
            <v>48907.141200000005</v>
          </cell>
          <cell r="AN127">
            <v>40530.78</v>
          </cell>
          <cell r="AO127">
            <v>48907.141200000005</v>
          </cell>
          <cell r="AP127">
            <v>39990.369599999998</v>
          </cell>
          <cell r="AQ127">
            <v>34586.265599999999</v>
          </cell>
          <cell r="AR127">
            <v>48907.141200000005</v>
          </cell>
          <cell r="AS127">
            <v>97814.282400000011</v>
          </cell>
          <cell r="AT127">
            <v>1</v>
          </cell>
          <cell r="AU127">
            <v>97814.282400000011</v>
          </cell>
          <cell r="AV127" t="str">
            <v>S4F(F2)</v>
          </cell>
          <cell r="AW127" t="str">
            <v>MCS</v>
          </cell>
          <cell r="AX127">
            <v>1</v>
          </cell>
          <cell r="AY127" t="e">
            <v>#REF!</v>
          </cell>
          <cell r="AZ127">
            <v>1</v>
          </cell>
          <cell r="BA127">
            <v>9.318600368324125</v>
          </cell>
        </row>
        <row r="128">
          <cell r="A128" t="str">
            <v>D05</v>
          </cell>
          <cell r="B128">
            <v>0</v>
          </cell>
          <cell r="C128" t="str">
            <v>YSPZCSF2</v>
          </cell>
          <cell r="D128" t="str">
            <v>CUT SIZE</v>
          </cell>
          <cell r="E128" t="str">
            <v>SCGA270D-45</v>
          </cell>
          <cell r="F128">
            <v>1.2</v>
          </cell>
          <cell r="G128">
            <v>241</v>
          </cell>
          <cell r="H128">
            <v>1219</v>
          </cell>
          <cell r="I128">
            <v>2.794</v>
          </cell>
          <cell r="J128">
            <v>400</v>
          </cell>
          <cell r="K128">
            <v>20</v>
          </cell>
          <cell r="L128" t="str">
            <v>YSP3030-01</v>
          </cell>
          <cell r="M128">
            <v>241</v>
          </cell>
          <cell r="N128">
            <v>1219</v>
          </cell>
          <cell r="O128">
            <v>2</v>
          </cell>
          <cell r="P128">
            <v>11</v>
          </cell>
          <cell r="Q128">
            <v>118</v>
          </cell>
          <cell r="R128" t="str">
            <v>53269-02070-B-01</v>
          </cell>
          <cell r="S128" t="str">
            <v>R/F RADIATOR MOUNTING LH</v>
          </cell>
          <cell r="T128">
            <v>9000</v>
          </cell>
          <cell r="U128">
            <v>10860</v>
          </cell>
          <cell r="V128">
            <v>8880</v>
          </cell>
          <cell r="W128">
            <v>7680</v>
          </cell>
          <cell r="X128">
            <v>409.09090909090907</v>
          </cell>
          <cell r="Y128">
            <v>493.63636363636363</v>
          </cell>
          <cell r="Z128">
            <v>403.63636363636363</v>
          </cell>
          <cell r="AA128">
            <v>349.09090909090907</v>
          </cell>
          <cell r="AB128">
            <v>1143</v>
          </cell>
          <cell r="AC128">
            <v>1379.22</v>
          </cell>
          <cell r="AD128">
            <v>1127.76</v>
          </cell>
          <cell r="AE128">
            <v>975.36</v>
          </cell>
          <cell r="AF128">
            <v>1.143</v>
          </cell>
          <cell r="AG128">
            <v>1.3792200000000001</v>
          </cell>
          <cell r="AH128">
            <v>1.1277600000000001</v>
          </cell>
          <cell r="AI128">
            <v>0.97535999999999989</v>
          </cell>
          <cell r="AJ128">
            <v>1.3792200000000001</v>
          </cell>
          <cell r="AK128">
            <v>2.7584400000000002</v>
          </cell>
          <cell r="AL128">
            <v>35.46</v>
          </cell>
          <cell r="AM128">
            <v>48907.141200000005</v>
          </cell>
          <cell r="AN128">
            <v>40530.78</v>
          </cell>
          <cell r="AO128">
            <v>48907.141200000005</v>
          </cell>
          <cell r="AP128">
            <v>39990.369599999998</v>
          </cell>
          <cell r="AQ128">
            <v>34586.265599999999</v>
          </cell>
          <cell r="AR128">
            <v>48907.141200000005</v>
          </cell>
          <cell r="AS128">
            <v>97814.282400000011</v>
          </cell>
          <cell r="AT128">
            <v>0</v>
          </cell>
          <cell r="AU128">
            <v>0</v>
          </cell>
          <cell r="AV128" t="str">
            <v>S4F(F2)</v>
          </cell>
          <cell r="AW128" t="str">
            <v>MCS</v>
          </cell>
          <cell r="AX128">
            <v>0</v>
          </cell>
          <cell r="AY128" t="e">
            <v>#REF!</v>
          </cell>
          <cell r="AZ128">
            <v>1</v>
          </cell>
          <cell r="BA128">
            <v>9.318600368324125</v>
          </cell>
        </row>
        <row r="129">
          <cell r="A129" t="str">
            <v>235</v>
          </cell>
          <cell r="B129" t="e">
            <v>#REF!</v>
          </cell>
          <cell r="C129" t="str">
            <v>TTTCK</v>
          </cell>
          <cell r="D129" t="str">
            <v>CUT SIZE</v>
          </cell>
          <cell r="E129" t="str">
            <v>SHGA270D-45/45</v>
          </cell>
          <cell r="F129">
            <v>3.2</v>
          </cell>
          <cell r="G129">
            <v>121</v>
          </cell>
          <cell r="H129">
            <v>1219</v>
          </cell>
          <cell r="I129">
            <v>3.718</v>
          </cell>
          <cell r="J129">
            <v>200</v>
          </cell>
          <cell r="K129">
            <v>20</v>
          </cell>
          <cell r="L129" t="str">
            <v>TMT-923-04</v>
          </cell>
          <cell r="M129">
            <v>121</v>
          </cell>
          <cell r="N129">
            <v>1219</v>
          </cell>
          <cell r="O129">
            <v>1</v>
          </cell>
          <cell r="P129">
            <v>15</v>
          </cell>
          <cell r="Q129">
            <v>0</v>
          </cell>
          <cell r="R129" t="str">
            <v>77617-0K030-C</v>
          </cell>
          <cell r="S129" t="str">
            <v>BRACKET FUEL TANK BAND NO.1</v>
          </cell>
          <cell r="T129">
            <v>9293</v>
          </cell>
          <cell r="U129">
            <v>9825</v>
          </cell>
          <cell r="V129">
            <v>11236</v>
          </cell>
          <cell r="W129">
            <v>7736</v>
          </cell>
          <cell r="X129">
            <v>619.5333333333333</v>
          </cell>
          <cell r="Y129">
            <v>655</v>
          </cell>
          <cell r="Z129">
            <v>749.06666666666672</v>
          </cell>
          <cell r="AA129">
            <v>515.73333333333335</v>
          </cell>
          <cell r="AB129">
            <v>2303.4249333333332</v>
          </cell>
          <cell r="AC129">
            <v>2435.29</v>
          </cell>
          <cell r="AD129">
            <v>2785.0298666666667</v>
          </cell>
          <cell r="AE129">
            <v>1917.4965333333334</v>
          </cell>
          <cell r="AF129">
            <v>2.3034249333333334</v>
          </cell>
          <cell r="AG129">
            <v>2.4352900000000002</v>
          </cell>
          <cell r="AH129">
            <v>2.7850298666666666</v>
          </cell>
          <cell r="AI129">
            <v>1.9174965333333334</v>
          </cell>
          <cell r="AJ129">
            <v>2.7850298666666666</v>
          </cell>
          <cell r="AK129">
            <v>2.7850298666666666</v>
          </cell>
          <cell r="AL129">
            <v>34.185757247421357</v>
          </cell>
          <cell r="AM129">
            <v>95208.354948684922</v>
          </cell>
          <cell r="AN129">
            <v>78744.325608591054</v>
          </cell>
          <cell r="AO129">
            <v>83252.232767072754</v>
          </cell>
          <cell r="AP129">
            <v>95208.354948684937</v>
          </cell>
          <cell r="AQ129">
            <v>65551.071011305336</v>
          </cell>
          <cell r="AR129">
            <v>95208.354948684937</v>
          </cell>
          <cell r="AS129">
            <v>95208.354948684937</v>
          </cell>
          <cell r="AT129">
            <v>1</v>
          </cell>
          <cell r="AU129">
            <v>95208.354948684937</v>
          </cell>
          <cell r="AV129" t="str">
            <v>S3G(F2)</v>
          </cell>
          <cell r="AW129" t="str">
            <v>MCS</v>
          </cell>
          <cell r="AX129">
            <v>1</v>
          </cell>
          <cell r="AY129" t="e">
            <v>#REF!</v>
          </cell>
          <cell r="AZ129">
            <v>1</v>
          </cell>
          <cell r="BA129">
            <v>6.1794734013970984</v>
          </cell>
        </row>
        <row r="130">
          <cell r="A130" t="str">
            <v>429</v>
          </cell>
          <cell r="B130" t="e">
            <v>#REF!</v>
          </cell>
          <cell r="C130" t="str">
            <v>TTTCK</v>
          </cell>
          <cell r="D130" t="str">
            <v>CUT SIZE</v>
          </cell>
          <cell r="E130" t="str">
            <v>SAPH440</v>
          </cell>
          <cell r="F130">
            <v>6</v>
          </cell>
          <cell r="G130">
            <v>410</v>
          </cell>
          <cell r="H130">
            <v>1586</v>
          </cell>
          <cell r="I130">
            <v>30.626999999999999</v>
          </cell>
          <cell r="J130">
            <v>30</v>
          </cell>
          <cell r="K130">
            <v>15</v>
          </cell>
          <cell r="L130" t="str">
            <v>TMT-402-10</v>
          </cell>
          <cell r="M130">
            <v>410</v>
          </cell>
          <cell r="N130">
            <v>1586</v>
          </cell>
          <cell r="O130">
            <v>1</v>
          </cell>
          <cell r="P130">
            <v>34</v>
          </cell>
          <cell r="Q130">
            <v>0</v>
          </cell>
          <cell r="R130" t="str">
            <v>31311-0D060</v>
          </cell>
          <cell r="S130" t="str">
            <v>PEDAL CLUTCH</v>
          </cell>
          <cell r="T130">
            <v>2096</v>
          </cell>
          <cell r="U130">
            <v>2280</v>
          </cell>
          <cell r="V130">
            <v>3202</v>
          </cell>
          <cell r="W130">
            <v>2529</v>
          </cell>
          <cell r="X130">
            <v>61.647058823529413</v>
          </cell>
          <cell r="Y130">
            <v>67.058823529411768</v>
          </cell>
          <cell r="Z130">
            <v>94.17647058823529</v>
          </cell>
          <cell r="AA130">
            <v>74.382352941176464</v>
          </cell>
          <cell r="AB130">
            <v>1888.0644705882353</v>
          </cell>
          <cell r="AC130">
            <v>2053.8105882352943</v>
          </cell>
          <cell r="AD130">
            <v>2884.342764705882</v>
          </cell>
          <cell r="AE130">
            <v>2278.1083235294113</v>
          </cell>
          <cell r="AF130">
            <v>1.8880644705882352</v>
          </cell>
          <cell r="AG130">
            <v>2.0538105882352942</v>
          </cell>
          <cell r="AH130">
            <v>2.8843427647058819</v>
          </cell>
          <cell r="AI130">
            <v>2.2781083235294113</v>
          </cell>
          <cell r="AJ130">
            <v>2.8843427647058819</v>
          </cell>
          <cell r="AK130">
            <v>2.8843427647058819</v>
          </cell>
          <cell r="AL130">
            <v>29.548739056995331</v>
          </cell>
          <cell r="AM130">
            <v>85228.691705226578</v>
          </cell>
          <cell r="AN130">
            <v>55789.924364195802</v>
          </cell>
          <cell r="AO130">
            <v>60687.513144258795</v>
          </cell>
          <cell r="AP130">
            <v>85228.691705226593</v>
          </cell>
          <cell r="AQ130">
            <v>67315.228395539671</v>
          </cell>
          <cell r="AR130">
            <v>85228.691705226593</v>
          </cell>
          <cell r="AS130">
            <v>85228.691705226593</v>
          </cell>
          <cell r="AT130">
            <v>1</v>
          </cell>
          <cell r="AU130">
            <v>85228.691705226593</v>
          </cell>
          <cell r="AV130" t="str">
            <v>S3B(F1)</v>
          </cell>
          <cell r="AW130" t="str">
            <v>MCS</v>
          </cell>
          <cell r="AX130">
            <v>1</v>
          </cell>
          <cell r="AY130" t="e">
            <v>#REF!</v>
          </cell>
          <cell r="AZ130">
            <v>1</v>
          </cell>
          <cell r="BA130">
            <v>7.3266708307307935</v>
          </cell>
        </row>
        <row r="131">
          <cell r="A131" t="str">
            <v>819</v>
          </cell>
          <cell r="B131" t="e">
            <v>#REF!</v>
          </cell>
          <cell r="C131" t="str">
            <v>YSPZCSF2</v>
          </cell>
          <cell r="D131" t="str">
            <v>CUT SIZE</v>
          </cell>
          <cell r="E131" t="str">
            <v>SPH440-OD</v>
          </cell>
          <cell r="F131">
            <v>1.8</v>
          </cell>
          <cell r="G131">
            <v>355</v>
          </cell>
          <cell r="H131">
            <v>1190</v>
          </cell>
          <cell r="I131">
            <v>5.8929999999999998</v>
          </cell>
          <cell r="J131">
            <v>150</v>
          </cell>
          <cell r="K131">
            <v>20</v>
          </cell>
          <cell r="L131" t="str">
            <v>YSP6029</v>
          </cell>
          <cell r="M131">
            <v>355</v>
          </cell>
          <cell r="N131">
            <v>1190</v>
          </cell>
          <cell r="O131">
            <v>1</v>
          </cell>
          <cell r="P131">
            <v>16</v>
          </cell>
          <cell r="Q131">
            <v>71</v>
          </cell>
          <cell r="R131" t="str">
            <v>61215-06030</v>
          </cell>
          <cell r="S131" t="str">
            <v>RAIL ROOF SIDE OUTER NO.3 RH</v>
          </cell>
          <cell r="T131">
            <v>4170</v>
          </cell>
          <cell r="U131">
            <v>4230</v>
          </cell>
          <cell r="V131">
            <v>4170</v>
          </cell>
          <cell r="W131">
            <v>2970</v>
          </cell>
          <cell r="X131">
            <v>260.625</v>
          </cell>
          <cell r="Y131">
            <v>264.375</v>
          </cell>
          <cell r="Z131">
            <v>260.625</v>
          </cell>
          <cell r="AA131">
            <v>185.625</v>
          </cell>
          <cell r="AB131">
            <v>1535.8631249999999</v>
          </cell>
          <cell r="AC131">
            <v>1557.961875</v>
          </cell>
          <cell r="AD131">
            <v>1535.8631249999999</v>
          </cell>
          <cell r="AE131">
            <v>1093.8881249999999</v>
          </cell>
          <cell r="AF131">
            <v>1.5358631249999999</v>
          </cell>
          <cell r="AG131">
            <v>1.5579618749999999</v>
          </cell>
          <cell r="AH131">
            <v>1.5358631249999999</v>
          </cell>
          <cell r="AI131">
            <v>1.0938881249999999</v>
          </cell>
          <cell r="AJ131">
            <v>1.5579618749999999</v>
          </cell>
          <cell r="AK131">
            <v>3.1159237499999999</v>
          </cell>
          <cell r="AL131">
            <v>32.54</v>
          </cell>
          <cell r="AM131">
            <v>50696.079412499996</v>
          </cell>
          <cell r="AN131">
            <v>49976.986087499994</v>
          </cell>
          <cell r="AO131">
            <v>50696.079412499996</v>
          </cell>
          <cell r="AP131">
            <v>49976.986087499994</v>
          </cell>
          <cell r="AQ131">
            <v>35595.119587499998</v>
          </cell>
          <cell r="AR131">
            <v>50696.079412499996</v>
          </cell>
          <cell r="AS131">
            <v>101392.15882499999</v>
          </cell>
          <cell r="AT131">
            <v>1</v>
          </cell>
          <cell r="AU131">
            <v>101392.15882499999</v>
          </cell>
          <cell r="AV131" t="str">
            <v>S4C(F2)</v>
          </cell>
          <cell r="AW131" t="str">
            <v>MCS</v>
          </cell>
          <cell r="AX131">
            <v>1</v>
          </cell>
          <cell r="AY131" t="e">
            <v>#REF!</v>
          </cell>
          <cell r="AZ131">
            <v>1</v>
          </cell>
          <cell r="BA131">
            <v>6.5248226950354615</v>
          </cell>
        </row>
        <row r="132">
          <cell r="A132" t="str">
            <v>819</v>
          </cell>
          <cell r="B132">
            <v>0</v>
          </cell>
          <cell r="C132" t="str">
            <v>YSPZCSF2</v>
          </cell>
          <cell r="D132" t="str">
            <v>CUT SIZE</v>
          </cell>
          <cell r="E132" t="str">
            <v>SPH440-OD</v>
          </cell>
          <cell r="F132">
            <v>1.8</v>
          </cell>
          <cell r="G132">
            <v>355</v>
          </cell>
          <cell r="H132">
            <v>1190</v>
          </cell>
          <cell r="I132">
            <v>5.8929999999999998</v>
          </cell>
          <cell r="J132">
            <v>150</v>
          </cell>
          <cell r="K132">
            <v>20</v>
          </cell>
          <cell r="L132" t="str">
            <v>YSP6030</v>
          </cell>
          <cell r="M132">
            <v>355</v>
          </cell>
          <cell r="N132">
            <v>1190</v>
          </cell>
          <cell r="O132">
            <v>1</v>
          </cell>
          <cell r="P132">
            <v>16</v>
          </cell>
          <cell r="Q132">
            <v>71</v>
          </cell>
          <cell r="R132" t="str">
            <v>61216-06030</v>
          </cell>
          <cell r="S132" t="str">
            <v>RAIL ROOF SIDE OUTER NO.3 LH</v>
          </cell>
          <cell r="T132">
            <v>4170</v>
          </cell>
          <cell r="U132">
            <v>4230</v>
          </cell>
          <cell r="V132">
            <v>4140</v>
          </cell>
          <cell r="W132">
            <v>2970</v>
          </cell>
          <cell r="X132">
            <v>260.625</v>
          </cell>
          <cell r="Y132">
            <v>264.375</v>
          </cell>
          <cell r="Z132">
            <v>258.75</v>
          </cell>
          <cell r="AA132">
            <v>185.625</v>
          </cell>
          <cell r="AB132">
            <v>1535.8631249999999</v>
          </cell>
          <cell r="AC132">
            <v>1557.961875</v>
          </cell>
          <cell r="AD132">
            <v>1524.81375</v>
          </cell>
          <cell r="AE132">
            <v>1093.8881249999999</v>
          </cell>
          <cell r="AF132">
            <v>1.5358631249999999</v>
          </cell>
          <cell r="AG132">
            <v>1.5579618749999999</v>
          </cell>
          <cell r="AH132">
            <v>1.5248137500000001</v>
          </cell>
          <cell r="AI132">
            <v>1.0938881249999999</v>
          </cell>
          <cell r="AJ132">
            <v>1.5579618749999999</v>
          </cell>
          <cell r="AK132">
            <v>3.1159237499999999</v>
          </cell>
          <cell r="AL132">
            <v>32.54</v>
          </cell>
          <cell r="AM132">
            <v>50696.079412499996</v>
          </cell>
          <cell r="AN132">
            <v>49976.986087499994</v>
          </cell>
          <cell r="AO132">
            <v>50696.079412499996</v>
          </cell>
          <cell r="AP132">
            <v>49617.439424999997</v>
          </cell>
          <cell r="AQ132">
            <v>35595.119587499998</v>
          </cell>
          <cell r="AR132">
            <v>50696.079412499996</v>
          </cell>
          <cell r="AS132">
            <v>101392.15882499999</v>
          </cell>
          <cell r="AT132">
            <v>0</v>
          </cell>
          <cell r="AU132">
            <v>0</v>
          </cell>
          <cell r="AV132" t="str">
            <v>S4C(F2)</v>
          </cell>
          <cell r="AW132" t="str">
            <v>MCS</v>
          </cell>
          <cell r="AX132">
            <v>0</v>
          </cell>
          <cell r="AY132" t="e">
            <v>#REF!</v>
          </cell>
          <cell r="AZ132">
            <v>1</v>
          </cell>
          <cell r="BA132">
            <v>6.5248226950354615</v>
          </cell>
        </row>
        <row r="133">
          <cell r="A133" t="str">
            <v>014</v>
          </cell>
          <cell r="B133" t="e">
            <v>#REF!</v>
          </cell>
          <cell r="C133" t="str">
            <v>YSPZCSF2</v>
          </cell>
          <cell r="D133" t="str">
            <v>CUT SIZE</v>
          </cell>
          <cell r="E133" t="str">
            <v>SPH270C-OD</v>
          </cell>
          <cell r="F133">
            <v>3.2</v>
          </cell>
          <cell r="G133">
            <v>121</v>
          </cell>
          <cell r="H133">
            <v>1219</v>
          </cell>
          <cell r="I133">
            <v>3.7050000000000001</v>
          </cell>
          <cell r="J133">
            <v>100</v>
          </cell>
          <cell r="K133">
            <v>20</v>
          </cell>
          <cell r="L133" t="str">
            <v>YSP-410-01</v>
          </cell>
          <cell r="M133">
            <v>121</v>
          </cell>
          <cell r="N133">
            <v>1219</v>
          </cell>
          <cell r="O133">
            <v>1</v>
          </cell>
          <cell r="P133">
            <v>17</v>
          </cell>
          <cell r="Q133">
            <v>126</v>
          </cell>
          <cell r="R133" t="str">
            <v>17141-0M020-09-01</v>
          </cell>
          <cell r="S133" t="str">
            <v>BRACKET NO.1</v>
          </cell>
          <cell r="T133">
            <v>9880</v>
          </cell>
          <cell r="U133">
            <v>9040</v>
          </cell>
          <cell r="V133">
            <v>14320</v>
          </cell>
          <cell r="W133">
            <v>11480</v>
          </cell>
          <cell r="X133">
            <v>581.17647058823525</v>
          </cell>
          <cell r="Y133">
            <v>531.76470588235293</v>
          </cell>
          <cell r="Z133">
            <v>842.35294117647061</v>
          </cell>
          <cell r="AA133">
            <v>675.29411764705878</v>
          </cell>
          <cell r="AB133">
            <v>2153.2588235294115</v>
          </cell>
          <cell r="AC133">
            <v>1970.1882352941177</v>
          </cell>
          <cell r="AD133">
            <v>3120.9176470588236</v>
          </cell>
          <cell r="AE133">
            <v>2501.964705882353</v>
          </cell>
          <cell r="AF133">
            <v>2.1532588235294114</v>
          </cell>
          <cell r="AG133">
            <v>1.9701882352941178</v>
          </cell>
          <cell r="AH133">
            <v>3.1209176470588238</v>
          </cell>
          <cell r="AI133">
            <v>2.5019647058823531</v>
          </cell>
          <cell r="AJ133">
            <v>3.1209176470588238</v>
          </cell>
          <cell r="AK133">
            <v>3.1209176470588238</v>
          </cell>
          <cell r="AL133">
            <v>30.61</v>
          </cell>
          <cell r="AM133">
            <v>95531.2891764706</v>
          </cell>
          <cell r="AN133">
            <v>65911.252588235293</v>
          </cell>
          <cell r="AO133">
            <v>60307.461882352945</v>
          </cell>
          <cell r="AP133">
            <v>95531.289176470586</v>
          </cell>
          <cell r="AQ133">
            <v>76585.139647058822</v>
          </cell>
          <cell r="AR133">
            <v>95531.289176470586</v>
          </cell>
          <cell r="AS133">
            <v>95531.289176470586</v>
          </cell>
          <cell r="AT133">
            <v>1</v>
          </cell>
          <cell r="AU133">
            <v>95531.289176470586</v>
          </cell>
          <cell r="AV133" t="str">
            <v>S6B(F2)</v>
          </cell>
          <cell r="AW133" t="str">
            <v>MCS</v>
          </cell>
          <cell r="AX133">
            <v>1</v>
          </cell>
          <cell r="AY133" t="e">
            <v>#REF!</v>
          </cell>
          <cell r="AZ133">
            <v>2</v>
          </cell>
          <cell r="BA133">
            <v>5.4608938547486039</v>
          </cell>
        </row>
        <row r="134">
          <cell r="A134" t="str">
            <v>E64</v>
          </cell>
          <cell r="B134" t="e">
            <v>#REF!</v>
          </cell>
          <cell r="C134" t="str">
            <v>YSPZCSF2</v>
          </cell>
          <cell r="D134" t="str">
            <v>CUT SIZE</v>
          </cell>
          <cell r="E134" t="str">
            <v>SCGA270D-45</v>
          </cell>
          <cell r="F134">
            <v>1</v>
          </cell>
          <cell r="G134">
            <v>574</v>
          </cell>
          <cell r="H134">
            <v>1219</v>
          </cell>
          <cell r="I134">
            <v>5.556</v>
          </cell>
          <cell r="J134">
            <v>200</v>
          </cell>
          <cell r="K134">
            <v>20</v>
          </cell>
          <cell r="L134" t="str">
            <v>YSP3035</v>
          </cell>
          <cell r="M134">
            <v>574</v>
          </cell>
          <cell r="N134">
            <v>1219</v>
          </cell>
          <cell r="O134">
            <v>1</v>
          </cell>
          <cell r="P134">
            <v>12</v>
          </cell>
          <cell r="Q134">
            <v>183</v>
          </cell>
          <cell r="R134" t="str">
            <v>53215-02140</v>
          </cell>
          <cell r="S134" t="str">
            <v>SUPPORT HOOD LOCK</v>
          </cell>
          <cell r="T134">
            <v>5560</v>
          </cell>
          <cell r="U134">
            <v>6760</v>
          </cell>
          <cell r="V134">
            <v>5020</v>
          </cell>
          <cell r="W134">
            <v>3920</v>
          </cell>
          <cell r="X134">
            <v>463.33333333333331</v>
          </cell>
          <cell r="Y134">
            <v>563.33333333333337</v>
          </cell>
          <cell r="Z134">
            <v>418.33333333333331</v>
          </cell>
          <cell r="AA134">
            <v>326.66666666666669</v>
          </cell>
          <cell r="AB134">
            <v>2574.2800000000002</v>
          </cell>
          <cell r="AC134">
            <v>3129.88</v>
          </cell>
          <cell r="AD134">
            <v>2324.2600000000002</v>
          </cell>
          <cell r="AE134">
            <v>1814.96</v>
          </cell>
          <cell r="AF134">
            <v>2.5742799999999999</v>
          </cell>
          <cell r="AG134">
            <v>3.12988</v>
          </cell>
          <cell r="AH134">
            <v>2.3242599999999998</v>
          </cell>
          <cell r="AI134">
            <v>1.8149600000000001</v>
          </cell>
          <cell r="AJ134">
            <v>3.12988</v>
          </cell>
          <cell r="AK134">
            <v>3.12988</v>
          </cell>
          <cell r="AL134">
            <v>34.869999999999997</v>
          </cell>
          <cell r="AM134">
            <v>109138.91559999999</v>
          </cell>
          <cell r="AN134">
            <v>89765.143599999981</v>
          </cell>
          <cell r="AO134">
            <v>109138.91559999999</v>
          </cell>
          <cell r="AP134">
            <v>81046.946199999991</v>
          </cell>
          <cell r="AQ134">
            <v>63287.655199999994</v>
          </cell>
          <cell r="AR134">
            <v>109138.91559999999</v>
          </cell>
          <cell r="AS134">
            <v>109138.91559999999</v>
          </cell>
          <cell r="AT134">
            <v>1</v>
          </cell>
          <cell r="AU134">
            <v>109138.91559999999</v>
          </cell>
          <cell r="AV134" t="str">
            <v>S4D(F2)</v>
          </cell>
          <cell r="AW134" t="str">
            <v>MCS</v>
          </cell>
          <cell r="AX134">
            <v>1</v>
          </cell>
          <cell r="AY134" t="e">
            <v>#REF!</v>
          </cell>
          <cell r="AZ134">
            <v>1</v>
          </cell>
          <cell r="BA134">
            <v>8.165680473372781</v>
          </cell>
        </row>
        <row r="135">
          <cell r="A135" t="str">
            <v>B28</v>
          </cell>
          <cell r="B135" t="e">
            <v>#REF!</v>
          </cell>
          <cell r="C135" t="str">
            <v>TTTCK</v>
          </cell>
          <cell r="D135" t="str">
            <v>CUT SIZE</v>
          </cell>
          <cell r="E135" t="str">
            <v>SHGA270D-45/45</v>
          </cell>
          <cell r="F135">
            <v>1.6</v>
          </cell>
          <cell r="G135">
            <v>230</v>
          </cell>
          <cell r="H135">
            <v>158</v>
          </cell>
          <cell r="I135">
            <v>0.46</v>
          </cell>
          <cell r="J135">
            <v>1000</v>
          </cell>
          <cell r="K135">
            <v>15</v>
          </cell>
          <cell r="L135" t="str">
            <v>TMT-259-03</v>
          </cell>
          <cell r="M135">
            <v>230</v>
          </cell>
          <cell r="N135">
            <v>158</v>
          </cell>
          <cell r="O135">
            <v>1</v>
          </cell>
          <cell r="P135">
            <v>2</v>
          </cell>
          <cell r="Q135">
            <v>0</v>
          </cell>
          <cell r="R135" t="str">
            <v>57793-32060</v>
          </cell>
          <cell r="S135" t="str">
            <v>BRKT. FR SUSP. ARM. FR. NO.3</v>
          </cell>
          <cell r="T135">
            <v>5462</v>
          </cell>
          <cell r="U135">
            <v>6820</v>
          </cell>
          <cell r="V135">
            <v>5047</v>
          </cell>
          <cell r="W135">
            <v>4032</v>
          </cell>
          <cell r="X135">
            <v>2731</v>
          </cell>
          <cell r="Y135">
            <v>3410</v>
          </cell>
          <cell r="Z135">
            <v>2523.5</v>
          </cell>
          <cell r="AA135">
            <v>2016</v>
          </cell>
          <cell r="AB135">
            <v>1256.26</v>
          </cell>
          <cell r="AC135">
            <v>1568.6</v>
          </cell>
          <cell r="AD135">
            <v>1160.81</v>
          </cell>
          <cell r="AE135">
            <v>927.36</v>
          </cell>
          <cell r="AF135">
            <v>1.2562599999999999</v>
          </cell>
          <cell r="AG135">
            <v>1.5686000000000002</v>
          </cell>
          <cell r="AH135">
            <v>1.1608099999999999</v>
          </cell>
          <cell r="AI135">
            <v>0.92735999999999996</v>
          </cell>
          <cell r="AJ135">
            <v>1.5686000000000002</v>
          </cell>
          <cell r="AK135">
            <v>3.1372000000000004</v>
          </cell>
          <cell r="AL135">
            <v>37.471746953214264</v>
          </cell>
          <cell r="AM135">
            <v>58778.182270811907</v>
          </cell>
          <cell r="AN135">
            <v>47074.256827444951</v>
          </cell>
          <cell r="AO135">
            <v>58778.1822708119</v>
          </cell>
          <cell r="AP135">
            <v>43497.578580760652</v>
          </cell>
          <cell r="AQ135">
            <v>34749.79925453278</v>
          </cell>
          <cell r="AR135">
            <v>58778.1822708119</v>
          </cell>
          <cell r="AS135">
            <v>117556.3645416238</v>
          </cell>
          <cell r="AT135">
            <v>1</v>
          </cell>
          <cell r="AU135">
            <v>117556.3645416238</v>
          </cell>
          <cell r="AV135" t="str">
            <v>S6A(F1)</v>
          </cell>
          <cell r="AW135" t="str">
            <v>MCS</v>
          </cell>
          <cell r="AX135">
            <v>1</v>
          </cell>
          <cell r="AY135" t="e">
            <v>#REF!</v>
          </cell>
          <cell r="AZ135">
            <v>2</v>
          </cell>
          <cell r="BA135">
            <v>6.7448680351906161</v>
          </cell>
        </row>
        <row r="136">
          <cell r="A136" t="str">
            <v>B28</v>
          </cell>
          <cell r="B136">
            <v>0</v>
          </cell>
          <cell r="C136" t="str">
            <v>TTTCK</v>
          </cell>
          <cell r="D136" t="str">
            <v>CUT SIZE</v>
          </cell>
          <cell r="E136" t="str">
            <v>SHGA270D-45/45</v>
          </cell>
          <cell r="F136">
            <v>1.6</v>
          </cell>
          <cell r="G136">
            <v>230</v>
          </cell>
          <cell r="H136">
            <v>158</v>
          </cell>
          <cell r="I136">
            <v>0.46</v>
          </cell>
          <cell r="J136">
            <v>1000</v>
          </cell>
          <cell r="K136">
            <v>15</v>
          </cell>
          <cell r="L136" t="str">
            <v>TMT-260-03</v>
          </cell>
          <cell r="M136">
            <v>230</v>
          </cell>
          <cell r="N136">
            <v>158</v>
          </cell>
          <cell r="O136">
            <v>1</v>
          </cell>
          <cell r="P136">
            <v>2</v>
          </cell>
          <cell r="Q136">
            <v>0</v>
          </cell>
          <cell r="R136" t="str">
            <v>57794-32030</v>
          </cell>
          <cell r="S136" t="str">
            <v>BRACKET RR. SUSP. ARM FR NO.3</v>
          </cell>
          <cell r="T136">
            <v>5462</v>
          </cell>
          <cell r="U136">
            <v>6820</v>
          </cell>
          <cell r="V136">
            <v>5047</v>
          </cell>
          <cell r="W136">
            <v>4032</v>
          </cell>
          <cell r="X136">
            <v>2731</v>
          </cell>
          <cell r="Y136">
            <v>3410</v>
          </cell>
          <cell r="Z136">
            <v>2523.5</v>
          </cell>
          <cell r="AA136">
            <v>2016</v>
          </cell>
          <cell r="AB136">
            <v>1256.26</v>
          </cell>
          <cell r="AC136">
            <v>1568.6</v>
          </cell>
          <cell r="AD136">
            <v>1160.81</v>
          </cell>
          <cell r="AE136">
            <v>927.36</v>
          </cell>
          <cell r="AF136">
            <v>1.2562599999999999</v>
          </cell>
          <cell r="AG136">
            <v>1.5686000000000002</v>
          </cell>
          <cell r="AH136">
            <v>1.1608099999999999</v>
          </cell>
          <cell r="AI136">
            <v>0.92735999999999996</v>
          </cell>
          <cell r="AJ136">
            <v>1.5686000000000002</v>
          </cell>
          <cell r="AK136">
            <v>3.1372000000000004</v>
          </cell>
          <cell r="AL136">
            <v>37.471746953214264</v>
          </cell>
          <cell r="AM136">
            <v>58778.182270811907</v>
          </cell>
          <cell r="AN136">
            <v>47074.256827444951</v>
          </cell>
          <cell r="AO136">
            <v>58778.1822708119</v>
          </cell>
          <cell r="AP136">
            <v>43497.578580760652</v>
          </cell>
          <cell r="AQ136">
            <v>34749.79925453278</v>
          </cell>
          <cell r="AR136">
            <v>58778.1822708119</v>
          </cell>
          <cell r="AS136">
            <v>117556.3645416238</v>
          </cell>
          <cell r="AT136">
            <v>0</v>
          </cell>
          <cell r="AU136">
            <v>0</v>
          </cell>
          <cell r="AV136" t="str">
            <v>S6A(F1)</v>
          </cell>
          <cell r="AW136" t="str">
            <v>MCS</v>
          </cell>
          <cell r="AX136">
            <v>0</v>
          </cell>
          <cell r="AY136" t="e">
            <v>#REF!</v>
          </cell>
          <cell r="AZ136">
            <v>2</v>
          </cell>
          <cell r="BA136">
            <v>6.7448680351906161</v>
          </cell>
        </row>
        <row r="137">
          <cell r="A137" t="str">
            <v>255</v>
          </cell>
          <cell r="B137" t="e">
            <v>#REF!</v>
          </cell>
          <cell r="C137" t="str">
            <v>TTTCK</v>
          </cell>
          <cell r="D137" t="str">
            <v>CUT SIZE</v>
          </cell>
          <cell r="E137" t="str">
            <v>SPH270C-OD</v>
          </cell>
          <cell r="F137">
            <v>3.2</v>
          </cell>
          <cell r="G137">
            <v>170</v>
          </cell>
          <cell r="H137">
            <v>1150</v>
          </cell>
          <cell r="I137">
            <v>4.9109999999999996</v>
          </cell>
          <cell r="J137">
            <v>200</v>
          </cell>
          <cell r="K137">
            <v>20</v>
          </cell>
          <cell r="L137" t="str">
            <v>TMT-985-01</v>
          </cell>
          <cell r="M137">
            <v>170</v>
          </cell>
          <cell r="N137">
            <v>1150</v>
          </cell>
          <cell r="O137">
            <v>1</v>
          </cell>
          <cell r="P137">
            <v>12</v>
          </cell>
          <cell r="Q137">
            <v>140</v>
          </cell>
          <cell r="R137" t="str">
            <v>47932-0K060</v>
          </cell>
          <cell r="S137" t="str">
            <v>BRACKET LOAD SENSING VALVE NO.2</v>
          </cell>
          <cell r="T137">
            <v>6875</v>
          </cell>
          <cell r="U137">
            <v>6958</v>
          </cell>
          <cell r="V137">
            <v>8058</v>
          </cell>
          <cell r="W137">
            <v>6547</v>
          </cell>
          <cell r="X137">
            <v>572.91666666666663</v>
          </cell>
          <cell r="Y137">
            <v>579.83333333333337</v>
          </cell>
          <cell r="Z137">
            <v>671.5</v>
          </cell>
          <cell r="AA137">
            <v>545.58333333333337</v>
          </cell>
          <cell r="AB137">
            <v>2813.5937499999995</v>
          </cell>
          <cell r="AC137">
            <v>2847.5614999999998</v>
          </cell>
          <cell r="AD137">
            <v>3297.7364999999995</v>
          </cell>
          <cell r="AE137">
            <v>2679.3597500000001</v>
          </cell>
          <cell r="AF137">
            <v>2.8135937499999999</v>
          </cell>
          <cell r="AG137">
            <v>2.8475614999999999</v>
          </cell>
          <cell r="AH137">
            <v>3.2977364999999996</v>
          </cell>
          <cell r="AI137">
            <v>2.6793597500000002</v>
          </cell>
          <cell r="AJ137">
            <v>3.2977364999999996</v>
          </cell>
          <cell r="AK137">
            <v>3.2977364999999996</v>
          </cell>
          <cell r="AL137">
            <v>31.559009237238872</v>
          </cell>
          <cell r="AM137">
            <v>104073.29666547978</v>
          </cell>
          <cell r="AN137">
            <v>88794.231146087535</v>
          </cell>
          <cell r="AO137">
            <v>89866.219682105773</v>
          </cell>
          <cell r="AP137">
            <v>104073.29666547978</v>
          </cell>
          <cell r="AQ137">
            <v>84557.939100136035</v>
          </cell>
          <cell r="AR137">
            <v>104073.29666547978</v>
          </cell>
          <cell r="AS137">
            <v>104073.29666547978</v>
          </cell>
          <cell r="AT137">
            <v>1</v>
          </cell>
          <cell r="AU137">
            <v>104073.29666547978</v>
          </cell>
          <cell r="AV137" t="str">
            <v>S6B(F2)</v>
          </cell>
          <cell r="AW137" t="str">
            <v>MCS</v>
          </cell>
          <cell r="AX137">
            <v>1</v>
          </cell>
          <cell r="AY137" t="e">
            <v>#REF!</v>
          </cell>
          <cell r="AZ137">
            <v>1</v>
          </cell>
          <cell r="BA137">
            <v>6.850335070737156</v>
          </cell>
        </row>
        <row r="138">
          <cell r="A138" t="str">
            <v>420</v>
          </cell>
          <cell r="B138" t="e">
            <v>#REF!</v>
          </cell>
          <cell r="C138" t="str">
            <v>TTTCK</v>
          </cell>
          <cell r="D138" t="str">
            <v>CUT SIZE</v>
          </cell>
          <cell r="E138" t="str">
            <v>SHGA270D-45/45</v>
          </cell>
          <cell r="F138">
            <v>2.2999999999999998</v>
          </cell>
          <cell r="G138">
            <v>40</v>
          </cell>
          <cell r="H138">
            <v>565</v>
          </cell>
          <cell r="I138">
            <v>0.41</v>
          </cell>
          <cell r="J138">
            <v>1000</v>
          </cell>
          <cell r="K138">
            <v>10</v>
          </cell>
          <cell r="L138" t="str">
            <v>TMT-923-02</v>
          </cell>
          <cell r="M138">
            <v>40</v>
          </cell>
          <cell r="N138">
            <v>565</v>
          </cell>
          <cell r="O138">
            <v>1</v>
          </cell>
          <cell r="P138">
            <v>1</v>
          </cell>
          <cell r="Q138">
            <v>0</v>
          </cell>
          <cell r="R138" t="str">
            <v>77611-0K020-B</v>
          </cell>
          <cell r="S138" t="str">
            <v>BAND  FUEL TANK NO.1</v>
          </cell>
          <cell r="T138">
            <v>2797</v>
          </cell>
          <cell r="U138">
            <v>2935</v>
          </cell>
          <cell r="V138">
            <v>2806</v>
          </cell>
          <cell r="W138">
            <v>1868</v>
          </cell>
          <cell r="X138">
            <v>2797</v>
          </cell>
          <cell r="Y138">
            <v>2935</v>
          </cell>
          <cell r="Z138">
            <v>2806</v>
          </cell>
          <cell r="AA138">
            <v>1868</v>
          </cell>
          <cell r="AB138">
            <v>1146.77</v>
          </cell>
          <cell r="AC138">
            <v>1203.3499999999999</v>
          </cell>
          <cell r="AD138">
            <v>1150.46</v>
          </cell>
          <cell r="AE138">
            <v>765.88</v>
          </cell>
          <cell r="AF138">
            <v>1.1467700000000001</v>
          </cell>
          <cell r="AG138">
            <v>1.2033499999999999</v>
          </cell>
          <cell r="AH138">
            <v>1.15046</v>
          </cell>
          <cell r="AI138">
            <v>0.76588000000000001</v>
          </cell>
          <cell r="AJ138">
            <v>1.2033499999999999</v>
          </cell>
          <cell r="AK138">
            <v>3.3349399999999996</v>
          </cell>
          <cell r="AL138">
            <v>35.230340580754685</v>
          </cell>
          <cell r="AM138">
            <v>42394.430337851147</v>
          </cell>
          <cell r="AN138">
            <v>40401.097667792048</v>
          </cell>
          <cell r="AO138">
            <v>42394.430337851147</v>
          </cell>
          <cell r="AP138">
            <v>40531.097624535039</v>
          </cell>
          <cell r="AQ138">
            <v>26982.213243988397</v>
          </cell>
          <cell r="AR138">
            <v>42394.430337851147</v>
          </cell>
          <cell r="AS138">
            <v>117491.07201638201</v>
          </cell>
          <cell r="AT138">
            <v>1</v>
          </cell>
          <cell r="AU138">
            <v>117491.07201638201</v>
          </cell>
          <cell r="AV138" t="str">
            <v>S3E(F2)</v>
          </cell>
          <cell r="AW138" t="str">
            <v>MCS</v>
          </cell>
          <cell r="AX138">
            <v>1</v>
          </cell>
          <cell r="AY138" t="e">
            <v>#REF!</v>
          </cell>
          <cell r="AZ138">
            <v>3</v>
          </cell>
          <cell r="BA138">
            <v>8.6099326179186413</v>
          </cell>
        </row>
        <row r="139">
          <cell r="A139" t="str">
            <v>420</v>
          </cell>
          <cell r="B139">
            <v>0</v>
          </cell>
          <cell r="C139" t="str">
            <v>TTTCK</v>
          </cell>
          <cell r="D139" t="str">
            <v>CUT SIZE</v>
          </cell>
          <cell r="E139" t="str">
            <v>SHGA270D-45/45</v>
          </cell>
          <cell r="F139">
            <v>2.2999999999999998</v>
          </cell>
          <cell r="G139">
            <v>40</v>
          </cell>
          <cell r="H139">
            <v>565</v>
          </cell>
          <cell r="I139">
            <v>0.41</v>
          </cell>
          <cell r="J139">
            <v>1000</v>
          </cell>
          <cell r="K139">
            <v>10</v>
          </cell>
          <cell r="L139" t="str">
            <v>TAW-903-02</v>
          </cell>
          <cell r="M139">
            <v>40</v>
          </cell>
          <cell r="N139">
            <v>565</v>
          </cell>
          <cell r="O139">
            <v>1</v>
          </cell>
          <cell r="P139">
            <v>1</v>
          </cell>
          <cell r="Q139">
            <v>0</v>
          </cell>
          <cell r="R139" t="str">
            <v>77611-0K050-B</v>
          </cell>
          <cell r="S139" t="str">
            <v>BAND S/A FUEL TANK NO.1</v>
          </cell>
          <cell r="T139">
            <v>3340</v>
          </cell>
          <cell r="U139">
            <v>3519</v>
          </cell>
          <cell r="V139">
            <v>5199</v>
          </cell>
          <cell r="W139">
            <v>3102</v>
          </cell>
          <cell r="X139">
            <v>3340</v>
          </cell>
          <cell r="Y139">
            <v>3519</v>
          </cell>
          <cell r="Z139">
            <v>5199</v>
          </cell>
          <cell r="AA139">
            <v>3102</v>
          </cell>
          <cell r="AB139">
            <v>1369.4</v>
          </cell>
          <cell r="AC139">
            <v>1442.79</v>
          </cell>
          <cell r="AD139">
            <v>2131.59</v>
          </cell>
          <cell r="AE139">
            <v>1271.82</v>
          </cell>
          <cell r="AF139">
            <v>1.3694</v>
          </cell>
          <cell r="AG139">
            <v>1.44279</v>
          </cell>
          <cell r="AH139">
            <v>2.1315899999999997</v>
          </cell>
          <cell r="AI139">
            <v>1.27182</v>
          </cell>
          <cell r="AJ139">
            <v>2.1315899999999997</v>
          </cell>
          <cell r="AK139">
            <v>3.3349399999999996</v>
          </cell>
          <cell r="AL139">
            <v>35.230340580754685</v>
          </cell>
          <cell r="AM139">
            <v>75096.641678530868</v>
          </cell>
          <cell r="AN139">
            <v>48244.428391285459</v>
          </cell>
          <cell r="AO139">
            <v>50829.983086507054</v>
          </cell>
          <cell r="AP139">
            <v>75096.641678530868</v>
          </cell>
          <cell r="AQ139">
            <v>44806.65175741542</v>
          </cell>
          <cell r="AR139">
            <v>75096.641678530868</v>
          </cell>
          <cell r="AS139">
            <v>117491.07201638201</v>
          </cell>
          <cell r="AT139">
            <v>0</v>
          </cell>
          <cell r="AU139">
            <v>0</v>
          </cell>
          <cell r="AV139" t="str">
            <v>S4D(F2)</v>
          </cell>
          <cell r="AW139" t="str">
            <v>MCS</v>
          </cell>
          <cell r="AX139">
            <v>0</v>
          </cell>
          <cell r="AY139" t="e">
            <v>#REF!</v>
          </cell>
          <cell r="AZ139">
            <v>3</v>
          </cell>
          <cell r="BA139">
            <v>8.6099326179186413</v>
          </cell>
        </row>
        <row r="140">
          <cell r="A140" t="str">
            <v>015</v>
          </cell>
          <cell r="B140" t="e">
            <v>#REF!</v>
          </cell>
          <cell r="C140" t="str">
            <v>YSPZCSF2</v>
          </cell>
          <cell r="D140" t="str">
            <v>CUT SIZE</v>
          </cell>
          <cell r="E140" t="str">
            <v>SPH440-OD</v>
          </cell>
          <cell r="F140">
            <v>2</v>
          </cell>
          <cell r="G140">
            <v>158</v>
          </cell>
          <cell r="H140">
            <v>1219</v>
          </cell>
          <cell r="I140">
            <v>3.024</v>
          </cell>
          <cell r="J140">
            <v>150</v>
          </cell>
          <cell r="K140">
            <v>20</v>
          </cell>
          <cell r="L140" t="str">
            <v>YSP-417</v>
          </cell>
          <cell r="M140">
            <v>158</v>
          </cell>
          <cell r="N140">
            <v>1219</v>
          </cell>
          <cell r="O140">
            <v>1</v>
          </cell>
          <cell r="P140">
            <v>8</v>
          </cell>
          <cell r="Q140">
            <v>137</v>
          </cell>
          <cell r="R140" t="str">
            <v>55321-0D060</v>
          </cell>
          <cell r="S140" t="str">
            <v>BRACE INSTRUMENT PANEL TO COWL CTR.</v>
          </cell>
          <cell r="T140">
            <v>6960</v>
          </cell>
          <cell r="U140">
            <v>7230</v>
          </cell>
          <cell r="V140">
            <v>9600</v>
          </cell>
          <cell r="W140">
            <v>7440</v>
          </cell>
          <cell r="X140">
            <v>870</v>
          </cell>
          <cell r="Y140">
            <v>903.75</v>
          </cell>
          <cell r="Z140">
            <v>1200</v>
          </cell>
          <cell r="AA140">
            <v>930</v>
          </cell>
          <cell r="AB140">
            <v>2630.88</v>
          </cell>
          <cell r="AC140">
            <v>2732.94</v>
          </cell>
          <cell r="AD140">
            <v>3628.8</v>
          </cell>
          <cell r="AE140">
            <v>2812.32</v>
          </cell>
          <cell r="AF140">
            <v>2.6308800000000003</v>
          </cell>
          <cell r="AG140">
            <v>2.7329400000000001</v>
          </cell>
          <cell r="AH140">
            <v>3.6288</v>
          </cell>
          <cell r="AI140">
            <v>2.8123200000000002</v>
          </cell>
          <cell r="AJ140">
            <v>3.6288</v>
          </cell>
          <cell r="AK140">
            <v>3.6288</v>
          </cell>
          <cell r="AL140">
            <v>32.11</v>
          </cell>
          <cell r="AM140">
            <v>116520.76800000001</v>
          </cell>
          <cell r="AN140">
            <v>84477.556800000006</v>
          </cell>
          <cell r="AO140">
            <v>87754.703399999999</v>
          </cell>
          <cell r="AP140">
            <v>116520.76800000001</v>
          </cell>
          <cell r="AQ140">
            <v>90303.595200000011</v>
          </cell>
          <cell r="AR140">
            <v>116520.76800000001</v>
          </cell>
          <cell r="AS140">
            <v>116520.76800000001</v>
          </cell>
          <cell r="AT140">
            <v>1</v>
          </cell>
          <cell r="AU140">
            <v>116520.76800000001</v>
          </cell>
          <cell r="AV140" t="str">
            <v>T15B(F2)</v>
          </cell>
          <cell r="AW140" t="str">
            <v>MCS</v>
          </cell>
          <cell r="AX140">
            <v>1</v>
          </cell>
          <cell r="AY140" t="e">
            <v>#REF!</v>
          </cell>
          <cell r="AZ140">
            <v>2</v>
          </cell>
          <cell r="BA140">
            <v>5.75</v>
          </cell>
        </row>
        <row r="141">
          <cell r="A141" t="str">
            <v>B67</v>
          </cell>
          <cell r="B141" t="e">
            <v>#REF!</v>
          </cell>
          <cell r="C141" t="str">
            <v>YSPZCSF2</v>
          </cell>
          <cell r="D141" t="str">
            <v>CUT SIZE</v>
          </cell>
          <cell r="E141" t="str">
            <v>SPC270C</v>
          </cell>
          <cell r="F141">
            <v>2</v>
          </cell>
          <cell r="G141">
            <v>264</v>
          </cell>
          <cell r="H141">
            <v>1219</v>
          </cell>
          <cell r="I141">
            <v>5.0519999999999996</v>
          </cell>
          <cell r="J141">
            <v>100</v>
          </cell>
          <cell r="K141">
            <v>20</v>
          </cell>
          <cell r="L141" t="str">
            <v>YSP5007-01</v>
          </cell>
          <cell r="M141">
            <v>264</v>
          </cell>
          <cell r="N141">
            <v>1219</v>
          </cell>
          <cell r="O141">
            <v>1</v>
          </cell>
          <cell r="P141">
            <v>34</v>
          </cell>
          <cell r="Q141">
            <v>73</v>
          </cell>
          <cell r="R141" t="str">
            <v>61367-0D060-01</v>
          </cell>
          <cell r="S141" t="str">
            <v>REINFORCE BELT ANC TO CTR PLR LWR RH</v>
          </cell>
          <cell r="T141">
            <v>8550</v>
          </cell>
          <cell r="U141">
            <v>6200</v>
          </cell>
          <cell r="V141">
            <v>13050</v>
          </cell>
          <cell r="W141">
            <v>11350</v>
          </cell>
          <cell r="X141">
            <v>251.47058823529412</v>
          </cell>
          <cell r="Y141">
            <v>182.35294117647058</v>
          </cell>
          <cell r="Z141">
            <v>383.8235294117647</v>
          </cell>
          <cell r="AA141">
            <v>333.8235294117647</v>
          </cell>
          <cell r="AB141">
            <v>1270.4294117647057</v>
          </cell>
          <cell r="AC141">
            <v>921.2470588235293</v>
          </cell>
          <cell r="AD141">
            <v>1939.076470588235</v>
          </cell>
          <cell r="AE141">
            <v>1686.4764705882351</v>
          </cell>
          <cell r="AF141">
            <v>1.2704294117647057</v>
          </cell>
          <cell r="AG141">
            <v>0.92124705882352931</v>
          </cell>
          <cell r="AH141">
            <v>1.9390764705882351</v>
          </cell>
          <cell r="AI141">
            <v>1.6864764705882351</v>
          </cell>
          <cell r="AJ141">
            <v>1.9390764705882351</v>
          </cell>
          <cell r="AK141">
            <v>3.8781529411764701</v>
          </cell>
          <cell r="AL141">
            <v>32.81</v>
          </cell>
          <cell r="AM141">
            <v>63621.098999999995</v>
          </cell>
          <cell r="AN141">
            <v>41682.788999999997</v>
          </cell>
          <cell r="AO141">
            <v>30226.115999999998</v>
          </cell>
          <cell r="AP141">
            <v>63621.098999999995</v>
          </cell>
          <cell r="AQ141">
            <v>55333.292999999998</v>
          </cell>
          <cell r="AR141">
            <v>63621.098999999995</v>
          </cell>
          <cell r="AS141">
            <v>127242.19799999999</v>
          </cell>
          <cell r="AT141">
            <v>1</v>
          </cell>
          <cell r="AU141">
            <v>127242.19799999999</v>
          </cell>
          <cell r="AV141" t="str">
            <v>S1C(F2)</v>
          </cell>
          <cell r="AW141" t="str">
            <v>MCS</v>
          </cell>
          <cell r="AX141">
            <v>1</v>
          </cell>
          <cell r="AY141" t="e">
            <v>#REF!</v>
          </cell>
          <cell r="AZ141">
            <v>2</v>
          </cell>
          <cell r="BA141">
            <v>5.9923371647509587</v>
          </cell>
        </row>
        <row r="142">
          <cell r="A142" t="str">
            <v>B67</v>
          </cell>
          <cell r="B142">
            <v>0</v>
          </cell>
          <cell r="C142" t="str">
            <v>YSPZCSF2</v>
          </cell>
          <cell r="D142" t="str">
            <v>CUT SIZE</v>
          </cell>
          <cell r="E142" t="str">
            <v>SPC270C</v>
          </cell>
          <cell r="F142">
            <v>2</v>
          </cell>
          <cell r="G142">
            <v>264</v>
          </cell>
          <cell r="H142">
            <v>1219</v>
          </cell>
          <cell r="I142">
            <v>5.0519999999999996</v>
          </cell>
          <cell r="J142">
            <v>100</v>
          </cell>
          <cell r="K142">
            <v>20</v>
          </cell>
          <cell r="L142" t="str">
            <v>YSP5008-01</v>
          </cell>
          <cell r="M142">
            <v>264</v>
          </cell>
          <cell r="N142">
            <v>1219</v>
          </cell>
          <cell r="O142">
            <v>1</v>
          </cell>
          <cell r="P142">
            <v>34</v>
          </cell>
          <cell r="Q142">
            <v>73</v>
          </cell>
          <cell r="R142" t="str">
            <v>61368-0D060-01</v>
          </cell>
          <cell r="S142" t="str">
            <v>REINFORCE BELT ANC TO CTR PLR LWR LH</v>
          </cell>
          <cell r="T142">
            <v>8550</v>
          </cell>
          <cell r="U142">
            <v>6200</v>
          </cell>
          <cell r="V142">
            <v>13050</v>
          </cell>
          <cell r="W142">
            <v>11350</v>
          </cell>
          <cell r="X142">
            <v>251.47058823529412</v>
          </cell>
          <cell r="Y142">
            <v>182.35294117647058</v>
          </cell>
          <cell r="Z142">
            <v>383.8235294117647</v>
          </cell>
          <cell r="AA142">
            <v>333.8235294117647</v>
          </cell>
          <cell r="AB142">
            <v>1270.4294117647057</v>
          </cell>
          <cell r="AC142">
            <v>921.2470588235293</v>
          </cell>
          <cell r="AD142">
            <v>1939.076470588235</v>
          </cell>
          <cell r="AE142">
            <v>1686.4764705882351</v>
          </cell>
          <cell r="AF142">
            <v>1.2704294117647057</v>
          </cell>
          <cell r="AG142">
            <v>0.92124705882352931</v>
          </cell>
          <cell r="AH142">
            <v>1.9390764705882351</v>
          </cell>
          <cell r="AI142">
            <v>1.6864764705882351</v>
          </cell>
          <cell r="AJ142">
            <v>1.9390764705882351</v>
          </cell>
          <cell r="AK142">
            <v>3.8781529411764701</v>
          </cell>
          <cell r="AL142">
            <v>32.81</v>
          </cell>
          <cell r="AM142">
            <v>63621.098999999995</v>
          </cell>
          <cell r="AN142">
            <v>41682.788999999997</v>
          </cell>
          <cell r="AO142">
            <v>30226.115999999998</v>
          </cell>
          <cell r="AP142">
            <v>63621.098999999995</v>
          </cell>
          <cell r="AQ142">
            <v>55333.292999999998</v>
          </cell>
          <cell r="AR142">
            <v>63621.098999999995</v>
          </cell>
          <cell r="AS142">
            <v>127242.19799999999</v>
          </cell>
          <cell r="AT142">
            <v>0</v>
          </cell>
          <cell r="AU142">
            <v>0</v>
          </cell>
          <cell r="AV142" t="str">
            <v>S1C(F2)</v>
          </cell>
          <cell r="AW142" t="str">
            <v>MCS</v>
          </cell>
          <cell r="AX142">
            <v>0</v>
          </cell>
          <cell r="AY142" t="e">
            <v>#REF!</v>
          </cell>
          <cell r="AZ142">
            <v>2</v>
          </cell>
          <cell r="BA142">
            <v>5.9923371647509587</v>
          </cell>
        </row>
        <row r="143">
          <cell r="A143" t="str">
            <v>A16</v>
          </cell>
          <cell r="B143" t="e">
            <v>#REF!</v>
          </cell>
          <cell r="C143" t="str">
            <v>TTTCK</v>
          </cell>
          <cell r="D143" t="str">
            <v>CUT SIZE</v>
          </cell>
          <cell r="E143" t="str">
            <v>SCGA270D-45</v>
          </cell>
          <cell r="F143">
            <v>1</v>
          </cell>
          <cell r="G143">
            <v>325</v>
          </cell>
          <cell r="H143">
            <v>285</v>
          </cell>
          <cell r="I143">
            <v>0.75</v>
          </cell>
          <cell r="J143">
            <v>400</v>
          </cell>
          <cell r="K143">
            <v>10</v>
          </cell>
          <cell r="L143" t="str">
            <v>TMT6024</v>
          </cell>
          <cell r="M143">
            <v>325</v>
          </cell>
          <cell r="N143">
            <v>285</v>
          </cell>
          <cell r="O143">
            <v>1</v>
          </cell>
          <cell r="P143">
            <v>2</v>
          </cell>
          <cell r="Q143">
            <v>268</v>
          </cell>
          <cell r="R143" t="str">
            <v>86211-06080-00</v>
          </cell>
          <cell r="S143" t="str">
            <v>BKT, RADIO RECEIVER A</v>
          </cell>
          <cell r="T143">
            <v>5000</v>
          </cell>
          <cell r="U143">
            <v>5170</v>
          </cell>
          <cell r="V143">
            <v>5279</v>
          </cell>
          <cell r="W143">
            <v>3860</v>
          </cell>
          <cell r="X143">
            <v>2500</v>
          </cell>
          <cell r="Y143">
            <v>2585</v>
          </cell>
          <cell r="Z143">
            <v>2639.5</v>
          </cell>
          <cell r="AA143">
            <v>1930</v>
          </cell>
          <cell r="AB143">
            <v>1875</v>
          </cell>
          <cell r="AC143">
            <v>1938.75</v>
          </cell>
          <cell r="AD143">
            <v>1979.625</v>
          </cell>
          <cell r="AE143">
            <v>1447.5</v>
          </cell>
          <cell r="AF143">
            <v>1.875</v>
          </cell>
          <cell r="AG143">
            <v>1.93875</v>
          </cell>
          <cell r="AH143">
            <v>1.979625</v>
          </cell>
          <cell r="AI143">
            <v>1.4475</v>
          </cell>
          <cell r="AJ143">
            <v>1.979625</v>
          </cell>
          <cell r="AK143">
            <v>3.9592499999999999</v>
          </cell>
          <cell r="AL143">
            <v>38.240001501067418</v>
          </cell>
          <cell r="AM143">
            <v>75700.862971550596</v>
          </cell>
          <cell r="AN143">
            <v>71700.002814501408</v>
          </cell>
          <cell r="AO143">
            <v>74137.802910194456</v>
          </cell>
          <cell r="AP143">
            <v>75700.862971550581</v>
          </cell>
          <cell r="AQ143">
            <v>55352.402172795089</v>
          </cell>
          <cell r="AR143">
            <v>75700.862971550581</v>
          </cell>
          <cell r="AS143">
            <v>151401.72594310116</v>
          </cell>
          <cell r="AT143">
            <v>1</v>
          </cell>
          <cell r="AU143">
            <v>151401.72594310116</v>
          </cell>
          <cell r="AV143" t="str">
            <v>S4C(F2)</v>
          </cell>
          <cell r="AW143" t="str">
            <v>MCS</v>
          </cell>
          <cell r="AX143">
            <v>1</v>
          </cell>
          <cell r="AY143" t="e">
            <v>#REF!</v>
          </cell>
          <cell r="AZ143">
            <v>3</v>
          </cell>
          <cell r="BA143">
            <v>5.2282629285849591</v>
          </cell>
        </row>
        <row r="144">
          <cell r="A144" t="str">
            <v>A16</v>
          </cell>
          <cell r="B144">
            <v>0</v>
          </cell>
          <cell r="C144" t="str">
            <v>TTTCK</v>
          </cell>
          <cell r="D144" t="str">
            <v>CUT SIZE</v>
          </cell>
          <cell r="E144" t="str">
            <v>SCGA270D-45</v>
          </cell>
          <cell r="F144">
            <v>1</v>
          </cell>
          <cell r="G144">
            <v>325</v>
          </cell>
          <cell r="H144">
            <v>285</v>
          </cell>
          <cell r="I144">
            <v>0.75</v>
          </cell>
          <cell r="J144">
            <v>400</v>
          </cell>
          <cell r="K144">
            <v>10</v>
          </cell>
          <cell r="L144" t="str">
            <v>TMT6025</v>
          </cell>
          <cell r="M144">
            <v>325</v>
          </cell>
          <cell r="N144">
            <v>285</v>
          </cell>
          <cell r="O144">
            <v>1</v>
          </cell>
          <cell r="P144">
            <v>2</v>
          </cell>
          <cell r="Q144">
            <v>268</v>
          </cell>
          <cell r="R144" t="str">
            <v>86212-06080-00</v>
          </cell>
          <cell r="S144" t="str">
            <v>BKT, RADIO RECEIVER B</v>
          </cell>
          <cell r="T144">
            <v>5000</v>
          </cell>
          <cell r="U144">
            <v>5030</v>
          </cell>
          <cell r="V144">
            <v>5279</v>
          </cell>
          <cell r="W144">
            <v>3860</v>
          </cell>
          <cell r="X144">
            <v>2500</v>
          </cell>
          <cell r="Y144">
            <v>2515</v>
          </cell>
          <cell r="Z144">
            <v>2639.5</v>
          </cell>
          <cell r="AA144">
            <v>1930</v>
          </cell>
          <cell r="AB144">
            <v>1875</v>
          </cell>
          <cell r="AC144">
            <v>1886.25</v>
          </cell>
          <cell r="AD144">
            <v>1979.625</v>
          </cell>
          <cell r="AE144">
            <v>1447.5</v>
          </cell>
          <cell r="AF144">
            <v>1.875</v>
          </cell>
          <cell r="AG144">
            <v>1.88625</v>
          </cell>
          <cell r="AH144">
            <v>1.979625</v>
          </cell>
          <cell r="AI144">
            <v>1.4475</v>
          </cell>
          <cell r="AJ144">
            <v>1.979625</v>
          </cell>
          <cell r="AK144">
            <v>3.9592499999999999</v>
          </cell>
          <cell r="AL144">
            <v>38.240001501067418</v>
          </cell>
          <cell r="AM144">
            <v>75700.862971550596</v>
          </cell>
          <cell r="AN144">
            <v>71700.002814501408</v>
          </cell>
          <cell r="AO144">
            <v>72130.202831388422</v>
          </cell>
          <cell r="AP144">
            <v>75700.862971550581</v>
          </cell>
          <cell r="AQ144">
            <v>55352.402172795089</v>
          </cell>
          <cell r="AR144">
            <v>75700.862971550581</v>
          </cell>
          <cell r="AS144">
            <v>151401.72594310116</v>
          </cell>
          <cell r="AT144">
            <v>0</v>
          </cell>
          <cell r="AU144">
            <v>0</v>
          </cell>
          <cell r="AV144" t="str">
            <v>S4C(F2)</v>
          </cell>
          <cell r="AW144" t="str">
            <v>MCS</v>
          </cell>
          <cell r="AX144">
            <v>0</v>
          </cell>
          <cell r="AY144" t="e">
            <v>#REF!</v>
          </cell>
          <cell r="AZ144">
            <v>3</v>
          </cell>
          <cell r="BA144">
            <v>5.2282629285849591</v>
          </cell>
        </row>
        <row r="145">
          <cell r="A145" t="str">
            <v>E88</v>
          </cell>
          <cell r="B145" t="e">
            <v>#REF!</v>
          </cell>
          <cell r="C145" t="str">
            <v>TTTCK</v>
          </cell>
          <cell r="D145" t="str">
            <v>CUT SIZE</v>
          </cell>
          <cell r="E145" t="str">
            <v>SHGA270C-45</v>
          </cell>
          <cell r="F145">
            <v>1.6</v>
          </cell>
          <cell r="G145">
            <v>236</v>
          </cell>
          <cell r="H145">
            <v>127</v>
          </cell>
          <cell r="I145">
            <v>0.379</v>
          </cell>
          <cell r="J145">
            <v>1000</v>
          </cell>
          <cell r="K145">
            <v>10</v>
          </cell>
          <cell r="L145" t="str">
            <v>YSP3040</v>
          </cell>
          <cell r="M145">
            <v>236</v>
          </cell>
          <cell r="N145">
            <v>127</v>
          </cell>
          <cell r="O145">
            <v>1</v>
          </cell>
          <cell r="P145">
            <v>2</v>
          </cell>
          <cell r="Q145">
            <v>0</v>
          </cell>
          <cell r="R145" t="str">
            <v>57165-12070</v>
          </cell>
          <cell r="S145" t="str">
            <v>R/F FR CROSSMEMBER NO.2 RH</v>
          </cell>
          <cell r="T145">
            <v>9000</v>
          </cell>
          <cell r="U145">
            <v>10650</v>
          </cell>
          <cell r="V145">
            <v>8760</v>
          </cell>
          <cell r="W145">
            <v>7410</v>
          </cell>
          <cell r="X145">
            <v>4500</v>
          </cell>
          <cell r="Y145">
            <v>5325</v>
          </cell>
          <cell r="Z145">
            <v>4380</v>
          </cell>
          <cell r="AA145">
            <v>3705</v>
          </cell>
          <cell r="AB145">
            <v>1705.5</v>
          </cell>
          <cell r="AC145">
            <v>2018.175</v>
          </cell>
          <cell r="AD145">
            <v>1660.02</v>
          </cell>
          <cell r="AE145">
            <v>1404.1949999999999</v>
          </cell>
          <cell r="AF145">
            <v>1.7055</v>
          </cell>
          <cell r="AG145">
            <v>2.0181749999999998</v>
          </cell>
          <cell r="AH145">
            <v>1.6600200000000001</v>
          </cell>
          <cell r="AI145">
            <v>1.4041949999999999</v>
          </cell>
          <cell r="AJ145">
            <v>2.0181749999999998</v>
          </cell>
          <cell r="AK145">
            <v>4.0363499999999997</v>
          </cell>
          <cell r="AL145">
            <v>35.920136542796371</v>
          </cell>
          <cell r="AM145">
            <v>72493.121567258058</v>
          </cell>
          <cell r="AN145">
            <v>61261.792873739214</v>
          </cell>
          <cell r="AO145">
            <v>72493.121567258058</v>
          </cell>
          <cell r="AP145">
            <v>59628.145063772834</v>
          </cell>
          <cell r="AQ145">
            <v>50438.87613271195</v>
          </cell>
          <cell r="AR145">
            <v>72493.121567258058</v>
          </cell>
          <cell r="AS145">
            <v>144986.24313451612</v>
          </cell>
          <cell r="AT145">
            <v>1</v>
          </cell>
          <cell r="AU145">
            <v>144986.24313451612</v>
          </cell>
          <cell r="AV145" t="str">
            <v>S4F(F2)</v>
          </cell>
          <cell r="AW145" t="str">
            <v>MCS</v>
          </cell>
          <cell r="AX145">
            <v>1</v>
          </cell>
          <cell r="AY145" t="e">
            <v>#REF!</v>
          </cell>
          <cell r="AZ145">
            <v>2</v>
          </cell>
          <cell r="BA145">
            <v>4.31924882629108</v>
          </cell>
        </row>
        <row r="146">
          <cell r="A146" t="str">
            <v>E88</v>
          </cell>
          <cell r="B146">
            <v>0</v>
          </cell>
          <cell r="C146" t="str">
            <v>TTTCK</v>
          </cell>
          <cell r="D146" t="str">
            <v>CUT SIZE</v>
          </cell>
          <cell r="E146" t="str">
            <v>SHGA270C-45</v>
          </cell>
          <cell r="F146">
            <v>1.6</v>
          </cell>
          <cell r="G146">
            <v>236</v>
          </cell>
          <cell r="H146">
            <v>127</v>
          </cell>
          <cell r="I146">
            <v>0.379</v>
          </cell>
          <cell r="J146">
            <v>1000</v>
          </cell>
          <cell r="K146">
            <v>10</v>
          </cell>
          <cell r="L146" t="str">
            <v>YSP3041</v>
          </cell>
          <cell r="M146">
            <v>236</v>
          </cell>
          <cell r="N146">
            <v>127</v>
          </cell>
          <cell r="O146">
            <v>1</v>
          </cell>
          <cell r="P146">
            <v>2</v>
          </cell>
          <cell r="Q146">
            <v>0</v>
          </cell>
          <cell r="R146" t="str">
            <v>57166-12020</v>
          </cell>
          <cell r="S146" t="str">
            <v>R/F FR CROSSMEMBER NO.2 LH</v>
          </cell>
          <cell r="T146">
            <v>9000</v>
          </cell>
          <cell r="U146">
            <v>10650</v>
          </cell>
          <cell r="V146">
            <v>8760</v>
          </cell>
          <cell r="W146">
            <v>7410</v>
          </cell>
          <cell r="X146">
            <v>4500</v>
          </cell>
          <cell r="Y146">
            <v>5325</v>
          </cell>
          <cell r="Z146">
            <v>4380</v>
          </cell>
          <cell r="AA146">
            <v>3705</v>
          </cell>
          <cell r="AB146">
            <v>1705.5</v>
          </cell>
          <cell r="AC146">
            <v>2018.175</v>
          </cell>
          <cell r="AD146">
            <v>1660.02</v>
          </cell>
          <cell r="AE146">
            <v>1404.1949999999999</v>
          </cell>
          <cell r="AF146">
            <v>1.7055</v>
          </cell>
          <cell r="AG146">
            <v>2.0181749999999998</v>
          </cell>
          <cell r="AH146">
            <v>1.6600200000000001</v>
          </cell>
          <cell r="AI146">
            <v>1.4041949999999999</v>
          </cell>
          <cell r="AJ146">
            <v>2.0181749999999998</v>
          </cell>
          <cell r="AK146">
            <v>4.0363499999999997</v>
          </cell>
          <cell r="AL146">
            <v>35.920136542796371</v>
          </cell>
          <cell r="AM146">
            <v>72493.121567258058</v>
          </cell>
          <cell r="AN146">
            <v>61261.792873739214</v>
          </cell>
          <cell r="AO146">
            <v>72493.121567258058</v>
          </cell>
          <cell r="AP146">
            <v>59628.145063772834</v>
          </cell>
          <cell r="AQ146">
            <v>50438.87613271195</v>
          </cell>
          <cell r="AR146">
            <v>72493.121567258058</v>
          </cell>
          <cell r="AS146">
            <v>144986.24313451612</v>
          </cell>
          <cell r="AT146">
            <v>0</v>
          </cell>
          <cell r="AU146">
            <v>0</v>
          </cell>
          <cell r="AV146" t="str">
            <v>S4F(F2)</v>
          </cell>
          <cell r="AW146" t="str">
            <v>MCS</v>
          </cell>
          <cell r="AX146">
            <v>0</v>
          </cell>
          <cell r="AY146" t="e">
            <v>#REF!</v>
          </cell>
          <cell r="AZ146">
            <v>2</v>
          </cell>
          <cell r="BA146">
            <v>4.31924882629108</v>
          </cell>
        </row>
        <row r="147">
          <cell r="A147" t="str">
            <v>A24</v>
          </cell>
          <cell r="B147" t="e">
            <v>#REF!</v>
          </cell>
          <cell r="C147" t="str">
            <v>TTTCK</v>
          </cell>
          <cell r="D147" t="str">
            <v>CUT SIZE</v>
          </cell>
          <cell r="E147" t="str">
            <v>SPC270D</v>
          </cell>
          <cell r="F147">
            <v>1.4</v>
          </cell>
          <cell r="G147">
            <v>285</v>
          </cell>
          <cell r="H147">
            <v>1219</v>
          </cell>
          <cell r="I147">
            <v>3.84</v>
          </cell>
          <cell r="J147">
            <v>100</v>
          </cell>
          <cell r="K147">
            <v>15</v>
          </cell>
          <cell r="L147" t="str">
            <v>TMT6011-03</v>
          </cell>
          <cell r="M147">
            <v>285</v>
          </cell>
          <cell r="N147">
            <v>1219</v>
          </cell>
          <cell r="O147">
            <v>1</v>
          </cell>
          <cell r="P147">
            <v>8</v>
          </cell>
          <cell r="Q147">
            <v>164</v>
          </cell>
          <cell r="R147" t="str">
            <v>64511-06060-01</v>
          </cell>
          <cell r="S147" t="str">
            <v>SUPT, LUGGAGE COMPARMENT DOOR HINGE</v>
          </cell>
          <cell r="T147">
            <v>8320</v>
          </cell>
          <cell r="U147">
            <v>8500</v>
          </cell>
          <cell r="V147">
            <v>8718</v>
          </cell>
          <cell r="W147">
            <v>5440</v>
          </cell>
          <cell r="X147">
            <v>1040</v>
          </cell>
          <cell r="Y147">
            <v>1062.5</v>
          </cell>
          <cell r="Z147">
            <v>1089.75</v>
          </cell>
          <cell r="AA147">
            <v>680</v>
          </cell>
          <cell r="AB147">
            <v>3993.6</v>
          </cell>
          <cell r="AC147">
            <v>4080</v>
          </cell>
          <cell r="AD147">
            <v>4184.6400000000003</v>
          </cell>
          <cell r="AE147">
            <v>2611.1999999999998</v>
          </cell>
          <cell r="AF147">
            <v>3.9935999999999998</v>
          </cell>
          <cell r="AG147">
            <v>4.08</v>
          </cell>
          <cell r="AH147">
            <v>4.184639999999999</v>
          </cell>
          <cell r="AI147">
            <v>2.6111999999999997</v>
          </cell>
          <cell r="AJ147">
            <v>4.184639999999999</v>
          </cell>
          <cell r="AK147">
            <v>4.184639999999999</v>
          </cell>
          <cell r="AL147">
            <v>33.129656149999995</v>
          </cell>
          <cell r="AM147">
            <v>138635.68431153597</v>
          </cell>
          <cell r="AN147">
            <v>132306.59480063998</v>
          </cell>
          <cell r="AO147">
            <v>135168.99709199998</v>
          </cell>
          <cell r="AP147">
            <v>138635.68431153597</v>
          </cell>
          <cell r="AQ147">
            <v>86508.158138879982</v>
          </cell>
          <cell r="AR147">
            <v>138635.68431153597</v>
          </cell>
          <cell r="AS147">
            <v>138635.68431153597</v>
          </cell>
          <cell r="AT147">
            <v>1</v>
          </cell>
          <cell r="AU147">
            <v>138635.68431153597</v>
          </cell>
          <cell r="AV147" t="str">
            <v>S6A(F1)</v>
          </cell>
          <cell r="AW147" t="str">
            <v>MCS</v>
          </cell>
          <cell r="AX147">
            <v>1</v>
          </cell>
          <cell r="AY147" t="e">
            <v>#REF!</v>
          </cell>
          <cell r="AZ147">
            <v>2</v>
          </cell>
          <cell r="BA147">
            <v>4.2211516402844689</v>
          </cell>
        </row>
        <row r="148">
          <cell r="A148" t="str">
            <v>378</v>
          </cell>
          <cell r="B148" t="e">
            <v>#REF!</v>
          </cell>
          <cell r="C148" t="str">
            <v>TTTCK</v>
          </cell>
          <cell r="D148" t="str">
            <v>CUT SIZE</v>
          </cell>
          <cell r="E148" t="str">
            <v>SPC270C</v>
          </cell>
          <cell r="F148">
            <v>0.7</v>
          </cell>
          <cell r="G148">
            <v>95</v>
          </cell>
          <cell r="H148">
            <v>1219</v>
          </cell>
          <cell r="I148">
            <v>0.63600000000000001</v>
          </cell>
          <cell r="J148">
            <v>1000</v>
          </cell>
          <cell r="K148">
            <v>15</v>
          </cell>
          <cell r="L148" t="str">
            <v>TMT-931</v>
          </cell>
          <cell r="M148">
            <v>95</v>
          </cell>
          <cell r="N148">
            <v>1219</v>
          </cell>
          <cell r="O148">
            <v>1</v>
          </cell>
          <cell r="P148">
            <v>12</v>
          </cell>
          <cell r="Q148">
            <v>0</v>
          </cell>
          <cell r="R148" t="str">
            <v>67626-0K010-00</v>
          </cell>
          <cell r="S148" t="str">
            <v>BKT, DOOR TRIM NO.2</v>
          </cell>
          <cell r="T148">
            <v>61226</v>
          </cell>
          <cell r="U148">
            <v>66310</v>
          </cell>
          <cell r="V148">
            <v>79554</v>
          </cell>
          <cell r="W148">
            <v>54382</v>
          </cell>
          <cell r="X148">
            <v>5102.166666666667</v>
          </cell>
          <cell r="Y148">
            <v>5525.833333333333</v>
          </cell>
          <cell r="Z148">
            <v>6629.5</v>
          </cell>
          <cell r="AA148">
            <v>4531.833333333333</v>
          </cell>
          <cell r="AB148">
            <v>3244.9780000000001</v>
          </cell>
          <cell r="AC148">
            <v>3514.43</v>
          </cell>
          <cell r="AD148">
            <v>4216.3620000000001</v>
          </cell>
          <cell r="AE148">
            <v>2882.2459999999996</v>
          </cell>
          <cell r="AF148">
            <v>3.2449780000000001</v>
          </cell>
          <cell r="AG148">
            <v>3.5144299999999999</v>
          </cell>
          <cell r="AH148">
            <v>4.2163620000000002</v>
          </cell>
          <cell r="AI148">
            <v>2.8822459999999994</v>
          </cell>
          <cell r="AJ148">
            <v>4.2163620000000002</v>
          </cell>
          <cell r="AK148">
            <v>4.2163620000000002</v>
          </cell>
          <cell r="AL148">
            <v>33.666924374999994</v>
          </cell>
          <cell r="AM148">
            <v>141951.94059162372</v>
          </cell>
          <cell r="AN148">
            <v>109248.42892453873</v>
          </cell>
          <cell r="AO148">
            <v>118320.04903123122</v>
          </cell>
          <cell r="AP148">
            <v>141951.94059162372</v>
          </cell>
          <cell r="AQ148">
            <v>97036.358112146219</v>
          </cell>
          <cell r="AR148">
            <v>141951.94059162372</v>
          </cell>
          <cell r="AS148">
            <v>141951.94059162372</v>
          </cell>
          <cell r="AT148">
            <v>1</v>
          </cell>
          <cell r="AU148">
            <v>141951.94059162372</v>
          </cell>
          <cell r="AV148" t="str">
            <v>S42(F1)</v>
          </cell>
          <cell r="AW148" t="str">
            <v>MCS</v>
          </cell>
          <cell r="AX148">
            <v>1</v>
          </cell>
          <cell r="AY148" t="e">
            <v>#REF!</v>
          </cell>
          <cell r="AZ148">
            <v>1</v>
          </cell>
          <cell r="BA148">
            <v>3.4693415793046229</v>
          </cell>
        </row>
        <row r="149">
          <cell r="A149" t="str">
            <v>390</v>
          </cell>
          <cell r="B149" t="e">
            <v>#REF!</v>
          </cell>
          <cell r="C149" t="str">
            <v>TTTCK</v>
          </cell>
          <cell r="D149" t="str">
            <v>CUT SIZE</v>
          </cell>
          <cell r="E149" t="str">
            <v>SPC270C</v>
          </cell>
          <cell r="F149">
            <v>0.7</v>
          </cell>
          <cell r="G149">
            <v>80</v>
          </cell>
          <cell r="H149">
            <v>1219</v>
          </cell>
          <cell r="I149">
            <v>0.53600000000000003</v>
          </cell>
          <cell r="J149">
            <v>1000</v>
          </cell>
          <cell r="K149">
            <v>15</v>
          </cell>
          <cell r="L149" t="str">
            <v>TMT-908</v>
          </cell>
          <cell r="M149">
            <v>80</v>
          </cell>
          <cell r="N149">
            <v>1219</v>
          </cell>
          <cell r="O149">
            <v>1</v>
          </cell>
          <cell r="P149">
            <v>14</v>
          </cell>
          <cell r="Q149">
            <v>0</v>
          </cell>
          <cell r="R149" t="str">
            <v>67625-0K010-00</v>
          </cell>
          <cell r="S149" t="str">
            <v>BKT. DOOR. TRIM NO.1</v>
          </cell>
          <cell r="T149">
            <v>84384</v>
          </cell>
          <cell r="U149">
            <v>92962</v>
          </cell>
          <cell r="V149">
            <v>110300</v>
          </cell>
          <cell r="W149">
            <v>75060</v>
          </cell>
          <cell r="X149">
            <v>6027.4285714285716</v>
          </cell>
          <cell r="Y149">
            <v>6640.1428571428569</v>
          </cell>
          <cell r="Z149">
            <v>7878.5714285714284</v>
          </cell>
          <cell r="AA149">
            <v>5361.4285714285716</v>
          </cell>
          <cell r="AB149">
            <v>3230.7017142857144</v>
          </cell>
          <cell r="AC149">
            <v>3559.1165714285717</v>
          </cell>
          <cell r="AD149">
            <v>4222.9142857142861</v>
          </cell>
          <cell r="AE149">
            <v>2873.7257142857147</v>
          </cell>
          <cell r="AF149">
            <v>3.2307017142857144</v>
          </cell>
          <cell r="AG149">
            <v>3.5591165714285715</v>
          </cell>
          <cell r="AH149">
            <v>4.2229142857142863</v>
          </cell>
          <cell r="AI149">
            <v>2.8737257142857149</v>
          </cell>
          <cell r="AJ149">
            <v>4.2229142857142863</v>
          </cell>
          <cell r="AK149">
            <v>4.2229142857142863</v>
          </cell>
          <cell r="AL149">
            <v>33.666924374999994</v>
          </cell>
          <cell r="AM149">
            <v>142172.53589924998</v>
          </cell>
          <cell r="AN149">
            <v>108767.79029303999</v>
          </cell>
          <cell r="AO149">
            <v>119824.50845209499</v>
          </cell>
          <cell r="AP149">
            <v>142172.53589924998</v>
          </cell>
          <cell r="AQ149">
            <v>96749.506297350003</v>
          </cell>
          <cell r="AR149">
            <v>142172.53589924998</v>
          </cell>
          <cell r="AS149">
            <v>142172.53589924998</v>
          </cell>
          <cell r="AT149">
            <v>1</v>
          </cell>
          <cell r="AU149">
            <v>142172.53589924998</v>
          </cell>
          <cell r="AV149" t="str">
            <v>S23(F1)</v>
          </cell>
          <cell r="AW149" t="str">
            <v>MCS</v>
          </cell>
          <cell r="AX149">
            <v>1</v>
          </cell>
          <cell r="AY149" t="e">
            <v>#REF!</v>
          </cell>
          <cell r="AZ149">
            <v>2</v>
          </cell>
          <cell r="BA149">
            <v>5.8386219401631916</v>
          </cell>
        </row>
        <row r="150">
          <cell r="A150" t="str">
            <v>D82</v>
          </cell>
          <cell r="B150" t="e">
            <v>#REF!</v>
          </cell>
          <cell r="C150" t="str">
            <v>YSPZCSF2</v>
          </cell>
          <cell r="D150" t="str">
            <v>CUT SIZE</v>
          </cell>
          <cell r="E150" t="str">
            <v>SPH270C-OD</v>
          </cell>
          <cell r="F150">
            <v>1.4</v>
          </cell>
          <cell r="G150">
            <v>352</v>
          </cell>
          <cell r="H150">
            <v>1050</v>
          </cell>
          <cell r="I150">
            <v>4.0620000000000003</v>
          </cell>
          <cell r="J150">
            <v>200</v>
          </cell>
          <cell r="K150">
            <v>20</v>
          </cell>
          <cell r="L150" t="str">
            <v>YSP6045-01</v>
          </cell>
          <cell r="M150">
            <v>352</v>
          </cell>
          <cell r="N150">
            <v>1050</v>
          </cell>
          <cell r="O150">
            <v>1</v>
          </cell>
          <cell r="P150">
            <v>14</v>
          </cell>
          <cell r="Q150">
            <v>1050</v>
          </cell>
          <cell r="R150" t="str">
            <v>55336-06100-A-01</v>
          </cell>
          <cell r="S150" t="str">
            <v>R/F INSTRUMENT PANEL BRACE</v>
          </cell>
          <cell r="T150">
            <v>13750</v>
          </cell>
          <cell r="U150">
            <v>14600</v>
          </cell>
          <cell r="V150">
            <v>13050</v>
          </cell>
          <cell r="W150">
            <v>14700</v>
          </cell>
          <cell r="X150">
            <v>982.14285714285711</v>
          </cell>
          <cell r="Y150">
            <v>1042.8571428571429</v>
          </cell>
          <cell r="Z150">
            <v>932.14285714285711</v>
          </cell>
          <cell r="AA150">
            <v>1050</v>
          </cell>
          <cell r="AB150">
            <v>3989.4642857142858</v>
          </cell>
          <cell r="AC150">
            <v>4236.0857142857149</v>
          </cell>
          <cell r="AD150">
            <v>3786.3642857142859</v>
          </cell>
          <cell r="AE150">
            <v>4265.1000000000004</v>
          </cell>
          <cell r="AF150">
            <v>3.9894642857142859</v>
          </cell>
          <cell r="AG150">
            <v>4.2360857142857151</v>
          </cell>
          <cell r="AH150">
            <v>3.7863642857142858</v>
          </cell>
          <cell r="AI150">
            <v>4.2651000000000003</v>
          </cell>
          <cell r="AJ150">
            <v>4.2651000000000003</v>
          </cell>
          <cell r="AK150">
            <v>4.2651000000000003</v>
          </cell>
          <cell r="AL150">
            <v>31.91</v>
          </cell>
          <cell r="AM150">
            <v>136099.34100000001</v>
          </cell>
          <cell r="AN150">
            <v>127303.80535714286</v>
          </cell>
          <cell r="AO150">
            <v>135173.49514285717</v>
          </cell>
          <cell r="AP150">
            <v>120822.88435714286</v>
          </cell>
          <cell r="AQ150">
            <v>136099.34100000001</v>
          </cell>
          <cell r="AR150">
            <v>136099.34100000001</v>
          </cell>
          <cell r="AS150">
            <v>136099.34100000001</v>
          </cell>
          <cell r="AT150">
            <v>1</v>
          </cell>
          <cell r="AU150">
            <v>136099.34100000001</v>
          </cell>
          <cell r="AV150" t="str">
            <v>S5B(F2)</v>
          </cell>
          <cell r="AW150" t="str">
            <v>MCS</v>
          </cell>
          <cell r="AX150">
            <v>1</v>
          </cell>
          <cell r="AY150" t="e">
            <v>#REF!</v>
          </cell>
          <cell r="AZ150">
            <v>1</v>
          </cell>
          <cell r="BA150">
            <v>4.3809523809523805</v>
          </cell>
        </row>
        <row r="151">
          <cell r="A151" t="str">
            <v>248</v>
          </cell>
          <cell r="B151" t="e">
            <v>#REF!</v>
          </cell>
          <cell r="C151" t="str">
            <v>TTTCK</v>
          </cell>
          <cell r="D151" t="str">
            <v>CUT SIZE</v>
          </cell>
          <cell r="E151" t="str">
            <v>SPHC-P/O</v>
          </cell>
          <cell r="F151">
            <v>5</v>
          </cell>
          <cell r="G151">
            <v>158</v>
          </cell>
          <cell r="H151">
            <v>1219</v>
          </cell>
          <cell r="I151">
            <v>7.56</v>
          </cell>
          <cell r="J151">
            <v>120</v>
          </cell>
          <cell r="K151">
            <v>20</v>
          </cell>
          <cell r="L151" t="str">
            <v>TMT-409</v>
          </cell>
          <cell r="M151">
            <v>158</v>
          </cell>
          <cell r="N151">
            <v>1219</v>
          </cell>
          <cell r="O151">
            <v>1</v>
          </cell>
          <cell r="P151">
            <v>34</v>
          </cell>
          <cell r="Q151">
            <v>32</v>
          </cell>
          <cell r="R151" t="str">
            <v>48824-0D030-00</v>
          </cell>
          <cell r="S151" t="str">
            <v>BKT, STABILIZER</v>
          </cell>
          <cell r="T151">
            <v>14936</v>
          </cell>
          <cell r="U151">
            <v>14816</v>
          </cell>
          <cell r="V151">
            <v>20344</v>
          </cell>
          <cell r="W151">
            <v>15556</v>
          </cell>
          <cell r="X151">
            <v>439.29411764705884</v>
          </cell>
          <cell r="Y151">
            <v>435.76470588235293</v>
          </cell>
          <cell r="Z151">
            <v>598.35294117647061</v>
          </cell>
          <cell r="AA151">
            <v>457.52941176470586</v>
          </cell>
          <cell r="AB151">
            <v>3321.0635294117646</v>
          </cell>
          <cell r="AC151">
            <v>3294.3811764705879</v>
          </cell>
          <cell r="AD151">
            <v>4523.5482352941171</v>
          </cell>
          <cell r="AE151">
            <v>3458.9223529411761</v>
          </cell>
          <cell r="AF151">
            <v>3.3210635294117647</v>
          </cell>
          <cell r="AG151">
            <v>3.2943811764705879</v>
          </cell>
          <cell r="AH151">
            <v>4.5235482352941174</v>
          </cell>
          <cell r="AI151">
            <v>3.4589223529411761</v>
          </cell>
          <cell r="AJ151">
            <v>4.5235482352941174</v>
          </cell>
          <cell r="AK151">
            <v>4.5235482352941174</v>
          </cell>
          <cell r="AL151">
            <v>29.428100955249814</v>
          </cell>
          <cell r="AM151">
            <v>133119.43414417744</v>
          </cell>
          <cell r="AN151">
            <v>97732.592822327671</v>
          </cell>
          <cell r="AO151">
            <v>96947.381846251112</v>
          </cell>
          <cell r="AP151">
            <v>133119.43414417742</v>
          </cell>
          <cell r="AQ151">
            <v>101789.51619872315</v>
          </cell>
          <cell r="AR151">
            <v>133119.43414417742</v>
          </cell>
          <cell r="AS151">
            <v>133119.43414417742</v>
          </cell>
          <cell r="AT151">
            <v>1</v>
          </cell>
          <cell r="AU151">
            <v>133119.43414417742</v>
          </cell>
          <cell r="AV151" t="str">
            <v>S3F(F2)</v>
          </cell>
          <cell r="AW151" t="str">
            <v>MCS</v>
          </cell>
          <cell r="AX151">
            <v>1</v>
          </cell>
          <cell r="AY151" t="e">
            <v>#REF!</v>
          </cell>
          <cell r="AZ151">
            <v>1</v>
          </cell>
          <cell r="BA151">
            <v>4.6126622099882031</v>
          </cell>
        </row>
        <row r="152">
          <cell r="A152" t="str">
            <v>A48</v>
          </cell>
          <cell r="B152" t="e">
            <v>#REF!</v>
          </cell>
          <cell r="C152" t="str">
            <v>YSPZCSF2</v>
          </cell>
          <cell r="D152" t="str">
            <v>CUT SIZE</v>
          </cell>
          <cell r="E152" t="str">
            <v>SHGA440-45</v>
          </cell>
          <cell r="F152">
            <v>1.8</v>
          </cell>
          <cell r="G152">
            <v>270</v>
          </cell>
          <cell r="H152">
            <v>1219</v>
          </cell>
          <cell r="I152">
            <v>4.68</v>
          </cell>
          <cell r="J152">
            <v>100</v>
          </cell>
          <cell r="K152">
            <v>20</v>
          </cell>
          <cell r="L152" t="str">
            <v>YSP6023</v>
          </cell>
          <cell r="M152">
            <v>270</v>
          </cell>
          <cell r="N152">
            <v>1219</v>
          </cell>
          <cell r="O152">
            <v>1</v>
          </cell>
          <cell r="P152">
            <v>8</v>
          </cell>
          <cell r="Q152">
            <v>182</v>
          </cell>
          <cell r="R152" t="str">
            <v>67323-06070-B</v>
          </cell>
          <cell r="S152" t="str">
            <v>EXTENSION DOOR BEAM PR RH</v>
          </cell>
          <cell r="T152">
            <v>4230</v>
          </cell>
          <cell r="U152">
            <v>4260</v>
          </cell>
          <cell r="V152">
            <v>4170</v>
          </cell>
          <cell r="W152">
            <v>3000</v>
          </cell>
          <cell r="X152">
            <v>528.75</v>
          </cell>
          <cell r="Y152">
            <v>532.5</v>
          </cell>
          <cell r="Z152">
            <v>521.25</v>
          </cell>
          <cell r="AA152">
            <v>375</v>
          </cell>
          <cell r="AB152">
            <v>2474.5500000000002</v>
          </cell>
          <cell r="AC152">
            <v>2492.1</v>
          </cell>
          <cell r="AD152">
            <v>2439.4499999999998</v>
          </cell>
          <cell r="AE152">
            <v>1755</v>
          </cell>
          <cell r="AF152">
            <v>2.4745499999999998</v>
          </cell>
          <cell r="AG152">
            <v>2.4920999999999998</v>
          </cell>
          <cell r="AH152">
            <v>2.4394499999999999</v>
          </cell>
          <cell r="AI152">
            <v>1.7549999999999999</v>
          </cell>
          <cell r="AJ152">
            <v>2.4920999999999998</v>
          </cell>
          <cell r="AK152">
            <v>4.9841999999999995</v>
          </cell>
          <cell r="AL152">
            <v>37.72</v>
          </cell>
          <cell r="AM152">
            <v>94002.011999999988</v>
          </cell>
          <cell r="AN152">
            <v>93340.025999999983</v>
          </cell>
          <cell r="AO152">
            <v>94002.011999999988</v>
          </cell>
          <cell r="AP152">
            <v>92016.053999999989</v>
          </cell>
          <cell r="AQ152">
            <v>66198.600000000006</v>
          </cell>
          <cell r="AR152">
            <v>94002.011999999988</v>
          </cell>
          <cell r="AS152">
            <v>188004.02399999998</v>
          </cell>
          <cell r="AT152">
            <v>1</v>
          </cell>
          <cell r="AU152">
            <v>188004.02399999998</v>
          </cell>
          <cell r="AV152" t="str">
            <v>S1D(F2)</v>
          </cell>
          <cell r="AW152" t="str">
            <v>MCS</v>
          </cell>
          <cell r="AX152">
            <v>1</v>
          </cell>
          <cell r="AY152" t="e">
            <v>#REF!</v>
          </cell>
          <cell r="AZ152">
            <v>3</v>
          </cell>
          <cell r="BA152">
            <v>6.47887323943662</v>
          </cell>
        </row>
        <row r="153">
          <cell r="A153" t="str">
            <v>A48</v>
          </cell>
          <cell r="B153">
            <v>0</v>
          </cell>
          <cell r="C153" t="str">
            <v>YSPZCSF2</v>
          </cell>
          <cell r="D153" t="str">
            <v>CUT SIZE</v>
          </cell>
          <cell r="E153" t="str">
            <v>SHGA440-45</v>
          </cell>
          <cell r="F153">
            <v>1.8</v>
          </cell>
          <cell r="G153">
            <v>270</v>
          </cell>
          <cell r="H153">
            <v>1219</v>
          </cell>
          <cell r="I153">
            <v>4.68</v>
          </cell>
          <cell r="J153">
            <v>100</v>
          </cell>
          <cell r="K153">
            <v>20</v>
          </cell>
          <cell r="L153" t="str">
            <v>YSP6024</v>
          </cell>
          <cell r="M153">
            <v>270</v>
          </cell>
          <cell r="N153">
            <v>1219</v>
          </cell>
          <cell r="O153">
            <v>1</v>
          </cell>
          <cell r="P153">
            <v>8</v>
          </cell>
          <cell r="Q153">
            <v>182</v>
          </cell>
          <cell r="R153" t="str">
            <v>67324-06060-B</v>
          </cell>
          <cell r="S153" t="str">
            <v>EXTENSION DOOR BEAM PR LH</v>
          </cell>
          <cell r="T153">
            <v>4230</v>
          </cell>
          <cell r="U153">
            <v>4260</v>
          </cell>
          <cell r="V153">
            <v>4170</v>
          </cell>
          <cell r="W153">
            <v>3000</v>
          </cell>
          <cell r="X153">
            <v>528.75</v>
          </cell>
          <cell r="Y153">
            <v>532.5</v>
          </cell>
          <cell r="Z153">
            <v>521.25</v>
          </cell>
          <cell r="AA153">
            <v>375</v>
          </cell>
          <cell r="AB153">
            <v>2474.5500000000002</v>
          </cell>
          <cell r="AC153">
            <v>2492.1</v>
          </cell>
          <cell r="AD153">
            <v>2439.4499999999998</v>
          </cell>
          <cell r="AE153">
            <v>1755</v>
          </cell>
          <cell r="AF153">
            <v>2.4745499999999998</v>
          </cell>
          <cell r="AG153">
            <v>2.4920999999999998</v>
          </cell>
          <cell r="AH153">
            <v>2.4394499999999999</v>
          </cell>
          <cell r="AI153">
            <v>1.7549999999999999</v>
          </cell>
          <cell r="AJ153">
            <v>2.4920999999999998</v>
          </cell>
          <cell r="AK153">
            <v>4.9841999999999995</v>
          </cell>
          <cell r="AL153">
            <v>37.72</v>
          </cell>
          <cell r="AM153">
            <v>94002.011999999988</v>
          </cell>
          <cell r="AN153">
            <v>93340.025999999983</v>
          </cell>
          <cell r="AO153">
            <v>94002.011999999988</v>
          </cell>
          <cell r="AP153">
            <v>92016.053999999989</v>
          </cell>
          <cell r="AQ153">
            <v>66198.600000000006</v>
          </cell>
          <cell r="AR153">
            <v>94002.011999999988</v>
          </cell>
          <cell r="AS153">
            <v>188004.02399999998</v>
          </cell>
          <cell r="AT153">
            <v>0</v>
          </cell>
          <cell r="AU153">
            <v>0</v>
          </cell>
          <cell r="AV153" t="str">
            <v>S1D(F2)</v>
          </cell>
          <cell r="AW153" t="str">
            <v>MCS</v>
          </cell>
          <cell r="AX153">
            <v>0</v>
          </cell>
          <cell r="AY153" t="e">
            <v>#REF!</v>
          </cell>
          <cell r="AZ153">
            <v>3</v>
          </cell>
          <cell r="BA153">
            <v>6.47887323943662</v>
          </cell>
        </row>
        <row r="154">
          <cell r="A154" t="str">
            <v>B52</v>
          </cell>
          <cell r="B154" t="e">
            <v>#REF!</v>
          </cell>
          <cell r="C154" t="str">
            <v>YSPZCSF2</v>
          </cell>
          <cell r="D154" t="str">
            <v>CUT SIZE</v>
          </cell>
          <cell r="E154" t="str">
            <v>SPH270D-OD</v>
          </cell>
          <cell r="F154">
            <v>2.6</v>
          </cell>
          <cell r="G154">
            <v>175</v>
          </cell>
          <cell r="H154">
            <v>200</v>
          </cell>
          <cell r="I154">
            <v>0.71399999999999997</v>
          </cell>
          <cell r="J154">
            <v>200</v>
          </cell>
          <cell r="K154">
            <v>20</v>
          </cell>
          <cell r="L154" t="str">
            <v>YSP6037</v>
          </cell>
          <cell r="M154">
            <v>175</v>
          </cell>
          <cell r="N154">
            <v>200</v>
          </cell>
          <cell r="O154">
            <v>1</v>
          </cell>
          <cell r="P154">
            <v>1</v>
          </cell>
          <cell r="Q154">
            <v>230</v>
          </cell>
          <cell r="R154" t="str">
            <v>55123-06120-A</v>
          </cell>
          <cell r="S154" t="str">
            <v>R/F STEERING SUPT</v>
          </cell>
          <cell r="T154">
            <v>6860</v>
          </cell>
          <cell r="U154">
            <v>7340</v>
          </cell>
          <cell r="V154">
            <v>6760</v>
          </cell>
          <cell r="W154">
            <v>6480</v>
          </cell>
          <cell r="X154">
            <v>6860</v>
          </cell>
          <cell r="Y154">
            <v>7340</v>
          </cell>
          <cell r="Z154">
            <v>6760</v>
          </cell>
          <cell r="AA154">
            <v>6480</v>
          </cell>
          <cell r="AB154">
            <v>4898.04</v>
          </cell>
          <cell r="AC154">
            <v>5240.76</v>
          </cell>
          <cell r="AD154">
            <v>4826.6400000000003</v>
          </cell>
          <cell r="AE154">
            <v>4626.72</v>
          </cell>
          <cell r="AF154">
            <v>4.8980399999999999</v>
          </cell>
          <cell r="AG154">
            <v>5.2407599999999999</v>
          </cell>
          <cell r="AH154">
            <v>4.8266399999999994</v>
          </cell>
          <cell r="AI154">
            <v>4.6267199999999997</v>
          </cell>
          <cell r="AJ154">
            <v>5.2407599999999999</v>
          </cell>
          <cell r="AK154">
            <v>5.2407599999999999</v>
          </cell>
          <cell r="AL154">
            <v>31.54</v>
          </cell>
          <cell r="AM154">
            <v>165293.5704</v>
          </cell>
          <cell r="AN154">
            <v>154484.18159999998</v>
          </cell>
          <cell r="AO154">
            <v>165293.5704</v>
          </cell>
          <cell r="AP154">
            <v>152232.22559999998</v>
          </cell>
          <cell r="AQ154">
            <v>145926.74879999997</v>
          </cell>
          <cell r="AR154">
            <v>165293.5704</v>
          </cell>
          <cell r="AS154">
            <v>165293.5704</v>
          </cell>
          <cell r="AT154">
            <v>1</v>
          </cell>
          <cell r="AU154">
            <v>165293.5704</v>
          </cell>
          <cell r="AV154" t="str">
            <v>S4D(F2)</v>
          </cell>
          <cell r="AW154" t="str">
            <v>MCS</v>
          </cell>
          <cell r="AX154">
            <v>1</v>
          </cell>
          <cell r="AY154" t="e">
            <v>#REF!</v>
          </cell>
          <cell r="AZ154">
            <v>5</v>
          </cell>
          <cell r="BA154">
            <v>3.1335149863760217</v>
          </cell>
        </row>
        <row r="155">
          <cell r="A155" t="str">
            <v>D93</v>
          </cell>
          <cell r="B155" t="e">
            <v>#REF!</v>
          </cell>
          <cell r="C155" t="str">
            <v>YSPZCSF2</v>
          </cell>
          <cell r="D155" t="str">
            <v>CUT SIZE</v>
          </cell>
          <cell r="E155" t="str">
            <v>SCGA440-45</v>
          </cell>
          <cell r="F155">
            <v>1.4</v>
          </cell>
          <cell r="G155">
            <v>318</v>
          </cell>
          <cell r="H155">
            <v>1125</v>
          </cell>
          <cell r="I155">
            <v>3.964</v>
          </cell>
          <cell r="J155">
            <v>200</v>
          </cell>
          <cell r="K155">
            <v>20</v>
          </cell>
          <cell r="L155" t="str">
            <v>YSP6033-02</v>
          </cell>
          <cell r="M155">
            <v>318</v>
          </cell>
          <cell r="N155">
            <v>1125</v>
          </cell>
          <cell r="O155">
            <v>1</v>
          </cell>
          <cell r="P155">
            <v>6</v>
          </cell>
          <cell r="Q155">
            <v>192</v>
          </cell>
          <cell r="R155" t="str">
            <v>57113-06080-02</v>
          </cell>
          <cell r="S155" t="str">
            <v>EXTENSION SIDE MEMBER RH</v>
          </cell>
          <cell r="T155">
            <v>4180</v>
          </cell>
          <cell r="U155">
            <v>4240</v>
          </cell>
          <cell r="V155">
            <v>4160</v>
          </cell>
          <cell r="W155">
            <v>2980</v>
          </cell>
          <cell r="X155">
            <v>696.66666666666663</v>
          </cell>
          <cell r="Y155">
            <v>706.66666666666663</v>
          </cell>
          <cell r="Z155">
            <v>693.33333333333337</v>
          </cell>
          <cell r="AA155">
            <v>496.66666666666669</v>
          </cell>
          <cell r="AB155">
            <v>2761.5866666666666</v>
          </cell>
          <cell r="AC155">
            <v>2801.2266666666665</v>
          </cell>
          <cell r="AD155">
            <v>2748.3733333333334</v>
          </cell>
          <cell r="AE155">
            <v>1968.7866666666666</v>
          </cell>
          <cell r="AF155">
            <v>2.7615866666666666</v>
          </cell>
          <cell r="AG155">
            <v>2.8012266666666665</v>
          </cell>
          <cell r="AH155">
            <v>2.7483733333333333</v>
          </cell>
          <cell r="AI155">
            <v>1.9687866666666667</v>
          </cell>
          <cell r="AJ155">
            <v>2.8012266666666665</v>
          </cell>
          <cell r="AK155">
            <v>5.6024533333333331</v>
          </cell>
          <cell r="AL155">
            <v>37.299999999999997</v>
          </cell>
          <cell r="AM155">
            <v>104485.75466666665</v>
          </cell>
          <cell r="AN155">
            <v>103007.18266666666</v>
          </cell>
          <cell r="AO155">
            <v>104485.75466666665</v>
          </cell>
          <cell r="AP155">
            <v>102514.32533333333</v>
          </cell>
          <cell r="AQ155">
            <v>73435.742666666658</v>
          </cell>
          <cell r="AR155">
            <v>104485.75466666665</v>
          </cell>
          <cell r="AS155">
            <v>208971.50933333329</v>
          </cell>
          <cell r="AT155">
            <v>1</v>
          </cell>
          <cell r="AU155">
            <v>208971.50933333329</v>
          </cell>
          <cell r="AV155" t="str">
            <v>S4C(F2)</v>
          </cell>
          <cell r="AW155" t="str">
            <v>MCS</v>
          </cell>
          <cell r="AX155">
            <v>1</v>
          </cell>
          <cell r="AY155" t="e">
            <v>#REF!</v>
          </cell>
          <cell r="AZ155">
            <v>2</v>
          </cell>
          <cell r="BA155">
            <v>6.5094339622641506</v>
          </cell>
        </row>
        <row r="156">
          <cell r="A156" t="str">
            <v>D93</v>
          </cell>
          <cell r="B156">
            <v>0</v>
          </cell>
          <cell r="C156" t="str">
            <v>YSPZCSF2</v>
          </cell>
          <cell r="D156" t="str">
            <v>CUT SIZE</v>
          </cell>
          <cell r="E156" t="str">
            <v>SCGA440-45</v>
          </cell>
          <cell r="F156">
            <v>1.4</v>
          </cell>
          <cell r="G156">
            <v>318</v>
          </cell>
          <cell r="H156">
            <v>1125</v>
          </cell>
          <cell r="I156">
            <v>3.964</v>
          </cell>
          <cell r="J156">
            <v>200</v>
          </cell>
          <cell r="K156">
            <v>20</v>
          </cell>
          <cell r="L156" t="str">
            <v>YSP6034-01</v>
          </cell>
          <cell r="M156">
            <v>318</v>
          </cell>
          <cell r="N156">
            <v>1125</v>
          </cell>
          <cell r="O156">
            <v>1</v>
          </cell>
          <cell r="P156">
            <v>6</v>
          </cell>
          <cell r="Q156">
            <v>191</v>
          </cell>
          <cell r="R156" t="str">
            <v>57114-06080-01</v>
          </cell>
          <cell r="S156" t="str">
            <v>EXTENSION SIDE MEMBER LH</v>
          </cell>
          <cell r="T156">
            <v>4180</v>
          </cell>
          <cell r="U156">
            <v>4240</v>
          </cell>
          <cell r="V156">
            <v>4160</v>
          </cell>
          <cell r="W156">
            <v>2980</v>
          </cell>
          <cell r="X156">
            <v>696.66666666666663</v>
          </cell>
          <cell r="Y156">
            <v>706.66666666666663</v>
          </cell>
          <cell r="Z156">
            <v>693.33333333333337</v>
          </cell>
          <cell r="AA156">
            <v>496.66666666666669</v>
          </cell>
          <cell r="AB156">
            <v>2761.5866666666666</v>
          </cell>
          <cell r="AC156">
            <v>2801.2266666666665</v>
          </cell>
          <cell r="AD156">
            <v>2748.3733333333334</v>
          </cell>
          <cell r="AE156">
            <v>1968.7866666666666</v>
          </cell>
          <cell r="AF156">
            <v>2.7615866666666666</v>
          </cell>
          <cell r="AG156">
            <v>2.8012266666666665</v>
          </cell>
          <cell r="AH156">
            <v>2.7483733333333333</v>
          </cell>
          <cell r="AI156">
            <v>1.9687866666666667</v>
          </cell>
          <cell r="AJ156">
            <v>2.8012266666666665</v>
          </cell>
          <cell r="AK156">
            <v>5.6024533333333331</v>
          </cell>
          <cell r="AL156">
            <v>37.299999999999997</v>
          </cell>
          <cell r="AM156">
            <v>104485.75466666665</v>
          </cell>
          <cell r="AN156">
            <v>103007.18266666666</v>
          </cell>
          <cell r="AO156">
            <v>104485.75466666665</v>
          </cell>
          <cell r="AP156">
            <v>102514.32533333333</v>
          </cell>
          <cell r="AQ156">
            <v>73435.742666666658</v>
          </cell>
          <cell r="AR156">
            <v>104485.75466666665</v>
          </cell>
          <cell r="AS156">
            <v>208971.50933333329</v>
          </cell>
          <cell r="AT156">
            <v>0</v>
          </cell>
          <cell r="AU156">
            <v>0</v>
          </cell>
          <cell r="AV156" t="str">
            <v>S4C(F2)</v>
          </cell>
          <cell r="AW156" t="str">
            <v>MCS</v>
          </cell>
          <cell r="AX156">
            <v>0</v>
          </cell>
          <cell r="AY156" t="e">
            <v>#REF!</v>
          </cell>
          <cell r="AZ156">
            <v>2</v>
          </cell>
          <cell r="BA156">
            <v>6.5094339622641506</v>
          </cell>
        </row>
        <row r="157">
          <cell r="A157" t="str">
            <v>A61</v>
          </cell>
          <cell r="B157" t="e">
            <v>#REF!</v>
          </cell>
          <cell r="C157" t="str">
            <v>YSPZCSF2</v>
          </cell>
          <cell r="D157" t="str">
            <v>CUT SIZE</v>
          </cell>
          <cell r="E157" t="str">
            <v>SPH270D-OD</v>
          </cell>
          <cell r="F157">
            <v>2.6</v>
          </cell>
          <cell r="G157">
            <v>210</v>
          </cell>
          <cell r="H157">
            <v>160</v>
          </cell>
          <cell r="I157">
            <v>0.69</v>
          </cell>
          <cell r="J157">
            <v>200</v>
          </cell>
          <cell r="K157">
            <v>20</v>
          </cell>
          <cell r="L157" t="str">
            <v>YSP6035</v>
          </cell>
          <cell r="M157">
            <v>210</v>
          </cell>
          <cell r="N157">
            <v>160</v>
          </cell>
          <cell r="O157">
            <v>1</v>
          </cell>
          <cell r="P157">
            <v>1</v>
          </cell>
          <cell r="Q157">
            <v>175</v>
          </cell>
          <cell r="R157" t="str">
            <v>55123-06100</v>
          </cell>
          <cell r="S157" t="str">
            <v>R/F STEERING SUPT LHD</v>
          </cell>
          <cell r="T157">
            <v>6900</v>
          </cell>
          <cell r="U157">
            <v>7780</v>
          </cell>
          <cell r="V157">
            <v>6200</v>
          </cell>
          <cell r="W157">
            <v>8140</v>
          </cell>
          <cell r="X157">
            <v>6900</v>
          </cell>
          <cell r="Y157">
            <v>7780</v>
          </cell>
          <cell r="Z157">
            <v>6200</v>
          </cell>
          <cell r="AA157">
            <v>8140</v>
          </cell>
          <cell r="AB157">
            <v>4761</v>
          </cell>
          <cell r="AC157">
            <v>5368.2</v>
          </cell>
          <cell r="AD157">
            <v>4278</v>
          </cell>
          <cell r="AE157">
            <v>5616.6</v>
          </cell>
          <cell r="AF157">
            <v>4.7610000000000001</v>
          </cell>
          <cell r="AG157">
            <v>5.3681999999999999</v>
          </cell>
          <cell r="AH157">
            <v>4.2779999999999996</v>
          </cell>
          <cell r="AI157">
            <v>5.6165999999999991</v>
          </cell>
          <cell r="AJ157">
            <v>5.6165999999999991</v>
          </cell>
          <cell r="AK157">
            <v>5.6165999999999991</v>
          </cell>
          <cell r="AL157">
            <v>31.54</v>
          </cell>
          <cell r="AM157">
            <v>177147.56399999995</v>
          </cell>
          <cell r="AN157">
            <v>150161.94</v>
          </cell>
          <cell r="AO157">
            <v>169313.02799999999</v>
          </cell>
          <cell r="AP157">
            <v>134928.12</v>
          </cell>
          <cell r="AQ157">
            <v>177147.56399999998</v>
          </cell>
          <cell r="AR157">
            <v>177147.56399999998</v>
          </cell>
          <cell r="AS157">
            <v>177147.56399999998</v>
          </cell>
          <cell r="AT157">
            <v>1</v>
          </cell>
          <cell r="AU157">
            <v>177147.56399999998</v>
          </cell>
          <cell r="AV157" t="str">
            <v>S5B(F2)</v>
          </cell>
          <cell r="AW157" t="str">
            <v>MCS</v>
          </cell>
          <cell r="AX157">
            <v>1</v>
          </cell>
          <cell r="AY157" t="e">
            <v>#REF!</v>
          </cell>
          <cell r="AZ157">
            <v>8</v>
          </cell>
          <cell r="BA157">
            <v>4.520884520884521</v>
          </cell>
        </row>
        <row r="158">
          <cell r="A158" t="str">
            <v>D81</v>
          </cell>
          <cell r="B158" t="e">
            <v>#REF!</v>
          </cell>
          <cell r="C158" t="str">
            <v>YSPZCSF2</v>
          </cell>
          <cell r="D158" t="str">
            <v>CUT SIZE</v>
          </cell>
          <cell r="E158" t="str">
            <v>SPH270C-OD</v>
          </cell>
          <cell r="F158">
            <v>1.4</v>
          </cell>
          <cell r="G158">
            <v>275</v>
          </cell>
          <cell r="H158">
            <v>1050</v>
          </cell>
          <cell r="I158">
            <v>3.173</v>
          </cell>
          <cell r="J158">
            <v>200</v>
          </cell>
          <cell r="K158">
            <v>20</v>
          </cell>
          <cell r="L158" t="str">
            <v>YSP6068</v>
          </cell>
          <cell r="M158">
            <v>275</v>
          </cell>
          <cell r="N158">
            <v>1050</v>
          </cell>
          <cell r="O158">
            <v>1</v>
          </cell>
          <cell r="P158">
            <v>4</v>
          </cell>
          <cell r="Q158">
            <v>343</v>
          </cell>
          <cell r="R158" t="str">
            <v>55342-06101</v>
          </cell>
          <cell r="S158" t="str">
            <v>BRACE INSTRUMENT PANEL TO COW</v>
          </cell>
          <cell r="T158">
            <v>6855</v>
          </cell>
          <cell r="U158">
            <v>7245</v>
          </cell>
          <cell r="V158">
            <v>6765</v>
          </cell>
          <cell r="W158">
            <v>6495</v>
          </cell>
          <cell r="X158">
            <v>1713.75</v>
          </cell>
          <cell r="Y158">
            <v>1811.25</v>
          </cell>
          <cell r="Z158">
            <v>1691.25</v>
          </cell>
          <cell r="AA158">
            <v>1623.75</v>
          </cell>
          <cell r="AB158">
            <v>5437.7287500000002</v>
          </cell>
          <cell r="AC158">
            <v>5747.0962500000005</v>
          </cell>
          <cell r="AD158">
            <v>5366.3362500000003</v>
          </cell>
          <cell r="AE158">
            <v>5152.1587500000005</v>
          </cell>
          <cell r="AF158">
            <v>5.4377287499999998</v>
          </cell>
          <cell r="AG158">
            <v>5.7470962500000002</v>
          </cell>
          <cell r="AH158">
            <v>5.3663362500000007</v>
          </cell>
          <cell r="AI158">
            <v>5.1521587500000008</v>
          </cell>
          <cell r="AJ158">
            <v>5.7470962500000002</v>
          </cell>
          <cell r="AK158">
            <v>5.7470962500000002</v>
          </cell>
          <cell r="AL158">
            <v>31.91</v>
          </cell>
          <cell r="AM158">
            <v>183389.84133749999</v>
          </cell>
          <cell r="AN158">
            <v>173517.9244125</v>
          </cell>
          <cell r="AO158">
            <v>183389.84133750002</v>
          </cell>
          <cell r="AP158">
            <v>171239.78973750002</v>
          </cell>
          <cell r="AQ158">
            <v>164405.38571250002</v>
          </cell>
          <cell r="AR158">
            <v>183389.84133750002</v>
          </cell>
          <cell r="AS158">
            <v>183389.84133750002</v>
          </cell>
          <cell r="AT158">
            <v>1</v>
          </cell>
          <cell r="AU158">
            <v>183389.84133750002</v>
          </cell>
          <cell r="AV158" t="str">
            <v>S6A(F1)</v>
          </cell>
          <cell r="AW158" t="str">
            <v>MCS</v>
          </cell>
          <cell r="AX158">
            <v>1</v>
          </cell>
          <cell r="AY158" t="e">
            <v>#REF!</v>
          </cell>
          <cell r="AZ158">
            <v>3</v>
          </cell>
          <cell r="BA158">
            <v>7.6190476190476186</v>
          </cell>
        </row>
        <row r="159">
          <cell r="A159" t="str">
            <v>168</v>
          </cell>
          <cell r="B159" t="e">
            <v>#REF!</v>
          </cell>
          <cell r="C159" t="str">
            <v>YSPZCSF2</v>
          </cell>
          <cell r="D159" t="str">
            <v>CUT SIZE</v>
          </cell>
          <cell r="E159" t="str">
            <v>SPH270C-OD</v>
          </cell>
          <cell r="F159">
            <v>1.4</v>
          </cell>
          <cell r="G159">
            <v>250</v>
          </cell>
          <cell r="H159">
            <v>1050</v>
          </cell>
          <cell r="I159">
            <v>2.88</v>
          </cell>
          <cell r="J159">
            <v>200</v>
          </cell>
          <cell r="K159">
            <v>20</v>
          </cell>
          <cell r="L159" t="str">
            <v>YSP6048</v>
          </cell>
          <cell r="M159">
            <v>250</v>
          </cell>
          <cell r="N159">
            <v>1050</v>
          </cell>
          <cell r="O159">
            <v>1</v>
          </cell>
          <cell r="P159">
            <v>4</v>
          </cell>
          <cell r="Q159">
            <v>0</v>
          </cell>
          <cell r="R159" t="str">
            <v>55342-06080</v>
          </cell>
          <cell r="S159" t="str">
            <v>BKT I/P TO COWL LOWER LHD</v>
          </cell>
          <cell r="T159">
            <v>6780</v>
          </cell>
          <cell r="U159">
            <v>7780</v>
          </cell>
          <cell r="V159">
            <v>6180</v>
          </cell>
          <cell r="W159">
            <v>8130</v>
          </cell>
          <cell r="X159">
            <v>1695</v>
          </cell>
          <cell r="Y159">
            <v>1945</v>
          </cell>
          <cell r="Z159">
            <v>1545</v>
          </cell>
          <cell r="AA159">
            <v>2032.5</v>
          </cell>
          <cell r="AB159">
            <v>4881.6000000000004</v>
          </cell>
          <cell r="AC159">
            <v>5601.6</v>
          </cell>
          <cell r="AD159">
            <v>4449.6000000000004</v>
          </cell>
          <cell r="AE159">
            <v>5853.6</v>
          </cell>
          <cell r="AF159">
            <v>4.8815999999999997</v>
          </cell>
          <cell r="AG159">
            <v>5.6015999999999995</v>
          </cell>
          <cell r="AH159">
            <v>4.4495999999999993</v>
          </cell>
          <cell r="AI159">
            <v>5.8535999999999992</v>
          </cell>
          <cell r="AJ159">
            <v>5.8535999999999992</v>
          </cell>
          <cell r="AK159">
            <v>5.8535999999999992</v>
          </cell>
          <cell r="AL159">
            <v>31.91</v>
          </cell>
          <cell r="AM159">
            <v>186788.37599999996</v>
          </cell>
          <cell r="AN159">
            <v>155771.85599999997</v>
          </cell>
          <cell r="AO159">
            <v>178747.05599999998</v>
          </cell>
          <cell r="AP159">
            <v>141986.73599999998</v>
          </cell>
          <cell r="AQ159">
            <v>186788.37599999999</v>
          </cell>
          <cell r="AR159">
            <v>186788.37599999999</v>
          </cell>
          <cell r="AS159">
            <v>186788.37599999999</v>
          </cell>
          <cell r="AT159">
            <v>1</v>
          </cell>
          <cell r="AU159">
            <v>186788.37599999999</v>
          </cell>
          <cell r="AV159" t="str">
            <v>S4D(F2)</v>
          </cell>
          <cell r="AW159" t="str">
            <v>MCS</v>
          </cell>
          <cell r="AX159">
            <v>1</v>
          </cell>
          <cell r="AY159" t="e">
            <v>#REF!</v>
          </cell>
          <cell r="AZ159">
            <v>3</v>
          </cell>
          <cell r="BA159">
            <v>6.7896678966789672</v>
          </cell>
        </row>
        <row r="160">
          <cell r="A160" t="str">
            <v>305</v>
          </cell>
          <cell r="B160" t="e">
            <v>#REF!</v>
          </cell>
          <cell r="C160" t="str">
            <v>TTTCK</v>
          </cell>
          <cell r="D160" t="str">
            <v>CUT SIZE</v>
          </cell>
          <cell r="E160" t="str">
            <v>SPH270D-OD</v>
          </cell>
          <cell r="F160">
            <v>1.8</v>
          </cell>
          <cell r="G160">
            <v>471</v>
          </cell>
          <cell r="H160">
            <v>1219</v>
          </cell>
          <cell r="I160">
            <v>8.26</v>
          </cell>
          <cell r="J160">
            <v>100</v>
          </cell>
          <cell r="K160">
            <v>20</v>
          </cell>
          <cell r="L160" t="str">
            <v>TMT6030-02</v>
          </cell>
          <cell r="M160">
            <v>471</v>
          </cell>
          <cell r="N160">
            <v>1219</v>
          </cell>
          <cell r="O160">
            <v>1</v>
          </cell>
          <cell r="P160">
            <v>20</v>
          </cell>
          <cell r="Q160">
            <v>1219</v>
          </cell>
          <cell r="R160" t="str">
            <v>58997-06041-01</v>
          </cell>
          <cell r="S160" t="str">
            <v>BKT, CONSOLE BOX MOUNTING NO.3</v>
          </cell>
          <cell r="T160">
            <v>13710</v>
          </cell>
          <cell r="U160">
            <v>15020</v>
          </cell>
          <cell r="V160">
            <v>13879</v>
          </cell>
          <cell r="W160">
            <v>14400</v>
          </cell>
          <cell r="X160">
            <v>685.5</v>
          </cell>
          <cell r="Y160">
            <v>751</v>
          </cell>
          <cell r="Z160">
            <v>693.95</v>
          </cell>
          <cell r="AA160">
            <v>720</v>
          </cell>
          <cell r="AB160">
            <v>5662.23</v>
          </cell>
          <cell r="AC160">
            <v>6203.26</v>
          </cell>
          <cell r="AD160">
            <v>5732.027</v>
          </cell>
          <cell r="AE160">
            <v>5947.2</v>
          </cell>
          <cell r="AF160">
            <v>5.6622299999999992</v>
          </cell>
          <cell r="AG160">
            <v>6.2032600000000002</v>
          </cell>
          <cell r="AH160">
            <v>5.7320270000000004</v>
          </cell>
          <cell r="AI160">
            <v>5.9471999999999996</v>
          </cell>
          <cell r="AJ160">
            <v>6.2032600000000002</v>
          </cell>
          <cell r="AK160">
            <v>6.2032600000000002</v>
          </cell>
          <cell r="AL160">
            <v>33.496873454629259</v>
          </cell>
          <cell r="AM160">
            <v>207789.81522616351</v>
          </cell>
          <cell r="AN160">
            <v>189667.00178100541</v>
          </cell>
          <cell r="AO160">
            <v>207789.81522616351</v>
          </cell>
          <cell r="AP160">
            <v>192004.9830575182</v>
          </cell>
          <cell r="AQ160">
            <v>199212.60580937113</v>
          </cell>
          <cell r="AR160">
            <v>207789.81522616351</v>
          </cell>
          <cell r="AS160">
            <v>207789.81522616351</v>
          </cell>
          <cell r="AT160">
            <v>1</v>
          </cell>
          <cell r="AU160">
            <v>207789.81522616351</v>
          </cell>
          <cell r="AV160" t="str">
            <v>S5B(F2)</v>
          </cell>
          <cell r="AW160" t="str">
            <v>MCS</v>
          </cell>
          <cell r="AX160">
            <v>1</v>
          </cell>
          <cell r="AY160" t="e">
            <v>#REF!</v>
          </cell>
          <cell r="AZ160">
            <v>1</v>
          </cell>
          <cell r="BA160">
            <v>3.062583222370173</v>
          </cell>
        </row>
        <row r="161">
          <cell r="A161" t="str">
            <v>D13</v>
          </cell>
          <cell r="B161" t="e">
            <v>#REF!</v>
          </cell>
          <cell r="C161" t="str">
            <v>YSPZCSF2</v>
          </cell>
          <cell r="D161" t="str">
            <v>CUT SIZE</v>
          </cell>
          <cell r="E161" t="str">
            <v>SPC270C</v>
          </cell>
          <cell r="F161">
            <v>1.2</v>
          </cell>
          <cell r="G161">
            <v>88</v>
          </cell>
          <cell r="H161">
            <v>1154</v>
          </cell>
          <cell r="I161">
            <v>0.95699999999999996</v>
          </cell>
          <cell r="J161">
            <v>1000</v>
          </cell>
          <cell r="K161">
            <v>20</v>
          </cell>
          <cell r="L161" t="str">
            <v>YSP3033</v>
          </cell>
          <cell r="M161">
            <v>88</v>
          </cell>
          <cell r="N161">
            <v>1154</v>
          </cell>
          <cell r="O161">
            <v>1</v>
          </cell>
          <cell r="P161">
            <v>13</v>
          </cell>
          <cell r="Q161">
            <v>140</v>
          </cell>
          <cell r="R161" t="str">
            <v>61235-02050</v>
          </cell>
          <cell r="S161" t="str">
            <v>BRACKET ASSIST GRIP RH</v>
          </cell>
          <cell r="T161">
            <v>35400</v>
          </cell>
          <cell r="U161">
            <v>42200</v>
          </cell>
          <cell r="V161">
            <v>34500</v>
          </cell>
          <cell r="W161">
            <v>29200</v>
          </cell>
          <cell r="X161">
            <v>2723.0769230769229</v>
          </cell>
          <cell r="Y161">
            <v>3246.1538461538462</v>
          </cell>
          <cell r="Z161">
            <v>2653.8461538461538</v>
          </cell>
          <cell r="AA161">
            <v>2246.1538461538462</v>
          </cell>
          <cell r="AB161">
            <v>2605.9846153846152</v>
          </cell>
          <cell r="AC161">
            <v>3106.5692307692307</v>
          </cell>
          <cell r="AD161">
            <v>2539.7307692307691</v>
          </cell>
          <cell r="AE161">
            <v>2149.5692307692307</v>
          </cell>
          <cell r="AF161">
            <v>2.6059846153846151</v>
          </cell>
          <cell r="AG161">
            <v>3.1065692307692307</v>
          </cell>
          <cell r="AH161">
            <v>2.5397307692307689</v>
          </cell>
          <cell r="AI161">
            <v>2.1495692307692305</v>
          </cell>
          <cell r="AJ161">
            <v>3.1065692307692307</v>
          </cell>
          <cell r="AK161">
            <v>6.2131384615384615</v>
          </cell>
          <cell r="AL161">
            <v>32.909999999999997</v>
          </cell>
          <cell r="AM161">
            <v>102237.19338461537</v>
          </cell>
          <cell r="AN161">
            <v>85762.953692307681</v>
          </cell>
          <cell r="AO161">
            <v>102237.19338461537</v>
          </cell>
          <cell r="AP161">
            <v>83582.539615384594</v>
          </cell>
          <cell r="AQ161">
            <v>70742.323384615374</v>
          </cell>
          <cell r="AR161">
            <v>102237.19338461537</v>
          </cell>
          <cell r="AS161">
            <v>204474.38676923074</v>
          </cell>
          <cell r="AT161">
            <v>1</v>
          </cell>
          <cell r="AU161">
            <v>204474.38676923074</v>
          </cell>
          <cell r="AV161" t="str">
            <v>S4F(F2)</v>
          </cell>
          <cell r="AW161" t="str">
            <v>MCS</v>
          </cell>
          <cell r="AX161">
            <v>1</v>
          </cell>
          <cell r="AY161" t="e">
            <v>#REF!</v>
          </cell>
          <cell r="AZ161">
            <v>1</v>
          </cell>
          <cell r="BA161">
            <v>3.5426540284360191</v>
          </cell>
        </row>
        <row r="162">
          <cell r="A162" t="str">
            <v>D13</v>
          </cell>
          <cell r="B162">
            <v>0</v>
          </cell>
          <cell r="C162" t="str">
            <v>YSPZCSF2</v>
          </cell>
          <cell r="D162" t="str">
            <v>CUT SIZE</v>
          </cell>
          <cell r="E162" t="str">
            <v>SPC270C</v>
          </cell>
          <cell r="F162">
            <v>1.2</v>
          </cell>
          <cell r="G162">
            <v>88</v>
          </cell>
          <cell r="H162">
            <v>1154</v>
          </cell>
          <cell r="I162">
            <v>0.95699999999999996</v>
          </cell>
          <cell r="J162">
            <v>1000</v>
          </cell>
          <cell r="K162">
            <v>20</v>
          </cell>
          <cell r="L162" t="str">
            <v>YSP3034</v>
          </cell>
          <cell r="M162">
            <v>88</v>
          </cell>
          <cell r="N162">
            <v>1154</v>
          </cell>
          <cell r="O162">
            <v>1</v>
          </cell>
          <cell r="P162">
            <v>13</v>
          </cell>
          <cell r="Q162">
            <v>140</v>
          </cell>
          <cell r="R162" t="str">
            <v>61236-02050</v>
          </cell>
          <cell r="S162" t="str">
            <v>BRACKET ASSIST GRIP LH</v>
          </cell>
          <cell r="T162">
            <v>35400</v>
          </cell>
          <cell r="U162">
            <v>42200</v>
          </cell>
          <cell r="V162">
            <v>34500</v>
          </cell>
          <cell r="W162">
            <v>29200</v>
          </cell>
          <cell r="X162">
            <v>2723.0769230769229</v>
          </cell>
          <cell r="Y162">
            <v>3246.1538461538462</v>
          </cell>
          <cell r="Z162">
            <v>2653.8461538461538</v>
          </cell>
          <cell r="AA162">
            <v>2246.1538461538462</v>
          </cell>
          <cell r="AB162">
            <v>2605.9846153846152</v>
          </cell>
          <cell r="AC162">
            <v>3106.5692307692307</v>
          </cell>
          <cell r="AD162">
            <v>2539.7307692307691</v>
          </cell>
          <cell r="AE162">
            <v>2149.5692307692307</v>
          </cell>
          <cell r="AF162">
            <v>2.6059846153846151</v>
          </cell>
          <cell r="AG162">
            <v>3.1065692307692307</v>
          </cell>
          <cell r="AH162">
            <v>2.5397307692307689</v>
          </cell>
          <cell r="AI162">
            <v>2.1495692307692305</v>
          </cell>
          <cell r="AJ162">
            <v>3.1065692307692307</v>
          </cell>
          <cell r="AK162">
            <v>6.2131384615384615</v>
          </cell>
          <cell r="AL162">
            <v>32.909999999999997</v>
          </cell>
          <cell r="AM162">
            <v>102237.19338461537</v>
          </cell>
          <cell r="AN162">
            <v>85762.953692307681</v>
          </cell>
          <cell r="AO162">
            <v>102237.19338461537</v>
          </cell>
          <cell r="AP162">
            <v>83582.539615384594</v>
          </cell>
          <cell r="AQ162">
            <v>70742.323384615374</v>
          </cell>
          <cell r="AR162">
            <v>102237.19338461537</v>
          </cell>
          <cell r="AS162">
            <v>204474.38676923074</v>
          </cell>
          <cell r="AT162">
            <v>0</v>
          </cell>
          <cell r="AU162">
            <v>0</v>
          </cell>
          <cell r="AV162" t="str">
            <v>S4F(F2)</v>
          </cell>
          <cell r="AW162" t="str">
            <v>MCS</v>
          </cell>
          <cell r="AX162">
            <v>0</v>
          </cell>
          <cell r="AY162" t="e">
            <v>#REF!</v>
          </cell>
          <cell r="AZ162">
            <v>1</v>
          </cell>
          <cell r="BA162">
            <v>3.5426540284360191</v>
          </cell>
        </row>
        <row r="163">
          <cell r="A163" t="str">
            <v>E96</v>
          </cell>
          <cell r="B163" t="e">
            <v>#REF!</v>
          </cell>
          <cell r="C163" t="str">
            <v>TTTCK</v>
          </cell>
          <cell r="D163" t="str">
            <v>CUT SIZE</v>
          </cell>
          <cell r="E163" t="str">
            <v>SPH270C-OD</v>
          </cell>
          <cell r="F163">
            <v>2</v>
          </cell>
          <cell r="G163">
            <v>250</v>
          </cell>
          <cell r="H163">
            <v>1219</v>
          </cell>
          <cell r="I163">
            <v>4.7850000000000001</v>
          </cell>
          <cell r="J163">
            <v>200</v>
          </cell>
          <cell r="K163">
            <v>20</v>
          </cell>
          <cell r="L163" t="str">
            <v>TMT-987-02</v>
          </cell>
          <cell r="M163">
            <v>250</v>
          </cell>
          <cell r="N163">
            <v>1219</v>
          </cell>
          <cell r="O163">
            <v>1</v>
          </cell>
          <cell r="P163">
            <v>16</v>
          </cell>
          <cell r="Q163">
            <v>94</v>
          </cell>
          <cell r="R163" t="str">
            <v>55181-0K030</v>
          </cell>
          <cell r="S163" t="str">
            <v>SUPPORT CLUCTH PEDAL</v>
          </cell>
          <cell r="T163">
            <v>18384</v>
          </cell>
          <cell r="U163">
            <v>20368</v>
          </cell>
          <cell r="V163">
            <v>21840</v>
          </cell>
          <cell r="W163">
            <v>16022</v>
          </cell>
          <cell r="X163">
            <v>1149</v>
          </cell>
          <cell r="Y163">
            <v>1273</v>
          </cell>
          <cell r="Z163">
            <v>1365</v>
          </cell>
          <cell r="AA163">
            <v>1001.375</v>
          </cell>
          <cell r="AB163">
            <v>5497.9650000000001</v>
          </cell>
          <cell r="AC163">
            <v>6091.3050000000003</v>
          </cell>
          <cell r="AD163">
            <v>6531.5250000000005</v>
          </cell>
          <cell r="AE163">
            <v>4791.5793750000003</v>
          </cell>
          <cell r="AF163">
            <v>5.4979649999999998</v>
          </cell>
          <cell r="AG163">
            <v>6.0913050000000002</v>
          </cell>
          <cell r="AH163">
            <v>6.5315250000000002</v>
          </cell>
          <cell r="AI163">
            <v>4.7915793750000004</v>
          </cell>
          <cell r="AJ163">
            <v>6.5315250000000002</v>
          </cell>
          <cell r="AK163">
            <v>6.5315250000000002</v>
          </cell>
          <cell r="AL163">
            <v>29.548739056995331</v>
          </cell>
          <cell r="AM163">
            <v>192998.32786924142</v>
          </cell>
          <cell r="AN163">
            <v>162457.93312949335</v>
          </cell>
          <cell r="AO163">
            <v>179990.38196157094</v>
          </cell>
          <cell r="AP163">
            <v>192998.32786924145</v>
          </cell>
          <cell r="AQ163">
            <v>141585.12862275579</v>
          </cell>
          <cell r="AR163">
            <v>192998.32786924145</v>
          </cell>
          <cell r="AS163">
            <v>192998.32786924145</v>
          </cell>
          <cell r="AT163">
            <v>1</v>
          </cell>
          <cell r="AU163">
            <v>192998.32786924145</v>
          </cell>
          <cell r="AV163" t="str">
            <v>S6B(F2)</v>
          </cell>
          <cell r="AW163" t="str">
            <v>MCS</v>
          </cell>
          <cell r="AX163">
            <v>1</v>
          </cell>
          <cell r="AY163" t="e">
            <v>#REF!</v>
          </cell>
          <cell r="AZ163">
            <v>1</v>
          </cell>
          <cell r="BA163">
            <v>3.36996336996337</v>
          </cell>
        </row>
        <row r="164">
          <cell r="A164" t="str">
            <v>D22</v>
          </cell>
          <cell r="B164" t="e">
            <v>#REF!</v>
          </cell>
          <cell r="C164" t="str">
            <v>YSPZCSF2</v>
          </cell>
          <cell r="D164" t="str">
            <v>CUT SIZE</v>
          </cell>
          <cell r="E164" t="str">
            <v>SCGA270D-45</v>
          </cell>
          <cell r="F164">
            <v>1.2</v>
          </cell>
          <cell r="G164">
            <v>350</v>
          </cell>
          <cell r="H164">
            <v>190</v>
          </cell>
          <cell r="I164">
            <v>0.63200000000000001</v>
          </cell>
          <cell r="J164">
            <v>1000</v>
          </cell>
          <cell r="K164">
            <v>20</v>
          </cell>
          <cell r="L164" t="str">
            <v>YSP3042</v>
          </cell>
          <cell r="M164">
            <v>350</v>
          </cell>
          <cell r="N164">
            <v>190</v>
          </cell>
          <cell r="O164">
            <v>1</v>
          </cell>
          <cell r="P164">
            <v>2</v>
          </cell>
          <cell r="Q164">
            <v>189</v>
          </cell>
          <cell r="R164" t="str">
            <v>51461-02030</v>
          </cell>
          <cell r="S164" t="str">
            <v>BKT RADIATOR MOUNTING LWG RH</v>
          </cell>
          <cell r="T164">
            <v>9000</v>
          </cell>
          <cell r="U164">
            <v>10650</v>
          </cell>
          <cell r="V164">
            <v>8760</v>
          </cell>
          <cell r="W164">
            <v>7410</v>
          </cell>
          <cell r="X164">
            <v>4500</v>
          </cell>
          <cell r="Y164">
            <v>5325</v>
          </cell>
          <cell r="Z164">
            <v>4380</v>
          </cell>
          <cell r="AA164">
            <v>3705</v>
          </cell>
          <cell r="AB164">
            <v>2844</v>
          </cell>
          <cell r="AC164">
            <v>3365.4</v>
          </cell>
          <cell r="AD164">
            <v>2768.16</v>
          </cell>
          <cell r="AE164">
            <v>2341.56</v>
          </cell>
          <cell r="AF164">
            <v>2.8439999999999999</v>
          </cell>
          <cell r="AG164">
            <v>3.3654000000000002</v>
          </cell>
          <cell r="AH164">
            <v>2.76816</v>
          </cell>
          <cell r="AI164">
            <v>2.3415599999999999</v>
          </cell>
          <cell r="AJ164">
            <v>3.3654000000000002</v>
          </cell>
          <cell r="AK164">
            <v>6.7308000000000003</v>
          </cell>
          <cell r="AL164">
            <v>35.24</v>
          </cell>
          <cell r="AM164">
            <v>118596.69600000001</v>
          </cell>
          <cell r="AN164">
            <v>100222.56</v>
          </cell>
          <cell r="AO164">
            <v>118596.69600000001</v>
          </cell>
          <cell r="AP164">
            <v>97549.958400000003</v>
          </cell>
          <cell r="AQ164">
            <v>82516.574399999998</v>
          </cell>
          <cell r="AR164">
            <v>118596.69600000001</v>
          </cell>
          <cell r="AS164">
            <v>237193.39200000002</v>
          </cell>
          <cell r="AT164">
            <v>1</v>
          </cell>
          <cell r="AU164">
            <v>237193.39200000002</v>
          </cell>
          <cell r="AV164" t="str">
            <v>S3E(F2)</v>
          </cell>
          <cell r="AW164" t="str">
            <v>MCS</v>
          </cell>
          <cell r="AX164">
            <v>1</v>
          </cell>
          <cell r="AY164" t="e">
            <v>#REF!</v>
          </cell>
          <cell r="AZ164">
            <v>5</v>
          </cell>
          <cell r="BA164">
            <v>10.7981220657277</v>
          </cell>
        </row>
        <row r="165">
          <cell r="A165" t="str">
            <v>D22</v>
          </cell>
          <cell r="B165">
            <v>0</v>
          </cell>
          <cell r="C165" t="str">
            <v>YSPZCSF2</v>
          </cell>
          <cell r="D165" t="str">
            <v>CUT SIZE</v>
          </cell>
          <cell r="E165" t="str">
            <v>SCGA270D-45</v>
          </cell>
          <cell r="F165">
            <v>1.2</v>
          </cell>
          <cell r="G165">
            <v>350</v>
          </cell>
          <cell r="H165">
            <v>190</v>
          </cell>
          <cell r="I165">
            <v>0.63200000000000001</v>
          </cell>
          <cell r="J165">
            <v>1000</v>
          </cell>
          <cell r="K165">
            <v>20</v>
          </cell>
          <cell r="L165" t="str">
            <v>YSP3043</v>
          </cell>
          <cell r="M165">
            <v>350</v>
          </cell>
          <cell r="N165">
            <v>190</v>
          </cell>
          <cell r="O165">
            <v>1</v>
          </cell>
          <cell r="P165">
            <v>2</v>
          </cell>
          <cell r="Q165">
            <v>189</v>
          </cell>
          <cell r="R165" t="str">
            <v>51462-02030</v>
          </cell>
          <cell r="S165" t="str">
            <v>BKT RADIATOR MOUNTING LWG LH</v>
          </cell>
          <cell r="T165">
            <v>9000</v>
          </cell>
          <cell r="U165">
            <v>10650</v>
          </cell>
          <cell r="V165">
            <v>8760</v>
          </cell>
          <cell r="W165">
            <v>7410</v>
          </cell>
          <cell r="X165">
            <v>4500</v>
          </cell>
          <cell r="Y165">
            <v>5325</v>
          </cell>
          <cell r="Z165">
            <v>4380</v>
          </cell>
          <cell r="AA165">
            <v>3705</v>
          </cell>
          <cell r="AB165">
            <v>2844</v>
          </cell>
          <cell r="AC165">
            <v>3365.4</v>
          </cell>
          <cell r="AD165">
            <v>2768.16</v>
          </cell>
          <cell r="AE165">
            <v>2341.56</v>
          </cell>
          <cell r="AF165">
            <v>2.8439999999999999</v>
          </cell>
          <cell r="AG165">
            <v>3.3654000000000002</v>
          </cell>
          <cell r="AH165">
            <v>2.76816</v>
          </cell>
          <cell r="AI165">
            <v>2.3415599999999999</v>
          </cell>
          <cell r="AJ165">
            <v>3.3654000000000002</v>
          </cell>
          <cell r="AK165">
            <v>6.7308000000000003</v>
          </cell>
          <cell r="AL165">
            <v>35.24</v>
          </cell>
          <cell r="AM165">
            <v>118596.69600000001</v>
          </cell>
          <cell r="AN165">
            <v>100222.56</v>
          </cell>
          <cell r="AO165">
            <v>118596.69600000001</v>
          </cell>
          <cell r="AP165">
            <v>97549.958400000003</v>
          </cell>
          <cell r="AQ165">
            <v>82516.574399999998</v>
          </cell>
          <cell r="AR165">
            <v>118596.69600000001</v>
          </cell>
          <cell r="AS165">
            <v>237193.39200000002</v>
          </cell>
          <cell r="AT165">
            <v>0</v>
          </cell>
          <cell r="AU165">
            <v>0</v>
          </cell>
          <cell r="AV165" t="str">
            <v>S3E(F2)</v>
          </cell>
          <cell r="AW165" t="str">
            <v>MCS</v>
          </cell>
          <cell r="AX165">
            <v>0</v>
          </cell>
          <cell r="AY165" t="e">
            <v>#REF!</v>
          </cell>
          <cell r="AZ165">
            <v>5</v>
          </cell>
          <cell r="BA165">
            <v>10.7981220657277</v>
          </cell>
        </row>
        <row r="166">
          <cell r="A166" t="str">
            <v>993</v>
          </cell>
          <cell r="B166" t="e">
            <v>#REF!</v>
          </cell>
          <cell r="C166" t="str">
            <v>TTTCK</v>
          </cell>
          <cell r="D166" t="str">
            <v>CUT SIZE</v>
          </cell>
          <cell r="E166" t="str">
            <v>SCGA270D-45</v>
          </cell>
          <cell r="F166">
            <v>1.6</v>
          </cell>
          <cell r="G166">
            <v>180</v>
          </cell>
          <cell r="H166">
            <v>1175</v>
          </cell>
          <cell r="I166">
            <v>2.6749999999999998</v>
          </cell>
          <cell r="J166">
            <v>100</v>
          </cell>
          <cell r="K166">
            <v>10</v>
          </cell>
          <cell r="L166" t="str">
            <v>YSP-420</v>
          </cell>
          <cell r="M166">
            <v>180</v>
          </cell>
          <cell r="N166">
            <v>1175</v>
          </cell>
          <cell r="O166">
            <v>1</v>
          </cell>
          <cell r="P166">
            <v>12</v>
          </cell>
          <cell r="Q166">
            <v>119</v>
          </cell>
          <cell r="R166" t="str">
            <v>57163-0D020</v>
          </cell>
          <cell r="S166" t="str">
            <v>R/F  FR CROSSMEMBER NO.1 RH.</v>
          </cell>
          <cell r="T166">
            <v>11550</v>
          </cell>
          <cell r="U166">
            <v>9930</v>
          </cell>
          <cell r="V166">
            <v>15570</v>
          </cell>
          <cell r="W166">
            <v>13170</v>
          </cell>
          <cell r="X166">
            <v>962.5</v>
          </cell>
          <cell r="Y166">
            <v>827.5</v>
          </cell>
          <cell r="Z166">
            <v>1297.5</v>
          </cell>
          <cell r="AA166">
            <v>1097.5</v>
          </cell>
          <cell r="AB166">
            <v>2574.6875</v>
          </cell>
          <cell r="AC166">
            <v>2213.5625</v>
          </cell>
          <cell r="AD166">
            <v>3470.8124999999995</v>
          </cell>
          <cell r="AE166">
            <v>2935.8125</v>
          </cell>
          <cell r="AF166">
            <v>2.5746875</v>
          </cell>
          <cell r="AG166">
            <v>2.2135625000000001</v>
          </cell>
          <cell r="AH166">
            <v>3.4708124999999996</v>
          </cell>
          <cell r="AI166">
            <v>2.9358124999999999</v>
          </cell>
          <cell r="AJ166">
            <v>3.4708124999999996</v>
          </cell>
          <cell r="AK166">
            <v>6.9416249999999993</v>
          </cell>
          <cell r="AL166">
            <v>36.195908397495593</v>
          </cell>
          <cell r="AM166">
            <v>125629.21131488265</v>
          </cell>
          <cell r="AN166">
            <v>93193.152902176938</v>
          </cell>
          <cell r="AO166">
            <v>80121.905482131333</v>
          </cell>
          <cell r="AP166">
            <v>125629.21131488266</v>
          </cell>
          <cell r="AQ166">
            <v>106264.40032222253</v>
          </cell>
          <cell r="AR166">
            <v>125629.21131488266</v>
          </cell>
          <cell r="AS166">
            <v>251258.42262976532</v>
          </cell>
          <cell r="AT166">
            <v>1</v>
          </cell>
          <cell r="AU166">
            <v>251258.42262976532</v>
          </cell>
          <cell r="AV166" t="str">
            <v>T15B(F2)</v>
          </cell>
          <cell r="AW166" t="str">
            <v>MCS</v>
          </cell>
          <cell r="AX166">
            <v>1</v>
          </cell>
          <cell r="AY166" t="e">
            <v>#REF!</v>
          </cell>
          <cell r="AZ166">
            <v>5</v>
          </cell>
          <cell r="BA166">
            <v>4.4315992292870909</v>
          </cell>
        </row>
        <row r="167">
          <cell r="A167" t="str">
            <v>993</v>
          </cell>
          <cell r="B167">
            <v>0</v>
          </cell>
          <cell r="C167" t="str">
            <v>TTTCK</v>
          </cell>
          <cell r="D167" t="str">
            <v>CUT SIZE</v>
          </cell>
          <cell r="E167" t="str">
            <v>SCGA270D-45</v>
          </cell>
          <cell r="F167">
            <v>1.6</v>
          </cell>
          <cell r="G167">
            <v>180</v>
          </cell>
          <cell r="H167">
            <v>1175</v>
          </cell>
          <cell r="I167">
            <v>2.6749999999999998</v>
          </cell>
          <cell r="J167">
            <v>100</v>
          </cell>
          <cell r="K167">
            <v>10</v>
          </cell>
          <cell r="L167" t="str">
            <v>YSP-421</v>
          </cell>
          <cell r="M167">
            <v>180</v>
          </cell>
          <cell r="N167">
            <v>1175</v>
          </cell>
          <cell r="O167">
            <v>1</v>
          </cell>
          <cell r="P167">
            <v>12</v>
          </cell>
          <cell r="Q167">
            <v>119</v>
          </cell>
          <cell r="R167" t="str">
            <v>57164-0D020</v>
          </cell>
          <cell r="S167" t="str">
            <v>R/F FR CROSSMEMBER NO.1 LH</v>
          </cell>
          <cell r="T167">
            <v>11550</v>
          </cell>
          <cell r="U167">
            <v>9930</v>
          </cell>
          <cell r="V167">
            <v>15570</v>
          </cell>
          <cell r="W167">
            <v>13170</v>
          </cell>
          <cell r="X167">
            <v>962.5</v>
          </cell>
          <cell r="Y167">
            <v>827.5</v>
          </cell>
          <cell r="Z167">
            <v>1297.5</v>
          </cell>
          <cell r="AA167">
            <v>1097.5</v>
          </cell>
          <cell r="AB167">
            <v>2574.6875</v>
          </cell>
          <cell r="AC167">
            <v>2213.5625</v>
          </cell>
          <cell r="AD167">
            <v>3470.8124999999995</v>
          </cell>
          <cell r="AE167">
            <v>2935.8125</v>
          </cell>
          <cell r="AF167">
            <v>2.5746875</v>
          </cell>
          <cell r="AG167">
            <v>2.2135625000000001</v>
          </cell>
          <cell r="AH167">
            <v>3.4708124999999996</v>
          </cell>
          <cell r="AI167">
            <v>2.9358124999999999</v>
          </cell>
          <cell r="AJ167">
            <v>3.4708124999999996</v>
          </cell>
          <cell r="AK167">
            <v>6.9416249999999993</v>
          </cell>
          <cell r="AL167">
            <v>36.195908397495593</v>
          </cell>
          <cell r="AM167">
            <v>125629.21131488265</v>
          </cell>
          <cell r="AN167">
            <v>93193.152902176938</v>
          </cell>
          <cell r="AO167">
            <v>80121.905482131333</v>
          </cell>
          <cell r="AP167">
            <v>125629.21131488266</v>
          </cell>
          <cell r="AQ167">
            <v>106264.40032222253</v>
          </cell>
          <cell r="AR167">
            <v>125629.21131488266</v>
          </cell>
          <cell r="AS167">
            <v>251258.42262976532</v>
          </cell>
          <cell r="AT167">
            <v>0</v>
          </cell>
          <cell r="AU167">
            <v>0</v>
          </cell>
          <cell r="AV167" t="str">
            <v>T15B(F2)</v>
          </cell>
          <cell r="AW167" t="str">
            <v>MCS</v>
          </cell>
          <cell r="AX167">
            <v>0</v>
          </cell>
          <cell r="AY167" t="e">
            <v>#REF!</v>
          </cell>
          <cell r="AZ167">
            <v>5</v>
          </cell>
          <cell r="BA167">
            <v>4.4315992292870909</v>
          </cell>
        </row>
        <row r="168">
          <cell r="A168" t="str">
            <v>245</v>
          </cell>
          <cell r="B168" t="e">
            <v>#REF!</v>
          </cell>
          <cell r="C168" t="str">
            <v>TTTCK</v>
          </cell>
          <cell r="D168" t="str">
            <v>CUT SIZE</v>
          </cell>
          <cell r="E168" t="str">
            <v>SPH370-OD</v>
          </cell>
          <cell r="F168">
            <v>2.2999999999999998</v>
          </cell>
          <cell r="G168">
            <v>163</v>
          </cell>
          <cell r="H168">
            <v>1135</v>
          </cell>
          <cell r="I168">
            <v>3.34</v>
          </cell>
          <cell r="J168">
            <v>300</v>
          </cell>
          <cell r="K168">
            <v>20</v>
          </cell>
          <cell r="L168" t="str">
            <v>TMT3043-01</v>
          </cell>
          <cell r="M168">
            <v>163</v>
          </cell>
          <cell r="N168">
            <v>1135</v>
          </cell>
          <cell r="O168">
            <v>1</v>
          </cell>
          <cell r="P168">
            <v>7</v>
          </cell>
          <cell r="Q168">
            <v>0</v>
          </cell>
          <cell r="R168" t="str">
            <v>48471-02140</v>
          </cell>
          <cell r="S168" t="str">
            <v>SEAT FR SPRING UPR</v>
          </cell>
          <cell r="T168">
            <v>11964</v>
          </cell>
          <cell r="U168">
            <v>15080</v>
          </cell>
          <cell r="V168">
            <v>12634</v>
          </cell>
          <cell r="W168">
            <v>9264</v>
          </cell>
          <cell r="X168">
            <v>1709.1428571428571</v>
          </cell>
          <cell r="Y168">
            <v>2154.2857142857142</v>
          </cell>
          <cell r="Z168">
            <v>1804.8571428571429</v>
          </cell>
          <cell r="AA168">
            <v>1323.4285714285713</v>
          </cell>
          <cell r="AB168">
            <v>5708.5371428571425</v>
          </cell>
          <cell r="AC168">
            <v>7195.3142857142848</v>
          </cell>
          <cell r="AD168">
            <v>6028.2228571428568</v>
          </cell>
          <cell r="AE168">
            <v>4420.2514285714278</v>
          </cell>
          <cell r="AF168">
            <v>5.7085371428571428</v>
          </cell>
          <cell r="AG168">
            <v>7.1953142857142849</v>
          </cell>
          <cell r="AH168">
            <v>6.0282228571428567</v>
          </cell>
          <cell r="AI168">
            <v>4.4202514285714276</v>
          </cell>
          <cell r="AJ168">
            <v>7.1953142857142849</v>
          </cell>
          <cell r="AK168">
            <v>7.1953142857142849</v>
          </cell>
          <cell r="AL168">
            <v>31.38690375029498</v>
          </cell>
          <cell r="AM168">
            <v>225838.63693883675</v>
          </cell>
          <cell r="AN168">
            <v>179173.30585784104</v>
          </cell>
          <cell r="AO168">
            <v>225838.63693883675</v>
          </cell>
          <cell r="AP168">
            <v>189207.25060247106</v>
          </cell>
          <cell r="AQ168">
            <v>138738.00614067528</v>
          </cell>
          <cell r="AR168">
            <v>225838.63693883675</v>
          </cell>
          <cell r="AS168">
            <v>225838.63693883675</v>
          </cell>
          <cell r="AT168">
            <v>1</v>
          </cell>
          <cell r="AU168">
            <v>225838.63693883675</v>
          </cell>
          <cell r="AV168" t="str">
            <v>S4E(F2)</v>
          </cell>
          <cell r="AW168" t="str">
            <v>MCS</v>
          </cell>
          <cell r="AX168">
            <v>1</v>
          </cell>
          <cell r="AY168" t="e">
            <v>#REF!</v>
          </cell>
          <cell r="AZ168">
            <v>3</v>
          </cell>
          <cell r="BA168">
            <v>9.6087533156498672</v>
          </cell>
        </row>
        <row r="169">
          <cell r="A169" t="str">
            <v>435</v>
          </cell>
          <cell r="B169" t="e">
            <v>#REF!</v>
          </cell>
          <cell r="C169" t="str">
            <v>TTTCK</v>
          </cell>
          <cell r="D169" t="str">
            <v>CUT SIZE</v>
          </cell>
          <cell r="E169" t="str">
            <v>SPH440</v>
          </cell>
          <cell r="F169">
            <v>10</v>
          </cell>
          <cell r="G169">
            <v>500</v>
          </cell>
          <cell r="H169">
            <v>1219</v>
          </cell>
          <cell r="I169">
            <v>47.844999999999999</v>
          </cell>
          <cell r="J169">
            <v>20</v>
          </cell>
          <cell r="K169">
            <v>15</v>
          </cell>
          <cell r="L169" t="str">
            <v>TMT-975-03</v>
          </cell>
          <cell r="M169">
            <v>500</v>
          </cell>
          <cell r="N169">
            <v>1219</v>
          </cell>
          <cell r="O169">
            <v>1</v>
          </cell>
          <cell r="P169">
            <v>19</v>
          </cell>
          <cell r="Q169">
            <v>0</v>
          </cell>
          <cell r="R169" t="str">
            <v>47111-0K050</v>
          </cell>
          <cell r="S169" t="str">
            <v>PEDAL BRAKE</v>
          </cell>
          <cell r="T169">
            <v>2915</v>
          </cell>
          <cell r="U169">
            <v>3295</v>
          </cell>
          <cell r="V169">
            <v>3225</v>
          </cell>
          <cell r="W169">
            <v>2738</v>
          </cell>
          <cell r="X169">
            <v>153.42105263157896</v>
          </cell>
          <cell r="Y169">
            <v>173.42105263157896</v>
          </cell>
          <cell r="Z169">
            <v>169.73684210526315</v>
          </cell>
          <cell r="AA169">
            <v>144.10526315789474</v>
          </cell>
          <cell r="AB169">
            <v>7340.4302631578948</v>
          </cell>
          <cell r="AC169">
            <v>8297.3302631578954</v>
          </cell>
          <cell r="AD169">
            <v>8121.0592105263149</v>
          </cell>
          <cell r="AE169">
            <v>6894.7163157894738</v>
          </cell>
          <cell r="AF169">
            <v>7.340430263157895</v>
          </cell>
          <cell r="AG169">
            <v>8.297330263157896</v>
          </cell>
          <cell r="AH169">
            <v>8.1210592105263153</v>
          </cell>
          <cell r="AI169">
            <v>6.8947163157894735</v>
          </cell>
          <cell r="AJ169">
            <v>8.297330263157896</v>
          </cell>
          <cell r="AK169">
            <v>8.297330263157896</v>
          </cell>
          <cell r="AL169">
            <v>29.356002158740836</v>
          </cell>
          <cell r="AM169">
            <v>243576.44511704886</v>
          </cell>
          <cell r="AN169">
            <v>215485.68665134971</v>
          </cell>
          <cell r="AO169">
            <v>243576.44511704883</v>
          </cell>
          <cell r="AP169">
            <v>238401.83171547265</v>
          </cell>
          <cell r="AQ169">
            <v>202401.30705022145</v>
          </cell>
          <cell r="AR169">
            <v>243576.44511704883</v>
          </cell>
          <cell r="AS169">
            <v>243576.44511704883</v>
          </cell>
          <cell r="AT169">
            <v>1</v>
          </cell>
          <cell r="AU169">
            <v>243576.44511704883</v>
          </cell>
          <cell r="AV169" t="str">
            <v>85A(F1)</v>
          </cell>
          <cell r="AW169" t="str">
            <v>MCS</v>
          </cell>
          <cell r="AX169">
            <v>1</v>
          </cell>
          <cell r="AY169" t="e">
            <v>#REF!</v>
          </cell>
          <cell r="AZ169">
            <v>2</v>
          </cell>
          <cell r="BA169">
            <v>5.3050075872534137</v>
          </cell>
        </row>
        <row r="170">
          <cell r="A170" t="str">
            <v>093</v>
          </cell>
          <cell r="B170" t="e">
            <v>#REF!</v>
          </cell>
          <cell r="C170" t="str">
            <v>YSPZCSK</v>
          </cell>
          <cell r="D170" t="str">
            <v>CUT SIZE</v>
          </cell>
          <cell r="E170" t="str">
            <v>SCGA270D-45</v>
          </cell>
          <cell r="F170">
            <v>0.8</v>
          </cell>
          <cell r="G170">
            <v>850</v>
          </cell>
          <cell r="H170">
            <v>1430</v>
          </cell>
          <cell r="I170">
            <v>7.7430000000000003</v>
          </cell>
          <cell r="J170">
            <v>180</v>
          </cell>
          <cell r="K170">
            <v>40</v>
          </cell>
          <cell r="L170" t="str">
            <v>YSP-982</v>
          </cell>
          <cell r="M170">
            <v>850</v>
          </cell>
          <cell r="N170">
            <v>1430</v>
          </cell>
          <cell r="O170">
            <v>1</v>
          </cell>
          <cell r="P170">
            <v>2</v>
          </cell>
          <cell r="Q170">
            <v>0</v>
          </cell>
          <cell r="R170" t="str">
            <v>61323-0K030</v>
          </cell>
          <cell r="S170" t="str">
            <v>R/F CENTER BODY RH.</v>
          </cell>
          <cell r="T170">
            <v>1080</v>
          </cell>
          <cell r="U170">
            <v>1170</v>
          </cell>
          <cell r="V170">
            <v>1110</v>
          </cell>
          <cell r="W170">
            <v>960</v>
          </cell>
          <cell r="X170">
            <v>540</v>
          </cell>
          <cell r="Y170">
            <v>585</v>
          </cell>
          <cell r="Z170">
            <v>555</v>
          </cell>
          <cell r="AA170">
            <v>480</v>
          </cell>
          <cell r="AB170">
            <v>4181.22</v>
          </cell>
          <cell r="AC170">
            <v>4529.6549999999997</v>
          </cell>
          <cell r="AD170">
            <v>4297.3649999999998</v>
          </cell>
          <cell r="AE170">
            <v>3716.64</v>
          </cell>
          <cell r="AF170">
            <v>4.1812200000000006</v>
          </cell>
          <cell r="AG170">
            <v>4.529655</v>
          </cell>
          <cell r="AH170">
            <v>4.2973650000000001</v>
          </cell>
          <cell r="AI170">
            <v>3.7166400000000004</v>
          </cell>
          <cell r="AJ170">
            <v>4.529655</v>
          </cell>
          <cell r="AK170">
            <v>9.05931</v>
          </cell>
          <cell r="AL170">
            <v>35.06</v>
          </cell>
          <cell r="AM170">
            <v>158809.70430000001</v>
          </cell>
          <cell r="AN170">
            <v>146593.57320000001</v>
          </cell>
          <cell r="AO170">
            <v>158809.70430000001</v>
          </cell>
          <cell r="AP170">
            <v>150665.61689999999</v>
          </cell>
          <cell r="AQ170">
            <v>130305.39840000002</v>
          </cell>
          <cell r="AR170">
            <v>158809.70430000001</v>
          </cell>
          <cell r="AS170">
            <v>317619.40860000002</v>
          </cell>
          <cell r="AT170">
            <v>1</v>
          </cell>
          <cell r="AU170">
            <v>317619.40860000002</v>
          </cell>
          <cell r="AV170" t="str">
            <v>64A(F2)</v>
          </cell>
          <cell r="AW170" t="str">
            <v>MCS</v>
          </cell>
          <cell r="AX170">
            <v>1</v>
          </cell>
          <cell r="AY170" t="e">
            <v>#REF!</v>
          </cell>
          <cell r="AZ170">
            <v>1</v>
          </cell>
          <cell r="BA170">
            <v>3.5384615384615388</v>
          </cell>
        </row>
        <row r="171">
          <cell r="A171" t="str">
            <v>093</v>
          </cell>
          <cell r="B171">
            <v>0</v>
          </cell>
          <cell r="C171" t="str">
            <v>YSPZCSK</v>
          </cell>
          <cell r="D171" t="str">
            <v>CUT SIZE</v>
          </cell>
          <cell r="E171" t="str">
            <v>SCGA270D-45</v>
          </cell>
          <cell r="F171">
            <v>0.8</v>
          </cell>
          <cell r="G171">
            <v>850</v>
          </cell>
          <cell r="H171">
            <v>1430</v>
          </cell>
          <cell r="I171">
            <v>7.7430000000000003</v>
          </cell>
          <cell r="J171">
            <v>180</v>
          </cell>
          <cell r="K171">
            <v>40</v>
          </cell>
          <cell r="L171" t="str">
            <v>YSP-983</v>
          </cell>
          <cell r="M171">
            <v>850</v>
          </cell>
          <cell r="N171">
            <v>1430</v>
          </cell>
          <cell r="O171">
            <v>1</v>
          </cell>
          <cell r="P171">
            <v>2</v>
          </cell>
          <cell r="Q171">
            <v>0</v>
          </cell>
          <cell r="R171" t="str">
            <v>61324-0K030</v>
          </cell>
          <cell r="S171" t="str">
            <v>R/F CENTER BODY LH.</v>
          </cell>
          <cell r="T171">
            <v>1050</v>
          </cell>
          <cell r="U171">
            <v>1170</v>
          </cell>
          <cell r="V171">
            <v>1080</v>
          </cell>
          <cell r="W171">
            <v>960</v>
          </cell>
          <cell r="X171">
            <v>525</v>
          </cell>
          <cell r="Y171">
            <v>585</v>
          </cell>
          <cell r="Z171">
            <v>540</v>
          </cell>
          <cell r="AA171">
            <v>480</v>
          </cell>
          <cell r="AB171">
            <v>4065.0750000000003</v>
          </cell>
          <cell r="AC171">
            <v>4529.6549999999997</v>
          </cell>
          <cell r="AD171">
            <v>4181.22</v>
          </cell>
          <cell r="AE171">
            <v>3716.64</v>
          </cell>
          <cell r="AF171">
            <v>4.0650750000000002</v>
          </cell>
          <cell r="AG171">
            <v>4.529655</v>
          </cell>
          <cell r="AH171">
            <v>4.1812200000000006</v>
          </cell>
          <cell r="AI171">
            <v>3.7166400000000004</v>
          </cell>
          <cell r="AJ171">
            <v>4.529655</v>
          </cell>
          <cell r="AK171">
            <v>9.05931</v>
          </cell>
          <cell r="AL171">
            <v>35.06</v>
          </cell>
          <cell r="AM171">
            <v>158809.70430000001</v>
          </cell>
          <cell r="AN171">
            <v>142521.52950000003</v>
          </cell>
          <cell r="AO171">
            <v>158809.70430000001</v>
          </cell>
          <cell r="AP171">
            <v>146593.57320000001</v>
          </cell>
          <cell r="AQ171">
            <v>130305.39840000002</v>
          </cell>
          <cell r="AR171">
            <v>158809.70430000001</v>
          </cell>
          <cell r="AS171">
            <v>317619.40860000002</v>
          </cell>
          <cell r="AT171">
            <v>0</v>
          </cell>
          <cell r="AU171">
            <v>0</v>
          </cell>
          <cell r="AV171" t="str">
            <v>64A(F2)</v>
          </cell>
          <cell r="AW171" t="str">
            <v>MCS</v>
          </cell>
          <cell r="AX171">
            <v>0</v>
          </cell>
          <cell r="AY171" t="e">
            <v>#REF!</v>
          </cell>
          <cell r="AZ171">
            <v>1</v>
          </cell>
          <cell r="BA171">
            <v>3.5384615384615388</v>
          </cell>
        </row>
        <row r="172">
          <cell r="A172" t="str">
            <v>A92</v>
          </cell>
          <cell r="B172" t="e">
            <v>#REF!</v>
          </cell>
          <cell r="C172" t="str">
            <v>TTTCK</v>
          </cell>
          <cell r="D172" t="str">
            <v>CUT SIZE</v>
          </cell>
          <cell r="E172" t="str">
            <v>SCGA440-45</v>
          </cell>
          <cell r="F172">
            <v>1.4</v>
          </cell>
          <cell r="G172">
            <v>315</v>
          </cell>
          <cell r="H172">
            <v>620</v>
          </cell>
          <cell r="I172">
            <v>2.1640000000000001</v>
          </cell>
          <cell r="J172">
            <v>300</v>
          </cell>
          <cell r="K172">
            <v>10</v>
          </cell>
          <cell r="L172" t="str">
            <v>HMT6001-03</v>
          </cell>
          <cell r="M172">
            <v>315</v>
          </cell>
          <cell r="N172">
            <v>620</v>
          </cell>
          <cell r="O172">
            <v>1</v>
          </cell>
          <cell r="P172">
            <v>1</v>
          </cell>
          <cell r="Q172">
            <v>580</v>
          </cell>
          <cell r="R172" t="str">
            <v>58282-06060-A</v>
          </cell>
          <cell r="S172" t="str">
            <v>BASEE BELT ANCHOR TO FLOOR PAN NO.3 RH</v>
          </cell>
          <cell r="T172">
            <v>4160</v>
          </cell>
          <cell r="U172">
            <v>4250</v>
          </cell>
          <cell r="V172">
            <v>4359</v>
          </cell>
          <cell r="W172">
            <v>2720</v>
          </cell>
          <cell r="X172">
            <v>4160</v>
          </cell>
          <cell r="Y172">
            <v>4250</v>
          </cell>
          <cell r="Z172">
            <v>4359</v>
          </cell>
          <cell r="AA172">
            <v>2720</v>
          </cell>
          <cell r="AB172">
            <v>9002.24</v>
          </cell>
          <cell r="AC172">
            <v>9197</v>
          </cell>
          <cell r="AD172">
            <v>9432.8760000000002</v>
          </cell>
          <cell r="AE172">
            <v>5886.08</v>
          </cell>
          <cell r="AF172">
            <v>9.0022400000000005</v>
          </cell>
          <cell r="AG172">
            <v>9.1969999999999992</v>
          </cell>
          <cell r="AH172">
            <v>9.4328760000000003</v>
          </cell>
          <cell r="AI172">
            <v>5.8860800000000006</v>
          </cell>
          <cell r="AJ172">
            <v>9.4328760000000003</v>
          </cell>
          <cell r="AK172">
            <v>9.4328760000000003</v>
          </cell>
          <cell r="AL172">
            <v>41.689279359988774</v>
          </cell>
          <cell r="AM172">
            <v>393249.80273213348</v>
          </cell>
          <cell r="AN172">
            <v>375296.89822566533</v>
          </cell>
          <cell r="AO172">
            <v>383416.30227381678</v>
          </cell>
          <cell r="AP172">
            <v>393249.80273213348</v>
          </cell>
          <cell r="AQ172">
            <v>245386.43345524275</v>
          </cell>
          <cell r="AR172">
            <v>393249.80273213348</v>
          </cell>
          <cell r="AS172">
            <v>393249.80273213348</v>
          </cell>
          <cell r="AT172">
            <v>1</v>
          </cell>
          <cell r="AU172">
            <v>393249.80273213348</v>
          </cell>
          <cell r="AV172" t="str">
            <v>85B(F2)</v>
          </cell>
          <cell r="AW172" t="str">
            <v>MCS</v>
          </cell>
          <cell r="AX172">
            <v>1</v>
          </cell>
          <cell r="AY172" t="e">
            <v>#REF!</v>
          </cell>
          <cell r="AZ172">
            <v>2</v>
          </cell>
          <cell r="BA172">
            <v>3.1658637302133519</v>
          </cell>
          <cell r="BB172">
            <v>1</v>
          </cell>
        </row>
        <row r="173">
          <cell r="A173" t="str">
            <v>E36</v>
          </cell>
          <cell r="B173" t="e">
            <v>#REF!</v>
          </cell>
          <cell r="C173" t="str">
            <v>TTTCK</v>
          </cell>
          <cell r="D173" t="str">
            <v>CUT SIZE</v>
          </cell>
          <cell r="E173" t="str">
            <v>SPC270D</v>
          </cell>
          <cell r="F173">
            <v>1.8</v>
          </cell>
          <cell r="G173">
            <v>225</v>
          </cell>
          <cell r="H173">
            <v>295</v>
          </cell>
          <cell r="I173">
            <v>0.93799999999999994</v>
          </cell>
          <cell r="J173">
            <v>900</v>
          </cell>
          <cell r="K173">
            <v>10</v>
          </cell>
          <cell r="L173" t="str">
            <v>YSP3026-01</v>
          </cell>
          <cell r="M173">
            <v>225</v>
          </cell>
          <cell r="N173">
            <v>295</v>
          </cell>
          <cell r="O173">
            <v>1</v>
          </cell>
          <cell r="P173">
            <v>2</v>
          </cell>
          <cell r="Q173">
            <v>0</v>
          </cell>
          <cell r="R173" t="str">
            <v>64116-02120-01</v>
          </cell>
          <cell r="S173" t="str">
            <v>R/F UPR BACK NO.2</v>
          </cell>
          <cell r="T173">
            <v>8835</v>
          </cell>
          <cell r="U173">
            <v>10530</v>
          </cell>
          <cell r="V173">
            <v>8625</v>
          </cell>
          <cell r="W173">
            <v>7290</v>
          </cell>
          <cell r="X173">
            <v>4417.5</v>
          </cell>
          <cell r="Y173">
            <v>5265</v>
          </cell>
          <cell r="Z173">
            <v>4312.5</v>
          </cell>
          <cell r="AA173">
            <v>3645</v>
          </cell>
          <cell r="AB173">
            <v>4143.6149999999998</v>
          </cell>
          <cell r="AC173">
            <v>4938.57</v>
          </cell>
          <cell r="AD173">
            <v>4045.1249999999995</v>
          </cell>
          <cell r="AE173">
            <v>3419.01</v>
          </cell>
          <cell r="AF173">
            <v>4.1436149999999996</v>
          </cell>
          <cell r="AG173">
            <v>4.9385699999999995</v>
          </cell>
          <cell r="AH173">
            <v>4.0451249999999996</v>
          </cell>
          <cell r="AI173">
            <v>3.4190099999999997</v>
          </cell>
          <cell r="AJ173">
            <v>4.9385699999999995</v>
          </cell>
          <cell r="AK173">
            <v>9.8771399999999989</v>
          </cell>
          <cell r="AL173">
            <v>34.618897716666666</v>
          </cell>
          <cell r="AM173">
            <v>170967.84969659848</v>
          </cell>
          <cell r="AN173">
            <v>143447.38386224574</v>
          </cell>
          <cell r="AO173">
            <v>170967.84969659848</v>
          </cell>
          <cell r="AP173">
            <v>140037.76862613123</v>
          </cell>
          <cell r="AQ173">
            <v>118362.35748226049</v>
          </cell>
          <cell r="AR173">
            <v>170967.84969659848</v>
          </cell>
          <cell r="AS173">
            <v>341935.69939319696</v>
          </cell>
          <cell r="AT173">
            <v>1</v>
          </cell>
          <cell r="AU173">
            <v>341935.69939319696</v>
          </cell>
          <cell r="AV173" t="str">
            <v>S4E(F2)</v>
          </cell>
          <cell r="AW173" t="str">
            <v>MCS</v>
          </cell>
          <cell r="AX173">
            <v>1</v>
          </cell>
          <cell r="AY173" t="e">
            <v>#REF!</v>
          </cell>
          <cell r="AZ173">
            <v>2</v>
          </cell>
          <cell r="BA173">
            <v>3.9316239316239319</v>
          </cell>
        </row>
        <row r="174">
          <cell r="A174" t="str">
            <v>E36</v>
          </cell>
          <cell r="B174">
            <v>0</v>
          </cell>
          <cell r="C174" t="str">
            <v>TTTCK</v>
          </cell>
          <cell r="D174" t="str">
            <v>CUT SIZE</v>
          </cell>
          <cell r="E174" t="str">
            <v>SPC270D</v>
          </cell>
          <cell r="F174">
            <v>1.8</v>
          </cell>
          <cell r="G174">
            <v>225</v>
          </cell>
          <cell r="H174">
            <v>295</v>
          </cell>
          <cell r="I174">
            <v>0.93799999999999994</v>
          </cell>
          <cell r="J174">
            <v>900</v>
          </cell>
          <cell r="K174">
            <v>10</v>
          </cell>
          <cell r="L174" t="str">
            <v>YSP3027-01</v>
          </cell>
          <cell r="M174">
            <v>225</v>
          </cell>
          <cell r="N174">
            <v>295</v>
          </cell>
          <cell r="O174">
            <v>1</v>
          </cell>
          <cell r="P174">
            <v>2</v>
          </cell>
          <cell r="Q174">
            <v>0</v>
          </cell>
          <cell r="R174" t="str">
            <v>64117-02100-01</v>
          </cell>
          <cell r="S174" t="str">
            <v>R/F UPR BACK NO.3</v>
          </cell>
          <cell r="T174">
            <v>8835</v>
          </cell>
          <cell r="U174">
            <v>10530</v>
          </cell>
          <cell r="V174">
            <v>8625</v>
          </cell>
          <cell r="W174">
            <v>7290</v>
          </cell>
          <cell r="X174">
            <v>4417.5</v>
          </cell>
          <cell r="Y174">
            <v>5265</v>
          </cell>
          <cell r="Z174">
            <v>4312.5</v>
          </cell>
          <cell r="AA174">
            <v>3645</v>
          </cell>
          <cell r="AB174">
            <v>4143.6149999999998</v>
          </cell>
          <cell r="AC174">
            <v>4938.57</v>
          </cell>
          <cell r="AD174">
            <v>4045.1249999999995</v>
          </cell>
          <cell r="AE174">
            <v>3419.01</v>
          </cell>
          <cell r="AF174">
            <v>4.1436149999999996</v>
          </cell>
          <cell r="AG174">
            <v>4.9385699999999995</v>
          </cell>
          <cell r="AH174">
            <v>4.0451249999999996</v>
          </cell>
          <cell r="AI174">
            <v>3.4190099999999997</v>
          </cell>
          <cell r="AJ174">
            <v>4.9385699999999995</v>
          </cell>
          <cell r="AK174">
            <v>9.8771399999999989</v>
          </cell>
          <cell r="AL174">
            <v>34.618897716666666</v>
          </cell>
          <cell r="AM174">
            <v>170967.84969659848</v>
          </cell>
          <cell r="AN174">
            <v>143447.38386224574</v>
          </cell>
          <cell r="AO174">
            <v>170967.84969659848</v>
          </cell>
          <cell r="AP174">
            <v>140037.76862613123</v>
          </cell>
          <cell r="AQ174">
            <v>118362.35748226049</v>
          </cell>
          <cell r="AR174">
            <v>170967.84969659848</v>
          </cell>
          <cell r="AS174">
            <v>341935.69939319696</v>
          </cell>
          <cell r="AT174">
            <v>0</v>
          </cell>
          <cell r="AU174">
            <v>0</v>
          </cell>
          <cell r="AV174" t="str">
            <v>S4E(F2)</v>
          </cell>
          <cell r="AW174" t="str">
            <v>MCS</v>
          </cell>
          <cell r="AX174">
            <v>0</v>
          </cell>
          <cell r="AY174" t="e">
            <v>#REF!</v>
          </cell>
          <cell r="AZ174">
            <v>2</v>
          </cell>
          <cell r="BA174">
            <v>3.9316239316239319</v>
          </cell>
        </row>
        <row r="175">
          <cell r="A175" t="str">
            <v>B70</v>
          </cell>
          <cell r="B175" t="e">
            <v>#REF!</v>
          </cell>
          <cell r="C175" t="str">
            <v>YSPTTCF2</v>
          </cell>
          <cell r="D175" t="str">
            <v>CUT SIZE</v>
          </cell>
          <cell r="E175" t="str">
            <v>SPC270D</v>
          </cell>
          <cell r="F175">
            <v>0.9</v>
          </cell>
          <cell r="G175">
            <v>220</v>
          </cell>
          <cell r="H175">
            <v>540</v>
          </cell>
          <cell r="I175">
            <v>0.83899999999999997</v>
          </cell>
          <cell r="J175">
            <v>500</v>
          </cell>
          <cell r="K175">
            <v>10</v>
          </cell>
          <cell r="L175" t="str">
            <v>YSP5013-01</v>
          </cell>
          <cell r="M175">
            <v>220</v>
          </cell>
          <cell r="N175">
            <v>540</v>
          </cell>
          <cell r="O175">
            <v>1</v>
          </cell>
          <cell r="P175">
            <v>2</v>
          </cell>
          <cell r="Q175">
            <v>227</v>
          </cell>
          <cell r="R175" t="str">
            <v>61175-0D070-01</v>
          </cell>
          <cell r="S175" t="str">
            <v>REINFORCE FR BODY PLR UPR OUT NO.2 RH</v>
          </cell>
          <cell r="T175">
            <v>8520</v>
          </cell>
          <cell r="U175">
            <v>6200</v>
          </cell>
          <cell r="V175">
            <v>13040</v>
          </cell>
          <cell r="W175">
            <v>11320</v>
          </cell>
          <cell r="X175">
            <v>4260</v>
          </cell>
          <cell r="Y175">
            <v>3100</v>
          </cell>
          <cell r="Z175">
            <v>6520</v>
          </cell>
          <cell r="AA175">
            <v>5660</v>
          </cell>
          <cell r="AB175">
            <v>3574.14</v>
          </cell>
          <cell r="AC175">
            <v>2600.9</v>
          </cell>
          <cell r="AD175">
            <v>5470.28</v>
          </cell>
          <cell r="AE175">
            <v>4748.74</v>
          </cell>
          <cell r="AF175">
            <v>3.5741399999999999</v>
          </cell>
          <cell r="AG175">
            <v>2.6009000000000002</v>
          </cell>
          <cell r="AH175">
            <v>5.4702799999999998</v>
          </cell>
          <cell r="AI175">
            <v>4.7487399999999997</v>
          </cell>
          <cell r="AJ175">
            <v>5.4702799999999998</v>
          </cell>
          <cell r="AK175">
            <v>10.94056</v>
          </cell>
          <cell r="AL175">
            <v>34.700000000000003</v>
          </cell>
          <cell r="AM175">
            <v>189818.71599999999</v>
          </cell>
          <cell r="AN175">
            <v>124022.65800000001</v>
          </cell>
          <cell r="AO175">
            <v>90251.23</v>
          </cell>
          <cell r="AP175">
            <v>189818.71600000001</v>
          </cell>
          <cell r="AQ175">
            <v>164781.27800000002</v>
          </cell>
          <cell r="AR175">
            <v>189818.71600000001</v>
          </cell>
          <cell r="AS175">
            <v>379637.43200000003</v>
          </cell>
          <cell r="AT175">
            <v>1</v>
          </cell>
          <cell r="AU175">
            <v>379637.43200000003</v>
          </cell>
          <cell r="AV175" t="str">
            <v>S4C(F2)</v>
          </cell>
          <cell r="AW175" t="str">
            <v>MCS</v>
          </cell>
          <cell r="AX175">
            <v>1</v>
          </cell>
          <cell r="AY175" t="e">
            <v>#REF!</v>
          </cell>
          <cell r="AZ175" t="e">
            <v>#N/A</v>
          </cell>
          <cell r="BA175" t="e">
            <v>#N/A</v>
          </cell>
        </row>
        <row r="176">
          <cell r="A176" t="str">
            <v>B70</v>
          </cell>
          <cell r="B176">
            <v>0</v>
          </cell>
          <cell r="C176" t="str">
            <v>YSPTTCF2</v>
          </cell>
          <cell r="D176" t="str">
            <v>CUT SIZE</v>
          </cell>
          <cell r="E176" t="str">
            <v>SPC270D</v>
          </cell>
          <cell r="F176">
            <v>0.9</v>
          </cell>
          <cell r="G176">
            <v>220</v>
          </cell>
          <cell r="H176">
            <v>540</v>
          </cell>
          <cell r="I176">
            <v>0.83899999999999997</v>
          </cell>
          <cell r="J176">
            <v>500</v>
          </cell>
          <cell r="K176">
            <v>10</v>
          </cell>
          <cell r="L176" t="str">
            <v>YSP5014-01</v>
          </cell>
          <cell r="M176">
            <v>220</v>
          </cell>
          <cell r="N176">
            <v>540</v>
          </cell>
          <cell r="O176">
            <v>1</v>
          </cell>
          <cell r="P176">
            <v>2</v>
          </cell>
          <cell r="Q176">
            <v>227</v>
          </cell>
          <cell r="R176" t="str">
            <v>61176-0D070-01</v>
          </cell>
          <cell r="S176" t="str">
            <v>REINFORCE FR BODY PLR UPR OUT NO.2 LH</v>
          </cell>
          <cell r="T176">
            <v>8520</v>
          </cell>
          <cell r="U176">
            <v>6200</v>
          </cell>
          <cell r="V176">
            <v>13040</v>
          </cell>
          <cell r="W176">
            <v>11320</v>
          </cell>
          <cell r="X176">
            <v>4260</v>
          </cell>
          <cell r="Y176">
            <v>3100</v>
          </cell>
          <cell r="Z176">
            <v>6520</v>
          </cell>
          <cell r="AA176">
            <v>5660</v>
          </cell>
          <cell r="AB176">
            <v>3574.14</v>
          </cell>
          <cell r="AC176">
            <v>2600.9</v>
          </cell>
          <cell r="AD176">
            <v>5470.28</v>
          </cell>
          <cell r="AE176">
            <v>4748.74</v>
          </cell>
          <cell r="AF176">
            <v>3.5741399999999999</v>
          </cell>
          <cell r="AG176">
            <v>2.6009000000000002</v>
          </cell>
          <cell r="AH176">
            <v>5.4702799999999998</v>
          </cell>
          <cell r="AI176">
            <v>4.7487399999999997</v>
          </cell>
          <cell r="AJ176">
            <v>5.4702799999999998</v>
          </cell>
          <cell r="AK176">
            <v>10.94056</v>
          </cell>
          <cell r="AL176">
            <v>34.700000000000003</v>
          </cell>
          <cell r="AM176">
            <v>189818.71599999999</v>
          </cell>
          <cell r="AN176">
            <v>124022.65800000001</v>
          </cell>
          <cell r="AO176">
            <v>90251.23</v>
          </cell>
          <cell r="AP176">
            <v>189818.71600000001</v>
          </cell>
          <cell r="AQ176">
            <v>164781.27800000002</v>
          </cell>
          <cell r="AR176">
            <v>189818.71600000001</v>
          </cell>
          <cell r="AS176">
            <v>379637.43200000003</v>
          </cell>
          <cell r="AT176">
            <v>0</v>
          </cell>
          <cell r="AU176">
            <v>0</v>
          </cell>
          <cell r="AV176" t="str">
            <v>S4C(F2)</v>
          </cell>
          <cell r="AW176" t="str">
            <v>MCS</v>
          </cell>
          <cell r="AX176">
            <v>0</v>
          </cell>
          <cell r="AY176" t="e">
            <v>#REF!</v>
          </cell>
          <cell r="AZ176" t="e">
            <v>#N/A</v>
          </cell>
          <cell r="BA176" t="e">
            <v>#N/A</v>
          </cell>
        </row>
        <row r="177">
          <cell r="A177" t="str">
            <v>386</v>
          </cell>
          <cell r="B177" t="e">
            <v>#REF!</v>
          </cell>
          <cell r="C177" t="str">
            <v>TTTCK</v>
          </cell>
          <cell r="D177" t="str">
            <v>CUT SIZE</v>
          </cell>
          <cell r="E177" t="str">
            <v>SPH270C-OD</v>
          </cell>
          <cell r="F177">
            <v>3.2</v>
          </cell>
          <cell r="G177">
            <v>395</v>
          </cell>
          <cell r="H177">
            <v>1219</v>
          </cell>
          <cell r="I177">
            <v>12.095000000000001</v>
          </cell>
          <cell r="J177">
            <v>100</v>
          </cell>
          <cell r="K177">
            <v>15</v>
          </cell>
          <cell r="L177" t="str">
            <v>TMT-915</v>
          </cell>
          <cell r="M177">
            <v>395</v>
          </cell>
          <cell r="N177">
            <v>1219</v>
          </cell>
          <cell r="O177">
            <v>1</v>
          </cell>
          <cell r="P177">
            <v>11</v>
          </cell>
          <cell r="Q177">
            <v>0</v>
          </cell>
          <cell r="R177" t="str">
            <v>52181-0K020-00</v>
          </cell>
          <cell r="S177" t="str">
            <v>ARM RR. BUMPER RH</v>
          </cell>
          <cell r="T177">
            <v>4377</v>
          </cell>
          <cell r="U177">
            <v>5402</v>
          </cell>
          <cell r="V177">
            <v>3773</v>
          </cell>
          <cell r="W177">
            <v>3595</v>
          </cell>
          <cell r="X177">
            <v>397.90909090909093</v>
          </cell>
          <cell r="Y177">
            <v>491.09090909090907</v>
          </cell>
          <cell r="Z177">
            <v>343</v>
          </cell>
          <cell r="AA177">
            <v>326.81818181818181</v>
          </cell>
          <cell r="AB177">
            <v>4812.7104545454549</v>
          </cell>
          <cell r="AC177">
            <v>5939.744545454545</v>
          </cell>
          <cell r="AD177">
            <v>4148.585</v>
          </cell>
          <cell r="AE177">
            <v>3952.8659090909091</v>
          </cell>
          <cell r="AF177">
            <v>4.8127104545454547</v>
          </cell>
          <cell r="AG177">
            <v>5.9397445454545448</v>
          </cell>
          <cell r="AH177">
            <v>4.1485849999999997</v>
          </cell>
          <cell r="AI177">
            <v>3.9528659090909093</v>
          </cell>
          <cell r="AJ177">
            <v>5.9397445454545448</v>
          </cell>
          <cell r="AK177">
            <v>11.87948909090909</v>
          </cell>
          <cell r="AL177">
            <v>29.508526356413494</v>
          </cell>
          <cell r="AM177">
            <v>175273.10846990871</v>
          </cell>
          <cell r="AN177">
            <v>142015.99329374131</v>
          </cell>
          <cell r="AO177">
            <v>175273.10846990874</v>
          </cell>
          <cell r="AP177">
            <v>122418.62981432167</v>
          </cell>
          <cell r="AQ177">
            <v>116643.24786177748</v>
          </cell>
          <cell r="AR177">
            <v>175273.10846990874</v>
          </cell>
          <cell r="AS177">
            <v>350546.21693981747</v>
          </cell>
          <cell r="AT177">
            <v>1</v>
          </cell>
          <cell r="AU177">
            <v>350546.21693981747</v>
          </cell>
          <cell r="AV177" t="str">
            <v>S1D(F2)</v>
          </cell>
          <cell r="AW177" t="str">
            <v>MCS</v>
          </cell>
          <cell r="AX177">
            <v>1</v>
          </cell>
          <cell r="AY177" t="e">
            <v>#REF!</v>
          </cell>
          <cell r="AZ177">
            <v>1</v>
          </cell>
          <cell r="BA177">
            <v>2.3417252869307665</v>
          </cell>
        </row>
        <row r="178">
          <cell r="A178" t="str">
            <v>386</v>
          </cell>
          <cell r="B178">
            <v>0</v>
          </cell>
          <cell r="C178" t="str">
            <v>TTTCK</v>
          </cell>
          <cell r="D178" t="str">
            <v>CUT SIZE</v>
          </cell>
          <cell r="E178" t="str">
            <v>SPH270C-OD</v>
          </cell>
          <cell r="F178">
            <v>3.2</v>
          </cell>
          <cell r="G178">
            <v>395</v>
          </cell>
          <cell r="H178">
            <v>1219</v>
          </cell>
          <cell r="I178">
            <v>12.095000000000001</v>
          </cell>
          <cell r="J178">
            <v>100</v>
          </cell>
          <cell r="K178">
            <v>15</v>
          </cell>
          <cell r="L178" t="str">
            <v>TMT-916</v>
          </cell>
          <cell r="M178">
            <v>395</v>
          </cell>
          <cell r="N178">
            <v>1219</v>
          </cell>
          <cell r="O178">
            <v>1</v>
          </cell>
          <cell r="P178">
            <v>11</v>
          </cell>
          <cell r="Q178">
            <v>0</v>
          </cell>
          <cell r="R178" t="str">
            <v>52182-0K020-00</v>
          </cell>
          <cell r="S178" t="str">
            <v>ARM RR. BUMPER LH</v>
          </cell>
          <cell r="T178">
            <v>4377</v>
          </cell>
          <cell r="U178">
            <v>5402</v>
          </cell>
          <cell r="V178">
            <v>3773</v>
          </cell>
          <cell r="W178">
            <v>3595</v>
          </cell>
          <cell r="X178">
            <v>397.90909090909093</v>
          </cell>
          <cell r="Y178">
            <v>491.09090909090907</v>
          </cell>
          <cell r="Z178">
            <v>343</v>
          </cell>
          <cell r="AA178">
            <v>326.81818181818181</v>
          </cell>
          <cell r="AB178">
            <v>4812.7104545454549</v>
          </cell>
          <cell r="AC178">
            <v>5939.744545454545</v>
          </cell>
          <cell r="AD178">
            <v>4148.585</v>
          </cell>
          <cell r="AE178">
            <v>3952.8659090909091</v>
          </cell>
          <cell r="AF178">
            <v>4.8127104545454547</v>
          </cell>
          <cell r="AG178">
            <v>5.9397445454545448</v>
          </cell>
          <cell r="AH178">
            <v>4.1485849999999997</v>
          </cell>
          <cell r="AI178">
            <v>3.9528659090909093</v>
          </cell>
          <cell r="AJ178">
            <v>5.9397445454545448</v>
          </cell>
          <cell r="AK178">
            <v>11.87948909090909</v>
          </cell>
          <cell r="AL178">
            <v>29.508526356413494</v>
          </cell>
          <cell r="AM178">
            <v>175273.10846990871</v>
          </cell>
          <cell r="AN178">
            <v>142015.99329374131</v>
          </cell>
          <cell r="AO178">
            <v>175273.10846990874</v>
          </cell>
          <cell r="AP178">
            <v>122418.62981432167</v>
          </cell>
          <cell r="AQ178">
            <v>116643.24786177748</v>
          </cell>
          <cell r="AR178">
            <v>175273.10846990874</v>
          </cell>
          <cell r="AS178">
            <v>350546.21693981747</v>
          </cell>
          <cell r="AT178">
            <v>0</v>
          </cell>
          <cell r="AU178">
            <v>0</v>
          </cell>
          <cell r="AV178" t="str">
            <v>S1D(F2)</v>
          </cell>
          <cell r="AW178" t="str">
            <v>MCS</v>
          </cell>
          <cell r="AX178">
            <v>0</v>
          </cell>
          <cell r="AY178" t="e">
            <v>#REF!</v>
          </cell>
          <cell r="AZ178">
            <v>1</v>
          </cell>
          <cell r="BA178">
            <v>2.3417252869307665</v>
          </cell>
        </row>
        <row r="179">
          <cell r="A179" t="str">
            <v>431</v>
          </cell>
          <cell r="B179" t="e">
            <v>#REF!</v>
          </cell>
          <cell r="C179" t="str">
            <v>TTTCK</v>
          </cell>
          <cell r="D179" t="str">
            <v>CUT SIZE</v>
          </cell>
          <cell r="E179" t="str">
            <v>SAPH440-P/O</v>
          </cell>
          <cell r="F179">
            <v>2.6</v>
          </cell>
          <cell r="G179">
            <v>167</v>
          </cell>
          <cell r="H179">
            <v>1219</v>
          </cell>
          <cell r="I179">
            <v>4.1550000000000002</v>
          </cell>
          <cell r="J179">
            <v>250</v>
          </cell>
          <cell r="K179">
            <v>15</v>
          </cell>
          <cell r="L179" t="str">
            <v>ARC-028</v>
          </cell>
          <cell r="M179">
            <v>167</v>
          </cell>
          <cell r="N179">
            <v>1219</v>
          </cell>
          <cell r="O179">
            <v>1</v>
          </cell>
          <cell r="P179">
            <v>12</v>
          </cell>
          <cell r="Q179">
            <v>0</v>
          </cell>
          <cell r="R179" t="str">
            <v>71321-0K010</v>
          </cell>
          <cell r="S179" t="str">
            <v>HINGE RR SEAT CUSHION</v>
          </cell>
          <cell r="T179">
            <v>31080</v>
          </cell>
          <cell r="U179">
            <v>34801</v>
          </cell>
          <cell r="V179">
            <v>35513</v>
          </cell>
          <cell r="W179">
            <v>30609</v>
          </cell>
          <cell r="X179">
            <v>2590</v>
          </cell>
          <cell r="Y179">
            <v>2900.0833333333335</v>
          </cell>
          <cell r="Z179">
            <v>2959.4166666666665</v>
          </cell>
          <cell r="AA179">
            <v>2550.75</v>
          </cell>
          <cell r="AB179">
            <v>10761.45</v>
          </cell>
          <cell r="AC179">
            <v>12049.846250000001</v>
          </cell>
          <cell r="AD179">
            <v>12296.376249999999</v>
          </cell>
          <cell r="AE179">
            <v>10598.366250000001</v>
          </cell>
          <cell r="AF179">
            <v>10.76145</v>
          </cell>
          <cell r="AG179">
            <v>12.04984625</v>
          </cell>
          <cell r="AH179">
            <v>12.29637625</v>
          </cell>
          <cell r="AI179">
            <v>10.598366250000002</v>
          </cell>
          <cell r="AJ179">
            <v>12.29637625</v>
          </cell>
          <cell r="AK179">
            <v>12.29637625</v>
          </cell>
          <cell r="AL179">
            <v>30.915970876777802</v>
          </cell>
          <cell r="AM179">
            <v>380154.41003490222</v>
          </cell>
          <cell r="AN179">
            <v>332700.6747919005</v>
          </cell>
          <cell r="AO179">
            <v>372532.69573465025</v>
          </cell>
          <cell r="AP179">
            <v>380154.41003490222</v>
          </cell>
          <cell r="AQ179">
            <v>327658.78232642479</v>
          </cell>
          <cell r="AR179">
            <v>380154.41003490222</v>
          </cell>
          <cell r="AS179">
            <v>380154.41003490222</v>
          </cell>
          <cell r="AT179">
            <v>1</v>
          </cell>
          <cell r="AU179">
            <v>380154.41003490222</v>
          </cell>
          <cell r="AV179" t="str">
            <v>T15A(F1)</v>
          </cell>
          <cell r="AW179" t="str">
            <v>MCS</v>
          </cell>
          <cell r="AX179">
            <v>1</v>
          </cell>
          <cell r="AY179" t="e">
            <v>#REF!</v>
          </cell>
          <cell r="AZ179">
            <v>3</v>
          </cell>
          <cell r="BA179">
            <v>5.8288514065271873</v>
          </cell>
        </row>
        <row r="180">
          <cell r="A180" t="str">
            <v>E30</v>
          </cell>
          <cell r="B180" t="e">
            <v>#REF!</v>
          </cell>
          <cell r="C180" t="str">
            <v>TTTCK</v>
          </cell>
          <cell r="D180" t="str">
            <v>CUT SIZE</v>
          </cell>
          <cell r="E180" t="str">
            <v>SHGA270D-45/45</v>
          </cell>
          <cell r="F180">
            <v>2</v>
          </cell>
          <cell r="G180">
            <v>40</v>
          </cell>
          <cell r="H180">
            <v>654</v>
          </cell>
          <cell r="I180">
            <v>0.41299999999999998</v>
          </cell>
          <cell r="J180">
            <v>1000</v>
          </cell>
          <cell r="K180">
            <v>10</v>
          </cell>
          <cell r="L180" t="str">
            <v>TMT-921-02</v>
          </cell>
          <cell r="M180">
            <v>40</v>
          </cell>
          <cell r="N180">
            <v>654</v>
          </cell>
          <cell r="O180">
            <v>1</v>
          </cell>
          <cell r="P180">
            <v>1</v>
          </cell>
          <cell r="Q180">
            <v>0</v>
          </cell>
          <cell r="R180" t="str">
            <v>77611-0K010-C</v>
          </cell>
          <cell r="S180" t="str">
            <v>BKT, FUEL TANK BAND NO.1</v>
          </cell>
          <cell r="T180">
            <v>6548</v>
          </cell>
          <cell r="U180">
            <v>7368</v>
          </cell>
          <cell r="V180">
            <v>8162</v>
          </cell>
          <cell r="W180">
            <v>5884</v>
          </cell>
          <cell r="X180">
            <v>6548</v>
          </cell>
          <cell r="Y180">
            <v>7368</v>
          </cell>
          <cell r="Z180">
            <v>8162</v>
          </cell>
          <cell r="AA180">
            <v>5884</v>
          </cell>
          <cell r="AB180">
            <v>2704.3240000000001</v>
          </cell>
          <cell r="AC180">
            <v>3042.9839999999999</v>
          </cell>
          <cell r="AD180">
            <v>3370.9059999999999</v>
          </cell>
          <cell r="AE180">
            <v>2430.0920000000001</v>
          </cell>
          <cell r="AF180">
            <v>2.7043240000000002</v>
          </cell>
          <cell r="AG180">
            <v>3.0429840000000001</v>
          </cell>
          <cell r="AH180">
            <v>3.3709059999999997</v>
          </cell>
          <cell r="AI180">
            <v>2.4300920000000001</v>
          </cell>
          <cell r="AJ180">
            <v>3.3709059999999997</v>
          </cell>
          <cell r="AK180">
            <v>14.530991999999999</v>
          </cell>
          <cell r="AL180">
            <v>35.230340580754685</v>
          </cell>
          <cell r="AM180">
            <v>118758.16644570944</v>
          </cell>
          <cell r="AN180">
            <v>95274.255560708829</v>
          </cell>
          <cell r="AO180">
            <v>107205.36270178721</v>
          </cell>
          <cell r="AP180">
            <v>118758.16644570944</v>
          </cell>
          <cell r="AQ180">
            <v>85612.968802567324</v>
          </cell>
          <cell r="AR180">
            <v>118758.16644570944</v>
          </cell>
          <cell r="AS180">
            <v>511931.79713622166</v>
          </cell>
          <cell r="AT180">
            <v>1</v>
          </cell>
          <cell r="AU180">
            <v>511931.79713622166</v>
          </cell>
          <cell r="AV180" t="str">
            <v>S2B(F2)</v>
          </cell>
          <cell r="AW180" t="str">
            <v>MCS</v>
          </cell>
          <cell r="AX180">
            <v>1</v>
          </cell>
          <cell r="AY180" t="e">
            <v>#REF!</v>
          </cell>
          <cell r="AZ180">
            <v>6</v>
          </cell>
          <cell r="BA180">
            <v>3.9222373806275579</v>
          </cell>
          <cell r="BB180">
            <v>1</v>
          </cell>
        </row>
        <row r="181">
          <cell r="A181" t="str">
            <v>E30</v>
          </cell>
          <cell r="B181">
            <v>0</v>
          </cell>
          <cell r="C181" t="str">
            <v>TTTCK</v>
          </cell>
          <cell r="D181" t="str">
            <v>CUT SIZE</v>
          </cell>
          <cell r="E181" t="str">
            <v>SHGA270D-45/45</v>
          </cell>
          <cell r="F181">
            <v>2</v>
          </cell>
          <cell r="G181">
            <v>40</v>
          </cell>
          <cell r="H181">
            <v>654</v>
          </cell>
          <cell r="I181">
            <v>0.41299999999999998</v>
          </cell>
          <cell r="J181">
            <v>1000</v>
          </cell>
          <cell r="K181">
            <v>10</v>
          </cell>
          <cell r="L181" t="str">
            <v>TMT-925-02</v>
          </cell>
          <cell r="M181">
            <v>40</v>
          </cell>
          <cell r="N181">
            <v>654</v>
          </cell>
          <cell r="O181">
            <v>1</v>
          </cell>
          <cell r="P181">
            <v>1</v>
          </cell>
          <cell r="Q181">
            <v>0</v>
          </cell>
          <cell r="R181" t="str">
            <v>77611-0K040-C</v>
          </cell>
          <cell r="S181" t="str">
            <v>BAND FUEL TANK NO.1</v>
          </cell>
          <cell r="T181">
            <v>20451</v>
          </cell>
          <cell r="U181">
            <v>24048</v>
          </cell>
          <cell r="V181">
            <v>27022</v>
          </cell>
          <cell r="W181">
            <v>17880</v>
          </cell>
          <cell r="X181">
            <v>20451</v>
          </cell>
          <cell r="Y181">
            <v>24048</v>
          </cell>
          <cell r="Z181">
            <v>27022</v>
          </cell>
          <cell r="AA181">
            <v>17880</v>
          </cell>
          <cell r="AB181">
            <v>8446.262999999999</v>
          </cell>
          <cell r="AC181">
            <v>9931.8239999999987</v>
          </cell>
          <cell r="AD181">
            <v>11160.085999999999</v>
          </cell>
          <cell r="AE181">
            <v>7384.44</v>
          </cell>
          <cell r="AF181">
            <v>8.4462629999999983</v>
          </cell>
          <cell r="AG181">
            <v>9.9318239999999989</v>
          </cell>
          <cell r="AH181">
            <v>11.160086</v>
          </cell>
          <cell r="AI181">
            <v>7.3844399999999997</v>
          </cell>
          <cell r="AJ181">
            <v>11.160086</v>
          </cell>
          <cell r="AK181">
            <v>14.530991999999999</v>
          </cell>
          <cell r="AL181">
            <v>35.230340580754685</v>
          </cell>
          <cell r="AM181">
            <v>393173.63069051219</v>
          </cell>
          <cell r="AN181">
            <v>297564.7221246268</v>
          </cell>
          <cell r="AO181">
            <v>349901.5421081133</v>
          </cell>
          <cell r="AP181">
            <v>393173.63069051219</v>
          </cell>
          <cell r="AQ181">
            <v>260156.33619814811</v>
          </cell>
          <cell r="AR181">
            <v>393173.63069051219</v>
          </cell>
          <cell r="AS181">
            <v>511931.79713622166</v>
          </cell>
          <cell r="AT181">
            <v>0</v>
          </cell>
          <cell r="AU181">
            <v>0</v>
          </cell>
          <cell r="AV181" t="str">
            <v>S3E(F2)</v>
          </cell>
          <cell r="AW181" t="str">
            <v>MCS</v>
          </cell>
          <cell r="AX181">
            <v>0</v>
          </cell>
          <cell r="AY181" t="e">
            <v>#REF!</v>
          </cell>
          <cell r="AZ181">
            <v>6</v>
          </cell>
          <cell r="BA181">
            <v>3.9222373806275579</v>
          </cell>
          <cell r="BB181">
            <v>0</v>
          </cell>
        </row>
        <row r="182">
          <cell r="A182" t="str">
            <v>455</v>
          </cell>
          <cell r="B182" t="e">
            <v>#REF!</v>
          </cell>
          <cell r="C182" t="str">
            <v>TTTCK</v>
          </cell>
          <cell r="D182" t="str">
            <v>CUT SIZE</v>
          </cell>
          <cell r="E182" t="str">
            <v>SPC270C</v>
          </cell>
          <cell r="F182">
            <v>1</v>
          </cell>
          <cell r="G182">
            <v>200</v>
          </cell>
          <cell r="H182">
            <v>210</v>
          </cell>
          <cell r="I182">
            <v>0.33</v>
          </cell>
          <cell r="J182">
            <v>2000</v>
          </cell>
          <cell r="K182">
            <v>10</v>
          </cell>
          <cell r="L182" t="str">
            <v>TMT-920-01</v>
          </cell>
          <cell r="M182">
            <v>200</v>
          </cell>
          <cell r="N182">
            <v>210</v>
          </cell>
          <cell r="O182">
            <v>1</v>
          </cell>
          <cell r="P182">
            <v>1</v>
          </cell>
          <cell r="Q182">
            <v>0</v>
          </cell>
          <cell r="R182" t="str">
            <v>45253-0K020</v>
          </cell>
          <cell r="S182" t="str">
            <v>COVER STEERING COLUMN HOLE</v>
          </cell>
          <cell r="T182">
            <v>16685</v>
          </cell>
          <cell r="U182">
            <v>19123</v>
          </cell>
          <cell r="V182">
            <v>20831</v>
          </cell>
          <cell r="W182">
            <v>14836</v>
          </cell>
          <cell r="X182">
            <v>16685</v>
          </cell>
          <cell r="Y182">
            <v>19123</v>
          </cell>
          <cell r="Z182">
            <v>20831</v>
          </cell>
          <cell r="AA182">
            <v>14836</v>
          </cell>
          <cell r="AB182">
            <v>5506.05</v>
          </cell>
          <cell r="AC182">
            <v>6310.59</v>
          </cell>
          <cell r="AD182">
            <v>6874.23</v>
          </cell>
          <cell r="AE182">
            <v>4895.88</v>
          </cell>
          <cell r="AF182">
            <v>5.5060500000000001</v>
          </cell>
          <cell r="AG182">
            <v>6.3105900000000004</v>
          </cell>
          <cell r="AH182">
            <v>6.8742300000000007</v>
          </cell>
          <cell r="AI182">
            <v>4.89588</v>
          </cell>
          <cell r="AJ182">
            <v>6.8742300000000007</v>
          </cell>
          <cell r="AK182">
            <v>14.731200000000001</v>
          </cell>
          <cell r="AL182">
            <v>33.678299583333342</v>
          </cell>
          <cell r="AM182">
            <v>231512.37734473759</v>
          </cell>
          <cell r="AN182">
            <v>185434.40142081256</v>
          </cell>
          <cell r="AO182">
            <v>212529.94056758756</v>
          </cell>
          <cell r="AP182">
            <v>231512.37734473759</v>
          </cell>
          <cell r="AQ182">
            <v>164884.91336405004</v>
          </cell>
          <cell r="AR182">
            <v>231512.37734473759</v>
          </cell>
          <cell r="AS182">
            <v>496121.76682200015</v>
          </cell>
          <cell r="AT182">
            <v>1</v>
          </cell>
          <cell r="AU182">
            <v>496121.76682200015</v>
          </cell>
          <cell r="AV182" t="str">
            <v>S6B(F2)</v>
          </cell>
          <cell r="AW182" t="str">
            <v>MCS</v>
          </cell>
          <cell r="AX182">
            <v>1</v>
          </cell>
          <cell r="AY182" t="e">
            <v>#REF!</v>
          </cell>
          <cell r="AZ182">
            <v>4</v>
          </cell>
          <cell r="BA182">
            <v>4.1218637992831537</v>
          </cell>
          <cell r="BB182">
            <v>1</v>
          </cell>
        </row>
        <row r="183">
          <cell r="A183" t="str">
            <v>455</v>
          </cell>
          <cell r="B183">
            <v>0</v>
          </cell>
          <cell r="C183" t="str">
            <v>TTTCK</v>
          </cell>
          <cell r="D183" t="str">
            <v>CUT SIZE</v>
          </cell>
          <cell r="E183" t="str">
            <v>SPC270C</v>
          </cell>
          <cell r="F183">
            <v>1</v>
          </cell>
          <cell r="G183">
            <v>200</v>
          </cell>
          <cell r="H183">
            <v>210</v>
          </cell>
          <cell r="I183">
            <v>0.33</v>
          </cell>
          <cell r="J183">
            <v>2000</v>
          </cell>
          <cell r="K183">
            <v>10</v>
          </cell>
          <cell r="L183" t="str">
            <v>TMT-919-01</v>
          </cell>
          <cell r="M183">
            <v>200</v>
          </cell>
          <cell r="N183">
            <v>210</v>
          </cell>
          <cell r="O183">
            <v>1</v>
          </cell>
          <cell r="P183">
            <v>1</v>
          </cell>
          <cell r="Q183">
            <v>0</v>
          </cell>
          <cell r="R183" t="str">
            <v>45253-0K010-B</v>
          </cell>
          <cell r="S183" t="str">
            <v>COVER STEERING COLUMN HOLE</v>
          </cell>
          <cell r="T183">
            <v>17847</v>
          </cell>
          <cell r="U183">
            <v>20378</v>
          </cell>
          <cell r="V183">
            <v>23809</v>
          </cell>
          <cell r="W183">
            <v>15294</v>
          </cell>
          <cell r="X183">
            <v>17847</v>
          </cell>
          <cell r="Y183">
            <v>20378</v>
          </cell>
          <cell r="Z183">
            <v>23809</v>
          </cell>
          <cell r="AA183">
            <v>15294</v>
          </cell>
          <cell r="AB183">
            <v>5889.51</v>
          </cell>
          <cell r="AC183">
            <v>6724.74</v>
          </cell>
          <cell r="AD183">
            <v>7856.97</v>
          </cell>
          <cell r="AE183">
            <v>5047.0200000000004</v>
          </cell>
          <cell r="AF183">
            <v>5.8895100000000005</v>
          </cell>
          <cell r="AG183">
            <v>6.7247400000000006</v>
          </cell>
          <cell r="AH183">
            <v>7.8569700000000005</v>
          </cell>
          <cell r="AI183">
            <v>5.0470200000000007</v>
          </cell>
          <cell r="AJ183">
            <v>7.8569700000000005</v>
          </cell>
          <cell r="AK183">
            <v>14.731200000000001</v>
          </cell>
          <cell r="AL183">
            <v>33.678299583333342</v>
          </cell>
          <cell r="AM183">
            <v>264609.38947726262</v>
          </cell>
          <cell r="AN183">
            <v>198348.68217903757</v>
          </cell>
          <cell r="AO183">
            <v>226477.80834002508</v>
          </cell>
          <cell r="AP183">
            <v>264609.38947726256</v>
          </cell>
          <cell r="AQ183">
            <v>169975.05156307505</v>
          </cell>
          <cell r="AR183">
            <v>264609.38947726256</v>
          </cell>
          <cell r="AS183">
            <v>496121.76682200015</v>
          </cell>
          <cell r="AT183">
            <v>0</v>
          </cell>
          <cell r="AU183">
            <v>0</v>
          </cell>
          <cell r="AV183" t="str">
            <v>S6B(F2)</v>
          </cell>
          <cell r="AW183" t="str">
            <v>MCS</v>
          </cell>
          <cell r="AX183">
            <v>0</v>
          </cell>
          <cell r="AY183" t="e">
            <v>#REF!</v>
          </cell>
          <cell r="AZ183">
            <v>4</v>
          </cell>
          <cell r="BA183">
            <v>4.1218637992831537</v>
          </cell>
          <cell r="BB183">
            <v>0</v>
          </cell>
        </row>
        <row r="184">
          <cell r="A184" t="str">
            <v>D21</v>
          </cell>
          <cell r="B184" t="e">
            <v>#REF!</v>
          </cell>
          <cell r="C184" t="str">
            <v>YSPZCSF2</v>
          </cell>
          <cell r="D184" t="str">
            <v>CUT SIZE</v>
          </cell>
          <cell r="E184" t="str">
            <v>SPC270C</v>
          </cell>
          <cell r="F184">
            <v>0.6</v>
          </cell>
          <cell r="G184">
            <v>892</v>
          </cell>
          <cell r="H184">
            <v>350</v>
          </cell>
          <cell r="I184">
            <v>1.47</v>
          </cell>
          <cell r="J184">
            <v>400</v>
          </cell>
          <cell r="K184">
            <v>20</v>
          </cell>
          <cell r="L184" t="str">
            <v>YSP3025</v>
          </cell>
          <cell r="M184">
            <v>892</v>
          </cell>
          <cell r="N184">
            <v>350</v>
          </cell>
          <cell r="O184">
            <v>1</v>
          </cell>
          <cell r="P184">
            <v>1</v>
          </cell>
          <cell r="Q184">
            <v>360</v>
          </cell>
          <cell r="R184" t="str">
            <v>64112-02080</v>
          </cell>
          <cell r="S184" t="str">
            <v>PANEL UPR BACK INNER</v>
          </cell>
          <cell r="T184">
            <v>8850</v>
          </cell>
          <cell r="U184">
            <v>10530</v>
          </cell>
          <cell r="V184">
            <v>8640</v>
          </cell>
          <cell r="W184">
            <v>7290</v>
          </cell>
          <cell r="X184">
            <v>8850</v>
          </cell>
          <cell r="Y184">
            <v>10530</v>
          </cell>
          <cell r="Z184">
            <v>8640</v>
          </cell>
          <cell r="AA184">
            <v>7290</v>
          </cell>
          <cell r="AB184">
            <v>13009.5</v>
          </cell>
          <cell r="AC184">
            <v>15479.1</v>
          </cell>
          <cell r="AD184">
            <v>12700.8</v>
          </cell>
          <cell r="AE184">
            <v>10716.3</v>
          </cell>
          <cell r="AF184">
            <v>13.009499999999999</v>
          </cell>
          <cell r="AG184">
            <v>15.479100000000001</v>
          </cell>
          <cell r="AH184">
            <v>12.700799999999999</v>
          </cell>
          <cell r="AI184">
            <v>10.716299999999999</v>
          </cell>
          <cell r="AJ184">
            <v>15.479100000000001</v>
          </cell>
          <cell r="AK184">
            <v>15.479100000000001</v>
          </cell>
          <cell r="AL184">
            <v>33.89</v>
          </cell>
          <cell r="AM184">
            <v>524586.69900000002</v>
          </cell>
          <cell r="AN184">
            <v>440891.95500000002</v>
          </cell>
          <cell r="AO184">
            <v>524586.69900000002</v>
          </cell>
          <cell r="AP184">
            <v>430430.11199999996</v>
          </cell>
          <cell r="AQ184">
            <v>363175.40700000001</v>
          </cell>
          <cell r="AR184">
            <v>524586.69900000002</v>
          </cell>
          <cell r="AS184">
            <v>524586.69900000002</v>
          </cell>
          <cell r="AT184">
            <v>1</v>
          </cell>
          <cell r="AU184">
            <v>524586.69900000002</v>
          </cell>
          <cell r="AV184" t="str">
            <v>53A(F2)</v>
          </cell>
          <cell r="AW184" t="str">
            <v>MCS</v>
          </cell>
          <cell r="AX184">
            <v>1</v>
          </cell>
          <cell r="AY184" t="e">
            <v>#REF!</v>
          </cell>
          <cell r="AZ184">
            <v>4</v>
          </cell>
          <cell r="BA184">
            <v>3.4947768281101612</v>
          </cell>
          <cell r="BB184">
            <v>1</v>
          </cell>
        </row>
        <row r="185">
          <cell r="A185" t="str">
            <v>E31</v>
          </cell>
          <cell r="B185" t="e">
            <v>#REF!</v>
          </cell>
          <cell r="C185" t="str">
            <v>TTTCK</v>
          </cell>
          <cell r="D185" t="str">
            <v>CUT SIZE</v>
          </cell>
          <cell r="E185" t="str">
            <v>SHGA270D-45/45</v>
          </cell>
          <cell r="F185">
            <v>1.8</v>
          </cell>
          <cell r="G185">
            <v>40</v>
          </cell>
          <cell r="H185">
            <v>850</v>
          </cell>
          <cell r="I185">
            <v>0.48299999999999998</v>
          </cell>
          <cell r="J185">
            <v>1000</v>
          </cell>
          <cell r="K185">
            <v>10</v>
          </cell>
          <cell r="L185" t="str">
            <v>TMT-922-02</v>
          </cell>
          <cell r="M185">
            <v>40</v>
          </cell>
          <cell r="N185">
            <v>850</v>
          </cell>
          <cell r="O185">
            <v>1</v>
          </cell>
          <cell r="P185">
            <v>1</v>
          </cell>
          <cell r="Q185">
            <v>0</v>
          </cell>
          <cell r="R185" t="str">
            <v>77612-0K050-C</v>
          </cell>
          <cell r="S185" t="str">
            <v>BAND FUEL TANK NO.2</v>
          </cell>
          <cell r="T185">
            <v>6548</v>
          </cell>
          <cell r="U185">
            <v>7368</v>
          </cell>
          <cell r="V185">
            <v>8162</v>
          </cell>
          <cell r="W185">
            <v>5884</v>
          </cell>
          <cell r="X185">
            <v>6548</v>
          </cell>
          <cell r="Y185">
            <v>7368</v>
          </cell>
          <cell r="Z185">
            <v>8162</v>
          </cell>
          <cell r="AA185">
            <v>5884</v>
          </cell>
          <cell r="AB185">
            <v>3162.6839999999997</v>
          </cell>
          <cell r="AC185">
            <v>3558.7439999999997</v>
          </cell>
          <cell r="AD185">
            <v>3942.2460000000001</v>
          </cell>
          <cell r="AE185">
            <v>2841.9719999999998</v>
          </cell>
          <cell r="AF185">
            <v>3.1626839999999996</v>
          </cell>
          <cell r="AG185">
            <v>3.5587439999999999</v>
          </cell>
          <cell r="AH185">
            <v>3.9422459999999999</v>
          </cell>
          <cell r="AI185">
            <v>2.8419719999999997</v>
          </cell>
          <cell r="AJ185">
            <v>3.9422459999999999</v>
          </cell>
          <cell r="AK185">
            <v>16.993872</v>
          </cell>
          <cell r="AL185">
            <v>35.383541292607035</v>
          </cell>
          <cell r="AM185">
            <v>139490.62412661492</v>
          </cell>
          <cell r="AN185">
            <v>111906.95990946758</v>
          </cell>
          <cell r="AO185">
            <v>125920.96527381752</v>
          </cell>
          <cell r="AP185">
            <v>139490.62412661492</v>
          </cell>
          <cell r="AQ185">
            <v>100559.03361443299</v>
          </cell>
          <cell r="AR185">
            <v>139490.62412661492</v>
          </cell>
          <cell r="AS185">
            <v>601303.37163327856</v>
          </cell>
          <cell r="AT185">
            <v>1</v>
          </cell>
          <cell r="AU185">
            <v>601303.37163327856</v>
          </cell>
          <cell r="AV185" t="str">
            <v>S2B(F2)</v>
          </cell>
          <cell r="AW185" t="str">
            <v>MCS</v>
          </cell>
          <cell r="AX185">
            <v>1</v>
          </cell>
          <cell r="AY185" t="e">
            <v>#REF!</v>
          </cell>
          <cell r="AZ185">
            <v>6</v>
          </cell>
          <cell r="BA185">
            <v>3.9222373806275579</v>
          </cell>
          <cell r="BB185">
            <v>1</v>
          </cell>
        </row>
        <row r="186">
          <cell r="A186" t="str">
            <v>E31</v>
          </cell>
          <cell r="B186">
            <v>0</v>
          </cell>
          <cell r="C186" t="str">
            <v>TTTCK</v>
          </cell>
          <cell r="D186" t="str">
            <v>CUT SIZE</v>
          </cell>
          <cell r="E186" t="str">
            <v>SHGA270D-45/45</v>
          </cell>
          <cell r="F186">
            <v>1.8</v>
          </cell>
          <cell r="G186">
            <v>40</v>
          </cell>
          <cell r="H186">
            <v>850</v>
          </cell>
          <cell r="I186">
            <v>0.48299999999999998</v>
          </cell>
          <cell r="J186">
            <v>1000</v>
          </cell>
          <cell r="K186">
            <v>10</v>
          </cell>
          <cell r="L186" t="str">
            <v>TMT-926-02</v>
          </cell>
          <cell r="M186">
            <v>40</v>
          </cell>
          <cell r="N186">
            <v>850</v>
          </cell>
          <cell r="O186">
            <v>1</v>
          </cell>
          <cell r="P186">
            <v>1</v>
          </cell>
          <cell r="Q186">
            <v>0</v>
          </cell>
          <cell r="R186" t="str">
            <v>77612-0K080-C</v>
          </cell>
          <cell r="S186" t="str">
            <v>BAND FUEL TANK NO.2</v>
          </cell>
          <cell r="T186">
            <v>20451</v>
          </cell>
          <cell r="U186">
            <v>24048</v>
          </cell>
          <cell r="V186">
            <v>27022</v>
          </cell>
          <cell r="W186">
            <v>17880</v>
          </cell>
          <cell r="X186">
            <v>20451</v>
          </cell>
          <cell r="Y186">
            <v>24048</v>
          </cell>
          <cell r="Z186">
            <v>27022</v>
          </cell>
          <cell r="AA186">
            <v>17880</v>
          </cell>
          <cell r="AB186">
            <v>9877.8330000000005</v>
          </cell>
          <cell r="AC186">
            <v>11615.183999999999</v>
          </cell>
          <cell r="AD186">
            <v>13051.626</v>
          </cell>
          <cell r="AE186">
            <v>8636.0400000000009</v>
          </cell>
          <cell r="AF186">
            <v>9.8778330000000008</v>
          </cell>
          <cell r="AG186">
            <v>11.615183999999999</v>
          </cell>
          <cell r="AH186">
            <v>13.051626000000001</v>
          </cell>
          <cell r="AI186">
            <v>8.6360399999999995</v>
          </cell>
          <cell r="AJ186">
            <v>13.051626000000001</v>
          </cell>
          <cell r="AK186">
            <v>16.993872</v>
          </cell>
          <cell r="AL186">
            <v>35.383541292607035</v>
          </cell>
          <cell r="AM186">
            <v>461812.74750666361</v>
          </cell>
          <cell r="AN186">
            <v>349512.71183697646</v>
          </cell>
          <cell r="AO186">
            <v>410986.3426852285</v>
          </cell>
          <cell r="AP186">
            <v>461812.74750666361</v>
          </cell>
          <cell r="AQ186">
            <v>305573.677944606</v>
          </cell>
          <cell r="AR186">
            <v>461812.74750666361</v>
          </cell>
          <cell r="AS186">
            <v>601303.37163327856</v>
          </cell>
          <cell r="AT186">
            <v>0</v>
          </cell>
          <cell r="AU186">
            <v>0</v>
          </cell>
          <cell r="AV186" t="str">
            <v>S3E(F2)</v>
          </cell>
          <cell r="AW186" t="str">
            <v>MCS</v>
          </cell>
          <cell r="AX186">
            <v>0</v>
          </cell>
          <cell r="AY186" t="e">
            <v>#REF!</v>
          </cell>
          <cell r="AZ186">
            <v>6</v>
          </cell>
          <cell r="BA186">
            <v>3.9222373806275579</v>
          </cell>
          <cell r="BB186">
            <v>0</v>
          </cell>
        </row>
        <row r="187">
          <cell r="A187" t="str">
            <v>430</v>
          </cell>
          <cell r="B187" t="e">
            <v>#REF!</v>
          </cell>
          <cell r="C187" t="str">
            <v>TTTCK</v>
          </cell>
          <cell r="D187" t="str">
            <v>CUT SIZE</v>
          </cell>
          <cell r="E187" t="str">
            <v>SPH440-OD</v>
          </cell>
          <cell r="F187">
            <v>2.6</v>
          </cell>
          <cell r="G187">
            <v>180</v>
          </cell>
          <cell r="H187">
            <v>300</v>
          </cell>
          <cell r="I187">
            <v>1.1000000000000001</v>
          </cell>
          <cell r="J187">
            <v>300</v>
          </cell>
          <cell r="K187">
            <v>10</v>
          </cell>
          <cell r="L187" t="str">
            <v>TMT-412-01</v>
          </cell>
          <cell r="M187">
            <v>180</v>
          </cell>
          <cell r="N187">
            <v>300</v>
          </cell>
          <cell r="O187">
            <v>1</v>
          </cell>
          <cell r="P187">
            <v>1</v>
          </cell>
          <cell r="Q187">
            <v>290</v>
          </cell>
          <cell r="R187" t="str">
            <v>46235-0D020-01</v>
          </cell>
          <cell r="S187" t="str">
            <v>BKT, PARKING BRAKE LEVER SUPPORT</v>
          </cell>
          <cell r="T187">
            <v>10878</v>
          </cell>
          <cell r="U187">
            <v>9458</v>
          </cell>
          <cell r="V187">
            <v>15682</v>
          </cell>
          <cell r="W187">
            <v>12868</v>
          </cell>
          <cell r="X187">
            <v>10878</v>
          </cell>
          <cell r="Y187">
            <v>9458</v>
          </cell>
          <cell r="Z187">
            <v>15682</v>
          </cell>
          <cell r="AA187">
            <v>12868</v>
          </cell>
          <cell r="AB187">
            <v>11965.8</v>
          </cell>
          <cell r="AC187">
            <v>10403.799999999999</v>
          </cell>
          <cell r="AD187">
            <v>17250.2</v>
          </cell>
          <cell r="AE187">
            <v>14154.8</v>
          </cell>
          <cell r="AF187">
            <v>11.965800000000002</v>
          </cell>
          <cell r="AG187">
            <v>10.4038</v>
          </cell>
          <cell r="AH187">
            <v>17.2502</v>
          </cell>
          <cell r="AI187">
            <v>14.154800000000002</v>
          </cell>
          <cell r="AJ187">
            <v>17.2502</v>
          </cell>
          <cell r="AK187">
            <v>17.2502</v>
          </cell>
          <cell r="AL187">
            <v>33.078535213699553</v>
          </cell>
          <cell r="AM187">
            <v>570611.34814336</v>
          </cell>
          <cell r="AN187">
            <v>395811.13666008617</v>
          </cell>
          <cell r="AO187">
            <v>344142.46465628745</v>
          </cell>
          <cell r="AP187">
            <v>570611.34814336</v>
          </cell>
          <cell r="AQ187">
            <v>468220.05024287448</v>
          </cell>
          <cell r="AR187">
            <v>570611.34814336</v>
          </cell>
          <cell r="AS187">
            <v>570611.34814336</v>
          </cell>
          <cell r="AT187">
            <v>1</v>
          </cell>
          <cell r="AU187">
            <v>570611.34814336</v>
          </cell>
          <cell r="AV187" t="str">
            <v>S6B(F2)</v>
          </cell>
          <cell r="AW187" t="str">
            <v>MCS</v>
          </cell>
          <cell r="AX187">
            <v>1</v>
          </cell>
          <cell r="AY187" t="e">
            <v>#REF!</v>
          </cell>
          <cell r="AZ187">
            <v>9</v>
          </cell>
          <cell r="BA187">
            <v>3.9599540874888408</v>
          </cell>
          <cell r="BB187">
            <v>1</v>
          </cell>
        </row>
        <row r="188">
          <cell r="A188" t="str">
            <v>698</v>
          </cell>
          <cell r="B188" t="e">
            <v>#REF!</v>
          </cell>
          <cell r="C188" t="str">
            <v>TTTCK</v>
          </cell>
          <cell r="D188" t="str">
            <v>CUT SIZE</v>
          </cell>
          <cell r="E188" t="str">
            <v>SAPH440</v>
          </cell>
          <cell r="F188">
            <v>8</v>
          </cell>
          <cell r="G188">
            <v>420</v>
          </cell>
          <cell r="H188">
            <v>1645</v>
          </cell>
          <cell r="I188">
            <v>43.389000000000003</v>
          </cell>
          <cell r="J188">
            <v>30</v>
          </cell>
          <cell r="K188">
            <v>10</v>
          </cell>
          <cell r="L188" t="str">
            <v>TMT-303-13</v>
          </cell>
          <cell r="M188">
            <v>420</v>
          </cell>
          <cell r="N188">
            <v>1645</v>
          </cell>
          <cell r="O188">
            <v>1</v>
          </cell>
          <cell r="P188">
            <v>33</v>
          </cell>
          <cell r="Q188">
            <v>0</v>
          </cell>
          <cell r="R188" t="str">
            <v>47111-12520</v>
          </cell>
          <cell r="S188" t="str">
            <v>PEDAL BRAKE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17.692742101102944</v>
          </cell>
          <cell r="AL188">
            <v>29.548739056995331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522798.21954820614</v>
          </cell>
          <cell r="AT188">
            <v>1</v>
          </cell>
          <cell r="AU188">
            <v>522798.21954820614</v>
          </cell>
          <cell r="AX188">
            <v>1</v>
          </cell>
          <cell r="AY188" t="e">
            <v>#REF!</v>
          </cell>
          <cell r="AZ188">
            <v>3</v>
          </cell>
          <cell r="BA188">
            <v>5.0763883566923766</v>
          </cell>
          <cell r="BB188">
            <v>1</v>
          </cell>
        </row>
        <row r="189">
          <cell r="A189" t="str">
            <v>698</v>
          </cell>
          <cell r="B189">
            <v>0</v>
          </cell>
          <cell r="C189" t="str">
            <v>TTTCK</v>
          </cell>
          <cell r="D189" t="str">
            <v>CUT SIZE</v>
          </cell>
          <cell r="E189" t="str">
            <v>SAPH440</v>
          </cell>
          <cell r="F189">
            <v>8</v>
          </cell>
          <cell r="G189">
            <v>420</v>
          </cell>
          <cell r="H189">
            <v>1645</v>
          </cell>
          <cell r="I189">
            <v>43.389000000000003</v>
          </cell>
          <cell r="J189">
            <v>30</v>
          </cell>
          <cell r="K189">
            <v>10</v>
          </cell>
          <cell r="L189" t="str">
            <v>TMT-304-02</v>
          </cell>
          <cell r="M189">
            <v>420</v>
          </cell>
          <cell r="N189">
            <v>1645</v>
          </cell>
          <cell r="O189">
            <v>1</v>
          </cell>
          <cell r="P189">
            <v>33</v>
          </cell>
          <cell r="Q189">
            <v>0</v>
          </cell>
          <cell r="R189" t="str">
            <v>47111-12590</v>
          </cell>
          <cell r="S189" t="str">
            <v>PEDAL BRAKE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17.692742101102944</v>
          </cell>
          <cell r="AL189">
            <v>29.548739056995331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522798.21954820614</v>
          </cell>
          <cell r="AT189">
            <v>0</v>
          </cell>
          <cell r="AU189">
            <v>0</v>
          </cell>
          <cell r="AX189">
            <v>0</v>
          </cell>
          <cell r="AY189" t="e">
            <v>#REF!</v>
          </cell>
          <cell r="AZ189">
            <v>3</v>
          </cell>
          <cell r="BA189">
            <v>5.0763883566923766</v>
          </cell>
          <cell r="BB189">
            <v>0</v>
          </cell>
        </row>
        <row r="190">
          <cell r="A190" t="str">
            <v>698</v>
          </cell>
          <cell r="B190">
            <v>0</v>
          </cell>
          <cell r="C190" t="str">
            <v>TTTCK</v>
          </cell>
          <cell r="D190" t="str">
            <v>CUT SIZE</v>
          </cell>
          <cell r="E190" t="str">
            <v>SAPH440</v>
          </cell>
          <cell r="F190">
            <v>8</v>
          </cell>
          <cell r="G190">
            <v>420</v>
          </cell>
          <cell r="H190">
            <v>1645</v>
          </cell>
          <cell r="I190">
            <v>43.389000000000003</v>
          </cell>
          <cell r="J190">
            <v>30</v>
          </cell>
          <cell r="K190">
            <v>10</v>
          </cell>
          <cell r="L190" t="str">
            <v>TMT-400-09</v>
          </cell>
          <cell r="M190">
            <v>420</v>
          </cell>
          <cell r="N190">
            <v>1645</v>
          </cell>
          <cell r="O190">
            <v>1</v>
          </cell>
          <cell r="P190">
            <v>34</v>
          </cell>
          <cell r="Q190">
            <v>73</v>
          </cell>
          <cell r="R190" t="str">
            <v>47111-0D120</v>
          </cell>
          <cell r="S190" t="str">
            <v>PEDAL BRAKE</v>
          </cell>
          <cell r="T190">
            <v>2102</v>
          </cell>
          <cell r="U190">
            <v>2292</v>
          </cell>
          <cell r="V190">
            <v>3202</v>
          </cell>
          <cell r="W190">
            <v>2529</v>
          </cell>
          <cell r="X190">
            <v>61.823529411764703</v>
          </cell>
          <cell r="Y190">
            <v>67.411764705882348</v>
          </cell>
          <cell r="Z190">
            <v>94.17647058823529</v>
          </cell>
          <cell r="AA190">
            <v>74.382352941176464</v>
          </cell>
          <cell r="AB190">
            <v>2682.4611176470589</v>
          </cell>
          <cell r="AC190">
            <v>2924.9290588235294</v>
          </cell>
          <cell r="AD190">
            <v>4086.2228823529413</v>
          </cell>
          <cell r="AE190">
            <v>3227.375911764706</v>
          </cell>
          <cell r="AF190">
            <v>2.6824611176470587</v>
          </cell>
          <cell r="AG190">
            <v>2.9249290588235293</v>
          </cell>
          <cell r="AH190">
            <v>4.0862228823529412</v>
          </cell>
          <cell r="AI190">
            <v>3.2273759117647058</v>
          </cell>
          <cell r="AJ190">
            <v>4.0862228823529412</v>
          </cell>
          <cell r="AK190">
            <v>17.692742101102944</v>
          </cell>
          <cell r="AL190">
            <v>29.548739056995331</v>
          </cell>
          <cell r="AM190">
            <v>120742.73367937039</v>
          </cell>
          <cell r="AN190">
            <v>79263.34359588899</v>
          </cell>
          <cell r="AO190">
            <v>86427.965519399411</v>
          </cell>
          <cell r="AP190">
            <v>120742.73367937039</v>
          </cell>
          <cell r="AQ190">
            <v>95364.888655567687</v>
          </cell>
          <cell r="AR190">
            <v>120742.73367937039</v>
          </cell>
          <cell r="AS190">
            <v>522798.21954820614</v>
          </cell>
          <cell r="AT190">
            <v>0</v>
          </cell>
          <cell r="AU190">
            <v>0</v>
          </cell>
          <cell r="AV190" t="str">
            <v>L1B500-L(F1)</v>
          </cell>
          <cell r="AW190" t="str">
            <v>MCS</v>
          </cell>
          <cell r="AX190">
            <v>0</v>
          </cell>
          <cell r="AY190" t="e">
            <v>#REF!</v>
          </cell>
          <cell r="AZ190">
            <v>3</v>
          </cell>
          <cell r="BA190">
            <v>5.0763883566923766</v>
          </cell>
          <cell r="BB190">
            <v>0</v>
          </cell>
        </row>
        <row r="191">
          <cell r="A191" t="str">
            <v>698</v>
          </cell>
          <cell r="B191">
            <v>0</v>
          </cell>
          <cell r="C191" t="str">
            <v>TTTCK</v>
          </cell>
          <cell r="D191" t="str">
            <v>CUT SIZE</v>
          </cell>
          <cell r="E191" t="str">
            <v>SAPH440</v>
          </cell>
          <cell r="F191">
            <v>8</v>
          </cell>
          <cell r="G191">
            <v>420</v>
          </cell>
          <cell r="H191">
            <v>1645</v>
          </cell>
          <cell r="I191">
            <v>43.389000000000003</v>
          </cell>
          <cell r="J191">
            <v>30</v>
          </cell>
          <cell r="K191">
            <v>10</v>
          </cell>
          <cell r="L191" t="str">
            <v>TMT-401-03</v>
          </cell>
          <cell r="M191">
            <v>420</v>
          </cell>
          <cell r="N191">
            <v>1645</v>
          </cell>
          <cell r="O191">
            <v>1</v>
          </cell>
          <cell r="P191">
            <v>32</v>
          </cell>
          <cell r="Q191">
            <v>73</v>
          </cell>
          <cell r="R191" t="str">
            <v>47111-0D130</v>
          </cell>
          <cell r="S191" t="str">
            <v>PEDAL BRAKE</v>
          </cell>
          <cell r="T191">
            <v>6577</v>
          </cell>
          <cell r="U191">
            <v>6517</v>
          </cell>
          <cell r="V191">
            <v>10035</v>
          </cell>
          <cell r="W191">
            <v>8072</v>
          </cell>
          <cell r="X191">
            <v>205.53125</v>
          </cell>
          <cell r="Y191">
            <v>203.65625</v>
          </cell>
          <cell r="Z191">
            <v>313.59375</v>
          </cell>
          <cell r="AA191">
            <v>252.25</v>
          </cell>
          <cell r="AB191">
            <v>8917.7954062500012</v>
          </cell>
          <cell r="AC191">
            <v>8836.4410312500004</v>
          </cell>
          <cell r="AD191">
            <v>13606.519218750002</v>
          </cell>
          <cell r="AE191">
            <v>10944.875250000001</v>
          </cell>
          <cell r="AF191">
            <v>8.9177954062500007</v>
          </cell>
          <cell r="AG191">
            <v>8.8364410312500006</v>
          </cell>
          <cell r="AH191">
            <v>13.606519218750002</v>
          </cell>
          <cell r="AI191">
            <v>10.944875250000001</v>
          </cell>
          <cell r="AJ191">
            <v>13.606519218750002</v>
          </cell>
          <cell r="AK191">
            <v>17.692742101102944</v>
          </cell>
          <cell r="AL191">
            <v>29.548739056995331</v>
          </cell>
          <cell r="AM191">
            <v>402055.48586883576</v>
          </cell>
          <cell r="AN191">
            <v>263509.60942295293</v>
          </cell>
          <cell r="AO191">
            <v>261105.69022493297</v>
          </cell>
          <cell r="AP191">
            <v>402055.48586883576</v>
          </cell>
          <cell r="AQ191">
            <v>323407.26277361659</v>
          </cell>
          <cell r="AR191">
            <v>402055.48586883576</v>
          </cell>
          <cell r="AS191">
            <v>522798.21954820614</v>
          </cell>
          <cell r="AT191">
            <v>0</v>
          </cell>
          <cell r="AU191">
            <v>0</v>
          </cell>
          <cell r="AV191" t="str">
            <v>L1B500-L</v>
          </cell>
          <cell r="AW191" t="str">
            <v>MCS</v>
          </cell>
          <cell r="AX191">
            <v>0</v>
          </cell>
          <cell r="AY191" t="e">
            <v>#REF!</v>
          </cell>
          <cell r="AZ191">
            <v>3</v>
          </cell>
          <cell r="BA191">
            <v>5.0763883566923766</v>
          </cell>
          <cell r="BB191">
            <v>0</v>
          </cell>
        </row>
        <row r="192">
          <cell r="A192" t="str">
            <v>427</v>
          </cell>
          <cell r="B192" t="e">
            <v>#REF!</v>
          </cell>
          <cell r="C192" t="str">
            <v>TTTCK</v>
          </cell>
          <cell r="D192" t="str">
            <v>CUT SIZE</v>
          </cell>
          <cell r="E192" t="str">
            <v>SAPH440</v>
          </cell>
          <cell r="F192">
            <v>6</v>
          </cell>
          <cell r="G192">
            <v>418</v>
          </cell>
          <cell r="H192">
            <v>1586</v>
          </cell>
          <cell r="I192">
            <v>31.224</v>
          </cell>
          <cell r="J192">
            <v>30</v>
          </cell>
          <cell r="K192">
            <v>15</v>
          </cell>
          <cell r="L192" t="str">
            <v>TMT-987-11</v>
          </cell>
          <cell r="M192">
            <v>418</v>
          </cell>
          <cell r="N192">
            <v>1586</v>
          </cell>
          <cell r="O192">
            <v>1</v>
          </cell>
          <cell r="P192">
            <v>30</v>
          </cell>
          <cell r="Q192">
            <v>78</v>
          </cell>
          <cell r="R192" t="str">
            <v>31311-0K010 YN</v>
          </cell>
          <cell r="S192" t="str">
            <v>LEVER CLUTCH PEDAL</v>
          </cell>
          <cell r="T192">
            <v>475</v>
          </cell>
          <cell r="U192">
            <v>688</v>
          </cell>
          <cell r="V192">
            <v>557</v>
          </cell>
          <cell r="W192">
            <v>332</v>
          </cell>
          <cell r="X192">
            <v>15.833333333333334</v>
          </cell>
          <cell r="Y192">
            <v>22.933333333333334</v>
          </cell>
          <cell r="Z192">
            <v>18.566666666666666</v>
          </cell>
          <cell r="AA192">
            <v>11.066666666666666</v>
          </cell>
          <cell r="AB192">
            <v>494.38</v>
          </cell>
          <cell r="AC192">
            <v>716.07040000000006</v>
          </cell>
          <cell r="AD192">
            <v>579.72559999999999</v>
          </cell>
          <cell r="AE192">
            <v>345.54559999999998</v>
          </cell>
          <cell r="AF192">
            <v>0.49437999999999999</v>
          </cell>
          <cell r="AG192">
            <v>0.71607040000000011</v>
          </cell>
          <cell r="AH192">
            <v>0.57972559999999995</v>
          </cell>
          <cell r="AI192">
            <v>0.34554559999999995</v>
          </cell>
          <cell r="AJ192">
            <v>0.71607040000000011</v>
          </cell>
          <cell r="AK192">
            <v>19.550387199999999</v>
          </cell>
          <cell r="AL192">
            <v>29.548739056995331</v>
          </cell>
          <cell r="AM192">
            <v>21158.97739603827</v>
          </cell>
          <cell r="AN192">
            <v>14608.305614997351</v>
          </cell>
          <cell r="AO192">
            <v>21158.97739603827</v>
          </cell>
          <cell r="AP192">
            <v>17130.16047906005</v>
          </cell>
          <cell r="AQ192">
            <v>10210.436766692885</v>
          </cell>
          <cell r="AR192">
            <v>21158.97739603827</v>
          </cell>
          <cell r="AS192">
            <v>577689.28983602161</v>
          </cell>
          <cell r="AT192">
            <v>1</v>
          </cell>
          <cell r="AU192">
            <v>577689.28983602161</v>
          </cell>
          <cell r="AV192" t="str">
            <v>3A(F1)</v>
          </cell>
          <cell r="AW192" t="str">
            <v>MCS</v>
          </cell>
          <cell r="AX192">
            <v>1</v>
          </cell>
          <cell r="AY192" t="e">
            <v>#REF!</v>
          </cell>
          <cell r="AZ192">
            <v>4</v>
          </cell>
          <cell r="BA192">
            <v>4.4080068143100517</v>
          </cell>
          <cell r="BB192">
            <v>1</v>
          </cell>
        </row>
        <row r="193">
          <cell r="A193" t="str">
            <v>427</v>
          </cell>
          <cell r="B193">
            <v>0</v>
          </cell>
          <cell r="C193" t="str">
            <v>TTTCK</v>
          </cell>
          <cell r="D193" t="str">
            <v>CUT SIZE</v>
          </cell>
          <cell r="E193" t="str">
            <v>SAPH440</v>
          </cell>
          <cell r="F193">
            <v>6</v>
          </cell>
          <cell r="G193">
            <v>418</v>
          </cell>
          <cell r="H193">
            <v>1586</v>
          </cell>
          <cell r="I193">
            <v>31.224</v>
          </cell>
          <cell r="J193">
            <v>30</v>
          </cell>
          <cell r="K193">
            <v>15</v>
          </cell>
          <cell r="L193" t="str">
            <v>TMT-902-13</v>
          </cell>
          <cell r="M193">
            <v>418</v>
          </cell>
          <cell r="N193">
            <v>1586</v>
          </cell>
          <cell r="O193">
            <v>1</v>
          </cell>
          <cell r="P193">
            <v>30</v>
          </cell>
          <cell r="Q193">
            <v>0</v>
          </cell>
          <cell r="R193" t="str">
            <v>31311-0K010</v>
          </cell>
          <cell r="S193" t="str">
            <v>LEVER CLUTCH PEDAL</v>
          </cell>
          <cell r="T193">
            <v>13920</v>
          </cell>
          <cell r="U193">
            <v>15765</v>
          </cell>
          <cell r="V193">
            <v>18096</v>
          </cell>
          <cell r="W193">
            <v>12121</v>
          </cell>
          <cell r="X193">
            <v>464</v>
          </cell>
          <cell r="Y193">
            <v>525.5</v>
          </cell>
          <cell r="Z193">
            <v>603.20000000000005</v>
          </cell>
          <cell r="AA193">
            <v>404.03333333333336</v>
          </cell>
          <cell r="AB193">
            <v>14487.936</v>
          </cell>
          <cell r="AC193">
            <v>16408.212</v>
          </cell>
          <cell r="AD193">
            <v>18834.316800000001</v>
          </cell>
          <cell r="AE193">
            <v>12615.536800000002</v>
          </cell>
          <cell r="AF193">
            <v>14.487935999999999</v>
          </cell>
          <cell r="AG193">
            <v>16.408211999999999</v>
          </cell>
          <cell r="AH193">
            <v>18.8343168</v>
          </cell>
          <cell r="AI193">
            <v>12.615536800000001</v>
          </cell>
          <cell r="AJ193">
            <v>18.8343168</v>
          </cell>
          <cell r="AK193">
            <v>19.550387199999999</v>
          </cell>
          <cell r="AL193">
            <v>29.548739056995331</v>
          </cell>
          <cell r="AM193">
            <v>556530.31243998324</v>
          </cell>
          <cell r="AN193">
            <v>428100.24033844867</v>
          </cell>
          <cell r="AO193">
            <v>484841.97477985948</v>
          </cell>
          <cell r="AP193">
            <v>556530.31243998336</v>
          </cell>
          <cell r="AQ193">
            <v>372773.20496712194</v>
          </cell>
          <cell r="AR193">
            <v>556530.31243998336</v>
          </cell>
          <cell r="AS193">
            <v>577689.28983602161</v>
          </cell>
          <cell r="AT193">
            <v>0</v>
          </cell>
          <cell r="AU193">
            <v>0</v>
          </cell>
          <cell r="AV193" t="str">
            <v>3A(F1)</v>
          </cell>
          <cell r="AW193" t="str">
            <v>MCS</v>
          </cell>
          <cell r="AX193">
            <v>0</v>
          </cell>
          <cell r="AY193" t="e">
            <v>#REF!</v>
          </cell>
          <cell r="AZ193">
            <v>4</v>
          </cell>
          <cell r="BA193">
            <v>4.4080068143100517</v>
          </cell>
          <cell r="BB193">
            <v>0</v>
          </cell>
        </row>
        <row r="194">
          <cell r="A194" t="str">
            <v>095</v>
          </cell>
          <cell r="B194" t="e">
            <v>#REF!</v>
          </cell>
          <cell r="C194" t="str">
            <v>YSPZCSK</v>
          </cell>
          <cell r="D194" t="str">
            <v>CUT SIZE</v>
          </cell>
          <cell r="E194" t="str">
            <v>SCGA270D-45</v>
          </cell>
          <cell r="F194">
            <v>1.2</v>
          </cell>
          <cell r="G194">
            <v>510</v>
          </cell>
          <cell r="H194">
            <v>410</v>
          </cell>
          <cell r="I194">
            <v>1.988</v>
          </cell>
          <cell r="J194">
            <v>240</v>
          </cell>
          <cell r="K194">
            <v>40</v>
          </cell>
          <cell r="L194" t="str">
            <v>YSP-986</v>
          </cell>
          <cell r="M194">
            <v>510</v>
          </cell>
          <cell r="N194">
            <v>410</v>
          </cell>
          <cell r="O194">
            <v>1</v>
          </cell>
          <cell r="P194">
            <v>2</v>
          </cell>
          <cell r="Q194">
            <v>0</v>
          </cell>
          <cell r="R194" t="str">
            <v>67337-0K060</v>
          </cell>
          <cell r="S194" t="str">
            <v>R/F RR. DOOR RH.</v>
          </cell>
          <cell r="T194">
            <v>8000</v>
          </cell>
          <cell r="U194">
            <v>8380</v>
          </cell>
          <cell r="V194">
            <v>10120</v>
          </cell>
          <cell r="W194">
            <v>7560</v>
          </cell>
          <cell r="X194">
            <v>4000</v>
          </cell>
          <cell r="Y194">
            <v>4190</v>
          </cell>
          <cell r="Z194">
            <v>5060</v>
          </cell>
          <cell r="AA194">
            <v>3780</v>
          </cell>
          <cell r="AB194">
            <v>7952</v>
          </cell>
          <cell r="AC194">
            <v>8329.7199999999993</v>
          </cell>
          <cell r="AD194">
            <v>10059.280000000001</v>
          </cell>
          <cell r="AE194">
            <v>7514.64</v>
          </cell>
          <cell r="AF194">
            <v>7.952</v>
          </cell>
          <cell r="AG194">
            <v>8.32972</v>
          </cell>
          <cell r="AH194">
            <v>10.059280000000001</v>
          </cell>
          <cell r="AI194">
            <v>7.51464</v>
          </cell>
          <cell r="AJ194">
            <v>10.059280000000001</v>
          </cell>
          <cell r="AK194">
            <v>20.118560000000002</v>
          </cell>
          <cell r="AL194">
            <v>34.82</v>
          </cell>
          <cell r="AM194">
            <v>350264.12960000004</v>
          </cell>
          <cell r="AN194">
            <v>276888.64</v>
          </cell>
          <cell r="AO194">
            <v>290040.8504</v>
          </cell>
          <cell r="AP194">
            <v>350264.12960000004</v>
          </cell>
          <cell r="AQ194">
            <v>261659.7648</v>
          </cell>
          <cell r="AR194">
            <v>350264.12960000004</v>
          </cell>
          <cell r="AS194">
            <v>700528.25920000009</v>
          </cell>
          <cell r="AT194">
            <v>1</v>
          </cell>
          <cell r="AU194">
            <v>700528.25920000009</v>
          </cell>
          <cell r="AV194" t="str">
            <v>64A(F2)</v>
          </cell>
          <cell r="AW194" t="str">
            <v>MCS</v>
          </cell>
          <cell r="AX194">
            <v>1</v>
          </cell>
          <cell r="AY194" t="e">
            <v>#REF!</v>
          </cell>
          <cell r="AZ194">
            <v>7</v>
          </cell>
          <cell r="BA194">
            <v>3.8181818181818183</v>
          </cell>
          <cell r="BB194">
            <v>1</v>
          </cell>
        </row>
        <row r="195">
          <cell r="A195" t="str">
            <v>095</v>
          </cell>
          <cell r="B195">
            <v>0</v>
          </cell>
          <cell r="C195" t="str">
            <v>YSPZCSK</v>
          </cell>
          <cell r="D195" t="str">
            <v>CUT SIZE</v>
          </cell>
          <cell r="E195" t="str">
            <v>SCGA270D-45</v>
          </cell>
          <cell r="F195">
            <v>1.2</v>
          </cell>
          <cell r="G195">
            <v>510</v>
          </cell>
          <cell r="H195">
            <v>410</v>
          </cell>
          <cell r="I195">
            <v>1.988</v>
          </cell>
          <cell r="J195">
            <v>240</v>
          </cell>
          <cell r="K195">
            <v>40</v>
          </cell>
          <cell r="L195" t="str">
            <v>YSP-987</v>
          </cell>
          <cell r="M195">
            <v>510</v>
          </cell>
          <cell r="N195">
            <v>410</v>
          </cell>
          <cell r="O195">
            <v>1</v>
          </cell>
          <cell r="P195">
            <v>2</v>
          </cell>
          <cell r="Q195">
            <v>0</v>
          </cell>
          <cell r="R195" t="str">
            <v>67338-0K060</v>
          </cell>
          <cell r="S195" t="str">
            <v>R/F RR. DOOR LH.</v>
          </cell>
          <cell r="T195">
            <v>8020</v>
          </cell>
          <cell r="U195">
            <v>8380</v>
          </cell>
          <cell r="V195">
            <v>10120</v>
          </cell>
          <cell r="W195">
            <v>7560</v>
          </cell>
          <cell r="X195">
            <v>4010</v>
          </cell>
          <cell r="Y195">
            <v>4190</v>
          </cell>
          <cell r="Z195">
            <v>5060</v>
          </cell>
          <cell r="AA195">
            <v>3780</v>
          </cell>
          <cell r="AB195">
            <v>7971.88</v>
          </cell>
          <cell r="AC195">
            <v>8329.7199999999993</v>
          </cell>
          <cell r="AD195">
            <v>10059.280000000001</v>
          </cell>
          <cell r="AE195">
            <v>7514.64</v>
          </cell>
          <cell r="AF195">
            <v>7.9718800000000005</v>
          </cell>
          <cell r="AG195">
            <v>8.32972</v>
          </cell>
          <cell r="AH195">
            <v>10.059280000000001</v>
          </cell>
          <cell r="AI195">
            <v>7.51464</v>
          </cell>
          <cell r="AJ195">
            <v>10.059280000000001</v>
          </cell>
          <cell r="AK195">
            <v>20.118560000000002</v>
          </cell>
          <cell r="AL195">
            <v>34.82</v>
          </cell>
          <cell r="AM195">
            <v>350264.12960000004</v>
          </cell>
          <cell r="AN195">
            <v>277580.8616</v>
          </cell>
          <cell r="AO195">
            <v>290040.8504</v>
          </cell>
          <cell r="AP195">
            <v>350264.12960000004</v>
          </cell>
          <cell r="AQ195">
            <v>261659.7648</v>
          </cell>
          <cell r="AR195">
            <v>350264.12960000004</v>
          </cell>
          <cell r="AS195">
            <v>700528.25920000009</v>
          </cell>
          <cell r="AT195">
            <v>0</v>
          </cell>
          <cell r="AU195">
            <v>0</v>
          </cell>
          <cell r="AV195" t="str">
            <v>64A(F2)</v>
          </cell>
          <cell r="AW195" t="str">
            <v>MCS</v>
          </cell>
          <cell r="AX195">
            <v>0</v>
          </cell>
          <cell r="AY195" t="e">
            <v>#REF!</v>
          </cell>
          <cell r="AZ195">
            <v>7</v>
          </cell>
          <cell r="BA195">
            <v>3.8181818181818183</v>
          </cell>
          <cell r="BB195">
            <v>0</v>
          </cell>
        </row>
        <row r="196">
          <cell r="A196" t="str">
            <v>432</v>
          </cell>
          <cell r="B196" t="e">
            <v>#REF!</v>
          </cell>
          <cell r="C196" t="str">
            <v>TTTCK</v>
          </cell>
          <cell r="D196" t="str">
            <v>CUT SIZE</v>
          </cell>
          <cell r="E196" t="str">
            <v>SAPH440-P/O</v>
          </cell>
          <cell r="F196">
            <v>6</v>
          </cell>
          <cell r="G196">
            <v>250</v>
          </cell>
          <cell r="H196">
            <v>1219</v>
          </cell>
          <cell r="I196">
            <v>14.353999999999999</v>
          </cell>
          <cell r="J196">
            <v>50</v>
          </cell>
          <cell r="K196">
            <v>15</v>
          </cell>
          <cell r="L196" t="str">
            <v>TMT6012</v>
          </cell>
          <cell r="M196">
            <v>250</v>
          </cell>
          <cell r="N196">
            <v>1219</v>
          </cell>
          <cell r="O196">
            <v>1</v>
          </cell>
          <cell r="P196">
            <v>8</v>
          </cell>
          <cell r="Q196">
            <v>0</v>
          </cell>
          <cell r="R196" t="str">
            <v>51968-06040-00</v>
          </cell>
          <cell r="S196" t="str">
            <v>HOOK TRANSPORT RR LH</v>
          </cell>
          <cell r="T196">
            <v>10598</v>
          </cell>
          <cell r="U196">
            <v>11615</v>
          </cell>
          <cell r="V196">
            <v>10422</v>
          </cell>
          <cell r="W196">
            <v>10796</v>
          </cell>
          <cell r="X196">
            <v>1324.75</v>
          </cell>
          <cell r="Y196">
            <v>1451.875</v>
          </cell>
          <cell r="Z196">
            <v>1302.75</v>
          </cell>
          <cell r="AA196">
            <v>1349.5</v>
          </cell>
          <cell r="AB196">
            <v>19015.461499999998</v>
          </cell>
          <cell r="AC196">
            <v>20840.213749999999</v>
          </cell>
          <cell r="AD196">
            <v>18699.673499999997</v>
          </cell>
          <cell r="AE196">
            <v>19370.722999999998</v>
          </cell>
          <cell r="AF196">
            <v>19.015461499999997</v>
          </cell>
          <cell r="AG196">
            <v>20.84021375</v>
          </cell>
          <cell r="AH196">
            <v>18.699673499999996</v>
          </cell>
          <cell r="AI196">
            <v>19.370722999999998</v>
          </cell>
          <cell r="AJ196">
            <v>20.84021375</v>
          </cell>
          <cell r="AK196">
            <v>20.84021375</v>
          </cell>
          <cell r="AL196">
            <v>30.835545475614129</v>
          </cell>
          <cell r="AM196">
            <v>642619.35880964389</v>
          </cell>
          <cell r="AN196">
            <v>586352.12782303954</v>
          </cell>
          <cell r="AO196">
            <v>642619.35880964389</v>
          </cell>
          <cell r="AP196">
            <v>576614.6325883863</v>
          </cell>
          <cell r="AQ196">
            <v>597306.80996202445</v>
          </cell>
          <cell r="AR196">
            <v>642619.35880964389</v>
          </cell>
          <cell r="AS196">
            <v>642619.35880964389</v>
          </cell>
          <cell r="AT196">
            <v>1</v>
          </cell>
          <cell r="AU196">
            <v>642619.35880964389</v>
          </cell>
          <cell r="AV196" t="str">
            <v>S6B(F2)</v>
          </cell>
          <cell r="AW196" t="str">
            <v>MCS</v>
          </cell>
          <cell r="AX196">
            <v>1</v>
          </cell>
          <cell r="AY196" t="e">
            <v>#REF!</v>
          </cell>
          <cell r="AZ196">
            <v>7</v>
          </cell>
          <cell r="BA196">
            <v>5.5445544554455441</v>
          </cell>
          <cell r="BB196">
            <v>1</v>
          </cell>
        </row>
        <row r="197">
          <cell r="A197" t="str">
            <v>261</v>
          </cell>
          <cell r="B197" t="e">
            <v>#REF!</v>
          </cell>
          <cell r="C197" t="str">
            <v>TTTCK</v>
          </cell>
          <cell r="D197" t="str">
            <v>CUT SIZE</v>
          </cell>
          <cell r="E197" t="str">
            <v>SPH270C-OD</v>
          </cell>
          <cell r="F197">
            <v>3.6</v>
          </cell>
          <cell r="G197">
            <v>182</v>
          </cell>
          <cell r="H197">
            <v>1099</v>
          </cell>
          <cell r="I197">
            <v>5.6529999999999996</v>
          </cell>
          <cell r="J197">
            <v>200</v>
          </cell>
          <cell r="K197">
            <v>20</v>
          </cell>
          <cell r="L197" t="str">
            <v>HMT-909-01</v>
          </cell>
          <cell r="M197">
            <v>182</v>
          </cell>
          <cell r="N197">
            <v>1099</v>
          </cell>
          <cell r="O197">
            <v>1</v>
          </cell>
          <cell r="P197">
            <v>6</v>
          </cell>
          <cell r="Q197">
            <v>0</v>
          </cell>
          <cell r="R197" t="str">
            <v>48518-0K020</v>
          </cell>
          <cell r="S197" t="str">
            <v>BKT, RR SHOCK ABSORBER, LWR</v>
          </cell>
          <cell r="T197">
            <v>19804</v>
          </cell>
          <cell r="U197">
            <v>20320</v>
          </cell>
          <cell r="V197">
            <v>23770</v>
          </cell>
          <cell r="W197">
            <v>17534</v>
          </cell>
          <cell r="X197">
            <v>3300.6666666666665</v>
          </cell>
          <cell r="Y197">
            <v>3386.6666666666665</v>
          </cell>
          <cell r="Z197">
            <v>3961.6666666666665</v>
          </cell>
          <cell r="AA197">
            <v>2922.3333333333335</v>
          </cell>
          <cell r="AB197">
            <v>18658.668666666665</v>
          </cell>
          <cell r="AC197">
            <v>19144.826666666664</v>
          </cell>
          <cell r="AD197">
            <v>22395.301666666663</v>
          </cell>
          <cell r="AE197">
            <v>16519.950333333334</v>
          </cell>
          <cell r="AF197">
            <v>18.658668666666664</v>
          </cell>
          <cell r="AG197">
            <v>19.144826666666663</v>
          </cell>
          <cell r="AH197">
            <v>22.395301666666661</v>
          </cell>
          <cell r="AI197">
            <v>16.519950333333334</v>
          </cell>
          <cell r="AJ197">
            <v>22.395301666666661</v>
          </cell>
          <cell r="AK197">
            <v>22.395301666666661</v>
          </cell>
          <cell r="AL197">
            <v>31.24777522854216</v>
          </cell>
          <cell r="AM197">
            <v>699803.3526553954</v>
          </cell>
          <cell r="AN197">
            <v>583041.88455984241</v>
          </cell>
          <cell r="AO197">
            <v>598233.24046939996</v>
          </cell>
          <cell r="AP197">
            <v>699803.35265539552</v>
          </cell>
          <cell r="AQ197">
            <v>516211.69480268017</v>
          </cell>
          <cell r="AR197">
            <v>699803.35265539552</v>
          </cell>
          <cell r="AS197">
            <v>699803.35265539552</v>
          </cell>
          <cell r="AT197">
            <v>1</v>
          </cell>
          <cell r="AU197">
            <v>699803.35265539552</v>
          </cell>
          <cell r="AV197" t="str">
            <v>S4D(F2)</v>
          </cell>
          <cell r="AW197" t="str">
            <v>MCS</v>
          </cell>
          <cell r="AX197">
            <v>1</v>
          </cell>
          <cell r="AY197" t="e">
            <v>#REF!</v>
          </cell>
          <cell r="AZ197">
            <v>3</v>
          </cell>
          <cell r="BA197">
            <v>3.4833824148085824</v>
          </cell>
          <cell r="BB197">
            <v>1</v>
          </cell>
        </row>
        <row r="198">
          <cell r="A198" t="str">
            <v>438</v>
          </cell>
          <cell r="B198" t="e">
            <v>#REF!</v>
          </cell>
          <cell r="C198" t="str">
            <v>TTTCK</v>
          </cell>
          <cell r="D198" t="str">
            <v>CUT SIZE</v>
          </cell>
          <cell r="E198" t="str">
            <v>SAPH440</v>
          </cell>
          <cell r="F198">
            <v>8</v>
          </cell>
          <cell r="G198">
            <v>470</v>
          </cell>
          <cell r="H198">
            <v>1645</v>
          </cell>
          <cell r="I198">
            <v>48.554000000000002</v>
          </cell>
          <cell r="J198">
            <v>25</v>
          </cell>
          <cell r="K198">
            <v>15</v>
          </cell>
          <cell r="L198" t="str">
            <v>TMT-988-03</v>
          </cell>
          <cell r="M198">
            <v>470</v>
          </cell>
          <cell r="N198">
            <v>1645</v>
          </cell>
          <cell r="O198">
            <v>1</v>
          </cell>
          <cell r="P198">
            <v>34</v>
          </cell>
          <cell r="Q198">
            <v>78</v>
          </cell>
          <cell r="R198" t="str">
            <v>31311-0K020 YN</v>
          </cell>
          <cell r="S198" t="str">
            <v>LEVER CLUTCH PEDAL</v>
          </cell>
          <cell r="T198">
            <v>218</v>
          </cell>
          <cell r="U198">
            <v>181</v>
          </cell>
          <cell r="V198">
            <v>182</v>
          </cell>
          <cell r="W198">
            <v>121</v>
          </cell>
          <cell r="X198">
            <v>6.4117647058823533</v>
          </cell>
          <cell r="Y198">
            <v>5.3235294117647056</v>
          </cell>
          <cell r="Z198">
            <v>5.3529411764705879</v>
          </cell>
          <cell r="AA198">
            <v>3.5588235294117645</v>
          </cell>
          <cell r="AB198">
            <v>311.31682352941181</v>
          </cell>
          <cell r="AC198">
            <v>258.47864705882353</v>
          </cell>
          <cell r="AD198">
            <v>259.90670588235292</v>
          </cell>
          <cell r="AE198">
            <v>172.79511764705882</v>
          </cell>
          <cell r="AF198">
            <v>0.31131682352941181</v>
          </cell>
          <cell r="AG198">
            <v>0.25847864705882351</v>
          </cell>
          <cell r="AH198">
            <v>0.25990670588235293</v>
          </cell>
          <cell r="AI198">
            <v>0.17279511764705882</v>
          </cell>
          <cell r="AJ198">
            <v>0.31131682352941181</v>
          </cell>
          <cell r="AK198">
            <v>26.16774988235294</v>
          </cell>
          <cell r="AL198">
            <v>29.548739056995331</v>
          </cell>
          <cell r="AM198">
            <v>9199.0195825232549</v>
          </cell>
          <cell r="AN198">
            <v>9199.0195825232531</v>
          </cell>
          <cell r="AO198">
            <v>7637.71809374637</v>
          </cell>
          <cell r="AP198">
            <v>7679.9154312808796</v>
          </cell>
          <cell r="AQ198">
            <v>5105.8778416757496</v>
          </cell>
          <cell r="AR198">
            <v>9199.0195825232531</v>
          </cell>
          <cell r="AS198">
            <v>773224.01298236731</v>
          </cell>
          <cell r="AT198">
            <v>1</v>
          </cell>
          <cell r="AU198">
            <v>773224.01298236731</v>
          </cell>
          <cell r="AV198" t="str">
            <v>3A(F1)</v>
          </cell>
          <cell r="AW198" t="str">
            <v>MCS</v>
          </cell>
          <cell r="AX198">
            <v>1</v>
          </cell>
          <cell r="AY198" t="e">
            <v>#REF!</v>
          </cell>
          <cell r="AZ198">
            <v>3</v>
          </cell>
          <cell r="BA198">
            <v>3.2007203667321549</v>
          </cell>
          <cell r="BB198">
            <v>1</v>
          </cell>
        </row>
        <row r="199">
          <cell r="A199" t="str">
            <v>438</v>
          </cell>
          <cell r="B199">
            <v>0</v>
          </cell>
          <cell r="C199" t="str">
            <v>TTTCK</v>
          </cell>
          <cell r="D199" t="str">
            <v>CUT SIZE</v>
          </cell>
          <cell r="E199" t="str">
            <v>SAPH440</v>
          </cell>
          <cell r="F199">
            <v>8</v>
          </cell>
          <cell r="G199">
            <v>470</v>
          </cell>
          <cell r="H199">
            <v>1645</v>
          </cell>
          <cell r="I199">
            <v>48.554000000000002</v>
          </cell>
          <cell r="J199">
            <v>25</v>
          </cell>
          <cell r="K199">
            <v>15</v>
          </cell>
          <cell r="L199" t="str">
            <v>TMT-904-03</v>
          </cell>
          <cell r="M199">
            <v>470</v>
          </cell>
          <cell r="N199">
            <v>1645</v>
          </cell>
          <cell r="O199">
            <v>1</v>
          </cell>
          <cell r="P199">
            <v>34</v>
          </cell>
          <cell r="Q199">
            <v>0</v>
          </cell>
          <cell r="R199" t="str">
            <v>31311-0K020</v>
          </cell>
          <cell r="S199" t="str">
            <v>LEVER  CLUTCH PEDAL</v>
          </cell>
          <cell r="T199">
            <v>14172</v>
          </cell>
          <cell r="U199">
            <v>16295</v>
          </cell>
          <cell r="V199">
            <v>18106</v>
          </cell>
          <cell r="W199">
            <v>12766</v>
          </cell>
          <cell r="X199">
            <v>416.8235294117647</v>
          </cell>
          <cell r="Y199">
            <v>479.26470588235293</v>
          </cell>
          <cell r="Z199">
            <v>532.52941176470586</v>
          </cell>
          <cell r="AA199">
            <v>375.47058823529414</v>
          </cell>
          <cell r="AB199">
            <v>20238.449647058824</v>
          </cell>
          <cell r="AC199">
            <v>23270.218529411766</v>
          </cell>
          <cell r="AD199">
            <v>25856.433058823528</v>
          </cell>
          <cell r="AE199">
            <v>18230.598941176471</v>
          </cell>
          <cell r="AF199">
            <v>20.238449647058825</v>
          </cell>
          <cell r="AG199">
            <v>23.270218529411768</v>
          </cell>
          <cell r="AH199">
            <v>25.856433058823526</v>
          </cell>
          <cell r="AI199">
            <v>18.230598941176471</v>
          </cell>
          <cell r="AJ199">
            <v>25.856433058823526</v>
          </cell>
          <cell r="AK199">
            <v>26.16774988235294</v>
          </cell>
          <cell r="AL199">
            <v>29.548739056995331</v>
          </cell>
          <cell r="AM199">
            <v>764024.99339984404</v>
          </cell>
          <cell r="AN199">
            <v>598020.66753908037</v>
          </cell>
          <cell r="AO199">
            <v>687605.61512484588</v>
          </cell>
          <cell r="AP199">
            <v>764024.99339984404</v>
          </cell>
          <cell r="AQ199">
            <v>538691.21096555889</v>
          </cell>
          <cell r="AR199">
            <v>764024.99339984404</v>
          </cell>
          <cell r="AS199">
            <v>773224.01298236731</v>
          </cell>
          <cell r="AT199">
            <v>0</v>
          </cell>
          <cell r="AU199">
            <v>0</v>
          </cell>
          <cell r="AV199" t="str">
            <v>3A(F1)</v>
          </cell>
          <cell r="AW199" t="str">
            <v>MCS</v>
          </cell>
          <cell r="AX199">
            <v>0</v>
          </cell>
          <cell r="AY199" t="e">
            <v>#REF!</v>
          </cell>
          <cell r="AZ199">
            <v>3</v>
          </cell>
          <cell r="BA199">
            <v>3.2007203667321549</v>
          </cell>
          <cell r="BB199">
            <v>0</v>
          </cell>
        </row>
        <row r="200">
          <cell r="A200" t="str">
            <v>094</v>
          </cell>
          <cell r="B200" t="e">
            <v>#REF!</v>
          </cell>
          <cell r="C200" t="str">
            <v>YSPZCSK</v>
          </cell>
          <cell r="D200" t="str">
            <v>CUT SIZE</v>
          </cell>
          <cell r="E200" t="str">
            <v>SPC270D</v>
          </cell>
          <cell r="F200">
            <v>1.2</v>
          </cell>
          <cell r="G200">
            <v>390</v>
          </cell>
          <cell r="H200">
            <v>785</v>
          </cell>
          <cell r="I200">
            <v>2.8839999999999999</v>
          </cell>
          <cell r="J200">
            <v>240</v>
          </cell>
          <cell r="K200">
            <v>40</v>
          </cell>
          <cell r="L200" t="str">
            <v>YSP-984</v>
          </cell>
          <cell r="M200">
            <v>390</v>
          </cell>
          <cell r="N200">
            <v>785</v>
          </cell>
          <cell r="O200">
            <v>1</v>
          </cell>
          <cell r="P200">
            <v>2</v>
          </cell>
          <cell r="Q200">
            <v>0</v>
          </cell>
          <cell r="R200" t="str">
            <v>67188-0K010-01</v>
          </cell>
          <cell r="S200" t="str">
            <v>R/F BACK DOOR RH.</v>
          </cell>
          <cell r="T200">
            <v>8100</v>
          </cell>
          <cell r="U200">
            <v>8475</v>
          </cell>
          <cell r="V200">
            <v>9915</v>
          </cell>
          <cell r="W200">
            <v>7665</v>
          </cell>
          <cell r="X200">
            <v>4050</v>
          </cell>
          <cell r="Y200">
            <v>4237.5</v>
          </cell>
          <cell r="Z200">
            <v>4957.5</v>
          </cell>
          <cell r="AA200">
            <v>3832.5</v>
          </cell>
          <cell r="AB200">
            <v>11680.2</v>
          </cell>
          <cell r="AC200">
            <v>12220.95</v>
          </cell>
          <cell r="AD200">
            <v>14297.43</v>
          </cell>
          <cell r="AE200">
            <v>11052.93</v>
          </cell>
          <cell r="AF200">
            <v>11.680199999999999</v>
          </cell>
          <cell r="AG200">
            <v>12.220949999999998</v>
          </cell>
          <cell r="AH200">
            <v>14.29743</v>
          </cell>
          <cell r="AI200">
            <v>11.05293</v>
          </cell>
          <cell r="AJ200">
            <v>14.29743</v>
          </cell>
          <cell r="AK200">
            <v>28.594860000000001</v>
          </cell>
          <cell r="AL200">
            <v>34.5</v>
          </cell>
          <cell r="AM200">
            <v>493261.33500000002</v>
          </cell>
          <cell r="AN200">
            <v>402966.9</v>
          </cell>
          <cell r="AO200">
            <v>421622.77499999997</v>
          </cell>
          <cell r="AP200">
            <v>493261.33500000002</v>
          </cell>
          <cell r="AQ200">
            <v>381326.08500000002</v>
          </cell>
          <cell r="AR200">
            <v>493261.33500000002</v>
          </cell>
          <cell r="AS200">
            <v>986522.67</v>
          </cell>
          <cell r="AT200">
            <v>1</v>
          </cell>
          <cell r="AU200">
            <v>986522.67</v>
          </cell>
          <cell r="AV200" t="str">
            <v>64A(F2)</v>
          </cell>
          <cell r="AW200" t="str">
            <v>MCS</v>
          </cell>
          <cell r="AX200">
            <v>1</v>
          </cell>
          <cell r="AY200" t="e">
            <v>#REF!</v>
          </cell>
          <cell r="AZ200">
            <v>6</v>
          </cell>
          <cell r="BA200">
            <v>3.3403933434190622</v>
          </cell>
          <cell r="BB200">
            <v>1</v>
          </cell>
        </row>
        <row r="201">
          <cell r="A201" t="str">
            <v>094</v>
          </cell>
          <cell r="B201">
            <v>0</v>
          </cell>
          <cell r="C201" t="str">
            <v>YSPZCSK</v>
          </cell>
          <cell r="D201" t="str">
            <v>CUT SIZE</v>
          </cell>
          <cell r="E201" t="str">
            <v>SPC270D</v>
          </cell>
          <cell r="F201">
            <v>1.2</v>
          </cell>
          <cell r="G201">
            <v>390</v>
          </cell>
          <cell r="H201">
            <v>785</v>
          </cell>
          <cell r="I201">
            <v>2.8839999999999999</v>
          </cell>
          <cell r="J201">
            <v>240</v>
          </cell>
          <cell r="K201">
            <v>40</v>
          </cell>
          <cell r="L201" t="str">
            <v>YSP-985</v>
          </cell>
          <cell r="M201">
            <v>390</v>
          </cell>
          <cell r="N201">
            <v>785</v>
          </cell>
          <cell r="O201">
            <v>1</v>
          </cell>
          <cell r="P201">
            <v>2</v>
          </cell>
          <cell r="Q201">
            <v>0</v>
          </cell>
          <cell r="R201" t="str">
            <v>67189-0K010-01</v>
          </cell>
          <cell r="S201" t="str">
            <v>R/F BACK DOOR LH.</v>
          </cell>
          <cell r="T201">
            <v>8100</v>
          </cell>
          <cell r="U201">
            <v>8475</v>
          </cell>
          <cell r="V201">
            <v>9915</v>
          </cell>
          <cell r="W201">
            <v>7665</v>
          </cell>
          <cell r="X201">
            <v>4050</v>
          </cell>
          <cell r="Y201">
            <v>4237.5</v>
          </cell>
          <cell r="Z201">
            <v>4957.5</v>
          </cell>
          <cell r="AA201">
            <v>3832.5</v>
          </cell>
          <cell r="AB201">
            <v>11680.2</v>
          </cell>
          <cell r="AC201">
            <v>12220.95</v>
          </cell>
          <cell r="AD201">
            <v>14297.43</v>
          </cell>
          <cell r="AE201">
            <v>11052.93</v>
          </cell>
          <cell r="AF201">
            <v>11.680199999999999</v>
          </cell>
          <cell r="AG201">
            <v>12.220949999999998</v>
          </cell>
          <cell r="AH201">
            <v>14.29743</v>
          </cell>
          <cell r="AI201">
            <v>11.05293</v>
          </cell>
          <cell r="AJ201">
            <v>14.29743</v>
          </cell>
          <cell r="AK201">
            <v>28.594860000000001</v>
          </cell>
          <cell r="AL201">
            <v>34.5</v>
          </cell>
          <cell r="AM201">
            <v>493261.33500000002</v>
          </cell>
          <cell r="AN201">
            <v>402966.9</v>
          </cell>
          <cell r="AO201">
            <v>421622.77499999997</v>
          </cell>
          <cell r="AP201">
            <v>493261.33500000002</v>
          </cell>
          <cell r="AQ201">
            <v>381326.08500000002</v>
          </cell>
          <cell r="AR201">
            <v>493261.33500000002</v>
          </cell>
          <cell r="AS201">
            <v>986522.67</v>
          </cell>
          <cell r="AT201">
            <v>0</v>
          </cell>
          <cell r="AU201">
            <v>0</v>
          </cell>
          <cell r="AV201" t="str">
            <v>64A(F2)</v>
          </cell>
          <cell r="AW201" t="str">
            <v>MCS</v>
          </cell>
          <cell r="AX201">
            <v>0</v>
          </cell>
          <cell r="AY201" t="e">
            <v>#REF!</v>
          </cell>
          <cell r="AZ201">
            <v>6</v>
          </cell>
          <cell r="BA201">
            <v>3.3403933434190622</v>
          </cell>
          <cell r="BB201">
            <v>0</v>
          </cell>
        </row>
        <row r="202">
          <cell r="A202" t="str">
            <v>B14</v>
          </cell>
          <cell r="B202" t="e">
            <v>#REF!</v>
          </cell>
          <cell r="C202" t="str">
            <v>YSPZCSK</v>
          </cell>
          <cell r="D202" t="str">
            <v>CUT SIZE</v>
          </cell>
          <cell r="E202" t="str">
            <v>SCGA270D-45</v>
          </cell>
          <cell r="F202">
            <v>0.9</v>
          </cell>
          <cell r="G202">
            <v>530</v>
          </cell>
          <cell r="H202">
            <v>295</v>
          </cell>
          <cell r="I202">
            <v>1.119</v>
          </cell>
          <cell r="J202">
            <v>400</v>
          </cell>
          <cell r="K202">
            <v>40</v>
          </cell>
          <cell r="L202" t="str">
            <v>YSP-445</v>
          </cell>
          <cell r="M202">
            <v>530</v>
          </cell>
          <cell r="N202">
            <v>295</v>
          </cell>
          <cell r="O202">
            <v>1</v>
          </cell>
          <cell r="P202">
            <v>1</v>
          </cell>
          <cell r="Q202">
            <v>0</v>
          </cell>
          <cell r="R202" t="str">
            <v>53274-0D020-01</v>
          </cell>
          <cell r="S202" t="str">
            <v>R/F RADIATOR SUPPORT LH (PROCESS)</v>
          </cell>
          <cell r="T202">
            <v>11550</v>
          </cell>
          <cell r="U202">
            <v>9870</v>
          </cell>
          <cell r="V202">
            <v>15470</v>
          </cell>
          <cell r="W202">
            <v>13090</v>
          </cell>
          <cell r="X202">
            <v>11550</v>
          </cell>
          <cell r="Y202">
            <v>9870</v>
          </cell>
          <cell r="Z202">
            <v>15470</v>
          </cell>
          <cell r="AA202">
            <v>13090</v>
          </cell>
          <cell r="AB202">
            <v>12924.45</v>
          </cell>
          <cell r="AC202">
            <v>11044.53</v>
          </cell>
          <cell r="AD202">
            <v>17310.93</v>
          </cell>
          <cell r="AE202">
            <v>14647.71</v>
          </cell>
          <cell r="AF202">
            <v>12.92445</v>
          </cell>
          <cell r="AG202">
            <v>11.04453</v>
          </cell>
          <cell r="AH202">
            <v>17.310929999999999</v>
          </cell>
          <cell r="AI202">
            <v>14.64771</v>
          </cell>
          <cell r="AJ202">
            <v>17.310929999999999</v>
          </cell>
          <cell r="AK202">
            <v>34.700189999999999</v>
          </cell>
          <cell r="AL202">
            <v>36</v>
          </cell>
          <cell r="AM202">
            <v>623193.48</v>
          </cell>
          <cell r="AN202">
            <v>465280.2</v>
          </cell>
          <cell r="AO202">
            <v>397603.08</v>
          </cell>
          <cell r="AP202">
            <v>623193.48</v>
          </cell>
          <cell r="AQ202">
            <v>527317.56000000006</v>
          </cell>
          <cell r="AR202">
            <v>623193.48</v>
          </cell>
          <cell r="AS202">
            <v>1249206.8400000001</v>
          </cell>
          <cell r="AT202">
            <v>1</v>
          </cell>
          <cell r="AU202">
            <v>1249206.8400000001</v>
          </cell>
          <cell r="AV202" t="str">
            <v>53A(F2)</v>
          </cell>
          <cell r="AW202" t="str">
            <v>MCS</v>
          </cell>
          <cell r="AX202">
            <v>1</v>
          </cell>
          <cell r="AY202" t="e">
            <v>#REF!</v>
          </cell>
          <cell r="AZ202">
            <v>14</v>
          </cell>
          <cell r="BA202">
            <v>4.1534988713318288</v>
          </cell>
          <cell r="BB202">
            <v>1</v>
          </cell>
        </row>
        <row r="203">
          <cell r="A203" t="str">
            <v>B14</v>
          </cell>
          <cell r="B203">
            <v>0</v>
          </cell>
          <cell r="C203" t="str">
            <v>YSPZCSK</v>
          </cell>
          <cell r="D203" t="str">
            <v>CUT SIZE</v>
          </cell>
          <cell r="E203" t="str">
            <v>SCGA270D-45</v>
          </cell>
          <cell r="F203">
            <v>0.9</v>
          </cell>
          <cell r="G203">
            <v>530</v>
          </cell>
          <cell r="H203">
            <v>295</v>
          </cell>
          <cell r="I203">
            <v>1.119</v>
          </cell>
          <cell r="J203">
            <v>400</v>
          </cell>
          <cell r="K203">
            <v>40</v>
          </cell>
          <cell r="L203" t="str">
            <v>YSP-444</v>
          </cell>
          <cell r="M203">
            <v>530</v>
          </cell>
          <cell r="N203">
            <v>295</v>
          </cell>
          <cell r="O203">
            <v>1</v>
          </cell>
          <cell r="P203">
            <v>1</v>
          </cell>
          <cell r="Q203">
            <v>0</v>
          </cell>
          <cell r="R203" t="str">
            <v>53273-0D050-01</v>
          </cell>
          <cell r="S203" t="str">
            <v>R/F RADIATOR SUPPORT RH (PROCESS)</v>
          </cell>
          <cell r="T203">
            <v>11550</v>
          </cell>
          <cell r="U203">
            <v>9870</v>
          </cell>
          <cell r="V203">
            <v>15540</v>
          </cell>
          <cell r="W203">
            <v>13160</v>
          </cell>
          <cell r="X203">
            <v>11550</v>
          </cell>
          <cell r="Y203">
            <v>9870</v>
          </cell>
          <cell r="Z203">
            <v>15540</v>
          </cell>
          <cell r="AA203">
            <v>13160</v>
          </cell>
          <cell r="AB203">
            <v>12924.45</v>
          </cell>
          <cell r="AC203">
            <v>11044.53</v>
          </cell>
          <cell r="AD203">
            <v>17389.259999999998</v>
          </cell>
          <cell r="AE203">
            <v>14726.04</v>
          </cell>
          <cell r="AF203">
            <v>12.92445</v>
          </cell>
          <cell r="AG203">
            <v>11.04453</v>
          </cell>
          <cell r="AH203">
            <v>17.38926</v>
          </cell>
          <cell r="AI203">
            <v>14.726039999999999</v>
          </cell>
          <cell r="AJ203">
            <v>17.38926</v>
          </cell>
          <cell r="AK203">
            <v>34.700189999999999</v>
          </cell>
          <cell r="AL203">
            <v>36</v>
          </cell>
          <cell r="AM203">
            <v>626013.36</v>
          </cell>
          <cell r="AN203">
            <v>465280.2</v>
          </cell>
          <cell r="AO203">
            <v>397603.08</v>
          </cell>
          <cell r="AP203">
            <v>626013.36</v>
          </cell>
          <cell r="AQ203">
            <v>530137.43999999994</v>
          </cell>
          <cell r="AR203">
            <v>626013.36</v>
          </cell>
          <cell r="AS203">
            <v>1249206.8400000001</v>
          </cell>
          <cell r="AT203">
            <v>0</v>
          </cell>
          <cell r="AU203">
            <v>0</v>
          </cell>
          <cell r="AV203" t="str">
            <v>53A(F2)</v>
          </cell>
          <cell r="AW203" t="str">
            <v>MCS</v>
          </cell>
          <cell r="AX203">
            <v>0</v>
          </cell>
          <cell r="AY203" t="e">
            <v>#REF!</v>
          </cell>
          <cell r="AZ203">
            <v>14</v>
          </cell>
          <cell r="BA203">
            <v>4.1534988713318288</v>
          </cell>
          <cell r="BB203">
            <v>0</v>
          </cell>
        </row>
        <row r="204">
          <cell r="A204" t="str">
            <v>B13</v>
          </cell>
          <cell r="B204" t="e">
            <v>#REF!</v>
          </cell>
          <cell r="C204" t="str">
            <v>YSPZCSK</v>
          </cell>
          <cell r="D204" t="str">
            <v>CUT SIZE</v>
          </cell>
          <cell r="E204" t="str">
            <v>SCGA270D-45</v>
          </cell>
          <cell r="F204">
            <v>0.8</v>
          </cell>
          <cell r="G204">
            <v>450</v>
          </cell>
          <cell r="H204">
            <v>965</v>
          </cell>
          <cell r="I204">
            <v>2.766</v>
          </cell>
          <cell r="J204">
            <v>250</v>
          </cell>
          <cell r="K204">
            <v>40</v>
          </cell>
          <cell r="L204" t="str">
            <v>YSP-442</v>
          </cell>
          <cell r="M204">
            <v>450</v>
          </cell>
          <cell r="N204">
            <v>965</v>
          </cell>
          <cell r="O204">
            <v>1</v>
          </cell>
          <cell r="P204">
            <v>2</v>
          </cell>
          <cell r="Q204">
            <v>0</v>
          </cell>
          <cell r="R204" t="str">
            <v>53213-0D060</v>
          </cell>
          <cell r="S204" t="str">
            <v>SUPPORT RADIATOR UPR FR</v>
          </cell>
          <cell r="T204">
            <v>11580</v>
          </cell>
          <cell r="U204">
            <v>9900</v>
          </cell>
          <cell r="V204">
            <v>15540</v>
          </cell>
          <cell r="W204">
            <v>13140</v>
          </cell>
          <cell r="X204">
            <v>5790</v>
          </cell>
          <cell r="Y204">
            <v>4950</v>
          </cell>
          <cell r="Z204">
            <v>7770</v>
          </cell>
          <cell r="AA204">
            <v>6570</v>
          </cell>
          <cell r="AB204">
            <v>16015.14</v>
          </cell>
          <cell r="AC204">
            <v>13691.7</v>
          </cell>
          <cell r="AD204">
            <v>21491.82</v>
          </cell>
          <cell r="AE204">
            <v>18172.62</v>
          </cell>
          <cell r="AF204">
            <v>16.015139999999999</v>
          </cell>
          <cell r="AG204">
            <v>13.691700000000001</v>
          </cell>
          <cell r="AH204">
            <v>21.491820000000001</v>
          </cell>
          <cell r="AI204">
            <v>18.172619999999998</v>
          </cell>
          <cell r="AJ204">
            <v>21.491820000000001</v>
          </cell>
          <cell r="AK204">
            <v>42.983640000000001</v>
          </cell>
          <cell r="AL204">
            <v>35.380000000000003</v>
          </cell>
          <cell r="AM204">
            <v>760380.59160000016</v>
          </cell>
          <cell r="AN204">
            <v>566615.65320000006</v>
          </cell>
          <cell r="AO204">
            <v>484412.34600000008</v>
          </cell>
          <cell r="AP204">
            <v>760380.59160000004</v>
          </cell>
          <cell r="AQ204">
            <v>642947.29559999995</v>
          </cell>
          <cell r="AR204">
            <v>760380.59160000004</v>
          </cell>
          <cell r="AS204">
            <v>1520761.1832000001</v>
          </cell>
          <cell r="AT204">
            <v>1</v>
          </cell>
          <cell r="AU204">
            <v>1520761.1832000001</v>
          </cell>
          <cell r="AV204" t="str">
            <v>53A(F2)</v>
          </cell>
          <cell r="AW204" t="str">
            <v>MCS</v>
          </cell>
          <cell r="AX204">
            <v>1</v>
          </cell>
          <cell r="AY204" t="e">
            <v>#REF!</v>
          </cell>
          <cell r="AZ204">
            <v>10</v>
          </cell>
          <cell r="BA204">
            <v>3.7001287001287002</v>
          </cell>
          <cell r="BB204">
            <v>1</v>
          </cell>
        </row>
        <row r="205">
          <cell r="A205" t="str">
            <v>B13</v>
          </cell>
          <cell r="B205">
            <v>0</v>
          </cell>
          <cell r="C205" t="str">
            <v>YSPZCSK</v>
          </cell>
          <cell r="D205" t="str">
            <v>CUT SIZE</v>
          </cell>
          <cell r="E205" t="str">
            <v>SCGA270D-45</v>
          </cell>
          <cell r="F205">
            <v>0.8</v>
          </cell>
          <cell r="G205">
            <v>450</v>
          </cell>
          <cell r="H205">
            <v>965</v>
          </cell>
          <cell r="I205">
            <v>2.766</v>
          </cell>
          <cell r="J205">
            <v>250</v>
          </cell>
          <cell r="K205">
            <v>40</v>
          </cell>
          <cell r="L205" t="str">
            <v>YSP-443</v>
          </cell>
          <cell r="M205">
            <v>450</v>
          </cell>
          <cell r="N205">
            <v>965</v>
          </cell>
          <cell r="O205">
            <v>1</v>
          </cell>
          <cell r="P205">
            <v>2</v>
          </cell>
          <cell r="Q205">
            <v>0</v>
          </cell>
          <cell r="R205" t="str">
            <v>53214-0D060-01</v>
          </cell>
          <cell r="S205" t="str">
            <v>SUPPORT RDTR UPR RR</v>
          </cell>
          <cell r="T205">
            <v>11580</v>
          </cell>
          <cell r="U205">
            <v>9900</v>
          </cell>
          <cell r="V205">
            <v>15540</v>
          </cell>
          <cell r="W205">
            <v>13140</v>
          </cell>
          <cell r="X205">
            <v>5790</v>
          </cell>
          <cell r="Y205">
            <v>4950</v>
          </cell>
          <cell r="Z205">
            <v>7770</v>
          </cell>
          <cell r="AA205">
            <v>6570</v>
          </cell>
          <cell r="AB205">
            <v>16015.14</v>
          </cell>
          <cell r="AC205">
            <v>13691.7</v>
          </cell>
          <cell r="AD205">
            <v>21491.82</v>
          </cell>
          <cell r="AE205">
            <v>18172.62</v>
          </cell>
          <cell r="AF205">
            <v>16.015139999999999</v>
          </cell>
          <cell r="AG205">
            <v>13.691700000000001</v>
          </cell>
          <cell r="AH205">
            <v>21.491820000000001</v>
          </cell>
          <cell r="AI205">
            <v>18.172619999999998</v>
          </cell>
          <cell r="AJ205">
            <v>21.491820000000001</v>
          </cell>
          <cell r="AK205">
            <v>42.983640000000001</v>
          </cell>
          <cell r="AL205">
            <v>35.380000000000003</v>
          </cell>
          <cell r="AM205">
            <v>760380.59160000016</v>
          </cell>
          <cell r="AN205">
            <v>566615.65320000006</v>
          </cell>
          <cell r="AO205">
            <v>484412.34600000008</v>
          </cell>
          <cell r="AP205">
            <v>760380.59160000004</v>
          </cell>
          <cell r="AQ205">
            <v>642947.29559999995</v>
          </cell>
          <cell r="AR205">
            <v>760380.59160000004</v>
          </cell>
          <cell r="AS205">
            <v>1520761.1832000001</v>
          </cell>
          <cell r="AT205">
            <v>0</v>
          </cell>
          <cell r="AU205">
            <v>0</v>
          </cell>
          <cell r="AV205" t="str">
            <v>53A(F2)</v>
          </cell>
          <cell r="AW205" t="str">
            <v>MCS</v>
          </cell>
          <cell r="AX205">
            <v>0</v>
          </cell>
          <cell r="AY205" t="e">
            <v>#REF!</v>
          </cell>
          <cell r="AZ205">
            <v>10</v>
          </cell>
          <cell r="BA205">
            <v>3.7001287001287002</v>
          </cell>
          <cell r="BB205">
            <v>0</v>
          </cell>
        </row>
        <row r="206">
          <cell r="A206" t="str">
            <v>387</v>
          </cell>
          <cell r="B206" t="e">
            <v>#REF!</v>
          </cell>
          <cell r="C206" t="str">
            <v>TTTCK</v>
          </cell>
          <cell r="D206" t="str">
            <v>CUT SIZE</v>
          </cell>
          <cell r="E206" t="str">
            <v>SPH270C-OD</v>
          </cell>
          <cell r="F206">
            <v>3.2</v>
          </cell>
          <cell r="G206">
            <v>373</v>
          </cell>
          <cell r="H206">
            <v>1219</v>
          </cell>
          <cell r="I206">
            <v>11.420999999999999</v>
          </cell>
          <cell r="J206">
            <v>100</v>
          </cell>
          <cell r="K206">
            <v>15</v>
          </cell>
          <cell r="L206" t="str">
            <v>TMT-917</v>
          </cell>
          <cell r="M206">
            <v>373</v>
          </cell>
          <cell r="N206">
            <v>1219</v>
          </cell>
          <cell r="O206">
            <v>1</v>
          </cell>
          <cell r="P206">
            <v>10</v>
          </cell>
          <cell r="Q206">
            <v>147</v>
          </cell>
          <cell r="R206" t="str">
            <v>52181-0K010-00</v>
          </cell>
          <cell r="S206" t="str">
            <v>ARM RR. BUMPER RH</v>
          </cell>
          <cell r="T206">
            <v>18177</v>
          </cell>
          <cell r="U206">
            <v>19935</v>
          </cell>
          <cell r="V206">
            <v>25101</v>
          </cell>
          <cell r="W206">
            <v>16377</v>
          </cell>
          <cell r="X206">
            <v>1817.7</v>
          </cell>
          <cell r="Y206">
            <v>1993.5</v>
          </cell>
          <cell r="Z206">
            <v>2510.1</v>
          </cell>
          <cell r="AA206">
            <v>1637.7</v>
          </cell>
          <cell r="AB206">
            <v>20759.951699999998</v>
          </cell>
          <cell r="AC206">
            <v>22767.763499999997</v>
          </cell>
          <cell r="AD206">
            <v>28667.852099999996</v>
          </cell>
          <cell r="AE206">
            <v>18704.171699999999</v>
          </cell>
          <cell r="AF206">
            <v>20.759951699999998</v>
          </cell>
          <cell r="AG206">
            <v>22.767763499999997</v>
          </cell>
          <cell r="AH206">
            <v>28.667852099999998</v>
          </cell>
          <cell r="AI206">
            <v>18.7041717</v>
          </cell>
          <cell r="AJ206">
            <v>28.667852099999998</v>
          </cell>
          <cell r="AK206">
            <v>57.335704199999995</v>
          </cell>
          <cell r="AL206">
            <v>29.508526356413494</v>
          </cell>
          <cell r="AM206">
            <v>845946.06927461387</v>
          </cell>
          <cell r="AN206">
            <v>612595.58189732104</v>
          </cell>
          <cell r="AO206">
            <v>671843.14931633906</v>
          </cell>
          <cell r="AP206">
            <v>845946.06927461387</v>
          </cell>
          <cell r="AQ206">
            <v>551932.54358433338</v>
          </cell>
          <cell r="AR206">
            <v>845946.06927461387</v>
          </cell>
          <cell r="AS206">
            <v>1691892.1385492277</v>
          </cell>
          <cell r="AT206">
            <v>1</v>
          </cell>
          <cell r="AU206">
            <v>1691892.1385492277</v>
          </cell>
          <cell r="AV206" t="str">
            <v>64A(F2)</v>
          </cell>
          <cell r="AW206" t="str">
            <v>MCS</v>
          </cell>
          <cell r="AX206">
            <v>1</v>
          </cell>
          <cell r="AY206" t="e">
            <v>#REF!</v>
          </cell>
          <cell r="AZ206">
            <v>8</v>
          </cell>
          <cell r="BA206">
            <v>3.6651926218078965</v>
          </cell>
          <cell r="BB206">
            <v>1</v>
          </cell>
        </row>
        <row r="207">
          <cell r="A207" t="str">
            <v>387</v>
          </cell>
          <cell r="B207">
            <v>0</v>
          </cell>
          <cell r="C207" t="str">
            <v>TTTCK</v>
          </cell>
          <cell r="D207" t="str">
            <v>CUT SIZE</v>
          </cell>
          <cell r="E207" t="str">
            <v>SPH270C-OD</v>
          </cell>
          <cell r="F207">
            <v>3.2</v>
          </cell>
          <cell r="G207">
            <v>373</v>
          </cell>
          <cell r="H207">
            <v>1219</v>
          </cell>
          <cell r="I207">
            <v>11.420999999999999</v>
          </cell>
          <cell r="J207">
            <v>100</v>
          </cell>
          <cell r="K207">
            <v>15</v>
          </cell>
          <cell r="L207" t="str">
            <v>TMT-918</v>
          </cell>
          <cell r="M207">
            <v>373</v>
          </cell>
          <cell r="N207">
            <v>1219</v>
          </cell>
          <cell r="O207">
            <v>1</v>
          </cell>
          <cell r="P207">
            <v>10</v>
          </cell>
          <cell r="Q207">
            <v>147</v>
          </cell>
          <cell r="R207" t="str">
            <v>52182-0K010-00</v>
          </cell>
          <cell r="S207" t="str">
            <v>ARM. RR BUMPER LH</v>
          </cell>
          <cell r="T207">
            <v>18177</v>
          </cell>
          <cell r="U207">
            <v>19935</v>
          </cell>
          <cell r="V207">
            <v>25101</v>
          </cell>
          <cell r="W207">
            <v>16377</v>
          </cell>
          <cell r="X207">
            <v>1817.7</v>
          </cell>
          <cell r="Y207">
            <v>1993.5</v>
          </cell>
          <cell r="Z207">
            <v>2510.1</v>
          </cell>
          <cell r="AA207">
            <v>1637.7</v>
          </cell>
          <cell r="AB207">
            <v>20759.951699999998</v>
          </cell>
          <cell r="AC207">
            <v>22767.763499999997</v>
          </cell>
          <cell r="AD207">
            <v>28667.852099999996</v>
          </cell>
          <cell r="AE207">
            <v>18704.171699999999</v>
          </cell>
          <cell r="AF207">
            <v>20.759951699999998</v>
          </cell>
          <cell r="AG207">
            <v>22.767763499999997</v>
          </cell>
          <cell r="AH207">
            <v>28.667852099999998</v>
          </cell>
          <cell r="AI207">
            <v>18.7041717</v>
          </cell>
          <cell r="AJ207">
            <v>28.667852099999998</v>
          </cell>
          <cell r="AK207">
            <v>57.335704199999995</v>
          </cell>
          <cell r="AL207">
            <v>29.508526356413494</v>
          </cell>
          <cell r="AM207">
            <v>845946.06927461387</v>
          </cell>
          <cell r="AN207">
            <v>612595.58189732104</v>
          </cell>
          <cell r="AO207">
            <v>671843.14931633906</v>
          </cell>
          <cell r="AP207">
            <v>845946.06927461387</v>
          </cell>
          <cell r="AQ207">
            <v>551932.54358433338</v>
          </cell>
          <cell r="AR207">
            <v>845946.06927461387</v>
          </cell>
          <cell r="AS207">
            <v>1691892.1385492277</v>
          </cell>
          <cell r="AT207">
            <v>0</v>
          </cell>
          <cell r="AU207">
            <v>0</v>
          </cell>
          <cell r="AV207" t="str">
            <v>64A(F2)</v>
          </cell>
          <cell r="AW207" t="str">
            <v>MCS</v>
          </cell>
          <cell r="AX207">
            <v>0</v>
          </cell>
          <cell r="AY207" t="e">
            <v>#REF!</v>
          </cell>
          <cell r="AZ207">
            <v>8</v>
          </cell>
          <cell r="BA207">
            <v>3.6651926218078965</v>
          </cell>
          <cell r="BB207">
            <v>0</v>
          </cell>
        </row>
        <row r="208">
          <cell r="A208" t="str">
            <v>176</v>
          </cell>
          <cell r="B208" t="e">
            <v>#REF!</v>
          </cell>
          <cell r="C208" t="str">
            <v>YSPZCSK</v>
          </cell>
          <cell r="D208" t="str">
            <v>CUT SIZE</v>
          </cell>
          <cell r="E208" t="str">
            <v>SPC270D</v>
          </cell>
          <cell r="F208">
            <v>0.8</v>
          </cell>
          <cell r="G208">
            <v>800</v>
          </cell>
          <cell r="H208">
            <v>380</v>
          </cell>
          <cell r="I208">
            <v>1.909</v>
          </cell>
          <cell r="J208">
            <v>200</v>
          </cell>
          <cell r="K208">
            <v>40</v>
          </cell>
          <cell r="L208" t="str">
            <v>YSP9001</v>
          </cell>
          <cell r="M208">
            <v>800</v>
          </cell>
          <cell r="N208">
            <v>380</v>
          </cell>
          <cell r="O208">
            <v>1</v>
          </cell>
          <cell r="P208">
            <v>2</v>
          </cell>
          <cell r="Q208">
            <v>0</v>
          </cell>
          <cell r="R208" t="str">
            <v>61323-0K050-01</v>
          </cell>
          <cell r="S208" t="str">
            <v>R/F CENTER BODY RH.</v>
          </cell>
          <cell r="T208">
            <v>29640</v>
          </cell>
          <cell r="U208">
            <v>32820</v>
          </cell>
          <cell r="V208">
            <v>36540</v>
          </cell>
          <cell r="W208">
            <v>28440</v>
          </cell>
          <cell r="X208">
            <v>14820</v>
          </cell>
          <cell r="Y208">
            <v>16410</v>
          </cell>
          <cell r="Z208">
            <v>18270</v>
          </cell>
          <cell r="AA208">
            <v>14220</v>
          </cell>
          <cell r="AB208">
            <v>28291.38</v>
          </cell>
          <cell r="AC208">
            <v>31326.69</v>
          </cell>
          <cell r="AD208">
            <v>34877.43</v>
          </cell>
          <cell r="AE208">
            <v>27145.98</v>
          </cell>
          <cell r="AF208">
            <v>28.29138</v>
          </cell>
          <cell r="AG208">
            <v>31.326689999999999</v>
          </cell>
          <cell r="AH208">
            <v>34.877429999999997</v>
          </cell>
          <cell r="AI208">
            <v>27.145979999999998</v>
          </cell>
          <cell r="AJ208">
            <v>34.877429999999997</v>
          </cell>
          <cell r="AK208">
            <v>69.754859999999994</v>
          </cell>
          <cell r="AL208">
            <v>35.380000000000003</v>
          </cell>
          <cell r="AM208">
            <v>1233963.4733999998</v>
          </cell>
          <cell r="AN208">
            <v>1000949.0244000001</v>
          </cell>
          <cell r="AO208">
            <v>1108338.2922</v>
          </cell>
          <cell r="AP208">
            <v>1233963.4734</v>
          </cell>
          <cell r="AQ208">
            <v>960424.77240000002</v>
          </cell>
          <cell r="AR208">
            <v>1233963.4734</v>
          </cell>
          <cell r="AS208">
            <v>2467926.9468</v>
          </cell>
          <cell r="AT208">
            <v>1</v>
          </cell>
          <cell r="AU208">
            <v>2467926.9468</v>
          </cell>
          <cell r="AV208" t="str">
            <v>64A(F2)</v>
          </cell>
          <cell r="AW208" t="str">
            <v>MCS</v>
          </cell>
          <cell r="AX208">
            <v>1</v>
          </cell>
          <cell r="AY208" t="e">
            <v>#REF!</v>
          </cell>
          <cell r="AZ208">
            <v>33</v>
          </cell>
          <cell r="BA208">
            <v>4.1543513957307061</v>
          </cell>
          <cell r="BB208">
            <v>1</v>
          </cell>
        </row>
        <row r="209">
          <cell r="A209" t="str">
            <v>176</v>
          </cell>
          <cell r="B209">
            <v>0</v>
          </cell>
          <cell r="C209" t="str">
            <v>YSPZCSK</v>
          </cell>
          <cell r="D209" t="str">
            <v>CUT SIZE</v>
          </cell>
          <cell r="E209" t="str">
            <v>SPC270D</v>
          </cell>
          <cell r="F209">
            <v>0.8</v>
          </cell>
          <cell r="G209">
            <v>800</v>
          </cell>
          <cell r="H209">
            <v>380</v>
          </cell>
          <cell r="I209">
            <v>1.909</v>
          </cell>
          <cell r="J209">
            <v>200</v>
          </cell>
          <cell r="K209">
            <v>40</v>
          </cell>
          <cell r="L209" t="str">
            <v>YSP9002</v>
          </cell>
          <cell r="M209">
            <v>800</v>
          </cell>
          <cell r="N209">
            <v>380</v>
          </cell>
          <cell r="O209">
            <v>1</v>
          </cell>
          <cell r="P209">
            <v>2</v>
          </cell>
          <cell r="Q209">
            <v>0</v>
          </cell>
          <cell r="R209" t="str">
            <v>61324-0K050-01</v>
          </cell>
          <cell r="S209" t="str">
            <v>R/F CENTER BODY LH.</v>
          </cell>
          <cell r="T209">
            <v>29640</v>
          </cell>
          <cell r="U209">
            <v>32820</v>
          </cell>
          <cell r="V209">
            <v>36540</v>
          </cell>
          <cell r="W209">
            <v>28440</v>
          </cell>
          <cell r="X209">
            <v>14820</v>
          </cell>
          <cell r="Y209">
            <v>16410</v>
          </cell>
          <cell r="Z209">
            <v>18270</v>
          </cell>
          <cell r="AA209">
            <v>14220</v>
          </cell>
          <cell r="AB209">
            <v>28291.38</v>
          </cell>
          <cell r="AC209">
            <v>31326.69</v>
          </cell>
          <cell r="AD209">
            <v>34877.43</v>
          </cell>
          <cell r="AE209">
            <v>27145.98</v>
          </cell>
          <cell r="AF209">
            <v>28.29138</v>
          </cell>
          <cell r="AG209">
            <v>31.326689999999999</v>
          </cell>
          <cell r="AH209">
            <v>34.877429999999997</v>
          </cell>
          <cell r="AI209">
            <v>27.145979999999998</v>
          </cell>
          <cell r="AJ209">
            <v>34.877429999999997</v>
          </cell>
          <cell r="AK209">
            <v>69.754859999999994</v>
          </cell>
          <cell r="AL209">
            <v>35.380000000000003</v>
          </cell>
          <cell r="AM209">
            <v>1233963.4733999998</v>
          </cell>
          <cell r="AN209">
            <v>1000949.0244000001</v>
          </cell>
          <cell r="AO209">
            <v>1108338.2922</v>
          </cell>
          <cell r="AP209">
            <v>1233963.4734</v>
          </cell>
          <cell r="AQ209">
            <v>960424.77240000002</v>
          </cell>
          <cell r="AR209">
            <v>1233963.4734</v>
          </cell>
          <cell r="AS209">
            <v>2467926.9468</v>
          </cell>
          <cell r="AT209">
            <v>0</v>
          </cell>
          <cell r="AU209">
            <v>0</v>
          </cell>
          <cell r="AV209" t="str">
            <v>64A(F2)</v>
          </cell>
          <cell r="AW209" t="str">
            <v>MCS</v>
          </cell>
          <cell r="AX209">
            <v>0</v>
          </cell>
          <cell r="AY209" t="e">
            <v>#REF!</v>
          </cell>
          <cell r="AZ209">
            <v>33</v>
          </cell>
          <cell r="BA209">
            <v>4.1543513957307061</v>
          </cell>
          <cell r="BB209">
            <v>0</v>
          </cell>
        </row>
        <row r="210">
          <cell r="A210" t="str">
            <v>557</v>
          </cell>
          <cell r="B210" t="e">
            <v>#REF!</v>
          </cell>
          <cell r="C210" t="str">
            <v>TTTCK</v>
          </cell>
          <cell r="D210" t="str">
            <v>CUT SIZE</v>
          </cell>
          <cell r="E210" t="str">
            <v>SPHC-P/O</v>
          </cell>
          <cell r="F210">
            <v>5</v>
          </cell>
          <cell r="G210">
            <v>248</v>
          </cell>
          <cell r="H210">
            <v>1115</v>
          </cell>
          <cell r="I210">
            <v>10.853</v>
          </cell>
          <cell r="J210">
            <v>100</v>
          </cell>
          <cell r="K210">
            <v>20</v>
          </cell>
          <cell r="L210" t="str">
            <v>TMT-955-01</v>
          </cell>
          <cell r="M210">
            <v>248</v>
          </cell>
          <cell r="N210">
            <v>1115</v>
          </cell>
          <cell r="O210">
            <v>1</v>
          </cell>
          <cell r="P210">
            <v>5</v>
          </cell>
          <cell r="Q210">
            <v>265</v>
          </cell>
          <cell r="R210" t="str">
            <v>48473-0K020</v>
          </cell>
          <cell r="S210" t="str">
            <v>SEAT RR SPRING U-BOLT</v>
          </cell>
          <cell r="T210">
            <v>33382</v>
          </cell>
          <cell r="U210">
            <v>37982</v>
          </cell>
          <cell r="V210">
            <v>39468</v>
          </cell>
          <cell r="W210">
            <v>28156</v>
          </cell>
          <cell r="X210">
            <v>6676.4</v>
          </cell>
          <cell r="Y210">
            <v>7596.4</v>
          </cell>
          <cell r="Z210">
            <v>7893.6</v>
          </cell>
          <cell r="AA210">
            <v>5631.2</v>
          </cell>
          <cell r="AB210">
            <v>72458.969199999992</v>
          </cell>
          <cell r="AC210">
            <v>82443.729199999987</v>
          </cell>
          <cell r="AD210">
            <v>85669.2408</v>
          </cell>
          <cell r="AE210">
            <v>61115.4136</v>
          </cell>
          <cell r="AF210">
            <v>72.458969199999999</v>
          </cell>
          <cell r="AG210">
            <v>82.443729199999993</v>
          </cell>
          <cell r="AH210">
            <v>85.669240799999997</v>
          </cell>
          <cell r="AI210">
            <v>61.115413599999997</v>
          </cell>
          <cell r="AJ210">
            <v>85.669240799999997</v>
          </cell>
          <cell r="AK210">
            <v>85.669240799999997</v>
          </cell>
          <cell r="AL210">
            <v>29.428100955249814</v>
          </cell>
          <cell r="AM210">
            <v>2521083.067022006</v>
          </cell>
          <cell r="AN210">
            <v>2132329.8607309368</v>
          </cell>
          <cell r="AO210">
            <v>2426162.3860248765</v>
          </cell>
          <cell r="AP210">
            <v>2521083.0670220065</v>
          </cell>
          <cell r="AQ210">
            <v>1798510.5613426475</v>
          </cell>
          <cell r="AR210">
            <v>2521083.0670220065</v>
          </cell>
          <cell r="AS210">
            <v>2521083.0670220065</v>
          </cell>
          <cell r="AT210">
            <v>1</v>
          </cell>
          <cell r="AU210">
            <v>2521083.0670220065</v>
          </cell>
          <cell r="AV210" t="str">
            <v>3A(F1)</v>
          </cell>
          <cell r="AW210" t="str">
            <v>MCS</v>
          </cell>
          <cell r="AX210">
            <v>1</v>
          </cell>
          <cell r="AY210" t="e">
            <v>#REF!</v>
          </cell>
          <cell r="AZ210">
            <v>9</v>
          </cell>
          <cell r="BA210">
            <v>2.6223776223776225</v>
          </cell>
          <cell r="BB210">
            <v>1</v>
          </cell>
        </row>
        <row r="211">
          <cell r="A211" t="str">
            <v>D79</v>
          </cell>
          <cell r="B211" t="e">
            <v>#REF!</v>
          </cell>
          <cell r="C211" t="str">
            <v>TTTCK</v>
          </cell>
          <cell r="D211" t="str">
            <v>CUT SIZE</v>
          </cell>
          <cell r="E211" t="str">
            <v>SPH270C-OD</v>
          </cell>
          <cell r="F211">
            <v>2.6</v>
          </cell>
          <cell r="G211">
            <v>723</v>
          </cell>
          <cell r="H211">
            <v>590</v>
          </cell>
          <cell r="I211">
            <v>8.7059999999999995</v>
          </cell>
          <cell r="J211">
            <v>100</v>
          </cell>
          <cell r="K211">
            <v>10</v>
          </cell>
          <cell r="L211" t="str">
            <v>KIT-001</v>
          </cell>
          <cell r="M211">
            <v>723</v>
          </cell>
          <cell r="N211">
            <v>590</v>
          </cell>
          <cell r="O211">
            <v>1</v>
          </cell>
          <cell r="P211">
            <v>6</v>
          </cell>
          <cell r="Q211">
            <v>0</v>
          </cell>
          <cell r="R211" t="str">
            <v>51391-0K030</v>
          </cell>
          <cell r="S211" t="str">
            <v>GUSSET ,FRAME RR C/M RH</v>
          </cell>
          <cell r="T211">
            <v>36000</v>
          </cell>
          <cell r="U211">
            <v>40721</v>
          </cell>
          <cell r="V211">
            <v>45740</v>
          </cell>
          <cell r="W211">
            <v>31250</v>
          </cell>
          <cell r="X211">
            <v>6000</v>
          </cell>
          <cell r="Y211">
            <v>6786.833333333333</v>
          </cell>
          <cell r="Z211">
            <v>7623.333333333333</v>
          </cell>
          <cell r="AA211">
            <v>5208.333333333333</v>
          </cell>
          <cell r="AB211">
            <v>52236</v>
          </cell>
          <cell r="AC211">
            <v>59086.170999999995</v>
          </cell>
          <cell r="AD211">
            <v>66368.740000000005</v>
          </cell>
          <cell r="AE211">
            <v>45343.75</v>
          </cell>
          <cell r="AF211">
            <v>52.235999999999997</v>
          </cell>
          <cell r="AG211">
            <v>59.086170999999993</v>
          </cell>
          <cell r="AH211">
            <v>66.368739999999988</v>
          </cell>
          <cell r="AI211">
            <v>45.34375</v>
          </cell>
          <cell r="AJ211">
            <v>66.368739999999988</v>
          </cell>
          <cell r="AK211">
            <v>132.73747999999998</v>
          </cell>
          <cell r="AL211">
            <v>29.275576757577166</v>
          </cell>
          <cell r="AM211">
            <v>1942983.1421736816</v>
          </cell>
          <cell r="AN211">
            <v>1529239.0275088008</v>
          </cell>
          <cell r="AO211">
            <v>1729781.7344218299</v>
          </cell>
          <cell r="AP211">
            <v>1942983.1421736816</v>
          </cell>
          <cell r="AQ211">
            <v>1327464.4336013894</v>
          </cell>
          <cell r="AR211">
            <v>1942983.1421736816</v>
          </cell>
          <cell r="AS211">
            <v>3885966.2843473633</v>
          </cell>
          <cell r="AT211">
            <v>1</v>
          </cell>
          <cell r="AU211">
            <v>3885966.2843473633</v>
          </cell>
          <cell r="AV211" t="str">
            <v>53A(F2)</v>
          </cell>
          <cell r="AW211" t="str">
            <v>MCS</v>
          </cell>
          <cell r="AX211">
            <v>1</v>
          </cell>
          <cell r="AY211" t="e">
            <v>#REF!</v>
          </cell>
          <cell r="AZ211">
            <v>18</v>
          </cell>
          <cell r="BA211">
            <v>2.7153476169654573</v>
          </cell>
          <cell r="BB211">
            <v>1</v>
          </cell>
        </row>
        <row r="212">
          <cell r="A212" t="str">
            <v>D79</v>
          </cell>
          <cell r="B212">
            <v>0</v>
          </cell>
          <cell r="C212" t="str">
            <v>TTTCK</v>
          </cell>
          <cell r="D212" t="str">
            <v>CUT SIZE</v>
          </cell>
          <cell r="E212" t="str">
            <v>SPH270C-OD</v>
          </cell>
          <cell r="F212">
            <v>2.6</v>
          </cell>
          <cell r="G212">
            <v>723</v>
          </cell>
          <cell r="H212">
            <v>590</v>
          </cell>
          <cell r="I212">
            <v>8.7059999999999995</v>
          </cell>
          <cell r="J212">
            <v>100</v>
          </cell>
          <cell r="K212">
            <v>10</v>
          </cell>
          <cell r="L212" t="str">
            <v>KIT-002</v>
          </cell>
          <cell r="M212">
            <v>723</v>
          </cell>
          <cell r="N212">
            <v>590</v>
          </cell>
          <cell r="O212">
            <v>1</v>
          </cell>
          <cell r="P212">
            <v>6</v>
          </cell>
          <cell r="Q212">
            <v>0</v>
          </cell>
          <cell r="R212" t="str">
            <v>51392-0K030</v>
          </cell>
          <cell r="S212" t="str">
            <v>GUSSET ,FRAME RR C/M LH</v>
          </cell>
          <cell r="T212">
            <v>36000</v>
          </cell>
          <cell r="U212">
            <v>40721</v>
          </cell>
          <cell r="V212">
            <v>45740</v>
          </cell>
          <cell r="W212">
            <v>31250</v>
          </cell>
          <cell r="X212">
            <v>6000</v>
          </cell>
          <cell r="Y212">
            <v>6786.833333333333</v>
          </cell>
          <cell r="Z212">
            <v>7623.333333333333</v>
          </cell>
          <cell r="AA212">
            <v>5208.333333333333</v>
          </cell>
          <cell r="AB212">
            <v>52236</v>
          </cell>
          <cell r="AC212">
            <v>59086.170999999995</v>
          </cell>
          <cell r="AD212">
            <v>66368.740000000005</v>
          </cell>
          <cell r="AE212">
            <v>45343.75</v>
          </cell>
          <cell r="AF212">
            <v>52.235999999999997</v>
          </cell>
          <cell r="AG212">
            <v>59.086170999999993</v>
          </cell>
          <cell r="AH212">
            <v>66.368739999999988</v>
          </cell>
          <cell r="AI212">
            <v>45.34375</v>
          </cell>
          <cell r="AJ212">
            <v>66.368739999999988</v>
          </cell>
          <cell r="AK212">
            <v>132.73747999999998</v>
          </cell>
          <cell r="AL212">
            <v>29.275576757577166</v>
          </cell>
          <cell r="AM212">
            <v>1942983.1421736816</v>
          </cell>
          <cell r="AN212">
            <v>1529239.0275088008</v>
          </cell>
          <cell r="AO212">
            <v>1729781.7344218299</v>
          </cell>
          <cell r="AP212">
            <v>1942983.1421736816</v>
          </cell>
          <cell r="AQ212">
            <v>1327464.4336013894</v>
          </cell>
          <cell r="AR212">
            <v>1942983.1421736816</v>
          </cell>
          <cell r="AS212">
            <v>3885966.2843473633</v>
          </cell>
          <cell r="AT212">
            <v>0</v>
          </cell>
          <cell r="AU212">
            <v>0</v>
          </cell>
          <cell r="AV212" t="str">
            <v>53A(F2)</v>
          </cell>
          <cell r="AW212" t="str">
            <v>MCS</v>
          </cell>
          <cell r="AX212">
            <v>0</v>
          </cell>
          <cell r="AY212" t="e">
            <v>#REF!</v>
          </cell>
          <cell r="AZ212">
            <v>18</v>
          </cell>
          <cell r="BA212">
            <v>2.7153476169654573</v>
          </cell>
          <cell r="BB212">
            <v>0</v>
          </cell>
        </row>
        <row r="213">
          <cell r="A213" t="str">
            <v>B12</v>
          </cell>
          <cell r="B213">
            <v>1</v>
          </cell>
          <cell r="C213" t="str">
            <v>YSPZCSK</v>
          </cell>
          <cell r="D213" t="str">
            <v>CUT SIZE</v>
          </cell>
          <cell r="E213" t="str">
            <v>SCGA270D-45</v>
          </cell>
          <cell r="F213">
            <v>1.6</v>
          </cell>
          <cell r="G213">
            <v>747</v>
          </cell>
          <cell r="H213">
            <v>263</v>
          </cell>
          <cell r="I213">
            <v>2.4849999999999999</v>
          </cell>
          <cell r="J213">
            <v>160</v>
          </cell>
          <cell r="K213">
            <v>40</v>
          </cell>
          <cell r="L213" t="str">
            <v>YSP-990</v>
          </cell>
          <cell r="M213">
            <v>747</v>
          </cell>
          <cell r="N213">
            <v>263</v>
          </cell>
          <cell r="O213">
            <v>1</v>
          </cell>
          <cell r="P213">
            <v>2</v>
          </cell>
          <cell r="Q213">
            <v>0</v>
          </cell>
          <cell r="R213" t="str">
            <v>57213-0K010</v>
          </cell>
          <cell r="S213" t="str">
            <v>BRACKET BODY MOUNTING NO.2 RH</v>
          </cell>
          <cell r="T213">
            <v>44400</v>
          </cell>
          <cell r="U213">
            <v>48840</v>
          </cell>
          <cell r="V213">
            <v>54720</v>
          </cell>
          <cell r="W213">
            <v>42720</v>
          </cell>
          <cell r="X213">
            <v>22200</v>
          </cell>
          <cell r="Y213">
            <v>24420</v>
          </cell>
          <cell r="Z213">
            <v>27360</v>
          </cell>
          <cell r="AA213">
            <v>21360</v>
          </cell>
          <cell r="AB213">
            <v>55167</v>
          </cell>
          <cell r="AC213">
            <v>60683.7</v>
          </cell>
          <cell r="AD213">
            <v>67989.600000000006</v>
          </cell>
          <cell r="AE213">
            <v>53079.6</v>
          </cell>
          <cell r="AF213">
            <v>55.167000000000002</v>
          </cell>
          <cell r="AG213">
            <v>60.683699999999995</v>
          </cell>
          <cell r="AH213">
            <v>67.989599999999996</v>
          </cell>
          <cell r="AI213">
            <v>53.079599999999999</v>
          </cell>
          <cell r="AJ213">
            <v>67.989599999999996</v>
          </cell>
          <cell r="AK213">
            <v>135.97919999999999</v>
          </cell>
          <cell r="AL213">
            <v>36</v>
          </cell>
          <cell r="AM213">
            <v>2447625.6</v>
          </cell>
          <cell r="AN213">
            <v>1986012</v>
          </cell>
          <cell r="AO213">
            <v>2184613.2000000002</v>
          </cell>
          <cell r="AP213">
            <v>2447625.6</v>
          </cell>
          <cell r="AQ213">
            <v>1910865.6</v>
          </cell>
          <cell r="AR213">
            <v>2447625.6</v>
          </cell>
          <cell r="AS213">
            <v>4895251.2</v>
          </cell>
          <cell r="AT213">
            <v>1</v>
          </cell>
          <cell r="AU213">
            <v>4895251.2</v>
          </cell>
          <cell r="AV213" t="str">
            <v>53A(F2)</v>
          </cell>
          <cell r="AW213" t="str">
            <v>MCS</v>
          </cell>
          <cell r="AX213">
            <v>1</v>
          </cell>
          <cell r="AY213">
            <v>1</v>
          </cell>
          <cell r="AZ213">
            <v>54</v>
          </cell>
          <cell r="BA213">
            <v>3.6315789473684208</v>
          </cell>
          <cell r="BB213">
            <v>1</v>
          </cell>
        </row>
        <row r="214">
          <cell r="A214" t="str">
            <v>B12</v>
          </cell>
          <cell r="B214">
            <v>0</v>
          </cell>
          <cell r="C214" t="str">
            <v>YSPZCSK</v>
          </cell>
          <cell r="D214" t="str">
            <v>CUT SIZE</v>
          </cell>
          <cell r="E214" t="str">
            <v>SCGA270D-45</v>
          </cell>
          <cell r="F214">
            <v>1.6</v>
          </cell>
          <cell r="G214">
            <v>747</v>
          </cell>
          <cell r="H214">
            <v>263</v>
          </cell>
          <cell r="I214">
            <v>2.4849999999999999</v>
          </cell>
          <cell r="J214">
            <v>160</v>
          </cell>
          <cell r="K214">
            <v>40</v>
          </cell>
          <cell r="L214" t="str">
            <v>YSP-991</v>
          </cell>
          <cell r="M214">
            <v>747</v>
          </cell>
          <cell r="N214">
            <v>263</v>
          </cell>
          <cell r="O214">
            <v>1</v>
          </cell>
          <cell r="P214">
            <v>2</v>
          </cell>
          <cell r="Q214">
            <v>0</v>
          </cell>
          <cell r="R214" t="str">
            <v>57214-0K010</v>
          </cell>
          <cell r="S214" t="str">
            <v>BRACKET BODY MOUNTING NO.2 LH</v>
          </cell>
          <cell r="T214">
            <v>44400</v>
          </cell>
          <cell r="U214">
            <v>48840</v>
          </cell>
          <cell r="V214">
            <v>54720</v>
          </cell>
          <cell r="W214">
            <v>42720</v>
          </cell>
          <cell r="X214">
            <v>22200</v>
          </cell>
          <cell r="Y214">
            <v>24420</v>
          </cell>
          <cell r="Z214">
            <v>27360</v>
          </cell>
          <cell r="AA214">
            <v>21360</v>
          </cell>
          <cell r="AB214">
            <v>55167</v>
          </cell>
          <cell r="AC214">
            <v>60683.7</v>
          </cell>
          <cell r="AD214">
            <v>67989.600000000006</v>
          </cell>
          <cell r="AE214">
            <v>53079.6</v>
          </cell>
          <cell r="AF214">
            <v>55.167000000000002</v>
          </cell>
          <cell r="AG214">
            <v>60.683699999999995</v>
          </cell>
          <cell r="AH214">
            <v>67.989599999999996</v>
          </cell>
          <cell r="AI214">
            <v>53.079599999999999</v>
          </cell>
          <cell r="AJ214">
            <v>67.989599999999996</v>
          </cell>
          <cell r="AK214">
            <v>135.97919999999999</v>
          </cell>
          <cell r="AL214">
            <v>36</v>
          </cell>
          <cell r="AM214">
            <v>2447625.6</v>
          </cell>
          <cell r="AN214">
            <v>1986012</v>
          </cell>
          <cell r="AO214">
            <v>2184613.2000000002</v>
          </cell>
          <cell r="AP214">
            <v>2447625.6</v>
          </cell>
          <cell r="AQ214">
            <v>1910865.6</v>
          </cell>
          <cell r="AR214">
            <v>2447625.6</v>
          </cell>
          <cell r="AS214">
            <v>4895251.2</v>
          </cell>
          <cell r="AT214">
            <v>0</v>
          </cell>
          <cell r="AU214">
            <v>0</v>
          </cell>
          <cell r="AV214" t="str">
            <v>53A(F2)</v>
          </cell>
          <cell r="AW214" t="str">
            <v>MCS</v>
          </cell>
          <cell r="AX214">
            <v>0</v>
          </cell>
          <cell r="AY214">
            <v>1</v>
          </cell>
          <cell r="AZ214">
            <v>54</v>
          </cell>
          <cell r="BA214">
            <v>3.6315789473684208</v>
          </cell>
          <cell r="BB214">
            <v>0</v>
          </cell>
        </row>
        <row r="215">
          <cell r="AF215">
            <v>0.66407004121435675</v>
          </cell>
          <cell r="AG215">
            <v>0.67071256311703853</v>
          </cell>
          <cell r="AH215">
            <v>0.78990939537268068</v>
          </cell>
          <cell r="AI215">
            <v>0.62044564633165278</v>
          </cell>
          <cell r="AJ215">
            <v>0.86321641287096251</v>
          </cell>
          <cell r="AL215">
            <v>789.33598925743854</v>
          </cell>
          <cell r="AM215">
            <v>31291.244899286521</v>
          </cell>
          <cell r="AN215">
            <v>24018.848276822031</v>
          </cell>
          <cell r="AO215">
            <v>24575.790466756334</v>
          </cell>
          <cell r="AP215">
            <v>28156.011089915628</v>
          </cell>
          <cell r="AQ215">
            <v>23364.791663072403</v>
          </cell>
          <cell r="AR215">
            <v>31291.244899286521</v>
          </cell>
          <cell r="AS215">
            <v>33418.99044477431</v>
          </cell>
          <cell r="AT215">
            <v>20</v>
          </cell>
          <cell r="AU215">
            <v>31291.244899286521</v>
          </cell>
        </row>
      </sheetData>
      <sheetData sheetId="3">
        <row r="2">
          <cell r="A2" t="str">
            <v>Item</v>
          </cell>
          <cell r="B2" t="str">
            <v>Code</v>
          </cell>
          <cell r="C2" t="str">
            <v>Part</v>
          </cell>
          <cell r="D2" t="str">
            <v>Current Safety</v>
          </cell>
          <cell r="E2" t="str">
            <v>Cost</v>
          </cell>
          <cell r="F2" t="str">
            <v>Max cost (Baht.)</v>
          </cell>
        </row>
        <row r="3">
          <cell r="B3" t="str">
            <v>Mat'l</v>
          </cell>
          <cell r="C3" t="str">
            <v>Code</v>
          </cell>
          <cell r="D3" t="str">
            <v>%</v>
          </cell>
          <cell r="E3" t="str">
            <v>BT./kg.</v>
          </cell>
          <cell r="F3" t="str">
            <v>Jan'10</v>
          </cell>
          <cell r="G3" t="str">
            <v>Feb'10</v>
          </cell>
          <cell r="H3" t="str">
            <v>Mar'10</v>
          </cell>
          <cell r="I3" t="str">
            <v>Apr'10</v>
          </cell>
          <cell r="J3" t="str">
            <v>May'10</v>
          </cell>
          <cell r="K3" t="str">
            <v>Jun'10</v>
          </cell>
          <cell r="L3" t="str">
            <v>Jul'10</v>
          </cell>
          <cell r="M3" t="str">
            <v>Aug'10</v>
          </cell>
          <cell r="N3" t="str">
            <v>Sep'10</v>
          </cell>
          <cell r="O3" t="str">
            <v>Oct'10</v>
          </cell>
          <cell r="P3" t="str">
            <v>Nov'10</v>
          </cell>
          <cell r="Q3" t="str">
            <v>Dec'10</v>
          </cell>
        </row>
        <row r="4">
          <cell r="A4">
            <v>1</v>
          </cell>
          <cell r="B4" t="str">
            <v>F18</v>
          </cell>
          <cell r="C4" t="str">
            <v>HMT-362-03</v>
          </cell>
          <cell r="D4">
            <v>20</v>
          </cell>
          <cell r="E4">
            <v>29.5</v>
          </cell>
          <cell r="F4">
            <v>557.94721634706639</v>
          </cell>
          <cell r="G4">
            <v>325.46920953578871</v>
          </cell>
          <cell r="H4">
            <v>650.93841907157741</v>
          </cell>
          <cell r="I4">
            <v>209.2302061301499</v>
          </cell>
        </row>
        <row r="5">
          <cell r="A5">
            <v>2</v>
          </cell>
          <cell r="B5" t="str">
            <v>D28</v>
          </cell>
          <cell r="C5" t="str">
            <v>HMT-362-07</v>
          </cell>
          <cell r="D5">
            <v>20</v>
          </cell>
          <cell r="E5">
            <v>30.83</v>
          </cell>
          <cell r="F5">
            <v>637.35649319072456</v>
          </cell>
          <cell r="G5">
            <v>371.7912876945893</v>
          </cell>
          <cell r="H5">
            <v>743.5825753891786</v>
          </cell>
          <cell r="I5">
            <v>239.0086849465217</v>
          </cell>
        </row>
        <row r="6">
          <cell r="A6">
            <v>3</v>
          </cell>
          <cell r="B6">
            <v>459</v>
          </cell>
          <cell r="C6" t="str">
            <v>HMT-361</v>
          </cell>
          <cell r="D6">
            <v>30</v>
          </cell>
          <cell r="E6">
            <v>31.32</v>
          </cell>
          <cell r="F6">
            <v>0</v>
          </cell>
          <cell r="G6">
            <v>0</v>
          </cell>
          <cell r="H6">
            <v>263.88269494569477</v>
          </cell>
          <cell r="I6">
            <v>791.6480848370843</v>
          </cell>
        </row>
        <row r="7">
          <cell r="A7">
            <v>4</v>
          </cell>
          <cell r="B7">
            <v>377</v>
          </cell>
          <cell r="C7" t="str">
            <v>YSP6067</v>
          </cell>
          <cell r="D7">
            <v>20</v>
          </cell>
          <cell r="E7">
            <v>31.91</v>
          </cell>
          <cell r="F7">
            <v>742.35424</v>
          </cell>
          <cell r="G7">
            <v>742.35424</v>
          </cell>
          <cell r="H7">
            <v>1113.5313599999999</v>
          </cell>
          <cell r="I7">
            <v>371.17712</v>
          </cell>
        </row>
        <row r="8">
          <cell r="A8">
            <v>5</v>
          </cell>
          <cell r="B8" t="str">
            <v>A62</v>
          </cell>
          <cell r="C8" t="str">
            <v>YSP6036</v>
          </cell>
          <cell r="D8">
            <v>20</v>
          </cell>
          <cell r="E8">
            <v>31.54</v>
          </cell>
          <cell r="F8">
            <v>1362.5279999999998</v>
          </cell>
          <cell r="G8">
            <v>681.2639999999999</v>
          </cell>
          <cell r="H8">
            <v>1362.5279999999998</v>
          </cell>
          <cell r="I8">
            <v>681.2639999999999</v>
          </cell>
        </row>
        <row r="9">
          <cell r="A9">
            <v>6</v>
          </cell>
          <cell r="B9" t="str">
            <v>F61</v>
          </cell>
          <cell r="C9" t="str">
            <v>HMT-359-08</v>
          </cell>
          <cell r="D9">
            <v>10</v>
          </cell>
          <cell r="E9">
            <v>31.56</v>
          </cell>
          <cell r="F9">
            <v>1215.8737916509488</v>
          </cell>
          <cell r="G9">
            <v>1452.2936955830776</v>
          </cell>
          <cell r="H9">
            <v>1350.9708796121652</v>
          </cell>
          <cell r="I9">
            <v>1790.0364154861188</v>
          </cell>
        </row>
        <row r="10">
          <cell r="A10">
            <v>7</v>
          </cell>
          <cell r="B10" t="str">
            <v>031</v>
          </cell>
          <cell r="C10" t="str">
            <v>HMT-366-04</v>
          </cell>
          <cell r="D10">
            <v>15</v>
          </cell>
          <cell r="E10">
            <v>29.74</v>
          </cell>
          <cell r="F10">
            <v>808.00463752700671</v>
          </cell>
          <cell r="G10">
            <v>861.87161336214035</v>
          </cell>
          <cell r="H10">
            <v>1063.872772743892</v>
          </cell>
          <cell r="I10">
            <v>808.00463752700671</v>
          </cell>
        </row>
        <row r="11">
          <cell r="C11" t="str">
            <v>HMT-366-05</v>
          </cell>
          <cell r="D11">
            <v>15</v>
          </cell>
          <cell r="E11">
            <v>29.74</v>
          </cell>
          <cell r="F11">
            <v>808.00463752700671</v>
          </cell>
          <cell r="G11">
            <v>861.87161336214035</v>
          </cell>
          <cell r="H11">
            <v>1063.872772743892</v>
          </cell>
          <cell r="I11">
            <v>808.00463752700671</v>
          </cell>
        </row>
        <row r="12">
          <cell r="A12">
            <v>8</v>
          </cell>
          <cell r="B12" t="str">
            <v>034</v>
          </cell>
          <cell r="C12" t="str">
            <v>HMT-366-07</v>
          </cell>
          <cell r="D12">
            <v>15</v>
          </cell>
          <cell r="E12">
            <v>30.31</v>
          </cell>
          <cell r="F12">
            <v>1562.0425358318143</v>
          </cell>
          <cell r="G12">
            <v>1686.5531727459445</v>
          </cell>
          <cell r="H12">
            <v>2221.3829540361853</v>
          </cell>
          <cell r="I12">
            <v>1392.2553036761824</v>
          </cell>
        </row>
        <row r="13">
          <cell r="A13">
            <v>9</v>
          </cell>
          <cell r="B13">
            <v>310</v>
          </cell>
          <cell r="C13" t="str">
            <v>HMT-363-09</v>
          </cell>
          <cell r="D13">
            <v>20</v>
          </cell>
          <cell r="E13">
            <v>32.328901356413496</v>
          </cell>
          <cell r="F13">
            <v>1884.1163973846096</v>
          </cell>
          <cell r="G13">
            <v>2041.6970415295041</v>
          </cell>
          <cell r="H13">
            <v>2689.1479489943977</v>
          </cell>
          <cell r="I13">
            <v>1685.4277591149598</v>
          </cell>
        </row>
        <row r="14">
          <cell r="A14">
            <v>10</v>
          </cell>
          <cell r="B14" t="str">
            <v>E98</v>
          </cell>
          <cell r="C14" t="str">
            <v>YSP3019-02</v>
          </cell>
          <cell r="D14">
            <v>20</v>
          </cell>
          <cell r="E14">
            <v>33.15</v>
          </cell>
          <cell r="F14">
            <v>2222.2485000000001</v>
          </cell>
          <cell r="G14">
            <v>3671.5409999999997</v>
          </cell>
          <cell r="H14">
            <v>2512.107</v>
          </cell>
          <cell r="I14">
            <v>2318.8679999999999</v>
          </cell>
        </row>
        <row r="15">
          <cell r="A15">
            <v>11</v>
          </cell>
          <cell r="B15" t="str">
            <v>E56</v>
          </cell>
          <cell r="C15" t="str">
            <v>YSP3018</v>
          </cell>
          <cell r="D15">
            <v>20</v>
          </cell>
          <cell r="E15">
            <v>33.39</v>
          </cell>
          <cell r="F15">
            <v>2460.7476000000001</v>
          </cell>
          <cell r="G15">
            <v>3896.1837</v>
          </cell>
          <cell r="H15">
            <v>2665.8099000000002</v>
          </cell>
          <cell r="I15">
            <v>2460.7476000000001</v>
          </cell>
        </row>
        <row r="16">
          <cell r="A16">
            <v>12</v>
          </cell>
          <cell r="B16" t="str">
            <v>F27</v>
          </cell>
          <cell r="C16" t="str">
            <v>YSP3017</v>
          </cell>
          <cell r="D16">
            <v>20</v>
          </cell>
          <cell r="E16">
            <v>33.39</v>
          </cell>
          <cell r="F16">
            <v>3145.7232692307693</v>
          </cell>
          <cell r="G16">
            <v>5197.2819230769237</v>
          </cell>
          <cell r="H16">
            <v>3556.0349999999999</v>
          </cell>
          <cell r="I16">
            <v>3282.4938461538463</v>
          </cell>
        </row>
        <row r="17">
          <cell r="A17">
            <v>13</v>
          </cell>
          <cell r="B17">
            <v>67</v>
          </cell>
          <cell r="C17" t="str">
            <v>TMT6033</v>
          </cell>
          <cell r="D17">
            <v>15</v>
          </cell>
          <cell r="E17">
            <v>34.338957959273706</v>
          </cell>
          <cell r="F17">
            <v>5415.3252096732112</v>
          </cell>
          <cell r="G17">
            <v>4479.1164446110633</v>
          </cell>
          <cell r="H17">
            <v>3818.263198684841</v>
          </cell>
          <cell r="I17">
            <v>3781.5491294667172</v>
          </cell>
        </row>
        <row r="18">
          <cell r="A18">
            <v>14</v>
          </cell>
          <cell r="B18" t="str">
            <v>C24</v>
          </cell>
          <cell r="C18" t="str">
            <v>HMT-363-10</v>
          </cell>
          <cell r="D18">
            <v>20</v>
          </cell>
          <cell r="E18">
            <v>31.853831860582375</v>
          </cell>
          <cell r="F18">
            <v>4168.7445059437423</v>
          </cell>
          <cell r="G18">
            <v>4517.4031373499456</v>
          </cell>
          <cell r="H18">
            <v>5949.9353403015239</v>
          </cell>
          <cell r="I18">
            <v>3729.1314489533115</v>
          </cell>
        </row>
        <row r="19">
          <cell r="A19">
            <v>15</v>
          </cell>
          <cell r="B19">
            <v>644</v>
          </cell>
          <cell r="C19" t="str">
            <v>YSP6072-01</v>
          </cell>
          <cell r="D19">
            <v>20</v>
          </cell>
          <cell r="E19">
            <v>32.5</v>
          </cell>
          <cell r="F19">
            <v>6618.978260869565</v>
          </cell>
          <cell r="G19">
            <v>5903.413043478261</v>
          </cell>
          <cell r="H19">
            <v>5545.6304347826072</v>
          </cell>
          <cell r="I19">
            <v>6440.086956521739</v>
          </cell>
        </row>
        <row r="20">
          <cell r="A20">
            <v>16</v>
          </cell>
          <cell r="B20">
            <v>253</v>
          </cell>
          <cell r="C20" t="str">
            <v>HMT-363-06</v>
          </cell>
          <cell r="D20">
            <v>20</v>
          </cell>
          <cell r="E20">
            <v>31.839975638917096</v>
          </cell>
          <cell r="F20">
            <v>4940.8819339676711</v>
          </cell>
          <cell r="G20">
            <v>5354.11933208133</v>
          </cell>
          <cell r="H20">
            <v>7051.9860330265847</v>
          </cell>
          <cell r="I20">
            <v>4419.8434754765358</v>
          </cell>
        </row>
        <row r="21">
          <cell r="A21">
            <v>17</v>
          </cell>
          <cell r="B21">
            <v>283</v>
          </cell>
          <cell r="C21" t="str">
            <v>HMT-362-06</v>
          </cell>
          <cell r="D21">
            <v>20</v>
          </cell>
          <cell r="E21">
            <v>31.853831860582375</v>
          </cell>
          <cell r="F21">
            <v>6388.0948566486313</v>
          </cell>
          <cell r="G21">
            <v>3726.3886663783683</v>
          </cell>
          <cell r="H21">
            <v>7452.7773327567365</v>
          </cell>
          <cell r="I21">
            <v>2395.5355712432365</v>
          </cell>
        </row>
        <row r="22">
          <cell r="A22">
            <v>18</v>
          </cell>
          <cell r="B22">
            <v>131</v>
          </cell>
          <cell r="C22" t="str">
            <v>YSP-946</v>
          </cell>
          <cell r="D22">
            <v>20</v>
          </cell>
          <cell r="E22">
            <v>32.909999999999997</v>
          </cell>
          <cell r="F22">
            <v>3607.1753454545451</v>
          </cell>
          <cell r="G22">
            <v>3864.830727272727</v>
          </cell>
          <cell r="H22">
            <v>3607.1753454545451</v>
          </cell>
          <cell r="I22">
            <v>3091.8645818181813</v>
          </cell>
        </row>
        <row r="23">
          <cell r="C23" t="str">
            <v>YSP-947</v>
          </cell>
          <cell r="D23">
            <v>20</v>
          </cell>
          <cell r="E23">
            <v>32.909999999999997</v>
          </cell>
          <cell r="F23">
            <v>3607.1753454545451</v>
          </cell>
          <cell r="G23">
            <v>3864.830727272727</v>
          </cell>
          <cell r="H23">
            <v>3607.1753454545451</v>
          </cell>
          <cell r="I23">
            <v>3091.8645818181813</v>
          </cell>
        </row>
        <row r="24">
          <cell r="A24">
            <v>19</v>
          </cell>
          <cell r="B24">
            <v>30</v>
          </cell>
          <cell r="C24" t="str">
            <v>HMT-366-03</v>
          </cell>
          <cell r="D24">
            <v>15</v>
          </cell>
          <cell r="E24">
            <v>29.749802559904513</v>
          </cell>
          <cell r="F24">
            <v>6932.7749893499085</v>
          </cell>
          <cell r="G24">
            <v>7485.3874885009873</v>
          </cell>
          <cell r="H24">
            <v>9859.1093598544903</v>
          </cell>
          <cell r="I24">
            <v>6179.2124905075261</v>
          </cell>
        </row>
        <row r="25">
          <cell r="A25">
            <v>20</v>
          </cell>
          <cell r="B25" t="str">
            <v>A57</v>
          </cell>
          <cell r="C25" t="str">
            <v>HMT-363-02</v>
          </cell>
          <cell r="D25">
            <v>20</v>
          </cell>
          <cell r="E25">
            <v>29.842283145307842</v>
          </cell>
          <cell r="F25">
            <v>11484.14986852792</v>
          </cell>
          <cell r="G25">
            <v>12444.642402986619</v>
          </cell>
          <cell r="H25">
            <v>16391.013903262578</v>
          </cell>
          <cell r="I25">
            <v>10273.094064210431</v>
          </cell>
        </row>
        <row r="26">
          <cell r="E26">
            <v>789.34</v>
          </cell>
          <cell r="F26">
            <v>70570.247634579689</v>
          </cell>
          <cell r="G26">
            <v>73430.304466822141</v>
          </cell>
          <cell r="H26">
            <v>84540.728571115425</v>
          </cell>
          <cell r="I26">
            <v>60240.34859541474</v>
          </cell>
        </row>
        <row r="28">
          <cell r="E28" t="str">
            <v>Current Safety</v>
          </cell>
          <cell r="F28" t="str">
            <v>Total cost current (Baht.)</v>
          </cell>
        </row>
        <row r="29">
          <cell r="E29" t="str">
            <v>%</v>
          </cell>
          <cell r="F29" t="str">
            <v>Jan'10</v>
          </cell>
          <cell r="G29" t="str">
            <v>Feb'10</v>
          </cell>
          <cell r="H29" t="str">
            <v>Mar'10</v>
          </cell>
          <cell r="I29" t="str">
            <v>Apr'10</v>
          </cell>
          <cell r="J29" t="str">
            <v>May'10</v>
          </cell>
          <cell r="K29" t="str">
            <v>Jun'10</v>
          </cell>
          <cell r="L29" t="str">
            <v>Jul'10</v>
          </cell>
          <cell r="M29" t="str">
            <v>Aug'10</v>
          </cell>
          <cell r="N29" t="str">
            <v>Sep'10</v>
          </cell>
          <cell r="O29" t="str">
            <v>Oct'10</v>
          </cell>
          <cell r="P29" t="str">
            <v>Nov'10</v>
          </cell>
          <cell r="Q29" t="str">
            <v>Dec'10</v>
          </cell>
        </row>
        <row r="30">
          <cell r="E30">
            <v>20</v>
          </cell>
          <cell r="F30">
            <v>669.53665961647971</v>
          </cell>
          <cell r="G30">
            <v>390.56305144294646</v>
          </cell>
          <cell r="H30">
            <v>781.12610288589292</v>
          </cell>
          <cell r="I30">
            <v>251.07624735617986</v>
          </cell>
        </row>
        <row r="31">
          <cell r="E31">
            <v>20</v>
          </cell>
          <cell r="F31">
            <v>764.82779182886952</v>
          </cell>
          <cell r="G31">
            <v>446.14954523350718</v>
          </cell>
          <cell r="H31">
            <v>892.29909046701437</v>
          </cell>
          <cell r="I31">
            <v>286.81042193582607</v>
          </cell>
        </row>
        <row r="32">
          <cell r="E32">
            <v>30</v>
          </cell>
          <cell r="F32">
            <v>0</v>
          </cell>
          <cell r="G32">
            <v>0</v>
          </cell>
          <cell r="H32">
            <v>343.04750342940321</v>
          </cell>
          <cell r="I32">
            <v>1029.1425102882095</v>
          </cell>
        </row>
        <row r="33">
          <cell r="E33">
            <v>20</v>
          </cell>
          <cell r="F33">
            <v>890.82508800000005</v>
          </cell>
          <cell r="G33">
            <v>890.82508800000005</v>
          </cell>
          <cell r="H33">
            <v>1336.2376319999998</v>
          </cell>
          <cell r="I33">
            <v>445.41254400000003</v>
          </cell>
        </row>
        <row r="34">
          <cell r="E34">
            <v>20</v>
          </cell>
          <cell r="F34">
            <v>1635.0335999999998</v>
          </cell>
          <cell r="G34">
            <v>817.51679999999988</v>
          </cell>
          <cell r="H34">
            <v>1635.0335999999998</v>
          </cell>
          <cell r="I34">
            <v>817.51679999999988</v>
          </cell>
        </row>
        <row r="35">
          <cell r="E35">
            <v>10</v>
          </cell>
          <cell r="F35">
            <v>1337.4611708160437</v>
          </cell>
          <cell r="G35">
            <v>1597.5230651413854</v>
          </cell>
          <cell r="H35">
            <v>1486.0679675733818</v>
          </cell>
          <cell r="I35">
            <v>1969.0400570347306</v>
          </cell>
        </row>
        <row r="36">
          <cell r="E36">
            <v>15</v>
          </cell>
          <cell r="F36">
            <v>929.20533315605769</v>
          </cell>
          <cell r="G36">
            <v>991.15235536646139</v>
          </cell>
          <cell r="H36">
            <v>1223.4536886554758</v>
          </cell>
          <cell r="I36">
            <v>929.20533315605769</v>
          </cell>
        </row>
        <row r="37">
          <cell r="E37">
            <v>15</v>
          </cell>
          <cell r="F37">
            <v>929.20533315605769</v>
          </cell>
          <cell r="G37">
            <v>991.15235536646139</v>
          </cell>
          <cell r="H37">
            <v>1223.4536886554758</v>
          </cell>
          <cell r="I37">
            <v>929.20533315605769</v>
          </cell>
        </row>
        <row r="38">
          <cell r="E38">
            <v>15</v>
          </cell>
          <cell r="F38">
            <v>1796.3489162065864</v>
          </cell>
          <cell r="G38">
            <v>1939.5361486578361</v>
          </cell>
          <cell r="H38">
            <v>2554.5903971416133</v>
          </cell>
          <cell r="I38">
            <v>1601.0935992276097</v>
          </cell>
        </row>
        <row r="39">
          <cell r="E39">
            <v>20</v>
          </cell>
          <cell r="F39">
            <v>2260.9396768615316</v>
          </cell>
          <cell r="G39">
            <v>2450.0364498354047</v>
          </cell>
          <cell r="H39">
            <v>3226.9775387932773</v>
          </cell>
          <cell r="I39">
            <v>2022.5133109379517</v>
          </cell>
        </row>
        <row r="40">
          <cell r="E40">
            <v>20</v>
          </cell>
          <cell r="F40">
            <v>2666.6982000000003</v>
          </cell>
          <cell r="G40">
            <v>4405.8491999999997</v>
          </cell>
          <cell r="H40">
            <v>3014.5284000000001</v>
          </cell>
          <cell r="I40">
            <v>2782.6415999999999</v>
          </cell>
        </row>
        <row r="41">
          <cell r="E41">
            <v>20</v>
          </cell>
          <cell r="F41">
            <v>2952.8971200000001</v>
          </cell>
          <cell r="G41">
            <v>4675.4204399999999</v>
          </cell>
          <cell r="H41">
            <v>3198.9718800000001</v>
          </cell>
          <cell r="I41">
            <v>2952.8971200000001</v>
          </cell>
        </row>
        <row r="42">
          <cell r="E42">
            <v>20</v>
          </cell>
          <cell r="F42">
            <v>3774.867923076923</v>
          </cell>
          <cell r="G42">
            <v>6236.7383076923088</v>
          </cell>
          <cell r="H42">
            <v>4267.2420000000002</v>
          </cell>
          <cell r="I42">
            <v>3938.9926153846154</v>
          </cell>
        </row>
        <row r="43">
          <cell r="E43">
            <v>15</v>
          </cell>
          <cell r="F43">
            <v>6227.6239911241928</v>
          </cell>
          <cell r="G43">
            <v>5150.9839113027228</v>
          </cell>
          <cell r="H43">
            <v>4391.0026784875672</v>
          </cell>
          <cell r="I43">
            <v>4348.7814988867249</v>
          </cell>
        </row>
        <row r="44">
          <cell r="E44">
            <v>20</v>
          </cell>
          <cell r="F44">
            <v>5002.4934071324906</v>
          </cell>
          <cell r="G44">
            <v>5420.8837648199351</v>
          </cell>
          <cell r="H44">
            <v>7139.9224083618283</v>
          </cell>
          <cell r="I44">
            <v>4474.957738743974</v>
          </cell>
        </row>
        <row r="45">
          <cell r="E45">
            <v>20</v>
          </cell>
          <cell r="F45">
            <v>7942.7739130434784</v>
          </cell>
          <cell r="G45">
            <v>7084.0956521739135</v>
          </cell>
          <cell r="H45">
            <v>6654.7565217391284</v>
          </cell>
          <cell r="I45">
            <v>7728.1043478260872</v>
          </cell>
        </row>
        <row r="46">
          <cell r="E46">
            <v>20</v>
          </cell>
          <cell r="F46">
            <v>5929.0583207612053</v>
          </cell>
          <cell r="G46">
            <v>6424.9431984975963</v>
          </cell>
          <cell r="H46">
            <v>8462.3832396319012</v>
          </cell>
          <cell r="I46">
            <v>5303.8121705718431</v>
          </cell>
        </row>
        <row r="47">
          <cell r="E47">
            <v>20</v>
          </cell>
          <cell r="F47">
            <v>7665.7138279783576</v>
          </cell>
          <cell r="G47">
            <v>4471.6663996540419</v>
          </cell>
          <cell r="H47">
            <v>8943.3327993080838</v>
          </cell>
          <cell r="I47">
            <v>2874.6426854918836</v>
          </cell>
        </row>
        <row r="48">
          <cell r="E48">
            <v>20</v>
          </cell>
          <cell r="F48">
            <v>4328.6104145454538</v>
          </cell>
          <cell r="G48">
            <v>4637.7968727272728</v>
          </cell>
          <cell r="H48">
            <v>4328.6104145454538</v>
          </cell>
          <cell r="I48">
            <v>3710.2374981818175</v>
          </cell>
        </row>
        <row r="49">
          <cell r="E49">
            <v>20</v>
          </cell>
          <cell r="F49">
            <v>4328.6104145454538</v>
          </cell>
          <cell r="G49">
            <v>4637.7968727272728</v>
          </cell>
          <cell r="H49">
            <v>4328.6104145454538</v>
          </cell>
          <cell r="I49">
            <v>3710.2374981818175</v>
          </cell>
        </row>
        <row r="50">
          <cell r="E50">
            <v>15</v>
          </cell>
          <cell r="F50">
            <v>7972.691237752395</v>
          </cell>
          <cell r="G50">
            <v>8608.1956117761347</v>
          </cell>
          <cell r="H50">
            <v>11337.975763832665</v>
          </cell>
          <cell r="I50">
            <v>7106.0943640836549</v>
          </cell>
        </row>
        <row r="51">
          <cell r="E51">
            <v>20</v>
          </cell>
          <cell r="F51">
            <v>13780.979842233504</v>
          </cell>
          <cell r="G51">
            <v>14933.570883583943</v>
          </cell>
          <cell r="H51">
            <v>19669.216683915092</v>
          </cell>
          <cell r="I51">
            <v>12327.712877052516</v>
          </cell>
        </row>
        <row r="52">
          <cell r="F52">
            <v>83786.402181835074</v>
          </cell>
          <cell r="G52">
            <v>87202.395973999155</v>
          </cell>
          <cell r="H52">
            <v>100438.8404139687</v>
          </cell>
          <cell r="I52">
            <v>71540.128171497548</v>
          </cell>
        </row>
        <row r="54">
          <cell r="F54" t="str">
            <v>Cutsize low volume (20 Item)</v>
          </cell>
        </row>
        <row r="55">
          <cell r="F55" t="str">
            <v>Jan'10</v>
          </cell>
          <cell r="G55" t="str">
            <v>Feb'10</v>
          </cell>
          <cell r="H55" t="str">
            <v>Mar'10</v>
          </cell>
          <cell r="I55" t="str">
            <v>Apr'10</v>
          </cell>
          <cell r="J55" t="str">
            <v>May'10</v>
          </cell>
          <cell r="K55" t="str">
            <v>Jun'10</v>
          </cell>
          <cell r="L55" t="str">
            <v>Jul'10</v>
          </cell>
          <cell r="M55" t="str">
            <v>Aug'10</v>
          </cell>
          <cell r="N55" t="str">
            <v>Sep'10</v>
          </cell>
          <cell r="O55" t="str">
            <v>Oct'10</v>
          </cell>
          <cell r="P55" t="str">
            <v>Nov'10</v>
          </cell>
          <cell r="Q55" t="str">
            <v>Dec'10</v>
          </cell>
        </row>
        <row r="56">
          <cell r="D56" t="str">
            <v>Max cost</v>
          </cell>
          <cell r="F56">
            <v>70570.247634579689</v>
          </cell>
          <cell r="G56">
            <v>73430.304466822141</v>
          </cell>
          <cell r="H56">
            <v>84540.728571115425</v>
          </cell>
          <cell r="I56">
            <v>60240.34859541474</v>
          </cell>
        </row>
        <row r="57">
          <cell r="D57" t="str">
            <v>Safety cost current</v>
          </cell>
          <cell r="F57">
            <v>13216.154547255384</v>
          </cell>
          <cell r="G57">
            <v>13772.091507177014</v>
          </cell>
          <cell r="H57">
            <v>15898.111842853279</v>
          </cell>
          <cell r="I57">
            <v>11299.779576082808</v>
          </cell>
        </row>
        <row r="58">
          <cell r="D58" t="str">
            <v>Safety cost target</v>
          </cell>
          <cell r="F58">
            <v>3528.5123817289714</v>
          </cell>
          <cell r="G58">
            <v>3671.5152233411063</v>
          </cell>
          <cell r="H58">
            <v>4227.0364285557735</v>
          </cell>
          <cell r="I58">
            <v>3012.0174297707199</v>
          </cell>
        </row>
        <row r="59">
          <cell r="D59" t="str">
            <v>Total cost current</v>
          </cell>
          <cell r="F59">
            <v>83786.402181835074</v>
          </cell>
          <cell r="G59">
            <v>87202.395973999155</v>
          </cell>
          <cell r="H59">
            <v>100438.8404139687</v>
          </cell>
          <cell r="I59">
            <v>71540.128171497548</v>
          </cell>
        </row>
        <row r="60">
          <cell r="D60" t="str">
            <v>Total cost target</v>
          </cell>
          <cell r="F60">
            <v>74098.760016308661</v>
          </cell>
          <cell r="G60">
            <v>77101.819690163247</v>
          </cell>
          <cell r="H60">
            <v>88767.764999671199</v>
          </cell>
          <cell r="I60">
            <v>63252.36602518546</v>
          </cell>
        </row>
        <row r="61">
          <cell r="D61" t="str">
            <v>Volume cost reduce</v>
          </cell>
          <cell r="F61">
            <v>9687.642165526413</v>
          </cell>
          <cell r="G61">
            <v>10100.576283835908</v>
          </cell>
          <cell r="H61">
            <v>11671.075414297506</v>
          </cell>
          <cell r="I61">
            <v>8287.7621463120886</v>
          </cell>
        </row>
        <row r="65">
          <cell r="E65" t="str">
            <v>Current Safety</v>
          </cell>
          <cell r="F65" t="str">
            <v>Max cost (Baht.)</v>
          </cell>
        </row>
        <row r="66">
          <cell r="E66" t="str">
            <v>%</v>
          </cell>
          <cell r="F66" t="str">
            <v>Jan'10</v>
          </cell>
          <cell r="G66" t="str">
            <v>Feb'10</v>
          </cell>
          <cell r="H66" t="str">
            <v>Mar'10</v>
          </cell>
          <cell r="I66" t="str">
            <v>Apr'10</v>
          </cell>
          <cell r="J66" t="str">
            <v>May'10</v>
          </cell>
          <cell r="K66" t="str">
            <v>Jun'10</v>
          </cell>
          <cell r="L66" t="str">
            <v>Jul'10</v>
          </cell>
          <cell r="M66" t="str">
            <v>Aug'10</v>
          </cell>
          <cell r="N66" t="str">
            <v>Sep'10</v>
          </cell>
          <cell r="O66" t="str">
            <v>Oct'10</v>
          </cell>
          <cell r="P66" t="str">
            <v>Nov'10</v>
          </cell>
          <cell r="Q66" t="str">
            <v>Dec'10</v>
          </cell>
        </row>
        <row r="67">
          <cell r="E67">
            <v>5</v>
          </cell>
          <cell r="F67">
            <v>585.84457716441966</v>
          </cell>
          <cell r="G67">
            <v>341.74267001257812</v>
          </cell>
          <cell r="H67">
            <v>683.48534002515623</v>
          </cell>
          <cell r="I67">
            <v>219.6917164366574</v>
          </cell>
        </row>
        <row r="68">
          <cell r="E68">
            <v>5</v>
          </cell>
          <cell r="F68">
            <v>669.22431785026083</v>
          </cell>
          <cell r="G68">
            <v>390.38085207931874</v>
          </cell>
          <cell r="H68">
            <v>780.76170415863749</v>
          </cell>
          <cell r="I68">
            <v>250.95911919384778</v>
          </cell>
        </row>
        <row r="69">
          <cell r="E69">
            <v>5</v>
          </cell>
          <cell r="F69">
            <v>0</v>
          </cell>
          <cell r="G69">
            <v>0</v>
          </cell>
          <cell r="H69">
            <v>277.07682969297952</v>
          </cell>
          <cell r="I69">
            <v>831.23048907893849</v>
          </cell>
        </row>
        <row r="70">
          <cell r="E70">
            <v>5</v>
          </cell>
          <cell r="F70">
            <v>779.47195199999999</v>
          </cell>
          <cell r="G70">
            <v>779.47195199999999</v>
          </cell>
          <cell r="H70">
            <v>1169.207928</v>
          </cell>
          <cell r="I70">
            <v>389.73597599999999</v>
          </cell>
        </row>
        <row r="71">
          <cell r="E71">
            <v>5</v>
          </cell>
          <cell r="F71">
            <v>1430.6543999999999</v>
          </cell>
          <cell r="G71">
            <v>715.32719999999995</v>
          </cell>
          <cell r="H71">
            <v>1430.6543999999999</v>
          </cell>
          <cell r="I71">
            <v>715.32719999999995</v>
          </cell>
        </row>
        <row r="72">
          <cell r="E72">
            <v>5</v>
          </cell>
          <cell r="F72">
            <v>1276.6674812334961</v>
          </cell>
          <cell r="G72">
            <v>1524.9083803622314</v>
          </cell>
          <cell r="H72">
            <v>1418.5194235927734</v>
          </cell>
          <cell r="I72">
            <v>1879.5382362604248</v>
          </cell>
        </row>
        <row r="73">
          <cell r="E73">
            <v>5</v>
          </cell>
          <cell r="F73">
            <v>848.404869403357</v>
          </cell>
          <cell r="G73">
            <v>904.9651940302474</v>
          </cell>
          <cell r="H73">
            <v>1117.0664113810867</v>
          </cell>
          <cell r="I73">
            <v>848.404869403357</v>
          </cell>
        </row>
        <row r="74">
          <cell r="E74">
            <v>5</v>
          </cell>
          <cell r="F74">
            <v>848.404869403357</v>
          </cell>
          <cell r="G74">
            <v>904.9651940302474</v>
          </cell>
          <cell r="H74">
            <v>1117.0664113810867</v>
          </cell>
          <cell r="I74">
            <v>848.404869403357</v>
          </cell>
        </row>
        <row r="75">
          <cell r="E75">
            <v>5</v>
          </cell>
          <cell r="F75">
            <v>1640.1446626234051</v>
          </cell>
          <cell r="G75">
            <v>1770.8808313832417</v>
          </cell>
          <cell r="H75">
            <v>2332.4521017379948</v>
          </cell>
          <cell r="I75">
            <v>1461.8680688599916</v>
          </cell>
        </row>
        <row r="76">
          <cell r="E76">
            <v>5</v>
          </cell>
          <cell r="F76">
            <v>1978.3222172538401</v>
          </cell>
          <cell r="G76">
            <v>2143.7818936059793</v>
          </cell>
          <cell r="H76">
            <v>2823.6053464441175</v>
          </cell>
          <cell r="I76">
            <v>1769.6991470707078</v>
          </cell>
        </row>
        <row r="77">
          <cell r="E77">
            <v>5</v>
          </cell>
          <cell r="F77">
            <v>2333.360925</v>
          </cell>
          <cell r="G77">
            <v>3855.1180499999996</v>
          </cell>
          <cell r="H77">
            <v>2637.7123499999998</v>
          </cell>
          <cell r="I77">
            <v>2434.8114</v>
          </cell>
        </row>
        <row r="78">
          <cell r="E78">
            <v>5</v>
          </cell>
          <cell r="F78">
            <v>2583.7849800000004</v>
          </cell>
          <cell r="G78">
            <v>4090.9928850000001</v>
          </cell>
          <cell r="H78">
            <v>2799.1003950000004</v>
          </cell>
          <cell r="I78">
            <v>2583.7849800000004</v>
          </cell>
        </row>
        <row r="79">
          <cell r="E79">
            <v>5</v>
          </cell>
          <cell r="F79">
            <v>3303.0094326923077</v>
          </cell>
          <cell r="G79">
            <v>5457.1460192307695</v>
          </cell>
          <cell r="H79">
            <v>3733.8367499999999</v>
          </cell>
          <cell r="I79">
            <v>3446.6185384615387</v>
          </cell>
        </row>
        <row r="80">
          <cell r="E80">
            <v>5</v>
          </cell>
          <cell r="F80">
            <v>5686.0914701568718</v>
          </cell>
          <cell r="G80">
            <v>4703.0722668416165</v>
          </cell>
          <cell r="H80">
            <v>4009.1763586190832</v>
          </cell>
          <cell r="I80">
            <v>3970.6265859400532</v>
          </cell>
        </row>
        <row r="81">
          <cell r="E81">
            <v>5</v>
          </cell>
          <cell r="F81">
            <v>4377.1817312409294</v>
          </cell>
          <cell r="G81">
            <v>4743.2732942174425</v>
          </cell>
          <cell r="H81">
            <v>6247.4321073166002</v>
          </cell>
          <cell r="I81">
            <v>3915.5880214009771</v>
          </cell>
        </row>
        <row r="82">
          <cell r="E82">
            <v>5</v>
          </cell>
          <cell r="F82">
            <v>6949.9271739130436</v>
          </cell>
          <cell r="G82">
            <v>6198.5836956521744</v>
          </cell>
          <cell r="H82">
            <v>5822.9119565217379</v>
          </cell>
          <cell r="I82">
            <v>6762.0913043478258</v>
          </cell>
        </row>
        <row r="83">
          <cell r="E83">
            <v>5</v>
          </cell>
          <cell r="F83">
            <v>5187.9260306660544</v>
          </cell>
          <cell r="G83">
            <v>5621.8252986853968</v>
          </cell>
          <cell r="H83">
            <v>7404.585334677914</v>
          </cell>
          <cell r="I83">
            <v>4640.8356492503626</v>
          </cell>
        </row>
        <row r="84">
          <cell r="E84">
            <v>5</v>
          </cell>
          <cell r="F84">
            <v>6707.4995994810633</v>
          </cell>
          <cell r="G84">
            <v>3912.7080996972868</v>
          </cell>
          <cell r="H84">
            <v>7825.4161993945736</v>
          </cell>
          <cell r="I84">
            <v>2515.3123498053983</v>
          </cell>
        </row>
        <row r="85">
          <cell r="E85">
            <v>5</v>
          </cell>
          <cell r="F85">
            <v>3787.5341127272723</v>
          </cell>
          <cell r="G85">
            <v>4058.0722636363635</v>
          </cell>
          <cell r="H85">
            <v>3787.5341127272723</v>
          </cell>
          <cell r="I85">
            <v>3246.4578109090903</v>
          </cell>
        </row>
        <row r="86">
          <cell r="E86">
            <v>5</v>
          </cell>
          <cell r="F86">
            <v>3787.5341127272723</v>
          </cell>
          <cell r="G86">
            <v>4058.0722636363635</v>
          </cell>
          <cell r="H86">
            <v>3787.5341127272723</v>
          </cell>
          <cell r="I86">
            <v>3246.4578109090903</v>
          </cell>
        </row>
        <row r="87">
          <cell r="E87">
            <v>5</v>
          </cell>
          <cell r="F87">
            <v>7279.413738817404</v>
          </cell>
          <cell r="G87">
            <v>7859.6568629260364</v>
          </cell>
          <cell r="H87">
            <v>10352.064827847214</v>
          </cell>
          <cell r="I87">
            <v>6488.1731150329024</v>
          </cell>
        </row>
        <row r="88">
          <cell r="E88">
            <v>5</v>
          </cell>
          <cell r="F88">
            <v>12058.357361954317</v>
          </cell>
          <cell r="G88">
            <v>13066.87452313595</v>
          </cell>
          <cell r="H88">
            <v>17210.564598425706</v>
          </cell>
          <cell r="I88">
            <v>10786.748767420951</v>
          </cell>
        </row>
        <row r="89">
          <cell r="F89">
            <v>74098.760016308661</v>
          </cell>
          <cell r="G89">
            <v>77101.819690163247</v>
          </cell>
          <cell r="H89">
            <v>88767.764999671199</v>
          </cell>
          <cell r="I89">
            <v>63252.36602518546</v>
          </cell>
        </row>
      </sheetData>
      <sheetData sheetId="4"/>
      <sheetData sheetId="5"/>
      <sheetData sheetId="6">
        <row r="1">
          <cell r="E1" t="str">
            <v>Volume part</v>
          </cell>
          <cell r="Q1" t="str">
            <v>Volume Mat'l</v>
          </cell>
          <cell r="Y1" t="str">
            <v>Volume mat (Kg)</v>
          </cell>
        </row>
        <row r="2">
          <cell r="A2" t="str">
            <v>ccode</v>
          </cell>
          <cell r="B2" t="str">
            <v>Wei</v>
          </cell>
          <cell r="C2" t="str">
            <v>Strip</v>
          </cell>
          <cell r="D2" t="str">
            <v>Q'y Pcs</v>
          </cell>
          <cell r="E2">
            <v>40179</v>
          </cell>
          <cell r="F2">
            <v>40210</v>
          </cell>
          <cell r="G2">
            <v>40238</v>
          </cell>
          <cell r="H2">
            <v>40269</v>
          </cell>
          <cell r="I2">
            <v>40299</v>
          </cell>
          <cell r="J2">
            <v>40330</v>
          </cell>
          <cell r="K2">
            <v>40360</v>
          </cell>
          <cell r="L2">
            <v>40391</v>
          </cell>
          <cell r="M2">
            <v>40422</v>
          </cell>
          <cell r="N2">
            <v>40452</v>
          </cell>
          <cell r="O2">
            <v>40483</v>
          </cell>
          <cell r="P2">
            <v>40513</v>
          </cell>
          <cell r="Q2">
            <v>40299</v>
          </cell>
          <cell r="R2">
            <v>40330</v>
          </cell>
          <cell r="S2">
            <v>40360</v>
          </cell>
          <cell r="T2">
            <v>40391</v>
          </cell>
          <cell r="U2">
            <v>40422</v>
          </cell>
          <cell r="V2">
            <v>40452</v>
          </cell>
          <cell r="W2">
            <v>40483</v>
          </cell>
          <cell r="X2">
            <v>40513</v>
          </cell>
          <cell r="Y2">
            <v>40299</v>
          </cell>
          <cell r="Z2">
            <v>40330</v>
          </cell>
          <cell r="AA2">
            <v>40360</v>
          </cell>
          <cell r="AB2">
            <v>40391</v>
          </cell>
          <cell r="AC2">
            <v>40422</v>
          </cell>
          <cell r="AD2">
            <v>40452</v>
          </cell>
          <cell r="AE2">
            <v>40483</v>
          </cell>
          <cell r="AF2">
            <v>40513</v>
          </cell>
        </row>
        <row r="3">
          <cell r="A3" t="str">
            <v>AAT-004</v>
          </cell>
          <cell r="B3">
            <v>13.446</v>
          </cell>
          <cell r="C3">
            <v>1</v>
          </cell>
          <cell r="D3">
            <v>12</v>
          </cell>
          <cell r="E3">
            <v>4820</v>
          </cell>
          <cell r="F3">
            <v>4820</v>
          </cell>
          <cell r="G3">
            <v>5269</v>
          </cell>
          <cell r="H3">
            <v>3581</v>
          </cell>
          <cell r="I3">
            <v>4532</v>
          </cell>
          <cell r="J3">
            <v>5085</v>
          </cell>
          <cell r="K3">
            <v>4988</v>
          </cell>
          <cell r="L3">
            <v>5347</v>
          </cell>
          <cell r="M3">
            <v>3762</v>
          </cell>
          <cell r="N3">
            <v>4780</v>
          </cell>
          <cell r="O3">
            <v>5028</v>
          </cell>
          <cell r="P3">
            <v>4360</v>
          </cell>
          <cell r="Q3">
            <v>377.66666666666669</v>
          </cell>
          <cell r="R3">
            <v>423.75</v>
          </cell>
          <cell r="S3">
            <v>415.66666666666669</v>
          </cell>
          <cell r="T3">
            <v>445.58333333333331</v>
          </cell>
          <cell r="U3">
            <v>313.5</v>
          </cell>
          <cell r="V3">
            <v>398.33333333333331</v>
          </cell>
          <cell r="W3">
            <v>419</v>
          </cell>
          <cell r="X3">
            <v>363.33333333333331</v>
          </cell>
          <cell r="Y3">
            <v>5078.1059999999998</v>
          </cell>
          <cell r="Z3">
            <v>5697.7425000000003</v>
          </cell>
          <cell r="AA3">
            <v>5589.0540000000001</v>
          </cell>
          <cell r="AB3">
            <v>5991.3134999999993</v>
          </cell>
          <cell r="AC3">
            <v>4215.3209999999999</v>
          </cell>
          <cell r="AD3">
            <v>5355.99</v>
          </cell>
          <cell r="AE3">
            <v>5633.8739999999998</v>
          </cell>
          <cell r="AF3">
            <v>4885.3799999999992</v>
          </cell>
        </row>
        <row r="4">
          <cell r="A4" t="str">
            <v>AAT-005</v>
          </cell>
          <cell r="B4" t="e">
            <v>#N/A</v>
          </cell>
          <cell r="C4" t="e">
            <v>#N/A</v>
          </cell>
          <cell r="D4" t="e">
            <v>#N/A</v>
          </cell>
          <cell r="E4">
            <v>10200</v>
          </cell>
          <cell r="F4">
            <v>10200</v>
          </cell>
          <cell r="G4">
            <v>11151</v>
          </cell>
          <cell r="H4">
            <v>7579</v>
          </cell>
          <cell r="I4">
            <v>9591</v>
          </cell>
          <cell r="J4">
            <v>10762</v>
          </cell>
          <cell r="K4">
            <v>10556</v>
          </cell>
          <cell r="L4">
            <v>11316</v>
          </cell>
          <cell r="M4">
            <v>7962</v>
          </cell>
          <cell r="N4">
            <v>10116</v>
          </cell>
          <cell r="O4">
            <v>10640</v>
          </cell>
          <cell r="P4">
            <v>9227</v>
          </cell>
          <cell r="Q4" t="e">
            <v>#N/A</v>
          </cell>
          <cell r="R4" t="e">
            <v>#N/A</v>
          </cell>
          <cell r="S4" t="e">
            <v>#N/A</v>
          </cell>
          <cell r="T4" t="e">
            <v>#N/A</v>
          </cell>
          <cell r="U4" t="e">
            <v>#N/A</v>
          </cell>
          <cell r="V4" t="e">
            <v>#N/A</v>
          </cell>
          <cell r="W4" t="e">
            <v>#N/A</v>
          </cell>
          <cell r="X4" t="e">
            <v>#N/A</v>
          </cell>
          <cell r="Y4" t="e">
            <v>#N/A</v>
          </cell>
          <cell r="Z4" t="e">
            <v>#N/A</v>
          </cell>
          <cell r="AA4" t="e">
            <v>#N/A</v>
          </cell>
          <cell r="AB4" t="e">
            <v>#N/A</v>
          </cell>
          <cell r="AC4" t="e">
            <v>#N/A</v>
          </cell>
          <cell r="AD4" t="e">
            <v>#N/A</v>
          </cell>
          <cell r="AE4" t="e">
            <v>#N/A</v>
          </cell>
          <cell r="AF4" t="e">
            <v>#N/A</v>
          </cell>
        </row>
        <row r="5">
          <cell r="A5" t="str">
            <v>AAT-005-01</v>
          </cell>
          <cell r="B5">
            <v>0.66600000000000004</v>
          </cell>
          <cell r="C5">
            <v>1</v>
          </cell>
          <cell r="D5">
            <v>13</v>
          </cell>
          <cell r="E5">
            <v>10200</v>
          </cell>
          <cell r="F5">
            <v>10200</v>
          </cell>
          <cell r="G5">
            <v>11151</v>
          </cell>
          <cell r="H5">
            <v>7579</v>
          </cell>
          <cell r="I5">
            <v>9591</v>
          </cell>
          <cell r="J5">
            <v>10762</v>
          </cell>
          <cell r="K5">
            <v>10556</v>
          </cell>
          <cell r="L5">
            <v>11316</v>
          </cell>
          <cell r="M5">
            <v>7962</v>
          </cell>
          <cell r="N5">
            <v>10116</v>
          </cell>
          <cell r="O5">
            <v>10640</v>
          </cell>
          <cell r="P5">
            <v>9227</v>
          </cell>
          <cell r="Q5">
            <v>737.76923076923072</v>
          </cell>
          <cell r="R5">
            <v>827.84615384615381</v>
          </cell>
          <cell r="S5">
            <v>812</v>
          </cell>
          <cell r="T5">
            <v>870.46153846153845</v>
          </cell>
          <cell r="U5">
            <v>612.46153846153845</v>
          </cell>
          <cell r="V5">
            <v>778.15384615384619</v>
          </cell>
          <cell r="W5">
            <v>818.46153846153845</v>
          </cell>
          <cell r="X5">
            <v>709.76923076923072</v>
          </cell>
          <cell r="Y5">
            <v>491.35430769230766</v>
          </cell>
          <cell r="Z5">
            <v>551.34553846153847</v>
          </cell>
          <cell r="AA5">
            <v>540.79200000000003</v>
          </cell>
          <cell r="AB5">
            <v>579.72738461538461</v>
          </cell>
          <cell r="AC5">
            <v>407.89938461538463</v>
          </cell>
          <cell r="AD5">
            <v>518.25046153846154</v>
          </cell>
          <cell r="AE5">
            <v>545.09538461538466</v>
          </cell>
          <cell r="AF5">
            <v>472.70630769230769</v>
          </cell>
        </row>
        <row r="6">
          <cell r="A6" t="str">
            <v>AAT-005-02</v>
          </cell>
          <cell r="B6">
            <v>1.6839999999999999</v>
          </cell>
          <cell r="C6">
            <v>1</v>
          </cell>
          <cell r="D6">
            <v>33</v>
          </cell>
          <cell r="E6">
            <v>20400</v>
          </cell>
          <cell r="F6">
            <v>20400</v>
          </cell>
          <cell r="G6">
            <v>22302</v>
          </cell>
          <cell r="H6">
            <v>15158</v>
          </cell>
          <cell r="I6">
            <v>19182</v>
          </cell>
          <cell r="J6">
            <v>21524</v>
          </cell>
          <cell r="K6">
            <v>21112</v>
          </cell>
          <cell r="L6">
            <v>22632</v>
          </cell>
          <cell r="M6">
            <v>15924</v>
          </cell>
          <cell r="N6">
            <v>20232</v>
          </cell>
          <cell r="O6">
            <v>21280</v>
          </cell>
          <cell r="P6">
            <v>18454</v>
          </cell>
          <cell r="Q6">
            <v>581.27272727272725</v>
          </cell>
          <cell r="R6">
            <v>652.24242424242425</v>
          </cell>
          <cell r="S6">
            <v>639.75757575757575</v>
          </cell>
          <cell r="T6">
            <v>685.81818181818187</v>
          </cell>
          <cell r="U6">
            <v>482.54545454545456</v>
          </cell>
          <cell r="V6">
            <v>613.09090909090912</v>
          </cell>
          <cell r="W6">
            <v>644.84848484848487</v>
          </cell>
          <cell r="X6">
            <v>559.21212121212125</v>
          </cell>
          <cell r="Y6">
            <v>978.86327272727272</v>
          </cell>
          <cell r="Z6">
            <v>1098.3762424242425</v>
          </cell>
          <cell r="AA6">
            <v>1077.3517575757576</v>
          </cell>
          <cell r="AB6">
            <v>1154.9178181818181</v>
          </cell>
          <cell r="AC6">
            <v>812.60654545454543</v>
          </cell>
          <cell r="AD6">
            <v>1032.4450909090908</v>
          </cell>
          <cell r="AE6">
            <v>1085.9248484848486</v>
          </cell>
          <cell r="AF6">
            <v>941.71321212121211</v>
          </cell>
        </row>
        <row r="7">
          <cell r="A7" t="str">
            <v>AAT-007</v>
          </cell>
          <cell r="B7">
            <v>0.15</v>
          </cell>
          <cell r="C7">
            <v>1</v>
          </cell>
          <cell r="D7">
            <v>5</v>
          </cell>
          <cell r="E7">
            <v>5540</v>
          </cell>
          <cell r="F7">
            <v>5540</v>
          </cell>
          <cell r="G7">
            <v>6056</v>
          </cell>
          <cell r="H7">
            <v>4116</v>
          </cell>
          <cell r="I7">
            <v>5209</v>
          </cell>
          <cell r="J7">
            <v>5845</v>
          </cell>
          <cell r="K7">
            <v>5733</v>
          </cell>
          <cell r="L7">
            <v>6146</v>
          </cell>
          <cell r="M7">
            <v>4324</v>
          </cell>
          <cell r="N7">
            <v>5494</v>
          </cell>
          <cell r="O7">
            <v>5779</v>
          </cell>
          <cell r="P7">
            <v>5011</v>
          </cell>
          <cell r="Q7">
            <v>1041.8</v>
          </cell>
          <cell r="R7">
            <v>1169</v>
          </cell>
          <cell r="S7">
            <v>1146.5999999999999</v>
          </cell>
          <cell r="T7">
            <v>1229.2</v>
          </cell>
          <cell r="U7">
            <v>864.8</v>
          </cell>
          <cell r="V7">
            <v>1098.8</v>
          </cell>
          <cell r="W7">
            <v>1155.8</v>
          </cell>
          <cell r="X7">
            <v>1002.2</v>
          </cell>
          <cell r="Y7">
            <v>156.26999999999998</v>
          </cell>
          <cell r="Z7">
            <v>175.35</v>
          </cell>
          <cell r="AA7">
            <v>171.98999999999998</v>
          </cell>
          <cell r="AB7">
            <v>184.38</v>
          </cell>
          <cell r="AC7">
            <v>129.72</v>
          </cell>
          <cell r="AD7">
            <v>164.82</v>
          </cell>
          <cell r="AE7">
            <v>173.36999999999998</v>
          </cell>
          <cell r="AF7">
            <v>150.33000000000001</v>
          </cell>
        </row>
        <row r="8">
          <cell r="A8" t="str">
            <v>AAT-008</v>
          </cell>
          <cell r="B8">
            <v>0.14599999999999999</v>
          </cell>
          <cell r="C8">
            <v>1</v>
          </cell>
          <cell r="D8">
            <v>6</v>
          </cell>
          <cell r="E8">
            <v>1832</v>
          </cell>
          <cell r="F8">
            <v>1832</v>
          </cell>
          <cell r="G8">
            <v>2003</v>
          </cell>
          <cell r="H8">
            <v>1361</v>
          </cell>
          <cell r="I8">
            <v>1722</v>
          </cell>
          <cell r="J8">
            <v>1932</v>
          </cell>
          <cell r="K8">
            <v>1895</v>
          </cell>
          <cell r="L8">
            <v>2031</v>
          </cell>
          <cell r="M8">
            <v>1429</v>
          </cell>
          <cell r="N8">
            <v>1816</v>
          </cell>
          <cell r="O8">
            <v>1910</v>
          </cell>
          <cell r="P8">
            <v>1656</v>
          </cell>
          <cell r="Q8">
            <v>287</v>
          </cell>
          <cell r="R8">
            <v>322</v>
          </cell>
          <cell r="S8">
            <v>315.83333333333331</v>
          </cell>
          <cell r="T8">
            <v>338.5</v>
          </cell>
          <cell r="U8">
            <v>238.16666666666666</v>
          </cell>
          <cell r="V8">
            <v>302.66666666666669</v>
          </cell>
          <cell r="W8">
            <v>318.33333333333331</v>
          </cell>
          <cell r="X8">
            <v>276</v>
          </cell>
          <cell r="Y8">
            <v>41.901999999999994</v>
          </cell>
          <cell r="Z8">
            <v>47.012</v>
          </cell>
          <cell r="AA8">
            <v>46.111666666666657</v>
          </cell>
          <cell r="AB8">
            <v>49.420999999999999</v>
          </cell>
          <cell r="AC8">
            <v>34.772333333333329</v>
          </cell>
          <cell r="AD8">
            <v>44.18933333333333</v>
          </cell>
          <cell r="AE8">
            <v>46.476666666666659</v>
          </cell>
          <cell r="AF8">
            <v>40.295999999999999</v>
          </cell>
        </row>
        <row r="9">
          <cell r="A9" t="str">
            <v>AHT-001</v>
          </cell>
          <cell r="B9">
            <v>1.837</v>
          </cell>
          <cell r="C9">
            <v>1</v>
          </cell>
          <cell r="D9">
            <v>7</v>
          </cell>
          <cell r="E9">
            <v>3670</v>
          </cell>
          <cell r="F9">
            <v>3670</v>
          </cell>
          <cell r="G9">
            <v>4076</v>
          </cell>
          <cell r="H9">
            <v>3076</v>
          </cell>
          <cell r="I9">
            <v>3702</v>
          </cell>
          <cell r="J9">
            <v>3461</v>
          </cell>
          <cell r="K9">
            <v>3186</v>
          </cell>
          <cell r="L9">
            <v>3049</v>
          </cell>
          <cell r="M9">
            <v>3587</v>
          </cell>
          <cell r="N9">
            <v>3666</v>
          </cell>
          <cell r="O9">
            <v>3325</v>
          </cell>
          <cell r="P9">
            <v>2558</v>
          </cell>
          <cell r="Q9">
            <v>528.85714285714289</v>
          </cell>
          <cell r="R9">
            <v>494.42857142857144</v>
          </cell>
          <cell r="S9">
            <v>455.14285714285717</v>
          </cell>
          <cell r="T9">
            <v>435.57142857142856</v>
          </cell>
          <cell r="U9">
            <v>512.42857142857144</v>
          </cell>
          <cell r="V9">
            <v>523.71428571428567</v>
          </cell>
          <cell r="W9">
            <v>475</v>
          </cell>
          <cell r="X9">
            <v>365.42857142857144</v>
          </cell>
          <cell r="Y9">
            <v>971.51057142857144</v>
          </cell>
          <cell r="Z9">
            <v>908.26528571428571</v>
          </cell>
          <cell r="AA9">
            <v>836.09742857142862</v>
          </cell>
          <cell r="AB9">
            <v>800.14471428571426</v>
          </cell>
          <cell r="AC9">
            <v>941.33128571428574</v>
          </cell>
          <cell r="AD9">
            <v>962.06314285714279</v>
          </cell>
          <cell r="AE9">
            <v>872.57499999999993</v>
          </cell>
          <cell r="AF9">
            <v>671.29228571428575</v>
          </cell>
        </row>
        <row r="10">
          <cell r="A10" t="str">
            <v>ARC-024</v>
          </cell>
          <cell r="B10">
            <v>420</v>
          </cell>
          <cell r="C10">
            <v>1</v>
          </cell>
          <cell r="D10">
            <v>1359</v>
          </cell>
          <cell r="E10">
            <v>26247</v>
          </cell>
          <cell r="F10">
            <v>28309</v>
          </cell>
          <cell r="G10">
            <v>35341</v>
          </cell>
          <cell r="H10">
            <v>23246</v>
          </cell>
          <cell r="I10">
            <v>27978</v>
          </cell>
          <cell r="J10">
            <v>26158</v>
          </cell>
          <cell r="K10">
            <v>24079</v>
          </cell>
          <cell r="L10">
            <v>23043</v>
          </cell>
          <cell r="M10">
            <v>27106</v>
          </cell>
          <cell r="N10">
            <v>27705</v>
          </cell>
          <cell r="O10">
            <v>25131</v>
          </cell>
          <cell r="P10">
            <v>19337</v>
          </cell>
          <cell r="Q10">
            <v>20.58719646799117</v>
          </cell>
          <cell r="R10">
            <v>19.247976453274468</v>
          </cell>
          <cell r="S10">
            <v>17.718175128771154</v>
          </cell>
          <cell r="T10">
            <v>16.955849889624723</v>
          </cell>
          <cell r="U10">
            <v>19.945548197203827</v>
          </cell>
          <cell r="V10">
            <v>20.386313465783665</v>
          </cell>
          <cell r="W10">
            <v>18.492273730684328</v>
          </cell>
          <cell r="X10">
            <v>14.228844738778514</v>
          </cell>
          <cell r="Y10">
            <v>8646.6225165562919</v>
          </cell>
          <cell r="Z10">
            <v>8084.1501103752762</v>
          </cell>
          <cell r="AA10">
            <v>7441.6335540838845</v>
          </cell>
          <cell r="AB10">
            <v>7121.4569536423833</v>
          </cell>
          <cell r="AC10">
            <v>8377.1302428256076</v>
          </cell>
          <cell r="AD10">
            <v>8562.2516556291393</v>
          </cell>
          <cell r="AE10">
            <v>7766.754966887418</v>
          </cell>
          <cell r="AF10">
            <v>5976.1147902869761</v>
          </cell>
        </row>
        <row r="11">
          <cell r="A11" t="str">
            <v>ARC-025</v>
          </cell>
          <cell r="B11">
            <v>5.9939999999999998</v>
          </cell>
          <cell r="C11">
            <v>1</v>
          </cell>
          <cell r="D11">
            <v>25</v>
          </cell>
          <cell r="E11">
            <v>8294</v>
          </cell>
          <cell r="F11">
            <v>8931</v>
          </cell>
          <cell r="G11">
            <v>11150</v>
          </cell>
          <cell r="H11">
            <v>7334</v>
          </cell>
          <cell r="I11">
            <v>8827</v>
          </cell>
          <cell r="J11">
            <v>8253</v>
          </cell>
          <cell r="K11">
            <v>7597</v>
          </cell>
          <cell r="L11">
            <v>7270</v>
          </cell>
          <cell r="M11">
            <v>8552</v>
          </cell>
          <cell r="N11">
            <v>8741</v>
          </cell>
          <cell r="O11">
            <v>7929</v>
          </cell>
          <cell r="P11">
            <v>6101</v>
          </cell>
          <cell r="Q11">
            <v>353.08</v>
          </cell>
          <cell r="R11">
            <v>330.12</v>
          </cell>
          <cell r="S11">
            <v>303.88</v>
          </cell>
          <cell r="T11">
            <v>290.8</v>
          </cell>
          <cell r="U11">
            <v>342.08</v>
          </cell>
          <cell r="V11">
            <v>349.64</v>
          </cell>
          <cell r="W11">
            <v>317.16000000000003</v>
          </cell>
          <cell r="X11">
            <v>244.04</v>
          </cell>
          <cell r="Y11">
            <v>2116.3615199999999</v>
          </cell>
          <cell r="Z11">
            <v>1978.73928</v>
          </cell>
          <cell r="AA11">
            <v>1821.4567199999999</v>
          </cell>
          <cell r="AB11">
            <v>1743.0552</v>
          </cell>
          <cell r="AC11">
            <v>2050.4275199999997</v>
          </cell>
          <cell r="AD11">
            <v>2095.7421599999998</v>
          </cell>
          <cell r="AE11">
            <v>1901.0570400000001</v>
          </cell>
          <cell r="AF11">
            <v>1462.77576</v>
          </cell>
        </row>
        <row r="12">
          <cell r="A12" t="str">
            <v>ARC-026</v>
          </cell>
          <cell r="B12">
            <v>500</v>
          </cell>
          <cell r="C12">
            <v>2</v>
          </cell>
          <cell r="D12">
            <v>625</v>
          </cell>
          <cell r="E12">
            <v>13129</v>
          </cell>
          <cell r="F12">
            <v>14161</v>
          </cell>
          <cell r="G12">
            <v>17679</v>
          </cell>
          <cell r="H12">
            <v>11629</v>
          </cell>
          <cell r="I12">
            <v>13996</v>
          </cell>
          <cell r="J12">
            <v>13086</v>
          </cell>
          <cell r="K12">
            <v>12046</v>
          </cell>
          <cell r="L12">
            <v>11528</v>
          </cell>
          <cell r="M12">
            <v>13561</v>
          </cell>
          <cell r="N12">
            <v>13861</v>
          </cell>
          <cell r="O12">
            <v>12573</v>
          </cell>
          <cell r="P12">
            <v>9674</v>
          </cell>
          <cell r="Q12">
            <v>11.1968</v>
          </cell>
          <cell r="R12">
            <v>10.4688</v>
          </cell>
          <cell r="S12">
            <v>9.6367999999999991</v>
          </cell>
          <cell r="T12">
            <v>9.2224000000000004</v>
          </cell>
          <cell r="U12">
            <v>10.848800000000001</v>
          </cell>
          <cell r="V12">
            <v>11.088800000000001</v>
          </cell>
          <cell r="W12">
            <v>10.058400000000001</v>
          </cell>
          <cell r="X12">
            <v>7.7392000000000003</v>
          </cell>
          <cell r="Y12">
            <v>5598.4</v>
          </cell>
          <cell r="Z12">
            <v>5234.3999999999996</v>
          </cell>
          <cell r="AA12">
            <v>4818.3999999999996</v>
          </cell>
          <cell r="AB12">
            <v>4611.2</v>
          </cell>
          <cell r="AC12">
            <v>5424.4000000000005</v>
          </cell>
          <cell r="AD12">
            <v>5544.4000000000005</v>
          </cell>
          <cell r="AE12">
            <v>5029.2000000000007</v>
          </cell>
          <cell r="AF12">
            <v>3869.6000000000004</v>
          </cell>
        </row>
        <row r="13">
          <cell r="A13" t="str">
            <v>ARC-027</v>
          </cell>
          <cell r="B13">
            <v>500</v>
          </cell>
          <cell r="C13">
            <v>2</v>
          </cell>
          <cell r="D13">
            <v>625</v>
          </cell>
          <cell r="E13">
            <v>13118</v>
          </cell>
          <cell r="F13">
            <v>14148</v>
          </cell>
          <cell r="G13">
            <v>17663</v>
          </cell>
          <cell r="H13">
            <v>11618</v>
          </cell>
          <cell r="I13">
            <v>13983</v>
          </cell>
          <cell r="J13">
            <v>13073</v>
          </cell>
          <cell r="K13">
            <v>12034</v>
          </cell>
          <cell r="L13">
            <v>11516</v>
          </cell>
          <cell r="M13">
            <v>13547</v>
          </cell>
          <cell r="N13">
            <v>13846</v>
          </cell>
          <cell r="O13">
            <v>12560</v>
          </cell>
          <cell r="P13">
            <v>9664</v>
          </cell>
          <cell r="Q13">
            <v>11.186400000000001</v>
          </cell>
          <cell r="R13">
            <v>10.458399999999999</v>
          </cell>
          <cell r="S13">
            <v>9.6272000000000002</v>
          </cell>
          <cell r="T13">
            <v>9.2127999999999997</v>
          </cell>
          <cell r="U13">
            <v>10.8376</v>
          </cell>
          <cell r="V13">
            <v>11.0768</v>
          </cell>
          <cell r="W13">
            <v>10.048</v>
          </cell>
          <cell r="X13">
            <v>7.7312000000000003</v>
          </cell>
          <cell r="Y13">
            <v>5593.2000000000007</v>
          </cell>
          <cell r="Z13">
            <v>5229.2</v>
          </cell>
          <cell r="AA13">
            <v>4813.6000000000004</v>
          </cell>
          <cell r="AB13">
            <v>4606.3999999999996</v>
          </cell>
          <cell r="AC13">
            <v>5418.8</v>
          </cell>
          <cell r="AD13">
            <v>5538.4000000000005</v>
          </cell>
          <cell r="AE13">
            <v>5024</v>
          </cell>
          <cell r="AF13">
            <v>3865.6000000000004</v>
          </cell>
        </row>
        <row r="14">
          <cell r="A14" t="str">
            <v>ARC-028</v>
          </cell>
          <cell r="B14">
            <v>4.1550000000000002</v>
          </cell>
          <cell r="C14">
            <v>1</v>
          </cell>
          <cell r="D14">
            <v>12</v>
          </cell>
          <cell r="E14">
            <v>29360</v>
          </cell>
          <cell r="F14">
            <v>31309</v>
          </cell>
          <cell r="G14">
            <v>39087</v>
          </cell>
          <cell r="H14">
            <v>25710</v>
          </cell>
          <cell r="I14">
            <v>30944</v>
          </cell>
          <cell r="J14">
            <v>28931</v>
          </cell>
          <cell r="K14">
            <v>26632</v>
          </cell>
          <cell r="L14">
            <v>25487</v>
          </cell>
          <cell r="M14">
            <v>29981</v>
          </cell>
          <cell r="N14">
            <v>30644</v>
          </cell>
          <cell r="O14">
            <v>27797</v>
          </cell>
          <cell r="P14">
            <v>21389</v>
          </cell>
          <cell r="Q14">
            <v>2578.6666666666665</v>
          </cell>
          <cell r="R14">
            <v>2410.9166666666665</v>
          </cell>
          <cell r="S14">
            <v>2219.3333333333335</v>
          </cell>
          <cell r="T14">
            <v>2123.9166666666665</v>
          </cell>
          <cell r="U14">
            <v>2498.4166666666665</v>
          </cell>
          <cell r="V14">
            <v>2553.6666666666665</v>
          </cell>
          <cell r="W14">
            <v>2316.4166666666665</v>
          </cell>
          <cell r="X14">
            <v>1782.4166666666667</v>
          </cell>
          <cell r="Y14">
            <v>10714.36</v>
          </cell>
          <cell r="Z14">
            <v>10017.358749999999</v>
          </cell>
          <cell r="AA14">
            <v>9221.3300000000017</v>
          </cell>
          <cell r="AB14">
            <v>8824.8737500000007</v>
          </cell>
          <cell r="AC14">
            <v>10380.921249999999</v>
          </cell>
          <cell r="AD14">
            <v>10610.485000000001</v>
          </cell>
          <cell r="AE14">
            <v>9624.7112500000003</v>
          </cell>
          <cell r="AF14">
            <v>7405.9412500000008</v>
          </cell>
        </row>
        <row r="15">
          <cell r="A15" t="str">
            <v>ARC6001</v>
          </cell>
          <cell r="B15">
            <v>510</v>
          </cell>
          <cell r="C15">
            <v>2</v>
          </cell>
          <cell r="D15">
            <v>2257</v>
          </cell>
          <cell r="E15">
            <v>32753</v>
          </cell>
          <cell r="F15">
            <v>35496</v>
          </cell>
          <cell r="G15">
            <v>39424</v>
          </cell>
          <cell r="H15">
            <v>29756</v>
          </cell>
          <cell r="I15">
            <v>35814</v>
          </cell>
          <cell r="J15">
            <v>33484</v>
          </cell>
          <cell r="K15">
            <v>30823</v>
          </cell>
          <cell r="L15">
            <v>29497</v>
          </cell>
          <cell r="M15">
            <v>34698</v>
          </cell>
          <cell r="N15">
            <v>35465</v>
          </cell>
          <cell r="O15">
            <v>32170</v>
          </cell>
          <cell r="P15">
            <v>24754</v>
          </cell>
          <cell r="Q15">
            <v>7.9339831634913605</v>
          </cell>
          <cell r="R15">
            <v>7.4178112538768275</v>
          </cell>
          <cell r="S15">
            <v>6.8283119184758529</v>
          </cell>
          <cell r="T15">
            <v>6.5345591493132478</v>
          </cell>
          <cell r="U15">
            <v>7.6867523260965882</v>
          </cell>
          <cell r="V15">
            <v>7.8566681435533896</v>
          </cell>
          <cell r="W15">
            <v>7.1267168808152412</v>
          </cell>
          <cell r="X15">
            <v>5.483828090385467</v>
          </cell>
          <cell r="Y15">
            <v>4046.3314133805939</v>
          </cell>
          <cell r="Z15">
            <v>3783.083739477182</v>
          </cell>
          <cell r="AA15">
            <v>3482.4390784226848</v>
          </cell>
          <cell r="AB15">
            <v>3332.6251661497563</v>
          </cell>
          <cell r="AC15">
            <v>3920.2436863092598</v>
          </cell>
          <cell r="AD15">
            <v>4006.9007532122287</v>
          </cell>
          <cell r="AE15">
            <v>3634.6256092157732</v>
          </cell>
          <cell r="AF15">
            <v>2796.7523260965881</v>
          </cell>
        </row>
        <row r="16">
          <cell r="A16" t="str">
            <v>ARC6002</v>
          </cell>
          <cell r="B16">
            <v>510</v>
          </cell>
          <cell r="C16">
            <v>2</v>
          </cell>
          <cell r="D16">
            <v>2257</v>
          </cell>
          <cell r="E16">
            <v>32753</v>
          </cell>
          <cell r="F16">
            <v>35496</v>
          </cell>
          <cell r="G16">
            <v>39424</v>
          </cell>
          <cell r="H16">
            <v>29756</v>
          </cell>
          <cell r="I16">
            <v>35814</v>
          </cell>
          <cell r="J16">
            <v>33484</v>
          </cell>
          <cell r="K16">
            <v>30823</v>
          </cell>
          <cell r="L16">
            <v>29497</v>
          </cell>
          <cell r="M16">
            <v>34698</v>
          </cell>
          <cell r="N16">
            <v>35465</v>
          </cell>
          <cell r="O16">
            <v>32170</v>
          </cell>
          <cell r="P16">
            <v>24754</v>
          </cell>
          <cell r="Q16">
            <v>7.9339831634913605</v>
          </cell>
          <cell r="R16">
            <v>7.4178112538768275</v>
          </cell>
          <cell r="S16">
            <v>6.8283119184758529</v>
          </cell>
          <cell r="T16">
            <v>6.5345591493132478</v>
          </cell>
          <cell r="U16">
            <v>7.6867523260965882</v>
          </cell>
          <cell r="V16">
            <v>7.8566681435533896</v>
          </cell>
          <cell r="W16">
            <v>7.1267168808152412</v>
          </cell>
          <cell r="X16">
            <v>5.483828090385467</v>
          </cell>
          <cell r="Y16">
            <v>4046.3314133805939</v>
          </cell>
          <cell r="Z16">
            <v>3783.083739477182</v>
          </cell>
          <cell r="AA16">
            <v>3482.4390784226848</v>
          </cell>
          <cell r="AB16">
            <v>3332.6251661497563</v>
          </cell>
          <cell r="AC16">
            <v>3920.2436863092598</v>
          </cell>
          <cell r="AD16">
            <v>4006.9007532122287</v>
          </cell>
          <cell r="AE16">
            <v>3634.6256092157732</v>
          </cell>
          <cell r="AF16">
            <v>2796.7523260965881</v>
          </cell>
        </row>
        <row r="17">
          <cell r="A17" t="str">
            <v>ARV0001</v>
          </cell>
          <cell r="B17">
            <v>16.068000000000001</v>
          </cell>
          <cell r="C17">
            <v>1</v>
          </cell>
          <cell r="D17">
            <v>33</v>
          </cell>
          <cell r="E17">
            <v>5920</v>
          </cell>
          <cell r="F17">
            <v>7580</v>
          </cell>
          <cell r="G17">
            <v>8286</v>
          </cell>
          <cell r="H17">
            <v>5632</v>
          </cell>
          <cell r="I17">
            <v>7127</v>
          </cell>
          <cell r="J17">
            <v>7997</v>
          </cell>
          <cell r="K17">
            <v>7844</v>
          </cell>
          <cell r="L17">
            <v>8409</v>
          </cell>
          <cell r="M17">
            <v>5917</v>
          </cell>
          <cell r="N17">
            <v>7518</v>
          </cell>
          <cell r="O17">
            <v>7907</v>
          </cell>
          <cell r="P17">
            <v>6857</v>
          </cell>
          <cell r="Q17">
            <v>215.96969696969697</v>
          </cell>
          <cell r="R17">
            <v>242.33333333333334</v>
          </cell>
          <cell r="S17">
            <v>237.69696969696969</v>
          </cell>
          <cell r="T17">
            <v>254.81818181818181</v>
          </cell>
          <cell r="U17">
            <v>179.30303030303031</v>
          </cell>
          <cell r="V17">
            <v>227.81818181818181</v>
          </cell>
          <cell r="W17">
            <v>239.60606060606059</v>
          </cell>
          <cell r="X17">
            <v>207.78787878787878</v>
          </cell>
          <cell r="Y17">
            <v>3470.2010909090914</v>
          </cell>
          <cell r="Z17">
            <v>3893.8120000000004</v>
          </cell>
          <cell r="AA17">
            <v>3819.3149090909092</v>
          </cell>
          <cell r="AB17">
            <v>4094.4185454545459</v>
          </cell>
          <cell r="AC17">
            <v>2881.0410909090915</v>
          </cell>
          <cell r="AD17">
            <v>3660.5825454545457</v>
          </cell>
          <cell r="AE17">
            <v>3849.990181818182</v>
          </cell>
          <cell r="AF17">
            <v>3338.7356363636363</v>
          </cell>
        </row>
        <row r="18">
          <cell r="A18" t="str">
            <v>ASA-005</v>
          </cell>
          <cell r="B18">
            <v>27.995999999999999</v>
          </cell>
          <cell r="C18">
            <v>30</v>
          </cell>
          <cell r="D18">
            <v>18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A19" t="str">
            <v>ASA-006</v>
          </cell>
          <cell r="B19">
            <v>0.40500000000000003</v>
          </cell>
          <cell r="C19">
            <v>1</v>
          </cell>
          <cell r="D19">
            <v>2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A20" t="str">
            <v>BOL-ASA-01</v>
          </cell>
          <cell r="B20" t="e">
            <v>#N/A</v>
          </cell>
          <cell r="C20" t="e">
            <v>#N/A</v>
          </cell>
          <cell r="D20" t="e">
            <v>#N/A</v>
          </cell>
          <cell r="E20">
            <v>103268</v>
          </cell>
          <cell r="F20">
            <v>105368</v>
          </cell>
          <cell r="G20">
            <v>131548</v>
          </cell>
          <cell r="H20">
            <v>86524</v>
          </cell>
          <cell r="I20">
            <v>104140</v>
          </cell>
          <cell r="J20">
            <v>97364</v>
          </cell>
          <cell r="K20">
            <v>89624</v>
          </cell>
          <cell r="L20">
            <v>85772</v>
          </cell>
          <cell r="M20">
            <v>100896</v>
          </cell>
          <cell r="N20">
            <v>103128</v>
          </cell>
          <cell r="O20">
            <v>93552</v>
          </cell>
          <cell r="P20">
            <v>71984</v>
          </cell>
          <cell r="Q20" t="e">
            <v>#N/A</v>
          </cell>
          <cell r="R20" t="e">
            <v>#N/A</v>
          </cell>
          <cell r="S20" t="e">
            <v>#N/A</v>
          </cell>
          <cell r="T20" t="e">
            <v>#N/A</v>
          </cell>
          <cell r="U20" t="e">
            <v>#N/A</v>
          </cell>
          <cell r="V20" t="e">
            <v>#N/A</v>
          </cell>
          <cell r="W20" t="e">
            <v>#N/A</v>
          </cell>
          <cell r="X20" t="e">
            <v>#N/A</v>
          </cell>
          <cell r="Y20" t="e">
            <v>#N/A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  <cell r="AD20" t="e">
            <v>#N/A</v>
          </cell>
          <cell r="AE20" t="e">
            <v>#N/A</v>
          </cell>
          <cell r="AF20" t="e">
            <v>#N/A</v>
          </cell>
        </row>
        <row r="21">
          <cell r="A21" t="str">
            <v>BOL-ATC-01</v>
          </cell>
          <cell r="B21" t="e">
            <v>#N/A</v>
          </cell>
          <cell r="C21" t="e">
            <v>#N/A</v>
          </cell>
          <cell r="D21" t="e">
            <v>#N/A</v>
          </cell>
          <cell r="E21">
            <v>1226</v>
          </cell>
          <cell r="F21">
            <v>1265</v>
          </cell>
          <cell r="G21">
            <v>1067</v>
          </cell>
          <cell r="H21">
            <v>791</v>
          </cell>
          <cell r="I21">
            <v>781</v>
          </cell>
          <cell r="J21">
            <v>1202</v>
          </cell>
          <cell r="K21">
            <v>1251</v>
          </cell>
          <cell r="L21">
            <v>1108</v>
          </cell>
          <cell r="M21">
            <v>1090</v>
          </cell>
          <cell r="N21">
            <v>1379</v>
          </cell>
          <cell r="O21">
            <v>1313</v>
          </cell>
          <cell r="P21">
            <v>1191</v>
          </cell>
          <cell r="Q21" t="e">
            <v>#N/A</v>
          </cell>
          <cell r="R21" t="e">
            <v>#N/A</v>
          </cell>
          <cell r="S21" t="e">
            <v>#N/A</v>
          </cell>
          <cell r="T21" t="e">
            <v>#N/A</v>
          </cell>
          <cell r="U21" t="e">
            <v>#N/A</v>
          </cell>
          <cell r="V21" t="e">
            <v>#N/A</v>
          </cell>
          <cell r="W21" t="e">
            <v>#N/A</v>
          </cell>
          <cell r="X21" t="e">
            <v>#N/A</v>
          </cell>
          <cell r="Y21" t="e">
            <v>#N/A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  <cell r="AD21" t="e">
            <v>#N/A</v>
          </cell>
          <cell r="AE21" t="e">
            <v>#N/A</v>
          </cell>
          <cell r="AF21" t="e">
            <v>#N/A</v>
          </cell>
        </row>
        <row r="22">
          <cell r="A22" t="str">
            <v>BOL-ATC-02</v>
          </cell>
          <cell r="B22" t="e">
            <v>#N/A</v>
          </cell>
          <cell r="C22" t="e">
            <v>#N/A</v>
          </cell>
          <cell r="D22" t="e">
            <v>#N/A</v>
          </cell>
          <cell r="E22">
            <v>1226</v>
          </cell>
          <cell r="F22">
            <v>1265</v>
          </cell>
          <cell r="G22">
            <v>1067</v>
          </cell>
          <cell r="H22">
            <v>791</v>
          </cell>
          <cell r="I22">
            <v>781</v>
          </cell>
          <cell r="J22">
            <v>1202</v>
          </cell>
          <cell r="K22">
            <v>1251</v>
          </cell>
          <cell r="L22">
            <v>1108</v>
          </cell>
          <cell r="M22">
            <v>1090</v>
          </cell>
          <cell r="N22">
            <v>1379</v>
          </cell>
          <cell r="O22">
            <v>1313</v>
          </cell>
          <cell r="P22">
            <v>1191</v>
          </cell>
          <cell r="Q22" t="e">
            <v>#N/A</v>
          </cell>
          <cell r="R22" t="e">
            <v>#N/A</v>
          </cell>
          <cell r="S22" t="e">
            <v>#N/A</v>
          </cell>
          <cell r="T22" t="e">
            <v>#N/A</v>
          </cell>
          <cell r="U22" t="e">
            <v>#N/A</v>
          </cell>
          <cell r="V22" t="e">
            <v>#N/A</v>
          </cell>
          <cell r="W22" t="e">
            <v>#N/A</v>
          </cell>
          <cell r="X22" t="e">
            <v>#N/A</v>
          </cell>
          <cell r="Y22" t="e">
            <v>#N/A</v>
          </cell>
          <cell r="Z22" t="e">
            <v>#N/A</v>
          </cell>
          <cell r="AA22" t="e">
            <v>#N/A</v>
          </cell>
          <cell r="AB22" t="e">
            <v>#N/A</v>
          </cell>
          <cell r="AC22" t="e">
            <v>#N/A</v>
          </cell>
          <cell r="AD22" t="e">
            <v>#N/A</v>
          </cell>
          <cell r="AE22" t="e">
            <v>#N/A</v>
          </cell>
          <cell r="AF22" t="e">
            <v>#N/A</v>
          </cell>
        </row>
        <row r="23">
          <cell r="A23" t="str">
            <v>BOL-ATC-03</v>
          </cell>
          <cell r="B23" t="e">
            <v>#N/A</v>
          </cell>
          <cell r="C23" t="e">
            <v>#N/A</v>
          </cell>
          <cell r="D23" t="e">
            <v>#N/A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 t="e">
            <v>#N/A</v>
          </cell>
          <cell r="R23" t="e">
            <v>#N/A</v>
          </cell>
          <cell r="S23" t="e">
            <v>#N/A</v>
          </cell>
          <cell r="T23" t="e">
            <v>#N/A</v>
          </cell>
          <cell r="U23" t="e">
            <v>#N/A</v>
          </cell>
          <cell r="V23" t="e">
            <v>#N/A</v>
          </cell>
          <cell r="W23" t="e">
            <v>#N/A</v>
          </cell>
          <cell r="X23" t="e">
            <v>#N/A</v>
          </cell>
          <cell r="Y23" t="e">
            <v>#N/A</v>
          </cell>
          <cell r="Z23" t="e">
            <v>#N/A</v>
          </cell>
          <cell r="AA23" t="e">
            <v>#N/A</v>
          </cell>
          <cell r="AB23" t="e">
            <v>#N/A</v>
          </cell>
          <cell r="AC23" t="e">
            <v>#N/A</v>
          </cell>
          <cell r="AD23" t="e">
            <v>#N/A</v>
          </cell>
          <cell r="AE23" t="e">
            <v>#N/A</v>
          </cell>
          <cell r="AF23" t="e">
            <v>#N/A</v>
          </cell>
        </row>
        <row r="24">
          <cell r="A24" t="str">
            <v>BOL-ATC-04</v>
          </cell>
          <cell r="B24" t="e">
            <v>#N/A</v>
          </cell>
          <cell r="C24" t="e">
            <v>#N/A</v>
          </cell>
          <cell r="D24" t="e">
            <v>#N/A</v>
          </cell>
          <cell r="E24">
            <v>24800</v>
          </cell>
          <cell r="F24">
            <v>27146</v>
          </cell>
          <cell r="G24">
            <v>30094</v>
          </cell>
          <cell r="H24">
            <v>22836</v>
          </cell>
          <cell r="I24">
            <v>27382</v>
          </cell>
          <cell r="J24">
            <v>25630</v>
          </cell>
          <cell r="K24">
            <v>23632</v>
          </cell>
          <cell r="L24">
            <v>22640</v>
          </cell>
          <cell r="M24">
            <v>26542</v>
          </cell>
          <cell r="N24">
            <v>27118</v>
          </cell>
          <cell r="O24">
            <v>24644</v>
          </cell>
          <cell r="P24">
            <v>19078</v>
          </cell>
          <cell r="Q24" t="e">
            <v>#N/A</v>
          </cell>
          <cell r="R24" t="e">
            <v>#N/A</v>
          </cell>
          <cell r="S24" t="e">
            <v>#N/A</v>
          </cell>
          <cell r="T24" t="e">
            <v>#N/A</v>
          </cell>
          <cell r="U24" t="e">
            <v>#N/A</v>
          </cell>
          <cell r="V24" t="e">
            <v>#N/A</v>
          </cell>
          <cell r="W24" t="e">
            <v>#N/A</v>
          </cell>
          <cell r="X24" t="e">
            <v>#N/A</v>
          </cell>
          <cell r="Y24" t="e">
            <v>#N/A</v>
          </cell>
          <cell r="Z24" t="e">
            <v>#N/A</v>
          </cell>
          <cell r="AA24" t="e">
            <v>#N/A</v>
          </cell>
          <cell r="AB24" t="e">
            <v>#N/A</v>
          </cell>
          <cell r="AC24" t="e">
            <v>#N/A</v>
          </cell>
          <cell r="AD24" t="e">
            <v>#N/A</v>
          </cell>
          <cell r="AE24" t="e">
            <v>#N/A</v>
          </cell>
          <cell r="AF24" t="e">
            <v>#N/A</v>
          </cell>
        </row>
        <row r="25">
          <cell r="A25" t="str">
            <v>BOL-ATC-06</v>
          </cell>
          <cell r="B25" t="e">
            <v>#N/A</v>
          </cell>
          <cell r="C25" t="e">
            <v>#N/A</v>
          </cell>
          <cell r="D25" t="e">
            <v>#N/A</v>
          </cell>
          <cell r="E25">
            <v>51390</v>
          </cell>
          <cell r="F25">
            <v>50494</v>
          </cell>
          <cell r="G25">
            <v>63038</v>
          </cell>
          <cell r="H25">
            <v>41464</v>
          </cell>
          <cell r="I25">
            <v>49905</v>
          </cell>
          <cell r="J25">
            <v>46659</v>
          </cell>
          <cell r="K25">
            <v>42951</v>
          </cell>
          <cell r="L25">
            <v>41104</v>
          </cell>
          <cell r="M25">
            <v>48352</v>
          </cell>
          <cell r="N25">
            <v>49421</v>
          </cell>
          <cell r="O25">
            <v>44830</v>
          </cell>
          <cell r="P25">
            <v>34494</v>
          </cell>
          <cell r="Q25" t="e">
            <v>#N/A</v>
          </cell>
          <cell r="R25" t="e">
            <v>#N/A</v>
          </cell>
          <cell r="S25" t="e">
            <v>#N/A</v>
          </cell>
          <cell r="T25" t="e">
            <v>#N/A</v>
          </cell>
          <cell r="U25" t="e">
            <v>#N/A</v>
          </cell>
          <cell r="V25" t="e">
            <v>#N/A</v>
          </cell>
          <cell r="W25" t="e">
            <v>#N/A</v>
          </cell>
          <cell r="X25" t="e">
            <v>#N/A</v>
          </cell>
          <cell r="Y25" t="e">
            <v>#N/A</v>
          </cell>
          <cell r="Z25" t="e">
            <v>#N/A</v>
          </cell>
          <cell r="AA25" t="e">
            <v>#N/A</v>
          </cell>
          <cell r="AB25" t="e">
            <v>#N/A</v>
          </cell>
          <cell r="AC25" t="e">
            <v>#N/A</v>
          </cell>
          <cell r="AD25" t="e">
            <v>#N/A</v>
          </cell>
          <cell r="AE25" t="e">
            <v>#N/A</v>
          </cell>
          <cell r="AF25" t="e">
            <v>#N/A</v>
          </cell>
        </row>
        <row r="26">
          <cell r="A26" t="str">
            <v>BOL-ATC-07</v>
          </cell>
          <cell r="B26" t="e">
            <v>#N/A</v>
          </cell>
          <cell r="C26" t="e">
            <v>#N/A</v>
          </cell>
          <cell r="D26" t="e">
            <v>#N/A</v>
          </cell>
          <cell r="E26">
            <v>192</v>
          </cell>
          <cell r="F26">
            <v>208</v>
          </cell>
          <cell r="G26">
            <v>260</v>
          </cell>
          <cell r="H26">
            <v>171</v>
          </cell>
          <cell r="I26">
            <v>206</v>
          </cell>
          <cell r="J26">
            <v>192</v>
          </cell>
          <cell r="K26">
            <v>176</v>
          </cell>
          <cell r="L26">
            <v>168</v>
          </cell>
          <cell r="M26">
            <v>198</v>
          </cell>
          <cell r="N26">
            <v>202</v>
          </cell>
          <cell r="O26">
            <v>184</v>
          </cell>
          <cell r="P26">
            <v>142</v>
          </cell>
          <cell r="Q26" t="e">
            <v>#N/A</v>
          </cell>
          <cell r="R26" t="e">
            <v>#N/A</v>
          </cell>
          <cell r="S26" t="e">
            <v>#N/A</v>
          </cell>
          <cell r="T26" t="e">
            <v>#N/A</v>
          </cell>
          <cell r="U26" t="e">
            <v>#N/A</v>
          </cell>
          <cell r="V26" t="e">
            <v>#N/A</v>
          </cell>
          <cell r="W26" t="e">
            <v>#N/A</v>
          </cell>
          <cell r="X26" t="e">
            <v>#N/A</v>
          </cell>
          <cell r="Y26" t="e">
            <v>#N/A</v>
          </cell>
          <cell r="Z26" t="e">
            <v>#N/A</v>
          </cell>
          <cell r="AA26" t="e">
            <v>#N/A</v>
          </cell>
          <cell r="AB26" t="e">
            <v>#N/A</v>
          </cell>
          <cell r="AC26" t="e">
            <v>#N/A</v>
          </cell>
          <cell r="AD26" t="e">
            <v>#N/A</v>
          </cell>
          <cell r="AE26" t="e">
            <v>#N/A</v>
          </cell>
          <cell r="AF26" t="e">
            <v>#N/A</v>
          </cell>
        </row>
        <row r="27">
          <cell r="A27" t="str">
            <v>BOL-ATC-08</v>
          </cell>
          <cell r="B27" t="e">
            <v>#N/A</v>
          </cell>
          <cell r="C27" t="e">
            <v>#N/A</v>
          </cell>
          <cell r="D27" t="e">
            <v>#N/A</v>
          </cell>
          <cell r="E27">
            <v>192</v>
          </cell>
          <cell r="F27">
            <v>208</v>
          </cell>
          <cell r="G27">
            <v>260</v>
          </cell>
          <cell r="H27">
            <v>171</v>
          </cell>
          <cell r="I27">
            <v>206</v>
          </cell>
          <cell r="J27">
            <v>192</v>
          </cell>
          <cell r="K27">
            <v>176</v>
          </cell>
          <cell r="L27">
            <v>168</v>
          </cell>
          <cell r="M27">
            <v>198</v>
          </cell>
          <cell r="N27">
            <v>202</v>
          </cell>
          <cell r="O27">
            <v>184</v>
          </cell>
          <cell r="P27">
            <v>142</v>
          </cell>
          <cell r="Q27" t="e">
            <v>#N/A</v>
          </cell>
          <cell r="R27" t="e">
            <v>#N/A</v>
          </cell>
          <cell r="S27" t="e">
            <v>#N/A</v>
          </cell>
          <cell r="T27" t="e">
            <v>#N/A</v>
          </cell>
          <cell r="U27" t="e">
            <v>#N/A</v>
          </cell>
          <cell r="V27" t="e">
            <v>#N/A</v>
          </cell>
          <cell r="W27" t="e">
            <v>#N/A</v>
          </cell>
          <cell r="X27" t="e">
            <v>#N/A</v>
          </cell>
          <cell r="Y27" t="e">
            <v>#N/A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  <cell r="AD27" t="e">
            <v>#N/A</v>
          </cell>
          <cell r="AE27" t="e">
            <v>#N/A</v>
          </cell>
          <cell r="AF27" t="e">
            <v>#N/A</v>
          </cell>
        </row>
        <row r="28">
          <cell r="A28" t="str">
            <v>BOL-ATC-10</v>
          </cell>
          <cell r="B28" t="e">
            <v>#N/A</v>
          </cell>
          <cell r="C28" t="e">
            <v>#N/A</v>
          </cell>
          <cell r="D28" t="e">
            <v>#N/A</v>
          </cell>
          <cell r="E28">
            <v>6600</v>
          </cell>
          <cell r="F28">
            <v>5040</v>
          </cell>
          <cell r="G28">
            <v>5598</v>
          </cell>
          <cell r="H28">
            <v>4224</v>
          </cell>
          <cell r="I28">
            <v>5085</v>
          </cell>
          <cell r="J28">
            <v>4755</v>
          </cell>
          <cell r="K28">
            <v>4377</v>
          </cell>
          <cell r="L28">
            <v>4188</v>
          </cell>
          <cell r="M28">
            <v>4926</v>
          </cell>
          <cell r="N28">
            <v>5034</v>
          </cell>
          <cell r="O28">
            <v>4566</v>
          </cell>
          <cell r="P28">
            <v>3513</v>
          </cell>
          <cell r="Q28" t="e">
            <v>#N/A</v>
          </cell>
          <cell r="R28" t="e">
            <v>#N/A</v>
          </cell>
          <cell r="S28" t="e">
            <v>#N/A</v>
          </cell>
          <cell r="T28" t="e">
            <v>#N/A</v>
          </cell>
          <cell r="U28" t="e">
            <v>#N/A</v>
          </cell>
          <cell r="V28" t="e">
            <v>#N/A</v>
          </cell>
          <cell r="W28" t="e">
            <v>#N/A</v>
          </cell>
          <cell r="X28" t="e">
            <v>#N/A</v>
          </cell>
          <cell r="Y28" t="e">
            <v>#N/A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  <cell r="AD28" t="e">
            <v>#N/A</v>
          </cell>
          <cell r="AE28" t="e">
            <v>#N/A</v>
          </cell>
          <cell r="AF28" t="e">
            <v>#N/A</v>
          </cell>
        </row>
        <row r="29">
          <cell r="A29" t="str">
            <v>BOL-BFC-01</v>
          </cell>
          <cell r="B29" t="e">
            <v>#N/A</v>
          </cell>
          <cell r="C29" t="e">
            <v>#N/A</v>
          </cell>
          <cell r="D29" t="e">
            <v>#N/A</v>
          </cell>
          <cell r="E29">
            <v>71654</v>
          </cell>
          <cell r="F29">
            <v>73591</v>
          </cell>
          <cell r="G29">
            <v>91870</v>
          </cell>
          <cell r="H29">
            <v>60428</v>
          </cell>
          <cell r="I29">
            <v>72733</v>
          </cell>
          <cell r="J29">
            <v>67999</v>
          </cell>
          <cell r="K29">
            <v>62595</v>
          </cell>
          <cell r="L29">
            <v>59901</v>
          </cell>
          <cell r="M29">
            <v>70463</v>
          </cell>
          <cell r="N29">
            <v>72016</v>
          </cell>
          <cell r="O29">
            <v>65325</v>
          </cell>
          <cell r="P29">
            <v>50266</v>
          </cell>
          <cell r="Q29" t="e">
            <v>#N/A</v>
          </cell>
          <cell r="R29" t="e">
            <v>#N/A</v>
          </cell>
          <cell r="S29" t="e">
            <v>#N/A</v>
          </cell>
          <cell r="T29" t="e">
            <v>#N/A</v>
          </cell>
          <cell r="U29" t="e">
            <v>#N/A</v>
          </cell>
          <cell r="V29" t="e">
            <v>#N/A</v>
          </cell>
          <cell r="W29" t="e">
            <v>#N/A</v>
          </cell>
          <cell r="X29" t="e">
            <v>#N/A</v>
          </cell>
          <cell r="Y29" t="e">
            <v>#N/A</v>
          </cell>
          <cell r="Z29" t="e">
            <v>#N/A</v>
          </cell>
          <cell r="AA29" t="e">
            <v>#N/A</v>
          </cell>
          <cell r="AB29" t="e">
            <v>#N/A</v>
          </cell>
          <cell r="AC29" t="e">
            <v>#N/A</v>
          </cell>
          <cell r="AD29" t="e">
            <v>#N/A</v>
          </cell>
          <cell r="AE29" t="e">
            <v>#N/A</v>
          </cell>
          <cell r="AF29" t="e">
            <v>#N/A</v>
          </cell>
        </row>
        <row r="30">
          <cell r="A30" t="str">
            <v>BOL-CHW-02</v>
          </cell>
          <cell r="B30" t="e">
            <v>#N/A</v>
          </cell>
          <cell r="C30" t="e">
            <v>#N/A</v>
          </cell>
          <cell r="D30" t="e">
            <v>#N/A</v>
          </cell>
          <cell r="E30">
            <v>828</v>
          </cell>
          <cell r="F30">
            <v>954</v>
          </cell>
          <cell r="G30">
            <v>954</v>
          </cell>
          <cell r="H30">
            <v>954</v>
          </cell>
          <cell r="I30">
            <v>954</v>
          </cell>
          <cell r="J30">
            <v>954</v>
          </cell>
          <cell r="K30">
            <v>954</v>
          </cell>
          <cell r="L30">
            <v>954</v>
          </cell>
          <cell r="M30">
            <v>954</v>
          </cell>
          <cell r="N30">
            <v>954</v>
          </cell>
          <cell r="O30">
            <v>954</v>
          </cell>
          <cell r="P30">
            <v>954</v>
          </cell>
          <cell r="Q30" t="e">
            <v>#N/A</v>
          </cell>
          <cell r="R30" t="e">
            <v>#N/A</v>
          </cell>
          <cell r="S30" t="e">
            <v>#N/A</v>
          </cell>
          <cell r="T30" t="e">
            <v>#N/A</v>
          </cell>
          <cell r="U30" t="e">
            <v>#N/A</v>
          </cell>
          <cell r="V30" t="e">
            <v>#N/A</v>
          </cell>
          <cell r="W30" t="e">
            <v>#N/A</v>
          </cell>
          <cell r="X30" t="e">
            <v>#N/A</v>
          </cell>
          <cell r="Y30" t="e">
            <v>#N/A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  <cell r="AD30" t="e">
            <v>#N/A</v>
          </cell>
          <cell r="AE30" t="e">
            <v>#N/A</v>
          </cell>
          <cell r="AF30" t="e">
            <v>#N/A</v>
          </cell>
        </row>
        <row r="31">
          <cell r="A31" t="str">
            <v>BOL-CHW-03</v>
          </cell>
          <cell r="B31" t="e">
            <v>#N/A</v>
          </cell>
          <cell r="C31" t="e">
            <v>#N/A</v>
          </cell>
          <cell r="D31" t="e">
            <v>#N/A</v>
          </cell>
          <cell r="E31">
            <v>552</v>
          </cell>
          <cell r="F31">
            <v>636</v>
          </cell>
          <cell r="G31">
            <v>636</v>
          </cell>
          <cell r="H31">
            <v>636</v>
          </cell>
          <cell r="I31">
            <v>636</v>
          </cell>
          <cell r="J31">
            <v>636</v>
          </cell>
          <cell r="K31">
            <v>636</v>
          </cell>
          <cell r="L31">
            <v>636</v>
          </cell>
          <cell r="M31">
            <v>636</v>
          </cell>
          <cell r="N31">
            <v>636</v>
          </cell>
          <cell r="O31">
            <v>636</v>
          </cell>
          <cell r="P31">
            <v>636</v>
          </cell>
          <cell r="Q31" t="e">
            <v>#N/A</v>
          </cell>
          <cell r="R31" t="e">
            <v>#N/A</v>
          </cell>
          <cell r="S31" t="e">
            <v>#N/A</v>
          </cell>
          <cell r="T31" t="e">
            <v>#N/A</v>
          </cell>
          <cell r="U31" t="e">
            <v>#N/A</v>
          </cell>
          <cell r="V31" t="e">
            <v>#N/A</v>
          </cell>
          <cell r="W31" t="e">
            <v>#N/A</v>
          </cell>
          <cell r="X31" t="e">
            <v>#N/A</v>
          </cell>
          <cell r="Y31" t="e">
            <v>#N/A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  <cell r="AD31" t="e">
            <v>#N/A</v>
          </cell>
          <cell r="AE31" t="e">
            <v>#N/A</v>
          </cell>
          <cell r="AF31" t="e">
            <v>#N/A</v>
          </cell>
        </row>
        <row r="32">
          <cell r="A32" t="str">
            <v>BOL-CHW-04</v>
          </cell>
          <cell r="B32" t="e">
            <v>#N/A</v>
          </cell>
          <cell r="C32" t="e">
            <v>#N/A</v>
          </cell>
          <cell r="D32" t="e">
            <v>#N/A</v>
          </cell>
          <cell r="E32">
            <v>750</v>
          </cell>
          <cell r="F32">
            <v>1050</v>
          </cell>
          <cell r="G32">
            <v>1050</v>
          </cell>
          <cell r="H32">
            <v>1050</v>
          </cell>
          <cell r="I32">
            <v>1050</v>
          </cell>
          <cell r="J32">
            <v>1050</v>
          </cell>
          <cell r="K32">
            <v>1050</v>
          </cell>
          <cell r="L32">
            <v>1050</v>
          </cell>
          <cell r="M32">
            <v>1050</v>
          </cell>
          <cell r="N32">
            <v>1050</v>
          </cell>
          <cell r="O32">
            <v>1050</v>
          </cell>
          <cell r="P32">
            <v>1050</v>
          </cell>
          <cell r="Q32" t="e">
            <v>#N/A</v>
          </cell>
          <cell r="R32" t="e">
            <v>#N/A</v>
          </cell>
          <cell r="S32" t="e">
            <v>#N/A</v>
          </cell>
          <cell r="T32" t="e">
            <v>#N/A</v>
          </cell>
          <cell r="U32" t="e">
            <v>#N/A</v>
          </cell>
          <cell r="V32" t="e">
            <v>#N/A</v>
          </cell>
          <cell r="W32" t="e">
            <v>#N/A</v>
          </cell>
          <cell r="X32" t="e">
            <v>#N/A</v>
          </cell>
          <cell r="Y32" t="e">
            <v>#N/A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  <cell r="AD32" t="e">
            <v>#N/A</v>
          </cell>
          <cell r="AE32" t="e">
            <v>#N/A</v>
          </cell>
          <cell r="AF32" t="e">
            <v>#N/A</v>
          </cell>
        </row>
        <row r="33">
          <cell r="A33" t="str">
            <v>BOL-CHW-05</v>
          </cell>
          <cell r="B33" t="e">
            <v>#N/A</v>
          </cell>
          <cell r="C33" t="e">
            <v>#N/A</v>
          </cell>
          <cell r="D33" t="e">
            <v>#N/A</v>
          </cell>
          <cell r="E33">
            <v>1140</v>
          </cell>
          <cell r="F33">
            <v>1200</v>
          </cell>
          <cell r="G33">
            <v>1200</v>
          </cell>
          <cell r="H33">
            <v>1200</v>
          </cell>
          <cell r="I33">
            <v>1200</v>
          </cell>
          <cell r="J33">
            <v>1200</v>
          </cell>
          <cell r="K33">
            <v>1200</v>
          </cell>
          <cell r="L33">
            <v>1200</v>
          </cell>
          <cell r="M33">
            <v>1200</v>
          </cell>
          <cell r="N33">
            <v>1200</v>
          </cell>
          <cell r="O33">
            <v>1200</v>
          </cell>
          <cell r="P33">
            <v>1200</v>
          </cell>
          <cell r="Q33" t="e">
            <v>#N/A</v>
          </cell>
          <cell r="R33" t="e">
            <v>#N/A</v>
          </cell>
          <cell r="S33" t="e">
            <v>#N/A</v>
          </cell>
          <cell r="T33" t="e">
            <v>#N/A</v>
          </cell>
          <cell r="U33" t="e">
            <v>#N/A</v>
          </cell>
          <cell r="V33" t="e">
            <v>#N/A</v>
          </cell>
          <cell r="W33" t="e">
            <v>#N/A</v>
          </cell>
          <cell r="X33" t="e">
            <v>#N/A</v>
          </cell>
          <cell r="Y33" t="e">
            <v>#N/A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  <cell r="AD33" t="e">
            <v>#N/A</v>
          </cell>
          <cell r="AE33" t="e">
            <v>#N/A</v>
          </cell>
          <cell r="AF33" t="e">
            <v>#N/A</v>
          </cell>
        </row>
        <row r="34">
          <cell r="A34" t="str">
            <v>BOL-DAP-02</v>
          </cell>
          <cell r="B34" t="e">
            <v>#N/A</v>
          </cell>
          <cell r="C34" t="e">
            <v>#N/A</v>
          </cell>
          <cell r="D34" t="e">
            <v>#N/A</v>
          </cell>
          <cell r="E34">
            <v>210</v>
          </cell>
          <cell r="F34">
            <v>192</v>
          </cell>
          <cell r="G34">
            <v>162</v>
          </cell>
          <cell r="H34">
            <v>120</v>
          </cell>
          <cell r="I34">
            <v>119</v>
          </cell>
          <cell r="J34">
            <v>183</v>
          </cell>
          <cell r="K34">
            <v>190</v>
          </cell>
          <cell r="L34">
            <v>168</v>
          </cell>
          <cell r="M34">
            <v>165</v>
          </cell>
          <cell r="N34">
            <v>209</v>
          </cell>
          <cell r="O34">
            <v>199</v>
          </cell>
          <cell r="P34">
            <v>181</v>
          </cell>
          <cell r="Q34" t="e">
            <v>#N/A</v>
          </cell>
          <cell r="R34" t="e">
            <v>#N/A</v>
          </cell>
          <cell r="S34" t="e">
            <v>#N/A</v>
          </cell>
          <cell r="T34" t="e">
            <v>#N/A</v>
          </cell>
          <cell r="U34" t="e">
            <v>#N/A</v>
          </cell>
          <cell r="V34" t="e">
            <v>#N/A</v>
          </cell>
          <cell r="W34" t="e">
            <v>#N/A</v>
          </cell>
          <cell r="X34" t="e">
            <v>#N/A</v>
          </cell>
          <cell r="Y34" t="e">
            <v>#N/A</v>
          </cell>
          <cell r="Z34" t="e">
            <v>#N/A</v>
          </cell>
          <cell r="AA34" t="e">
            <v>#N/A</v>
          </cell>
          <cell r="AB34" t="e">
            <v>#N/A</v>
          </cell>
          <cell r="AC34" t="e">
            <v>#N/A</v>
          </cell>
          <cell r="AD34" t="e">
            <v>#N/A</v>
          </cell>
          <cell r="AE34" t="e">
            <v>#N/A</v>
          </cell>
          <cell r="AF34" t="e">
            <v>#N/A</v>
          </cell>
        </row>
        <row r="35">
          <cell r="A35" t="str">
            <v>BOL-DAP-03</v>
          </cell>
          <cell r="B35" t="e">
            <v>#N/A</v>
          </cell>
          <cell r="C35" t="e">
            <v>#N/A</v>
          </cell>
          <cell r="D35" t="e">
            <v>#N/A</v>
          </cell>
          <cell r="E35">
            <v>144</v>
          </cell>
          <cell r="F35">
            <v>124</v>
          </cell>
          <cell r="G35">
            <v>105</v>
          </cell>
          <cell r="H35">
            <v>78</v>
          </cell>
          <cell r="I35">
            <v>77</v>
          </cell>
          <cell r="J35">
            <v>119</v>
          </cell>
          <cell r="K35">
            <v>124</v>
          </cell>
          <cell r="L35">
            <v>110</v>
          </cell>
          <cell r="M35">
            <v>108</v>
          </cell>
          <cell r="N35">
            <v>137</v>
          </cell>
          <cell r="O35">
            <v>130</v>
          </cell>
          <cell r="P35">
            <v>118</v>
          </cell>
          <cell r="Q35" t="e">
            <v>#N/A</v>
          </cell>
          <cell r="R35" t="e">
            <v>#N/A</v>
          </cell>
          <cell r="S35" t="e">
            <v>#N/A</v>
          </cell>
          <cell r="T35" t="e">
            <v>#N/A</v>
          </cell>
          <cell r="U35" t="e">
            <v>#N/A</v>
          </cell>
          <cell r="V35" t="e">
            <v>#N/A</v>
          </cell>
          <cell r="W35" t="e">
            <v>#N/A</v>
          </cell>
          <cell r="X35" t="e">
            <v>#N/A</v>
          </cell>
          <cell r="Y35" t="e">
            <v>#N/A</v>
          </cell>
          <cell r="Z35" t="e">
            <v>#N/A</v>
          </cell>
          <cell r="AA35" t="e">
            <v>#N/A</v>
          </cell>
          <cell r="AB35" t="e">
            <v>#N/A</v>
          </cell>
          <cell r="AC35" t="e">
            <v>#N/A</v>
          </cell>
          <cell r="AD35" t="e">
            <v>#N/A</v>
          </cell>
          <cell r="AE35" t="e">
            <v>#N/A</v>
          </cell>
          <cell r="AF35" t="e">
            <v>#N/A</v>
          </cell>
        </row>
        <row r="36">
          <cell r="A36" t="str">
            <v>BOL-IBT-01</v>
          </cell>
          <cell r="B36" t="e">
            <v>#N/A</v>
          </cell>
          <cell r="C36" t="e">
            <v>#N/A</v>
          </cell>
          <cell r="D36" t="e">
            <v>#N/A</v>
          </cell>
          <cell r="E36">
            <v>5000</v>
          </cell>
          <cell r="F36">
            <v>4000</v>
          </cell>
          <cell r="G36">
            <v>4280</v>
          </cell>
          <cell r="H36">
            <v>4280</v>
          </cell>
          <cell r="I36">
            <v>4280</v>
          </cell>
          <cell r="J36">
            <v>4280</v>
          </cell>
          <cell r="K36">
            <v>4280</v>
          </cell>
          <cell r="L36">
            <v>4280</v>
          </cell>
          <cell r="M36">
            <v>4280</v>
          </cell>
          <cell r="N36">
            <v>4280</v>
          </cell>
          <cell r="O36">
            <v>4280</v>
          </cell>
          <cell r="P36">
            <v>4280</v>
          </cell>
          <cell r="Q36" t="e">
            <v>#N/A</v>
          </cell>
          <cell r="R36" t="e">
            <v>#N/A</v>
          </cell>
          <cell r="S36" t="e">
            <v>#N/A</v>
          </cell>
          <cell r="T36" t="e">
            <v>#N/A</v>
          </cell>
          <cell r="U36" t="e">
            <v>#N/A</v>
          </cell>
          <cell r="V36" t="e">
            <v>#N/A</v>
          </cell>
          <cell r="W36" t="e">
            <v>#N/A</v>
          </cell>
          <cell r="X36" t="e">
            <v>#N/A</v>
          </cell>
          <cell r="Y36" t="e">
            <v>#N/A</v>
          </cell>
          <cell r="Z36" t="e">
            <v>#N/A</v>
          </cell>
          <cell r="AA36" t="e">
            <v>#N/A</v>
          </cell>
          <cell r="AB36" t="e">
            <v>#N/A</v>
          </cell>
          <cell r="AC36" t="e">
            <v>#N/A</v>
          </cell>
          <cell r="AD36" t="e">
            <v>#N/A</v>
          </cell>
          <cell r="AE36" t="e">
            <v>#N/A</v>
          </cell>
          <cell r="AF36" t="e">
            <v>#N/A</v>
          </cell>
        </row>
        <row r="37">
          <cell r="A37" t="str">
            <v>BOL-IBT-02</v>
          </cell>
          <cell r="B37" t="e">
            <v>#N/A</v>
          </cell>
          <cell r="C37" t="e">
            <v>#N/A</v>
          </cell>
          <cell r="D37" t="e">
            <v>#N/A</v>
          </cell>
          <cell r="E37">
            <v>10000</v>
          </cell>
          <cell r="F37">
            <v>8000</v>
          </cell>
          <cell r="G37">
            <v>8560</v>
          </cell>
          <cell r="H37">
            <v>8560</v>
          </cell>
          <cell r="I37">
            <v>8560</v>
          </cell>
          <cell r="J37">
            <v>8560</v>
          </cell>
          <cell r="K37">
            <v>8560</v>
          </cell>
          <cell r="L37">
            <v>8560</v>
          </cell>
          <cell r="M37">
            <v>8560</v>
          </cell>
          <cell r="N37">
            <v>8560</v>
          </cell>
          <cell r="O37">
            <v>8560</v>
          </cell>
          <cell r="P37">
            <v>8560</v>
          </cell>
          <cell r="Q37" t="e">
            <v>#N/A</v>
          </cell>
          <cell r="R37" t="e">
            <v>#N/A</v>
          </cell>
          <cell r="S37" t="e">
            <v>#N/A</v>
          </cell>
          <cell r="T37" t="e">
            <v>#N/A</v>
          </cell>
          <cell r="U37" t="e">
            <v>#N/A</v>
          </cell>
          <cell r="V37" t="e">
            <v>#N/A</v>
          </cell>
          <cell r="W37" t="e">
            <v>#N/A</v>
          </cell>
          <cell r="X37" t="e">
            <v>#N/A</v>
          </cell>
          <cell r="Y37" t="e">
            <v>#N/A</v>
          </cell>
          <cell r="Z37" t="e">
            <v>#N/A</v>
          </cell>
          <cell r="AA37" t="e">
            <v>#N/A</v>
          </cell>
          <cell r="AB37" t="e">
            <v>#N/A</v>
          </cell>
          <cell r="AC37" t="e">
            <v>#N/A</v>
          </cell>
          <cell r="AD37" t="e">
            <v>#N/A</v>
          </cell>
          <cell r="AE37" t="e">
            <v>#N/A</v>
          </cell>
          <cell r="AF37" t="e">
            <v>#N/A</v>
          </cell>
        </row>
        <row r="38">
          <cell r="A38" t="str">
            <v>BOL-KOB-01</v>
          </cell>
          <cell r="B38" t="e">
            <v>#N/A</v>
          </cell>
          <cell r="C38" t="e">
            <v>#N/A</v>
          </cell>
          <cell r="D38" t="e">
            <v>#N/A</v>
          </cell>
          <cell r="E38">
            <v>856</v>
          </cell>
          <cell r="F38">
            <v>947</v>
          </cell>
          <cell r="G38">
            <v>1052</v>
          </cell>
          <cell r="H38">
            <v>794</v>
          </cell>
          <cell r="I38">
            <v>956</v>
          </cell>
          <cell r="J38">
            <v>894</v>
          </cell>
          <cell r="K38">
            <v>823</v>
          </cell>
          <cell r="L38">
            <v>787</v>
          </cell>
          <cell r="M38">
            <v>926</v>
          </cell>
          <cell r="N38">
            <v>946</v>
          </cell>
          <cell r="O38">
            <v>858</v>
          </cell>
          <cell r="P38">
            <v>661</v>
          </cell>
          <cell r="Q38" t="e">
            <v>#N/A</v>
          </cell>
          <cell r="R38" t="e">
            <v>#N/A</v>
          </cell>
          <cell r="S38" t="e">
            <v>#N/A</v>
          </cell>
          <cell r="T38" t="e">
            <v>#N/A</v>
          </cell>
          <cell r="U38" t="e">
            <v>#N/A</v>
          </cell>
          <cell r="V38" t="e">
            <v>#N/A</v>
          </cell>
          <cell r="W38" t="e">
            <v>#N/A</v>
          </cell>
          <cell r="X38" t="e">
            <v>#N/A</v>
          </cell>
          <cell r="Y38" t="e">
            <v>#N/A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  <cell r="AD38" t="e">
            <v>#N/A</v>
          </cell>
          <cell r="AE38" t="e">
            <v>#N/A</v>
          </cell>
          <cell r="AF38" t="e">
            <v>#N/A</v>
          </cell>
        </row>
        <row r="39">
          <cell r="A39" t="str">
            <v>BOL-SBN-01</v>
          </cell>
          <cell r="B39" t="e">
            <v>#N/A</v>
          </cell>
          <cell r="C39" t="e">
            <v>#N/A</v>
          </cell>
          <cell r="D39" t="e">
            <v>#N/A</v>
          </cell>
          <cell r="E39">
            <v>2190</v>
          </cell>
          <cell r="F39">
            <v>1877</v>
          </cell>
          <cell r="G39">
            <v>2085</v>
          </cell>
          <cell r="H39">
            <v>1573</v>
          </cell>
          <cell r="I39">
            <v>1893</v>
          </cell>
          <cell r="J39">
            <v>1771</v>
          </cell>
          <cell r="K39">
            <v>1631</v>
          </cell>
          <cell r="L39">
            <v>1560</v>
          </cell>
          <cell r="M39">
            <v>1835</v>
          </cell>
          <cell r="N39">
            <v>1875</v>
          </cell>
          <cell r="O39">
            <v>1701</v>
          </cell>
          <cell r="P39">
            <v>1309</v>
          </cell>
          <cell r="Q39" t="e">
            <v>#N/A</v>
          </cell>
          <cell r="R39" t="e">
            <v>#N/A</v>
          </cell>
          <cell r="S39" t="e">
            <v>#N/A</v>
          </cell>
          <cell r="T39" t="e">
            <v>#N/A</v>
          </cell>
          <cell r="U39" t="e">
            <v>#N/A</v>
          </cell>
          <cell r="V39" t="e">
            <v>#N/A</v>
          </cell>
          <cell r="W39" t="e">
            <v>#N/A</v>
          </cell>
          <cell r="X39" t="e">
            <v>#N/A</v>
          </cell>
          <cell r="Y39" t="e">
            <v>#N/A</v>
          </cell>
          <cell r="Z39" t="e">
            <v>#N/A</v>
          </cell>
          <cell r="AA39" t="e">
            <v>#N/A</v>
          </cell>
          <cell r="AB39" t="e">
            <v>#N/A</v>
          </cell>
          <cell r="AC39" t="e">
            <v>#N/A</v>
          </cell>
          <cell r="AD39" t="e">
            <v>#N/A</v>
          </cell>
          <cell r="AE39" t="e">
            <v>#N/A</v>
          </cell>
          <cell r="AF39" t="e">
            <v>#N/A</v>
          </cell>
        </row>
        <row r="40">
          <cell r="A40" t="str">
            <v>BOL-SBN-02</v>
          </cell>
          <cell r="B40" t="e">
            <v>#N/A</v>
          </cell>
          <cell r="C40" t="e">
            <v>#N/A</v>
          </cell>
          <cell r="D40" t="e">
            <v>#N/A</v>
          </cell>
          <cell r="E40">
            <v>2480</v>
          </cell>
          <cell r="F40">
            <v>3113</v>
          </cell>
          <cell r="G40">
            <v>3458</v>
          </cell>
          <cell r="H40">
            <v>2610</v>
          </cell>
          <cell r="I40">
            <v>3141</v>
          </cell>
          <cell r="J40">
            <v>2937</v>
          </cell>
          <cell r="K40">
            <v>2704</v>
          </cell>
          <cell r="L40">
            <v>2587</v>
          </cell>
          <cell r="M40">
            <v>3043</v>
          </cell>
          <cell r="N40">
            <v>3110</v>
          </cell>
          <cell r="O40">
            <v>2821</v>
          </cell>
          <cell r="P40">
            <v>2171</v>
          </cell>
          <cell r="Q40" t="e">
            <v>#N/A</v>
          </cell>
          <cell r="R40" t="e">
            <v>#N/A</v>
          </cell>
          <cell r="S40" t="e">
            <v>#N/A</v>
          </cell>
          <cell r="T40" t="e">
            <v>#N/A</v>
          </cell>
          <cell r="U40" t="e">
            <v>#N/A</v>
          </cell>
          <cell r="V40" t="e">
            <v>#N/A</v>
          </cell>
          <cell r="W40" t="e">
            <v>#N/A</v>
          </cell>
          <cell r="X40" t="e">
            <v>#N/A</v>
          </cell>
          <cell r="Y40" t="e">
            <v>#N/A</v>
          </cell>
          <cell r="Z40" t="e">
            <v>#N/A</v>
          </cell>
          <cell r="AA40" t="e">
            <v>#N/A</v>
          </cell>
          <cell r="AB40" t="e">
            <v>#N/A</v>
          </cell>
          <cell r="AC40" t="e">
            <v>#N/A</v>
          </cell>
          <cell r="AD40" t="e">
            <v>#N/A</v>
          </cell>
          <cell r="AE40" t="e">
            <v>#N/A</v>
          </cell>
          <cell r="AF40" t="e">
            <v>#N/A</v>
          </cell>
        </row>
        <row r="41">
          <cell r="A41" t="str">
            <v>BOL-SKM-01</v>
          </cell>
          <cell r="B41" t="e">
            <v>#N/A</v>
          </cell>
          <cell r="C41" t="e">
            <v>#N/A</v>
          </cell>
          <cell r="D41" t="e">
            <v>#N/A</v>
          </cell>
          <cell r="E41">
            <v>610</v>
          </cell>
          <cell r="F41">
            <v>577</v>
          </cell>
          <cell r="G41">
            <v>487</v>
          </cell>
          <cell r="H41">
            <v>361</v>
          </cell>
          <cell r="I41">
            <v>356</v>
          </cell>
          <cell r="J41">
            <v>549</v>
          </cell>
          <cell r="K41">
            <v>571</v>
          </cell>
          <cell r="L41">
            <v>505</v>
          </cell>
          <cell r="M41">
            <v>496</v>
          </cell>
          <cell r="N41">
            <v>628</v>
          </cell>
          <cell r="O41">
            <v>598</v>
          </cell>
          <cell r="P41">
            <v>543</v>
          </cell>
          <cell r="Q41" t="e">
            <v>#N/A</v>
          </cell>
          <cell r="R41" t="e">
            <v>#N/A</v>
          </cell>
          <cell r="S41" t="e">
            <v>#N/A</v>
          </cell>
          <cell r="T41" t="e">
            <v>#N/A</v>
          </cell>
          <cell r="U41" t="e">
            <v>#N/A</v>
          </cell>
          <cell r="V41" t="e">
            <v>#N/A</v>
          </cell>
          <cell r="W41" t="e">
            <v>#N/A</v>
          </cell>
          <cell r="X41" t="e">
            <v>#N/A</v>
          </cell>
          <cell r="Y41" t="e">
            <v>#N/A</v>
          </cell>
          <cell r="Z41" t="e">
            <v>#N/A</v>
          </cell>
          <cell r="AA41" t="e">
            <v>#N/A</v>
          </cell>
          <cell r="AB41" t="e">
            <v>#N/A</v>
          </cell>
          <cell r="AC41" t="e">
            <v>#N/A</v>
          </cell>
          <cell r="AD41" t="e">
            <v>#N/A</v>
          </cell>
          <cell r="AE41" t="e">
            <v>#N/A</v>
          </cell>
          <cell r="AF41" t="e">
            <v>#N/A</v>
          </cell>
        </row>
        <row r="42">
          <cell r="A42" t="str">
            <v>BOL-SNJ-01</v>
          </cell>
          <cell r="B42" t="e">
            <v>#N/A</v>
          </cell>
          <cell r="C42" t="e">
            <v>#N/A</v>
          </cell>
          <cell r="D42" t="e">
            <v>#N/A</v>
          </cell>
          <cell r="E42">
            <v>37000</v>
          </cell>
          <cell r="F42">
            <v>18750</v>
          </cell>
          <cell r="G42">
            <v>19585</v>
          </cell>
          <cell r="H42">
            <v>14395</v>
          </cell>
          <cell r="I42">
            <v>17035</v>
          </cell>
          <cell r="J42">
            <v>22505</v>
          </cell>
          <cell r="K42">
            <v>22085</v>
          </cell>
          <cell r="L42">
            <v>21060</v>
          </cell>
          <cell r="M42">
            <v>23980</v>
          </cell>
          <cell r="N42">
            <v>24180</v>
          </cell>
          <cell r="O42">
            <v>28150</v>
          </cell>
          <cell r="P42">
            <v>23345</v>
          </cell>
          <cell r="Q42" t="e">
            <v>#N/A</v>
          </cell>
          <cell r="R42" t="e">
            <v>#N/A</v>
          </cell>
          <cell r="S42" t="e">
            <v>#N/A</v>
          </cell>
          <cell r="T42" t="e">
            <v>#N/A</v>
          </cell>
          <cell r="U42" t="e">
            <v>#N/A</v>
          </cell>
          <cell r="V42" t="e">
            <v>#N/A</v>
          </cell>
          <cell r="W42" t="e">
            <v>#N/A</v>
          </cell>
          <cell r="X42" t="e">
            <v>#N/A</v>
          </cell>
          <cell r="Y42" t="e">
            <v>#N/A</v>
          </cell>
          <cell r="Z42" t="e">
            <v>#N/A</v>
          </cell>
          <cell r="AA42" t="e">
            <v>#N/A</v>
          </cell>
          <cell r="AB42" t="e">
            <v>#N/A</v>
          </cell>
          <cell r="AC42" t="e">
            <v>#N/A</v>
          </cell>
          <cell r="AD42" t="e">
            <v>#N/A</v>
          </cell>
          <cell r="AE42" t="e">
            <v>#N/A</v>
          </cell>
          <cell r="AF42" t="e">
            <v>#N/A</v>
          </cell>
        </row>
        <row r="43">
          <cell r="A43" t="str">
            <v>BOL-SNJ-02</v>
          </cell>
          <cell r="B43" t="e">
            <v>#N/A</v>
          </cell>
          <cell r="C43" t="e">
            <v>#N/A</v>
          </cell>
          <cell r="D43" t="e">
            <v>#N/A</v>
          </cell>
          <cell r="E43">
            <v>4766</v>
          </cell>
          <cell r="F43">
            <v>3856</v>
          </cell>
          <cell r="G43">
            <v>5320</v>
          </cell>
          <cell r="H43">
            <v>5320</v>
          </cell>
          <cell r="I43">
            <v>5320</v>
          </cell>
          <cell r="J43">
            <v>5320</v>
          </cell>
          <cell r="K43">
            <v>5320</v>
          </cell>
          <cell r="L43">
            <v>5320</v>
          </cell>
          <cell r="M43">
            <v>5320</v>
          </cell>
          <cell r="N43">
            <v>5320</v>
          </cell>
          <cell r="O43">
            <v>5320</v>
          </cell>
          <cell r="P43">
            <v>5320</v>
          </cell>
          <cell r="Q43" t="e">
            <v>#N/A</v>
          </cell>
          <cell r="R43" t="e">
            <v>#N/A</v>
          </cell>
          <cell r="S43" t="e">
            <v>#N/A</v>
          </cell>
          <cell r="T43" t="e">
            <v>#N/A</v>
          </cell>
          <cell r="U43" t="e">
            <v>#N/A</v>
          </cell>
          <cell r="V43" t="e">
            <v>#N/A</v>
          </cell>
          <cell r="W43" t="e">
            <v>#N/A</v>
          </cell>
          <cell r="X43" t="e">
            <v>#N/A</v>
          </cell>
          <cell r="Y43" t="e">
            <v>#N/A</v>
          </cell>
          <cell r="Z43" t="e">
            <v>#N/A</v>
          </cell>
          <cell r="AA43" t="e">
            <v>#N/A</v>
          </cell>
          <cell r="AB43" t="e">
            <v>#N/A</v>
          </cell>
          <cell r="AC43" t="e">
            <v>#N/A</v>
          </cell>
          <cell r="AD43" t="e">
            <v>#N/A</v>
          </cell>
          <cell r="AE43" t="e">
            <v>#N/A</v>
          </cell>
          <cell r="AF43" t="e">
            <v>#N/A</v>
          </cell>
        </row>
        <row r="44">
          <cell r="A44" t="str">
            <v>BOL-TMC-01</v>
          </cell>
          <cell r="B44" t="e">
            <v>#N/A</v>
          </cell>
          <cell r="C44" t="e">
            <v>#N/A</v>
          </cell>
          <cell r="D44" t="e">
            <v>#N/A</v>
          </cell>
          <cell r="E44">
            <v>4440</v>
          </cell>
          <cell r="F44">
            <v>4440</v>
          </cell>
          <cell r="G44">
            <v>4752</v>
          </cell>
          <cell r="H44">
            <v>4752</v>
          </cell>
          <cell r="I44">
            <v>4752</v>
          </cell>
          <cell r="J44">
            <v>4752</v>
          </cell>
          <cell r="K44">
            <v>4752</v>
          </cell>
          <cell r="L44">
            <v>4752</v>
          </cell>
          <cell r="M44">
            <v>4752</v>
          </cell>
          <cell r="N44">
            <v>4752</v>
          </cell>
          <cell r="O44">
            <v>4752</v>
          </cell>
          <cell r="P44">
            <v>4752</v>
          </cell>
          <cell r="Q44" t="e">
            <v>#N/A</v>
          </cell>
          <cell r="R44" t="e">
            <v>#N/A</v>
          </cell>
          <cell r="S44" t="e">
            <v>#N/A</v>
          </cell>
          <cell r="T44" t="e">
            <v>#N/A</v>
          </cell>
          <cell r="U44" t="e">
            <v>#N/A</v>
          </cell>
          <cell r="V44" t="e">
            <v>#N/A</v>
          </cell>
          <cell r="W44" t="e">
            <v>#N/A</v>
          </cell>
          <cell r="X44" t="e">
            <v>#N/A</v>
          </cell>
          <cell r="Y44" t="e">
            <v>#N/A</v>
          </cell>
          <cell r="Z44" t="e">
            <v>#N/A</v>
          </cell>
          <cell r="AA44" t="e">
            <v>#N/A</v>
          </cell>
          <cell r="AB44" t="e">
            <v>#N/A</v>
          </cell>
          <cell r="AC44" t="e">
            <v>#N/A</v>
          </cell>
          <cell r="AD44" t="e">
            <v>#N/A</v>
          </cell>
          <cell r="AE44" t="e">
            <v>#N/A</v>
          </cell>
          <cell r="AF44" t="e">
            <v>#N/A</v>
          </cell>
        </row>
        <row r="45">
          <cell r="A45" t="str">
            <v>BOL-TTC-01</v>
          </cell>
          <cell r="B45" t="e">
            <v>#N/A</v>
          </cell>
          <cell r="C45" t="e">
            <v>#N/A</v>
          </cell>
          <cell r="D45" t="e">
            <v>#N/A</v>
          </cell>
          <cell r="E45">
            <v>2190</v>
          </cell>
          <cell r="F45">
            <v>1877</v>
          </cell>
          <cell r="G45">
            <v>2085</v>
          </cell>
          <cell r="H45">
            <v>1573</v>
          </cell>
          <cell r="I45">
            <v>1893</v>
          </cell>
          <cell r="J45">
            <v>1771</v>
          </cell>
          <cell r="K45">
            <v>1631</v>
          </cell>
          <cell r="L45">
            <v>1560</v>
          </cell>
          <cell r="M45">
            <v>1835</v>
          </cell>
          <cell r="N45">
            <v>1875</v>
          </cell>
          <cell r="O45">
            <v>1701</v>
          </cell>
          <cell r="P45">
            <v>1309</v>
          </cell>
          <cell r="Q45" t="e">
            <v>#N/A</v>
          </cell>
          <cell r="R45" t="e">
            <v>#N/A</v>
          </cell>
          <cell r="S45" t="e">
            <v>#N/A</v>
          </cell>
          <cell r="T45" t="e">
            <v>#N/A</v>
          </cell>
          <cell r="U45" t="e">
            <v>#N/A</v>
          </cell>
          <cell r="V45" t="e">
            <v>#N/A</v>
          </cell>
          <cell r="W45" t="e">
            <v>#N/A</v>
          </cell>
          <cell r="X45" t="e">
            <v>#N/A</v>
          </cell>
          <cell r="Y45" t="e">
            <v>#N/A</v>
          </cell>
          <cell r="Z45" t="e">
            <v>#N/A</v>
          </cell>
          <cell r="AA45" t="e">
            <v>#N/A</v>
          </cell>
          <cell r="AB45" t="e">
            <v>#N/A</v>
          </cell>
          <cell r="AC45" t="e">
            <v>#N/A</v>
          </cell>
          <cell r="AD45" t="e">
            <v>#N/A</v>
          </cell>
          <cell r="AE45" t="e">
            <v>#N/A</v>
          </cell>
          <cell r="AF45" t="e">
            <v>#N/A</v>
          </cell>
        </row>
        <row r="46">
          <cell r="A46" t="str">
            <v>BOL-TTC-07</v>
          </cell>
          <cell r="B46" t="e">
            <v>#N/A</v>
          </cell>
          <cell r="C46" t="e">
            <v>#N/A</v>
          </cell>
          <cell r="D46" t="e">
            <v>#N/A</v>
          </cell>
          <cell r="E46">
            <v>12290</v>
          </cell>
          <cell r="F46">
            <v>13626</v>
          </cell>
          <cell r="G46">
            <v>15135</v>
          </cell>
          <cell r="H46">
            <v>11424</v>
          </cell>
          <cell r="I46">
            <v>13750</v>
          </cell>
          <cell r="J46">
            <v>12856</v>
          </cell>
          <cell r="K46">
            <v>11834</v>
          </cell>
          <cell r="L46">
            <v>11326</v>
          </cell>
          <cell r="M46">
            <v>13323</v>
          </cell>
          <cell r="N46">
            <v>13619</v>
          </cell>
          <cell r="O46">
            <v>12354</v>
          </cell>
          <cell r="P46">
            <v>9506</v>
          </cell>
          <cell r="Q46" t="e">
            <v>#N/A</v>
          </cell>
          <cell r="R46" t="e">
            <v>#N/A</v>
          </cell>
          <cell r="S46" t="e">
            <v>#N/A</v>
          </cell>
          <cell r="T46" t="e">
            <v>#N/A</v>
          </cell>
          <cell r="U46" t="e">
            <v>#N/A</v>
          </cell>
          <cell r="V46" t="e">
            <v>#N/A</v>
          </cell>
          <cell r="W46" t="e">
            <v>#N/A</v>
          </cell>
          <cell r="X46" t="e">
            <v>#N/A</v>
          </cell>
          <cell r="Y46" t="e">
            <v>#N/A</v>
          </cell>
          <cell r="Z46" t="e">
            <v>#N/A</v>
          </cell>
          <cell r="AA46" t="e">
            <v>#N/A</v>
          </cell>
          <cell r="AB46" t="e">
            <v>#N/A</v>
          </cell>
          <cell r="AC46" t="e">
            <v>#N/A</v>
          </cell>
          <cell r="AD46" t="e">
            <v>#N/A</v>
          </cell>
          <cell r="AE46" t="e">
            <v>#N/A</v>
          </cell>
          <cell r="AF46" t="e">
            <v>#N/A</v>
          </cell>
        </row>
        <row r="47">
          <cell r="A47" t="str">
            <v>BOL-TTC-08</v>
          </cell>
          <cell r="B47" t="e">
            <v>#N/A</v>
          </cell>
          <cell r="C47" t="e">
            <v>#N/A</v>
          </cell>
          <cell r="D47" t="e">
            <v>#N/A</v>
          </cell>
          <cell r="E47">
            <v>2466</v>
          </cell>
          <cell r="F47">
            <v>3352</v>
          </cell>
          <cell r="G47">
            <v>3723</v>
          </cell>
          <cell r="H47">
            <v>2810</v>
          </cell>
          <cell r="I47">
            <v>3383</v>
          </cell>
          <cell r="J47">
            <v>3163</v>
          </cell>
          <cell r="K47">
            <v>2911</v>
          </cell>
          <cell r="L47">
            <v>2786</v>
          </cell>
          <cell r="M47">
            <v>3277</v>
          </cell>
          <cell r="N47">
            <v>3349</v>
          </cell>
          <cell r="O47">
            <v>3038</v>
          </cell>
          <cell r="P47">
            <v>2338</v>
          </cell>
          <cell r="Q47" t="e">
            <v>#N/A</v>
          </cell>
          <cell r="R47" t="e">
            <v>#N/A</v>
          </cell>
          <cell r="S47" t="e">
            <v>#N/A</v>
          </cell>
          <cell r="T47" t="e">
            <v>#N/A</v>
          </cell>
          <cell r="U47" t="e">
            <v>#N/A</v>
          </cell>
          <cell r="V47" t="e">
            <v>#N/A</v>
          </cell>
          <cell r="W47" t="e">
            <v>#N/A</v>
          </cell>
          <cell r="X47" t="e">
            <v>#N/A</v>
          </cell>
          <cell r="Y47" t="e">
            <v>#N/A</v>
          </cell>
          <cell r="Z47" t="e">
            <v>#N/A</v>
          </cell>
          <cell r="AA47" t="e">
            <v>#N/A</v>
          </cell>
          <cell r="AB47" t="e">
            <v>#N/A</v>
          </cell>
          <cell r="AC47" t="e">
            <v>#N/A</v>
          </cell>
          <cell r="AD47" t="e">
            <v>#N/A</v>
          </cell>
          <cell r="AE47" t="e">
            <v>#N/A</v>
          </cell>
          <cell r="AF47" t="e">
            <v>#N/A</v>
          </cell>
        </row>
        <row r="48">
          <cell r="A48" t="str">
            <v>BOL-TTC-09</v>
          </cell>
          <cell r="B48" t="e">
            <v>#N/A</v>
          </cell>
          <cell r="C48" t="e">
            <v>#N/A</v>
          </cell>
          <cell r="D48" t="e">
            <v>#N/A</v>
          </cell>
          <cell r="E48">
            <v>5504</v>
          </cell>
          <cell r="F48">
            <v>6588</v>
          </cell>
          <cell r="G48">
            <v>7317</v>
          </cell>
          <cell r="H48">
            <v>5523</v>
          </cell>
          <cell r="I48">
            <v>6647</v>
          </cell>
          <cell r="J48">
            <v>6214</v>
          </cell>
          <cell r="K48">
            <v>5720</v>
          </cell>
          <cell r="L48">
            <v>5474</v>
          </cell>
          <cell r="M48">
            <v>6439</v>
          </cell>
          <cell r="N48">
            <v>6581</v>
          </cell>
          <cell r="O48">
            <v>5969</v>
          </cell>
          <cell r="P48">
            <v>4593</v>
          </cell>
          <cell r="Q48" t="e">
            <v>#N/A</v>
          </cell>
          <cell r="R48" t="e">
            <v>#N/A</v>
          </cell>
          <cell r="S48" t="e">
            <v>#N/A</v>
          </cell>
          <cell r="T48" t="e">
            <v>#N/A</v>
          </cell>
          <cell r="U48" t="e">
            <v>#N/A</v>
          </cell>
          <cell r="V48" t="e">
            <v>#N/A</v>
          </cell>
          <cell r="W48" t="e">
            <v>#N/A</v>
          </cell>
          <cell r="X48" t="e">
            <v>#N/A</v>
          </cell>
          <cell r="Y48" t="e">
            <v>#N/A</v>
          </cell>
          <cell r="Z48" t="e">
            <v>#N/A</v>
          </cell>
          <cell r="AA48" t="e">
            <v>#N/A</v>
          </cell>
          <cell r="AB48" t="e">
            <v>#N/A</v>
          </cell>
          <cell r="AC48" t="e">
            <v>#N/A</v>
          </cell>
          <cell r="AD48" t="e">
            <v>#N/A</v>
          </cell>
          <cell r="AE48" t="e">
            <v>#N/A</v>
          </cell>
          <cell r="AF48" t="e">
            <v>#N/A</v>
          </cell>
        </row>
        <row r="49">
          <cell r="A49" t="str">
            <v>BOL-YSP-01</v>
          </cell>
          <cell r="B49" t="e">
            <v>#N/A</v>
          </cell>
          <cell r="C49" t="e">
            <v>#N/A</v>
          </cell>
          <cell r="D49" t="e">
            <v>#N/A</v>
          </cell>
          <cell r="E49">
            <v>34200</v>
          </cell>
          <cell r="F49">
            <v>35200</v>
          </cell>
          <cell r="G49">
            <v>43944</v>
          </cell>
          <cell r="H49">
            <v>28905</v>
          </cell>
          <cell r="I49">
            <v>34789</v>
          </cell>
          <cell r="J49">
            <v>32526</v>
          </cell>
          <cell r="K49">
            <v>29941</v>
          </cell>
          <cell r="L49">
            <v>28654</v>
          </cell>
          <cell r="M49">
            <v>33707</v>
          </cell>
          <cell r="N49">
            <v>34452</v>
          </cell>
          <cell r="O49">
            <v>31251</v>
          </cell>
          <cell r="P49">
            <v>24047</v>
          </cell>
          <cell r="Q49" t="e">
            <v>#N/A</v>
          </cell>
          <cell r="R49" t="e">
            <v>#N/A</v>
          </cell>
          <cell r="S49" t="e">
            <v>#N/A</v>
          </cell>
          <cell r="T49" t="e">
            <v>#N/A</v>
          </cell>
          <cell r="U49" t="e">
            <v>#N/A</v>
          </cell>
          <cell r="V49" t="e">
            <v>#N/A</v>
          </cell>
          <cell r="W49" t="e">
            <v>#N/A</v>
          </cell>
          <cell r="X49" t="e">
            <v>#N/A</v>
          </cell>
          <cell r="Y49" t="e">
            <v>#N/A</v>
          </cell>
          <cell r="Z49" t="e">
            <v>#N/A</v>
          </cell>
          <cell r="AA49" t="e">
            <v>#N/A</v>
          </cell>
          <cell r="AB49" t="e">
            <v>#N/A</v>
          </cell>
          <cell r="AC49" t="e">
            <v>#N/A</v>
          </cell>
          <cell r="AD49" t="e">
            <v>#N/A</v>
          </cell>
          <cell r="AE49" t="e">
            <v>#N/A</v>
          </cell>
          <cell r="AF49" t="e">
            <v>#N/A</v>
          </cell>
        </row>
        <row r="50">
          <cell r="A50" t="str">
            <v>BOL-YSP-03</v>
          </cell>
          <cell r="B50" t="e">
            <v>#N/A</v>
          </cell>
          <cell r="C50" t="e">
            <v>#N/A</v>
          </cell>
          <cell r="D50" t="e">
            <v>#N/A</v>
          </cell>
          <cell r="E50">
            <v>41630</v>
          </cell>
          <cell r="F50">
            <v>46690</v>
          </cell>
          <cell r="G50">
            <v>51857</v>
          </cell>
          <cell r="H50">
            <v>39140</v>
          </cell>
          <cell r="I50">
            <v>47109</v>
          </cell>
          <cell r="J50">
            <v>44044</v>
          </cell>
          <cell r="K50">
            <v>40543</v>
          </cell>
          <cell r="L50">
            <v>38800</v>
          </cell>
          <cell r="M50">
            <v>45643</v>
          </cell>
          <cell r="N50">
            <v>46651</v>
          </cell>
          <cell r="O50">
            <v>42316</v>
          </cell>
          <cell r="P50">
            <v>32559</v>
          </cell>
          <cell r="Q50" t="e">
            <v>#N/A</v>
          </cell>
          <cell r="R50" t="e">
            <v>#N/A</v>
          </cell>
          <cell r="S50" t="e">
            <v>#N/A</v>
          </cell>
          <cell r="T50" t="e">
            <v>#N/A</v>
          </cell>
          <cell r="U50" t="e">
            <v>#N/A</v>
          </cell>
          <cell r="V50" t="e">
            <v>#N/A</v>
          </cell>
          <cell r="W50" t="e">
            <v>#N/A</v>
          </cell>
          <cell r="X50" t="e">
            <v>#N/A</v>
          </cell>
          <cell r="Y50" t="e">
            <v>#N/A</v>
          </cell>
          <cell r="Z50" t="e">
            <v>#N/A</v>
          </cell>
          <cell r="AA50" t="e">
            <v>#N/A</v>
          </cell>
          <cell r="AB50" t="e">
            <v>#N/A</v>
          </cell>
          <cell r="AC50" t="e">
            <v>#N/A</v>
          </cell>
          <cell r="AD50" t="e">
            <v>#N/A</v>
          </cell>
          <cell r="AE50" t="e">
            <v>#N/A</v>
          </cell>
          <cell r="AF50" t="e">
            <v>#N/A</v>
          </cell>
        </row>
        <row r="51">
          <cell r="A51" t="str">
            <v>BOL-YSP-04</v>
          </cell>
          <cell r="B51" t="e">
            <v>#N/A</v>
          </cell>
          <cell r="C51" t="e">
            <v>#N/A</v>
          </cell>
          <cell r="D51" t="e">
            <v>#N/A</v>
          </cell>
          <cell r="E51">
            <v>21084</v>
          </cell>
          <cell r="F51">
            <v>19948</v>
          </cell>
          <cell r="G51">
            <v>22154</v>
          </cell>
          <cell r="H51">
            <v>16722</v>
          </cell>
          <cell r="I51">
            <v>20126</v>
          </cell>
          <cell r="J51">
            <v>18816</v>
          </cell>
          <cell r="K51">
            <v>17324</v>
          </cell>
          <cell r="L51">
            <v>16580</v>
          </cell>
          <cell r="M51">
            <v>19506</v>
          </cell>
          <cell r="N51">
            <v>19938</v>
          </cell>
          <cell r="O51">
            <v>18084</v>
          </cell>
          <cell r="P51">
            <v>13916</v>
          </cell>
          <cell r="Q51" t="e">
            <v>#N/A</v>
          </cell>
          <cell r="R51" t="e">
            <v>#N/A</v>
          </cell>
          <cell r="S51" t="e">
            <v>#N/A</v>
          </cell>
          <cell r="T51" t="e">
            <v>#N/A</v>
          </cell>
          <cell r="U51" t="e">
            <v>#N/A</v>
          </cell>
          <cell r="V51" t="e">
            <v>#N/A</v>
          </cell>
          <cell r="W51" t="e">
            <v>#N/A</v>
          </cell>
          <cell r="X51" t="e">
            <v>#N/A</v>
          </cell>
          <cell r="Y51" t="e">
            <v>#N/A</v>
          </cell>
          <cell r="Z51" t="e">
            <v>#N/A</v>
          </cell>
          <cell r="AA51" t="e">
            <v>#N/A</v>
          </cell>
          <cell r="AB51" t="e">
            <v>#N/A</v>
          </cell>
          <cell r="AC51" t="e">
            <v>#N/A</v>
          </cell>
          <cell r="AD51" t="e">
            <v>#N/A</v>
          </cell>
          <cell r="AE51" t="e">
            <v>#N/A</v>
          </cell>
          <cell r="AF51" t="e">
            <v>#N/A</v>
          </cell>
        </row>
        <row r="52">
          <cell r="A52" t="str">
            <v>BOL-YSP-05</v>
          </cell>
          <cell r="B52" t="e">
            <v>#N/A</v>
          </cell>
          <cell r="C52" t="e">
            <v>#N/A</v>
          </cell>
          <cell r="D52" t="e">
            <v>#N/A</v>
          </cell>
          <cell r="E52">
            <v>17560</v>
          </cell>
          <cell r="F52">
            <v>20060</v>
          </cell>
          <cell r="G52">
            <v>22280</v>
          </cell>
          <cell r="H52">
            <v>16817</v>
          </cell>
          <cell r="I52">
            <v>20241</v>
          </cell>
          <cell r="J52">
            <v>18924</v>
          </cell>
          <cell r="K52">
            <v>17421</v>
          </cell>
          <cell r="L52">
            <v>16671</v>
          </cell>
          <cell r="M52">
            <v>19610</v>
          </cell>
          <cell r="N52">
            <v>20043</v>
          </cell>
          <cell r="O52">
            <v>18180</v>
          </cell>
          <cell r="P52">
            <v>13988</v>
          </cell>
          <cell r="Q52" t="e">
            <v>#N/A</v>
          </cell>
          <cell r="R52" t="e">
            <v>#N/A</v>
          </cell>
          <cell r="S52" t="e">
            <v>#N/A</v>
          </cell>
          <cell r="T52" t="e">
            <v>#N/A</v>
          </cell>
          <cell r="U52" t="e">
            <v>#N/A</v>
          </cell>
          <cell r="V52" t="e">
            <v>#N/A</v>
          </cell>
          <cell r="W52" t="e">
            <v>#N/A</v>
          </cell>
          <cell r="X52" t="e">
            <v>#N/A</v>
          </cell>
          <cell r="Y52" t="e">
            <v>#N/A</v>
          </cell>
          <cell r="Z52" t="e">
            <v>#N/A</v>
          </cell>
          <cell r="AA52" t="e">
            <v>#N/A</v>
          </cell>
          <cell r="AB52" t="e">
            <v>#N/A</v>
          </cell>
          <cell r="AC52" t="e">
            <v>#N/A</v>
          </cell>
          <cell r="AD52" t="e">
            <v>#N/A</v>
          </cell>
          <cell r="AE52" t="e">
            <v>#N/A</v>
          </cell>
          <cell r="AF52" t="e">
            <v>#N/A</v>
          </cell>
        </row>
        <row r="53">
          <cell r="A53" t="str">
            <v>BOL-YSP-06</v>
          </cell>
          <cell r="B53" t="e">
            <v>#N/A</v>
          </cell>
          <cell r="C53" t="e">
            <v>#N/A</v>
          </cell>
          <cell r="D53" t="e">
            <v>#N/A</v>
          </cell>
          <cell r="E53">
            <v>7906</v>
          </cell>
          <cell r="F53">
            <v>8132</v>
          </cell>
          <cell r="G53">
            <v>9030</v>
          </cell>
          <cell r="H53">
            <v>6814</v>
          </cell>
          <cell r="I53">
            <v>8200</v>
          </cell>
          <cell r="J53">
            <v>7666</v>
          </cell>
          <cell r="K53">
            <v>7056</v>
          </cell>
          <cell r="L53">
            <v>6754</v>
          </cell>
          <cell r="M53">
            <v>7944</v>
          </cell>
          <cell r="N53">
            <v>8122</v>
          </cell>
          <cell r="O53">
            <v>7366</v>
          </cell>
          <cell r="P53">
            <v>5668</v>
          </cell>
          <cell r="Q53" t="e">
            <v>#N/A</v>
          </cell>
          <cell r="R53" t="e">
            <v>#N/A</v>
          </cell>
          <cell r="S53" t="e">
            <v>#N/A</v>
          </cell>
          <cell r="T53" t="e">
            <v>#N/A</v>
          </cell>
          <cell r="U53" t="e">
            <v>#N/A</v>
          </cell>
          <cell r="V53" t="e">
            <v>#N/A</v>
          </cell>
          <cell r="W53" t="e">
            <v>#N/A</v>
          </cell>
          <cell r="X53" t="e">
            <v>#N/A</v>
          </cell>
          <cell r="Y53" t="e">
            <v>#N/A</v>
          </cell>
          <cell r="Z53" t="e">
            <v>#N/A</v>
          </cell>
          <cell r="AA53" t="e">
            <v>#N/A</v>
          </cell>
          <cell r="AB53" t="e">
            <v>#N/A</v>
          </cell>
          <cell r="AC53" t="e">
            <v>#N/A</v>
          </cell>
          <cell r="AD53" t="e">
            <v>#N/A</v>
          </cell>
          <cell r="AE53" t="e">
            <v>#N/A</v>
          </cell>
          <cell r="AF53" t="e">
            <v>#N/A</v>
          </cell>
        </row>
        <row r="54">
          <cell r="A54" t="str">
            <v>BOL-YSP-07</v>
          </cell>
          <cell r="B54" t="e">
            <v>#N/A</v>
          </cell>
          <cell r="C54" t="e">
            <v>#N/A</v>
          </cell>
          <cell r="D54" t="e">
            <v>#N/A</v>
          </cell>
          <cell r="E54">
            <v>16400</v>
          </cell>
          <cell r="F54">
            <v>12080</v>
          </cell>
          <cell r="G54">
            <v>13416</v>
          </cell>
          <cell r="H54">
            <v>10126</v>
          </cell>
          <cell r="I54">
            <v>12188</v>
          </cell>
          <cell r="J54">
            <v>11396</v>
          </cell>
          <cell r="K54">
            <v>10490</v>
          </cell>
          <cell r="L54">
            <v>10038</v>
          </cell>
          <cell r="M54">
            <v>11808</v>
          </cell>
          <cell r="N54">
            <v>12070</v>
          </cell>
          <cell r="O54">
            <v>10948</v>
          </cell>
          <cell r="P54">
            <v>8424</v>
          </cell>
          <cell r="Q54" t="e">
            <v>#N/A</v>
          </cell>
          <cell r="R54" t="e">
            <v>#N/A</v>
          </cell>
          <cell r="S54" t="e">
            <v>#N/A</v>
          </cell>
          <cell r="T54" t="e">
            <v>#N/A</v>
          </cell>
          <cell r="U54" t="e">
            <v>#N/A</v>
          </cell>
          <cell r="V54" t="e">
            <v>#N/A</v>
          </cell>
          <cell r="W54" t="e">
            <v>#N/A</v>
          </cell>
          <cell r="X54" t="e">
            <v>#N/A</v>
          </cell>
          <cell r="Y54" t="e">
            <v>#N/A</v>
          </cell>
          <cell r="Z54" t="e">
            <v>#N/A</v>
          </cell>
          <cell r="AA54" t="e">
            <v>#N/A</v>
          </cell>
          <cell r="AB54" t="e">
            <v>#N/A</v>
          </cell>
          <cell r="AC54" t="e">
            <v>#N/A</v>
          </cell>
          <cell r="AD54" t="e">
            <v>#N/A</v>
          </cell>
          <cell r="AE54" t="e">
            <v>#N/A</v>
          </cell>
          <cell r="AF54" t="e">
            <v>#N/A</v>
          </cell>
        </row>
        <row r="55">
          <cell r="A55" t="str">
            <v>BOL-YSP-16</v>
          </cell>
          <cell r="B55" t="e">
            <v>#N/A</v>
          </cell>
          <cell r="C55" t="e">
            <v>#N/A</v>
          </cell>
          <cell r="D55" t="e">
            <v>#N/A</v>
          </cell>
          <cell r="E55">
            <v>160</v>
          </cell>
          <cell r="F55">
            <v>140</v>
          </cell>
          <cell r="G55">
            <v>156</v>
          </cell>
          <cell r="H55">
            <v>118</v>
          </cell>
          <cell r="I55">
            <v>142</v>
          </cell>
          <cell r="J55">
            <v>132</v>
          </cell>
          <cell r="K55">
            <v>122</v>
          </cell>
          <cell r="L55">
            <v>116</v>
          </cell>
          <cell r="M55">
            <v>136</v>
          </cell>
          <cell r="N55">
            <v>140</v>
          </cell>
          <cell r="O55">
            <v>126</v>
          </cell>
          <cell r="P55">
            <v>96</v>
          </cell>
          <cell r="Q55" t="e">
            <v>#N/A</v>
          </cell>
          <cell r="R55" t="e">
            <v>#N/A</v>
          </cell>
          <cell r="S55" t="e">
            <v>#N/A</v>
          </cell>
          <cell r="T55" t="e">
            <v>#N/A</v>
          </cell>
          <cell r="U55" t="e">
            <v>#N/A</v>
          </cell>
          <cell r="V55" t="e">
            <v>#N/A</v>
          </cell>
          <cell r="W55" t="e">
            <v>#N/A</v>
          </cell>
          <cell r="X55" t="e">
            <v>#N/A</v>
          </cell>
          <cell r="Y55" t="e">
            <v>#N/A</v>
          </cell>
          <cell r="Z55" t="e">
            <v>#N/A</v>
          </cell>
          <cell r="AA55" t="e">
            <v>#N/A</v>
          </cell>
          <cell r="AB55" t="e">
            <v>#N/A</v>
          </cell>
          <cell r="AC55" t="e">
            <v>#N/A</v>
          </cell>
          <cell r="AD55" t="e">
            <v>#N/A</v>
          </cell>
          <cell r="AE55" t="e">
            <v>#N/A</v>
          </cell>
          <cell r="AF55" t="e">
            <v>#N/A</v>
          </cell>
        </row>
        <row r="56">
          <cell r="A56" t="str">
            <v>BOL-YSP-17</v>
          </cell>
          <cell r="B56" t="e">
            <v>#N/A</v>
          </cell>
          <cell r="C56" t="e">
            <v>#N/A</v>
          </cell>
          <cell r="D56" t="e">
            <v>#N/A</v>
          </cell>
          <cell r="E56">
            <v>15060</v>
          </cell>
          <cell r="F56">
            <v>13348</v>
          </cell>
          <cell r="G56">
            <v>16672</v>
          </cell>
          <cell r="H56">
            <v>10964</v>
          </cell>
          <cell r="I56">
            <v>13196</v>
          </cell>
          <cell r="J56">
            <v>12344</v>
          </cell>
          <cell r="K56">
            <v>11364</v>
          </cell>
          <cell r="L56">
            <v>10872</v>
          </cell>
          <cell r="M56">
            <v>12788</v>
          </cell>
          <cell r="N56">
            <v>13068</v>
          </cell>
          <cell r="O56">
            <v>11856</v>
          </cell>
          <cell r="P56">
            <v>9116</v>
          </cell>
          <cell r="Q56" t="e">
            <v>#N/A</v>
          </cell>
          <cell r="R56" t="e">
            <v>#N/A</v>
          </cell>
          <cell r="S56" t="e">
            <v>#N/A</v>
          </cell>
          <cell r="T56" t="e">
            <v>#N/A</v>
          </cell>
          <cell r="U56" t="e">
            <v>#N/A</v>
          </cell>
          <cell r="V56" t="e">
            <v>#N/A</v>
          </cell>
          <cell r="W56" t="e">
            <v>#N/A</v>
          </cell>
          <cell r="X56" t="e">
            <v>#N/A</v>
          </cell>
          <cell r="Y56" t="e">
            <v>#N/A</v>
          </cell>
          <cell r="Z56" t="e">
            <v>#N/A</v>
          </cell>
          <cell r="AA56" t="e">
            <v>#N/A</v>
          </cell>
          <cell r="AB56" t="e">
            <v>#N/A</v>
          </cell>
          <cell r="AC56" t="e">
            <v>#N/A</v>
          </cell>
          <cell r="AD56" t="e">
            <v>#N/A</v>
          </cell>
          <cell r="AE56" t="e">
            <v>#N/A</v>
          </cell>
          <cell r="AF56" t="e">
            <v>#N/A</v>
          </cell>
        </row>
        <row r="57">
          <cell r="A57" t="str">
            <v>BTC-061</v>
          </cell>
          <cell r="B57">
            <v>500</v>
          </cell>
          <cell r="C57">
            <v>2</v>
          </cell>
          <cell r="D57">
            <v>1506</v>
          </cell>
          <cell r="E57">
            <v>3450</v>
          </cell>
          <cell r="F57">
            <v>2790</v>
          </cell>
          <cell r="G57">
            <v>2790</v>
          </cell>
          <cell r="H57">
            <v>2482</v>
          </cell>
          <cell r="I57">
            <v>2613</v>
          </cell>
          <cell r="J57">
            <v>3697</v>
          </cell>
          <cell r="K57">
            <v>3432</v>
          </cell>
          <cell r="L57">
            <v>3090</v>
          </cell>
          <cell r="M57">
            <v>3951</v>
          </cell>
          <cell r="N57">
            <v>3970</v>
          </cell>
          <cell r="O57">
            <v>3810</v>
          </cell>
          <cell r="P57">
            <v>3912</v>
          </cell>
          <cell r="Q57">
            <v>0.86752988047808766</v>
          </cell>
          <cell r="R57">
            <v>1.2274236387782205</v>
          </cell>
          <cell r="S57">
            <v>1.1394422310756973</v>
          </cell>
          <cell r="T57">
            <v>1.0258964143426295</v>
          </cell>
          <cell r="U57">
            <v>1.3117529880478087</v>
          </cell>
          <cell r="V57">
            <v>1.3180610889774236</v>
          </cell>
          <cell r="W57">
            <v>1.2649402390438247</v>
          </cell>
          <cell r="X57">
            <v>1.298804780876494</v>
          </cell>
          <cell r="Y57">
            <v>433.76494023904382</v>
          </cell>
          <cell r="Z57">
            <v>613.71181938911025</v>
          </cell>
          <cell r="AA57">
            <v>569.72111553784862</v>
          </cell>
          <cell r="AB57">
            <v>512.94820717131472</v>
          </cell>
          <cell r="AC57">
            <v>655.87649402390434</v>
          </cell>
          <cell r="AD57">
            <v>659.03054448871183</v>
          </cell>
          <cell r="AE57">
            <v>632.47011952191235</v>
          </cell>
          <cell r="AF57">
            <v>649.40239043824704</v>
          </cell>
        </row>
        <row r="58">
          <cell r="A58" t="str">
            <v>BTC-062</v>
          </cell>
          <cell r="B58">
            <v>500</v>
          </cell>
          <cell r="C58">
            <v>2</v>
          </cell>
          <cell r="D58">
            <v>1506</v>
          </cell>
          <cell r="E58">
            <v>3450</v>
          </cell>
          <cell r="F58">
            <v>2790</v>
          </cell>
          <cell r="G58">
            <v>2790</v>
          </cell>
          <cell r="H58">
            <v>2482</v>
          </cell>
          <cell r="I58">
            <v>2613</v>
          </cell>
          <cell r="J58">
            <v>3697</v>
          </cell>
          <cell r="K58">
            <v>3432</v>
          </cell>
          <cell r="L58">
            <v>3090</v>
          </cell>
          <cell r="M58">
            <v>3951</v>
          </cell>
          <cell r="N58">
            <v>3970</v>
          </cell>
          <cell r="O58">
            <v>3810</v>
          </cell>
          <cell r="P58">
            <v>3912</v>
          </cell>
          <cell r="Q58">
            <v>0.86752988047808766</v>
          </cell>
          <cell r="R58">
            <v>1.2274236387782205</v>
          </cell>
          <cell r="S58">
            <v>1.1394422310756973</v>
          </cell>
          <cell r="T58">
            <v>1.0258964143426295</v>
          </cell>
          <cell r="U58">
            <v>1.3117529880478087</v>
          </cell>
          <cell r="V58">
            <v>1.3180610889774236</v>
          </cell>
          <cell r="W58">
            <v>1.2649402390438247</v>
          </cell>
          <cell r="X58">
            <v>1.298804780876494</v>
          </cell>
          <cell r="Y58">
            <v>433.76494023904382</v>
          </cell>
          <cell r="Z58">
            <v>613.71181938911025</v>
          </cell>
          <cell r="AA58">
            <v>569.72111553784862</v>
          </cell>
          <cell r="AB58">
            <v>512.94820717131472</v>
          </cell>
          <cell r="AC58">
            <v>655.87649402390434</v>
          </cell>
          <cell r="AD58">
            <v>659.03054448871183</v>
          </cell>
          <cell r="AE58">
            <v>632.47011952191235</v>
          </cell>
          <cell r="AF58">
            <v>649.40239043824704</v>
          </cell>
        </row>
        <row r="59">
          <cell r="A59" t="str">
            <v>COD-021</v>
          </cell>
          <cell r="B59" t="e">
            <v>#N/A</v>
          </cell>
          <cell r="C59" t="e">
            <v>#N/A</v>
          </cell>
          <cell r="D59" t="e">
            <v>#N/A</v>
          </cell>
          <cell r="E59">
            <v>7760</v>
          </cell>
          <cell r="F59">
            <v>7760</v>
          </cell>
          <cell r="G59">
            <v>8070</v>
          </cell>
          <cell r="H59">
            <v>7731</v>
          </cell>
          <cell r="I59">
            <v>8056</v>
          </cell>
          <cell r="J59">
            <v>8030</v>
          </cell>
          <cell r="K59">
            <v>8018</v>
          </cell>
          <cell r="L59">
            <v>7424</v>
          </cell>
          <cell r="M59">
            <v>6499</v>
          </cell>
          <cell r="N59">
            <v>6499</v>
          </cell>
          <cell r="O59">
            <v>6499</v>
          </cell>
          <cell r="P59">
            <v>6499</v>
          </cell>
          <cell r="Q59" t="e">
            <v>#N/A</v>
          </cell>
          <cell r="R59" t="e">
            <v>#N/A</v>
          </cell>
          <cell r="S59" t="e">
            <v>#N/A</v>
          </cell>
          <cell r="T59" t="e">
            <v>#N/A</v>
          </cell>
          <cell r="U59" t="e">
            <v>#N/A</v>
          </cell>
          <cell r="V59" t="e">
            <v>#N/A</v>
          </cell>
          <cell r="W59" t="e">
            <v>#N/A</v>
          </cell>
          <cell r="X59" t="e">
            <v>#N/A</v>
          </cell>
          <cell r="Y59" t="e">
            <v>#N/A</v>
          </cell>
          <cell r="Z59" t="e">
            <v>#N/A</v>
          </cell>
          <cell r="AA59" t="e">
            <v>#N/A</v>
          </cell>
          <cell r="AB59" t="e">
            <v>#N/A</v>
          </cell>
          <cell r="AC59" t="e">
            <v>#N/A</v>
          </cell>
          <cell r="AD59" t="e">
            <v>#N/A</v>
          </cell>
          <cell r="AE59" t="e">
            <v>#N/A</v>
          </cell>
          <cell r="AF59" t="e">
            <v>#N/A</v>
          </cell>
        </row>
        <row r="60">
          <cell r="A60" t="str">
            <v>COD-022</v>
          </cell>
          <cell r="B60" t="e">
            <v>#N/A</v>
          </cell>
          <cell r="C60" t="e">
            <v>#N/A</v>
          </cell>
          <cell r="D60" t="e">
            <v>#N/A</v>
          </cell>
          <cell r="E60">
            <v>1215</v>
          </cell>
          <cell r="F60">
            <v>1215</v>
          </cell>
          <cell r="G60">
            <v>1264</v>
          </cell>
          <cell r="H60">
            <v>1211</v>
          </cell>
          <cell r="I60">
            <v>1262</v>
          </cell>
          <cell r="J60">
            <v>1258</v>
          </cell>
          <cell r="K60">
            <v>1256</v>
          </cell>
          <cell r="L60">
            <v>1163</v>
          </cell>
          <cell r="M60">
            <v>1018</v>
          </cell>
          <cell r="N60">
            <v>1018</v>
          </cell>
          <cell r="O60">
            <v>1018</v>
          </cell>
          <cell r="P60">
            <v>1018</v>
          </cell>
          <cell r="Q60" t="e">
            <v>#N/A</v>
          </cell>
          <cell r="R60" t="e">
            <v>#N/A</v>
          </cell>
          <cell r="S60" t="e">
            <v>#N/A</v>
          </cell>
          <cell r="T60" t="e">
            <v>#N/A</v>
          </cell>
          <cell r="U60" t="e">
            <v>#N/A</v>
          </cell>
          <cell r="V60" t="e">
            <v>#N/A</v>
          </cell>
          <cell r="W60" t="e">
            <v>#N/A</v>
          </cell>
          <cell r="X60" t="e">
            <v>#N/A</v>
          </cell>
          <cell r="Y60" t="e">
            <v>#N/A</v>
          </cell>
          <cell r="Z60" t="e">
            <v>#N/A</v>
          </cell>
          <cell r="AA60" t="e">
            <v>#N/A</v>
          </cell>
          <cell r="AB60" t="e">
            <v>#N/A</v>
          </cell>
          <cell r="AC60" t="e">
            <v>#N/A</v>
          </cell>
          <cell r="AD60" t="e">
            <v>#N/A</v>
          </cell>
          <cell r="AE60" t="e">
            <v>#N/A</v>
          </cell>
          <cell r="AF60" t="e">
            <v>#N/A</v>
          </cell>
        </row>
        <row r="61">
          <cell r="A61" t="str">
            <v>COD-025</v>
          </cell>
          <cell r="B61" t="e">
            <v>#N/A</v>
          </cell>
          <cell r="C61" t="e">
            <v>#N/A</v>
          </cell>
          <cell r="D61" t="e">
            <v>#N/A</v>
          </cell>
          <cell r="E61">
            <v>8975</v>
          </cell>
          <cell r="F61">
            <v>8975</v>
          </cell>
          <cell r="G61">
            <v>9334</v>
          </cell>
          <cell r="H61">
            <v>8942</v>
          </cell>
          <cell r="I61">
            <v>9317</v>
          </cell>
          <cell r="J61">
            <v>9286</v>
          </cell>
          <cell r="K61">
            <v>9272</v>
          </cell>
          <cell r="L61">
            <v>8585</v>
          </cell>
          <cell r="M61">
            <v>7515</v>
          </cell>
          <cell r="N61">
            <v>7515</v>
          </cell>
          <cell r="O61">
            <v>7515</v>
          </cell>
          <cell r="P61">
            <v>7515</v>
          </cell>
          <cell r="Q61" t="e">
            <v>#N/A</v>
          </cell>
          <cell r="R61" t="e">
            <v>#N/A</v>
          </cell>
          <cell r="S61" t="e">
            <v>#N/A</v>
          </cell>
          <cell r="T61" t="e">
            <v>#N/A</v>
          </cell>
          <cell r="U61" t="e">
            <v>#N/A</v>
          </cell>
          <cell r="V61" t="e">
            <v>#N/A</v>
          </cell>
          <cell r="W61" t="e">
            <v>#N/A</v>
          </cell>
          <cell r="X61" t="e">
            <v>#N/A</v>
          </cell>
          <cell r="Y61" t="e">
            <v>#N/A</v>
          </cell>
          <cell r="Z61" t="e">
            <v>#N/A</v>
          </cell>
          <cell r="AA61" t="e">
            <v>#N/A</v>
          </cell>
          <cell r="AB61" t="e">
            <v>#N/A</v>
          </cell>
          <cell r="AC61" t="e">
            <v>#N/A</v>
          </cell>
          <cell r="AD61" t="e">
            <v>#N/A</v>
          </cell>
          <cell r="AE61" t="e">
            <v>#N/A</v>
          </cell>
          <cell r="AF61" t="e">
            <v>#N/A</v>
          </cell>
        </row>
        <row r="62">
          <cell r="A62" t="str">
            <v>COD-026</v>
          </cell>
          <cell r="B62" t="e">
            <v>#N/A</v>
          </cell>
          <cell r="C62" t="e">
            <v>#N/A</v>
          </cell>
          <cell r="D62" t="e">
            <v>#N/A</v>
          </cell>
          <cell r="E62">
            <v>8975</v>
          </cell>
          <cell r="F62">
            <v>8975</v>
          </cell>
          <cell r="G62">
            <v>9334</v>
          </cell>
          <cell r="H62">
            <v>8942</v>
          </cell>
          <cell r="I62">
            <v>9317</v>
          </cell>
          <cell r="J62">
            <v>9286</v>
          </cell>
          <cell r="K62">
            <v>9272</v>
          </cell>
          <cell r="L62">
            <v>8585</v>
          </cell>
          <cell r="M62">
            <v>7515</v>
          </cell>
          <cell r="N62">
            <v>7515</v>
          </cell>
          <cell r="O62">
            <v>7515</v>
          </cell>
          <cell r="P62">
            <v>7515</v>
          </cell>
          <cell r="Q62" t="e">
            <v>#N/A</v>
          </cell>
          <cell r="R62" t="e">
            <v>#N/A</v>
          </cell>
          <cell r="S62" t="e">
            <v>#N/A</v>
          </cell>
          <cell r="T62" t="e">
            <v>#N/A</v>
          </cell>
          <cell r="U62" t="e">
            <v>#N/A</v>
          </cell>
          <cell r="V62" t="e">
            <v>#N/A</v>
          </cell>
          <cell r="W62" t="e">
            <v>#N/A</v>
          </cell>
          <cell r="X62" t="e">
            <v>#N/A</v>
          </cell>
          <cell r="Y62" t="e">
            <v>#N/A</v>
          </cell>
          <cell r="Z62" t="e">
            <v>#N/A</v>
          </cell>
          <cell r="AA62" t="e">
            <v>#N/A</v>
          </cell>
          <cell r="AB62" t="e">
            <v>#N/A</v>
          </cell>
          <cell r="AC62" t="e">
            <v>#N/A</v>
          </cell>
          <cell r="AD62" t="e">
            <v>#N/A</v>
          </cell>
          <cell r="AE62" t="e">
            <v>#N/A</v>
          </cell>
          <cell r="AF62" t="e">
            <v>#N/A</v>
          </cell>
        </row>
        <row r="63">
          <cell r="A63" t="str">
            <v>COD-027</v>
          </cell>
          <cell r="B63" t="e">
            <v>#N/A</v>
          </cell>
          <cell r="C63" t="e">
            <v>#N/A</v>
          </cell>
          <cell r="D63" t="e">
            <v>#N/A</v>
          </cell>
          <cell r="E63">
            <v>8975</v>
          </cell>
          <cell r="F63">
            <v>8975</v>
          </cell>
          <cell r="G63">
            <v>9334</v>
          </cell>
          <cell r="H63">
            <v>8942</v>
          </cell>
          <cell r="I63">
            <v>9317</v>
          </cell>
          <cell r="J63">
            <v>9286</v>
          </cell>
          <cell r="K63">
            <v>9272</v>
          </cell>
          <cell r="L63">
            <v>8585</v>
          </cell>
          <cell r="M63">
            <v>7515</v>
          </cell>
          <cell r="N63">
            <v>7515</v>
          </cell>
          <cell r="O63">
            <v>7515</v>
          </cell>
          <cell r="P63">
            <v>7515</v>
          </cell>
          <cell r="Q63" t="e">
            <v>#N/A</v>
          </cell>
          <cell r="R63" t="e">
            <v>#N/A</v>
          </cell>
          <cell r="S63" t="e">
            <v>#N/A</v>
          </cell>
          <cell r="T63" t="e">
            <v>#N/A</v>
          </cell>
          <cell r="U63" t="e">
            <v>#N/A</v>
          </cell>
          <cell r="V63" t="e">
            <v>#N/A</v>
          </cell>
          <cell r="W63" t="e">
            <v>#N/A</v>
          </cell>
          <cell r="X63" t="e">
            <v>#N/A</v>
          </cell>
          <cell r="Y63" t="e">
            <v>#N/A</v>
          </cell>
          <cell r="Z63" t="e">
            <v>#N/A</v>
          </cell>
          <cell r="AA63" t="e">
            <v>#N/A</v>
          </cell>
          <cell r="AB63" t="e">
            <v>#N/A</v>
          </cell>
          <cell r="AC63" t="e">
            <v>#N/A</v>
          </cell>
          <cell r="AD63" t="e">
            <v>#N/A</v>
          </cell>
          <cell r="AE63" t="e">
            <v>#N/A</v>
          </cell>
          <cell r="AF63" t="e">
            <v>#N/A</v>
          </cell>
        </row>
        <row r="64">
          <cell r="A64" t="str">
            <v>COD-036</v>
          </cell>
          <cell r="B64" t="e">
            <v>#N/A</v>
          </cell>
          <cell r="C64" t="e">
            <v>#N/A</v>
          </cell>
          <cell r="D64" t="e">
            <v>#N/A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 t="e">
            <v>#N/A</v>
          </cell>
          <cell r="R64" t="e">
            <v>#N/A</v>
          </cell>
          <cell r="S64" t="e">
            <v>#N/A</v>
          </cell>
          <cell r="T64" t="e">
            <v>#N/A</v>
          </cell>
          <cell r="U64" t="e">
            <v>#N/A</v>
          </cell>
          <cell r="V64" t="e">
            <v>#N/A</v>
          </cell>
          <cell r="W64" t="e">
            <v>#N/A</v>
          </cell>
          <cell r="X64" t="e">
            <v>#N/A</v>
          </cell>
          <cell r="Y64" t="e">
            <v>#N/A</v>
          </cell>
          <cell r="Z64" t="e">
            <v>#N/A</v>
          </cell>
          <cell r="AA64" t="e">
            <v>#N/A</v>
          </cell>
          <cell r="AB64" t="e">
            <v>#N/A</v>
          </cell>
          <cell r="AC64" t="e">
            <v>#N/A</v>
          </cell>
          <cell r="AD64" t="e">
            <v>#N/A</v>
          </cell>
          <cell r="AE64" t="e">
            <v>#N/A</v>
          </cell>
          <cell r="AF64" t="e">
            <v>#N/A</v>
          </cell>
        </row>
        <row r="65">
          <cell r="A65" t="str">
            <v>COP-001</v>
          </cell>
          <cell r="B65" t="e">
            <v>#N/A</v>
          </cell>
          <cell r="C65" t="e">
            <v>#N/A</v>
          </cell>
          <cell r="D65" t="e">
            <v>#N/A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 t="e">
            <v>#N/A</v>
          </cell>
          <cell r="R65" t="e">
            <v>#N/A</v>
          </cell>
          <cell r="S65" t="e">
            <v>#N/A</v>
          </cell>
          <cell r="T65" t="e">
            <v>#N/A</v>
          </cell>
          <cell r="U65" t="e">
            <v>#N/A</v>
          </cell>
          <cell r="V65" t="e">
            <v>#N/A</v>
          </cell>
          <cell r="W65" t="e">
            <v>#N/A</v>
          </cell>
          <cell r="X65" t="e">
            <v>#N/A</v>
          </cell>
          <cell r="Y65" t="e">
            <v>#N/A</v>
          </cell>
          <cell r="Z65" t="e">
            <v>#N/A</v>
          </cell>
          <cell r="AA65" t="e">
            <v>#N/A</v>
          </cell>
          <cell r="AB65" t="e">
            <v>#N/A</v>
          </cell>
          <cell r="AC65" t="e">
            <v>#N/A</v>
          </cell>
          <cell r="AD65" t="e">
            <v>#N/A</v>
          </cell>
          <cell r="AE65" t="e">
            <v>#N/A</v>
          </cell>
          <cell r="AF65" t="e">
            <v>#N/A</v>
          </cell>
        </row>
        <row r="66">
          <cell r="A66" t="str">
            <v>COP-002</v>
          </cell>
          <cell r="B66" t="e">
            <v>#N/A</v>
          </cell>
          <cell r="C66" t="e">
            <v>#N/A</v>
          </cell>
          <cell r="D66" t="e">
            <v>#N/A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 t="e">
            <v>#N/A</v>
          </cell>
          <cell r="R66" t="e">
            <v>#N/A</v>
          </cell>
          <cell r="S66" t="e">
            <v>#N/A</v>
          </cell>
          <cell r="T66" t="e">
            <v>#N/A</v>
          </cell>
          <cell r="U66" t="e">
            <v>#N/A</v>
          </cell>
          <cell r="V66" t="e">
            <v>#N/A</v>
          </cell>
          <cell r="W66" t="e">
            <v>#N/A</v>
          </cell>
          <cell r="X66" t="e">
            <v>#N/A</v>
          </cell>
          <cell r="Y66" t="e">
            <v>#N/A</v>
          </cell>
          <cell r="Z66" t="e">
            <v>#N/A</v>
          </cell>
          <cell r="AA66" t="e">
            <v>#N/A</v>
          </cell>
          <cell r="AB66" t="e">
            <v>#N/A</v>
          </cell>
          <cell r="AC66" t="e">
            <v>#N/A</v>
          </cell>
          <cell r="AD66" t="e">
            <v>#N/A</v>
          </cell>
          <cell r="AE66" t="e">
            <v>#N/A</v>
          </cell>
          <cell r="AF66" t="e">
            <v>#N/A</v>
          </cell>
        </row>
        <row r="67">
          <cell r="A67" t="str">
            <v>COP-002-01</v>
          </cell>
          <cell r="B67" t="e">
            <v>#N/A</v>
          </cell>
          <cell r="C67" t="e">
            <v>#N/A</v>
          </cell>
          <cell r="D67" t="e">
            <v>#N/A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 t="e">
            <v>#N/A</v>
          </cell>
          <cell r="R67" t="e">
            <v>#N/A</v>
          </cell>
          <cell r="S67" t="e">
            <v>#N/A</v>
          </cell>
          <cell r="T67" t="e">
            <v>#N/A</v>
          </cell>
          <cell r="U67" t="e">
            <v>#N/A</v>
          </cell>
          <cell r="V67" t="e">
            <v>#N/A</v>
          </cell>
          <cell r="W67" t="e">
            <v>#N/A</v>
          </cell>
          <cell r="X67" t="e">
            <v>#N/A</v>
          </cell>
          <cell r="Y67" t="e">
            <v>#N/A</v>
          </cell>
          <cell r="Z67" t="e">
            <v>#N/A</v>
          </cell>
          <cell r="AA67" t="e">
            <v>#N/A</v>
          </cell>
          <cell r="AB67" t="e">
            <v>#N/A</v>
          </cell>
          <cell r="AC67" t="e">
            <v>#N/A</v>
          </cell>
          <cell r="AD67" t="e">
            <v>#N/A</v>
          </cell>
          <cell r="AE67" t="e">
            <v>#N/A</v>
          </cell>
          <cell r="AF67" t="e">
            <v>#N/A</v>
          </cell>
        </row>
        <row r="68">
          <cell r="A68" t="str">
            <v>COP-003</v>
          </cell>
          <cell r="B68" t="e">
            <v>#N/A</v>
          </cell>
          <cell r="C68" t="e">
            <v>#N/A</v>
          </cell>
          <cell r="D68" t="e">
            <v>#N/A</v>
          </cell>
          <cell r="E68">
            <v>20270</v>
          </cell>
          <cell r="F68">
            <v>20270</v>
          </cell>
          <cell r="G68">
            <v>21081</v>
          </cell>
          <cell r="H68">
            <v>20196</v>
          </cell>
          <cell r="I68">
            <v>21044</v>
          </cell>
          <cell r="J68">
            <v>20975</v>
          </cell>
          <cell r="K68">
            <v>20943</v>
          </cell>
          <cell r="L68">
            <v>19391</v>
          </cell>
          <cell r="M68">
            <v>16974</v>
          </cell>
          <cell r="N68">
            <v>16974</v>
          </cell>
          <cell r="O68">
            <v>16974</v>
          </cell>
          <cell r="P68">
            <v>16974</v>
          </cell>
          <cell r="Q68" t="e">
            <v>#N/A</v>
          </cell>
          <cell r="R68" t="e">
            <v>#N/A</v>
          </cell>
          <cell r="S68" t="e">
            <v>#N/A</v>
          </cell>
          <cell r="T68" t="e">
            <v>#N/A</v>
          </cell>
          <cell r="U68" t="e">
            <v>#N/A</v>
          </cell>
          <cell r="V68" t="e">
            <v>#N/A</v>
          </cell>
          <cell r="W68" t="e">
            <v>#N/A</v>
          </cell>
          <cell r="X68" t="e">
            <v>#N/A</v>
          </cell>
          <cell r="Y68" t="e">
            <v>#N/A</v>
          </cell>
          <cell r="Z68" t="e">
            <v>#N/A</v>
          </cell>
          <cell r="AA68" t="e">
            <v>#N/A</v>
          </cell>
          <cell r="AB68" t="e">
            <v>#N/A</v>
          </cell>
          <cell r="AC68" t="e">
            <v>#N/A</v>
          </cell>
          <cell r="AD68" t="e">
            <v>#N/A</v>
          </cell>
          <cell r="AE68" t="e">
            <v>#N/A</v>
          </cell>
          <cell r="AF68" t="e">
            <v>#N/A</v>
          </cell>
        </row>
        <row r="69">
          <cell r="A69" t="str">
            <v>COP-004</v>
          </cell>
          <cell r="B69" t="e">
            <v>#N/A</v>
          </cell>
          <cell r="C69" t="e">
            <v>#N/A</v>
          </cell>
          <cell r="D69" t="e">
            <v>#N/A</v>
          </cell>
          <cell r="E69">
            <v>5800</v>
          </cell>
          <cell r="F69">
            <v>5800</v>
          </cell>
          <cell r="G69">
            <v>6032</v>
          </cell>
          <cell r="H69">
            <v>5779</v>
          </cell>
          <cell r="I69">
            <v>6022</v>
          </cell>
          <cell r="J69">
            <v>6002</v>
          </cell>
          <cell r="K69">
            <v>5993</v>
          </cell>
          <cell r="L69">
            <v>5549</v>
          </cell>
          <cell r="M69">
            <v>4857</v>
          </cell>
          <cell r="N69">
            <v>4857</v>
          </cell>
          <cell r="O69">
            <v>4857</v>
          </cell>
          <cell r="P69">
            <v>4857</v>
          </cell>
          <cell r="Q69" t="e">
            <v>#N/A</v>
          </cell>
          <cell r="R69" t="e">
            <v>#N/A</v>
          </cell>
          <cell r="S69" t="e">
            <v>#N/A</v>
          </cell>
          <cell r="T69" t="e">
            <v>#N/A</v>
          </cell>
          <cell r="U69" t="e">
            <v>#N/A</v>
          </cell>
          <cell r="V69" t="e">
            <v>#N/A</v>
          </cell>
          <cell r="W69" t="e">
            <v>#N/A</v>
          </cell>
          <cell r="X69" t="e">
            <v>#N/A</v>
          </cell>
          <cell r="Y69" t="e">
            <v>#N/A</v>
          </cell>
          <cell r="Z69" t="e">
            <v>#N/A</v>
          </cell>
          <cell r="AA69" t="e">
            <v>#N/A</v>
          </cell>
          <cell r="AB69" t="e">
            <v>#N/A</v>
          </cell>
          <cell r="AC69" t="e">
            <v>#N/A</v>
          </cell>
          <cell r="AD69" t="e">
            <v>#N/A</v>
          </cell>
          <cell r="AE69" t="e">
            <v>#N/A</v>
          </cell>
          <cell r="AF69" t="e">
            <v>#N/A</v>
          </cell>
        </row>
        <row r="70">
          <cell r="A70" t="str">
            <v>COP-005</v>
          </cell>
          <cell r="B70" t="e">
            <v>#N/A</v>
          </cell>
          <cell r="C70" t="e">
            <v>#N/A</v>
          </cell>
          <cell r="D70" t="e">
            <v>#N/A</v>
          </cell>
          <cell r="E70">
            <v>4538</v>
          </cell>
          <cell r="F70">
            <v>4538</v>
          </cell>
          <cell r="G70">
            <v>4720</v>
          </cell>
          <cell r="H70">
            <v>4522</v>
          </cell>
          <cell r="I70">
            <v>4712</v>
          </cell>
          <cell r="J70">
            <v>4697</v>
          </cell>
          <cell r="K70">
            <v>4690</v>
          </cell>
          <cell r="L70">
            <v>4342</v>
          </cell>
          <cell r="M70">
            <v>3801</v>
          </cell>
          <cell r="N70">
            <v>3801</v>
          </cell>
          <cell r="O70">
            <v>3801</v>
          </cell>
          <cell r="P70">
            <v>3801</v>
          </cell>
          <cell r="Q70" t="e">
            <v>#N/A</v>
          </cell>
          <cell r="R70" t="e">
            <v>#N/A</v>
          </cell>
          <cell r="S70" t="e">
            <v>#N/A</v>
          </cell>
          <cell r="T70" t="e">
            <v>#N/A</v>
          </cell>
          <cell r="U70" t="e">
            <v>#N/A</v>
          </cell>
          <cell r="V70" t="e">
            <v>#N/A</v>
          </cell>
          <cell r="W70" t="e">
            <v>#N/A</v>
          </cell>
          <cell r="X70" t="e">
            <v>#N/A</v>
          </cell>
          <cell r="Y70" t="e">
            <v>#N/A</v>
          </cell>
          <cell r="Z70" t="e">
            <v>#N/A</v>
          </cell>
          <cell r="AA70" t="e">
            <v>#N/A</v>
          </cell>
          <cell r="AB70" t="e">
            <v>#N/A</v>
          </cell>
          <cell r="AC70" t="e">
            <v>#N/A</v>
          </cell>
          <cell r="AD70" t="e">
            <v>#N/A</v>
          </cell>
          <cell r="AE70" t="e">
            <v>#N/A</v>
          </cell>
          <cell r="AF70" t="e">
            <v>#N/A</v>
          </cell>
        </row>
        <row r="71">
          <cell r="A71" t="str">
            <v>COP-006</v>
          </cell>
          <cell r="B71" t="e">
            <v>#N/A</v>
          </cell>
          <cell r="C71" t="e">
            <v>#N/A</v>
          </cell>
          <cell r="D71" t="e">
            <v>#N/A</v>
          </cell>
          <cell r="E71">
            <v>2353</v>
          </cell>
          <cell r="F71">
            <v>2353</v>
          </cell>
          <cell r="G71">
            <v>2447</v>
          </cell>
          <cell r="H71">
            <v>2344</v>
          </cell>
          <cell r="I71">
            <v>2442</v>
          </cell>
          <cell r="J71">
            <v>2434</v>
          </cell>
          <cell r="K71">
            <v>2430</v>
          </cell>
          <cell r="L71">
            <v>2250</v>
          </cell>
          <cell r="M71">
            <v>1970</v>
          </cell>
          <cell r="N71">
            <v>1970</v>
          </cell>
          <cell r="O71">
            <v>1970</v>
          </cell>
          <cell r="P71">
            <v>1970</v>
          </cell>
          <cell r="Q71" t="e">
            <v>#N/A</v>
          </cell>
          <cell r="R71" t="e">
            <v>#N/A</v>
          </cell>
          <cell r="S71" t="e">
            <v>#N/A</v>
          </cell>
          <cell r="T71" t="e">
            <v>#N/A</v>
          </cell>
          <cell r="U71" t="e">
            <v>#N/A</v>
          </cell>
          <cell r="V71" t="e">
            <v>#N/A</v>
          </cell>
          <cell r="W71" t="e">
            <v>#N/A</v>
          </cell>
          <cell r="X71" t="e">
            <v>#N/A</v>
          </cell>
          <cell r="Y71" t="e">
            <v>#N/A</v>
          </cell>
          <cell r="Z71" t="e">
            <v>#N/A</v>
          </cell>
          <cell r="AA71" t="e">
            <v>#N/A</v>
          </cell>
          <cell r="AB71" t="e">
            <v>#N/A</v>
          </cell>
          <cell r="AC71" t="e">
            <v>#N/A</v>
          </cell>
          <cell r="AD71" t="e">
            <v>#N/A</v>
          </cell>
          <cell r="AE71" t="e">
            <v>#N/A</v>
          </cell>
          <cell r="AF71" t="e">
            <v>#N/A</v>
          </cell>
        </row>
        <row r="72">
          <cell r="A72" t="str">
            <v>COP-007</v>
          </cell>
          <cell r="B72" t="e">
            <v>#N/A</v>
          </cell>
          <cell r="C72" t="e">
            <v>#N/A</v>
          </cell>
          <cell r="D72" t="e">
            <v>#N/A</v>
          </cell>
          <cell r="E72">
            <v>7748</v>
          </cell>
          <cell r="F72">
            <v>7748</v>
          </cell>
          <cell r="G72">
            <v>8058</v>
          </cell>
          <cell r="H72">
            <v>7720</v>
          </cell>
          <cell r="I72">
            <v>8044</v>
          </cell>
          <cell r="J72">
            <v>8018</v>
          </cell>
          <cell r="K72">
            <v>8006</v>
          </cell>
          <cell r="L72">
            <v>7413</v>
          </cell>
          <cell r="M72">
            <v>6489</v>
          </cell>
          <cell r="N72">
            <v>6489</v>
          </cell>
          <cell r="O72">
            <v>6489</v>
          </cell>
          <cell r="P72">
            <v>6489</v>
          </cell>
          <cell r="Q72" t="e">
            <v>#N/A</v>
          </cell>
          <cell r="R72" t="e">
            <v>#N/A</v>
          </cell>
          <cell r="S72" t="e">
            <v>#N/A</v>
          </cell>
          <cell r="T72" t="e">
            <v>#N/A</v>
          </cell>
          <cell r="U72" t="e">
            <v>#N/A</v>
          </cell>
          <cell r="V72" t="e">
            <v>#N/A</v>
          </cell>
          <cell r="W72" t="e">
            <v>#N/A</v>
          </cell>
          <cell r="X72" t="e">
            <v>#N/A</v>
          </cell>
          <cell r="Y72" t="e">
            <v>#N/A</v>
          </cell>
          <cell r="Z72" t="e">
            <v>#N/A</v>
          </cell>
          <cell r="AA72" t="e">
            <v>#N/A</v>
          </cell>
          <cell r="AB72" t="e">
            <v>#N/A</v>
          </cell>
          <cell r="AC72" t="e">
            <v>#N/A</v>
          </cell>
          <cell r="AD72" t="e">
            <v>#N/A</v>
          </cell>
          <cell r="AE72" t="e">
            <v>#N/A</v>
          </cell>
          <cell r="AF72" t="e">
            <v>#N/A</v>
          </cell>
        </row>
        <row r="73">
          <cell r="A73" t="str">
            <v>COP-008</v>
          </cell>
          <cell r="B73" t="e">
            <v>#N/A</v>
          </cell>
          <cell r="C73" t="e">
            <v>#N/A</v>
          </cell>
          <cell r="D73" t="e">
            <v>#N/A</v>
          </cell>
          <cell r="E73">
            <v>350</v>
          </cell>
          <cell r="F73">
            <v>350</v>
          </cell>
          <cell r="G73">
            <v>364</v>
          </cell>
          <cell r="H73">
            <v>349</v>
          </cell>
          <cell r="I73">
            <v>364</v>
          </cell>
          <cell r="J73">
            <v>363</v>
          </cell>
          <cell r="K73">
            <v>362</v>
          </cell>
          <cell r="L73">
            <v>335</v>
          </cell>
          <cell r="M73">
            <v>293</v>
          </cell>
          <cell r="N73">
            <v>293</v>
          </cell>
          <cell r="O73">
            <v>293</v>
          </cell>
          <cell r="P73">
            <v>293</v>
          </cell>
          <cell r="Q73" t="e">
            <v>#N/A</v>
          </cell>
          <cell r="R73" t="e">
            <v>#N/A</v>
          </cell>
          <cell r="S73" t="e">
            <v>#N/A</v>
          </cell>
          <cell r="T73" t="e">
            <v>#N/A</v>
          </cell>
          <cell r="U73" t="e">
            <v>#N/A</v>
          </cell>
          <cell r="V73" t="e">
            <v>#N/A</v>
          </cell>
          <cell r="W73" t="e">
            <v>#N/A</v>
          </cell>
          <cell r="X73" t="e">
            <v>#N/A</v>
          </cell>
          <cell r="Y73" t="e">
            <v>#N/A</v>
          </cell>
          <cell r="Z73" t="e">
            <v>#N/A</v>
          </cell>
          <cell r="AA73" t="e">
            <v>#N/A</v>
          </cell>
          <cell r="AB73" t="e">
            <v>#N/A</v>
          </cell>
          <cell r="AC73" t="e">
            <v>#N/A</v>
          </cell>
          <cell r="AD73" t="e">
            <v>#N/A</v>
          </cell>
          <cell r="AE73" t="e">
            <v>#N/A</v>
          </cell>
          <cell r="AF73" t="e">
            <v>#N/A</v>
          </cell>
        </row>
        <row r="74">
          <cell r="A74" t="str">
            <v>COP-011</v>
          </cell>
          <cell r="B74" t="e">
            <v>#N/A</v>
          </cell>
          <cell r="C74" t="e">
            <v>#N/A</v>
          </cell>
          <cell r="D74" t="e">
            <v>#N/A</v>
          </cell>
          <cell r="E74">
            <v>10220</v>
          </cell>
          <cell r="F74">
            <v>10220</v>
          </cell>
          <cell r="G74">
            <v>10629</v>
          </cell>
          <cell r="H74">
            <v>10183</v>
          </cell>
          <cell r="I74">
            <v>10611</v>
          </cell>
          <cell r="J74">
            <v>10576</v>
          </cell>
          <cell r="K74">
            <v>10560</v>
          </cell>
          <cell r="L74">
            <v>9777</v>
          </cell>
          <cell r="M74">
            <v>8558</v>
          </cell>
          <cell r="N74">
            <v>8558</v>
          </cell>
          <cell r="O74">
            <v>8558</v>
          </cell>
          <cell r="P74">
            <v>8558</v>
          </cell>
          <cell r="Q74" t="e">
            <v>#N/A</v>
          </cell>
          <cell r="R74" t="e">
            <v>#N/A</v>
          </cell>
          <cell r="S74" t="e">
            <v>#N/A</v>
          </cell>
          <cell r="T74" t="e">
            <v>#N/A</v>
          </cell>
          <cell r="U74" t="e">
            <v>#N/A</v>
          </cell>
          <cell r="V74" t="e">
            <v>#N/A</v>
          </cell>
          <cell r="W74" t="e">
            <v>#N/A</v>
          </cell>
          <cell r="X74" t="e">
            <v>#N/A</v>
          </cell>
          <cell r="Y74" t="e">
            <v>#N/A</v>
          </cell>
          <cell r="Z74" t="e">
            <v>#N/A</v>
          </cell>
          <cell r="AA74" t="e">
            <v>#N/A</v>
          </cell>
          <cell r="AB74" t="e">
            <v>#N/A</v>
          </cell>
          <cell r="AC74" t="e">
            <v>#N/A</v>
          </cell>
          <cell r="AD74" t="e">
            <v>#N/A</v>
          </cell>
          <cell r="AE74" t="e">
            <v>#N/A</v>
          </cell>
          <cell r="AF74" t="e">
            <v>#N/A</v>
          </cell>
        </row>
        <row r="75">
          <cell r="A75" t="str">
            <v>COP-012</v>
          </cell>
          <cell r="B75" t="e">
            <v>#N/A</v>
          </cell>
          <cell r="C75" t="e">
            <v>#N/A</v>
          </cell>
          <cell r="D75" t="e">
            <v>#N/A</v>
          </cell>
          <cell r="E75">
            <v>12864</v>
          </cell>
          <cell r="F75">
            <v>12864</v>
          </cell>
          <cell r="G75">
            <v>13379</v>
          </cell>
          <cell r="H75">
            <v>12817</v>
          </cell>
          <cell r="I75">
            <v>13355</v>
          </cell>
          <cell r="J75">
            <v>13311</v>
          </cell>
          <cell r="K75">
            <v>13291</v>
          </cell>
          <cell r="L75">
            <v>12306</v>
          </cell>
          <cell r="M75">
            <v>10772</v>
          </cell>
          <cell r="N75">
            <v>10772</v>
          </cell>
          <cell r="O75">
            <v>10772</v>
          </cell>
          <cell r="P75">
            <v>10772</v>
          </cell>
          <cell r="Q75" t="e">
            <v>#N/A</v>
          </cell>
          <cell r="R75" t="e">
            <v>#N/A</v>
          </cell>
          <cell r="S75" t="e">
            <v>#N/A</v>
          </cell>
          <cell r="T75" t="e">
            <v>#N/A</v>
          </cell>
          <cell r="U75" t="e">
            <v>#N/A</v>
          </cell>
          <cell r="V75" t="e">
            <v>#N/A</v>
          </cell>
          <cell r="W75" t="e">
            <v>#N/A</v>
          </cell>
          <cell r="X75" t="e">
            <v>#N/A</v>
          </cell>
          <cell r="Y75" t="e">
            <v>#N/A</v>
          </cell>
          <cell r="Z75" t="e">
            <v>#N/A</v>
          </cell>
          <cell r="AA75" t="e">
            <v>#N/A</v>
          </cell>
          <cell r="AB75" t="e">
            <v>#N/A</v>
          </cell>
          <cell r="AC75" t="e">
            <v>#N/A</v>
          </cell>
          <cell r="AD75" t="e">
            <v>#N/A</v>
          </cell>
          <cell r="AE75" t="e">
            <v>#N/A</v>
          </cell>
          <cell r="AF75" t="e">
            <v>#N/A</v>
          </cell>
        </row>
        <row r="76">
          <cell r="A76" t="str">
            <v>COP-013</v>
          </cell>
          <cell r="B76" t="e">
            <v>#N/A</v>
          </cell>
          <cell r="C76" t="e">
            <v>#N/A</v>
          </cell>
          <cell r="D76" t="e">
            <v>#N/A</v>
          </cell>
          <cell r="E76">
            <v>20270</v>
          </cell>
          <cell r="F76">
            <v>20270</v>
          </cell>
          <cell r="G76">
            <v>21081</v>
          </cell>
          <cell r="H76">
            <v>20196</v>
          </cell>
          <cell r="I76">
            <v>21044</v>
          </cell>
          <cell r="J76">
            <v>20975</v>
          </cell>
          <cell r="K76">
            <v>20943</v>
          </cell>
          <cell r="L76">
            <v>19391</v>
          </cell>
          <cell r="M76">
            <v>16974</v>
          </cell>
          <cell r="N76">
            <v>16974</v>
          </cell>
          <cell r="O76">
            <v>16974</v>
          </cell>
          <cell r="P76">
            <v>16974</v>
          </cell>
          <cell r="Q76" t="e">
            <v>#N/A</v>
          </cell>
          <cell r="R76" t="e">
            <v>#N/A</v>
          </cell>
          <cell r="S76" t="e">
            <v>#N/A</v>
          </cell>
          <cell r="T76" t="e">
            <v>#N/A</v>
          </cell>
          <cell r="U76" t="e">
            <v>#N/A</v>
          </cell>
          <cell r="V76" t="e">
            <v>#N/A</v>
          </cell>
          <cell r="W76" t="e">
            <v>#N/A</v>
          </cell>
          <cell r="X76" t="e">
            <v>#N/A</v>
          </cell>
          <cell r="Y76" t="e">
            <v>#N/A</v>
          </cell>
          <cell r="Z76" t="e">
            <v>#N/A</v>
          </cell>
          <cell r="AA76" t="e">
            <v>#N/A</v>
          </cell>
          <cell r="AB76" t="e">
            <v>#N/A</v>
          </cell>
          <cell r="AC76" t="e">
            <v>#N/A</v>
          </cell>
          <cell r="AD76" t="e">
            <v>#N/A</v>
          </cell>
          <cell r="AE76" t="e">
            <v>#N/A</v>
          </cell>
          <cell r="AF76" t="e">
            <v>#N/A</v>
          </cell>
        </row>
        <row r="77">
          <cell r="A77" t="str">
            <v>COP-014</v>
          </cell>
          <cell r="B77" t="e">
            <v>#N/A</v>
          </cell>
          <cell r="C77" t="e">
            <v>#N/A</v>
          </cell>
          <cell r="D77" t="e">
            <v>#N/A</v>
          </cell>
          <cell r="E77">
            <v>31160</v>
          </cell>
          <cell r="F77">
            <v>31160</v>
          </cell>
          <cell r="G77">
            <v>32406</v>
          </cell>
          <cell r="H77">
            <v>31045</v>
          </cell>
          <cell r="I77">
            <v>32349</v>
          </cell>
          <cell r="J77">
            <v>32243</v>
          </cell>
          <cell r="K77">
            <v>32194</v>
          </cell>
          <cell r="L77">
            <v>29808</v>
          </cell>
          <cell r="M77">
            <v>26092</v>
          </cell>
          <cell r="N77">
            <v>26092</v>
          </cell>
          <cell r="O77">
            <v>26092</v>
          </cell>
          <cell r="P77">
            <v>26092</v>
          </cell>
          <cell r="Q77" t="e">
            <v>#N/A</v>
          </cell>
          <cell r="R77" t="e">
            <v>#N/A</v>
          </cell>
          <cell r="S77" t="e">
            <v>#N/A</v>
          </cell>
          <cell r="T77" t="e">
            <v>#N/A</v>
          </cell>
          <cell r="U77" t="e">
            <v>#N/A</v>
          </cell>
          <cell r="V77" t="e">
            <v>#N/A</v>
          </cell>
          <cell r="W77" t="e">
            <v>#N/A</v>
          </cell>
          <cell r="X77" t="e">
            <v>#N/A</v>
          </cell>
          <cell r="Y77" t="e">
            <v>#N/A</v>
          </cell>
          <cell r="Z77" t="e">
            <v>#N/A</v>
          </cell>
          <cell r="AA77" t="e">
            <v>#N/A</v>
          </cell>
          <cell r="AB77" t="e">
            <v>#N/A</v>
          </cell>
          <cell r="AC77" t="e">
            <v>#N/A</v>
          </cell>
          <cell r="AD77" t="e">
            <v>#N/A</v>
          </cell>
          <cell r="AE77" t="e">
            <v>#N/A</v>
          </cell>
          <cell r="AF77" t="e">
            <v>#N/A</v>
          </cell>
        </row>
        <row r="78">
          <cell r="A78" t="str">
            <v>COP-015</v>
          </cell>
          <cell r="B78" t="e">
            <v>#N/A</v>
          </cell>
          <cell r="C78" t="e">
            <v>#N/A</v>
          </cell>
          <cell r="D78" t="e">
            <v>#N/A</v>
          </cell>
          <cell r="E78">
            <v>13340</v>
          </cell>
          <cell r="F78">
            <v>13340</v>
          </cell>
          <cell r="G78">
            <v>13874</v>
          </cell>
          <cell r="H78">
            <v>13291</v>
          </cell>
          <cell r="I78">
            <v>13849</v>
          </cell>
          <cell r="J78">
            <v>13804</v>
          </cell>
          <cell r="K78">
            <v>13783</v>
          </cell>
          <cell r="L78">
            <v>12761</v>
          </cell>
          <cell r="M78">
            <v>11170</v>
          </cell>
          <cell r="N78">
            <v>11170</v>
          </cell>
          <cell r="O78">
            <v>11170</v>
          </cell>
          <cell r="P78">
            <v>11170</v>
          </cell>
          <cell r="Q78" t="e">
            <v>#N/A</v>
          </cell>
          <cell r="R78" t="e">
            <v>#N/A</v>
          </cell>
          <cell r="S78" t="e">
            <v>#N/A</v>
          </cell>
          <cell r="T78" t="e">
            <v>#N/A</v>
          </cell>
          <cell r="U78" t="e">
            <v>#N/A</v>
          </cell>
          <cell r="V78" t="e">
            <v>#N/A</v>
          </cell>
          <cell r="W78" t="e">
            <v>#N/A</v>
          </cell>
          <cell r="X78" t="e">
            <v>#N/A</v>
          </cell>
          <cell r="Y78" t="e">
            <v>#N/A</v>
          </cell>
          <cell r="Z78" t="e">
            <v>#N/A</v>
          </cell>
          <cell r="AA78" t="e">
            <v>#N/A</v>
          </cell>
          <cell r="AB78" t="e">
            <v>#N/A</v>
          </cell>
          <cell r="AC78" t="e">
            <v>#N/A</v>
          </cell>
          <cell r="AD78" t="e">
            <v>#N/A</v>
          </cell>
          <cell r="AE78" t="e">
            <v>#N/A</v>
          </cell>
          <cell r="AF78" t="e">
            <v>#N/A</v>
          </cell>
        </row>
        <row r="79">
          <cell r="A79" t="str">
            <v>COP-016</v>
          </cell>
          <cell r="B79" t="e">
            <v>#N/A</v>
          </cell>
          <cell r="C79" t="e">
            <v>#N/A</v>
          </cell>
          <cell r="D79" t="e">
            <v>#N/A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 t="e">
            <v>#N/A</v>
          </cell>
          <cell r="R79" t="e">
            <v>#N/A</v>
          </cell>
          <cell r="S79" t="e">
            <v>#N/A</v>
          </cell>
          <cell r="T79" t="e">
            <v>#N/A</v>
          </cell>
          <cell r="U79" t="e">
            <v>#N/A</v>
          </cell>
          <cell r="V79" t="e">
            <v>#N/A</v>
          </cell>
          <cell r="W79" t="e">
            <v>#N/A</v>
          </cell>
          <cell r="X79" t="e">
            <v>#N/A</v>
          </cell>
          <cell r="Y79" t="e">
            <v>#N/A</v>
          </cell>
          <cell r="Z79" t="e">
            <v>#N/A</v>
          </cell>
          <cell r="AA79" t="e">
            <v>#N/A</v>
          </cell>
          <cell r="AB79" t="e">
            <v>#N/A</v>
          </cell>
          <cell r="AC79" t="e">
            <v>#N/A</v>
          </cell>
          <cell r="AD79" t="e">
            <v>#N/A</v>
          </cell>
          <cell r="AE79" t="e">
            <v>#N/A</v>
          </cell>
          <cell r="AF79" t="e">
            <v>#N/A</v>
          </cell>
        </row>
        <row r="80">
          <cell r="A80" t="str">
            <v>COP-017</v>
          </cell>
          <cell r="B80" t="e">
            <v>#N/A</v>
          </cell>
          <cell r="C80" t="e">
            <v>#N/A</v>
          </cell>
          <cell r="D80" t="e">
            <v>#N/A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 t="e">
            <v>#N/A</v>
          </cell>
          <cell r="R80" t="e">
            <v>#N/A</v>
          </cell>
          <cell r="S80" t="e">
            <v>#N/A</v>
          </cell>
          <cell r="T80" t="e">
            <v>#N/A</v>
          </cell>
          <cell r="U80" t="e">
            <v>#N/A</v>
          </cell>
          <cell r="V80" t="e">
            <v>#N/A</v>
          </cell>
          <cell r="W80" t="e">
            <v>#N/A</v>
          </cell>
          <cell r="X80" t="e">
            <v>#N/A</v>
          </cell>
          <cell r="Y80" t="e">
            <v>#N/A</v>
          </cell>
          <cell r="Z80" t="e">
            <v>#N/A</v>
          </cell>
          <cell r="AA80" t="e">
            <v>#N/A</v>
          </cell>
          <cell r="AB80" t="e">
            <v>#N/A</v>
          </cell>
          <cell r="AC80" t="e">
            <v>#N/A</v>
          </cell>
          <cell r="AD80" t="e">
            <v>#N/A</v>
          </cell>
          <cell r="AE80" t="e">
            <v>#N/A</v>
          </cell>
          <cell r="AF80" t="e">
            <v>#N/A</v>
          </cell>
        </row>
        <row r="81">
          <cell r="A81" t="str">
            <v>COP-018</v>
          </cell>
          <cell r="B81" t="e">
            <v>#N/A</v>
          </cell>
          <cell r="C81" t="e">
            <v>#N/A</v>
          </cell>
          <cell r="D81" t="e">
            <v>#N/A</v>
          </cell>
          <cell r="E81">
            <v>240</v>
          </cell>
          <cell r="F81">
            <v>240</v>
          </cell>
          <cell r="G81">
            <v>250</v>
          </cell>
          <cell r="H81">
            <v>239</v>
          </cell>
          <cell r="I81">
            <v>249</v>
          </cell>
          <cell r="J81">
            <v>248</v>
          </cell>
          <cell r="K81">
            <v>248</v>
          </cell>
          <cell r="L81">
            <v>230</v>
          </cell>
          <cell r="M81">
            <v>201</v>
          </cell>
          <cell r="N81">
            <v>201</v>
          </cell>
          <cell r="O81">
            <v>201</v>
          </cell>
          <cell r="P81">
            <v>201</v>
          </cell>
          <cell r="Q81" t="e">
            <v>#N/A</v>
          </cell>
          <cell r="R81" t="e">
            <v>#N/A</v>
          </cell>
          <cell r="S81" t="e">
            <v>#N/A</v>
          </cell>
          <cell r="T81" t="e">
            <v>#N/A</v>
          </cell>
          <cell r="U81" t="e">
            <v>#N/A</v>
          </cell>
          <cell r="V81" t="e">
            <v>#N/A</v>
          </cell>
          <cell r="W81" t="e">
            <v>#N/A</v>
          </cell>
          <cell r="X81" t="e">
            <v>#N/A</v>
          </cell>
          <cell r="Y81" t="e">
            <v>#N/A</v>
          </cell>
          <cell r="Z81" t="e">
            <v>#N/A</v>
          </cell>
          <cell r="AA81" t="e">
            <v>#N/A</v>
          </cell>
          <cell r="AB81" t="e">
            <v>#N/A</v>
          </cell>
          <cell r="AC81" t="e">
            <v>#N/A</v>
          </cell>
          <cell r="AD81" t="e">
            <v>#N/A</v>
          </cell>
          <cell r="AE81" t="e">
            <v>#N/A</v>
          </cell>
          <cell r="AF81" t="e">
            <v>#N/A</v>
          </cell>
        </row>
        <row r="82">
          <cell r="A82" t="str">
            <v>COP-019</v>
          </cell>
          <cell r="B82" t="e">
            <v>#N/A</v>
          </cell>
          <cell r="C82" t="e">
            <v>#N/A</v>
          </cell>
          <cell r="D82" t="e">
            <v>#N/A</v>
          </cell>
          <cell r="E82">
            <v>1320</v>
          </cell>
          <cell r="F82">
            <v>1320</v>
          </cell>
          <cell r="G82">
            <v>1373</v>
          </cell>
          <cell r="H82">
            <v>1315</v>
          </cell>
          <cell r="I82">
            <v>1370</v>
          </cell>
          <cell r="J82">
            <v>1366</v>
          </cell>
          <cell r="K82">
            <v>1364</v>
          </cell>
          <cell r="L82">
            <v>1263</v>
          </cell>
          <cell r="M82">
            <v>1106</v>
          </cell>
          <cell r="N82">
            <v>1106</v>
          </cell>
          <cell r="O82">
            <v>1106</v>
          </cell>
          <cell r="P82">
            <v>1106</v>
          </cell>
          <cell r="Q82" t="e">
            <v>#N/A</v>
          </cell>
          <cell r="R82" t="e">
            <v>#N/A</v>
          </cell>
          <cell r="S82" t="e">
            <v>#N/A</v>
          </cell>
          <cell r="T82" t="e">
            <v>#N/A</v>
          </cell>
          <cell r="U82" t="e">
            <v>#N/A</v>
          </cell>
          <cell r="V82" t="e">
            <v>#N/A</v>
          </cell>
          <cell r="W82" t="e">
            <v>#N/A</v>
          </cell>
          <cell r="X82" t="e">
            <v>#N/A</v>
          </cell>
          <cell r="Y82" t="e">
            <v>#N/A</v>
          </cell>
          <cell r="Z82" t="e">
            <v>#N/A</v>
          </cell>
          <cell r="AA82" t="e">
            <v>#N/A</v>
          </cell>
          <cell r="AB82" t="e">
            <v>#N/A</v>
          </cell>
          <cell r="AC82" t="e">
            <v>#N/A</v>
          </cell>
          <cell r="AD82" t="e">
            <v>#N/A</v>
          </cell>
          <cell r="AE82" t="e">
            <v>#N/A</v>
          </cell>
          <cell r="AF82" t="e">
            <v>#N/A</v>
          </cell>
        </row>
        <row r="83">
          <cell r="A83" t="str">
            <v>COP-019-01</v>
          </cell>
          <cell r="B83" t="e">
            <v>#N/A</v>
          </cell>
          <cell r="C83" t="e">
            <v>#N/A</v>
          </cell>
          <cell r="D83" t="e">
            <v>#N/A</v>
          </cell>
          <cell r="E83">
            <v>1320</v>
          </cell>
          <cell r="F83">
            <v>1320</v>
          </cell>
          <cell r="G83">
            <v>1373</v>
          </cell>
          <cell r="H83">
            <v>1315</v>
          </cell>
          <cell r="I83">
            <v>1370</v>
          </cell>
          <cell r="J83">
            <v>1366</v>
          </cell>
          <cell r="K83">
            <v>1364</v>
          </cell>
          <cell r="L83">
            <v>1263</v>
          </cell>
          <cell r="M83">
            <v>1106</v>
          </cell>
          <cell r="N83">
            <v>1106</v>
          </cell>
          <cell r="O83">
            <v>1106</v>
          </cell>
          <cell r="P83">
            <v>1106</v>
          </cell>
          <cell r="Q83" t="e">
            <v>#N/A</v>
          </cell>
          <cell r="R83" t="e">
            <v>#N/A</v>
          </cell>
          <cell r="S83" t="e">
            <v>#N/A</v>
          </cell>
          <cell r="T83" t="e">
            <v>#N/A</v>
          </cell>
          <cell r="U83" t="e">
            <v>#N/A</v>
          </cell>
          <cell r="V83" t="e">
            <v>#N/A</v>
          </cell>
          <cell r="W83" t="e">
            <v>#N/A</v>
          </cell>
          <cell r="X83" t="e">
            <v>#N/A</v>
          </cell>
          <cell r="Y83" t="e">
            <v>#N/A</v>
          </cell>
          <cell r="Z83" t="e">
            <v>#N/A</v>
          </cell>
          <cell r="AA83" t="e">
            <v>#N/A</v>
          </cell>
          <cell r="AB83" t="e">
            <v>#N/A</v>
          </cell>
          <cell r="AC83" t="e">
            <v>#N/A</v>
          </cell>
          <cell r="AD83" t="e">
            <v>#N/A</v>
          </cell>
          <cell r="AE83" t="e">
            <v>#N/A</v>
          </cell>
          <cell r="AF83" t="e">
            <v>#N/A</v>
          </cell>
        </row>
        <row r="84">
          <cell r="A84" t="str">
            <v>COP-019-02</v>
          </cell>
          <cell r="B84" t="e">
            <v>#N/A</v>
          </cell>
          <cell r="C84" t="e">
            <v>#N/A</v>
          </cell>
          <cell r="D84" t="e">
            <v>#N/A</v>
          </cell>
          <cell r="E84">
            <v>1320</v>
          </cell>
          <cell r="F84">
            <v>1320</v>
          </cell>
          <cell r="G84">
            <v>1373</v>
          </cell>
          <cell r="H84">
            <v>1315</v>
          </cell>
          <cell r="I84">
            <v>1370</v>
          </cell>
          <cell r="J84">
            <v>1366</v>
          </cell>
          <cell r="K84">
            <v>1364</v>
          </cell>
          <cell r="L84">
            <v>1263</v>
          </cell>
          <cell r="M84">
            <v>1106</v>
          </cell>
          <cell r="N84">
            <v>1106</v>
          </cell>
          <cell r="O84">
            <v>1106</v>
          </cell>
          <cell r="P84">
            <v>1106</v>
          </cell>
          <cell r="Q84" t="e">
            <v>#N/A</v>
          </cell>
          <cell r="R84" t="e">
            <v>#N/A</v>
          </cell>
          <cell r="S84" t="e">
            <v>#N/A</v>
          </cell>
          <cell r="T84" t="e">
            <v>#N/A</v>
          </cell>
          <cell r="U84" t="e">
            <v>#N/A</v>
          </cell>
          <cell r="V84" t="e">
            <v>#N/A</v>
          </cell>
          <cell r="W84" t="e">
            <v>#N/A</v>
          </cell>
          <cell r="X84" t="e">
            <v>#N/A</v>
          </cell>
          <cell r="Y84" t="e">
            <v>#N/A</v>
          </cell>
          <cell r="Z84" t="e">
            <v>#N/A</v>
          </cell>
          <cell r="AA84" t="e">
            <v>#N/A</v>
          </cell>
          <cell r="AB84" t="e">
            <v>#N/A</v>
          </cell>
          <cell r="AC84" t="e">
            <v>#N/A</v>
          </cell>
          <cell r="AD84" t="e">
            <v>#N/A</v>
          </cell>
          <cell r="AE84" t="e">
            <v>#N/A</v>
          </cell>
          <cell r="AF84" t="e">
            <v>#N/A</v>
          </cell>
        </row>
        <row r="85">
          <cell r="A85" t="str">
            <v>COP-019-03</v>
          </cell>
          <cell r="B85" t="e">
            <v>#N/A</v>
          </cell>
          <cell r="C85" t="e">
            <v>#N/A</v>
          </cell>
          <cell r="D85" t="e">
            <v>#N/A</v>
          </cell>
          <cell r="E85">
            <v>10151</v>
          </cell>
          <cell r="F85">
            <v>10151</v>
          </cell>
          <cell r="G85">
            <v>10557</v>
          </cell>
          <cell r="H85">
            <v>10114</v>
          </cell>
          <cell r="I85">
            <v>10539</v>
          </cell>
          <cell r="J85">
            <v>10505</v>
          </cell>
          <cell r="K85">
            <v>10489</v>
          </cell>
          <cell r="L85">
            <v>9712</v>
          </cell>
          <cell r="M85">
            <v>8501</v>
          </cell>
          <cell r="N85">
            <v>8501</v>
          </cell>
          <cell r="O85">
            <v>8501</v>
          </cell>
          <cell r="P85">
            <v>8501</v>
          </cell>
          <cell r="Q85" t="e">
            <v>#N/A</v>
          </cell>
          <cell r="R85" t="e">
            <v>#N/A</v>
          </cell>
          <cell r="S85" t="e">
            <v>#N/A</v>
          </cell>
          <cell r="T85" t="e">
            <v>#N/A</v>
          </cell>
          <cell r="U85" t="e">
            <v>#N/A</v>
          </cell>
          <cell r="V85" t="e">
            <v>#N/A</v>
          </cell>
          <cell r="W85" t="e">
            <v>#N/A</v>
          </cell>
          <cell r="X85" t="e">
            <v>#N/A</v>
          </cell>
          <cell r="Y85" t="e">
            <v>#N/A</v>
          </cell>
          <cell r="Z85" t="e">
            <v>#N/A</v>
          </cell>
          <cell r="AA85" t="e">
            <v>#N/A</v>
          </cell>
          <cell r="AB85" t="e">
            <v>#N/A</v>
          </cell>
          <cell r="AC85" t="e">
            <v>#N/A</v>
          </cell>
          <cell r="AD85" t="e">
            <v>#N/A</v>
          </cell>
          <cell r="AE85" t="e">
            <v>#N/A</v>
          </cell>
          <cell r="AF85" t="e">
            <v>#N/A</v>
          </cell>
        </row>
        <row r="86">
          <cell r="A86" t="str">
            <v>COP-020</v>
          </cell>
          <cell r="B86" t="e">
            <v>#N/A</v>
          </cell>
          <cell r="C86" t="e">
            <v>#N/A</v>
          </cell>
          <cell r="D86" t="e">
            <v>#N/A</v>
          </cell>
          <cell r="E86">
            <v>400</v>
          </cell>
          <cell r="F86">
            <v>400</v>
          </cell>
          <cell r="G86">
            <v>416</v>
          </cell>
          <cell r="H86">
            <v>399</v>
          </cell>
          <cell r="I86">
            <v>416</v>
          </cell>
          <cell r="J86">
            <v>415</v>
          </cell>
          <cell r="K86">
            <v>414</v>
          </cell>
          <cell r="L86">
            <v>383</v>
          </cell>
          <cell r="M86">
            <v>335</v>
          </cell>
          <cell r="N86">
            <v>335</v>
          </cell>
          <cell r="O86">
            <v>335</v>
          </cell>
          <cell r="P86">
            <v>335</v>
          </cell>
          <cell r="Q86" t="e">
            <v>#N/A</v>
          </cell>
          <cell r="R86" t="e">
            <v>#N/A</v>
          </cell>
          <cell r="S86" t="e">
            <v>#N/A</v>
          </cell>
          <cell r="T86" t="e">
            <v>#N/A</v>
          </cell>
          <cell r="U86" t="e">
            <v>#N/A</v>
          </cell>
          <cell r="V86" t="e">
            <v>#N/A</v>
          </cell>
          <cell r="W86" t="e">
            <v>#N/A</v>
          </cell>
          <cell r="X86" t="e">
            <v>#N/A</v>
          </cell>
          <cell r="Y86" t="e">
            <v>#N/A</v>
          </cell>
          <cell r="Z86" t="e">
            <v>#N/A</v>
          </cell>
          <cell r="AA86" t="e">
            <v>#N/A</v>
          </cell>
          <cell r="AB86" t="e">
            <v>#N/A</v>
          </cell>
          <cell r="AC86" t="e">
            <v>#N/A</v>
          </cell>
          <cell r="AD86" t="e">
            <v>#N/A</v>
          </cell>
          <cell r="AE86" t="e">
            <v>#N/A</v>
          </cell>
          <cell r="AF86" t="e">
            <v>#N/A</v>
          </cell>
        </row>
        <row r="87">
          <cell r="A87" t="str">
            <v>COP-020-01</v>
          </cell>
          <cell r="B87" t="e">
            <v>#N/A</v>
          </cell>
          <cell r="C87" t="e">
            <v>#N/A</v>
          </cell>
          <cell r="D87" t="e">
            <v>#N/A</v>
          </cell>
          <cell r="E87">
            <v>400</v>
          </cell>
          <cell r="F87">
            <v>400</v>
          </cell>
          <cell r="G87">
            <v>416</v>
          </cell>
          <cell r="H87">
            <v>399</v>
          </cell>
          <cell r="I87">
            <v>416</v>
          </cell>
          <cell r="J87">
            <v>415</v>
          </cell>
          <cell r="K87">
            <v>414</v>
          </cell>
          <cell r="L87">
            <v>383</v>
          </cell>
          <cell r="M87">
            <v>335</v>
          </cell>
          <cell r="N87">
            <v>335</v>
          </cell>
          <cell r="O87">
            <v>335</v>
          </cell>
          <cell r="P87">
            <v>335</v>
          </cell>
          <cell r="Q87" t="e">
            <v>#N/A</v>
          </cell>
          <cell r="R87" t="e">
            <v>#N/A</v>
          </cell>
          <cell r="S87" t="e">
            <v>#N/A</v>
          </cell>
          <cell r="T87" t="e">
            <v>#N/A</v>
          </cell>
          <cell r="U87" t="e">
            <v>#N/A</v>
          </cell>
          <cell r="V87" t="e">
            <v>#N/A</v>
          </cell>
          <cell r="W87" t="e">
            <v>#N/A</v>
          </cell>
          <cell r="X87" t="e">
            <v>#N/A</v>
          </cell>
          <cell r="Y87" t="e">
            <v>#N/A</v>
          </cell>
          <cell r="Z87" t="e">
            <v>#N/A</v>
          </cell>
          <cell r="AA87" t="e">
            <v>#N/A</v>
          </cell>
          <cell r="AB87" t="e">
            <v>#N/A</v>
          </cell>
          <cell r="AC87" t="e">
            <v>#N/A</v>
          </cell>
          <cell r="AD87" t="e">
            <v>#N/A</v>
          </cell>
          <cell r="AE87" t="e">
            <v>#N/A</v>
          </cell>
          <cell r="AF87" t="e">
            <v>#N/A</v>
          </cell>
        </row>
        <row r="88">
          <cell r="A88" t="str">
            <v>COP-020-02</v>
          </cell>
          <cell r="B88" t="e">
            <v>#N/A</v>
          </cell>
          <cell r="C88" t="e">
            <v>#N/A</v>
          </cell>
          <cell r="D88" t="e">
            <v>#N/A</v>
          </cell>
          <cell r="E88">
            <v>400</v>
          </cell>
          <cell r="F88">
            <v>400</v>
          </cell>
          <cell r="G88">
            <v>416</v>
          </cell>
          <cell r="H88">
            <v>399</v>
          </cell>
          <cell r="I88">
            <v>416</v>
          </cell>
          <cell r="J88">
            <v>415</v>
          </cell>
          <cell r="K88">
            <v>414</v>
          </cell>
          <cell r="L88">
            <v>383</v>
          </cell>
          <cell r="M88">
            <v>335</v>
          </cell>
          <cell r="N88">
            <v>335</v>
          </cell>
          <cell r="O88">
            <v>335</v>
          </cell>
          <cell r="P88">
            <v>335</v>
          </cell>
          <cell r="Q88" t="e">
            <v>#N/A</v>
          </cell>
          <cell r="R88" t="e">
            <v>#N/A</v>
          </cell>
          <cell r="S88" t="e">
            <v>#N/A</v>
          </cell>
          <cell r="T88" t="e">
            <v>#N/A</v>
          </cell>
          <cell r="U88" t="e">
            <v>#N/A</v>
          </cell>
          <cell r="V88" t="e">
            <v>#N/A</v>
          </cell>
          <cell r="W88" t="e">
            <v>#N/A</v>
          </cell>
          <cell r="X88" t="e">
            <v>#N/A</v>
          </cell>
          <cell r="Y88" t="e">
            <v>#N/A</v>
          </cell>
          <cell r="Z88" t="e">
            <v>#N/A</v>
          </cell>
          <cell r="AA88" t="e">
            <v>#N/A</v>
          </cell>
          <cell r="AB88" t="e">
            <v>#N/A</v>
          </cell>
          <cell r="AC88" t="e">
            <v>#N/A</v>
          </cell>
          <cell r="AD88" t="e">
            <v>#N/A</v>
          </cell>
          <cell r="AE88" t="e">
            <v>#N/A</v>
          </cell>
          <cell r="AF88" t="e">
            <v>#N/A</v>
          </cell>
        </row>
        <row r="89">
          <cell r="A89" t="str">
            <v>COP-027</v>
          </cell>
          <cell r="B89" t="e">
            <v>#N/A</v>
          </cell>
          <cell r="C89" t="e">
            <v>#N/A</v>
          </cell>
          <cell r="D89" t="e">
            <v>#N/A</v>
          </cell>
          <cell r="E89">
            <v>8975</v>
          </cell>
          <cell r="F89">
            <v>8975</v>
          </cell>
          <cell r="G89">
            <v>9334</v>
          </cell>
          <cell r="H89">
            <v>8942</v>
          </cell>
          <cell r="I89">
            <v>9317</v>
          </cell>
          <cell r="J89">
            <v>9286</v>
          </cell>
          <cell r="K89">
            <v>9272</v>
          </cell>
          <cell r="L89">
            <v>8585</v>
          </cell>
          <cell r="M89">
            <v>7515</v>
          </cell>
          <cell r="N89">
            <v>7515</v>
          </cell>
          <cell r="O89">
            <v>7515</v>
          </cell>
          <cell r="P89">
            <v>7515</v>
          </cell>
          <cell r="Q89" t="e">
            <v>#N/A</v>
          </cell>
          <cell r="R89" t="e">
            <v>#N/A</v>
          </cell>
          <cell r="S89" t="e">
            <v>#N/A</v>
          </cell>
          <cell r="T89" t="e">
            <v>#N/A</v>
          </cell>
          <cell r="U89" t="e">
            <v>#N/A</v>
          </cell>
          <cell r="V89" t="e">
            <v>#N/A</v>
          </cell>
          <cell r="W89" t="e">
            <v>#N/A</v>
          </cell>
          <cell r="X89" t="e">
            <v>#N/A</v>
          </cell>
          <cell r="Y89" t="e">
            <v>#N/A</v>
          </cell>
          <cell r="Z89" t="e">
            <v>#N/A</v>
          </cell>
          <cell r="AA89" t="e">
            <v>#N/A</v>
          </cell>
          <cell r="AB89" t="e">
            <v>#N/A</v>
          </cell>
          <cell r="AC89" t="e">
            <v>#N/A</v>
          </cell>
          <cell r="AD89" t="e">
            <v>#N/A</v>
          </cell>
          <cell r="AE89" t="e">
            <v>#N/A</v>
          </cell>
          <cell r="AF89" t="e">
            <v>#N/A</v>
          </cell>
        </row>
        <row r="90">
          <cell r="A90" t="str">
            <v>COP-034-02</v>
          </cell>
          <cell r="B90" t="e">
            <v>#N/A</v>
          </cell>
          <cell r="C90" t="e">
            <v>#N/A</v>
          </cell>
          <cell r="D90" t="e">
            <v>#N/A</v>
          </cell>
          <cell r="E90">
            <v>400</v>
          </cell>
          <cell r="F90">
            <v>400</v>
          </cell>
          <cell r="G90">
            <v>416</v>
          </cell>
          <cell r="H90">
            <v>399</v>
          </cell>
          <cell r="I90">
            <v>416</v>
          </cell>
          <cell r="J90">
            <v>415</v>
          </cell>
          <cell r="K90">
            <v>414</v>
          </cell>
          <cell r="L90">
            <v>383</v>
          </cell>
          <cell r="M90">
            <v>335</v>
          </cell>
          <cell r="N90">
            <v>335</v>
          </cell>
          <cell r="O90">
            <v>335</v>
          </cell>
          <cell r="P90">
            <v>335</v>
          </cell>
          <cell r="Q90" t="e">
            <v>#N/A</v>
          </cell>
          <cell r="R90" t="e">
            <v>#N/A</v>
          </cell>
          <cell r="S90" t="e">
            <v>#N/A</v>
          </cell>
          <cell r="T90" t="e">
            <v>#N/A</v>
          </cell>
          <cell r="U90" t="e">
            <v>#N/A</v>
          </cell>
          <cell r="V90" t="e">
            <v>#N/A</v>
          </cell>
          <cell r="W90" t="e">
            <v>#N/A</v>
          </cell>
          <cell r="X90" t="e">
            <v>#N/A</v>
          </cell>
          <cell r="Y90" t="e">
            <v>#N/A</v>
          </cell>
          <cell r="Z90" t="e">
            <v>#N/A</v>
          </cell>
          <cell r="AA90" t="e">
            <v>#N/A</v>
          </cell>
          <cell r="AB90" t="e">
            <v>#N/A</v>
          </cell>
          <cell r="AC90" t="e">
            <v>#N/A</v>
          </cell>
          <cell r="AD90" t="e">
            <v>#N/A</v>
          </cell>
          <cell r="AE90" t="e">
            <v>#N/A</v>
          </cell>
          <cell r="AF90" t="e">
            <v>#N/A</v>
          </cell>
        </row>
        <row r="91">
          <cell r="A91" t="str">
            <v>COP-035</v>
          </cell>
          <cell r="B91" t="e">
            <v>#N/A</v>
          </cell>
          <cell r="C91" t="e">
            <v>#N/A</v>
          </cell>
          <cell r="D91" t="e">
            <v>#N/A</v>
          </cell>
          <cell r="E91">
            <v>7931</v>
          </cell>
          <cell r="F91">
            <v>7931</v>
          </cell>
          <cell r="G91">
            <v>8248</v>
          </cell>
          <cell r="H91">
            <v>7902</v>
          </cell>
          <cell r="I91">
            <v>8234</v>
          </cell>
          <cell r="J91">
            <v>8207</v>
          </cell>
          <cell r="K91">
            <v>8195</v>
          </cell>
          <cell r="L91">
            <v>7588</v>
          </cell>
          <cell r="M91">
            <v>6642</v>
          </cell>
          <cell r="N91">
            <v>6642</v>
          </cell>
          <cell r="O91">
            <v>6642</v>
          </cell>
          <cell r="P91">
            <v>6642</v>
          </cell>
          <cell r="Q91" t="e">
            <v>#N/A</v>
          </cell>
          <cell r="R91" t="e">
            <v>#N/A</v>
          </cell>
          <cell r="S91" t="e">
            <v>#N/A</v>
          </cell>
          <cell r="T91" t="e">
            <v>#N/A</v>
          </cell>
          <cell r="U91" t="e">
            <v>#N/A</v>
          </cell>
          <cell r="V91" t="e">
            <v>#N/A</v>
          </cell>
          <cell r="W91" t="e">
            <v>#N/A</v>
          </cell>
          <cell r="X91" t="e">
            <v>#N/A</v>
          </cell>
          <cell r="Y91" t="e">
            <v>#N/A</v>
          </cell>
          <cell r="Z91" t="e">
            <v>#N/A</v>
          </cell>
          <cell r="AA91" t="e">
            <v>#N/A</v>
          </cell>
          <cell r="AB91" t="e">
            <v>#N/A</v>
          </cell>
          <cell r="AC91" t="e">
            <v>#N/A</v>
          </cell>
          <cell r="AD91" t="e">
            <v>#N/A</v>
          </cell>
          <cell r="AE91" t="e">
            <v>#N/A</v>
          </cell>
          <cell r="AF91" t="e">
            <v>#N/A</v>
          </cell>
        </row>
        <row r="92">
          <cell r="A92" t="str">
            <v>COP-035-01</v>
          </cell>
          <cell r="B92" t="e">
            <v>#N/A</v>
          </cell>
          <cell r="C92" t="e">
            <v>#N/A</v>
          </cell>
          <cell r="D92" t="e">
            <v>#N/A</v>
          </cell>
          <cell r="E92">
            <v>7931</v>
          </cell>
          <cell r="F92">
            <v>7931</v>
          </cell>
          <cell r="G92">
            <v>8248</v>
          </cell>
          <cell r="H92">
            <v>7902</v>
          </cell>
          <cell r="I92">
            <v>8234</v>
          </cell>
          <cell r="J92">
            <v>8207</v>
          </cell>
          <cell r="K92">
            <v>8195</v>
          </cell>
          <cell r="L92">
            <v>7588</v>
          </cell>
          <cell r="M92">
            <v>6642</v>
          </cell>
          <cell r="N92">
            <v>6642</v>
          </cell>
          <cell r="O92">
            <v>6642</v>
          </cell>
          <cell r="P92">
            <v>6642</v>
          </cell>
          <cell r="Q92" t="e">
            <v>#N/A</v>
          </cell>
          <cell r="R92" t="e">
            <v>#N/A</v>
          </cell>
          <cell r="S92" t="e">
            <v>#N/A</v>
          </cell>
          <cell r="T92" t="e">
            <v>#N/A</v>
          </cell>
          <cell r="U92" t="e">
            <v>#N/A</v>
          </cell>
          <cell r="V92" t="e">
            <v>#N/A</v>
          </cell>
          <cell r="W92" t="e">
            <v>#N/A</v>
          </cell>
          <cell r="X92" t="e">
            <v>#N/A</v>
          </cell>
          <cell r="Y92" t="e">
            <v>#N/A</v>
          </cell>
          <cell r="Z92" t="e">
            <v>#N/A</v>
          </cell>
          <cell r="AA92" t="e">
            <v>#N/A</v>
          </cell>
          <cell r="AB92" t="e">
            <v>#N/A</v>
          </cell>
          <cell r="AC92" t="e">
            <v>#N/A</v>
          </cell>
          <cell r="AD92" t="e">
            <v>#N/A</v>
          </cell>
          <cell r="AE92" t="e">
            <v>#N/A</v>
          </cell>
          <cell r="AF92" t="e">
            <v>#N/A</v>
          </cell>
        </row>
        <row r="93">
          <cell r="A93" t="str">
            <v>COP-035-02</v>
          </cell>
          <cell r="B93" t="e">
            <v>#N/A</v>
          </cell>
          <cell r="C93" t="e">
            <v>#N/A</v>
          </cell>
          <cell r="D93" t="e">
            <v>#N/A</v>
          </cell>
          <cell r="E93">
            <v>7931</v>
          </cell>
          <cell r="F93">
            <v>7931</v>
          </cell>
          <cell r="G93">
            <v>8248</v>
          </cell>
          <cell r="H93">
            <v>7902</v>
          </cell>
          <cell r="I93">
            <v>8234</v>
          </cell>
          <cell r="J93">
            <v>8207</v>
          </cell>
          <cell r="K93">
            <v>8195</v>
          </cell>
          <cell r="L93">
            <v>7588</v>
          </cell>
          <cell r="M93">
            <v>6642</v>
          </cell>
          <cell r="N93">
            <v>6642</v>
          </cell>
          <cell r="O93">
            <v>6642</v>
          </cell>
          <cell r="P93">
            <v>6642</v>
          </cell>
          <cell r="Q93" t="e">
            <v>#N/A</v>
          </cell>
          <cell r="R93" t="e">
            <v>#N/A</v>
          </cell>
          <cell r="S93" t="e">
            <v>#N/A</v>
          </cell>
          <cell r="T93" t="e">
            <v>#N/A</v>
          </cell>
          <cell r="U93" t="e">
            <v>#N/A</v>
          </cell>
          <cell r="V93" t="e">
            <v>#N/A</v>
          </cell>
          <cell r="W93" t="e">
            <v>#N/A</v>
          </cell>
          <cell r="X93" t="e">
            <v>#N/A</v>
          </cell>
          <cell r="Y93" t="e">
            <v>#N/A</v>
          </cell>
          <cell r="Z93" t="e">
            <v>#N/A</v>
          </cell>
          <cell r="AA93" t="e">
            <v>#N/A</v>
          </cell>
          <cell r="AB93" t="e">
            <v>#N/A</v>
          </cell>
          <cell r="AC93" t="e">
            <v>#N/A</v>
          </cell>
          <cell r="AD93" t="e">
            <v>#N/A</v>
          </cell>
          <cell r="AE93" t="e">
            <v>#N/A</v>
          </cell>
          <cell r="AF93" t="e">
            <v>#N/A</v>
          </cell>
        </row>
        <row r="94">
          <cell r="A94" t="str">
            <v>COP-036</v>
          </cell>
          <cell r="B94" t="e">
            <v>#N/A</v>
          </cell>
          <cell r="C94" t="e">
            <v>#N/A</v>
          </cell>
          <cell r="D94" t="e">
            <v>#N/A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 t="e">
            <v>#N/A</v>
          </cell>
          <cell r="R94" t="e">
            <v>#N/A</v>
          </cell>
          <cell r="S94" t="e">
            <v>#N/A</v>
          </cell>
          <cell r="T94" t="e">
            <v>#N/A</v>
          </cell>
          <cell r="U94" t="e">
            <v>#N/A</v>
          </cell>
          <cell r="V94" t="e">
            <v>#N/A</v>
          </cell>
          <cell r="W94" t="e">
            <v>#N/A</v>
          </cell>
          <cell r="X94" t="e">
            <v>#N/A</v>
          </cell>
          <cell r="Y94" t="e">
            <v>#N/A</v>
          </cell>
          <cell r="Z94" t="e">
            <v>#N/A</v>
          </cell>
          <cell r="AA94" t="e">
            <v>#N/A</v>
          </cell>
          <cell r="AB94" t="e">
            <v>#N/A</v>
          </cell>
          <cell r="AC94" t="e">
            <v>#N/A</v>
          </cell>
          <cell r="AD94" t="e">
            <v>#N/A</v>
          </cell>
          <cell r="AE94" t="e">
            <v>#N/A</v>
          </cell>
          <cell r="AF94" t="e">
            <v>#N/A</v>
          </cell>
        </row>
        <row r="95">
          <cell r="A95" t="str">
            <v>COP-036-01</v>
          </cell>
          <cell r="B95" t="e">
            <v>#N/A</v>
          </cell>
          <cell r="C95" t="e">
            <v>#N/A</v>
          </cell>
          <cell r="D95" t="e">
            <v>#N/A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 t="e">
            <v>#N/A</v>
          </cell>
          <cell r="R95" t="e">
            <v>#N/A</v>
          </cell>
          <cell r="S95" t="e">
            <v>#N/A</v>
          </cell>
          <cell r="T95" t="e">
            <v>#N/A</v>
          </cell>
          <cell r="U95" t="e">
            <v>#N/A</v>
          </cell>
          <cell r="V95" t="e">
            <v>#N/A</v>
          </cell>
          <cell r="W95" t="e">
            <v>#N/A</v>
          </cell>
          <cell r="X95" t="e">
            <v>#N/A</v>
          </cell>
          <cell r="Y95" t="e">
            <v>#N/A</v>
          </cell>
          <cell r="Z95" t="e">
            <v>#N/A</v>
          </cell>
          <cell r="AA95" t="e">
            <v>#N/A</v>
          </cell>
          <cell r="AB95" t="e">
            <v>#N/A</v>
          </cell>
          <cell r="AC95" t="e">
            <v>#N/A</v>
          </cell>
          <cell r="AD95" t="e">
            <v>#N/A</v>
          </cell>
          <cell r="AE95" t="e">
            <v>#N/A</v>
          </cell>
          <cell r="AF95" t="e">
            <v>#N/A</v>
          </cell>
        </row>
        <row r="96">
          <cell r="A96" t="str">
            <v>COP-037</v>
          </cell>
          <cell r="B96" t="e">
            <v>#N/A</v>
          </cell>
          <cell r="C96" t="e">
            <v>#N/A</v>
          </cell>
          <cell r="D96" t="e">
            <v>#N/A</v>
          </cell>
          <cell r="E96">
            <v>4790</v>
          </cell>
          <cell r="F96">
            <v>4790</v>
          </cell>
          <cell r="G96">
            <v>4982</v>
          </cell>
          <cell r="H96">
            <v>4773</v>
          </cell>
          <cell r="I96">
            <v>4973</v>
          </cell>
          <cell r="J96">
            <v>4957</v>
          </cell>
          <cell r="K96">
            <v>4949</v>
          </cell>
          <cell r="L96">
            <v>4582</v>
          </cell>
          <cell r="M96">
            <v>4011</v>
          </cell>
          <cell r="N96">
            <v>4011</v>
          </cell>
          <cell r="O96">
            <v>4011</v>
          </cell>
          <cell r="P96">
            <v>4011</v>
          </cell>
          <cell r="Q96" t="e">
            <v>#N/A</v>
          </cell>
          <cell r="R96" t="e">
            <v>#N/A</v>
          </cell>
          <cell r="S96" t="e">
            <v>#N/A</v>
          </cell>
          <cell r="T96" t="e">
            <v>#N/A</v>
          </cell>
          <cell r="U96" t="e">
            <v>#N/A</v>
          </cell>
          <cell r="V96" t="e">
            <v>#N/A</v>
          </cell>
          <cell r="W96" t="e">
            <v>#N/A</v>
          </cell>
          <cell r="X96" t="e">
            <v>#N/A</v>
          </cell>
          <cell r="Y96" t="e">
            <v>#N/A</v>
          </cell>
          <cell r="Z96" t="e">
            <v>#N/A</v>
          </cell>
          <cell r="AA96" t="e">
            <v>#N/A</v>
          </cell>
          <cell r="AB96" t="e">
            <v>#N/A</v>
          </cell>
          <cell r="AC96" t="e">
            <v>#N/A</v>
          </cell>
          <cell r="AD96" t="e">
            <v>#N/A</v>
          </cell>
          <cell r="AE96" t="e">
            <v>#N/A</v>
          </cell>
          <cell r="AF96" t="e">
            <v>#N/A</v>
          </cell>
        </row>
        <row r="97">
          <cell r="A97" t="str">
            <v>COP-037-01</v>
          </cell>
          <cell r="B97" t="e">
            <v>#N/A</v>
          </cell>
          <cell r="C97" t="e">
            <v>#N/A</v>
          </cell>
          <cell r="D97" t="e">
            <v>#N/A</v>
          </cell>
          <cell r="E97">
            <v>5190</v>
          </cell>
          <cell r="F97">
            <v>5190</v>
          </cell>
          <cell r="G97">
            <v>5398</v>
          </cell>
          <cell r="H97">
            <v>5172</v>
          </cell>
          <cell r="I97">
            <v>5389</v>
          </cell>
          <cell r="J97">
            <v>5372</v>
          </cell>
          <cell r="K97">
            <v>5363</v>
          </cell>
          <cell r="L97">
            <v>4965</v>
          </cell>
          <cell r="M97">
            <v>4346</v>
          </cell>
          <cell r="N97">
            <v>4346</v>
          </cell>
          <cell r="O97">
            <v>4346</v>
          </cell>
          <cell r="P97">
            <v>4346</v>
          </cell>
          <cell r="Q97" t="e">
            <v>#N/A</v>
          </cell>
          <cell r="R97" t="e">
            <v>#N/A</v>
          </cell>
          <cell r="S97" t="e">
            <v>#N/A</v>
          </cell>
          <cell r="T97" t="e">
            <v>#N/A</v>
          </cell>
          <cell r="U97" t="e">
            <v>#N/A</v>
          </cell>
          <cell r="V97" t="e">
            <v>#N/A</v>
          </cell>
          <cell r="W97" t="e">
            <v>#N/A</v>
          </cell>
          <cell r="X97" t="e">
            <v>#N/A</v>
          </cell>
          <cell r="Y97" t="e">
            <v>#N/A</v>
          </cell>
          <cell r="Z97" t="e">
            <v>#N/A</v>
          </cell>
          <cell r="AA97" t="e">
            <v>#N/A</v>
          </cell>
          <cell r="AB97" t="e">
            <v>#N/A</v>
          </cell>
          <cell r="AC97" t="e">
            <v>#N/A</v>
          </cell>
          <cell r="AD97" t="e">
            <v>#N/A</v>
          </cell>
          <cell r="AE97" t="e">
            <v>#N/A</v>
          </cell>
          <cell r="AF97" t="e">
            <v>#N/A</v>
          </cell>
        </row>
        <row r="98">
          <cell r="A98" t="str">
            <v>COP-040</v>
          </cell>
          <cell r="B98" t="e">
            <v>#N/A</v>
          </cell>
          <cell r="C98" t="e">
            <v>#N/A</v>
          </cell>
          <cell r="D98" t="e">
            <v>#N/A</v>
          </cell>
          <cell r="E98">
            <v>500</v>
          </cell>
          <cell r="F98">
            <v>500</v>
          </cell>
          <cell r="G98">
            <v>520</v>
          </cell>
          <cell r="H98">
            <v>498</v>
          </cell>
          <cell r="I98">
            <v>519</v>
          </cell>
          <cell r="J98">
            <v>517</v>
          </cell>
          <cell r="K98">
            <v>516</v>
          </cell>
          <cell r="L98">
            <v>478</v>
          </cell>
          <cell r="M98">
            <v>418</v>
          </cell>
          <cell r="N98">
            <v>418</v>
          </cell>
          <cell r="O98">
            <v>418</v>
          </cell>
          <cell r="P98">
            <v>418</v>
          </cell>
          <cell r="Q98" t="e">
            <v>#N/A</v>
          </cell>
          <cell r="R98" t="e">
            <v>#N/A</v>
          </cell>
          <cell r="S98" t="e">
            <v>#N/A</v>
          </cell>
          <cell r="T98" t="e">
            <v>#N/A</v>
          </cell>
          <cell r="U98" t="e">
            <v>#N/A</v>
          </cell>
          <cell r="V98" t="e">
            <v>#N/A</v>
          </cell>
          <cell r="W98" t="e">
            <v>#N/A</v>
          </cell>
          <cell r="X98" t="e">
            <v>#N/A</v>
          </cell>
          <cell r="Y98" t="e">
            <v>#N/A</v>
          </cell>
          <cell r="Z98" t="e">
            <v>#N/A</v>
          </cell>
          <cell r="AA98" t="e">
            <v>#N/A</v>
          </cell>
          <cell r="AB98" t="e">
            <v>#N/A</v>
          </cell>
          <cell r="AC98" t="e">
            <v>#N/A</v>
          </cell>
          <cell r="AD98" t="e">
            <v>#N/A</v>
          </cell>
          <cell r="AE98" t="e">
            <v>#N/A</v>
          </cell>
          <cell r="AF98" t="e">
            <v>#N/A</v>
          </cell>
        </row>
        <row r="99">
          <cell r="A99" t="str">
            <v>COP-040-01</v>
          </cell>
          <cell r="B99" t="e">
            <v>#N/A</v>
          </cell>
          <cell r="C99" t="e">
            <v>#N/A</v>
          </cell>
          <cell r="D99" t="e">
            <v>#N/A</v>
          </cell>
          <cell r="E99">
            <v>500</v>
          </cell>
          <cell r="F99">
            <v>500</v>
          </cell>
          <cell r="G99">
            <v>520</v>
          </cell>
          <cell r="H99">
            <v>498</v>
          </cell>
          <cell r="I99">
            <v>519</v>
          </cell>
          <cell r="J99">
            <v>517</v>
          </cell>
          <cell r="K99">
            <v>516</v>
          </cell>
          <cell r="L99">
            <v>478</v>
          </cell>
          <cell r="M99">
            <v>418</v>
          </cell>
          <cell r="N99">
            <v>418</v>
          </cell>
          <cell r="O99">
            <v>418</v>
          </cell>
          <cell r="P99">
            <v>418</v>
          </cell>
          <cell r="Q99" t="e">
            <v>#N/A</v>
          </cell>
          <cell r="R99" t="e">
            <v>#N/A</v>
          </cell>
          <cell r="S99" t="e">
            <v>#N/A</v>
          </cell>
          <cell r="T99" t="e">
            <v>#N/A</v>
          </cell>
          <cell r="U99" t="e">
            <v>#N/A</v>
          </cell>
          <cell r="V99" t="e">
            <v>#N/A</v>
          </cell>
          <cell r="W99" t="e">
            <v>#N/A</v>
          </cell>
          <cell r="X99" t="e">
            <v>#N/A</v>
          </cell>
          <cell r="Y99" t="e">
            <v>#N/A</v>
          </cell>
          <cell r="Z99" t="e">
            <v>#N/A</v>
          </cell>
          <cell r="AA99" t="e">
            <v>#N/A</v>
          </cell>
          <cell r="AB99" t="e">
            <v>#N/A</v>
          </cell>
          <cell r="AC99" t="e">
            <v>#N/A</v>
          </cell>
          <cell r="AD99" t="e">
            <v>#N/A</v>
          </cell>
          <cell r="AE99" t="e">
            <v>#N/A</v>
          </cell>
          <cell r="AF99" t="e">
            <v>#N/A</v>
          </cell>
        </row>
        <row r="100">
          <cell r="A100" t="str">
            <v>COP-040-02</v>
          </cell>
          <cell r="B100" t="e">
            <v>#N/A</v>
          </cell>
          <cell r="C100" t="e">
            <v>#N/A</v>
          </cell>
          <cell r="D100" t="e">
            <v>#N/A</v>
          </cell>
          <cell r="E100">
            <v>500</v>
          </cell>
          <cell r="F100">
            <v>500</v>
          </cell>
          <cell r="G100">
            <v>520</v>
          </cell>
          <cell r="H100">
            <v>498</v>
          </cell>
          <cell r="I100">
            <v>519</v>
          </cell>
          <cell r="J100">
            <v>517</v>
          </cell>
          <cell r="K100">
            <v>516</v>
          </cell>
          <cell r="L100">
            <v>478</v>
          </cell>
          <cell r="M100">
            <v>418</v>
          </cell>
          <cell r="N100">
            <v>418</v>
          </cell>
          <cell r="O100">
            <v>418</v>
          </cell>
          <cell r="P100">
            <v>418</v>
          </cell>
          <cell r="Q100" t="e">
            <v>#N/A</v>
          </cell>
          <cell r="R100" t="e">
            <v>#N/A</v>
          </cell>
          <cell r="S100" t="e">
            <v>#N/A</v>
          </cell>
          <cell r="T100" t="e">
            <v>#N/A</v>
          </cell>
          <cell r="U100" t="e">
            <v>#N/A</v>
          </cell>
          <cell r="V100" t="e">
            <v>#N/A</v>
          </cell>
          <cell r="W100" t="e">
            <v>#N/A</v>
          </cell>
          <cell r="X100" t="e">
            <v>#N/A</v>
          </cell>
          <cell r="Y100" t="e">
            <v>#N/A</v>
          </cell>
          <cell r="Z100" t="e">
            <v>#N/A</v>
          </cell>
          <cell r="AA100" t="e">
            <v>#N/A</v>
          </cell>
          <cell r="AB100" t="e">
            <v>#N/A</v>
          </cell>
          <cell r="AC100" t="e">
            <v>#N/A</v>
          </cell>
          <cell r="AD100" t="e">
            <v>#N/A</v>
          </cell>
          <cell r="AE100" t="e">
            <v>#N/A</v>
          </cell>
          <cell r="AF100" t="e">
            <v>#N/A</v>
          </cell>
        </row>
        <row r="101">
          <cell r="A101" t="str">
            <v>COP-041</v>
          </cell>
          <cell r="B101" t="e">
            <v>#N/A</v>
          </cell>
          <cell r="C101" t="e">
            <v>#N/A</v>
          </cell>
          <cell r="D101" t="e">
            <v>#N/A</v>
          </cell>
          <cell r="E101">
            <v>1215</v>
          </cell>
          <cell r="F101">
            <v>1215</v>
          </cell>
          <cell r="G101">
            <v>1264</v>
          </cell>
          <cell r="H101">
            <v>1211</v>
          </cell>
          <cell r="I101">
            <v>1262</v>
          </cell>
          <cell r="J101">
            <v>1258</v>
          </cell>
          <cell r="K101">
            <v>1256</v>
          </cell>
          <cell r="L101">
            <v>1163</v>
          </cell>
          <cell r="M101">
            <v>1018</v>
          </cell>
          <cell r="N101">
            <v>1018</v>
          </cell>
          <cell r="O101">
            <v>1018</v>
          </cell>
          <cell r="P101">
            <v>1018</v>
          </cell>
          <cell r="Q101" t="e">
            <v>#N/A</v>
          </cell>
          <cell r="R101" t="e">
            <v>#N/A</v>
          </cell>
          <cell r="S101" t="e">
            <v>#N/A</v>
          </cell>
          <cell r="T101" t="e">
            <v>#N/A</v>
          </cell>
          <cell r="U101" t="e">
            <v>#N/A</v>
          </cell>
          <cell r="V101" t="e">
            <v>#N/A</v>
          </cell>
          <cell r="W101" t="e">
            <v>#N/A</v>
          </cell>
          <cell r="X101" t="e">
            <v>#N/A</v>
          </cell>
          <cell r="Y101" t="e">
            <v>#N/A</v>
          </cell>
          <cell r="Z101" t="e">
            <v>#N/A</v>
          </cell>
          <cell r="AA101" t="e">
            <v>#N/A</v>
          </cell>
          <cell r="AB101" t="e">
            <v>#N/A</v>
          </cell>
          <cell r="AC101" t="e">
            <v>#N/A</v>
          </cell>
          <cell r="AD101" t="e">
            <v>#N/A</v>
          </cell>
          <cell r="AE101" t="e">
            <v>#N/A</v>
          </cell>
          <cell r="AF101" t="e">
            <v>#N/A</v>
          </cell>
        </row>
        <row r="102">
          <cell r="A102" t="str">
            <v>COP-042</v>
          </cell>
          <cell r="B102" t="e">
            <v>#N/A</v>
          </cell>
          <cell r="C102" t="e">
            <v>#N/A</v>
          </cell>
          <cell r="D102" t="e">
            <v>#N/A</v>
          </cell>
          <cell r="E102">
            <v>7760</v>
          </cell>
          <cell r="F102">
            <v>7760</v>
          </cell>
          <cell r="G102">
            <v>8070</v>
          </cell>
          <cell r="H102">
            <v>7731</v>
          </cell>
          <cell r="I102">
            <v>8056</v>
          </cell>
          <cell r="J102">
            <v>8030</v>
          </cell>
          <cell r="K102">
            <v>8018</v>
          </cell>
          <cell r="L102">
            <v>7424</v>
          </cell>
          <cell r="M102">
            <v>6499</v>
          </cell>
          <cell r="N102">
            <v>6499</v>
          </cell>
          <cell r="O102">
            <v>6499</v>
          </cell>
          <cell r="P102">
            <v>6499</v>
          </cell>
          <cell r="Q102" t="e">
            <v>#N/A</v>
          </cell>
          <cell r="R102" t="e">
            <v>#N/A</v>
          </cell>
          <cell r="S102" t="e">
            <v>#N/A</v>
          </cell>
          <cell r="T102" t="e">
            <v>#N/A</v>
          </cell>
          <cell r="U102" t="e">
            <v>#N/A</v>
          </cell>
          <cell r="V102" t="e">
            <v>#N/A</v>
          </cell>
          <cell r="W102" t="e">
            <v>#N/A</v>
          </cell>
          <cell r="X102" t="e">
            <v>#N/A</v>
          </cell>
          <cell r="Y102" t="e">
            <v>#N/A</v>
          </cell>
          <cell r="Z102" t="e">
            <v>#N/A</v>
          </cell>
          <cell r="AA102" t="e">
            <v>#N/A</v>
          </cell>
          <cell r="AB102" t="e">
            <v>#N/A</v>
          </cell>
          <cell r="AC102" t="e">
            <v>#N/A</v>
          </cell>
          <cell r="AD102" t="e">
            <v>#N/A</v>
          </cell>
          <cell r="AE102" t="e">
            <v>#N/A</v>
          </cell>
          <cell r="AF102" t="e">
            <v>#N/A</v>
          </cell>
        </row>
        <row r="103">
          <cell r="A103" t="str">
            <v>COP-043</v>
          </cell>
          <cell r="B103" t="e">
            <v>#N/A</v>
          </cell>
          <cell r="C103" t="e">
            <v>#N/A</v>
          </cell>
          <cell r="D103" t="e">
            <v>#N/A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 t="e">
            <v>#N/A</v>
          </cell>
          <cell r="R103" t="e">
            <v>#N/A</v>
          </cell>
          <cell r="S103" t="e">
            <v>#N/A</v>
          </cell>
          <cell r="T103" t="e">
            <v>#N/A</v>
          </cell>
          <cell r="U103" t="e">
            <v>#N/A</v>
          </cell>
          <cell r="V103" t="e">
            <v>#N/A</v>
          </cell>
          <cell r="W103" t="e">
            <v>#N/A</v>
          </cell>
          <cell r="X103" t="e">
            <v>#N/A</v>
          </cell>
          <cell r="Y103" t="e">
            <v>#N/A</v>
          </cell>
          <cell r="Z103" t="e">
            <v>#N/A</v>
          </cell>
          <cell r="AA103" t="e">
            <v>#N/A</v>
          </cell>
          <cell r="AB103" t="e">
            <v>#N/A</v>
          </cell>
          <cell r="AC103" t="e">
            <v>#N/A</v>
          </cell>
          <cell r="AD103" t="e">
            <v>#N/A</v>
          </cell>
          <cell r="AE103" t="e">
            <v>#N/A</v>
          </cell>
          <cell r="AF103" t="e">
            <v>#N/A</v>
          </cell>
        </row>
        <row r="104">
          <cell r="A104" t="str">
            <v>COP-043-01</v>
          </cell>
          <cell r="B104" t="e">
            <v>#N/A</v>
          </cell>
          <cell r="C104" t="e">
            <v>#N/A</v>
          </cell>
          <cell r="D104" t="e">
            <v>#N/A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 t="e">
            <v>#N/A</v>
          </cell>
          <cell r="R104" t="e">
            <v>#N/A</v>
          </cell>
          <cell r="S104" t="e">
            <v>#N/A</v>
          </cell>
          <cell r="T104" t="e">
            <v>#N/A</v>
          </cell>
          <cell r="U104" t="e">
            <v>#N/A</v>
          </cell>
          <cell r="V104" t="e">
            <v>#N/A</v>
          </cell>
          <cell r="W104" t="e">
            <v>#N/A</v>
          </cell>
          <cell r="X104" t="e">
            <v>#N/A</v>
          </cell>
          <cell r="Y104" t="e">
            <v>#N/A</v>
          </cell>
          <cell r="Z104" t="e">
            <v>#N/A</v>
          </cell>
          <cell r="AA104" t="e">
            <v>#N/A</v>
          </cell>
          <cell r="AB104" t="e">
            <v>#N/A</v>
          </cell>
          <cell r="AC104" t="e">
            <v>#N/A</v>
          </cell>
          <cell r="AD104" t="e">
            <v>#N/A</v>
          </cell>
          <cell r="AE104" t="e">
            <v>#N/A</v>
          </cell>
          <cell r="AF104" t="e">
            <v>#N/A</v>
          </cell>
        </row>
        <row r="105">
          <cell r="A105" t="str">
            <v>COP-044</v>
          </cell>
          <cell r="B105" t="e">
            <v>#N/A</v>
          </cell>
          <cell r="C105" t="e">
            <v>#N/A</v>
          </cell>
          <cell r="D105" t="e">
            <v>#N/A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 t="e">
            <v>#N/A</v>
          </cell>
          <cell r="R105" t="e">
            <v>#N/A</v>
          </cell>
          <cell r="S105" t="e">
            <v>#N/A</v>
          </cell>
          <cell r="T105" t="e">
            <v>#N/A</v>
          </cell>
          <cell r="U105" t="e">
            <v>#N/A</v>
          </cell>
          <cell r="V105" t="e">
            <v>#N/A</v>
          </cell>
          <cell r="W105" t="e">
            <v>#N/A</v>
          </cell>
          <cell r="X105" t="e">
            <v>#N/A</v>
          </cell>
          <cell r="Y105" t="e">
            <v>#N/A</v>
          </cell>
          <cell r="Z105" t="e">
            <v>#N/A</v>
          </cell>
          <cell r="AA105" t="e">
            <v>#N/A</v>
          </cell>
          <cell r="AB105" t="e">
            <v>#N/A</v>
          </cell>
          <cell r="AC105" t="e">
            <v>#N/A</v>
          </cell>
          <cell r="AD105" t="e">
            <v>#N/A</v>
          </cell>
          <cell r="AE105" t="e">
            <v>#N/A</v>
          </cell>
          <cell r="AF105" t="e">
            <v>#N/A</v>
          </cell>
        </row>
        <row r="106">
          <cell r="A106" t="str">
            <v>COP-045</v>
          </cell>
          <cell r="B106" t="e">
            <v>#N/A</v>
          </cell>
          <cell r="C106" t="e">
            <v>#N/A</v>
          </cell>
          <cell r="D106" t="e">
            <v>#N/A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 t="e">
            <v>#N/A</v>
          </cell>
          <cell r="R106" t="e">
            <v>#N/A</v>
          </cell>
          <cell r="S106" t="e">
            <v>#N/A</v>
          </cell>
          <cell r="T106" t="e">
            <v>#N/A</v>
          </cell>
          <cell r="U106" t="e">
            <v>#N/A</v>
          </cell>
          <cell r="V106" t="e">
            <v>#N/A</v>
          </cell>
          <cell r="W106" t="e">
            <v>#N/A</v>
          </cell>
          <cell r="X106" t="e">
            <v>#N/A</v>
          </cell>
          <cell r="Y106" t="e">
            <v>#N/A</v>
          </cell>
          <cell r="Z106" t="e">
            <v>#N/A</v>
          </cell>
          <cell r="AA106" t="e">
            <v>#N/A</v>
          </cell>
          <cell r="AB106" t="e">
            <v>#N/A</v>
          </cell>
          <cell r="AC106" t="e">
            <v>#N/A</v>
          </cell>
          <cell r="AD106" t="e">
            <v>#N/A</v>
          </cell>
          <cell r="AE106" t="e">
            <v>#N/A</v>
          </cell>
          <cell r="AF106" t="e">
            <v>#N/A</v>
          </cell>
        </row>
        <row r="107">
          <cell r="A107" t="str">
            <v>COP-045-01</v>
          </cell>
          <cell r="B107" t="e">
            <v>#N/A</v>
          </cell>
          <cell r="C107" t="e">
            <v>#N/A</v>
          </cell>
          <cell r="D107" t="e">
            <v>#N/A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 t="e">
            <v>#N/A</v>
          </cell>
          <cell r="R107" t="e">
            <v>#N/A</v>
          </cell>
          <cell r="S107" t="e">
            <v>#N/A</v>
          </cell>
          <cell r="T107" t="e">
            <v>#N/A</v>
          </cell>
          <cell r="U107" t="e">
            <v>#N/A</v>
          </cell>
          <cell r="V107" t="e">
            <v>#N/A</v>
          </cell>
          <cell r="W107" t="e">
            <v>#N/A</v>
          </cell>
          <cell r="X107" t="e">
            <v>#N/A</v>
          </cell>
          <cell r="Y107" t="e">
            <v>#N/A</v>
          </cell>
          <cell r="Z107" t="e">
            <v>#N/A</v>
          </cell>
          <cell r="AA107" t="e">
            <v>#N/A</v>
          </cell>
          <cell r="AB107" t="e">
            <v>#N/A</v>
          </cell>
          <cell r="AC107" t="e">
            <v>#N/A</v>
          </cell>
          <cell r="AD107" t="e">
            <v>#N/A</v>
          </cell>
          <cell r="AE107" t="e">
            <v>#N/A</v>
          </cell>
          <cell r="AF107" t="e">
            <v>#N/A</v>
          </cell>
        </row>
        <row r="108">
          <cell r="A108" t="str">
            <v>COP-046</v>
          </cell>
          <cell r="B108" t="e">
            <v>#N/A</v>
          </cell>
          <cell r="C108" t="e">
            <v>#N/A</v>
          </cell>
          <cell r="D108" t="e">
            <v>#N/A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 t="e">
            <v>#N/A</v>
          </cell>
          <cell r="R108" t="e">
            <v>#N/A</v>
          </cell>
          <cell r="S108" t="e">
            <v>#N/A</v>
          </cell>
          <cell r="T108" t="e">
            <v>#N/A</v>
          </cell>
          <cell r="U108" t="e">
            <v>#N/A</v>
          </cell>
          <cell r="V108" t="e">
            <v>#N/A</v>
          </cell>
          <cell r="W108" t="e">
            <v>#N/A</v>
          </cell>
          <cell r="X108" t="e">
            <v>#N/A</v>
          </cell>
          <cell r="Y108" t="e">
            <v>#N/A</v>
          </cell>
          <cell r="Z108" t="e">
            <v>#N/A</v>
          </cell>
          <cell r="AA108" t="e">
            <v>#N/A</v>
          </cell>
          <cell r="AB108" t="e">
            <v>#N/A</v>
          </cell>
          <cell r="AC108" t="e">
            <v>#N/A</v>
          </cell>
          <cell r="AD108" t="e">
            <v>#N/A</v>
          </cell>
          <cell r="AE108" t="e">
            <v>#N/A</v>
          </cell>
          <cell r="AF108" t="e">
            <v>#N/A</v>
          </cell>
        </row>
        <row r="109">
          <cell r="A109" t="str">
            <v>COP-047</v>
          </cell>
          <cell r="B109" t="e">
            <v>#N/A</v>
          </cell>
          <cell r="C109" t="e">
            <v>#N/A</v>
          </cell>
          <cell r="D109" t="e">
            <v>#N/A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 t="e">
            <v>#N/A</v>
          </cell>
          <cell r="R109" t="e">
            <v>#N/A</v>
          </cell>
          <cell r="S109" t="e">
            <v>#N/A</v>
          </cell>
          <cell r="T109" t="e">
            <v>#N/A</v>
          </cell>
          <cell r="U109" t="e">
            <v>#N/A</v>
          </cell>
          <cell r="V109" t="e">
            <v>#N/A</v>
          </cell>
          <cell r="W109" t="e">
            <v>#N/A</v>
          </cell>
          <cell r="X109" t="e">
            <v>#N/A</v>
          </cell>
          <cell r="Y109" t="e">
            <v>#N/A</v>
          </cell>
          <cell r="Z109" t="e">
            <v>#N/A</v>
          </cell>
          <cell r="AA109" t="e">
            <v>#N/A</v>
          </cell>
          <cell r="AB109" t="e">
            <v>#N/A</v>
          </cell>
          <cell r="AC109" t="e">
            <v>#N/A</v>
          </cell>
          <cell r="AD109" t="e">
            <v>#N/A</v>
          </cell>
          <cell r="AE109" t="e">
            <v>#N/A</v>
          </cell>
          <cell r="AF109" t="e">
            <v>#N/A</v>
          </cell>
        </row>
        <row r="110">
          <cell r="A110" t="str">
            <v>COP-048</v>
          </cell>
          <cell r="B110" t="e">
            <v>#N/A</v>
          </cell>
          <cell r="C110" t="e">
            <v>#N/A</v>
          </cell>
          <cell r="D110" t="e">
            <v>#N/A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 t="e">
            <v>#N/A</v>
          </cell>
          <cell r="R110" t="e">
            <v>#N/A</v>
          </cell>
          <cell r="S110" t="e">
            <v>#N/A</v>
          </cell>
          <cell r="T110" t="e">
            <v>#N/A</v>
          </cell>
          <cell r="U110" t="e">
            <v>#N/A</v>
          </cell>
          <cell r="V110" t="e">
            <v>#N/A</v>
          </cell>
          <cell r="W110" t="e">
            <v>#N/A</v>
          </cell>
          <cell r="X110" t="e">
            <v>#N/A</v>
          </cell>
          <cell r="Y110" t="e">
            <v>#N/A</v>
          </cell>
          <cell r="Z110" t="e">
            <v>#N/A</v>
          </cell>
          <cell r="AA110" t="e">
            <v>#N/A</v>
          </cell>
          <cell r="AB110" t="e">
            <v>#N/A</v>
          </cell>
          <cell r="AC110" t="e">
            <v>#N/A</v>
          </cell>
          <cell r="AD110" t="e">
            <v>#N/A</v>
          </cell>
          <cell r="AE110" t="e">
            <v>#N/A</v>
          </cell>
          <cell r="AF110" t="e">
            <v>#N/A</v>
          </cell>
        </row>
        <row r="111">
          <cell r="A111" t="str">
            <v>COP-049</v>
          </cell>
          <cell r="B111" t="e">
            <v>#N/A</v>
          </cell>
          <cell r="C111" t="e">
            <v>#N/A</v>
          </cell>
          <cell r="D111" t="e">
            <v>#N/A</v>
          </cell>
          <cell r="E111">
            <v>400</v>
          </cell>
          <cell r="F111">
            <v>400</v>
          </cell>
          <cell r="G111">
            <v>416</v>
          </cell>
          <cell r="H111">
            <v>399</v>
          </cell>
          <cell r="I111">
            <v>416</v>
          </cell>
          <cell r="J111">
            <v>415</v>
          </cell>
          <cell r="K111">
            <v>414</v>
          </cell>
          <cell r="L111">
            <v>383</v>
          </cell>
          <cell r="M111">
            <v>335</v>
          </cell>
          <cell r="N111">
            <v>335</v>
          </cell>
          <cell r="O111">
            <v>335</v>
          </cell>
          <cell r="P111">
            <v>335</v>
          </cell>
          <cell r="Q111" t="e">
            <v>#N/A</v>
          </cell>
          <cell r="R111" t="e">
            <v>#N/A</v>
          </cell>
          <cell r="S111" t="e">
            <v>#N/A</v>
          </cell>
          <cell r="T111" t="e">
            <v>#N/A</v>
          </cell>
          <cell r="U111" t="e">
            <v>#N/A</v>
          </cell>
          <cell r="V111" t="e">
            <v>#N/A</v>
          </cell>
          <cell r="W111" t="e">
            <v>#N/A</v>
          </cell>
          <cell r="X111" t="e">
            <v>#N/A</v>
          </cell>
          <cell r="Y111" t="e">
            <v>#N/A</v>
          </cell>
          <cell r="Z111" t="e">
            <v>#N/A</v>
          </cell>
          <cell r="AA111" t="e">
            <v>#N/A</v>
          </cell>
          <cell r="AB111" t="e">
            <v>#N/A</v>
          </cell>
          <cell r="AC111" t="e">
            <v>#N/A</v>
          </cell>
          <cell r="AD111" t="e">
            <v>#N/A</v>
          </cell>
          <cell r="AE111" t="e">
            <v>#N/A</v>
          </cell>
          <cell r="AF111" t="e">
            <v>#N/A</v>
          </cell>
        </row>
        <row r="112">
          <cell r="A112" t="str">
            <v>COP-049-01</v>
          </cell>
          <cell r="B112" t="e">
            <v>#N/A</v>
          </cell>
          <cell r="C112" t="e">
            <v>#N/A</v>
          </cell>
          <cell r="D112" t="e">
            <v>#N/A</v>
          </cell>
          <cell r="E112">
            <v>400</v>
          </cell>
          <cell r="F112">
            <v>400</v>
          </cell>
          <cell r="G112">
            <v>416</v>
          </cell>
          <cell r="H112">
            <v>399</v>
          </cell>
          <cell r="I112">
            <v>416</v>
          </cell>
          <cell r="J112">
            <v>415</v>
          </cell>
          <cell r="K112">
            <v>414</v>
          </cell>
          <cell r="L112">
            <v>383</v>
          </cell>
          <cell r="M112">
            <v>335</v>
          </cell>
          <cell r="N112">
            <v>335</v>
          </cell>
          <cell r="O112">
            <v>335</v>
          </cell>
          <cell r="P112">
            <v>335</v>
          </cell>
          <cell r="Q112" t="e">
            <v>#N/A</v>
          </cell>
          <cell r="R112" t="e">
            <v>#N/A</v>
          </cell>
          <cell r="S112" t="e">
            <v>#N/A</v>
          </cell>
          <cell r="T112" t="e">
            <v>#N/A</v>
          </cell>
          <cell r="U112" t="e">
            <v>#N/A</v>
          </cell>
          <cell r="V112" t="e">
            <v>#N/A</v>
          </cell>
          <cell r="W112" t="e">
            <v>#N/A</v>
          </cell>
          <cell r="X112" t="e">
            <v>#N/A</v>
          </cell>
          <cell r="Y112" t="e">
            <v>#N/A</v>
          </cell>
          <cell r="Z112" t="e">
            <v>#N/A</v>
          </cell>
          <cell r="AA112" t="e">
            <v>#N/A</v>
          </cell>
          <cell r="AB112" t="e">
            <v>#N/A</v>
          </cell>
          <cell r="AC112" t="e">
            <v>#N/A</v>
          </cell>
          <cell r="AD112" t="e">
            <v>#N/A</v>
          </cell>
          <cell r="AE112" t="e">
            <v>#N/A</v>
          </cell>
          <cell r="AF112" t="e">
            <v>#N/A</v>
          </cell>
        </row>
        <row r="113">
          <cell r="A113" t="str">
            <v>DMV0001</v>
          </cell>
          <cell r="B113" t="e">
            <v>#N/A</v>
          </cell>
          <cell r="C113" t="e">
            <v>#N/A</v>
          </cell>
          <cell r="D113" t="e">
            <v>#N/A</v>
          </cell>
          <cell r="E113">
            <v>48000</v>
          </cell>
          <cell r="F113">
            <v>57000</v>
          </cell>
          <cell r="G113">
            <v>71160</v>
          </cell>
          <cell r="H113">
            <v>46807</v>
          </cell>
          <cell r="I113">
            <v>56336</v>
          </cell>
          <cell r="J113">
            <v>52671</v>
          </cell>
          <cell r="K113">
            <v>48485</v>
          </cell>
          <cell r="L113">
            <v>46400</v>
          </cell>
          <cell r="M113">
            <v>54582</v>
          </cell>
          <cell r="N113">
            <v>55789</v>
          </cell>
          <cell r="O113">
            <v>50606</v>
          </cell>
          <cell r="P113">
            <v>38939</v>
          </cell>
          <cell r="Q113" t="e">
            <v>#N/A</v>
          </cell>
          <cell r="R113" t="e">
            <v>#N/A</v>
          </cell>
          <cell r="S113" t="e">
            <v>#N/A</v>
          </cell>
          <cell r="T113" t="e">
            <v>#N/A</v>
          </cell>
          <cell r="U113" t="e">
            <v>#N/A</v>
          </cell>
          <cell r="V113" t="e">
            <v>#N/A</v>
          </cell>
          <cell r="W113" t="e">
            <v>#N/A</v>
          </cell>
          <cell r="X113" t="e">
            <v>#N/A</v>
          </cell>
          <cell r="Y113" t="e">
            <v>#N/A</v>
          </cell>
          <cell r="Z113" t="e">
            <v>#N/A</v>
          </cell>
          <cell r="AA113" t="e">
            <v>#N/A</v>
          </cell>
          <cell r="AB113" t="e">
            <v>#N/A</v>
          </cell>
          <cell r="AC113" t="e">
            <v>#N/A</v>
          </cell>
          <cell r="AD113" t="e">
            <v>#N/A</v>
          </cell>
          <cell r="AE113" t="e">
            <v>#N/A</v>
          </cell>
          <cell r="AF113" t="e">
            <v>#N/A</v>
          </cell>
        </row>
        <row r="114">
          <cell r="A114" t="str">
            <v>DMV0002</v>
          </cell>
          <cell r="B114" t="e">
            <v>#N/A</v>
          </cell>
          <cell r="C114" t="e">
            <v>#N/A</v>
          </cell>
          <cell r="D114" t="e">
            <v>#N/A</v>
          </cell>
          <cell r="E114">
            <v>2520</v>
          </cell>
          <cell r="F114">
            <v>4200</v>
          </cell>
          <cell r="G114">
            <v>4665</v>
          </cell>
          <cell r="H114">
            <v>3521</v>
          </cell>
          <cell r="I114">
            <v>4238</v>
          </cell>
          <cell r="J114">
            <v>3962</v>
          </cell>
          <cell r="K114">
            <v>3647</v>
          </cell>
          <cell r="L114">
            <v>3490</v>
          </cell>
          <cell r="M114">
            <v>4105</v>
          </cell>
          <cell r="N114">
            <v>4196</v>
          </cell>
          <cell r="O114">
            <v>3806</v>
          </cell>
          <cell r="P114">
            <v>2929</v>
          </cell>
          <cell r="Q114" t="e">
            <v>#N/A</v>
          </cell>
          <cell r="R114" t="e">
            <v>#N/A</v>
          </cell>
          <cell r="S114" t="e">
            <v>#N/A</v>
          </cell>
          <cell r="T114" t="e">
            <v>#N/A</v>
          </cell>
          <cell r="U114" t="e">
            <v>#N/A</v>
          </cell>
          <cell r="V114" t="e">
            <v>#N/A</v>
          </cell>
          <cell r="W114" t="e">
            <v>#N/A</v>
          </cell>
          <cell r="X114" t="e">
            <v>#N/A</v>
          </cell>
          <cell r="Y114" t="e">
            <v>#N/A</v>
          </cell>
          <cell r="Z114" t="e">
            <v>#N/A</v>
          </cell>
          <cell r="AA114" t="e">
            <v>#N/A</v>
          </cell>
          <cell r="AB114" t="e">
            <v>#N/A</v>
          </cell>
          <cell r="AC114" t="e">
            <v>#N/A</v>
          </cell>
          <cell r="AD114" t="e">
            <v>#N/A</v>
          </cell>
          <cell r="AE114" t="e">
            <v>#N/A</v>
          </cell>
          <cell r="AF114" t="e">
            <v>#N/A</v>
          </cell>
        </row>
        <row r="115">
          <cell r="A115" t="str">
            <v>DMV0002-01</v>
          </cell>
          <cell r="B115" t="e">
            <v>#N/A</v>
          </cell>
          <cell r="C115" t="e">
            <v>#N/A</v>
          </cell>
          <cell r="D115" t="e">
            <v>#N/A</v>
          </cell>
          <cell r="E115">
            <v>2520</v>
          </cell>
          <cell r="F115">
            <v>4200</v>
          </cell>
          <cell r="G115">
            <v>4665</v>
          </cell>
          <cell r="H115">
            <v>3521</v>
          </cell>
          <cell r="I115">
            <v>4238</v>
          </cell>
          <cell r="J115">
            <v>3962</v>
          </cell>
          <cell r="K115">
            <v>3647</v>
          </cell>
          <cell r="L115">
            <v>3490</v>
          </cell>
          <cell r="M115">
            <v>4105</v>
          </cell>
          <cell r="N115">
            <v>4196</v>
          </cell>
          <cell r="O115">
            <v>3806</v>
          </cell>
          <cell r="P115">
            <v>2929</v>
          </cell>
          <cell r="Q115" t="e">
            <v>#N/A</v>
          </cell>
          <cell r="R115" t="e">
            <v>#N/A</v>
          </cell>
          <cell r="S115" t="e">
            <v>#N/A</v>
          </cell>
          <cell r="T115" t="e">
            <v>#N/A</v>
          </cell>
          <cell r="U115" t="e">
            <v>#N/A</v>
          </cell>
          <cell r="V115" t="e">
            <v>#N/A</v>
          </cell>
          <cell r="W115" t="e">
            <v>#N/A</v>
          </cell>
          <cell r="X115" t="e">
            <v>#N/A</v>
          </cell>
          <cell r="Y115" t="e">
            <v>#N/A</v>
          </cell>
          <cell r="Z115" t="e">
            <v>#N/A</v>
          </cell>
          <cell r="AA115" t="e">
            <v>#N/A</v>
          </cell>
          <cell r="AB115" t="e">
            <v>#N/A</v>
          </cell>
          <cell r="AC115" t="e">
            <v>#N/A</v>
          </cell>
          <cell r="AD115" t="e">
            <v>#N/A</v>
          </cell>
          <cell r="AE115" t="e">
            <v>#N/A</v>
          </cell>
          <cell r="AF115" t="e">
            <v>#N/A</v>
          </cell>
        </row>
        <row r="116">
          <cell r="A116" t="str">
            <v>DMV0002-02</v>
          </cell>
          <cell r="B116" t="e">
            <v>#N/A</v>
          </cell>
          <cell r="C116" t="e">
            <v>#N/A</v>
          </cell>
          <cell r="D116" t="e">
            <v>#N/A</v>
          </cell>
          <cell r="E116">
            <v>2520</v>
          </cell>
          <cell r="F116">
            <v>4200</v>
          </cell>
          <cell r="G116">
            <v>4665</v>
          </cell>
          <cell r="H116">
            <v>3521</v>
          </cell>
          <cell r="I116">
            <v>4238</v>
          </cell>
          <cell r="J116">
            <v>3962</v>
          </cell>
          <cell r="K116">
            <v>3647</v>
          </cell>
          <cell r="L116">
            <v>3490</v>
          </cell>
          <cell r="M116">
            <v>4105</v>
          </cell>
          <cell r="N116">
            <v>4196</v>
          </cell>
          <cell r="O116">
            <v>3806</v>
          </cell>
          <cell r="P116">
            <v>2929</v>
          </cell>
          <cell r="Q116" t="e">
            <v>#N/A</v>
          </cell>
          <cell r="R116" t="e">
            <v>#N/A</v>
          </cell>
          <cell r="S116" t="e">
            <v>#N/A</v>
          </cell>
          <cell r="T116" t="e">
            <v>#N/A</v>
          </cell>
          <cell r="U116" t="e">
            <v>#N/A</v>
          </cell>
          <cell r="V116" t="e">
            <v>#N/A</v>
          </cell>
          <cell r="W116" t="e">
            <v>#N/A</v>
          </cell>
          <cell r="X116" t="e">
            <v>#N/A</v>
          </cell>
          <cell r="Y116" t="e">
            <v>#N/A</v>
          </cell>
          <cell r="Z116" t="e">
            <v>#N/A</v>
          </cell>
          <cell r="AA116" t="e">
            <v>#N/A</v>
          </cell>
          <cell r="AB116" t="e">
            <v>#N/A</v>
          </cell>
          <cell r="AC116" t="e">
            <v>#N/A</v>
          </cell>
          <cell r="AD116" t="e">
            <v>#N/A</v>
          </cell>
          <cell r="AE116" t="e">
            <v>#N/A</v>
          </cell>
          <cell r="AF116" t="e">
            <v>#N/A</v>
          </cell>
        </row>
        <row r="117">
          <cell r="A117" t="str">
            <v>DMV0002-03</v>
          </cell>
          <cell r="B117" t="e">
            <v>#N/A</v>
          </cell>
          <cell r="C117" t="e">
            <v>#N/A</v>
          </cell>
          <cell r="D117" t="e">
            <v>#N/A</v>
          </cell>
          <cell r="E117">
            <v>2520</v>
          </cell>
          <cell r="F117">
            <v>4200</v>
          </cell>
          <cell r="G117">
            <v>4665</v>
          </cell>
          <cell r="H117">
            <v>3521</v>
          </cell>
          <cell r="I117">
            <v>4238</v>
          </cell>
          <cell r="J117">
            <v>3962</v>
          </cell>
          <cell r="K117">
            <v>3647</v>
          </cell>
          <cell r="L117">
            <v>3490</v>
          </cell>
          <cell r="M117">
            <v>4105</v>
          </cell>
          <cell r="N117">
            <v>4196</v>
          </cell>
          <cell r="O117">
            <v>3806</v>
          </cell>
          <cell r="P117">
            <v>2929</v>
          </cell>
          <cell r="Q117" t="e">
            <v>#N/A</v>
          </cell>
          <cell r="R117" t="e">
            <v>#N/A</v>
          </cell>
          <cell r="S117" t="e">
            <v>#N/A</v>
          </cell>
          <cell r="T117" t="e">
            <v>#N/A</v>
          </cell>
          <cell r="U117" t="e">
            <v>#N/A</v>
          </cell>
          <cell r="V117" t="e">
            <v>#N/A</v>
          </cell>
          <cell r="W117" t="e">
            <v>#N/A</v>
          </cell>
          <cell r="X117" t="e">
            <v>#N/A</v>
          </cell>
          <cell r="Y117" t="e">
            <v>#N/A</v>
          </cell>
          <cell r="Z117" t="e">
            <v>#N/A</v>
          </cell>
          <cell r="AA117" t="e">
            <v>#N/A</v>
          </cell>
          <cell r="AB117" t="e">
            <v>#N/A</v>
          </cell>
          <cell r="AC117" t="e">
            <v>#N/A</v>
          </cell>
          <cell r="AD117" t="e">
            <v>#N/A</v>
          </cell>
          <cell r="AE117" t="e">
            <v>#N/A</v>
          </cell>
          <cell r="AF117" t="e">
            <v>#N/A</v>
          </cell>
        </row>
        <row r="118">
          <cell r="A118" t="str">
            <v>DMV0002-04</v>
          </cell>
          <cell r="B118">
            <v>1.58</v>
          </cell>
          <cell r="C118">
            <v>1</v>
          </cell>
          <cell r="D118">
            <v>15</v>
          </cell>
          <cell r="E118">
            <v>2520</v>
          </cell>
          <cell r="F118">
            <v>4200</v>
          </cell>
          <cell r="G118">
            <v>4665</v>
          </cell>
          <cell r="H118">
            <v>3521</v>
          </cell>
          <cell r="I118">
            <v>4238</v>
          </cell>
          <cell r="J118">
            <v>3962</v>
          </cell>
          <cell r="K118">
            <v>3647</v>
          </cell>
          <cell r="L118">
            <v>3490</v>
          </cell>
          <cell r="M118">
            <v>4105</v>
          </cell>
          <cell r="N118">
            <v>4196</v>
          </cell>
          <cell r="O118">
            <v>3806</v>
          </cell>
          <cell r="P118">
            <v>2929</v>
          </cell>
          <cell r="Q118">
            <v>282.53333333333336</v>
          </cell>
          <cell r="R118">
            <v>264.13333333333333</v>
          </cell>
          <cell r="S118">
            <v>243.13333333333333</v>
          </cell>
          <cell r="T118">
            <v>232.66666666666666</v>
          </cell>
          <cell r="U118">
            <v>273.66666666666669</v>
          </cell>
          <cell r="V118">
            <v>279.73333333333335</v>
          </cell>
          <cell r="W118">
            <v>253.73333333333332</v>
          </cell>
          <cell r="X118">
            <v>195.26666666666668</v>
          </cell>
          <cell r="Y118">
            <v>446.40266666666673</v>
          </cell>
          <cell r="Z118">
            <v>417.33066666666667</v>
          </cell>
          <cell r="AA118">
            <v>384.15066666666667</v>
          </cell>
          <cell r="AB118">
            <v>367.61333333333334</v>
          </cell>
          <cell r="AC118">
            <v>432.39333333333337</v>
          </cell>
          <cell r="AD118">
            <v>441.9786666666667</v>
          </cell>
          <cell r="AE118">
            <v>400.89866666666666</v>
          </cell>
          <cell r="AF118">
            <v>308.52133333333336</v>
          </cell>
        </row>
        <row r="119">
          <cell r="A119" t="str">
            <v>FST0001</v>
          </cell>
          <cell r="B119">
            <v>2.3740000000000001</v>
          </cell>
          <cell r="C119">
            <v>1</v>
          </cell>
          <cell r="D119">
            <v>1</v>
          </cell>
          <cell r="E119">
            <v>15120</v>
          </cell>
          <cell r="F119">
            <v>15660</v>
          </cell>
          <cell r="G119">
            <v>20880</v>
          </cell>
          <cell r="H119">
            <v>20880</v>
          </cell>
          <cell r="I119">
            <v>20880</v>
          </cell>
          <cell r="J119">
            <v>20880</v>
          </cell>
          <cell r="K119">
            <v>20880</v>
          </cell>
          <cell r="L119">
            <v>20880</v>
          </cell>
          <cell r="M119">
            <v>20880</v>
          </cell>
          <cell r="N119">
            <v>20880</v>
          </cell>
          <cell r="O119">
            <v>20880</v>
          </cell>
          <cell r="P119">
            <v>20880</v>
          </cell>
          <cell r="Q119">
            <v>20880</v>
          </cell>
          <cell r="R119">
            <v>20880</v>
          </cell>
          <cell r="S119">
            <v>20880</v>
          </cell>
          <cell r="T119">
            <v>20880</v>
          </cell>
          <cell r="U119">
            <v>20880</v>
          </cell>
          <cell r="V119">
            <v>20880</v>
          </cell>
          <cell r="W119">
            <v>20880</v>
          </cell>
          <cell r="X119">
            <v>20880</v>
          </cell>
          <cell r="Y119">
            <v>49569.120000000003</v>
          </cell>
          <cell r="Z119">
            <v>49569.120000000003</v>
          </cell>
          <cell r="AA119">
            <v>49569.120000000003</v>
          </cell>
          <cell r="AB119">
            <v>49569.120000000003</v>
          </cell>
          <cell r="AC119">
            <v>49569.120000000003</v>
          </cell>
          <cell r="AD119">
            <v>49569.120000000003</v>
          </cell>
          <cell r="AE119">
            <v>49569.120000000003</v>
          </cell>
          <cell r="AF119">
            <v>49569.120000000003</v>
          </cell>
        </row>
        <row r="120">
          <cell r="A120" t="str">
            <v>GMT-002-04</v>
          </cell>
          <cell r="B120">
            <v>16.646999999999998</v>
          </cell>
          <cell r="C120">
            <v>1</v>
          </cell>
          <cell r="D120">
            <v>166</v>
          </cell>
          <cell r="E120">
            <v>100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</row>
        <row r="121">
          <cell r="A121" t="str">
            <v>GMT-202</v>
          </cell>
          <cell r="B121">
            <v>2.1019999999999999</v>
          </cell>
          <cell r="C121">
            <v>1</v>
          </cell>
          <cell r="D121">
            <v>1</v>
          </cell>
          <cell r="E121">
            <v>550</v>
          </cell>
          <cell r="F121">
            <v>640</v>
          </cell>
          <cell r="G121">
            <v>640</v>
          </cell>
          <cell r="H121">
            <v>640</v>
          </cell>
          <cell r="I121">
            <v>640</v>
          </cell>
          <cell r="J121">
            <v>640</v>
          </cell>
          <cell r="K121">
            <v>640</v>
          </cell>
          <cell r="L121">
            <v>640</v>
          </cell>
          <cell r="M121">
            <v>640</v>
          </cell>
          <cell r="N121">
            <v>640</v>
          </cell>
          <cell r="O121">
            <v>640</v>
          </cell>
          <cell r="P121">
            <v>640</v>
          </cell>
          <cell r="Q121">
            <v>640</v>
          </cell>
          <cell r="R121">
            <v>640</v>
          </cell>
          <cell r="S121">
            <v>640</v>
          </cell>
          <cell r="T121">
            <v>640</v>
          </cell>
          <cell r="U121">
            <v>640</v>
          </cell>
          <cell r="V121">
            <v>640</v>
          </cell>
          <cell r="W121">
            <v>640</v>
          </cell>
          <cell r="X121">
            <v>640</v>
          </cell>
          <cell r="Y121">
            <v>1345.28</v>
          </cell>
          <cell r="Z121">
            <v>1345.28</v>
          </cell>
          <cell r="AA121">
            <v>1345.28</v>
          </cell>
          <cell r="AB121">
            <v>1345.28</v>
          </cell>
          <cell r="AC121">
            <v>1345.28</v>
          </cell>
          <cell r="AD121">
            <v>1345.28</v>
          </cell>
          <cell r="AE121">
            <v>1345.28</v>
          </cell>
          <cell r="AF121">
            <v>1345.28</v>
          </cell>
        </row>
        <row r="122">
          <cell r="A122" t="str">
            <v>GMT-203</v>
          </cell>
          <cell r="B122" t="e">
            <v>#N/A</v>
          </cell>
          <cell r="C122" t="e">
            <v>#N/A</v>
          </cell>
          <cell r="D122" t="e">
            <v>#N/A</v>
          </cell>
          <cell r="E122">
            <v>288</v>
          </cell>
          <cell r="F122">
            <v>312</v>
          </cell>
          <cell r="G122">
            <v>312</v>
          </cell>
          <cell r="H122">
            <v>312</v>
          </cell>
          <cell r="I122">
            <v>312</v>
          </cell>
          <cell r="J122">
            <v>312</v>
          </cell>
          <cell r="K122">
            <v>312</v>
          </cell>
          <cell r="L122">
            <v>312</v>
          </cell>
          <cell r="M122">
            <v>312</v>
          </cell>
          <cell r="N122">
            <v>312</v>
          </cell>
          <cell r="O122">
            <v>312</v>
          </cell>
          <cell r="P122">
            <v>312</v>
          </cell>
          <cell r="Q122" t="e">
            <v>#N/A</v>
          </cell>
          <cell r="R122" t="e">
            <v>#N/A</v>
          </cell>
          <cell r="S122" t="e">
            <v>#N/A</v>
          </cell>
          <cell r="T122" t="e">
            <v>#N/A</v>
          </cell>
          <cell r="U122" t="e">
            <v>#N/A</v>
          </cell>
          <cell r="V122" t="e">
            <v>#N/A</v>
          </cell>
          <cell r="W122" t="e">
            <v>#N/A</v>
          </cell>
          <cell r="X122" t="e">
            <v>#N/A</v>
          </cell>
          <cell r="Y122" t="e">
            <v>#N/A</v>
          </cell>
          <cell r="Z122" t="e">
            <v>#N/A</v>
          </cell>
          <cell r="AA122" t="e">
            <v>#N/A</v>
          </cell>
          <cell r="AB122" t="e">
            <v>#N/A</v>
          </cell>
          <cell r="AC122" t="e">
            <v>#N/A</v>
          </cell>
          <cell r="AD122" t="e">
            <v>#N/A</v>
          </cell>
          <cell r="AE122" t="e">
            <v>#N/A</v>
          </cell>
          <cell r="AF122" t="e">
            <v>#N/A</v>
          </cell>
        </row>
        <row r="123">
          <cell r="A123" t="str">
            <v>GMT-203-01</v>
          </cell>
          <cell r="B123">
            <v>0.4</v>
          </cell>
          <cell r="C123">
            <v>1</v>
          </cell>
          <cell r="D123">
            <v>1</v>
          </cell>
          <cell r="E123">
            <v>288</v>
          </cell>
          <cell r="F123">
            <v>312</v>
          </cell>
          <cell r="G123">
            <v>312</v>
          </cell>
          <cell r="H123">
            <v>312</v>
          </cell>
          <cell r="I123">
            <v>312</v>
          </cell>
          <cell r="J123">
            <v>312</v>
          </cell>
          <cell r="K123">
            <v>312</v>
          </cell>
          <cell r="L123">
            <v>312</v>
          </cell>
          <cell r="M123">
            <v>312</v>
          </cell>
          <cell r="N123">
            <v>312</v>
          </cell>
          <cell r="O123">
            <v>312</v>
          </cell>
          <cell r="P123">
            <v>312</v>
          </cell>
          <cell r="Q123">
            <v>312</v>
          </cell>
          <cell r="R123">
            <v>312</v>
          </cell>
          <cell r="S123">
            <v>312</v>
          </cell>
          <cell r="T123">
            <v>312</v>
          </cell>
          <cell r="U123">
            <v>312</v>
          </cell>
          <cell r="V123">
            <v>312</v>
          </cell>
          <cell r="W123">
            <v>312</v>
          </cell>
          <cell r="X123">
            <v>312</v>
          </cell>
          <cell r="Y123">
            <v>124.80000000000001</v>
          </cell>
          <cell r="Z123">
            <v>124.80000000000001</v>
          </cell>
          <cell r="AA123">
            <v>124.80000000000001</v>
          </cell>
          <cell r="AB123">
            <v>124.80000000000001</v>
          </cell>
          <cell r="AC123">
            <v>124.80000000000001</v>
          </cell>
          <cell r="AD123">
            <v>124.80000000000001</v>
          </cell>
          <cell r="AE123">
            <v>124.80000000000001</v>
          </cell>
          <cell r="AF123">
            <v>124.80000000000001</v>
          </cell>
        </row>
        <row r="124">
          <cell r="A124" t="str">
            <v>GMT-203-02</v>
          </cell>
          <cell r="B124" t="e">
            <v>#N/A</v>
          </cell>
          <cell r="C124" t="e">
            <v>#N/A</v>
          </cell>
          <cell r="D124" t="e">
            <v>#N/A</v>
          </cell>
          <cell r="E124">
            <v>1128</v>
          </cell>
          <cell r="F124">
            <v>1272</v>
          </cell>
          <cell r="G124">
            <v>1272</v>
          </cell>
          <cell r="H124">
            <v>1272</v>
          </cell>
          <cell r="I124">
            <v>1272</v>
          </cell>
          <cell r="J124">
            <v>1272</v>
          </cell>
          <cell r="K124">
            <v>1272</v>
          </cell>
          <cell r="L124">
            <v>1272</v>
          </cell>
          <cell r="M124">
            <v>1272</v>
          </cell>
          <cell r="N124">
            <v>1272</v>
          </cell>
          <cell r="O124">
            <v>1272</v>
          </cell>
          <cell r="P124">
            <v>1272</v>
          </cell>
          <cell r="Q124" t="e">
            <v>#N/A</v>
          </cell>
          <cell r="R124" t="e">
            <v>#N/A</v>
          </cell>
          <cell r="S124" t="e">
            <v>#N/A</v>
          </cell>
          <cell r="T124" t="e">
            <v>#N/A</v>
          </cell>
          <cell r="U124" t="e">
            <v>#N/A</v>
          </cell>
          <cell r="V124" t="e">
            <v>#N/A</v>
          </cell>
          <cell r="W124" t="e">
            <v>#N/A</v>
          </cell>
          <cell r="X124" t="e">
            <v>#N/A</v>
          </cell>
          <cell r="Y124" t="e">
            <v>#N/A</v>
          </cell>
          <cell r="Z124" t="e">
            <v>#N/A</v>
          </cell>
          <cell r="AA124" t="e">
            <v>#N/A</v>
          </cell>
          <cell r="AB124" t="e">
            <v>#N/A</v>
          </cell>
          <cell r="AC124" t="e">
            <v>#N/A</v>
          </cell>
          <cell r="AD124" t="e">
            <v>#N/A</v>
          </cell>
          <cell r="AE124" t="e">
            <v>#N/A</v>
          </cell>
          <cell r="AF124" t="e">
            <v>#N/A</v>
          </cell>
        </row>
        <row r="125">
          <cell r="A125" t="str">
            <v>GMT-204</v>
          </cell>
          <cell r="B125">
            <v>2.2549999999999999</v>
          </cell>
          <cell r="C125">
            <v>1</v>
          </cell>
          <cell r="D125">
            <v>1</v>
          </cell>
          <cell r="E125">
            <v>285</v>
          </cell>
          <cell r="F125">
            <v>315</v>
          </cell>
          <cell r="G125">
            <v>315</v>
          </cell>
          <cell r="H125">
            <v>315</v>
          </cell>
          <cell r="I125">
            <v>315</v>
          </cell>
          <cell r="J125">
            <v>315</v>
          </cell>
          <cell r="K125">
            <v>315</v>
          </cell>
          <cell r="L125">
            <v>315</v>
          </cell>
          <cell r="M125">
            <v>315</v>
          </cell>
          <cell r="N125">
            <v>315</v>
          </cell>
          <cell r="O125">
            <v>315</v>
          </cell>
          <cell r="P125">
            <v>315</v>
          </cell>
          <cell r="Q125">
            <v>315</v>
          </cell>
          <cell r="R125">
            <v>315</v>
          </cell>
          <cell r="S125">
            <v>315</v>
          </cell>
          <cell r="T125">
            <v>315</v>
          </cell>
          <cell r="U125">
            <v>315</v>
          </cell>
          <cell r="V125">
            <v>315</v>
          </cell>
          <cell r="W125">
            <v>315</v>
          </cell>
          <cell r="X125">
            <v>315</v>
          </cell>
          <cell r="Y125">
            <v>710.32499999999993</v>
          </cell>
          <cell r="Z125">
            <v>710.32499999999993</v>
          </cell>
          <cell r="AA125">
            <v>710.32499999999993</v>
          </cell>
          <cell r="AB125">
            <v>710.32499999999993</v>
          </cell>
          <cell r="AC125">
            <v>710.32499999999993</v>
          </cell>
          <cell r="AD125">
            <v>710.32499999999993</v>
          </cell>
          <cell r="AE125">
            <v>710.32499999999993</v>
          </cell>
          <cell r="AF125">
            <v>710.32499999999993</v>
          </cell>
        </row>
        <row r="126">
          <cell r="A126" t="str">
            <v>GMT-205</v>
          </cell>
          <cell r="B126">
            <v>2.2549999999999999</v>
          </cell>
          <cell r="C126">
            <v>1</v>
          </cell>
          <cell r="D126">
            <v>1</v>
          </cell>
          <cell r="E126">
            <v>270</v>
          </cell>
          <cell r="F126">
            <v>330</v>
          </cell>
          <cell r="G126">
            <v>330</v>
          </cell>
          <cell r="H126">
            <v>330</v>
          </cell>
          <cell r="I126">
            <v>330</v>
          </cell>
          <cell r="J126">
            <v>330</v>
          </cell>
          <cell r="K126">
            <v>330</v>
          </cell>
          <cell r="L126">
            <v>330</v>
          </cell>
          <cell r="M126">
            <v>330</v>
          </cell>
          <cell r="N126">
            <v>330</v>
          </cell>
          <cell r="O126">
            <v>330</v>
          </cell>
          <cell r="P126">
            <v>330</v>
          </cell>
          <cell r="Q126">
            <v>330</v>
          </cell>
          <cell r="R126">
            <v>330</v>
          </cell>
          <cell r="S126">
            <v>330</v>
          </cell>
          <cell r="T126">
            <v>330</v>
          </cell>
          <cell r="U126">
            <v>330</v>
          </cell>
          <cell r="V126">
            <v>330</v>
          </cell>
          <cell r="W126">
            <v>330</v>
          </cell>
          <cell r="X126">
            <v>330</v>
          </cell>
          <cell r="Y126">
            <v>744.15</v>
          </cell>
          <cell r="Z126">
            <v>744.15</v>
          </cell>
          <cell r="AA126">
            <v>744.15</v>
          </cell>
          <cell r="AB126">
            <v>744.15</v>
          </cell>
          <cell r="AC126">
            <v>744.15</v>
          </cell>
          <cell r="AD126">
            <v>744.15</v>
          </cell>
          <cell r="AE126">
            <v>744.15</v>
          </cell>
          <cell r="AF126">
            <v>744.15</v>
          </cell>
        </row>
        <row r="127">
          <cell r="A127" t="str">
            <v>GMT-206</v>
          </cell>
          <cell r="B127" t="e">
            <v>#N/A</v>
          </cell>
          <cell r="C127" t="e">
            <v>#N/A</v>
          </cell>
          <cell r="D127" t="e">
            <v>#N/A</v>
          </cell>
          <cell r="E127">
            <v>180</v>
          </cell>
          <cell r="F127">
            <v>300</v>
          </cell>
          <cell r="G127">
            <v>300</v>
          </cell>
          <cell r="H127">
            <v>300</v>
          </cell>
          <cell r="I127">
            <v>300</v>
          </cell>
          <cell r="J127">
            <v>300</v>
          </cell>
          <cell r="K127">
            <v>300</v>
          </cell>
          <cell r="L127">
            <v>300</v>
          </cell>
          <cell r="M127">
            <v>300</v>
          </cell>
          <cell r="N127">
            <v>300</v>
          </cell>
          <cell r="O127">
            <v>300</v>
          </cell>
          <cell r="P127">
            <v>300</v>
          </cell>
          <cell r="Q127" t="e">
            <v>#N/A</v>
          </cell>
          <cell r="R127" t="e">
            <v>#N/A</v>
          </cell>
          <cell r="S127" t="e">
            <v>#N/A</v>
          </cell>
          <cell r="T127" t="e">
            <v>#N/A</v>
          </cell>
          <cell r="U127" t="e">
            <v>#N/A</v>
          </cell>
          <cell r="V127" t="e">
            <v>#N/A</v>
          </cell>
          <cell r="W127" t="e">
            <v>#N/A</v>
          </cell>
          <cell r="X127" t="e">
            <v>#N/A</v>
          </cell>
          <cell r="Y127" t="e">
            <v>#N/A</v>
          </cell>
          <cell r="Z127" t="e">
            <v>#N/A</v>
          </cell>
          <cell r="AA127" t="e">
            <v>#N/A</v>
          </cell>
          <cell r="AB127" t="e">
            <v>#N/A</v>
          </cell>
          <cell r="AC127" t="e">
            <v>#N/A</v>
          </cell>
          <cell r="AD127" t="e">
            <v>#N/A</v>
          </cell>
          <cell r="AE127" t="e">
            <v>#N/A</v>
          </cell>
          <cell r="AF127" t="e">
            <v>#N/A</v>
          </cell>
        </row>
        <row r="128">
          <cell r="A128" t="str">
            <v>GMT-206-01</v>
          </cell>
          <cell r="B128">
            <v>1.1559999999999999</v>
          </cell>
          <cell r="C128">
            <v>1</v>
          </cell>
          <cell r="D128">
            <v>1</v>
          </cell>
          <cell r="E128">
            <v>180</v>
          </cell>
          <cell r="F128">
            <v>300</v>
          </cell>
          <cell r="G128">
            <v>300</v>
          </cell>
          <cell r="H128">
            <v>300</v>
          </cell>
          <cell r="I128">
            <v>300</v>
          </cell>
          <cell r="J128">
            <v>300</v>
          </cell>
          <cell r="K128">
            <v>300</v>
          </cell>
          <cell r="L128">
            <v>300</v>
          </cell>
          <cell r="M128">
            <v>300</v>
          </cell>
          <cell r="N128">
            <v>300</v>
          </cell>
          <cell r="O128">
            <v>300</v>
          </cell>
          <cell r="P128">
            <v>300</v>
          </cell>
          <cell r="Q128">
            <v>300</v>
          </cell>
          <cell r="R128">
            <v>300</v>
          </cell>
          <cell r="S128">
            <v>300</v>
          </cell>
          <cell r="T128">
            <v>300</v>
          </cell>
          <cell r="U128">
            <v>300</v>
          </cell>
          <cell r="V128">
            <v>300</v>
          </cell>
          <cell r="W128">
            <v>300</v>
          </cell>
          <cell r="X128">
            <v>300</v>
          </cell>
          <cell r="Y128">
            <v>346.79999999999995</v>
          </cell>
          <cell r="Z128">
            <v>346.79999999999995</v>
          </cell>
          <cell r="AA128">
            <v>346.79999999999995</v>
          </cell>
          <cell r="AB128">
            <v>346.79999999999995</v>
          </cell>
          <cell r="AC128">
            <v>346.79999999999995</v>
          </cell>
          <cell r="AD128">
            <v>346.79999999999995</v>
          </cell>
          <cell r="AE128">
            <v>346.79999999999995</v>
          </cell>
          <cell r="AF128">
            <v>346.79999999999995</v>
          </cell>
        </row>
        <row r="129">
          <cell r="A129" t="str">
            <v>GMT-206-02</v>
          </cell>
          <cell r="B129">
            <v>3.03</v>
          </cell>
          <cell r="C129">
            <v>1</v>
          </cell>
          <cell r="D129">
            <v>20</v>
          </cell>
          <cell r="E129">
            <v>180</v>
          </cell>
          <cell r="F129">
            <v>300</v>
          </cell>
          <cell r="G129">
            <v>300</v>
          </cell>
          <cell r="H129">
            <v>300</v>
          </cell>
          <cell r="I129">
            <v>300</v>
          </cell>
          <cell r="J129">
            <v>300</v>
          </cell>
          <cell r="K129">
            <v>300</v>
          </cell>
          <cell r="L129">
            <v>300</v>
          </cell>
          <cell r="M129">
            <v>300</v>
          </cell>
          <cell r="N129">
            <v>300</v>
          </cell>
          <cell r="O129">
            <v>300</v>
          </cell>
          <cell r="P129">
            <v>300</v>
          </cell>
          <cell r="Q129">
            <v>15</v>
          </cell>
          <cell r="R129">
            <v>15</v>
          </cell>
          <cell r="S129">
            <v>15</v>
          </cell>
          <cell r="T129">
            <v>15</v>
          </cell>
          <cell r="U129">
            <v>15</v>
          </cell>
          <cell r="V129">
            <v>15</v>
          </cell>
          <cell r="W129">
            <v>15</v>
          </cell>
          <cell r="X129">
            <v>15</v>
          </cell>
          <cell r="Y129">
            <v>45.449999999999996</v>
          </cell>
          <cell r="Z129">
            <v>45.449999999999996</v>
          </cell>
          <cell r="AA129">
            <v>45.449999999999996</v>
          </cell>
          <cell r="AB129">
            <v>45.449999999999996</v>
          </cell>
          <cell r="AC129">
            <v>45.449999999999996</v>
          </cell>
          <cell r="AD129">
            <v>45.449999999999996</v>
          </cell>
          <cell r="AE129">
            <v>45.449999999999996</v>
          </cell>
          <cell r="AF129">
            <v>45.449999999999996</v>
          </cell>
        </row>
        <row r="130">
          <cell r="A130" t="str">
            <v>GMT-206-03</v>
          </cell>
          <cell r="B130">
            <v>0.61599999999999999</v>
          </cell>
          <cell r="C130">
            <v>1</v>
          </cell>
          <cell r="D130">
            <v>53</v>
          </cell>
          <cell r="E130">
            <v>360</v>
          </cell>
          <cell r="F130">
            <v>600</v>
          </cell>
          <cell r="G130">
            <v>600</v>
          </cell>
          <cell r="H130">
            <v>600</v>
          </cell>
          <cell r="I130">
            <v>600</v>
          </cell>
          <cell r="J130">
            <v>600</v>
          </cell>
          <cell r="K130">
            <v>600</v>
          </cell>
          <cell r="L130">
            <v>600</v>
          </cell>
          <cell r="M130">
            <v>600</v>
          </cell>
          <cell r="N130">
            <v>600</v>
          </cell>
          <cell r="O130">
            <v>600</v>
          </cell>
          <cell r="P130">
            <v>600</v>
          </cell>
          <cell r="Q130">
            <v>11.320754716981131</v>
          </cell>
          <cell r="R130">
            <v>11.320754716981131</v>
          </cell>
          <cell r="S130">
            <v>11.320754716981131</v>
          </cell>
          <cell r="T130">
            <v>11.320754716981131</v>
          </cell>
          <cell r="U130">
            <v>11.320754716981131</v>
          </cell>
          <cell r="V130">
            <v>11.320754716981131</v>
          </cell>
          <cell r="W130">
            <v>11.320754716981131</v>
          </cell>
          <cell r="X130">
            <v>11.320754716981131</v>
          </cell>
          <cell r="Y130">
            <v>6.9735849056603767</v>
          </cell>
          <cell r="Z130">
            <v>6.9735849056603767</v>
          </cell>
          <cell r="AA130">
            <v>6.9735849056603767</v>
          </cell>
          <cell r="AB130">
            <v>6.9735849056603767</v>
          </cell>
          <cell r="AC130">
            <v>6.9735849056603767</v>
          </cell>
          <cell r="AD130">
            <v>6.9735849056603767</v>
          </cell>
          <cell r="AE130">
            <v>6.9735849056603767</v>
          </cell>
          <cell r="AF130">
            <v>6.9735849056603767</v>
          </cell>
        </row>
        <row r="131">
          <cell r="A131" t="str">
            <v>GMT-206-04</v>
          </cell>
          <cell r="B131">
            <v>0.32200000000000001</v>
          </cell>
          <cell r="C131">
            <v>1</v>
          </cell>
          <cell r="D131">
            <v>45</v>
          </cell>
          <cell r="E131">
            <v>180</v>
          </cell>
          <cell r="F131">
            <v>300</v>
          </cell>
          <cell r="G131">
            <v>300</v>
          </cell>
          <cell r="H131">
            <v>300</v>
          </cell>
          <cell r="I131">
            <v>300</v>
          </cell>
          <cell r="J131">
            <v>300</v>
          </cell>
          <cell r="K131">
            <v>300</v>
          </cell>
          <cell r="L131">
            <v>300</v>
          </cell>
          <cell r="M131">
            <v>300</v>
          </cell>
          <cell r="N131">
            <v>300</v>
          </cell>
          <cell r="O131">
            <v>300</v>
          </cell>
          <cell r="P131">
            <v>300</v>
          </cell>
          <cell r="Q131">
            <v>6.666666666666667</v>
          </cell>
          <cell r="R131">
            <v>6.666666666666667</v>
          </cell>
          <cell r="S131">
            <v>6.666666666666667</v>
          </cell>
          <cell r="T131">
            <v>6.666666666666667</v>
          </cell>
          <cell r="U131">
            <v>6.666666666666667</v>
          </cell>
          <cell r="V131">
            <v>6.666666666666667</v>
          </cell>
          <cell r="W131">
            <v>6.666666666666667</v>
          </cell>
          <cell r="X131">
            <v>6.666666666666667</v>
          </cell>
          <cell r="Y131">
            <v>2.1466666666666669</v>
          </cell>
          <cell r="Z131">
            <v>2.1466666666666669</v>
          </cell>
          <cell r="AA131">
            <v>2.1466666666666669</v>
          </cell>
          <cell r="AB131">
            <v>2.1466666666666669</v>
          </cell>
          <cell r="AC131">
            <v>2.1466666666666669</v>
          </cell>
          <cell r="AD131">
            <v>2.1466666666666669</v>
          </cell>
          <cell r="AE131">
            <v>2.1466666666666669</v>
          </cell>
          <cell r="AF131">
            <v>2.1466666666666669</v>
          </cell>
        </row>
        <row r="132">
          <cell r="A132" t="str">
            <v>GMT-206-05</v>
          </cell>
          <cell r="B132" t="e">
            <v>#N/A</v>
          </cell>
          <cell r="C132" t="e">
            <v>#N/A</v>
          </cell>
          <cell r="D132" t="e">
            <v>#N/A</v>
          </cell>
          <cell r="E132">
            <v>180</v>
          </cell>
          <cell r="F132">
            <v>300</v>
          </cell>
          <cell r="G132">
            <v>300</v>
          </cell>
          <cell r="H132">
            <v>300</v>
          </cell>
          <cell r="I132">
            <v>300</v>
          </cell>
          <cell r="J132">
            <v>300</v>
          </cell>
          <cell r="K132">
            <v>300</v>
          </cell>
          <cell r="L132">
            <v>300</v>
          </cell>
          <cell r="M132">
            <v>300</v>
          </cell>
          <cell r="N132">
            <v>300</v>
          </cell>
          <cell r="O132">
            <v>300</v>
          </cell>
          <cell r="P132">
            <v>300</v>
          </cell>
          <cell r="Q132" t="e">
            <v>#N/A</v>
          </cell>
          <cell r="R132" t="e">
            <v>#N/A</v>
          </cell>
          <cell r="S132" t="e">
            <v>#N/A</v>
          </cell>
          <cell r="T132" t="e">
            <v>#N/A</v>
          </cell>
          <cell r="U132" t="e">
            <v>#N/A</v>
          </cell>
          <cell r="V132" t="e">
            <v>#N/A</v>
          </cell>
          <cell r="W132" t="e">
            <v>#N/A</v>
          </cell>
          <cell r="X132" t="e">
            <v>#N/A</v>
          </cell>
          <cell r="Y132" t="e">
            <v>#N/A</v>
          </cell>
          <cell r="Z132" t="e">
            <v>#N/A</v>
          </cell>
          <cell r="AA132" t="e">
            <v>#N/A</v>
          </cell>
          <cell r="AB132" t="e">
            <v>#N/A</v>
          </cell>
          <cell r="AC132" t="e">
            <v>#N/A</v>
          </cell>
          <cell r="AD132" t="e">
            <v>#N/A</v>
          </cell>
          <cell r="AE132" t="e">
            <v>#N/A</v>
          </cell>
          <cell r="AF132" t="e">
            <v>#N/A</v>
          </cell>
        </row>
        <row r="133">
          <cell r="A133" t="str">
            <v>GMT-206-06</v>
          </cell>
          <cell r="B133" t="e">
            <v>#N/A</v>
          </cell>
          <cell r="C133" t="e">
            <v>#N/A</v>
          </cell>
          <cell r="D133" t="e">
            <v>#N/A</v>
          </cell>
          <cell r="E133">
            <v>180</v>
          </cell>
          <cell r="F133">
            <v>300</v>
          </cell>
          <cell r="G133">
            <v>300</v>
          </cell>
          <cell r="H133">
            <v>300</v>
          </cell>
          <cell r="I133">
            <v>300</v>
          </cell>
          <cell r="J133">
            <v>300</v>
          </cell>
          <cell r="K133">
            <v>300</v>
          </cell>
          <cell r="L133">
            <v>300</v>
          </cell>
          <cell r="M133">
            <v>300</v>
          </cell>
          <cell r="N133">
            <v>300</v>
          </cell>
          <cell r="O133">
            <v>300</v>
          </cell>
          <cell r="P133">
            <v>300</v>
          </cell>
          <cell r="Q133" t="e">
            <v>#N/A</v>
          </cell>
          <cell r="R133" t="e">
            <v>#N/A</v>
          </cell>
          <cell r="S133" t="e">
            <v>#N/A</v>
          </cell>
          <cell r="T133" t="e">
            <v>#N/A</v>
          </cell>
          <cell r="U133" t="e">
            <v>#N/A</v>
          </cell>
          <cell r="V133" t="e">
            <v>#N/A</v>
          </cell>
          <cell r="W133" t="e">
            <v>#N/A</v>
          </cell>
          <cell r="X133" t="e">
            <v>#N/A</v>
          </cell>
          <cell r="Y133" t="e">
            <v>#N/A</v>
          </cell>
          <cell r="Z133" t="e">
            <v>#N/A</v>
          </cell>
          <cell r="AA133" t="e">
            <v>#N/A</v>
          </cell>
          <cell r="AB133" t="e">
            <v>#N/A</v>
          </cell>
          <cell r="AC133" t="e">
            <v>#N/A</v>
          </cell>
          <cell r="AD133" t="e">
            <v>#N/A</v>
          </cell>
          <cell r="AE133" t="e">
            <v>#N/A</v>
          </cell>
          <cell r="AF133" t="e">
            <v>#N/A</v>
          </cell>
        </row>
        <row r="134">
          <cell r="A134" t="str">
            <v>GMT-207</v>
          </cell>
          <cell r="B134" t="e">
            <v>#N/A</v>
          </cell>
          <cell r="C134" t="e">
            <v>#N/A</v>
          </cell>
          <cell r="D134" t="e">
            <v>#N/A</v>
          </cell>
          <cell r="E134">
            <v>180</v>
          </cell>
          <cell r="F134">
            <v>300</v>
          </cell>
          <cell r="G134">
            <v>300</v>
          </cell>
          <cell r="H134">
            <v>300</v>
          </cell>
          <cell r="I134">
            <v>300</v>
          </cell>
          <cell r="J134">
            <v>300</v>
          </cell>
          <cell r="K134">
            <v>300</v>
          </cell>
          <cell r="L134">
            <v>300</v>
          </cell>
          <cell r="M134">
            <v>300</v>
          </cell>
          <cell r="N134">
            <v>300</v>
          </cell>
          <cell r="O134">
            <v>300</v>
          </cell>
          <cell r="P134">
            <v>300</v>
          </cell>
          <cell r="Q134" t="e">
            <v>#N/A</v>
          </cell>
          <cell r="R134" t="e">
            <v>#N/A</v>
          </cell>
          <cell r="S134" t="e">
            <v>#N/A</v>
          </cell>
          <cell r="T134" t="e">
            <v>#N/A</v>
          </cell>
          <cell r="U134" t="e">
            <v>#N/A</v>
          </cell>
          <cell r="V134" t="e">
            <v>#N/A</v>
          </cell>
          <cell r="W134" t="e">
            <v>#N/A</v>
          </cell>
          <cell r="X134" t="e">
            <v>#N/A</v>
          </cell>
          <cell r="Y134" t="e">
            <v>#N/A</v>
          </cell>
          <cell r="Z134" t="e">
            <v>#N/A</v>
          </cell>
          <cell r="AA134" t="e">
            <v>#N/A</v>
          </cell>
          <cell r="AB134" t="e">
            <v>#N/A</v>
          </cell>
          <cell r="AC134" t="e">
            <v>#N/A</v>
          </cell>
          <cell r="AD134" t="e">
            <v>#N/A</v>
          </cell>
          <cell r="AE134" t="e">
            <v>#N/A</v>
          </cell>
          <cell r="AF134" t="e">
            <v>#N/A</v>
          </cell>
        </row>
        <row r="135">
          <cell r="A135" t="str">
            <v>GMT-207-01</v>
          </cell>
          <cell r="B135">
            <v>1.1559999999999999</v>
          </cell>
          <cell r="C135">
            <v>1</v>
          </cell>
          <cell r="D135">
            <v>1</v>
          </cell>
          <cell r="E135">
            <v>180</v>
          </cell>
          <cell r="F135">
            <v>300</v>
          </cell>
          <cell r="G135">
            <v>300</v>
          </cell>
          <cell r="H135">
            <v>300</v>
          </cell>
          <cell r="I135">
            <v>300</v>
          </cell>
          <cell r="J135">
            <v>300</v>
          </cell>
          <cell r="K135">
            <v>300</v>
          </cell>
          <cell r="L135">
            <v>300</v>
          </cell>
          <cell r="M135">
            <v>300</v>
          </cell>
          <cell r="N135">
            <v>300</v>
          </cell>
          <cell r="O135">
            <v>300</v>
          </cell>
          <cell r="P135">
            <v>300</v>
          </cell>
          <cell r="Q135">
            <v>300</v>
          </cell>
          <cell r="R135">
            <v>300</v>
          </cell>
          <cell r="S135">
            <v>300</v>
          </cell>
          <cell r="T135">
            <v>300</v>
          </cell>
          <cell r="U135">
            <v>300</v>
          </cell>
          <cell r="V135">
            <v>300</v>
          </cell>
          <cell r="W135">
            <v>300</v>
          </cell>
          <cell r="X135">
            <v>300</v>
          </cell>
          <cell r="Y135">
            <v>346.79999999999995</v>
          </cell>
          <cell r="Z135">
            <v>346.79999999999995</v>
          </cell>
          <cell r="AA135">
            <v>346.79999999999995</v>
          </cell>
          <cell r="AB135">
            <v>346.79999999999995</v>
          </cell>
          <cell r="AC135">
            <v>346.79999999999995</v>
          </cell>
          <cell r="AD135">
            <v>346.79999999999995</v>
          </cell>
          <cell r="AE135">
            <v>346.79999999999995</v>
          </cell>
          <cell r="AF135">
            <v>346.79999999999995</v>
          </cell>
        </row>
        <row r="136">
          <cell r="A136" t="str">
            <v>GMT-207-02</v>
          </cell>
          <cell r="B136">
            <v>3.03</v>
          </cell>
          <cell r="C136">
            <v>1</v>
          </cell>
          <cell r="D136">
            <v>20</v>
          </cell>
          <cell r="E136">
            <v>180</v>
          </cell>
          <cell r="F136">
            <v>300</v>
          </cell>
          <cell r="G136">
            <v>300</v>
          </cell>
          <cell r="H136">
            <v>300</v>
          </cell>
          <cell r="I136">
            <v>300</v>
          </cell>
          <cell r="J136">
            <v>300</v>
          </cell>
          <cell r="K136">
            <v>300</v>
          </cell>
          <cell r="L136">
            <v>300</v>
          </cell>
          <cell r="M136">
            <v>300</v>
          </cell>
          <cell r="N136">
            <v>300</v>
          </cell>
          <cell r="O136">
            <v>300</v>
          </cell>
          <cell r="P136">
            <v>300</v>
          </cell>
          <cell r="Q136">
            <v>15</v>
          </cell>
          <cell r="R136">
            <v>15</v>
          </cell>
          <cell r="S136">
            <v>15</v>
          </cell>
          <cell r="T136">
            <v>15</v>
          </cell>
          <cell r="U136">
            <v>15</v>
          </cell>
          <cell r="V136">
            <v>15</v>
          </cell>
          <cell r="W136">
            <v>15</v>
          </cell>
          <cell r="X136">
            <v>15</v>
          </cell>
          <cell r="Y136">
            <v>45.449999999999996</v>
          </cell>
          <cell r="Z136">
            <v>45.449999999999996</v>
          </cell>
          <cell r="AA136">
            <v>45.449999999999996</v>
          </cell>
          <cell r="AB136">
            <v>45.449999999999996</v>
          </cell>
          <cell r="AC136">
            <v>45.449999999999996</v>
          </cell>
          <cell r="AD136">
            <v>45.449999999999996</v>
          </cell>
          <cell r="AE136">
            <v>45.449999999999996</v>
          </cell>
          <cell r="AF136">
            <v>45.449999999999996</v>
          </cell>
        </row>
        <row r="137">
          <cell r="A137" t="str">
            <v>GMT-207-03</v>
          </cell>
          <cell r="B137">
            <v>0.32200000000000001</v>
          </cell>
          <cell r="C137">
            <v>1</v>
          </cell>
          <cell r="D137">
            <v>45</v>
          </cell>
          <cell r="E137">
            <v>180</v>
          </cell>
          <cell r="F137">
            <v>300</v>
          </cell>
          <cell r="G137">
            <v>300</v>
          </cell>
          <cell r="H137">
            <v>300</v>
          </cell>
          <cell r="I137">
            <v>300</v>
          </cell>
          <cell r="J137">
            <v>300</v>
          </cell>
          <cell r="K137">
            <v>300</v>
          </cell>
          <cell r="L137">
            <v>300</v>
          </cell>
          <cell r="M137">
            <v>300</v>
          </cell>
          <cell r="N137">
            <v>300</v>
          </cell>
          <cell r="O137">
            <v>300</v>
          </cell>
          <cell r="P137">
            <v>300</v>
          </cell>
          <cell r="Q137">
            <v>6.666666666666667</v>
          </cell>
          <cell r="R137">
            <v>6.666666666666667</v>
          </cell>
          <cell r="S137">
            <v>6.666666666666667</v>
          </cell>
          <cell r="T137">
            <v>6.666666666666667</v>
          </cell>
          <cell r="U137">
            <v>6.666666666666667</v>
          </cell>
          <cell r="V137">
            <v>6.666666666666667</v>
          </cell>
          <cell r="W137">
            <v>6.666666666666667</v>
          </cell>
          <cell r="X137">
            <v>6.666666666666667</v>
          </cell>
          <cell r="Y137">
            <v>2.1466666666666669</v>
          </cell>
          <cell r="Z137">
            <v>2.1466666666666669</v>
          </cell>
          <cell r="AA137">
            <v>2.1466666666666669</v>
          </cell>
          <cell r="AB137">
            <v>2.1466666666666669</v>
          </cell>
          <cell r="AC137">
            <v>2.1466666666666669</v>
          </cell>
          <cell r="AD137">
            <v>2.1466666666666669</v>
          </cell>
          <cell r="AE137">
            <v>2.1466666666666669</v>
          </cell>
          <cell r="AF137">
            <v>2.1466666666666669</v>
          </cell>
        </row>
        <row r="138">
          <cell r="A138" t="str">
            <v>GMT-207-04</v>
          </cell>
          <cell r="B138" t="e">
            <v>#N/A</v>
          </cell>
          <cell r="C138" t="e">
            <v>#N/A</v>
          </cell>
          <cell r="D138" t="e">
            <v>#N/A</v>
          </cell>
          <cell r="E138">
            <v>180</v>
          </cell>
          <cell r="F138">
            <v>300</v>
          </cell>
          <cell r="G138">
            <v>300</v>
          </cell>
          <cell r="H138">
            <v>300</v>
          </cell>
          <cell r="I138">
            <v>300</v>
          </cell>
          <cell r="J138">
            <v>300</v>
          </cell>
          <cell r="K138">
            <v>300</v>
          </cell>
          <cell r="L138">
            <v>300</v>
          </cell>
          <cell r="M138">
            <v>300</v>
          </cell>
          <cell r="N138">
            <v>300</v>
          </cell>
          <cell r="O138">
            <v>300</v>
          </cell>
          <cell r="P138">
            <v>300</v>
          </cell>
          <cell r="Q138" t="e">
            <v>#N/A</v>
          </cell>
          <cell r="R138" t="e">
            <v>#N/A</v>
          </cell>
          <cell r="S138" t="e">
            <v>#N/A</v>
          </cell>
          <cell r="T138" t="e">
            <v>#N/A</v>
          </cell>
          <cell r="U138" t="e">
            <v>#N/A</v>
          </cell>
          <cell r="V138" t="e">
            <v>#N/A</v>
          </cell>
          <cell r="W138" t="e">
            <v>#N/A</v>
          </cell>
          <cell r="X138" t="e">
            <v>#N/A</v>
          </cell>
          <cell r="Y138" t="e">
            <v>#N/A</v>
          </cell>
          <cell r="Z138" t="e">
            <v>#N/A</v>
          </cell>
          <cell r="AA138" t="e">
            <v>#N/A</v>
          </cell>
          <cell r="AB138" t="e">
            <v>#N/A</v>
          </cell>
          <cell r="AC138" t="e">
            <v>#N/A</v>
          </cell>
          <cell r="AD138" t="e">
            <v>#N/A</v>
          </cell>
          <cell r="AE138" t="e">
            <v>#N/A</v>
          </cell>
          <cell r="AF138" t="e">
            <v>#N/A</v>
          </cell>
        </row>
        <row r="139">
          <cell r="A139" t="str">
            <v>GMT-207-05</v>
          </cell>
          <cell r="B139" t="e">
            <v>#N/A</v>
          </cell>
          <cell r="C139" t="e">
            <v>#N/A</v>
          </cell>
          <cell r="D139" t="e">
            <v>#N/A</v>
          </cell>
          <cell r="E139">
            <v>180</v>
          </cell>
          <cell r="F139">
            <v>300</v>
          </cell>
          <cell r="G139">
            <v>300</v>
          </cell>
          <cell r="H139">
            <v>300</v>
          </cell>
          <cell r="I139">
            <v>300</v>
          </cell>
          <cell r="J139">
            <v>300</v>
          </cell>
          <cell r="K139">
            <v>300</v>
          </cell>
          <cell r="L139">
            <v>300</v>
          </cell>
          <cell r="M139">
            <v>300</v>
          </cell>
          <cell r="N139">
            <v>300</v>
          </cell>
          <cell r="O139">
            <v>300</v>
          </cell>
          <cell r="P139">
            <v>300</v>
          </cell>
          <cell r="Q139" t="e">
            <v>#N/A</v>
          </cell>
          <cell r="R139" t="e">
            <v>#N/A</v>
          </cell>
          <cell r="S139" t="e">
            <v>#N/A</v>
          </cell>
          <cell r="T139" t="e">
            <v>#N/A</v>
          </cell>
          <cell r="U139" t="e">
            <v>#N/A</v>
          </cell>
          <cell r="V139" t="e">
            <v>#N/A</v>
          </cell>
          <cell r="W139" t="e">
            <v>#N/A</v>
          </cell>
          <cell r="X139" t="e">
            <v>#N/A</v>
          </cell>
          <cell r="Y139" t="e">
            <v>#N/A</v>
          </cell>
          <cell r="Z139" t="e">
            <v>#N/A</v>
          </cell>
          <cell r="AA139" t="e">
            <v>#N/A</v>
          </cell>
          <cell r="AB139" t="e">
            <v>#N/A</v>
          </cell>
          <cell r="AC139" t="e">
            <v>#N/A</v>
          </cell>
          <cell r="AD139" t="e">
            <v>#N/A</v>
          </cell>
          <cell r="AE139" t="e">
            <v>#N/A</v>
          </cell>
          <cell r="AF139" t="e">
            <v>#N/A</v>
          </cell>
        </row>
        <row r="140">
          <cell r="A140" t="str">
            <v>GMT-208</v>
          </cell>
          <cell r="B140" t="e">
            <v>#N/A</v>
          </cell>
          <cell r="C140" t="e">
            <v>#N/A</v>
          </cell>
          <cell r="D140" t="e">
            <v>#N/A</v>
          </cell>
          <cell r="E140">
            <v>280</v>
          </cell>
          <cell r="F140">
            <v>320</v>
          </cell>
          <cell r="G140">
            <v>320</v>
          </cell>
          <cell r="H140">
            <v>320</v>
          </cell>
          <cell r="I140">
            <v>320</v>
          </cell>
          <cell r="J140">
            <v>320</v>
          </cell>
          <cell r="K140">
            <v>320</v>
          </cell>
          <cell r="L140">
            <v>320</v>
          </cell>
          <cell r="M140">
            <v>320</v>
          </cell>
          <cell r="N140">
            <v>320</v>
          </cell>
          <cell r="O140">
            <v>320</v>
          </cell>
          <cell r="P140">
            <v>320</v>
          </cell>
          <cell r="Q140" t="e">
            <v>#N/A</v>
          </cell>
          <cell r="R140" t="e">
            <v>#N/A</v>
          </cell>
          <cell r="S140" t="e">
            <v>#N/A</v>
          </cell>
          <cell r="T140" t="e">
            <v>#N/A</v>
          </cell>
          <cell r="U140" t="e">
            <v>#N/A</v>
          </cell>
          <cell r="V140" t="e">
            <v>#N/A</v>
          </cell>
          <cell r="W140" t="e">
            <v>#N/A</v>
          </cell>
          <cell r="X140" t="e">
            <v>#N/A</v>
          </cell>
          <cell r="Y140" t="e">
            <v>#N/A</v>
          </cell>
          <cell r="Z140" t="e">
            <v>#N/A</v>
          </cell>
          <cell r="AA140" t="e">
            <v>#N/A</v>
          </cell>
          <cell r="AB140" t="e">
            <v>#N/A</v>
          </cell>
          <cell r="AC140" t="e">
            <v>#N/A</v>
          </cell>
          <cell r="AD140" t="e">
            <v>#N/A</v>
          </cell>
          <cell r="AE140" t="e">
            <v>#N/A</v>
          </cell>
          <cell r="AF140" t="e">
            <v>#N/A</v>
          </cell>
        </row>
        <row r="141">
          <cell r="A141" t="str">
            <v>GMT-208-01</v>
          </cell>
          <cell r="B141">
            <v>0.749</v>
          </cell>
          <cell r="C141">
            <v>1</v>
          </cell>
          <cell r="D141">
            <v>1</v>
          </cell>
          <cell r="E141">
            <v>280</v>
          </cell>
          <cell r="F141">
            <v>320</v>
          </cell>
          <cell r="G141">
            <v>320</v>
          </cell>
          <cell r="H141">
            <v>320</v>
          </cell>
          <cell r="I141">
            <v>320</v>
          </cell>
          <cell r="J141">
            <v>320</v>
          </cell>
          <cell r="K141">
            <v>320</v>
          </cell>
          <cell r="L141">
            <v>320</v>
          </cell>
          <cell r="M141">
            <v>320</v>
          </cell>
          <cell r="N141">
            <v>320</v>
          </cell>
          <cell r="O141">
            <v>320</v>
          </cell>
          <cell r="P141">
            <v>320</v>
          </cell>
          <cell r="Q141">
            <v>320</v>
          </cell>
          <cell r="R141">
            <v>320</v>
          </cell>
          <cell r="S141">
            <v>320</v>
          </cell>
          <cell r="T141">
            <v>320</v>
          </cell>
          <cell r="U141">
            <v>320</v>
          </cell>
          <cell r="V141">
            <v>320</v>
          </cell>
          <cell r="W141">
            <v>320</v>
          </cell>
          <cell r="X141">
            <v>320</v>
          </cell>
          <cell r="Y141">
            <v>239.68</v>
          </cell>
          <cell r="Z141">
            <v>239.68</v>
          </cell>
          <cell r="AA141">
            <v>239.68</v>
          </cell>
          <cell r="AB141">
            <v>239.68</v>
          </cell>
          <cell r="AC141">
            <v>239.68</v>
          </cell>
          <cell r="AD141">
            <v>239.68</v>
          </cell>
          <cell r="AE141">
            <v>239.68</v>
          </cell>
          <cell r="AF141">
            <v>239.68</v>
          </cell>
        </row>
        <row r="142">
          <cell r="A142" t="str">
            <v>GMT-208-02</v>
          </cell>
          <cell r="B142">
            <v>1.0049999999999999</v>
          </cell>
          <cell r="C142">
            <v>1</v>
          </cell>
          <cell r="D142">
            <v>13</v>
          </cell>
          <cell r="E142">
            <v>280</v>
          </cell>
          <cell r="F142">
            <v>320</v>
          </cell>
          <cell r="G142">
            <v>320</v>
          </cell>
          <cell r="H142">
            <v>320</v>
          </cell>
          <cell r="I142">
            <v>320</v>
          </cell>
          <cell r="J142">
            <v>320</v>
          </cell>
          <cell r="K142">
            <v>320</v>
          </cell>
          <cell r="L142">
            <v>320</v>
          </cell>
          <cell r="M142">
            <v>320</v>
          </cell>
          <cell r="N142">
            <v>320</v>
          </cell>
          <cell r="O142">
            <v>320</v>
          </cell>
          <cell r="P142">
            <v>320</v>
          </cell>
          <cell r="Q142">
            <v>24.615384615384617</v>
          </cell>
          <cell r="R142">
            <v>24.615384615384617</v>
          </cell>
          <cell r="S142">
            <v>24.615384615384617</v>
          </cell>
          <cell r="T142">
            <v>24.615384615384617</v>
          </cell>
          <cell r="U142">
            <v>24.615384615384617</v>
          </cell>
          <cell r="V142">
            <v>24.615384615384617</v>
          </cell>
          <cell r="W142">
            <v>24.615384615384617</v>
          </cell>
          <cell r="X142">
            <v>24.615384615384617</v>
          </cell>
          <cell r="Y142">
            <v>24.738461538461536</v>
          </cell>
          <cell r="Z142">
            <v>24.738461538461536</v>
          </cell>
          <cell r="AA142">
            <v>24.738461538461536</v>
          </cell>
          <cell r="AB142">
            <v>24.738461538461536</v>
          </cell>
          <cell r="AC142">
            <v>24.738461538461536</v>
          </cell>
          <cell r="AD142">
            <v>24.738461538461536</v>
          </cell>
          <cell r="AE142">
            <v>24.738461538461536</v>
          </cell>
          <cell r="AF142">
            <v>24.738461538461536</v>
          </cell>
        </row>
        <row r="143">
          <cell r="A143" t="str">
            <v>GMT-209</v>
          </cell>
          <cell r="B143" t="e">
            <v>#N/A</v>
          </cell>
          <cell r="C143" t="e">
            <v>#N/A</v>
          </cell>
          <cell r="D143" t="e">
            <v>#N/A</v>
          </cell>
          <cell r="E143">
            <v>276</v>
          </cell>
          <cell r="F143">
            <v>318</v>
          </cell>
          <cell r="G143">
            <v>318</v>
          </cell>
          <cell r="H143">
            <v>318</v>
          </cell>
          <cell r="I143">
            <v>318</v>
          </cell>
          <cell r="J143">
            <v>318</v>
          </cell>
          <cell r="K143">
            <v>318</v>
          </cell>
          <cell r="L143">
            <v>318</v>
          </cell>
          <cell r="M143">
            <v>318</v>
          </cell>
          <cell r="N143">
            <v>318</v>
          </cell>
          <cell r="O143">
            <v>318</v>
          </cell>
          <cell r="P143">
            <v>318</v>
          </cell>
          <cell r="Q143" t="e">
            <v>#N/A</v>
          </cell>
          <cell r="R143" t="e">
            <v>#N/A</v>
          </cell>
          <cell r="S143" t="e">
            <v>#N/A</v>
          </cell>
          <cell r="T143" t="e">
            <v>#N/A</v>
          </cell>
          <cell r="U143" t="e">
            <v>#N/A</v>
          </cell>
          <cell r="V143" t="e">
            <v>#N/A</v>
          </cell>
          <cell r="W143" t="e">
            <v>#N/A</v>
          </cell>
          <cell r="X143" t="e">
            <v>#N/A</v>
          </cell>
          <cell r="Y143" t="e">
            <v>#N/A</v>
          </cell>
          <cell r="Z143" t="e">
            <v>#N/A</v>
          </cell>
          <cell r="AA143" t="e">
            <v>#N/A</v>
          </cell>
          <cell r="AB143" t="e">
            <v>#N/A</v>
          </cell>
          <cell r="AC143" t="e">
            <v>#N/A</v>
          </cell>
          <cell r="AD143" t="e">
            <v>#N/A</v>
          </cell>
          <cell r="AE143" t="e">
            <v>#N/A</v>
          </cell>
          <cell r="AF143" t="e">
            <v>#N/A</v>
          </cell>
        </row>
        <row r="144">
          <cell r="A144" t="str">
            <v>GMT-209-01</v>
          </cell>
          <cell r="B144">
            <v>6.7370000000000001</v>
          </cell>
          <cell r="C144">
            <v>1</v>
          </cell>
          <cell r="D144">
            <v>4</v>
          </cell>
          <cell r="E144">
            <v>276</v>
          </cell>
          <cell r="F144">
            <v>318</v>
          </cell>
          <cell r="G144">
            <v>318</v>
          </cell>
          <cell r="H144">
            <v>318</v>
          </cell>
          <cell r="I144">
            <v>318</v>
          </cell>
          <cell r="J144">
            <v>318</v>
          </cell>
          <cell r="K144">
            <v>318</v>
          </cell>
          <cell r="L144">
            <v>318</v>
          </cell>
          <cell r="M144">
            <v>318</v>
          </cell>
          <cell r="N144">
            <v>318</v>
          </cell>
          <cell r="O144">
            <v>318</v>
          </cell>
          <cell r="P144">
            <v>318</v>
          </cell>
          <cell r="Q144">
            <v>79.5</v>
          </cell>
          <cell r="R144">
            <v>79.5</v>
          </cell>
          <cell r="S144">
            <v>79.5</v>
          </cell>
          <cell r="T144">
            <v>79.5</v>
          </cell>
          <cell r="U144">
            <v>79.5</v>
          </cell>
          <cell r="V144">
            <v>79.5</v>
          </cell>
          <cell r="W144">
            <v>79.5</v>
          </cell>
          <cell r="X144">
            <v>79.5</v>
          </cell>
          <cell r="Y144">
            <v>535.5915</v>
          </cell>
          <cell r="Z144">
            <v>535.5915</v>
          </cell>
          <cell r="AA144">
            <v>535.5915</v>
          </cell>
          <cell r="AB144">
            <v>535.5915</v>
          </cell>
          <cell r="AC144">
            <v>535.5915</v>
          </cell>
          <cell r="AD144">
            <v>535.5915</v>
          </cell>
          <cell r="AE144">
            <v>535.5915</v>
          </cell>
          <cell r="AF144">
            <v>535.5915</v>
          </cell>
        </row>
        <row r="145">
          <cell r="A145" t="str">
            <v>GMT-209-02</v>
          </cell>
          <cell r="B145">
            <v>0.63700000000000001</v>
          </cell>
          <cell r="C145">
            <v>1</v>
          </cell>
          <cell r="D145">
            <v>1</v>
          </cell>
          <cell r="E145">
            <v>276</v>
          </cell>
          <cell r="F145">
            <v>318</v>
          </cell>
          <cell r="G145">
            <v>318</v>
          </cell>
          <cell r="H145">
            <v>318</v>
          </cell>
          <cell r="I145">
            <v>318</v>
          </cell>
          <cell r="J145">
            <v>318</v>
          </cell>
          <cell r="K145">
            <v>318</v>
          </cell>
          <cell r="L145">
            <v>318</v>
          </cell>
          <cell r="M145">
            <v>318</v>
          </cell>
          <cell r="N145">
            <v>318</v>
          </cell>
          <cell r="O145">
            <v>318</v>
          </cell>
          <cell r="P145">
            <v>318</v>
          </cell>
          <cell r="Q145">
            <v>318</v>
          </cell>
          <cell r="R145">
            <v>318</v>
          </cell>
          <cell r="S145">
            <v>318</v>
          </cell>
          <cell r="T145">
            <v>318</v>
          </cell>
          <cell r="U145">
            <v>318</v>
          </cell>
          <cell r="V145">
            <v>318</v>
          </cell>
          <cell r="W145">
            <v>318</v>
          </cell>
          <cell r="X145">
            <v>318</v>
          </cell>
          <cell r="Y145">
            <v>202.566</v>
          </cell>
          <cell r="Z145">
            <v>202.566</v>
          </cell>
          <cell r="AA145">
            <v>202.566</v>
          </cell>
          <cell r="AB145">
            <v>202.566</v>
          </cell>
          <cell r="AC145">
            <v>202.566</v>
          </cell>
          <cell r="AD145">
            <v>202.566</v>
          </cell>
          <cell r="AE145">
            <v>202.566</v>
          </cell>
          <cell r="AF145">
            <v>202.566</v>
          </cell>
        </row>
        <row r="146">
          <cell r="A146" t="str">
            <v>GMT-209-03</v>
          </cell>
          <cell r="B146" t="e">
            <v>#N/A</v>
          </cell>
          <cell r="C146" t="e">
            <v>#N/A</v>
          </cell>
          <cell r="D146" t="e">
            <v>#N/A</v>
          </cell>
          <cell r="E146">
            <v>276</v>
          </cell>
          <cell r="F146">
            <v>318</v>
          </cell>
          <cell r="G146">
            <v>318</v>
          </cell>
          <cell r="H146">
            <v>318</v>
          </cell>
          <cell r="I146">
            <v>318</v>
          </cell>
          <cell r="J146">
            <v>318</v>
          </cell>
          <cell r="K146">
            <v>318</v>
          </cell>
          <cell r="L146">
            <v>318</v>
          </cell>
          <cell r="M146">
            <v>318</v>
          </cell>
          <cell r="N146">
            <v>318</v>
          </cell>
          <cell r="O146">
            <v>318</v>
          </cell>
          <cell r="P146">
            <v>318</v>
          </cell>
          <cell r="Q146" t="e">
            <v>#N/A</v>
          </cell>
          <cell r="R146" t="e">
            <v>#N/A</v>
          </cell>
          <cell r="S146" t="e">
            <v>#N/A</v>
          </cell>
          <cell r="T146" t="e">
            <v>#N/A</v>
          </cell>
          <cell r="U146" t="e">
            <v>#N/A</v>
          </cell>
          <cell r="V146" t="e">
            <v>#N/A</v>
          </cell>
          <cell r="W146" t="e">
            <v>#N/A</v>
          </cell>
          <cell r="X146" t="e">
            <v>#N/A</v>
          </cell>
          <cell r="Y146" t="e">
            <v>#N/A</v>
          </cell>
          <cell r="Z146" t="e">
            <v>#N/A</v>
          </cell>
          <cell r="AA146" t="e">
            <v>#N/A</v>
          </cell>
          <cell r="AB146" t="e">
            <v>#N/A</v>
          </cell>
          <cell r="AC146" t="e">
            <v>#N/A</v>
          </cell>
          <cell r="AD146" t="e">
            <v>#N/A</v>
          </cell>
          <cell r="AE146" t="e">
            <v>#N/A</v>
          </cell>
          <cell r="AF146" t="e">
            <v>#N/A</v>
          </cell>
        </row>
        <row r="147">
          <cell r="A147" t="str">
            <v>GMT-210</v>
          </cell>
          <cell r="B147" t="e">
            <v>#N/A</v>
          </cell>
          <cell r="C147" t="e">
            <v>#N/A</v>
          </cell>
          <cell r="D147" t="e">
            <v>#N/A</v>
          </cell>
          <cell r="E147">
            <v>300</v>
          </cell>
          <cell r="F147">
            <v>300</v>
          </cell>
          <cell r="G147">
            <v>300</v>
          </cell>
          <cell r="H147">
            <v>300</v>
          </cell>
          <cell r="I147">
            <v>300</v>
          </cell>
          <cell r="J147">
            <v>300</v>
          </cell>
          <cell r="K147">
            <v>300</v>
          </cell>
          <cell r="L147">
            <v>300</v>
          </cell>
          <cell r="M147">
            <v>300</v>
          </cell>
          <cell r="N147">
            <v>300</v>
          </cell>
          <cell r="O147">
            <v>300</v>
          </cell>
          <cell r="P147">
            <v>300</v>
          </cell>
          <cell r="Q147" t="e">
            <v>#N/A</v>
          </cell>
          <cell r="R147" t="e">
            <v>#N/A</v>
          </cell>
          <cell r="S147" t="e">
            <v>#N/A</v>
          </cell>
          <cell r="T147" t="e">
            <v>#N/A</v>
          </cell>
          <cell r="U147" t="e">
            <v>#N/A</v>
          </cell>
          <cell r="V147" t="e">
            <v>#N/A</v>
          </cell>
          <cell r="W147" t="e">
            <v>#N/A</v>
          </cell>
          <cell r="X147" t="e">
            <v>#N/A</v>
          </cell>
          <cell r="Y147" t="e">
            <v>#N/A</v>
          </cell>
          <cell r="Z147" t="e">
            <v>#N/A</v>
          </cell>
          <cell r="AA147" t="e">
            <v>#N/A</v>
          </cell>
          <cell r="AB147" t="e">
            <v>#N/A</v>
          </cell>
          <cell r="AC147" t="e">
            <v>#N/A</v>
          </cell>
          <cell r="AD147" t="e">
            <v>#N/A</v>
          </cell>
          <cell r="AE147" t="e">
            <v>#N/A</v>
          </cell>
          <cell r="AF147" t="e">
            <v>#N/A</v>
          </cell>
        </row>
        <row r="148">
          <cell r="A148" t="str">
            <v>GMT-210-01</v>
          </cell>
          <cell r="B148">
            <v>4.4189999999999996</v>
          </cell>
          <cell r="C148">
            <v>1</v>
          </cell>
          <cell r="D148">
            <v>12</v>
          </cell>
          <cell r="E148">
            <v>300</v>
          </cell>
          <cell r="F148">
            <v>300</v>
          </cell>
          <cell r="G148">
            <v>300</v>
          </cell>
          <cell r="H148">
            <v>300</v>
          </cell>
          <cell r="I148">
            <v>300</v>
          </cell>
          <cell r="J148">
            <v>300</v>
          </cell>
          <cell r="K148">
            <v>300</v>
          </cell>
          <cell r="L148">
            <v>300</v>
          </cell>
          <cell r="M148">
            <v>300</v>
          </cell>
          <cell r="N148">
            <v>300</v>
          </cell>
          <cell r="O148">
            <v>300</v>
          </cell>
          <cell r="P148">
            <v>300</v>
          </cell>
          <cell r="Q148">
            <v>25</v>
          </cell>
          <cell r="R148">
            <v>25</v>
          </cell>
          <cell r="S148">
            <v>25</v>
          </cell>
          <cell r="T148">
            <v>25</v>
          </cell>
          <cell r="U148">
            <v>25</v>
          </cell>
          <cell r="V148">
            <v>25</v>
          </cell>
          <cell r="W148">
            <v>25</v>
          </cell>
          <cell r="X148">
            <v>25</v>
          </cell>
          <cell r="Y148">
            <v>110.47499999999999</v>
          </cell>
          <cell r="Z148">
            <v>110.47499999999999</v>
          </cell>
          <cell r="AA148">
            <v>110.47499999999999</v>
          </cell>
          <cell r="AB148">
            <v>110.47499999999999</v>
          </cell>
          <cell r="AC148">
            <v>110.47499999999999</v>
          </cell>
          <cell r="AD148">
            <v>110.47499999999999</v>
          </cell>
          <cell r="AE148">
            <v>110.47499999999999</v>
          </cell>
          <cell r="AF148">
            <v>110.47499999999999</v>
          </cell>
        </row>
        <row r="149">
          <cell r="A149" t="str">
            <v>GMT-210-02</v>
          </cell>
          <cell r="B149">
            <v>1.569</v>
          </cell>
          <cell r="C149">
            <v>1</v>
          </cell>
          <cell r="D149">
            <v>18</v>
          </cell>
          <cell r="E149">
            <v>570</v>
          </cell>
          <cell r="F149">
            <v>600</v>
          </cell>
          <cell r="G149">
            <v>600</v>
          </cell>
          <cell r="H149">
            <v>600</v>
          </cell>
          <cell r="I149">
            <v>600</v>
          </cell>
          <cell r="J149">
            <v>600</v>
          </cell>
          <cell r="K149">
            <v>600</v>
          </cell>
          <cell r="L149">
            <v>600</v>
          </cell>
          <cell r="M149">
            <v>600</v>
          </cell>
          <cell r="N149">
            <v>600</v>
          </cell>
          <cell r="O149">
            <v>600</v>
          </cell>
          <cell r="P149">
            <v>600</v>
          </cell>
          <cell r="Q149">
            <v>33.333333333333336</v>
          </cell>
          <cell r="R149">
            <v>33.333333333333336</v>
          </cell>
          <cell r="S149">
            <v>33.333333333333336</v>
          </cell>
          <cell r="T149">
            <v>33.333333333333336</v>
          </cell>
          <cell r="U149">
            <v>33.333333333333336</v>
          </cell>
          <cell r="V149">
            <v>33.333333333333336</v>
          </cell>
          <cell r="W149">
            <v>33.333333333333336</v>
          </cell>
          <cell r="X149">
            <v>33.333333333333336</v>
          </cell>
          <cell r="Y149">
            <v>52.300000000000004</v>
          </cell>
          <cell r="Z149">
            <v>52.300000000000004</v>
          </cell>
          <cell r="AA149">
            <v>52.300000000000004</v>
          </cell>
          <cell r="AB149">
            <v>52.300000000000004</v>
          </cell>
          <cell r="AC149">
            <v>52.300000000000004</v>
          </cell>
          <cell r="AD149">
            <v>52.300000000000004</v>
          </cell>
          <cell r="AE149">
            <v>52.300000000000004</v>
          </cell>
          <cell r="AF149">
            <v>52.300000000000004</v>
          </cell>
        </row>
        <row r="150">
          <cell r="A150" t="str">
            <v>GMT-211</v>
          </cell>
          <cell r="B150" t="e">
            <v>#N/A</v>
          </cell>
          <cell r="C150" t="e">
            <v>#N/A</v>
          </cell>
          <cell r="D150" t="e">
            <v>#N/A</v>
          </cell>
          <cell r="E150">
            <v>270</v>
          </cell>
          <cell r="F150">
            <v>300</v>
          </cell>
          <cell r="G150">
            <v>300</v>
          </cell>
          <cell r="H150">
            <v>300</v>
          </cell>
          <cell r="I150">
            <v>300</v>
          </cell>
          <cell r="J150">
            <v>300</v>
          </cell>
          <cell r="K150">
            <v>300</v>
          </cell>
          <cell r="L150">
            <v>300</v>
          </cell>
          <cell r="M150">
            <v>300</v>
          </cell>
          <cell r="N150">
            <v>300</v>
          </cell>
          <cell r="O150">
            <v>300</v>
          </cell>
          <cell r="P150">
            <v>300</v>
          </cell>
          <cell r="Q150" t="e">
            <v>#N/A</v>
          </cell>
          <cell r="R150" t="e">
            <v>#N/A</v>
          </cell>
          <cell r="S150" t="e">
            <v>#N/A</v>
          </cell>
          <cell r="T150" t="e">
            <v>#N/A</v>
          </cell>
          <cell r="U150" t="e">
            <v>#N/A</v>
          </cell>
          <cell r="V150" t="e">
            <v>#N/A</v>
          </cell>
          <cell r="W150" t="e">
            <v>#N/A</v>
          </cell>
          <cell r="X150" t="e">
            <v>#N/A</v>
          </cell>
          <cell r="Y150" t="e">
            <v>#N/A</v>
          </cell>
          <cell r="Z150" t="e">
            <v>#N/A</v>
          </cell>
          <cell r="AA150" t="e">
            <v>#N/A</v>
          </cell>
          <cell r="AB150" t="e">
            <v>#N/A</v>
          </cell>
          <cell r="AC150" t="e">
            <v>#N/A</v>
          </cell>
          <cell r="AD150" t="e">
            <v>#N/A</v>
          </cell>
          <cell r="AE150" t="e">
            <v>#N/A</v>
          </cell>
          <cell r="AF150" t="e">
            <v>#N/A</v>
          </cell>
        </row>
        <row r="151">
          <cell r="A151" t="str">
            <v>GMT-211-01</v>
          </cell>
          <cell r="B151">
            <v>4.4189999999999996</v>
          </cell>
          <cell r="C151">
            <v>1</v>
          </cell>
          <cell r="D151">
            <v>12</v>
          </cell>
          <cell r="E151">
            <v>270</v>
          </cell>
          <cell r="F151">
            <v>300</v>
          </cell>
          <cell r="G151">
            <v>300</v>
          </cell>
          <cell r="H151">
            <v>300</v>
          </cell>
          <cell r="I151">
            <v>300</v>
          </cell>
          <cell r="J151">
            <v>300</v>
          </cell>
          <cell r="K151">
            <v>300</v>
          </cell>
          <cell r="L151">
            <v>300</v>
          </cell>
          <cell r="M151">
            <v>300</v>
          </cell>
          <cell r="N151">
            <v>300</v>
          </cell>
          <cell r="O151">
            <v>300</v>
          </cell>
          <cell r="P151">
            <v>300</v>
          </cell>
          <cell r="Q151">
            <v>25</v>
          </cell>
          <cell r="R151">
            <v>25</v>
          </cell>
          <cell r="S151">
            <v>25</v>
          </cell>
          <cell r="T151">
            <v>25</v>
          </cell>
          <cell r="U151">
            <v>25</v>
          </cell>
          <cell r="V151">
            <v>25</v>
          </cell>
          <cell r="W151">
            <v>25</v>
          </cell>
          <cell r="X151">
            <v>25</v>
          </cell>
          <cell r="Y151">
            <v>110.47499999999999</v>
          </cell>
          <cell r="Z151">
            <v>110.47499999999999</v>
          </cell>
          <cell r="AA151">
            <v>110.47499999999999</v>
          </cell>
          <cell r="AB151">
            <v>110.47499999999999</v>
          </cell>
          <cell r="AC151">
            <v>110.47499999999999</v>
          </cell>
          <cell r="AD151">
            <v>110.47499999999999</v>
          </cell>
          <cell r="AE151">
            <v>110.47499999999999</v>
          </cell>
          <cell r="AF151">
            <v>110.47499999999999</v>
          </cell>
        </row>
        <row r="152">
          <cell r="A152" t="str">
            <v>GMT-212</v>
          </cell>
          <cell r="B152" t="e">
            <v>#N/A</v>
          </cell>
          <cell r="C152" t="e">
            <v>#N/A</v>
          </cell>
          <cell r="D152" t="e">
            <v>#N/A</v>
          </cell>
          <cell r="E152">
            <v>270</v>
          </cell>
          <cell r="F152">
            <v>300</v>
          </cell>
          <cell r="G152">
            <v>300</v>
          </cell>
          <cell r="H152">
            <v>300</v>
          </cell>
          <cell r="I152">
            <v>300</v>
          </cell>
          <cell r="J152">
            <v>300</v>
          </cell>
          <cell r="K152">
            <v>300</v>
          </cell>
          <cell r="L152">
            <v>300</v>
          </cell>
          <cell r="M152">
            <v>300</v>
          </cell>
          <cell r="N152">
            <v>300</v>
          </cell>
          <cell r="O152">
            <v>300</v>
          </cell>
          <cell r="P152">
            <v>300</v>
          </cell>
          <cell r="Q152" t="e">
            <v>#N/A</v>
          </cell>
          <cell r="R152" t="e">
            <v>#N/A</v>
          </cell>
          <cell r="S152" t="e">
            <v>#N/A</v>
          </cell>
          <cell r="T152" t="e">
            <v>#N/A</v>
          </cell>
          <cell r="U152" t="e">
            <v>#N/A</v>
          </cell>
          <cell r="V152" t="e">
            <v>#N/A</v>
          </cell>
          <cell r="W152" t="e">
            <v>#N/A</v>
          </cell>
          <cell r="X152" t="e">
            <v>#N/A</v>
          </cell>
          <cell r="Y152" t="e">
            <v>#N/A</v>
          </cell>
          <cell r="Z152" t="e">
            <v>#N/A</v>
          </cell>
          <cell r="AA152" t="e">
            <v>#N/A</v>
          </cell>
          <cell r="AB152" t="e">
            <v>#N/A</v>
          </cell>
          <cell r="AC152" t="e">
            <v>#N/A</v>
          </cell>
          <cell r="AD152" t="e">
            <v>#N/A</v>
          </cell>
          <cell r="AE152" t="e">
            <v>#N/A</v>
          </cell>
          <cell r="AF152" t="e">
            <v>#N/A</v>
          </cell>
        </row>
        <row r="153">
          <cell r="A153" t="str">
            <v>GMT-212-01</v>
          </cell>
          <cell r="B153" t="e">
            <v>#N/A</v>
          </cell>
          <cell r="C153" t="e">
            <v>#N/A</v>
          </cell>
          <cell r="D153" t="e">
            <v>#N/A</v>
          </cell>
          <cell r="E153">
            <v>270</v>
          </cell>
          <cell r="F153">
            <v>300</v>
          </cell>
          <cell r="G153">
            <v>300</v>
          </cell>
          <cell r="H153">
            <v>300</v>
          </cell>
          <cell r="I153">
            <v>300</v>
          </cell>
          <cell r="J153">
            <v>300</v>
          </cell>
          <cell r="K153">
            <v>300</v>
          </cell>
          <cell r="L153">
            <v>300</v>
          </cell>
          <cell r="M153">
            <v>300</v>
          </cell>
          <cell r="N153">
            <v>300</v>
          </cell>
          <cell r="O153">
            <v>300</v>
          </cell>
          <cell r="P153">
            <v>300</v>
          </cell>
          <cell r="Q153" t="e">
            <v>#N/A</v>
          </cell>
          <cell r="R153" t="e">
            <v>#N/A</v>
          </cell>
          <cell r="S153" t="e">
            <v>#N/A</v>
          </cell>
          <cell r="T153" t="e">
            <v>#N/A</v>
          </cell>
          <cell r="U153" t="e">
            <v>#N/A</v>
          </cell>
          <cell r="V153" t="e">
            <v>#N/A</v>
          </cell>
          <cell r="W153" t="e">
            <v>#N/A</v>
          </cell>
          <cell r="X153" t="e">
            <v>#N/A</v>
          </cell>
          <cell r="Y153" t="e">
            <v>#N/A</v>
          </cell>
          <cell r="Z153" t="e">
            <v>#N/A</v>
          </cell>
          <cell r="AA153" t="e">
            <v>#N/A</v>
          </cell>
          <cell r="AB153" t="e">
            <v>#N/A</v>
          </cell>
          <cell r="AC153" t="e">
            <v>#N/A</v>
          </cell>
          <cell r="AD153" t="e">
            <v>#N/A</v>
          </cell>
          <cell r="AE153" t="e">
            <v>#N/A</v>
          </cell>
          <cell r="AF153" t="e">
            <v>#N/A</v>
          </cell>
        </row>
        <row r="154">
          <cell r="A154" t="str">
            <v>GMT-212-02</v>
          </cell>
          <cell r="B154" t="e">
            <v>#N/A</v>
          </cell>
          <cell r="C154" t="e">
            <v>#N/A</v>
          </cell>
          <cell r="D154" t="e">
            <v>#N/A</v>
          </cell>
          <cell r="E154">
            <v>270</v>
          </cell>
          <cell r="F154">
            <v>300</v>
          </cell>
          <cell r="G154">
            <v>300</v>
          </cell>
          <cell r="H154">
            <v>300</v>
          </cell>
          <cell r="I154">
            <v>300</v>
          </cell>
          <cell r="J154">
            <v>300</v>
          </cell>
          <cell r="K154">
            <v>300</v>
          </cell>
          <cell r="L154">
            <v>300</v>
          </cell>
          <cell r="M154">
            <v>300</v>
          </cell>
          <cell r="N154">
            <v>300</v>
          </cell>
          <cell r="O154">
            <v>300</v>
          </cell>
          <cell r="P154">
            <v>300</v>
          </cell>
          <cell r="Q154" t="e">
            <v>#N/A</v>
          </cell>
          <cell r="R154" t="e">
            <v>#N/A</v>
          </cell>
          <cell r="S154" t="e">
            <v>#N/A</v>
          </cell>
          <cell r="T154" t="e">
            <v>#N/A</v>
          </cell>
          <cell r="U154" t="e">
            <v>#N/A</v>
          </cell>
          <cell r="V154" t="e">
            <v>#N/A</v>
          </cell>
          <cell r="W154" t="e">
            <v>#N/A</v>
          </cell>
          <cell r="X154" t="e">
            <v>#N/A</v>
          </cell>
          <cell r="Y154" t="e">
            <v>#N/A</v>
          </cell>
          <cell r="Z154" t="e">
            <v>#N/A</v>
          </cell>
          <cell r="AA154" t="e">
            <v>#N/A</v>
          </cell>
          <cell r="AB154" t="e">
            <v>#N/A</v>
          </cell>
          <cell r="AC154" t="e">
            <v>#N/A</v>
          </cell>
          <cell r="AD154" t="e">
            <v>#N/A</v>
          </cell>
          <cell r="AE154" t="e">
            <v>#N/A</v>
          </cell>
          <cell r="AF154" t="e">
            <v>#N/A</v>
          </cell>
        </row>
        <row r="155">
          <cell r="A155" t="str">
            <v>GMT-212-03</v>
          </cell>
          <cell r="B155" t="e">
            <v>#N/A</v>
          </cell>
          <cell r="C155" t="e">
            <v>#N/A</v>
          </cell>
          <cell r="D155" t="e">
            <v>#N/A</v>
          </cell>
          <cell r="E155">
            <v>270</v>
          </cell>
          <cell r="F155">
            <v>300</v>
          </cell>
          <cell r="G155">
            <v>300</v>
          </cell>
          <cell r="H155">
            <v>300</v>
          </cell>
          <cell r="I155">
            <v>300</v>
          </cell>
          <cell r="J155">
            <v>300</v>
          </cell>
          <cell r="K155">
            <v>300</v>
          </cell>
          <cell r="L155">
            <v>300</v>
          </cell>
          <cell r="M155">
            <v>300</v>
          </cell>
          <cell r="N155">
            <v>300</v>
          </cell>
          <cell r="O155">
            <v>300</v>
          </cell>
          <cell r="P155">
            <v>300</v>
          </cell>
          <cell r="Q155" t="e">
            <v>#N/A</v>
          </cell>
          <cell r="R155" t="e">
            <v>#N/A</v>
          </cell>
          <cell r="S155" t="e">
            <v>#N/A</v>
          </cell>
          <cell r="T155" t="e">
            <v>#N/A</v>
          </cell>
          <cell r="U155" t="e">
            <v>#N/A</v>
          </cell>
          <cell r="V155" t="e">
            <v>#N/A</v>
          </cell>
          <cell r="W155" t="e">
            <v>#N/A</v>
          </cell>
          <cell r="X155" t="e">
            <v>#N/A</v>
          </cell>
          <cell r="Y155" t="e">
            <v>#N/A</v>
          </cell>
          <cell r="Z155" t="e">
            <v>#N/A</v>
          </cell>
          <cell r="AA155" t="e">
            <v>#N/A</v>
          </cell>
          <cell r="AB155" t="e">
            <v>#N/A</v>
          </cell>
          <cell r="AC155" t="e">
            <v>#N/A</v>
          </cell>
          <cell r="AD155" t="e">
            <v>#N/A</v>
          </cell>
          <cell r="AE155" t="e">
            <v>#N/A</v>
          </cell>
          <cell r="AF155" t="e">
            <v>#N/A</v>
          </cell>
        </row>
        <row r="156">
          <cell r="A156" t="str">
            <v>GMT-212-04</v>
          </cell>
          <cell r="B156">
            <v>28.26</v>
          </cell>
          <cell r="C156">
            <v>54</v>
          </cell>
          <cell r="D156">
            <v>202</v>
          </cell>
          <cell r="E156">
            <v>270</v>
          </cell>
          <cell r="F156">
            <v>300</v>
          </cell>
          <cell r="G156">
            <v>300</v>
          </cell>
          <cell r="H156">
            <v>300</v>
          </cell>
          <cell r="I156">
            <v>300</v>
          </cell>
          <cell r="J156">
            <v>300</v>
          </cell>
          <cell r="K156">
            <v>300</v>
          </cell>
          <cell r="L156">
            <v>300</v>
          </cell>
          <cell r="M156">
            <v>300</v>
          </cell>
          <cell r="N156">
            <v>300</v>
          </cell>
          <cell r="O156">
            <v>300</v>
          </cell>
          <cell r="P156">
            <v>300</v>
          </cell>
          <cell r="Q156">
            <v>2.7502750275027504E-2</v>
          </cell>
          <cell r="R156">
            <v>2.7502750275027504E-2</v>
          </cell>
          <cell r="S156">
            <v>2.7502750275027504E-2</v>
          </cell>
          <cell r="T156">
            <v>2.7502750275027504E-2</v>
          </cell>
          <cell r="U156">
            <v>2.7502750275027504E-2</v>
          </cell>
          <cell r="V156">
            <v>2.7502750275027504E-2</v>
          </cell>
          <cell r="W156">
            <v>2.7502750275027504E-2</v>
          </cell>
          <cell r="X156">
            <v>2.7502750275027504E-2</v>
          </cell>
          <cell r="Y156">
            <v>0.77722772277227725</v>
          </cell>
          <cell r="Z156">
            <v>0.77722772277227725</v>
          </cell>
          <cell r="AA156">
            <v>0.77722772277227725</v>
          </cell>
          <cell r="AB156">
            <v>0.77722772277227725</v>
          </cell>
          <cell r="AC156">
            <v>0.77722772277227725</v>
          </cell>
          <cell r="AD156">
            <v>0.77722772277227725</v>
          </cell>
          <cell r="AE156">
            <v>0.77722772277227725</v>
          </cell>
          <cell r="AF156">
            <v>0.77722772277227725</v>
          </cell>
        </row>
        <row r="157">
          <cell r="A157" t="str">
            <v>GMT-213</v>
          </cell>
          <cell r="B157" t="e">
            <v>#N/A</v>
          </cell>
          <cell r="C157" t="e">
            <v>#N/A</v>
          </cell>
          <cell r="D157" t="e">
            <v>#N/A</v>
          </cell>
          <cell r="E157">
            <v>250</v>
          </cell>
          <cell r="F157">
            <v>350</v>
          </cell>
          <cell r="G157">
            <v>350</v>
          </cell>
          <cell r="H157">
            <v>350</v>
          </cell>
          <cell r="I157">
            <v>350</v>
          </cell>
          <cell r="J157">
            <v>350</v>
          </cell>
          <cell r="K157">
            <v>350</v>
          </cell>
          <cell r="L157">
            <v>350</v>
          </cell>
          <cell r="M157">
            <v>350</v>
          </cell>
          <cell r="N157">
            <v>350</v>
          </cell>
          <cell r="O157">
            <v>350</v>
          </cell>
          <cell r="P157">
            <v>350</v>
          </cell>
          <cell r="Q157" t="e">
            <v>#N/A</v>
          </cell>
          <cell r="R157" t="e">
            <v>#N/A</v>
          </cell>
          <cell r="S157" t="e">
            <v>#N/A</v>
          </cell>
          <cell r="T157" t="e">
            <v>#N/A</v>
          </cell>
          <cell r="U157" t="e">
            <v>#N/A</v>
          </cell>
          <cell r="V157" t="e">
            <v>#N/A</v>
          </cell>
          <cell r="W157" t="e">
            <v>#N/A</v>
          </cell>
          <cell r="X157" t="e">
            <v>#N/A</v>
          </cell>
          <cell r="Y157" t="e">
            <v>#N/A</v>
          </cell>
          <cell r="Z157" t="e">
            <v>#N/A</v>
          </cell>
          <cell r="AA157" t="e">
            <v>#N/A</v>
          </cell>
          <cell r="AB157" t="e">
            <v>#N/A</v>
          </cell>
          <cell r="AC157" t="e">
            <v>#N/A</v>
          </cell>
          <cell r="AD157" t="e">
            <v>#N/A</v>
          </cell>
          <cell r="AE157" t="e">
            <v>#N/A</v>
          </cell>
          <cell r="AF157" t="e">
            <v>#N/A</v>
          </cell>
        </row>
        <row r="158">
          <cell r="A158" t="str">
            <v>GMT-213-01</v>
          </cell>
          <cell r="B158">
            <v>1.3580000000000001</v>
          </cell>
          <cell r="C158">
            <v>1</v>
          </cell>
          <cell r="D158">
            <v>1</v>
          </cell>
          <cell r="E158">
            <v>250</v>
          </cell>
          <cell r="F158">
            <v>350</v>
          </cell>
          <cell r="G158">
            <v>350</v>
          </cell>
          <cell r="H158">
            <v>350</v>
          </cell>
          <cell r="I158">
            <v>350</v>
          </cell>
          <cell r="J158">
            <v>350</v>
          </cell>
          <cell r="K158">
            <v>350</v>
          </cell>
          <cell r="L158">
            <v>350</v>
          </cell>
          <cell r="M158">
            <v>350</v>
          </cell>
          <cell r="N158">
            <v>350</v>
          </cell>
          <cell r="O158">
            <v>350</v>
          </cell>
          <cell r="P158">
            <v>350</v>
          </cell>
          <cell r="Q158">
            <v>350</v>
          </cell>
          <cell r="R158">
            <v>350</v>
          </cell>
          <cell r="S158">
            <v>350</v>
          </cell>
          <cell r="T158">
            <v>350</v>
          </cell>
          <cell r="U158">
            <v>350</v>
          </cell>
          <cell r="V158">
            <v>350</v>
          </cell>
          <cell r="W158">
            <v>350</v>
          </cell>
          <cell r="X158">
            <v>350</v>
          </cell>
          <cell r="Y158">
            <v>475.3</v>
          </cell>
          <cell r="Z158">
            <v>475.3</v>
          </cell>
          <cell r="AA158">
            <v>475.3</v>
          </cell>
          <cell r="AB158">
            <v>475.3</v>
          </cell>
          <cell r="AC158">
            <v>475.3</v>
          </cell>
          <cell r="AD158">
            <v>475.3</v>
          </cell>
          <cell r="AE158">
            <v>475.3</v>
          </cell>
          <cell r="AF158">
            <v>475.3</v>
          </cell>
        </row>
        <row r="159">
          <cell r="A159" t="str">
            <v>GMT-213-02</v>
          </cell>
          <cell r="B159">
            <v>1.321</v>
          </cell>
          <cell r="C159">
            <v>1</v>
          </cell>
          <cell r="D159">
            <v>22</v>
          </cell>
          <cell r="E159">
            <v>250</v>
          </cell>
          <cell r="F159">
            <v>350</v>
          </cell>
          <cell r="G159">
            <v>350</v>
          </cell>
          <cell r="H159">
            <v>350</v>
          </cell>
          <cell r="I159">
            <v>350</v>
          </cell>
          <cell r="J159">
            <v>350</v>
          </cell>
          <cell r="K159">
            <v>350</v>
          </cell>
          <cell r="L159">
            <v>350</v>
          </cell>
          <cell r="M159">
            <v>350</v>
          </cell>
          <cell r="N159">
            <v>350</v>
          </cell>
          <cell r="O159">
            <v>350</v>
          </cell>
          <cell r="P159">
            <v>350</v>
          </cell>
          <cell r="Q159">
            <v>15.909090909090908</v>
          </cell>
          <cell r="R159">
            <v>15.909090909090908</v>
          </cell>
          <cell r="S159">
            <v>15.909090909090908</v>
          </cell>
          <cell r="T159">
            <v>15.909090909090908</v>
          </cell>
          <cell r="U159">
            <v>15.909090909090908</v>
          </cell>
          <cell r="V159">
            <v>15.909090909090908</v>
          </cell>
          <cell r="W159">
            <v>15.909090909090908</v>
          </cell>
          <cell r="X159">
            <v>15.909090909090908</v>
          </cell>
          <cell r="Y159">
            <v>21.015909090909091</v>
          </cell>
          <cell r="Z159">
            <v>21.015909090909091</v>
          </cell>
          <cell r="AA159">
            <v>21.015909090909091</v>
          </cell>
          <cell r="AB159">
            <v>21.015909090909091</v>
          </cell>
          <cell r="AC159">
            <v>21.015909090909091</v>
          </cell>
          <cell r="AD159">
            <v>21.015909090909091</v>
          </cell>
          <cell r="AE159">
            <v>21.015909090909091</v>
          </cell>
          <cell r="AF159">
            <v>21.015909090909091</v>
          </cell>
        </row>
        <row r="160">
          <cell r="A160" t="str">
            <v>GMT-213-03</v>
          </cell>
          <cell r="B160">
            <v>1.321</v>
          </cell>
          <cell r="C160">
            <v>1</v>
          </cell>
          <cell r="D160">
            <v>22</v>
          </cell>
          <cell r="E160">
            <v>250</v>
          </cell>
          <cell r="F160">
            <v>350</v>
          </cell>
          <cell r="G160">
            <v>350</v>
          </cell>
          <cell r="H160">
            <v>350</v>
          </cell>
          <cell r="I160">
            <v>350</v>
          </cell>
          <cell r="J160">
            <v>350</v>
          </cell>
          <cell r="K160">
            <v>350</v>
          </cell>
          <cell r="L160">
            <v>350</v>
          </cell>
          <cell r="M160">
            <v>350</v>
          </cell>
          <cell r="N160">
            <v>350</v>
          </cell>
          <cell r="O160">
            <v>350</v>
          </cell>
          <cell r="P160">
            <v>350</v>
          </cell>
          <cell r="Q160">
            <v>15.909090909090908</v>
          </cell>
          <cell r="R160">
            <v>15.909090909090908</v>
          </cell>
          <cell r="S160">
            <v>15.909090909090908</v>
          </cell>
          <cell r="T160">
            <v>15.909090909090908</v>
          </cell>
          <cell r="U160">
            <v>15.909090909090908</v>
          </cell>
          <cell r="V160">
            <v>15.909090909090908</v>
          </cell>
          <cell r="W160">
            <v>15.909090909090908</v>
          </cell>
          <cell r="X160">
            <v>15.909090909090908</v>
          </cell>
          <cell r="Y160">
            <v>21.015909090909091</v>
          </cell>
          <cell r="Z160">
            <v>21.015909090909091</v>
          </cell>
          <cell r="AA160">
            <v>21.015909090909091</v>
          </cell>
          <cell r="AB160">
            <v>21.015909090909091</v>
          </cell>
          <cell r="AC160">
            <v>21.015909090909091</v>
          </cell>
          <cell r="AD160">
            <v>21.015909090909091</v>
          </cell>
          <cell r="AE160">
            <v>21.015909090909091</v>
          </cell>
          <cell r="AF160">
            <v>21.015909090909091</v>
          </cell>
        </row>
        <row r="161">
          <cell r="A161" t="str">
            <v>GMT-214</v>
          </cell>
          <cell r="B161" t="e">
            <v>#N/A</v>
          </cell>
          <cell r="C161" t="e">
            <v>#N/A</v>
          </cell>
          <cell r="D161" t="e">
            <v>#N/A</v>
          </cell>
          <cell r="E161">
            <v>840</v>
          </cell>
          <cell r="F161">
            <v>960</v>
          </cell>
          <cell r="G161">
            <v>960</v>
          </cell>
          <cell r="H161">
            <v>960</v>
          </cell>
          <cell r="I161">
            <v>960</v>
          </cell>
          <cell r="J161">
            <v>960</v>
          </cell>
          <cell r="K161">
            <v>960</v>
          </cell>
          <cell r="L161">
            <v>960</v>
          </cell>
          <cell r="M161">
            <v>960</v>
          </cell>
          <cell r="N161">
            <v>960</v>
          </cell>
          <cell r="O161">
            <v>960</v>
          </cell>
          <cell r="P161">
            <v>960</v>
          </cell>
          <cell r="Q161" t="e">
            <v>#N/A</v>
          </cell>
          <cell r="R161" t="e">
            <v>#N/A</v>
          </cell>
          <cell r="S161" t="e">
            <v>#N/A</v>
          </cell>
          <cell r="T161" t="e">
            <v>#N/A</v>
          </cell>
          <cell r="U161" t="e">
            <v>#N/A</v>
          </cell>
          <cell r="V161" t="e">
            <v>#N/A</v>
          </cell>
          <cell r="W161" t="e">
            <v>#N/A</v>
          </cell>
          <cell r="X161" t="e">
            <v>#N/A</v>
          </cell>
          <cell r="Y161" t="e">
            <v>#N/A</v>
          </cell>
          <cell r="Z161" t="e">
            <v>#N/A</v>
          </cell>
          <cell r="AA161" t="e">
            <v>#N/A</v>
          </cell>
          <cell r="AB161" t="e">
            <v>#N/A</v>
          </cell>
          <cell r="AC161" t="e">
            <v>#N/A</v>
          </cell>
          <cell r="AD161" t="e">
            <v>#N/A</v>
          </cell>
          <cell r="AE161" t="e">
            <v>#N/A</v>
          </cell>
          <cell r="AF161" t="e">
            <v>#N/A</v>
          </cell>
        </row>
        <row r="162">
          <cell r="A162" t="str">
            <v>GMT-214-01</v>
          </cell>
          <cell r="B162">
            <v>1.292</v>
          </cell>
          <cell r="C162">
            <v>1</v>
          </cell>
          <cell r="D162">
            <v>14</v>
          </cell>
          <cell r="E162">
            <v>840</v>
          </cell>
          <cell r="F162">
            <v>960</v>
          </cell>
          <cell r="G162">
            <v>960</v>
          </cell>
          <cell r="H162">
            <v>960</v>
          </cell>
          <cell r="I162">
            <v>960</v>
          </cell>
          <cell r="J162">
            <v>960</v>
          </cell>
          <cell r="K162">
            <v>960</v>
          </cell>
          <cell r="L162">
            <v>960</v>
          </cell>
          <cell r="M162">
            <v>960</v>
          </cell>
          <cell r="N162">
            <v>960</v>
          </cell>
          <cell r="O162">
            <v>960</v>
          </cell>
          <cell r="P162">
            <v>960</v>
          </cell>
          <cell r="Q162">
            <v>68.571428571428569</v>
          </cell>
          <cell r="R162">
            <v>68.571428571428569</v>
          </cell>
          <cell r="S162">
            <v>68.571428571428569</v>
          </cell>
          <cell r="T162">
            <v>68.571428571428569</v>
          </cell>
          <cell r="U162">
            <v>68.571428571428569</v>
          </cell>
          <cell r="V162">
            <v>68.571428571428569</v>
          </cell>
          <cell r="W162">
            <v>68.571428571428569</v>
          </cell>
          <cell r="X162">
            <v>68.571428571428569</v>
          </cell>
          <cell r="Y162">
            <v>88.594285714285718</v>
          </cell>
          <cell r="Z162">
            <v>88.594285714285718</v>
          </cell>
          <cell r="AA162">
            <v>88.594285714285718</v>
          </cell>
          <cell r="AB162">
            <v>88.594285714285718</v>
          </cell>
          <cell r="AC162">
            <v>88.594285714285718</v>
          </cell>
          <cell r="AD162">
            <v>88.594285714285718</v>
          </cell>
          <cell r="AE162">
            <v>88.594285714285718</v>
          </cell>
          <cell r="AF162">
            <v>88.594285714285718</v>
          </cell>
        </row>
        <row r="163">
          <cell r="A163" t="str">
            <v>GMT-215</v>
          </cell>
          <cell r="B163">
            <v>1000</v>
          </cell>
          <cell r="C163">
            <v>2</v>
          </cell>
          <cell r="D163">
            <v>1427</v>
          </cell>
          <cell r="E163">
            <v>6400</v>
          </cell>
          <cell r="F163">
            <v>5600</v>
          </cell>
          <cell r="G163">
            <v>7467</v>
          </cell>
          <cell r="H163">
            <v>7467</v>
          </cell>
          <cell r="I163">
            <v>7467</v>
          </cell>
          <cell r="J163">
            <v>7467</v>
          </cell>
          <cell r="K163">
            <v>7467</v>
          </cell>
          <cell r="L163">
            <v>7467</v>
          </cell>
          <cell r="M163">
            <v>7467</v>
          </cell>
          <cell r="N163">
            <v>7467</v>
          </cell>
          <cell r="O163">
            <v>7467</v>
          </cell>
          <cell r="P163">
            <v>7467</v>
          </cell>
          <cell r="Q163">
            <v>2.6163279607568324</v>
          </cell>
          <cell r="R163">
            <v>2.6163279607568324</v>
          </cell>
          <cell r="S163">
            <v>2.6163279607568324</v>
          </cell>
          <cell r="T163">
            <v>2.6163279607568324</v>
          </cell>
          <cell r="U163">
            <v>2.6163279607568324</v>
          </cell>
          <cell r="V163">
            <v>2.6163279607568324</v>
          </cell>
          <cell r="W163">
            <v>2.6163279607568324</v>
          </cell>
          <cell r="X163">
            <v>2.6163279607568324</v>
          </cell>
          <cell r="Y163">
            <v>2616.3279607568325</v>
          </cell>
          <cell r="Z163">
            <v>2616.3279607568325</v>
          </cell>
          <cell r="AA163">
            <v>2616.3279607568325</v>
          </cell>
          <cell r="AB163">
            <v>2616.3279607568325</v>
          </cell>
          <cell r="AC163">
            <v>2616.3279607568325</v>
          </cell>
          <cell r="AD163">
            <v>2616.3279607568325</v>
          </cell>
          <cell r="AE163">
            <v>2616.3279607568325</v>
          </cell>
          <cell r="AF163">
            <v>2616.3279607568325</v>
          </cell>
        </row>
        <row r="164">
          <cell r="A164" t="str">
            <v>GMT-216</v>
          </cell>
          <cell r="B164">
            <v>1000</v>
          </cell>
          <cell r="C164">
            <v>2</v>
          </cell>
          <cell r="D164">
            <v>1427</v>
          </cell>
          <cell r="E164">
            <v>6400</v>
          </cell>
          <cell r="F164">
            <v>5600</v>
          </cell>
          <cell r="G164">
            <v>7467</v>
          </cell>
          <cell r="H164">
            <v>7467</v>
          </cell>
          <cell r="I164">
            <v>7467</v>
          </cell>
          <cell r="J164">
            <v>7467</v>
          </cell>
          <cell r="K164">
            <v>7467</v>
          </cell>
          <cell r="L164">
            <v>7467</v>
          </cell>
          <cell r="M164">
            <v>7467</v>
          </cell>
          <cell r="N164">
            <v>7467</v>
          </cell>
          <cell r="O164">
            <v>7467</v>
          </cell>
          <cell r="P164">
            <v>7467</v>
          </cell>
          <cell r="Q164">
            <v>2.6163279607568324</v>
          </cell>
          <cell r="R164">
            <v>2.6163279607568324</v>
          </cell>
          <cell r="S164">
            <v>2.6163279607568324</v>
          </cell>
          <cell r="T164">
            <v>2.6163279607568324</v>
          </cell>
          <cell r="U164">
            <v>2.6163279607568324</v>
          </cell>
          <cell r="V164">
            <v>2.6163279607568324</v>
          </cell>
          <cell r="W164">
            <v>2.6163279607568324</v>
          </cell>
          <cell r="X164">
            <v>2.6163279607568324</v>
          </cell>
          <cell r="Y164">
            <v>2616.3279607568325</v>
          </cell>
          <cell r="Z164">
            <v>2616.3279607568325</v>
          </cell>
          <cell r="AA164">
            <v>2616.3279607568325</v>
          </cell>
          <cell r="AB164">
            <v>2616.3279607568325</v>
          </cell>
          <cell r="AC164">
            <v>2616.3279607568325</v>
          </cell>
          <cell r="AD164">
            <v>2616.3279607568325</v>
          </cell>
          <cell r="AE164">
            <v>2616.3279607568325</v>
          </cell>
          <cell r="AF164">
            <v>2616.3279607568325</v>
          </cell>
        </row>
        <row r="165">
          <cell r="A165" t="str">
            <v>GMT-217</v>
          </cell>
          <cell r="B165" t="e">
            <v>#N/A</v>
          </cell>
          <cell r="C165" t="e">
            <v>#N/A</v>
          </cell>
          <cell r="D165" t="e">
            <v>#N/A</v>
          </cell>
          <cell r="E165">
            <v>495</v>
          </cell>
          <cell r="F165">
            <v>510</v>
          </cell>
          <cell r="G165">
            <v>510</v>
          </cell>
          <cell r="H165">
            <v>510</v>
          </cell>
          <cell r="I165">
            <v>510</v>
          </cell>
          <cell r="J165">
            <v>510</v>
          </cell>
          <cell r="K165">
            <v>510</v>
          </cell>
          <cell r="L165">
            <v>510</v>
          </cell>
          <cell r="M165">
            <v>510</v>
          </cell>
          <cell r="N165">
            <v>510</v>
          </cell>
          <cell r="O165">
            <v>510</v>
          </cell>
          <cell r="P165">
            <v>510</v>
          </cell>
          <cell r="Q165" t="e">
            <v>#N/A</v>
          </cell>
          <cell r="R165" t="e">
            <v>#N/A</v>
          </cell>
          <cell r="S165" t="e">
            <v>#N/A</v>
          </cell>
          <cell r="T165" t="e">
            <v>#N/A</v>
          </cell>
          <cell r="U165" t="e">
            <v>#N/A</v>
          </cell>
          <cell r="V165" t="e">
            <v>#N/A</v>
          </cell>
          <cell r="W165" t="e">
            <v>#N/A</v>
          </cell>
          <cell r="X165" t="e">
            <v>#N/A</v>
          </cell>
          <cell r="Y165" t="e">
            <v>#N/A</v>
          </cell>
          <cell r="Z165" t="e">
            <v>#N/A</v>
          </cell>
          <cell r="AA165" t="e">
            <v>#N/A</v>
          </cell>
          <cell r="AB165" t="e">
            <v>#N/A</v>
          </cell>
          <cell r="AC165" t="e">
            <v>#N/A</v>
          </cell>
          <cell r="AD165" t="e">
            <v>#N/A</v>
          </cell>
          <cell r="AE165" t="e">
            <v>#N/A</v>
          </cell>
          <cell r="AF165" t="e">
            <v>#N/A</v>
          </cell>
        </row>
        <row r="166">
          <cell r="A166" t="str">
            <v>GMT-217-01</v>
          </cell>
          <cell r="B166">
            <v>3.13</v>
          </cell>
          <cell r="C166">
            <v>1</v>
          </cell>
          <cell r="D166">
            <v>1</v>
          </cell>
          <cell r="E166">
            <v>495</v>
          </cell>
          <cell r="F166">
            <v>510</v>
          </cell>
          <cell r="G166">
            <v>510</v>
          </cell>
          <cell r="H166">
            <v>510</v>
          </cell>
          <cell r="I166">
            <v>510</v>
          </cell>
          <cell r="J166">
            <v>510</v>
          </cell>
          <cell r="K166">
            <v>510</v>
          </cell>
          <cell r="L166">
            <v>510</v>
          </cell>
          <cell r="M166">
            <v>510</v>
          </cell>
          <cell r="N166">
            <v>510</v>
          </cell>
          <cell r="O166">
            <v>510</v>
          </cell>
          <cell r="P166">
            <v>510</v>
          </cell>
          <cell r="Q166">
            <v>510</v>
          </cell>
          <cell r="R166">
            <v>510</v>
          </cell>
          <cell r="S166">
            <v>510</v>
          </cell>
          <cell r="T166">
            <v>510</v>
          </cell>
          <cell r="U166">
            <v>510</v>
          </cell>
          <cell r="V166">
            <v>510</v>
          </cell>
          <cell r="W166">
            <v>510</v>
          </cell>
          <cell r="X166">
            <v>510</v>
          </cell>
          <cell r="Y166">
            <v>1596.3</v>
          </cell>
          <cell r="Z166">
            <v>1596.3</v>
          </cell>
          <cell r="AA166">
            <v>1596.3</v>
          </cell>
          <cell r="AB166">
            <v>1596.3</v>
          </cell>
          <cell r="AC166">
            <v>1596.3</v>
          </cell>
          <cell r="AD166">
            <v>1596.3</v>
          </cell>
          <cell r="AE166">
            <v>1596.3</v>
          </cell>
          <cell r="AF166">
            <v>1596.3</v>
          </cell>
        </row>
        <row r="167">
          <cell r="A167" t="str">
            <v>GMT-217-02</v>
          </cell>
          <cell r="B167">
            <v>3.13</v>
          </cell>
          <cell r="C167">
            <v>1</v>
          </cell>
          <cell r="D167">
            <v>16</v>
          </cell>
          <cell r="E167">
            <v>495</v>
          </cell>
          <cell r="F167">
            <v>510</v>
          </cell>
          <cell r="G167">
            <v>510</v>
          </cell>
          <cell r="H167">
            <v>510</v>
          </cell>
          <cell r="I167">
            <v>510</v>
          </cell>
          <cell r="J167">
            <v>510</v>
          </cell>
          <cell r="K167">
            <v>510</v>
          </cell>
          <cell r="L167">
            <v>510</v>
          </cell>
          <cell r="M167">
            <v>510</v>
          </cell>
          <cell r="N167">
            <v>510</v>
          </cell>
          <cell r="O167">
            <v>510</v>
          </cell>
          <cell r="P167">
            <v>510</v>
          </cell>
          <cell r="Q167">
            <v>31.875</v>
          </cell>
          <cell r="R167">
            <v>31.875</v>
          </cell>
          <cell r="S167">
            <v>31.875</v>
          </cell>
          <cell r="T167">
            <v>31.875</v>
          </cell>
          <cell r="U167">
            <v>31.875</v>
          </cell>
          <cell r="V167">
            <v>31.875</v>
          </cell>
          <cell r="W167">
            <v>31.875</v>
          </cell>
          <cell r="X167">
            <v>31.875</v>
          </cell>
          <cell r="Y167">
            <v>99.768749999999997</v>
          </cell>
          <cell r="Z167">
            <v>99.768749999999997</v>
          </cell>
          <cell r="AA167">
            <v>99.768749999999997</v>
          </cell>
          <cell r="AB167">
            <v>99.768749999999997</v>
          </cell>
          <cell r="AC167">
            <v>99.768749999999997</v>
          </cell>
          <cell r="AD167">
            <v>99.768749999999997</v>
          </cell>
          <cell r="AE167">
            <v>99.768749999999997</v>
          </cell>
          <cell r="AF167">
            <v>99.768749999999997</v>
          </cell>
        </row>
        <row r="168">
          <cell r="A168" t="str">
            <v>GMT-217-03</v>
          </cell>
          <cell r="B168">
            <v>0.29399999999999998</v>
          </cell>
          <cell r="C168">
            <v>1</v>
          </cell>
          <cell r="D168">
            <v>1</v>
          </cell>
          <cell r="E168">
            <v>495</v>
          </cell>
          <cell r="F168">
            <v>510</v>
          </cell>
          <cell r="G168">
            <v>510</v>
          </cell>
          <cell r="H168">
            <v>510</v>
          </cell>
          <cell r="I168">
            <v>510</v>
          </cell>
          <cell r="J168">
            <v>510</v>
          </cell>
          <cell r="K168">
            <v>510</v>
          </cell>
          <cell r="L168">
            <v>510</v>
          </cell>
          <cell r="M168">
            <v>510</v>
          </cell>
          <cell r="N168">
            <v>510</v>
          </cell>
          <cell r="O168">
            <v>510</v>
          </cell>
          <cell r="P168">
            <v>510</v>
          </cell>
          <cell r="Q168">
            <v>510</v>
          </cell>
          <cell r="R168">
            <v>510</v>
          </cell>
          <cell r="S168">
            <v>510</v>
          </cell>
          <cell r="T168">
            <v>510</v>
          </cell>
          <cell r="U168">
            <v>510</v>
          </cell>
          <cell r="V168">
            <v>510</v>
          </cell>
          <cell r="W168">
            <v>510</v>
          </cell>
          <cell r="X168">
            <v>510</v>
          </cell>
          <cell r="Y168">
            <v>149.94</v>
          </cell>
          <cell r="Z168">
            <v>149.94</v>
          </cell>
          <cell r="AA168">
            <v>149.94</v>
          </cell>
          <cell r="AB168">
            <v>149.94</v>
          </cell>
          <cell r="AC168">
            <v>149.94</v>
          </cell>
          <cell r="AD168">
            <v>149.94</v>
          </cell>
          <cell r="AE168">
            <v>149.94</v>
          </cell>
          <cell r="AF168">
            <v>149.94</v>
          </cell>
        </row>
        <row r="169">
          <cell r="A169" t="str">
            <v>GMT-217-04</v>
          </cell>
          <cell r="B169">
            <v>34.994</v>
          </cell>
          <cell r="C169">
            <v>10</v>
          </cell>
          <cell r="D169">
            <v>12</v>
          </cell>
          <cell r="E169">
            <v>495</v>
          </cell>
          <cell r="F169">
            <v>510</v>
          </cell>
          <cell r="G169">
            <v>510</v>
          </cell>
          <cell r="H169">
            <v>510</v>
          </cell>
          <cell r="I169">
            <v>510</v>
          </cell>
          <cell r="J169">
            <v>510</v>
          </cell>
          <cell r="K169">
            <v>510</v>
          </cell>
          <cell r="L169">
            <v>510</v>
          </cell>
          <cell r="M169">
            <v>510</v>
          </cell>
          <cell r="N169">
            <v>510</v>
          </cell>
          <cell r="O169">
            <v>510</v>
          </cell>
          <cell r="P169">
            <v>510</v>
          </cell>
          <cell r="Q169">
            <v>4.25</v>
          </cell>
          <cell r="R169">
            <v>4.25</v>
          </cell>
          <cell r="S169">
            <v>4.25</v>
          </cell>
          <cell r="T169">
            <v>4.25</v>
          </cell>
          <cell r="U169">
            <v>4.25</v>
          </cell>
          <cell r="V169">
            <v>4.25</v>
          </cell>
          <cell r="W169">
            <v>4.25</v>
          </cell>
          <cell r="X169">
            <v>4.25</v>
          </cell>
          <cell r="Y169">
            <v>148.72450000000001</v>
          </cell>
          <cell r="Z169">
            <v>148.72450000000001</v>
          </cell>
          <cell r="AA169">
            <v>148.72450000000001</v>
          </cell>
          <cell r="AB169">
            <v>148.72450000000001</v>
          </cell>
          <cell r="AC169">
            <v>148.72450000000001</v>
          </cell>
          <cell r="AD169">
            <v>148.72450000000001</v>
          </cell>
          <cell r="AE169">
            <v>148.72450000000001</v>
          </cell>
          <cell r="AF169">
            <v>148.72450000000001</v>
          </cell>
        </row>
        <row r="170">
          <cell r="A170" t="str">
            <v>GMT-217-05</v>
          </cell>
          <cell r="B170">
            <v>34.994</v>
          </cell>
          <cell r="C170">
            <v>10</v>
          </cell>
          <cell r="D170">
            <v>12</v>
          </cell>
          <cell r="E170">
            <v>495</v>
          </cell>
          <cell r="F170">
            <v>510</v>
          </cell>
          <cell r="G170">
            <v>510</v>
          </cell>
          <cell r="H170">
            <v>510</v>
          </cell>
          <cell r="I170">
            <v>510</v>
          </cell>
          <cell r="J170">
            <v>510</v>
          </cell>
          <cell r="K170">
            <v>510</v>
          </cell>
          <cell r="L170">
            <v>510</v>
          </cell>
          <cell r="M170">
            <v>510</v>
          </cell>
          <cell r="N170">
            <v>510</v>
          </cell>
          <cell r="O170">
            <v>510</v>
          </cell>
          <cell r="P170">
            <v>510</v>
          </cell>
          <cell r="Q170">
            <v>4.25</v>
          </cell>
          <cell r="R170">
            <v>4.25</v>
          </cell>
          <cell r="S170">
            <v>4.25</v>
          </cell>
          <cell r="T170">
            <v>4.25</v>
          </cell>
          <cell r="U170">
            <v>4.25</v>
          </cell>
          <cell r="V170">
            <v>4.25</v>
          </cell>
          <cell r="W170">
            <v>4.25</v>
          </cell>
          <cell r="X170">
            <v>4.25</v>
          </cell>
          <cell r="Y170">
            <v>148.72450000000001</v>
          </cell>
          <cell r="Z170">
            <v>148.72450000000001</v>
          </cell>
          <cell r="AA170">
            <v>148.72450000000001</v>
          </cell>
          <cell r="AB170">
            <v>148.72450000000001</v>
          </cell>
          <cell r="AC170">
            <v>148.72450000000001</v>
          </cell>
          <cell r="AD170">
            <v>148.72450000000001</v>
          </cell>
          <cell r="AE170">
            <v>148.72450000000001</v>
          </cell>
          <cell r="AF170">
            <v>148.72450000000001</v>
          </cell>
        </row>
        <row r="171">
          <cell r="A171" t="str">
            <v>GMT-217-06</v>
          </cell>
          <cell r="B171">
            <v>3.13</v>
          </cell>
          <cell r="C171">
            <v>1</v>
          </cell>
          <cell r="D171">
            <v>4</v>
          </cell>
          <cell r="E171">
            <v>495</v>
          </cell>
          <cell r="F171">
            <v>510</v>
          </cell>
          <cell r="G171">
            <v>510</v>
          </cell>
          <cell r="H171">
            <v>510</v>
          </cell>
          <cell r="I171">
            <v>510</v>
          </cell>
          <cell r="J171">
            <v>510</v>
          </cell>
          <cell r="K171">
            <v>510</v>
          </cell>
          <cell r="L171">
            <v>510</v>
          </cell>
          <cell r="M171">
            <v>510</v>
          </cell>
          <cell r="N171">
            <v>510</v>
          </cell>
          <cell r="O171">
            <v>510</v>
          </cell>
          <cell r="P171">
            <v>510</v>
          </cell>
          <cell r="Q171">
            <v>127.5</v>
          </cell>
          <cell r="R171">
            <v>127.5</v>
          </cell>
          <cell r="S171">
            <v>127.5</v>
          </cell>
          <cell r="T171">
            <v>127.5</v>
          </cell>
          <cell r="U171">
            <v>127.5</v>
          </cell>
          <cell r="V171">
            <v>127.5</v>
          </cell>
          <cell r="W171">
            <v>127.5</v>
          </cell>
          <cell r="X171">
            <v>127.5</v>
          </cell>
          <cell r="Y171">
            <v>399.07499999999999</v>
          </cell>
          <cell r="Z171">
            <v>399.07499999999999</v>
          </cell>
          <cell r="AA171">
            <v>399.07499999999999</v>
          </cell>
          <cell r="AB171">
            <v>399.07499999999999</v>
          </cell>
          <cell r="AC171">
            <v>399.07499999999999</v>
          </cell>
          <cell r="AD171">
            <v>399.07499999999999</v>
          </cell>
          <cell r="AE171">
            <v>399.07499999999999</v>
          </cell>
          <cell r="AF171">
            <v>399.07499999999999</v>
          </cell>
        </row>
        <row r="172">
          <cell r="A172" t="str">
            <v>GMT-217-07</v>
          </cell>
          <cell r="B172">
            <v>3.13</v>
          </cell>
          <cell r="C172">
            <v>1</v>
          </cell>
          <cell r="D172">
            <v>4</v>
          </cell>
          <cell r="E172">
            <v>495</v>
          </cell>
          <cell r="F172">
            <v>510</v>
          </cell>
          <cell r="G172">
            <v>510</v>
          </cell>
          <cell r="H172">
            <v>510</v>
          </cell>
          <cell r="I172">
            <v>510</v>
          </cell>
          <cell r="J172">
            <v>510</v>
          </cell>
          <cell r="K172">
            <v>510</v>
          </cell>
          <cell r="L172">
            <v>510</v>
          </cell>
          <cell r="M172">
            <v>510</v>
          </cell>
          <cell r="N172">
            <v>510</v>
          </cell>
          <cell r="O172">
            <v>510</v>
          </cell>
          <cell r="P172">
            <v>510</v>
          </cell>
          <cell r="Q172">
            <v>127.5</v>
          </cell>
          <cell r="R172">
            <v>127.5</v>
          </cell>
          <cell r="S172">
            <v>127.5</v>
          </cell>
          <cell r="T172">
            <v>127.5</v>
          </cell>
          <cell r="U172">
            <v>127.5</v>
          </cell>
          <cell r="V172">
            <v>127.5</v>
          </cell>
          <cell r="W172">
            <v>127.5</v>
          </cell>
          <cell r="X172">
            <v>127.5</v>
          </cell>
          <cell r="Y172">
            <v>399.07499999999999</v>
          </cell>
          <cell r="Z172">
            <v>399.07499999999999</v>
          </cell>
          <cell r="AA172">
            <v>399.07499999999999</v>
          </cell>
          <cell r="AB172">
            <v>399.07499999999999</v>
          </cell>
          <cell r="AC172">
            <v>399.07499999999999</v>
          </cell>
          <cell r="AD172">
            <v>399.07499999999999</v>
          </cell>
          <cell r="AE172">
            <v>399.07499999999999</v>
          </cell>
          <cell r="AF172">
            <v>399.07499999999999</v>
          </cell>
        </row>
        <row r="173">
          <cell r="A173" t="str">
            <v>GMT-217-08</v>
          </cell>
          <cell r="B173">
            <v>0.93899999999999995</v>
          </cell>
          <cell r="C173">
            <v>1</v>
          </cell>
          <cell r="D173">
            <v>1</v>
          </cell>
          <cell r="E173">
            <v>495</v>
          </cell>
          <cell r="F173">
            <v>510</v>
          </cell>
          <cell r="G173">
            <v>510</v>
          </cell>
          <cell r="H173">
            <v>510</v>
          </cell>
          <cell r="I173">
            <v>510</v>
          </cell>
          <cell r="J173">
            <v>510</v>
          </cell>
          <cell r="K173">
            <v>510</v>
          </cell>
          <cell r="L173">
            <v>510</v>
          </cell>
          <cell r="M173">
            <v>510</v>
          </cell>
          <cell r="N173">
            <v>510</v>
          </cell>
          <cell r="O173">
            <v>510</v>
          </cell>
          <cell r="P173">
            <v>510</v>
          </cell>
          <cell r="Q173">
            <v>510</v>
          </cell>
          <cell r="R173">
            <v>510</v>
          </cell>
          <cell r="S173">
            <v>510</v>
          </cell>
          <cell r="T173">
            <v>510</v>
          </cell>
          <cell r="U173">
            <v>510</v>
          </cell>
          <cell r="V173">
            <v>510</v>
          </cell>
          <cell r="W173">
            <v>510</v>
          </cell>
          <cell r="X173">
            <v>510</v>
          </cell>
          <cell r="Y173">
            <v>478.89</v>
          </cell>
          <cell r="Z173">
            <v>478.89</v>
          </cell>
          <cell r="AA173">
            <v>478.89</v>
          </cell>
          <cell r="AB173">
            <v>478.89</v>
          </cell>
          <cell r="AC173">
            <v>478.89</v>
          </cell>
          <cell r="AD173">
            <v>478.89</v>
          </cell>
          <cell r="AE173">
            <v>478.89</v>
          </cell>
          <cell r="AF173">
            <v>478.89</v>
          </cell>
        </row>
        <row r="174">
          <cell r="A174" t="str">
            <v>GMT-217-09</v>
          </cell>
          <cell r="B174" t="e">
            <v>#N/A</v>
          </cell>
          <cell r="C174" t="e">
            <v>#N/A</v>
          </cell>
          <cell r="D174" t="e">
            <v>#N/A</v>
          </cell>
          <cell r="E174">
            <v>990</v>
          </cell>
          <cell r="F174">
            <v>1020</v>
          </cell>
          <cell r="G174">
            <v>1020</v>
          </cell>
          <cell r="H174">
            <v>1020</v>
          </cell>
          <cell r="I174">
            <v>1020</v>
          </cell>
          <cell r="J174">
            <v>1020</v>
          </cell>
          <cell r="K174">
            <v>1020</v>
          </cell>
          <cell r="L174">
            <v>1020</v>
          </cell>
          <cell r="M174">
            <v>1020</v>
          </cell>
          <cell r="N174">
            <v>1020</v>
          </cell>
          <cell r="O174">
            <v>1020</v>
          </cell>
          <cell r="P174">
            <v>1020</v>
          </cell>
          <cell r="Q174" t="e">
            <v>#N/A</v>
          </cell>
          <cell r="R174" t="e">
            <v>#N/A</v>
          </cell>
          <cell r="S174" t="e">
            <v>#N/A</v>
          </cell>
          <cell r="T174" t="e">
            <v>#N/A</v>
          </cell>
          <cell r="U174" t="e">
            <v>#N/A</v>
          </cell>
          <cell r="V174" t="e">
            <v>#N/A</v>
          </cell>
          <cell r="W174" t="e">
            <v>#N/A</v>
          </cell>
          <cell r="X174" t="e">
            <v>#N/A</v>
          </cell>
          <cell r="Y174" t="e">
            <v>#N/A</v>
          </cell>
          <cell r="Z174" t="e">
            <v>#N/A</v>
          </cell>
          <cell r="AA174" t="e">
            <v>#N/A</v>
          </cell>
          <cell r="AB174" t="e">
            <v>#N/A</v>
          </cell>
          <cell r="AC174" t="e">
            <v>#N/A</v>
          </cell>
          <cell r="AD174" t="e">
            <v>#N/A</v>
          </cell>
          <cell r="AE174" t="e">
            <v>#N/A</v>
          </cell>
          <cell r="AF174" t="e">
            <v>#N/A</v>
          </cell>
        </row>
        <row r="175">
          <cell r="A175" t="str">
            <v>GMT-217-10</v>
          </cell>
          <cell r="B175">
            <v>37.326999999999998</v>
          </cell>
          <cell r="C175">
            <v>42</v>
          </cell>
          <cell r="D175">
            <v>150</v>
          </cell>
          <cell r="E175">
            <v>990</v>
          </cell>
          <cell r="F175">
            <v>1020</v>
          </cell>
          <cell r="G175">
            <v>1020</v>
          </cell>
          <cell r="H175">
            <v>1020</v>
          </cell>
          <cell r="I175">
            <v>1020</v>
          </cell>
          <cell r="J175">
            <v>1020</v>
          </cell>
          <cell r="K175">
            <v>1020</v>
          </cell>
          <cell r="L175">
            <v>1020</v>
          </cell>
          <cell r="M175">
            <v>1020</v>
          </cell>
          <cell r="N175">
            <v>1020</v>
          </cell>
          <cell r="O175">
            <v>1020</v>
          </cell>
          <cell r="P175">
            <v>1020</v>
          </cell>
          <cell r="Q175">
            <v>0.16190476190476191</v>
          </cell>
          <cell r="R175">
            <v>0.16190476190476191</v>
          </cell>
          <cell r="S175">
            <v>0.16190476190476191</v>
          </cell>
          <cell r="T175">
            <v>0.16190476190476191</v>
          </cell>
          <cell r="U175">
            <v>0.16190476190476191</v>
          </cell>
          <cell r="V175">
            <v>0.16190476190476191</v>
          </cell>
          <cell r="W175">
            <v>0.16190476190476191</v>
          </cell>
          <cell r="X175">
            <v>0.16190476190476191</v>
          </cell>
          <cell r="Y175">
            <v>6.0434190476190475</v>
          </cell>
          <cell r="Z175">
            <v>6.0434190476190475</v>
          </cell>
          <cell r="AA175">
            <v>6.0434190476190475</v>
          </cell>
          <cell r="AB175">
            <v>6.0434190476190475</v>
          </cell>
          <cell r="AC175">
            <v>6.0434190476190475</v>
          </cell>
          <cell r="AD175">
            <v>6.0434190476190475</v>
          </cell>
          <cell r="AE175">
            <v>6.0434190476190475</v>
          </cell>
          <cell r="AF175">
            <v>6.0434190476190475</v>
          </cell>
        </row>
        <row r="176">
          <cell r="A176" t="str">
            <v>GMT-217-11</v>
          </cell>
          <cell r="B176" t="e">
            <v>#N/A</v>
          </cell>
          <cell r="C176" t="e">
            <v>#N/A</v>
          </cell>
          <cell r="D176" t="e">
            <v>#N/A</v>
          </cell>
          <cell r="E176">
            <v>990</v>
          </cell>
          <cell r="F176">
            <v>1020</v>
          </cell>
          <cell r="G176">
            <v>1020</v>
          </cell>
          <cell r="H176">
            <v>1020</v>
          </cell>
          <cell r="I176">
            <v>1020</v>
          </cell>
          <cell r="J176">
            <v>1020</v>
          </cell>
          <cell r="K176">
            <v>1020</v>
          </cell>
          <cell r="L176">
            <v>1020</v>
          </cell>
          <cell r="M176">
            <v>1020</v>
          </cell>
          <cell r="N176">
            <v>1020</v>
          </cell>
          <cell r="O176">
            <v>1020</v>
          </cell>
          <cell r="P176">
            <v>1020</v>
          </cell>
          <cell r="Q176" t="e">
            <v>#N/A</v>
          </cell>
          <cell r="R176" t="e">
            <v>#N/A</v>
          </cell>
          <cell r="S176" t="e">
            <v>#N/A</v>
          </cell>
          <cell r="T176" t="e">
            <v>#N/A</v>
          </cell>
          <cell r="U176" t="e">
            <v>#N/A</v>
          </cell>
          <cell r="V176" t="e">
            <v>#N/A</v>
          </cell>
          <cell r="W176" t="e">
            <v>#N/A</v>
          </cell>
          <cell r="X176" t="e">
            <v>#N/A</v>
          </cell>
          <cell r="Y176" t="e">
            <v>#N/A</v>
          </cell>
          <cell r="Z176" t="e">
            <v>#N/A</v>
          </cell>
          <cell r="AA176" t="e">
            <v>#N/A</v>
          </cell>
          <cell r="AB176" t="e">
            <v>#N/A</v>
          </cell>
          <cell r="AC176" t="e">
            <v>#N/A</v>
          </cell>
          <cell r="AD176" t="e">
            <v>#N/A</v>
          </cell>
          <cell r="AE176" t="e">
            <v>#N/A</v>
          </cell>
          <cell r="AF176" t="e">
            <v>#N/A</v>
          </cell>
        </row>
        <row r="177">
          <cell r="A177" t="str">
            <v>GMT-217-12</v>
          </cell>
          <cell r="B177" t="e">
            <v>#N/A</v>
          </cell>
          <cell r="C177" t="e">
            <v>#N/A</v>
          </cell>
          <cell r="D177" t="e">
            <v>#N/A</v>
          </cell>
          <cell r="E177">
            <v>495</v>
          </cell>
          <cell r="F177">
            <v>510</v>
          </cell>
          <cell r="G177">
            <v>510</v>
          </cell>
          <cell r="H177">
            <v>510</v>
          </cell>
          <cell r="I177">
            <v>510</v>
          </cell>
          <cell r="J177">
            <v>510</v>
          </cell>
          <cell r="K177">
            <v>510</v>
          </cell>
          <cell r="L177">
            <v>510</v>
          </cell>
          <cell r="M177">
            <v>510</v>
          </cell>
          <cell r="N177">
            <v>510</v>
          </cell>
          <cell r="O177">
            <v>510</v>
          </cell>
          <cell r="P177">
            <v>510</v>
          </cell>
          <cell r="Q177" t="e">
            <v>#N/A</v>
          </cell>
          <cell r="R177" t="e">
            <v>#N/A</v>
          </cell>
          <cell r="S177" t="e">
            <v>#N/A</v>
          </cell>
          <cell r="T177" t="e">
            <v>#N/A</v>
          </cell>
          <cell r="U177" t="e">
            <v>#N/A</v>
          </cell>
          <cell r="V177" t="e">
            <v>#N/A</v>
          </cell>
          <cell r="W177" t="e">
            <v>#N/A</v>
          </cell>
          <cell r="X177" t="e">
            <v>#N/A</v>
          </cell>
          <cell r="Y177" t="e">
            <v>#N/A</v>
          </cell>
          <cell r="Z177" t="e">
            <v>#N/A</v>
          </cell>
          <cell r="AA177" t="e">
            <v>#N/A</v>
          </cell>
          <cell r="AB177" t="e">
            <v>#N/A</v>
          </cell>
          <cell r="AC177" t="e">
            <v>#N/A</v>
          </cell>
          <cell r="AD177" t="e">
            <v>#N/A</v>
          </cell>
          <cell r="AE177" t="e">
            <v>#N/A</v>
          </cell>
          <cell r="AF177" t="e">
            <v>#N/A</v>
          </cell>
        </row>
        <row r="178">
          <cell r="A178" t="str">
            <v>GMT-217-14</v>
          </cell>
          <cell r="B178" t="e">
            <v>#N/A</v>
          </cell>
          <cell r="C178" t="e">
            <v>#N/A</v>
          </cell>
          <cell r="D178" t="e">
            <v>#N/A</v>
          </cell>
          <cell r="E178">
            <v>495</v>
          </cell>
          <cell r="F178">
            <v>510</v>
          </cell>
          <cell r="G178">
            <v>510</v>
          </cell>
          <cell r="H178">
            <v>510</v>
          </cell>
          <cell r="I178">
            <v>510</v>
          </cell>
          <cell r="J178">
            <v>510</v>
          </cell>
          <cell r="K178">
            <v>510</v>
          </cell>
          <cell r="L178">
            <v>510</v>
          </cell>
          <cell r="M178">
            <v>510</v>
          </cell>
          <cell r="N178">
            <v>510</v>
          </cell>
          <cell r="O178">
            <v>510</v>
          </cell>
          <cell r="P178">
            <v>510</v>
          </cell>
          <cell r="Q178" t="e">
            <v>#N/A</v>
          </cell>
          <cell r="R178" t="e">
            <v>#N/A</v>
          </cell>
          <cell r="S178" t="e">
            <v>#N/A</v>
          </cell>
          <cell r="T178" t="e">
            <v>#N/A</v>
          </cell>
          <cell r="U178" t="e">
            <v>#N/A</v>
          </cell>
          <cell r="V178" t="e">
            <v>#N/A</v>
          </cell>
          <cell r="W178" t="e">
            <v>#N/A</v>
          </cell>
          <cell r="X178" t="e">
            <v>#N/A</v>
          </cell>
          <cell r="Y178" t="e">
            <v>#N/A</v>
          </cell>
          <cell r="Z178" t="e">
            <v>#N/A</v>
          </cell>
          <cell r="AA178" t="e">
            <v>#N/A</v>
          </cell>
          <cell r="AB178" t="e">
            <v>#N/A</v>
          </cell>
          <cell r="AC178" t="e">
            <v>#N/A</v>
          </cell>
          <cell r="AD178" t="e">
            <v>#N/A</v>
          </cell>
          <cell r="AE178" t="e">
            <v>#N/A</v>
          </cell>
          <cell r="AF178" t="e">
            <v>#N/A</v>
          </cell>
        </row>
        <row r="179">
          <cell r="A179" t="str">
            <v>GMT-217-15</v>
          </cell>
          <cell r="B179" t="e">
            <v>#N/A</v>
          </cell>
          <cell r="C179" t="e">
            <v>#N/A</v>
          </cell>
          <cell r="D179" t="e">
            <v>#N/A</v>
          </cell>
          <cell r="E179">
            <v>495</v>
          </cell>
          <cell r="F179">
            <v>510</v>
          </cell>
          <cell r="G179">
            <v>510</v>
          </cell>
          <cell r="H179">
            <v>510</v>
          </cell>
          <cell r="I179">
            <v>510</v>
          </cell>
          <cell r="J179">
            <v>510</v>
          </cell>
          <cell r="K179">
            <v>510</v>
          </cell>
          <cell r="L179">
            <v>510</v>
          </cell>
          <cell r="M179">
            <v>510</v>
          </cell>
          <cell r="N179">
            <v>510</v>
          </cell>
          <cell r="O179">
            <v>510</v>
          </cell>
          <cell r="P179">
            <v>510</v>
          </cell>
          <cell r="Q179" t="e">
            <v>#N/A</v>
          </cell>
          <cell r="R179" t="e">
            <v>#N/A</v>
          </cell>
          <cell r="S179" t="e">
            <v>#N/A</v>
          </cell>
          <cell r="T179" t="e">
            <v>#N/A</v>
          </cell>
          <cell r="U179" t="e">
            <v>#N/A</v>
          </cell>
          <cell r="V179" t="e">
            <v>#N/A</v>
          </cell>
          <cell r="W179" t="e">
            <v>#N/A</v>
          </cell>
          <cell r="X179" t="e">
            <v>#N/A</v>
          </cell>
          <cell r="Y179" t="e">
            <v>#N/A</v>
          </cell>
          <cell r="Z179" t="e">
            <v>#N/A</v>
          </cell>
          <cell r="AA179" t="e">
            <v>#N/A</v>
          </cell>
          <cell r="AB179" t="e">
            <v>#N/A</v>
          </cell>
          <cell r="AC179" t="e">
            <v>#N/A</v>
          </cell>
          <cell r="AD179" t="e">
            <v>#N/A</v>
          </cell>
          <cell r="AE179" t="e">
            <v>#N/A</v>
          </cell>
          <cell r="AF179" t="e">
            <v>#N/A</v>
          </cell>
        </row>
        <row r="180">
          <cell r="A180" t="str">
            <v>GMT-218</v>
          </cell>
          <cell r="B180" t="e">
            <v>#N/A</v>
          </cell>
          <cell r="C180" t="e">
            <v>#N/A</v>
          </cell>
          <cell r="D180" t="e">
            <v>#N/A</v>
          </cell>
          <cell r="E180">
            <v>384</v>
          </cell>
          <cell r="F180">
            <v>400</v>
          </cell>
          <cell r="G180">
            <v>400</v>
          </cell>
          <cell r="H180">
            <v>400</v>
          </cell>
          <cell r="I180">
            <v>400</v>
          </cell>
          <cell r="J180">
            <v>400</v>
          </cell>
          <cell r="K180">
            <v>400</v>
          </cell>
          <cell r="L180">
            <v>400</v>
          </cell>
          <cell r="M180">
            <v>400</v>
          </cell>
          <cell r="N180">
            <v>400</v>
          </cell>
          <cell r="O180">
            <v>400</v>
          </cell>
          <cell r="P180">
            <v>400</v>
          </cell>
          <cell r="Q180" t="e">
            <v>#N/A</v>
          </cell>
          <cell r="R180" t="e">
            <v>#N/A</v>
          </cell>
          <cell r="S180" t="e">
            <v>#N/A</v>
          </cell>
          <cell r="T180" t="e">
            <v>#N/A</v>
          </cell>
          <cell r="U180" t="e">
            <v>#N/A</v>
          </cell>
          <cell r="V180" t="e">
            <v>#N/A</v>
          </cell>
          <cell r="W180" t="e">
            <v>#N/A</v>
          </cell>
          <cell r="X180" t="e">
            <v>#N/A</v>
          </cell>
          <cell r="Y180" t="e">
            <v>#N/A</v>
          </cell>
          <cell r="Z180" t="e">
            <v>#N/A</v>
          </cell>
          <cell r="AA180" t="e">
            <v>#N/A</v>
          </cell>
          <cell r="AB180" t="e">
            <v>#N/A</v>
          </cell>
          <cell r="AC180" t="e">
            <v>#N/A</v>
          </cell>
          <cell r="AD180" t="e">
            <v>#N/A</v>
          </cell>
          <cell r="AE180" t="e">
            <v>#N/A</v>
          </cell>
          <cell r="AF180" t="e">
            <v>#N/A</v>
          </cell>
        </row>
        <row r="181">
          <cell r="A181" t="str">
            <v>GMT-218-01</v>
          </cell>
          <cell r="B181">
            <v>0.35399999999999998</v>
          </cell>
          <cell r="C181">
            <v>1</v>
          </cell>
          <cell r="D181">
            <v>1</v>
          </cell>
          <cell r="E181">
            <v>384</v>
          </cell>
          <cell r="F181">
            <v>400</v>
          </cell>
          <cell r="G181">
            <v>400</v>
          </cell>
          <cell r="H181">
            <v>400</v>
          </cell>
          <cell r="I181">
            <v>400</v>
          </cell>
          <cell r="J181">
            <v>400</v>
          </cell>
          <cell r="K181">
            <v>400</v>
          </cell>
          <cell r="L181">
            <v>400</v>
          </cell>
          <cell r="M181">
            <v>400</v>
          </cell>
          <cell r="N181">
            <v>400</v>
          </cell>
          <cell r="O181">
            <v>400</v>
          </cell>
          <cell r="P181">
            <v>400</v>
          </cell>
          <cell r="Q181">
            <v>400</v>
          </cell>
          <cell r="R181">
            <v>400</v>
          </cell>
          <cell r="S181">
            <v>400</v>
          </cell>
          <cell r="T181">
            <v>400</v>
          </cell>
          <cell r="U181">
            <v>400</v>
          </cell>
          <cell r="V181">
            <v>400</v>
          </cell>
          <cell r="W181">
            <v>400</v>
          </cell>
          <cell r="X181">
            <v>400</v>
          </cell>
          <cell r="Y181">
            <v>141.6</v>
          </cell>
          <cell r="Z181">
            <v>141.6</v>
          </cell>
          <cell r="AA181">
            <v>141.6</v>
          </cell>
          <cell r="AB181">
            <v>141.6</v>
          </cell>
          <cell r="AC181">
            <v>141.6</v>
          </cell>
          <cell r="AD181">
            <v>141.6</v>
          </cell>
          <cell r="AE181">
            <v>141.6</v>
          </cell>
          <cell r="AF181">
            <v>141.6</v>
          </cell>
        </row>
        <row r="182">
          <cell r="A182" t="str">
            <v>GMT-218-02</v>
          </cell>
          <cell r="B182">
            <v>0.48199999999999998</v>
          </cell>
          <cell r="C182">
            <v>1</v>
          </cell>
          <cell r="D182">
            <v>2</v>
          </cell>
          <cell r="E182">
            <v>384</v>
          </cell>
          <cell r="F182">
            <v>400</v>
          </cell>
          <cell r="G182">
            <v>400</v>
          </cell>
          <cell r="H182">
            <v>400</v>
          </cell>
          <cell r="I182">
            <v>400</v>
          </cell>
          <cell r="J182">
            <v>400</v>
          </cell>
          <cell r="K182">
            <v>400</v>
          </cell>
          <cell r="L182">
            <v>400</v>
          </cell>
          <cell r="M182">
            <v>400</v>
          </cell>
          <cell r="N182">
            <v>400</v>
          </cell>
          <cell r="O182">
            <v>400</v>
          </cell>
          <cell r="P182">
            <v>400</v>
          </cell>
          <cell r="Q182">
            <v>200</v>
          </cell>
          <cell r="R182">
            <v>200</v>
          </cell>
          <cell r="S182">
            <v>200</v>
          </cell>
          <cell r="T182">
            <v>200</v>
          </cell>
          <cell r="U182">
            <v>200</v>
          </cell>
          <cell r="V182">
            <v>200</v>
          </cell>
          <cell r="W182">
            <v>200</v>
          </cell>
          <cell r="X182">
            <v>200</v>
          </cell>
          <cell r="Y182">
            <v>96.399999999999991</v>
          </cell>
          <cell r="Z182">
            <v>96.399999999999991</v>
          </cell>
          <cell r="AA182">
            <v>96.399999999999991</v>
          </cell>
          <cell r="AB182">
            <v>96.399999999999991</v>
          </cell>
          <cell r="AC182">
            <v>96.399999999999991</v>
          </cell>
          <cell r="AD182">
            <v>96.399999999999991</v>
          </cell>
          <cell r="AE182">
            <v>96.399999999999991</v>
          </cell>
          <cell r="AF182">
            <v>96.399999999999991</v>
          </cell>
        </row>
        <row r="183">
          <cell r="A183" t="str">
            <v>GMT-218-03</v>
          </cell>
          <cell r="B183">
            <v>1.4059999999999999</v>
          </cell>
          <cell r="C183">
            <v>1</v>
          </cell>
          <cell r="D183">
            <v>1</v>
          </cell>
          <cell r="E183">
            <v>768</v>
          </cell>
          <cell r="F183">
            <v>808</v>
          </cell>
          <cell r="G183">
            <v>808</v>
          </cell>
          <cell r="H183">
            <v>808</v>
          </cell>
          <cell r="I183">
            <v>808</v>
          </cell>
          <cell r="J183">
            <v>808</v>
          </cell>
          <cell r="K183">
            <v>808</v>
          </cell>
          <cell r="L183">
            <v>808</v>
          </cell>
          <cell r="M183">
            <v>808</v>
          </cell>
          <cell r="N183">
            <v>808</v>
          </cell>
          <cell r="O183">
            <v>808</v>
          </cell>
          <cell r="P183">
            <v>808</v>
          </cell>
          <cell r="Q183">
            <v>808</v>
          </cell>
          <cell r="R183">
            <v>808</v>
          </cell>
          <cell r="S183">
            <v>808</v>
          </cell>
          <cell r="T183">
            <v>808</v>
          </cell>
          <cell r="U183">
            <v>808</v>
          </cell>
          <cell r="V183">
            <v>808</v>
          </cell>
          <cell r="W183">
            <v>808</v>
          </cell>
          <cell r="X183">
            <v>808</v>
          </cell>
          <cell r="Y183">
            <v>1136.048</v>
          </cell>
          <cell r="Z183">
            <v>1136.048</v>
          </cell>
          <cell r="AA183">
            <v>1136.048</v>
          </cell>
          <cell r="AB183">
            <v>1136.048</v>
          </cell>
          <cell r="AC183">
            <v>1136.048</v>
          </cell>
          <cell r="AD183">
            <v>1136.048</v>
          </cell>
          <cell r="AE183">
            <v>1136.048</v>
          </cell>
          <cell r="AF183">
            <v>1136.048</v>
          </cell>
        </row>
        <row r="184">
          <cell r="A184" t="str">
            <v>GMT-219</v>
          </cell>
          <cell r="B184" t="e">
            <v>#N/A</v>
          </cell>
          <cell r="C184" t="e">
            <v>#N/A</v>
          </cell>
          <cell r="D184" t="e">
            <v>#N/A</v>
          </cell>
          <cell r="E184">
            <v>384</v>
          </cell>
          <cell r="F184">
            <v>408</v>
          </cell>
          <cell r="G184">
            <v>408</v>
          </cell>
          <cell r="H184">
            <v>408</v>
          </cell>
          <cell r="I184">
            <v>408</v>
          </cell>
          <cell r="J184">
            <v>408</v>
          </cell>
          <cell r="K184">
            <v>408</v>
          </cell>
          <cell r="L184">
            <v>408</v>
          </cell>
          <cell r="M184">
            <v>408</v>
          </cell>
          <cell r="N184">
            <v>408</v>
          </cell>
          <cell r="O184">
            <v>408</v>
          </cell>
          <cell r="P184">
            <v>408</v>
          </cell>
          <cell r="Q184" t="e">
            <v>#N/A</v>
          </cell>
          <cell r="R184" t="e">
            <v>#N/A</v>
          </cell>
          <cell r="S184" t="e">
            <v>#N/A</v>
          </cell>
          <cell r="T184" t="e">
            <v>#N/A</v>
          </cell>
          <cell r="U184" t="e">
            <v>#N/A</v>
          </cell>
          <cell r="V184" t="e">
            <v>#N/A</v>
          </cell>
          <cell r="W184" t="e">
            <v>#N/A</v>
          </cell>
          <cell r="X184" t="e">
            <v>#N/A</v>
          </cell>
          <cell r="Y184" t="e">
            <v>#N/A</v>
          </cell>
          <cell r="Z184" t="e">
            <v>#N/A</v>
          </cell>
          <cell r="AA184" t="e">
            <v>#N/A</v>
          </cell>
          <cell r="AB184" t="e">
            <v>#N/A</v>
          </cell>
          <cell r="AC184" t="e">
            <v>#N/A</v>
          </cell>
          <cell r="AD184" t="e">
            <v>#N/A</v>
          </cell>
          <cell r="AE184" t="e">
            <v>#N/A</v>
          </cell>
          <cell r="AF184" t="e">
            <v>#N/A</v>
          </cell>
        </row>
        <row r="185">
          <cell r="A185" t="str">
            <v>GMT-219-01</v>
          </cell>
          <cell r="B185">
            <v>0.35399999999999998</v>
          </cell>
          <cell r="C185">
            <v>1</v>
          </cell>
          <cell r="D185">
            <v>1</v>
          </cell>
          <cell r="E185">
            <v>384</v>
          </cell>
          <cell r="F185">
            <v>408</v>
          </cell>
          <cell r="G185">
            <v>408</v>
          </cell>
          <cell r="H185">
            <v>408</v>
          </cell>
          <cell r="I185">
            <v>408</v>
          </cell>
          <cell r="J185">
            <v>408</v>
          </cell>
          <cell r="K185">
            <v>408</v>
          </cell>
          <cell r="L185">
            <v>408</v>
          </cell>
          <cell r="M185">
            <v>408</v>
          </cell>
          <cell r="N185">
            <v>408</v>
          </cell>
          <cell r="O185">
            <v>408</v>
          </cell>
          <cell r="P185">
            <v>408</v>
          </cell>
          <cell r="Q185">
            <v>408</v>
          </cell>
          <cell r="R185">
            <v>408</v>
          </cell>
          <cell r="S185">
            <v>408</v>
          </cell>
          <cell r="T185">
            <v>408</v>
          </cell>
          <cell r="U185">
            <v>408</v>
          </cell>
          <cell r="V185">
            <v>408</v>
          </cell>
          <cell r="W185">
            <v>408</v>
          </cell>
          <cell r="X185">
            <v>408</v>
          </cell>
          <cell r="Y185">
            <v>144.43199999999999</v>
          </cell>
          <cell r="Z185">
            <v>144.43199999999999</v>
          </cell>
          <cell r="AA185">
            <v>144.43199999999999</v>
          </cell>
          <cell r="AB185">
            <v>144.43199999999999</v>
          </cell>
          <cell r="AC185">
            <v>144.43199999999999</v>
          </cell>
          <cell r="AD185">
            <v>144.43199999999999</v>
          </cell>
          <cell r="AE185">
            <v>144.43199999999999</v>
          </cell>
          <cell r="AF185">
            <v>144.43199999999999</v>
          </cell>
        </row>
        <row r="186">
          <cell r="A186" t="str">
            <v>GMT-219-02</v>
          </cell>
          <cell r="B186">
            <v>0.48199999999999998</v>
          </cell>
          <cell r="C186">
            <v>1</v>
          </cell>
          <cell r="D186">
            <v>2</v>
          </cell>
          <cell r="E186">
            <v>384</v>
          </cell>
          <cell r="F186">
            <v>408</v>
          </cell>
          <cell r="G186">
            <v>408</v>
          </cell>
          <cell r="H186">
            <v>408</v>
          </cell>
          <cell r="I186">
            <v>408</v>
          </cell>
          <cell r="J186">
            <v>408</v>
          </cell>
          <cell r="K186">
            <v>408</v>
          </cell>
          <cell r="L186">
            <v>408</v>
          </cell>
          <cell r="M186">
            <v>408</v>
          </cell>
          <cell r="N186">
            <v>408</v>
          </cell>
          <cell r="O186">
            <v>408</v>
          </cell>
          <cell r="P186">
            <v>408</v>
          </cell>
          <cell r="Q186">
            <v>204</v>
          </cell>
          <cell r="R186">
            <v>204</v>
          </cell>
          <cell r="S186">
            <v>204</v>
          </cell>
          <cell r="T186">
            <v>204</v>
          </cell>
          <cell r="U186">
            <v>204</v>
          </cell>
          <cell r="V186">
            <v>204</v>
          </cell>
          <cell r="W186">
            <v>204</v>
          </cell>
          <cell r="X186">
            <v>204</v>
          </cell>
          <cell r="Y186">
            <v>98.328000000000003</v>
          </cell>
          <cell r="Z186">
            <v>98.328000000000003</v>
          </cell>
          <cell r="AA186">
            <v>98.328000000000003</v>
          </cell>
          <cell r="AB186">
            <v>98.328000000000003</v>
          </cell>
          <cell r="AC186">
            <v>98.328000000000003</v>
          </cell>
          <cell r="AD186">
            <v>98.328000000000003</v>
          </cell>
          <cell r="AE186">
            <v>98.328000000000003</v>
          </cell>
          <cell r="AF186">
            <v>98.328000000000003</v>
          </cell>
        </row>
        <row r="187">
          <cell r="A187" t="str">
            <v>GMT-220</v>
          </cell>
          <cell r="B187" t="e">
            <v>#N/A</v>
          </cell>
          <cell r="C187" t="e">
            <v>#N/A</v>
          </cell>
          <cell r="D187" t="e">
            <v>#N/A</v>
          </cell>
          <cell r="E187">
            <v>384</v>
          </cell>
          <cell r="F187">
            <v>400</v>
          </cell>
          <cell r="G187">
            <v>400</v>
          </cell>
          <cell r="H187">
            <v>400</v>
          </cell>
          <cell r="I187">
            <v>400</v>
          </cell>
          <cell r="J187">
            <v>400</v>
          </cell>
          <cell r="K187">
            <v>400</v>
          </cell>
          <cell r="L187">
            <v>400</v>
          </cell>
          <cell r="M187">
            <v>400</v>
          </cell>
          <cell r="N187">
            <v>400</v>
          </cell>
          <cell r="O187">
            <v>400</v>
          </cell>
          <cell r="P187">
            <v>400</v>
          </cell>
          <cell r="Q187" t="e">
            <v>#N/A</v>
          </cell>
          <cell r="R187" t="e">
            <v>#N/A</v>
          </cell>
          <cell r="S187" t="e">
            <v>#N/A</v>
          </cell>
          <cell r="T187" t="e">
            <v>#N/A</v>
          </cell>
          <cell r="U187" t="e">
            <v>#N/A</v>
          </cell>
          <cell r="V187" t="e">
            <v>#N/A</v>
          </cell>
          <cell r="W187" t="e">
            <v>#N/A</v>
          </cell>
          <cell r="X187" t="e">
            <v>#N/A</v>
          </cell>
          <cell r="Y187" t="e">
            <v>#N/A</v>
          </cell>
          <cell r="Z187" t="e">
            <v>#N/A</v>
          </cell>
          <cell r="AA187" t="e">
            <v>#N/A</v>
          </cell>
          <cell r="AB187" t="e">
            <v>#N/A</v>
          </cell>
          <cell r="AC187" t="e">
            <v>#N/A</v>
          </cell>
          <cell r="AD187" t="e">
            <v>#N/A</v>
          </cell>
          <cell r="AE187" t="e">
            <v>#N/A</v>
          </cell>
          <cell r="AF187" t="e">
            <v>#N/A</v>
          </cell>
        </row>
        <row r="188">
          <cell r="A188" t="str">
            <v>GMT-220-01</v>
          </cell>
          <cell r="B188">
            <v>0.432</v>
          </cell>
          <cell r="C188">
            <v>1</v>
          </cell>
          <cell r="D188">
            <v>2</v>
          </cell>
          <cell r="E188">
            <v>384</v>
          </cell>
          <cell r="F188">
            <v>400</v>
          </cell>
          <cell r="G188">
            <v>400</v>
          </cell>
          <cell r="H188">
            <v>400</v>
          </cell>
          <cell r="I188">
            <v>400</v>
          </cell>
          <cell r="J188">
            <v>400</v>
          </cell>
          <cell r="K188">
            <v>400</v>
          </cell>
          <cell r="L188">
            <v>400</v>
          </cell>
          <cell r="M188">
            <v>400</v>
          </cell>
          <cell r="N188">
            <v>400</v>
          </cell>
          <cell r="O188">
            <v>400</v>
          </cell>
          <cell r="P188">
            <v>400</v>
          </cell>
          <cell r="Q188">
            <v>200</v>
          </cell>
          <cell r="R188">
            <v>200</v>
          </cell>
          <cell r="S188">
            <v>200</v>
          </cell>
          <cell r="T188">
            <v>200</v>
          </cell>
          <cell r="U188">
            <v>200</v>
          </cell>
          <cell r="V188">
            <v>200</v>
          </cell>
          <cell r="W188">
            <v>200</v>
          </cell>
          <cell r="X188">
            <v>200</v>
          </cell>
          <cell r="Y188">
            <v>86.4</v>
          </cell>
          <cell r="Z188">
            <v>86.4</v>
          </cell>
          <cell r="AA188">
            <v>86.4</v>
          </cell>
          <cell r="AB188">
            <v>86.4</v>
          </cell>
          <cell r="AC188">
            <v>86.4</v>
          </cell>
          <cell r="AD188">
            <v>86.4</v>
          </cell>
          <cell r="AE188">
            <v>86.4</v>
          </cell>
          <cell r="AF188">
            <v>86.4</v>
          </cell>
        </row>
        <row r="189">
          <cell r="A189" t="str">
            <v>GMT-220-02</v>
          </cell>
          <cell r="B189">
            <v>0.495</v>
          </cell>
          <cell r="C189">
            <v>1</v>
          </cell>
          <cell r="D189">
            <v>2</v>
          </cell>
          <cell r="E189">
            <v>384</v>
          </cell>
          <cell r="F189">
            <v>400</v>
          </cell>
          <cell r="G189">
            <v>400</v>
          </cell>
          <cell r="H189">
            <v>400</v>
          </cell>
          <cell r="I189">
            <v>400</v>
          </cell>
          <cell r="J189">
            <v>400</v>
          </cell>
          <cell r="K189">
            <v>400</v>
          </cell>
          <cell r="L189">
            <v>400</v>
          </cell>
          <cell r="M189">
            <v>400</v>
          </cell>
          <cell r="N189">
            <v>400</v>
          </cell>
          <cell r="O189">
            <v>400</v>
          </cell>
          <cell r="P189">
            <v>400</v>
          </cell>
          <cell r="Q189">
            <v>200</v>
          </cell>
          <cell r="R189">
            <v>200</v>
          </cell>
          <cell r="S189">
            <v>200</v>
          </cell>
          <cell r="T189">
            <v>200</v>
          </cell>
          <cell r="U189">
            <v>200</v>
          </cell>
          <cell r="V189">
            <v>200</v>
          </cell>
          <cell r="W189">
            <v>200</v>
          </cell>
          <cell r="X189">
            <v>200</v>
          </cell>
          <cell r="Y189">
            <v>99</v>
          </cell>
          <cell r="Z189">
            <v>99</v>
          </cell>
          <cell r="AA189">
            <v>99</v>
          </cell>
          <cell r="AB189">
            <v>99</v>
          </cell>
          <cell r="AC189">
            <v>99</v>
          </cell>
          <cell r="AD189">
            <v>99</v>
          </cell>
          <cell r="AE189">
            <v>99</v>
          </cell>
          <cell r="AF189">
            <v>99</v>
          </cell>
        </row>
        <row r="190">
          <cell r="A190" t="str">
            <v>GMT-220-03</v>
          </cell>
          <cell r="B190">
            <v>0.67300000000000004</v>
          </cell>
          <cell r="C190">
            <v>1</v>
          </cell>
          <cell r="D190">
            <v>1</v>
          </cell>
          <cell r="E190">
            <v>768</v>
          </cell>
          <cell r="F190">
            <v>808</v>
          </cell>
          <cell r="G190">
            <v>808</v>
          </cell>
          <cell r="H190">
            <v>808</v>
          </cell>
          <cell r="I190">
            <v>808</v>
          </cell>
          <cell r="J190">
            <v>808</v>
          </cell>
          <cell r="K190">
            <v>808</v>
          </cell>
          <cell r="L190">
            <v>808</v>
          </cell>
          <cell r="M190">
            <v>808</v>
          </cell>
          <cell r="N190">
            <v>808</v>
          </cell>
          <cell r="O190">
            <v>808</v>
          </cell>
          <cell r="P190">
            <v>808</v>
          </cell>
          <cell r="Q190">
            <v>808</v>
          </cell>
          <cell r="R190">
            <v>808</v>
          </cell>
          <cell r="S190">
            <v>808</v>
          </cell>
          <cell r="T190">
            <v>808</v>
          </cell>
          <cell r="U190">
            <v>808</v>
          </cell>
          <cell r="V190">
            <v>808</v>
          </cell>
          <cell r="W190">
            <v>808</v>
          </cell>
          <cell r="X190">
            <v>808</v>
          </cell>
          <cell r="Y190">
            <v>543.78399999999999</v>
          </cell>
          <cell r="Z190">
            <v>543.78399999999999</v>
          </cell>
          <cell r="AA190">
            <v>543.78399999999999</v>
          </cell>
          <cell r="AB190">
            <v>543.78399999999999</v>
          </cell>
          <cell r="AC190">
            <v>543.78399999999999</v>
          </cell>
          <cell r="AD190">
            <v>543.78399999999999</v>
          </cell>
          <cell r="AE190">
            <v>543.78399999999999</v>
          </cell>
          <cell r="AF190">
            <v>543.78399999999999</v>
          </cell>
        </row>
        <row r="191">
          <cell r="A191" t="str">
            <v>GMT-220-04</v>
          </cell>
          <cell r="B191">
            <v>0.65900000000000003</v>
          </cell>
          <cell r="C191">
            <v>1</v>
          </cell>
          <cell r="D191">
            <v>1</v>
          </cell>
          <cell r="E191">
            <v>384</v>
          </cell>
          <cell r="F191">
            <v>400</v>
          </cell>
          <cell r="G191">
            <v>400</v>
          </cell>
          <cell r="H191">
            <v>400</v>
          </cell>
          <cell r="I191">
            <v>400</v>
          </cell>
          <cell r="J191">
            <v>400</v>
          </cell>
          <cell r="K191">
            <v>400</v>
          </cell>
          <cell r="L191">
            <v>400</v>
          </cell>
          <cell r="M191">
            <v>400</v>
          </cell>
          <cell r="N191">
            <v>400</v>
          </cell>
          <cell r="O191">
            <v>400</v>
          </cell>
          <cell r="P191">
            <v>400</v>
          </cell>
          <cell r="Q191">
            <v>400</v>
          </cell>
          <cell r="R191">
            <v>400</v>
          </cell>
          <cell r="S191">
            <v>400</v>
          </cell>
          <cell r="T191">
            <v>400</v>
          </cell>
          <cell r="U191">
            <v>400</v>
          </cell>
          <cell r="V191">
            <v>400</v>
          </cell>
          <cell r="W191">
            <v>400</v>
          </cell>
          <cell r="X191">
            <v>400</v>
          </cell>
          <cell r="Y191">
            <v>263.60000000000002</v>
          </cell>
          <cell r="Z191">
            <v>263.60000000000002</v>
          </cell>
          <cell r="AA191">
            <v>263.60000000000002</v>
          </cell>
          <cell r="AB191">
            <v>263.60000000000002</v>
          </cell>
          <cell r="AC191">
            <v>263.60000000000002</v>
          </cell>
          <cell r="AD191">
            <v>263.60000000000002</v>
          </cell>
          <cell r="AE191">
            <v>263.60000000000002</v>
          </cell>
          <cell r="AF191">
            <v>263.60000000000002</v>
          </cell>
        </row>
        <row r="192">
          <cell r="A192" t="str">
            <v>GMT-221</v>
          </cell>
          <cell r="B192" t="e">
            <v>#N/A</v>
          </cell>
          <cell r="C192" t="e">
            <v>#N/A</v>
          </cell>
          <cell r="D192" t="e">
            <v>#N/A</v>
          </cell>
          <cell r="E192">
            <v>384</v>
          </cell>
          <cell r="F192">
            <v>408</v>
          </cell>
          <cell r="G192">
            <v>408</v>
          </cell>
          <cell r="H192">
            <v>408</v>
          </cell>
          <cell r="I192">
            <v>408</v>
          </cell>
          <cell r="J192">
            <v>408</v>
          </cell>
          <cell r="K192">
            <v>408</v>
          </cell>
          <cell r="L192">
            <v>408</v>
          </cell>
          <cell r="M192">
            <v>408</v>
          </cell>
          <cell r="N192">
            <v>408</v>
          </cell>
          <cell r="O192">
            <v>408</v>
          </cell>
          <cell r="P192">
            <v>408</v>
          </cell>
          <cell r="Q192" t="e">
            <v>#N/A</v>
          </cell>
          <cell r="R192" t="e">
            <v>#N/A</v>
          </cell>
          <cell r="S192" t="e">
            <v>#N/A</v>
          </cell>
          <cell r="T192" t="e">
            <v>#N/A</v>
          </cell>
          <cell r="U192" t="e">
            <v>#N/A</v>
          </cell>
          <cell r="V192" t="e">
            <v>#N/A</v>
          </cell>
          <cell r="W192" t="e">
            <v>#N/A</v>
          </cell>
          <cell r="X192" t="e">
            <v>#N/A</v>
          </cell>
          <cell r="Y192" t="e">
            <v>#N/A</v>
          </cell>
          <cell r="Z192" t="e">
            <v>#N/A</v>
          </cell>
          <cell r="AA192" t="e">
            <v>#N/A</v>
          </cell>
          <cell r="AB192" t="e">
            <v>#N/A</v>
          </cell>
          <cell r="AC192" t="e">
            <v>#N/A</v>
          </cell>
          <cell r="AD192" t="e">
            <v>#N/A</v>
          </cell>
          <cell r="AE192" t="e">
            <v>#N/A</v>
          </cell>
          <cell r="AF192" t="e">
            <v>#N/A</v>
          </cell>
        </row>
        <row r="193">
          <cell r="A193" t="str">
            <v>GMT-221-01</v>
          </cell>
          <cell r="B193">
            <v>0.432</v>
          </cell>
          <cell r="C193">
            <v>1</v>
          </cell>
          <cell r="D193">
            <v>2</v>
          </cell>
          <cell r="E193">
            <v>384</v>
          </cell>
          <cell r="F193">
            <v>408</v>
          </cell>
          <cell r="G193">
            <v>408</v>
          </cell>
          <cell r="H193">
            <v>408</v>
          </cell>
          <cell r="I193">
            <v>408</v>
          </cell>
          <cell r="J193">
            <v>408</v>
          </cell>
          <cell r="K193">
            <v>408</v>
          </cell>
          <cell r="L193">
            <v>408</v>
          </cell>
          <cell r="M193">
            <v>408</v>
          </cell>
          <cell r="N193">
            <v>408</v>
          </cell>
          <cell r="O193">
            <v>408</v>
          </cell>
          <cell r="P193">
            <v>408</v>
          </cell>
          <cell r="Q193">
            <v>204</v>
          </cell>
          <cell r="R193">
            <v>204</v>
          </cell>
          <cell r="S193">
            <v>204</v>
          </cell>
          <cell r="T193">
            <v>204</v>
          </cell>
          <cell r="U193">
            <v>204</v>
          </cell>
          <cell r="V193">
            <v>204</v>
          </cell>
          <cell r="W193">
            <v>204</v>
          </cell>
          <cell r="X193">
            <v>204</v>
          </cell>
          <cell r="Y193">
            <v>88.128</v>
          </cell>
          <cell r="Z193">
            <v>88.128</v>
          </cell>
          <cell r="AA193">
            <v>88.128</v>
          </cell>
          <cell r="AB193">
            <v>88.128</v>
          </cell>
          <cell r="AC193">
            <v>88.128</v>
          </cell>
          <cell r="AD193">
            <v>88.128</v>
          </cell>
          <cell r="AE193">
            <v>88.128</v>
          </cell>
          <cell r="AF193">
            <v>88.128</v>
          </cell>
        </row>
        <row r="194">
          <cell r="A194" t="str">
            <v>GMT-221-02</v>
          </cell>
          <cell r="B194">
            <v>0.495</v>
          </cell>
          <cell r="C194">
            <v>1</v>
          </cell>
          <cell r="D194">
            <v>2</v>
          </cell>
          <cell r="E194">
            <v>384</v>
          </cell>
          <cell r="F194">
            <v>408</v>
          </cell>
          <cell r="G194">
            <v>408</v>
          </cell>
          <cell r="H194">
            <v>408</v>
          </cell>
          <cell r="I194">
            <v>408</v>
          </cell>
          <cell r="J194">
            <v>408</v>
          </cell>
          <cell r="K194">
            <v>408</v>
          </cell>
          <cell r="L194">
            <v>408</v>
          </cell>
          <cell r="M194">
            <v>408</v>
          </cell>
          <cell r="N194">
            <v>408</v>
          </cell>
          <cell r="O194">
            <v>408</v>
          </cell>
          <cell r="P194">
            <v>408</v>
          </cell>
          <cell r="Q194">
            <v>204</v>
          </cell>
          <cell r="R194">
            <v>204</v>
          </cell>
          <cell r="S194">
            <v>204</v>
          </cell>
          <cell r="T194">
            <v>204</v>
          </cell>
          <cell r="U194">
            <v>204</v>
          </cell>
          <cell r="V194">
            <v>204</v>
          </cell>
          <cell r="W194">
            <v>204</v>
          </cell>
          <cell r="X194">
            <v>204</v>
          </cell>
          <cell r="Y194">
            <v>100.98</v>
          </cell>
          <cell r="Z194">
            <v>100.98</v>
          </cell>
          <cell r="AA194">
            <v>100.98</v>
          </cell>
          <cell r="AB194">
            <v>100.98</v>
          </cell>
          <cell r="AC194">
            <v>100.98</v>
          </cell>
          <cell r="AD194">
            <v>100.98</v>
          </cell>
          <cell r="AE194">
            <v>100.98</v>
          </cell>
          <cell r="AF194">
            <v>100.98</v>
          </cell>
        </row>
        <row r="195">
          <cell r="A195" t="str">
            <v>GMT-221-04</v>
          </cell>
          <cell r="B195">
            <v>0.65900000000000003</v>
          </cell>
          <cell r="C195">
            <v>1</v>
          </cell>
          <cell r="D195">
            <v>1</v>
          </cell>
          <cell r="E195">
            <v>384</v>
          </cell>
          <cell r="F195">
            <v>408</v>
          </cell>
          <cell r="G195">
            <v>408</v>
          </cell>
          <cell r="H195">
            <v>408</v>
          </cell>
          <cell r="I195">
            <v>408</v>
          </cell>
          <cell r="J195">
            <v>408</v>
          </cell>
          <cell r="K195">
            <v>408</v>
          </cell>
          <cell r="L195">
            <v>408</v>
          </cell>
          <cell r="M195">
            <v>408</v>
          </cell>
          <cell r="N195">
            <v>408</v>
          </cell>
          <cell r="O195">
            <v>408</v>
          </cell>
          <cell r="P195">
            <v>408</v>
          </cell>
          <cell r="Q195">
            <v>408</v>
          </cell>
          <cell r="R195">
            <v>408</v>
          </cell>
          <cell r="S195">
            <v>408</v>
          </cell>
          <cell r="T195">
            <v>408</v>
          </cell>
          <cell r="U195">
            <v>408</v>
          </cell>
          <cell r="V195">
            <v>408</v>
          </cell>
          <cell r="W195">
            <v>408</v>
          </cell>
          <cell r="X195">
            <v>408</v>
          </cell>
          <cell r="Y195">
            <v>268.87200000000001</v>
          </cell>
          <cell r="Z195">
            <v>268.87200000000001</v>
          </cell>
          <cell r="AA195">
            <v>268.87200000000001</v>
          </cell>
          <cell r="AB195">
            <v>268.87200000000001</v>
          </cell>
          <cell r="AC195">
            <v>268.87200000000001</v>
          </cell>
          <cell r="AD195">
            <v>268.87200000000001</v>
          </cell>
          <cell r="AE195">
            <v>268.87200000000001</v>
          </cell>
          <cell r="AF195">
            <v>268.87200000000001</v>
          </cell>
        </row>
        <row r="196">
          <cell r="A196" t="str">
            <v>HAT-001</v>
          </cell>
          <cell r="B196" t="e">
            <v>#N/A</v>
          </cell>
          <cell r="C196" t="e">
            <v>#N/A</v>
          </cell>
          <cell r="D196" t="e">
            <v>#N/A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 t="e">
            <v>#N/A</v>
          </cell>
          <cell r="R196" t="e">
            <v>#N/A</v>
          </cell>
          <cell r="S196" t="e">
            <v>#N/A</v>
          </cell>
          <cell r="T196" t="e">
            <v>#N/A</v>
          </cell>
          <cell r="U196" t="e">
            <v>#N/A</v>
          </cell>
          <cell r="V196" t="e">
            <v>#N/A</v>
          </cell>
          <cell r="W196" t="e">
            <v>#N/A</v>
          </cell>
          <cell r="X196" t="e">
            <v>#N/A</v>
          </cell>
          <cell r="Y196" t="e">
            <v>#N/A</v>
          </cell>
          <cell r="Z196" t="e">
            <v>#N/A</v>
          </cell>
          <cell r="AA196" t="e">
            <v>#N/A</v>
          </cell>
          <cell r="AB196" t="e">
            <v>#N/A</v>
          </cell>
          <cell r="AC196" t="e">
            <v>#N/A</v>
          </cell>
          <cell r="AD196" t="e">
            <v>#N/A</v>
          </cell>
          <cell r="AE196" t="e">
            <v>#N/A</v>
          </cell>
          <cell r="AF196" t="e">
            <v>#N/A</v>
          </cell>
        </row>
        <row r="197">
          <cell r="A197" t="str">
            <v>HAT-001-01</v>
          </cell>
          <cell r="B197" t="e">
            <v>#N/A</v>
          </cell>
          <cell r="C197" t="e">
            <v>#N/A</v>
          </cell>
          <cell r="D197" t="e">
            <v>#N/A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 t="e">
            <v>#N/A</v>
          </cell>
          <cell r="R197" t="e">
            <v>#N/A</v>
          </cell>
          <cell r="S197" t="e">
            <v>#N/A</v>
          </cell>
          <cell r="T197" t="e">
            <v>#N/A</v>
          </cell>
          <cell r="U197" t="e">
            <v>#N/A</v>
          </cell>
          <cell r="V197" t="e">
            <v>#N/A</v>
          </cell>
          <cell r="W197" t="e">
            <v>#N/A</v>
          </cell>
          <cell r="X197" t="e">
            <v>#N/A</v>
          </cell>
          <cell r="Y197" t="e">
            <v>#N/A</v>
          </cell>
          <cell r="Z197" t="e">
            <v>#N/A</v>
          </cell>
          <cell r="AA197" t="e">
            <v>#N/A</v>
          </cell>
          <cell r="AB197" t="e">
            <v>#N/A</v>
          </cell>
          <cell r="AC197" t="e">
            <v>#N/A</v>
          </cell>
          <cell r="AD197" t="e">
            <v>#N/A</v>
          </cell>
          <cell r="AE197" t="e">
            <v>#N/A</v>
          </cell>
          <cell r="AF197" t="e">
            <v>#N/A</v>
          </cell>
        </row>
        <row r="198">
          <cell r="A198" t="str">
            <v>HAT-001-02</v>
          </cell>
          <cell r="B198" t="e">
            <v>#N/A</v>
          </cell>
          <cell r="C198" t="e">
            <v>#N/A</v>
          </cell>
          <cell r="D198" t="e">
            <v>#N/A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 t="e">
            <v>#N/A</v>
          </cell>
          <cell r="R198" t="e">
            <v>#N/A</v>
          </cell>
          <cell r="S198" t="e">
            <v>#N/A</v>
          </cell>
          <cell r="T198" t="e">
            <v>#N/A</v>
          </cell>
          <cell r="U198" t="e">
            <v>#N/A</v>
          </cell>
          <cell r="V198" t="e">
            <v>#N/A</v>
          </cell>
          <cell r="W198" t="e">
            <v>#N/A</v>
          </cell>
          <cell r="X198" t="e">
            <v>#N/A</v>
          </cell>
          <cell r="Y198" t="e">
            <v>#N/A</v>
          </cell>
          <cell r="Z198" t="e">
            <v>#N/A</v>
          </cell>
          <cell r="AA198" t="e">
            <v>#N/A</v>
          </cell>
          <cell r="AB198" t="e">
            <v>#N/A</v>
          </cell>
          <cell r="AC198" t="e">
            <v>#N/A</v>
          </cell>
          <cell r="AD198" t="e">
            <v>#N/A</v>
          </cell>
          <cell r="AE198" t="e">
            <v>#N/A</v>
          </cell>
          <cell r="AF198" t="e">
            <v>#N/A</v>
          </cell>
        </row>
        <row r="199">
          <cell r="A199" t="str">
            <v>HAT-001-03</v>
          </cell>
          <cell r="B199" t="e">
            <v>#N/A</v>
          </cell>
          <cell r="C199" t="e">
            <v>#N/A</v>
          </cell>
          <cell r="D199" t="e">
            <v>#N/A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 t="e">
            <v>#N/A</v>
          </cell>
          <cell r="R199" t="e">
            <v>#N/A</v>
          </cell>
          <cell r="S199" t="e">
            <v>#N/A</v>
          </cell>
          <cell r="T199" t="e">
            <v>#N/A</v>
          </cell>
          <cell r="U199" t="e">
            <v>#N/A</v>
          </cell>
          <cell r="V199" t="e">
            <v>#N/A</v>
          </cell>
          <cell r="W199" t="e">
            <v>#N/A</v>
          </cell>
          <cell r="X199" t="e">
            <v>#N/A</v>
          </cell>
          <cell r="Y199" t="e">
            <v>#N/A</v>
          </cell>
          <cell r="Z199" t="e">
            <v>#N/A</v>
          </cell>
          <cell r="AA199" t="e">
            <v>#N/A</v>
          </cell>
          <cell r="AB199" t="e">
            <v>#N/A</v>
          </cell>
          <cell r="AC199" t="e">
            <v>#N/A</v>
          </cell>
          <cell r="AD199" t="e">
            <v>#N/A</v>
          </cell>
          <cell r="AE199" t="e">
            <v>#N/A</v>
          </cell>
          <cell r="AF199" t="e">
            <v>#N/A</v>
          </cell>
        </row>
        <row r="200">
          <cell r="A200" t="str">
            <v>HAT-001-04</v>
          </cell>
          <cell r="B200" t="e">
            <v>#N/A</v>
          </cell>
          <cell r="C200" t="e">
            <v>#N/A</v>
          </cell>
          <cell r="D200" t="e">
            <v>#N/A</v>
          </cell>
          <cell r="E200">
            <v>72060</v>
          </cell>
          <cell r="F200">
            <v>38220</v>
          </cell>
          <cell r="G200">
            <v>37852</v>
          </cell>
          <cell r="H200">
            <v>35294</v>
          </cell>
          <cell r="I200">
            <v>36190</v>
          </cell>
          <cell r="J200">
            <v>50816</v>
          </cell>
          <cell r="K200">
            <v>46838</v>
          </cell>
          <cell r="L200">
            <v>41918</v>
          </cell>
          <cell r="M200">
            <v>54168</v>
          </cell>
          <cell r="N200">
            <v>54382</v>
          </cell>
          <cell r="O200">
            <v>50112</v>
          </cell>
          <cell r="P200">
            <v>53844</v>
          </cell>
          <cell r="Q200" t="e">
            <v>#N/A</v>
          </cell>
          <cell r="R200" t="e">
            <v>#N/A</v>
          </cell>
          <cell r="S200" t="e">
            <v>#N/A</v>
          </cell>
          <cell r="T200" t="e">
            <v>#N/A</v>
          </cell>
          <cell r="U200" t="e">
            <v>#N/A</v>
          </cell>
          <cell r="V200" t="e">
            <v>#N/A</v>
          </cell>
          <cell r="W200" t="e">
            <v>#N/A</v>
          </cell>
          <cell r="X200" t="e">
            <v>#N/A</v>
          </cell>
          <cell r="Y200" t="e">
            <v>#N/A</v>
          </cell>
          <cell r="Z200" t="e">
            <v>#N/A</v>
          </cell>
          <cell r="AA200" t="e">
            <v>#N/A</v>
          </cell>
          <cell r="AB200" t="e">
            <v>#N/A</v>
          </cell>
          <cell r="AC200" t="e">
            <v>#N/A</v>
          </cell>
          <cell r="AD200" t="e">
            <v>#N/A</v>
          </cell>
          <cell r="AE200" t="e">
            <v>#N/A</v>
          </cell>
          <cell r="AF200" t="e">
            <v>#N/A</v>
          </cell>
        </row>
        <row r="201">
          <cell r="A201" t="str">
            <v>HAT-001-05</v>
          </cell>
          <cell r="B201" t="e">
            <v>#N/A</v>
          </cell>
          <cell r="C201" t="e">
            <v>#N/A</v>
          </cell>
          <cell r="D201" t="e">
            <v>#N/A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 t="e">
            <v>#N/A</v>
          </cell>
          <cell r="R201" t="e">
            <v>#N/A</v>
          </cell>
          <cell r="S201" t="e">
            <v>#N/A</v>
          </cell>
          <cell r="T201" t="e">
            <v>#N/A</v>
          </cell>
          <cell r="U201" t="e">
            <v>#N/A</v>
          </cell>
          <cell r="V201" t="e">
            <v>#N/A</v>
          </cell>
          <cell r="W201" t="e">
            <v>#N/A</v>
          </cell>
          <cell r="X201" t="e">
            <v>#N/A</v>
          </cell>
          <cell r="Y201" t="e">
            <v>#N/A</v>
          </cell>
          <cell r="Z201" t="e">
            <v>#N/A</v>
          </cell>
          <cell r="AA201" t="e">
            <v>#N/A</v>
          </cell>
          <cell r="AB201" t="e">
            <v>#N/A</v>
          </cell>
          <cell r="AC201" t="e">
            <v>#N/A</v>
          </cell>
          <cell r="AD201" t="e">
            <v>#N/A</v>
          </cell>
          <cell r="AE201" t="e">
            <v>#N/A</v>
          </cell>
          <cell r="AF201" t="e">
            <v>#N/A</v>
          </cell>
        </row>
        <row r="202">
          <cell r="A202" t="str">
            <v>HAT-002</v>
          </cell>
          <cell r="B202" t="e">
            <v>#N/A</v>
          </cell>
          <cell r="C202" t="e">
            <v>#N/A</v>
          </cell>
          <cell r="D202" t="e">
            <v>#N/A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 t="e">
            <v>#N/A</v>
          </cell>
          <cell r="R202" t="e">
            <v>#N/A</v>
          </cell>
          <cell r="S202" t="e">
            <v>#N/A</v>
          </cell>
          <cell r="T202" t="e">
            <v>#N/A</v>
          </cell>
          <cell r="U202" t="e">
            <v>#N/A</v>
          </cell>
          <cell r="V202" t="e">
            <v>#N/A</v>
          </cell>
          <cell r="W202" t="e">
            <v>#N/A</v>
          </cell>
          <cell r="X202" t="e">
            <v>#N/A</v>
          </cell>
          <cell r="Y202" t="e">
            <v>#N/A</v>
          </cell>
          <cell r="Z202" t="e">
            <v>#N/A</v>
          </cell>
          <cell r="AA202" t="e">
            <v>#N/A</v>
          </cell>
          <cell r="AB202" t="e">
            <v>#N/A</v>
          </cell>
          <cell r="AC202" t="e">
            <v>#N/A</v>
          </cell>
          <cell r="AD202" t="e">
            <v>#N/A</v>
          </cell>
          <cell r="AE202" t="e">
            <v>#N/A</v>
          </cell>
          <cell r="AF202" t="e">
            <v>#N/A</v>
          </cell>
        </row>
        <row r="203">
          <cell r="A203" t="str">
            <v>HAT-002-01</v>
          </cell>
          <cell r="B203" t="e">
            <v>#N/A</v>
          </cell>
          <cell r="C203" t="e">
            <v>#N/A</v>
          </cell>
          <cell r="D203" t="e">
            <v>#N/A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 t="e">
            <v>#N/A</v>
          </cell>
          <cell r="R203" t="e">
            <v>#N/A</v>
          </cell>
          <cell r="S203" t="e">
            <v>#N/A</v>
          </cell>
          <cell r="T203" t="e">
            <v>#N/A</v>
          </cell>
          <cell r="U203" t="e">
            <v>#N/A</v>
          </cell>
          <cell r="V203" t="e">
            <v>#N/A</v>
          </cell>
          <cell r="W203" t="e">
            <v>#N/A</v>
          </cell>
          <cell r="X203" t="e">
            <v>#N/A</v>
          </cell>
          <cell r="Y203" t="e">
            <v>#N/A</v>
          </cell>
          <cell r="Z203" t="e">
            <v>#N/A</v>
          </cell>
          <cell r="AA203" t="e">
            <v>#N/A</v>
          </cell>
          <cell r="AB203" t="e">
            <v>#N/A</v>
          </cell>
          <cell r="AC203" t="e">
            <v>#N/A</v>
          </cell>
          <cell r="AD203" t="e">
            <v>#N/A</v>
          </cell>
          <cell r="AE203" t="e">
            <v>#N/A</v>
          </cell>
          <cell r="AF203" t="e">
            <v>#N/A</v>
          </cell>
        </row>
        <row r="204">
          <cell r="A204" t="str">
            <v>HAT-002-02</v>
          </cell>
          <cell r="B204" t="e">
            <v>#N/A</v>
          </cell>
          <cell r="C204" t="e">
            <v>#N/A</v>
          </cell>
          <cell r="D204" t="e">
            <v>#N/A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e">
            <v>#N/A</v>
          </cell>
          <cell r="R204" t="e">
            <v>#N/A</v>
          </cell>
          <cell r="S204" t="e">
            <v>#N/A</v>
          </cell>
          <cell r="T204" t="e">
            <v>#N/A</v>
          </cell>
          <cell r="U204" t="e">
            <v>#N/A</v>
          </cell>
          <cell r="V204" t="e">
            <v>#N/A</v>
          </cell>
          <cell r="W204" t="e">
            <v>#N/A</v>
          </cell>
          <cell r="X204" t="e">
            <v>#N/A</v>
          </cell>
          <cell r="Y204" t="e">
            <v>#N/A</v>
          </cell>
          <cell r="Z204" t="e">
            <v>#N/A</v>
          </cell>
          <cell r="AA204" t="e">
            <v>#N/A</v>
          </cell>
          <cell r="AB204" t="e">
            <v>#N/A</v>
          </cell>
          <cell r="AC204" t="e">
            <v>#N/A</v>
          </cell>
          <cell r="AD204" t="e">
            <v>#N/A</v>
          </cell>
          <cell r="AE204" t="e">
            <v>#N/A</v>
          </cell>
          <cell r="AF204" t="e">
            <v>#N/A</v>
          </cell>
        </row>
        <row r="205">
          <cell r="A205" t="str">
            <v>HAT-002-03</v>
          </cell>
          <cell r="B205" t="e">
            <v>#N/A</v>
          </cell>
          <cell r="C205" t="e">
            <v>#N/A</v>
          </cell>
          <cell r="D205" t="e">
            <v>#N/A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e">
            <v>#N/A</v>
          </cell>
          <cell r="R205" t="e">
            <v>#N/A</v>
          </cell>
          <cell r="S205" t="e">
            <v>#N/A</v>
          </cell>
          <cell r="T205" t="e">
            <v>#N/A</v>
          </cell>
          <cell r="U205" t="e">
            <v>#N/A</v>
          </cell>
          <cell r="V205" t="e">
            <v>#N/A</v>
          </cell>
          <cell r="W205" t="e">
            <v>#N/A</v>
          </cell>
          <cell r="X205" t="e">
            <v>#N/A</v>
          </cell>
          <cell r="Y205" t="e">
            <v>#N/A</v>
          </cell>
          <cell r="Z205" t="e">
            <v>#N/A</v>
          </cell>
          <cell r="AA205" t="e">
            <v>#N/A</v>
          </cell>
          <cell r="AB205" t="e">
            <v>#N/A</v>
          </cell>
          <cell r="AC205" t="e">
            <v>#N/A</v>
          </cell>
          <cell r="AD205" t="e">
            <v>#N/A</v>
          </cell>
          <cell r="AE205" t="e">
            <v>#N/A</v>
          </cell>
          <cell r="AF205" t="e">
            <v>#N/A</v>
          </cell>
        </row>
        <row r="206">
          <cell r="A206" t="str">
            <v>HAT-003-01</v>
          </cell>
          <cell r="B206" t="e">
            <v>#N/A</v>
          </cell>
          <cell r="C206" t="e">
            <v>#N/A</v>
          </cell>
          <cell r="D206" t="e">
            <v>#N/A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 t="e">
            <v>#N/A</v>
          </cell>
          <cell r="R206" t="e">
            <v>#N/A</v>
          </cell>
          <cell r="S206" t="e">
            <v>#N/A</v>
          </cell>
          <cell r="T206" t="e">
            <v>#N/A</v>
          </cell>
          <cell r="U206" t="e">
            <v>#N/A</v>
          </cell>
          <cell r="V206" t="e">
            <v>#N/A</v>
          </cell>
          <cell r="W206" t="e">
            <v>#N/A</v>
          </cell>
          <cell r="X206" t="e">
            <v>#N/A</v>
          </cell>
          <cell r="Y206" t="e">
            <v>#N/A</v>
          </cell>
          <cell r="Z206" t="e">
            <v>#N/A</v>
          </cell>
          <cell r="AA206" t="e">
            <v>#N/A</v>
          </cell>
          <cell r="AB206" t="e">
            <v>#N/A</v>
          </cell>
          <cell r="AC206" t="e">
            <v>#N/A</v>
          </cell>
          <cell r="AD206" t="e">
            <v>#N/A</v>
          </cell>
          <cell r="AE206" t="e">
            <v>#N/A</v>
          </cell>
          <cell r="AF206" t="e">
            <v>#N/A</v>
          </cell>
        </row>
        <row r="207">
          <cell r="A207" t="str">
            <v>HAT-004</v>
          </cell>
          <cell r="B207" t="e">
            <v>#N/A</v>
          </cell>
          <cell r="C207" t="e">
            <v>#N/A</v>
          </cell>
          <cell r="D207" t="e">
            <v>#N/A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 t="e">
            <v>#N/A</v>
          </cell>
          <cell r="R207" t="e">
            <v>#N/A</v>
          </cell>
          <cell r="S207" t="e">
            <v>#N/A</v>
          </cell>
          <cell r="T207" t="e">
            <v>#N/A</v>
          </cell>
          <cell r="U207" t="e">
            <v>#N/A</v>
          </cell>
          <cell r="V207" t="e">
            <v>#N/A</v>
          </cell>
          <cell r="W207" t="e">
            <v>#N/A</v>
          </cell>
          <cell r="X207" t="e">
            <v>#N/A</v>
          </cell>
          <cell r="Y207" t="e">
            <v>#N/A</v>
          </cell>
          <cell r="Z207" t="e">
            <v>#N/A</v>
          </cell>
          <cell r="AA207" t="e">
            <v>#N/A</v>
          </cell>
          <cell r="AB207" t="e">
            <v>#N/A</v>
          </cell>
          <cell r="AC207" t="e">
            <v>#N/A</v>
          </cell>
          <cell r="AD207" t="e">
            <v>#N/A</v>
          </cell>
          <cell r="AE207" t="e">
            <v>#N/A</v>
          </cell>
          <cell r="AF207" t="e">
            <v>#N/A</v>
          </cell>
        </row>
        <row r="208">
          <cell r="A208" t="str">
            <v>HAT-004-01</v>
          </cell>
          <cell r="B208" t="e">
            <v>#N/A</v>
          </cell>
          <cell r="C208" t="e">
            <v>#N/A</v>
          </cell>
          <cell r="D208" t="e">
            <v>#N/A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 t="e">
            <v>#N/A</v>
          </cell>
          <cell r="R208" t="e">
            <v>#N/A</v>
          </cell>
          <cell r="S208" t="e">
            <v>#N/A</v>
          </cell>
          <cell r="T208" t="e">
            <v>#N/A</v>
          </cell>
          <cell r="U208" t="e">
            <v>#N/A</v>
          </cell>
          <cell r="V208" t="e">
            <v>#N/A</v>
          </cell>
          <cell r="W208" t="e">
            <v>#N/A</v>
          </cell>
          <cell r="X208" t="e">
            <v>#N/A</v>
          </cell>
          <cell r="Y208" t="e">
            <v>#N/A</v>
          </cell>
          <cell r="Z208" t="e">
            <v>#N/A</v>
          </cell>
          <cell r="AA208" t="e">
            <v>#N/A</v>
          </cell>
          <cell r="AB208" t="e">
            <v>#N/A</v>
          </cell>
          <cell r="AC208" t="e">
            <v>#N/A</v>
          </cell>
          <cell r="AD208" t="e">
            <v>#N/A</v>
          </cell>
          <cell r="AE208" t="e">
            <v>#N/A</v>
          </cell>
          <cell r="AF208" t="e">
            <v>#N/A</v>
          </cell>
        </row>
        <row r="209">
          <cell r="A209" t="str">
            <v>HAT-004-02</v>
          </cell>
          <cell r="B209" t="e">
            <v>#N/A</v>
          </cell>
          <cell r="C209" t="e">
            <v>#N/A</v>
          </cell>
          <cell r="D209" t="e">
            <v>#N/A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 t="e">
            <v>#N/A</v>
          </cell>
          <cell r="R209" t="e">
            <v>#N/A</v>
          </cell>
          <cell r="S209" t="e">
            <v>#N/A</v>
          </cell>
          <cell r="T209" t="e">
            <v>#N/A</v>
          </cell>
          <cell r="U209" t="e">
            <v>#N/A</v>
          </cell>
          <cell r="V209" t="e">
            <v>#N/A</v>
          </cell>
          <cell r="W209" t="e">
            <v>#N/A</v>
          </cell>
          <cell r="X209" t="e">
            <v>#N/A</v>
          </cell>
          <cell r="Y209" t="e">
            <v>#N/A</v>
          </cell>
          <cell r="Z209" t="e">
            <v>#N/A</v>
          </cell>
          <cell r="AA209" t="e">
            <v>#N/A</v>
          </cell>
          <cell r="AB209" t="e">
            <v>#N/A</v>
          </cell>
          <cell r="AC209" t="e">
            <v>#N/A</v>
          </cell>
          <cell r="AD209" t="e">
            <v>#N/A</v>
          </cell>
          <cell r="AE209" t="e">
            <v>#N/A</v>
          </cell>
          <cell r="AF209" t="e">
            <v>#N/A</v>
          </cell>
        </row>
        <row r="210">
          <cell r="A210" t="str">
            <v>HAT-004-03</v>
          </cell>
          <cell r="B210" t="e">
            <v>#N/A</v>
          </cell>
          <cell r="C210" t="e">
            <v>#N/A</v>
          </cell>
          <cell r="D210" t="e">
            <v>#N/A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 t="e">
            <v>#N/A</v>
          </cell>
          <cell r="R210" t="e">
            <v>#N/A</v>
          </cell>
          <cell r="S210" t="e">
            <v>#N/A</v>
          </cell>
          <cell r="T210" t="e">
            <v>#N/A</v>
          </cell>
          <cell r="U210" t="e">
            <v>#N/A</v>
          </cell>
          <cell r="V210" t="e">
            <v>#N/A</v>
          </cell>
          <cell r="W210" t="e">
            <v>#N/A</v>
          </cell>
          <cell r="X210" t="e">
            <v>#N/A</v>
          </cell>
          <cell r="Y210" t="e">
            <v>#N/A</v>
          </cell>
          <cell r="Z210" t="e">
            <v>#N/A</v>
          </cell>
          <cell r="AA210" t="e">
            <v>#N/A</v>
          </cell>
          <cell r="AB210" t="e">
            <v>#N/A</v>
          </cell>
          <cell r="AC210" t="e">
            <v>#N/A</v>
          </cell>
          <cell r="AD210" t="e">
            <v>#N/A</v>
          </cell>
          <cell r="AE210" t="e">
            <v>#N/A</v>
          </cell>
          <cell r="AF210" t="e">
            <v>#N/A</v>
          </cell>
        </row>
        <row r="211">
          <cell r="A211" t="str">
            <v>HAT-005</v>
          </cell>
          <cell r="B211" t="e">
            <v>#N/A</v>
          </cell>
          <cell r="C211" t="e">
            <v>#N/A</v>
          </cell>
          <cell r="D211" t="e">
            <v>#N/A</v>
          </cell>
          <cell r="E211">
            <v>1650</v>
          </cell>
          <cell r="F211">
            <v>2040</v>
          </cell>
          <cell r="G211">
            <v>2251</v>
          </cell>
          <cell r="H211">
            <v>1055</v>
          </cell>
          <cell r="I211">
            <v>914</v>
          </cell>
          <cell r="J211">
            <v>1687</v>
          </cell>
          <cell r="K211">
            <v>2458</v>
          </cell>
          <cell r="L211">
            <v>2674</v>
          </cell>
          <cell r="M211">
            <v>2461</v>
          </cell>
          <cell r="N211">
            <v>2883</v>
          </cell>
          <cell r="O211">
            <v>1406</v>
          </cell>
          <cell r="P211">
            <v>2461</v>
          </cell>
          <cell r="Q211" t="e">
            <v>#N/A</v>
          </cell>
          <cell r="R211" t="e">
            <v>#N/A</v>
          </cell>
          <cell r="S211" t="e">
            <v>#N/A</v>
          </cell>
          <cell r="T211" t="e">
            <v>#N/A</v>
          </cell>
          <cell r="U211" t="e">
            <v>#N/A</v>
          </cell>
          <cell r="V211" t="e">
            <v>#N/A</v>
          </cell>
          <cell r="W211" t="e">
            <v>#N/A</v>
          </cell>
          <cell r="X211" t="e">
            <v>#N/A</v>
          </cell>
          <cell r="Y211" t="e">
            <v>#N/A</v>
          </cell>
          <cell r="Z211" t="e">
            <v>#N/A</v>
          </cell>
          <cell r="AA211" t="e">
            <v>#N/A</v>
          </cell>
          <cell r="AB211" t="e">
            <v>#N/A</v>
          </cell>
          <cell r="AC211" t="e">
            <v>#N/A</v>
          </cell>
          <cell r="AD211" t="e">
            <v>#N/A</v>
          </cell>
          <cell r="AE211" t="e">
            <v>#N/A</v>
          </cell>
          <cell r="AF211" t="e">
            <v>#N/A</v>
          </cell>
        </row>
        <row r="212">
          <cell r="A212" t="str">
            <v>HAT-005-01</v>
          </cell>
          <cell r="B212" t="e">
            <v>#N/A</v>
          </cell>
          <cell r="C212" t="e">
            <v>#N/A</v>
          </cell>
          <cell r="D212" t="e">
            <v>#N/A</v>
          </cell>
          <cell r="E212">
            <v>1650</v>
          </cell>
          <cell r="F212">
            <v>2040</v>
          </cell>
          <cell r="G212">
            <v>2251</v>
          </cell>
          <cell r="H212">
            <v>1055</v>
          </cell>
          <cell r="I212">
            <v>914</v>
          </cell>
          <cell r="J212">
            <v>1687</v>
          </cell>
          <cell r="K212">
            <v>2458</v>
          </cell>
          <cell r="L212">
            <v>2674</v>
          </cell>
          <cell r="M212">
            <v>2461</v>
          </cell>
          <cell r="N212">
            <v>2883</v>
          </cell>
          <cell r="O212">
            <v>1406</v>
          </cell>
          <cell r="P212">
            <v>2461</v>
          </cell>
          <cell r="Q212" t="e">
            <v>#N/A</v>
          </cell>
          <cell r="R212" t="e">
            <v>#N/A</v>
          </cell>
          <cell r="S212" t="e">
            <v>#N/A</v>
          </cell>
          <cell r="T212" t="e">
            <v>#N/A</v>
          </cell>
          <cell r="U212" t="e">
            <v>#N/A</v>
          </cell>
          <cell r="V212" t="e">
            <v>#N/A</v>
          </cell>
          <cell r="W212" t="e">
            <v>#N/A</v>
          </cell>
          <cell r="X212" t="e">
            <v>#N/A</v>
          </cell>
          <cell r="Y212" t="e">
            <v>#N/A</v>
          </cell>
          <cell r="Z212" t="e">
            <v>#N/A</v>
          </cell>
          <cell r="AA212" t="e">
            <v>#N/A</v>
          </cell>
          <cell r="AB212" t="e">
            <v>#N/A</v>
          </cell>
          <cell r="AC212" t="e">
            <v>#N/A</v>
          </cell>
          <cell r="AD212" t="e">
            <v>#N/A</v>
          </cell>
          <cell r="AE212" t="e">
            <v>#N/A</v>
          </cell>
          <cell r="AF212" t="e">
            <v>#N/A</v>
          </cell>
        </row>
        <row r="213">
          <cell r="A213" t="str">
            <v>HAT-005-02</v>
          </cell>
          <cell r="B213">
            <v>5.274</v>
          </cell>
          <cell r="C213">
            <v>1</v>
          </cell>
          <cell r="D213">
            <v>16</v>
          </cell>
          <cell r="E213">
            <v>1650</v>
          </cell>
          <cell r="F213">
            <v>2040</v>
          </cell>
          <cell r="G213">
            <v>2251</v>
          </cell>
          <cell r="H213">
            <v>1055</v>
          </cell>
          <cell r="I213">
            <v>914</v>
          </cell>
          <cell r="J213">
            <v>1687</v>
          </cell>
          <cell r="K213">
            <v>2458</v>
          </cell>
          <cell r="L213">
            <v>2674</v>
          </cell>
          <cell r="M213">
            <v>2461</v>
          </cell>
          <cell r="N213">
            <v>2883</v>
          </cell>
          <cell r="O213">
            <v>1406</v>
          </cell>
          <cell r="P213">
            <v>2461</v>
          </cell>
          <cell r="Q213">
            <v>57.125</v>
          </cell>
          <cell r="R213">
            <v>105.4375</v>
          </cell>
          <cell r="S213">
            <v>153.625</v>
          </cell>
          <cell r="T213">
            <v>167.125</v>
          </cell>
          <cell r="U213">
            <v>153.8125</v>
          </cell>
          <cell r="V213">
            <v>180.1875</v>
          </cell>
          <cell r="W213">
            <v>87.875</v>
          </cell>
          <cell r="X213">
            <v>153.8125</v>
          </cell>
          <cell r="Y213">
            <v>301.27724999999998</v>
          </cell>
          <cell r="Z213">
            <v>556.07737499999996</v>
          </cell>
          <cell r="AA213">
            <v>810.21825000000001</v>
          </cell>
          <cell r="AB213">
            <v>881.41724999999997</v>
          </cell>
          <cell r="AC213">
            <v>811.20712500000002</v>
          </cell>
          <cell r="AD213">
            <v>950.30887500000006</v>
          </cell>
          <cell r="AE213">
            <v>463.45274999999998</v>
          </cell>
          <cell r="AF213">
            <v>811.20712500000002</v>
          </cell>
        </row>
        <row r="214">
          <cell r="A214" t="str">
            <v>HAT-005-03</v>
          </cell>
          <cell r="B214">
            <v>1.25</v>
          </cell>
          <cell r="C214">
            <v>1</v>
          </cell>
          <cell r="D214">
            <v>2</v>
          </cell>
          <cell r="E214">
            <v>1650</v>
          </cell>
          <cell r="F214">
            <v>2040</v>
          </cell>
          <cell r="G214">
            <v>2251</v>
          </cell>
          <cell r="H214">
            <v>1055</v>
          </cell>
          <cell r="I214">
            <v>914</v>
          </cell>
          <cell r="J214">
            <v>1687</v>
          </cell>
          <cell r="K214">
            <v>2458</v>
          </cell>
          <cell r="L214">
            <v>2674</v>
          </cell>
          <cell r="M214">
            <v>2461</v>
          </cell>
          <cell r="N214">
            <v>2883</v>
          </cell>
          <cell r="O214">
            <v>1406</v>
          </cell>
          <cell r="P214">
            <v>2461</v>
          </cell>
          <cell r="Q214">
            <v>457</v>
          </cell>
          <cell r="R214">
            <v>843.5</v>
          </cell>
          <cell r="S214">
            <v>1229</v>
          </cell>
          <cell r="T214">
            <v>1337</v>
          </cell>
          <cell r="U214">
            <v>1230.5</v>
          </cell>
          <cell r="V214">
            <v>1441.5</v>
          </cell>
          <cell r="W214">
            <v>703</v>
          </cell>
          <cell r="X214">
            <v>1230.5</v>
          </cell>
          <cell r="Y214">
            <v>571.25</v>
          </cell>
          <cell r="Z214">
            <v>1054.375</v>
          </cell>
          <cell r="AA214">
            <v>1536.25</v>
          </cell>
          <cell r="AB214">
            <v>1671.25</v>
          </cell>
          <cell r="AC214">
            <v>1538.125</v>
          </cell>
          <cell r="AD214">
            <v>1801.875</v>
          </cell>
          <cell r="AE214">
            <v>878.75</v>
          </cell>
          <cell r="AF214">
            <v>1538.125</v>
          </cell>
        </row>
        <row r="215">
          <cell r="A215" t="str">
            <v>HAT-005-04</v>
          </cell>
          <cell r="B215">
            <v>0.94099999999999995</v>
          </cell>
          <cell r="C215">
            <v>1</v>
          </cell>
          <cell r="D215">
            <v>2</v>
          </cell>
          <cell r="E215">
            <v>1650</v>
          </cell>
          <cell r="F215">
            <v>2040</v>
          </cell>
          <cell r="G215">
            <v>2251</v>
          </cell>
          <cell r="H215">
            <v>1055</v>
          </cell>
          <cell r="I215">
            <v>914</v>
          </cell>
          <cell r="J215">
            <v>1687</v>
          </cell>
          <cell r="K215">
            <v>2458</v>
          </cell>
          <cell r="L215">
            <v>2674</v>
          </cell>
          <cell r="M215">
            <v>2461</v>
          </cell>
          <cell r="N215">
            <v>2883</v>
          </cell>
          <cell r="O215">
            <v>1406</v>
          </cell>
          <cell r="P215">
            <v>2461</v>
          </cell>
          <cell r="Q215">
            <v>457</v>
          </cell>
          <cell r="R215">
            <v>843.5</v>
          </cell>
          <cell r="S215">
            <v>1229</v>
          </cell>
          <cell r="T215">
            <v>1337</v>
          </cell>
          <cell r="U215">
            <v>1230.5</v>
          </cell>
          <cell r="V215">
            <v>1441.5</v>
          </cell>
          <cell r="W215">
            <v>703</v>
          </cell>
          <cell r="X215">
            <v>1230.5</v>
          </cell>
          <cell r="Y215">
            <v>430.03699999999998</v>
          </cell>
          <cell r="Z215">
            <v>793.73349999999994</v>
          </cell>
          <cell r="AA215">
            <v>1156.489</v>
          </cell>
          <cell r="AB215">
            <v>1258.117</v>
          </cell>
          <cell r="AC215">
            <v>1157.9005</v>
          </cell>
          <cell r="AD215">
            <v>1356.4514999999999</v>
          </cell>
          <cell r="AE215">
            <v>661.52299999999991</v>
          </cell>
          <cell r="AF215">
            <v>1157.9005</v>
          </cell>
        </row>
        <row r="216">
          <cell r="A216" t="str">
            <v>HAT-006</v>
          </cell>
          <cell r="B216" t="e">
            <v>#N/A</v>
          </cell>
          <cell r="C216" t="e">
            <v>#N/A</v>
          </cell>
          <cell r="D216" t="e">
            <v>#N/A</v>
          </cell>
          <cell r="E216">
            <v>1650</v>
          </cell>
          <cell r="F216">
            <v>2040</v>
          </cell>
          <cell r="G216">
            <v>2251</v>
          </cell>
          <cell r="H216">
            <v>1055</v>
          </cell>
          <cell r="I216">
            <v>914</v>
          </cell>
          <cell r="J216">
            <v>1687</v>
          </cell>
          <cell r="K216">
            <v>2458</v>
          </cell>
          <cell r="L216">
            <v>2674</v>
          </cell>
          <cell r="M216">
            <v>2461</v>
          </cell>
          <cell r="N216">
            <v>2883</v>
          </cell>
          <cell r="O216">
            <v>1406</v>
          </cell>
          <cell r="P216">
            <v>2461</v>
          </cell>
          <cell r="Q216" t="e">
            <v>#N/A</v>
          </cell>
          <cell r="R216" t="e">
            <v>#N/A</v>
          </cell>
          <cell r="S216" t="e">
            <v>#N/A</v>
          </cell>
          <cell r="T216" t="e">
            <v>#N/A</v>
          </cell>
          <cell r="U216" t="e">
            <v>#N/A</v>
          </cell>
          <cell r="V216" t="e">
            <v>#N/A</v>
          </cell>
          <cell r="W216" t="e">
            <v>#N/A</v>
          </cell>
          <cell r="X216" t="e">
            <v>#N/A</v>
          </cell>
          <cell r="Y216" t="e">
            <v>#N/A</v>
          </cell>
          <cell r="Z216" t="e">
            <v>#N/A</v>
          </cell>
          <cell r="AA216" t="e">
            <v>#N/A</v>
          </cell>
          <cell r="AB216" t="e">
            <v>#N/A</v>
          </cell>
          <cell r="AC216" t="e">
            <v>#N/A</v>
          </cell>
          <cell r="AD216" t="e">
            <v>#N/A</v>
          </cell>
          <cell r="AE216" t="e">
            <v>#N/A</v>
          </cell>
          <cell r="AF216" t="e">
            <v>#N/A</v>
          </cell>
        </row>
        <row r="217">
          <cell r="A217" t="str">
            <v>HAT-006-01</v>
          </cell>
          <cell r="B217" t="e">
            <v>#N/A</v>
          </cell>
          <cell r="C217" t="e">
            <v>#N/A</v>
          </cell>
          <cell r="D217" t="e">
            <v>#N/A</v>
          </cell>
          <cell r="E217">
            <v>1650</v>
          </cell>
          <cell r="F217">
            <v>2040</v>
          </cell>
          <cell r="G217">
            <v>2251</v>
          </cell>
          <cell r="H217">
            <v>1055</v>
          </cell>
          <cell r="I217">
            <v>914</v>
          </cell>
          <cell r="J217">
            <v>1687</v>
          </cell>
          <cell r="K217">
            <v>2458</v>
          </cell>
          <cell r="L217">
            <v>2674</v>
          </cell>
          <cell r="M217">
            <v>2461</v>
          </cell>
          <cell r="N217">
            <v>2883</v>
          </cell>
          <cell r="O217">
            <v>1406</v>
          </cell>
          <cell r="P217">
            <v>2461</v>
          </cell>
          <cell r="Q217" t="e">
            <v>#N/A</v>
          </cell>
          <cell r="R217" t="e">
            <v>#N/A</v>
          </cell>
          <cell r="S217" t="e">
            <v>#N/A</v>
          </cell>
          <cell r="T217" t="e">
            <v>#N/A</v>
          </cell>
          <cell r="U217" t="e">
            <v>#N/A</v>
          </cell>
          <cell r="V217" t="e">
            <v>#N/A</v>
          </cell>
          <cell r="W217" t="e">
            <v>#N/A</v>
          </cell>
          <cell r="X217" t="e">
            <v>#N/A</v>
          </cell>
          <cell r="Y217" t="e">
            <v>#N/A</v>
          </cell>
          <cell r="Z217" t="e">
            <v>#N/A</v>
          </cell>
          <cell r="AA217" t="e">
            <v>#N/A</v>
          </cell>
          <cell r="AB217" t="e">
            <v>#N/A</v>
          </cell>
          <cell r="AC217" t="e">
            <v>#N/A</v>
          </cell>
          <cell r="AD217" t="e">
            <v>#N/A</v>
          </cell>
          <cell r="AE217" t="e">
            <v>#N/A</v>
          </cell>
          <cell r="AF217" t="e">
            <v>#N/A</v>
          </cell>
        </row>
        <row r="218">
          <cell r="A218" t="str">
            <v>HAT-006-02</v>
          </cell>
          <cell r="B218">
            <v>5.274</v>
          </cell>
          <cell r="C218">
            <v>1</v>
          </cell>
          <cell r="D218">
            <v>16</v>
          </cell>
          <cell r="E218">
            <v>1650</v>
          </cell>
          <cell r="F218">
            <v>2040</v>
          </cell>
          <cell r="G218">
            <v>2251</v>
          </cell>
          <cell r="H218">
            <v>1055</v>
          </cell>
          <cell r="I218">
            <v>914</v>
          </cell>
          <cell r="J218">
            <v>1687</v>
          </cell>
          <cell r="K218">
            <v>2458</v>
          </cell>
          <cell r="L218">
            <v>2674</v>
          </cell>
          <cell r="M218">
            <v>2461</v>
          </cell>
          <cell r="N218">
            <v>2883</v>
          </cell>
          <cell r="O218">
            <v>1406</v>
          </cell>
          <cell r="P218">
            <v>2461</v>
          </cell>
          <cell r="Q218">
            <v>57.125</v>
          </cell>
          <cell r="R218">
            <v>105.4375</v>
          </cell>
          <cell r="S218">
            <v>153.625</v>
          </cell>
          <cell r="T218">
            <v>167.125</v>
          </cell>
          <cell r="U218">
            <v>153.8125</v>
          </cell>
          <cell r="V218">
            <v>180.1875</v>
          </cell>
          <cell r="W218">
            <v>87.875</v>
          </cell>
          <cell r="X218">
            <v>153.8125</v>
          </cell>
          <cell r="Y218">
            <v>301.27724999999998</v>
          </cell>
          <cell r="Z218">
            <v>556.07737499999996</v>
          </cell>
          <cell r="AA218">
            <v>810.21825000000001</v>
          </cell>
          <cell r="AB218">
            <v>881.41724999999997</v>
          </cell>
          <cell r="AC218">
            <v>811.20712500000002</v>
          </cell>
          <cell r="AD218">
            <v>950.30887500000006</v>
          </cell>
          <cell r="AE218">
            <v>463.45274999999998</v>
          </cell>
          <cell r="AF218">
            <v>811.20712500000002</v>
          </cell>
        </row>
        <row r="219">
          <cell r="A219" t="str">
            <v>HAT-006-03</v>
          </cell>
          <cell r="B219">
            <v>1.25</v>
          </cell>
          <cell r="C219">
            <v>1</v>
          </cell>
          <cell r="D219">
            <v>2</v>
          </cell>
          <cell r="E219">
            <v>1650</v>
          </cell>
          <cell r="F219">
            <v>2040</v>
          </cell>
          <cell r="G219">
            <v>2251</v>
          </cell>
          <cell r="H219">
            <v>1055</v>
          </cell>
          <cell r="I219">
            <v>914</v>
          </cell>
          <cell r="J219">
            <v>1687</v>
          </cell>
          <cell r="K219">
            <v>2458</v>
          </cell>
          <cell r="L219">
            <v>2674</v>
          </cell>
          <cell r="M219">
            <v>2461</v>
          </cell>
          <cell r="N219">
            <v>2883</v>
          </cell>
          <cell r="O219">
            <v>1406</v>
          </cell>
          <cell r="P219">
            <v>2461</v>
          </cell>
          <cell r="Q219">
            <v>457</v>
          </cell>
          <cell r="R219">
            <v>843.5</v>
          </cell>
          <cell r="S219">
            <v>1229</v>
          </cell>
          <cell r="T219">
            <v>1337</v>
          </cell>
          <cell r="U219">
            <v>1230.5</v>
          </cell>
          <cell r="V219">
            <v>1441.5</v>
          </cell>
          <cell r="W219">
            <v>703</v>
          </cell>
          <cell r="X219">
            <v>1230.5</v>
          </cell>
          <cell r="Y219">
            <v>571.25</v>
          </cell>
          <cell r="Z219">
            <v>1054.375</v>
          </cell>
          <cell r="AA219">
            <v>1536.25</v>
          </cell>
          <cell r="AB219">
            <v>1671.25</v>
          </cell>
          <cell r="AC219">
            <v>1538.125</v>
          </cell>
          <cell r="AD219">
            <v>1801.875</v>
          </cell>
          <cell r="AE219">
            <v>878.75</v>
          </cell>
          <cell r="AF219">
            <v>1538.125</v>
          </cell>
        </row>
        <row r="220">
          <cell r="A220" t="str">
            <v>HAT-006-04</v>
          </cell>
          <cell r="B220">
            <v>0.94099999999999995</v>
          </cell>
          <cell r="C220">
            <v>1</v>
          </cell>
          <cell r="D220">
            <v>2</v>
          </cell>
          <cell r="E220">
            <v>1650</v>
          </cell>
          <cell r="F220">
            <v>2040</v>
          </cell>
          <cell r="G220">
            <v>2251</v>
          </cell>
          <cell r="H220">
            <v>1055</v>
          </cell>
          <cell r="I220">
            <v>914</v>
          </cell>
          <cell r="J220">
            <v>1687</v>
          </cell>
          <cell r="K220">
            <v>2458</v>
          </cell>
          <cell r="L220">
            <v>2674</v>
          </cell>
          <cell r="M220">
            <v>2461</v>
          </cell>
          <cell r="N220">
            <v>2883</v>
          </cell>
          <cell r="O220">
            <v>1406</v>
          </cell>
          <cell r="P220">
            <v>2461</v>
          </cell>
          <cell r="Q220">
            <v>457</v>
          </cell>
          <cell r="R220">
            <v>843.5</v>
          </cell>
          <cell r="S220">
            <v>1229</v>
          </cell>
          <cell r="T220">
            <v>1337</v>
          </cell>
          <cell r="U220">
            <v>1230.5</v>
          </cell>
          <cell r="V220">
            <v>1441.5</v>
          </cell>
          <cell r="W220">
            <v>703</v>
          </cell>
          <cell r="X220">
            <v>1230.5</v>
          </cell>
          <cell r="Y220">
            <v>430.03699999999998</v>
          </cell>
          <cell r="Z220">
            <v>793.73349999999994</v>
          </cell>
          <cell r="AA220">
            <v>1156.489</v>
          </cell>
          <cell r="AB220">
            <v>1258.117</v>
          </cell>
          <cell r="AC220">
            <v>1157.9005</v>
          </cell>
          <cell r="AD220">
            <v>1356.4514999999999</v>
          </cell>
          <cell r="AE220">
            <v>661.52299999999991</v>
          </cell>
          <cell r="AF220">
            <v>1157.9005</v>
          </cell>
        </row>
        <row r="221">
          <cell r="A221" t="str">
            <v>HAT-007</v>
          </cell>
          <cell r="B221" t="e">
            <v>#N/A</v>
          </cell>
          <cell r="C221" t="e">
            <v>#N/A</v>
          </cell>
          <cell r="D221" t="e">
            <v>#N/A</v>
          </cell>
          <cell r="E221">
            <v>1770</v>
          </cell>
          <cell r="F221">
            <v>2100</v>
          </cell>
          <cell r="G221">
            <v>2317</v>
          </cell>
          <cell r="H221">
            <v>1086</v>
          </cell>
          <cell r="I221">
            <v>941</v>
          </cell>
          <cell r="J221">
            <v>1737</v>
          </cell>
          <cell r="K221">
            <v>2531</v>
          </cell>
          <cell r="L221">
            <v>2753</v>
          </cell>
          <cell r="M221">
            <v>2533</v>
          </cell>
          <cell r="N221">
            <v>2967</v>
          </cell>
          <cell r="O221">
            <v>1447</v>
          </cell>
          <cell r="P221">
            <v>2532</v>
          </cell>
          <cell r="Q221" t="e">
            <v>#N/A</v>
          </cell>
          <cell r="R221" t="e">
            <v>#N/A</v>
          </cell>
          <cell r="S221" t="e">
            <v>#N/A</v>
          </cell>
          <cell r="T221" t="e">
            <v>#N/A</v>
          </cell>
          <cell r="U221" t="e">
            <v>#N/A</v>
          </cell>
          <cell r="V221" t="e">
            <v>#N/A</v>
          </cell>
          <cell r="W221" t="e">
            <v>#N/A</v>
          </cell>
          <cell r="X221" t="e">
            <v>#N/A</v>
          </cell>
          <cell r="Y221" t="e">
            <v>#N/A</v>
          </cell>
          <cell r="Z221" t="e">
            <v>#N/A</v>
          </cell>
          <cell r="AA221" t="e">
            <v>#N/A</v>
          </cell>
          <cell r="AB221" t="e">
            <v>#N/A</v>
          </cell>
          <cell r="AC221" t="e">
            <v>#N/A</v>
          </cell>
          <cell r="AD221" t="e">
            <v>#N/A</v>
          </cell>
          <cell r="AE221" t="e">
            <v>#N/A</v>
          </cell>
          <cell r="AF221" t="e">
            <v>#N/A</v>
          </cell>
        </row>
        <row r="222">
          <cell r="A222" t="str">
            <v>HAT-007-01</v>
          </cell>
          <cell r="B222" t="e">
            <v>#N/A</v>
          </cell>
          <cell r="C222" t="e">
            <v>#N/A</v>
          </cell>
          <cell r="D222" t="e">
            <v>#N/A</v>
          </cell>
          <cell r="E222">
            <v>1770</v>
          </cell>
          <cell r="F222">
            <v>2100</v>
          </cell>
          <cell r="G222">
            <v>2317</v>
          </cell>
          <cell r="H222">
            <v>1086</v>
          </cell>
          <cell r="I222">
            <v>941</v>
          </cell>
          <cell r="J222">
            <v>1737</v>
          </cell>
          <cell r="K222">
            <v>2531</v>
          </cell>
          <cell r="L222">
            <v>2753</v>
          </cell>
          <cell r="M222">
            <v>2533</v>
          </cell>
          <cell r="N222">
            <v>2967</v>
          </cell>
          <cell r="O222">
            <v>1447</v>
          </cell>
          <cell r="P222">
            <v>2532</v>
          </cell>
          <cell r="Q222" t="e">
            <v>#N/A</v>
          </cell>
          <cell r="R222" t="e">
            <v>#N/A</v>
          </cell>
          <cell r="S222" t="e">
            <v>#N/A</v>
          </cell>
          <cell r="T222" t="e">
            <v>#N/A</v>
          </cell>
          <cell r="U222" t="e">
            <v>#N/A</v>
          </cell>
          <cell r="V222" t="e">
            <v>#N/A</v>
          </cell>
          <cell r="W222" t="e">
            <v>#N/A</v>
          </cell>
          <cell r="X222" t="e">
            <v>#N/A</v>
          </cell>
          <cell r="Y222" t="e">
            <v>#N/A</v>
          </cell>
          <cell r="Z222" t="e">
            <v>#N/A</v>
          </cell>
          <cell r="AA222" t="e">
            <v>#N/A</v>
          </cell>
          <cell r="AB222" t="e">
            <v>#N/A</v>
          </cell>
          <cell r="AC222" t="e">
            <v>#N/A</v>
          </cell>
          <cell r="AD222" t="e">
            <v>#N/A</v>
          </cell>
          <cell r="AE222" t="e">
            <v>#N/A</v>
          </cell>
          <cell r="AF222" t="e">
            <v>#N/A</v>
          </cell>
        </row>
        <row r="223">
          <cell r="A223" t="str">
            <v>HAT-007-02</v>
          </cell>
          <cell r="B223">
            <v>2.3959999999999999</v>
          </cell>
          <cell r="C223">
            <v>1</v>
          </cell>
          <cell r="D223">
            <v>2</v>
          </cell>
          <cell r="E223">
            <v>1770</v>
          </cell>
          <cell r="F223">
            <v>2100</v>
          </cell>
          <cell r="G223">
            <v>2317</v>
          </cell>
          <cell r="H223">
            <v>1086</v>
          </cell>
          <cell r="I223">
            <v>941</v>
          </cell>
          <cell r="J223">
            <v>1737</v>
          </cell>
          <cell r="K223">
            <v>2531</v>
          </cell>
          <cell r="L223">
            <v>2753</v>
          </cell>
          <cell r="M223">
            <v>2533</v>
          </cell>
          <cell r="N223">
            <v>2967</v>
          </cell>
          <cell r="O223">
            <v>1447</v>
          </cell>
          <cell r="P223">
            <v>2532</v>
          </cell>
          <cell r="Q223">
            <v>470.5</v>
          </cell>
          <cell r="R223">
            <v>868.5</v>
          </cell>
          <cell r="S223">
            <v>1265.5</v>
          </cell>
          <cell r="T223">
            <v>1376.5</v>
          </cell>
          <cell r="U223">
            <v>1266.5</v>
          </cell>
          <cell r="V223">
            <v>1483.5</v>
          </cell>
          <cell r="W223">
            <v>723.5</v>
          </cell>
          <cell r="X223">
            <v>1266</v>
          </cell>
          <cell r="Y223">
            <v>1127.318</v>
          </cell>
          <cell r="Z223">
            <v>2080.9259999999999</v>
          </cell>
          <cell r="AA223">
            <v>3032.1379999999999</v>
          </cell>
          <cell r="AB223">
            <v>3298.0940000000001</v>
          </cell>
          <cell r="AC223">
            <v>3034.5340000000001</v>
          </cell>
          <cell r="AD223">
            <v>3554.4659999999999</v>
          </cell>
          <cell r="AE223">
            <v>1733.5059999999999</v>
          </cell>
          <cell r="AF223">
            <v>3033.3359999999998</v>
          </cell>
        </row>
        <row r="224">
          <cell r="A224" t="str">
            <v>HAT-007-03</v>
          </cell>
          <cell r="B224">
            <v>1.6839999999999999</v>
          </cell>
          <cell r="C224">
            <v>1</v>
          </cell>
          <cell r="D224">
            <v>2</v>
          </cell>
          <cell r="E224">
            <v>1770</v>
          </cell>
          <cell r="F224">
            <v>2100</v>
          </cell>
          <cell r="G224">
            <v>2317</v>
          </cell>
          <cell r="H224">
            <v>1086</v>
          </cell>
          <cell r="I224">
            <v>941</v>
          </cell>
          <cell r="J224">
            <v>1737</v>
          </cell>
          <cell r="K224">
            <v>2531</v>
          </cell>
          <cell r="L224">
            <v>2753</v>
          </cell>
          <cell r="M224">
            <v>2533</v>
          </cell>
          <cell r="N224">
            <v>2967</v>
          </cell>
          <cell r="O224">
            <v>1447</v>
          </cell>
          <cell r="P224">
            <v>2532</v>
          </cell>
          <cell r="Q224">
            <v>470.5</v>
          </cell>
          <cell r="R224">
            <v>868.5</v>
          </cell>
          <cell r="S224">
            <v>1265.5</v>
          </cell>
          <cell r="T224">
            <v>1376.5</v>
          </cell>
          <cell r="U224">
            <v>1266.5</v>
          </cell>
          <cell r="V224">
            <v>1483.5</v>
          </cell>
          <cell r="W224">
            <v>723.5</v>
          </cell>
          <cell r="X224">
            <v>1266</v>
          </cell>
          <cell r="Y224">
            <v>792.322</v>
          </cell>
          <cell r="Z224">
            <v>1462.5539999999999</v>
          </cell>
          <cell r="AA224">
            <v>2131.1019999999999</v>
          </cell>
          <cell r="AB224">
            <v>2318.0259999999998</v>
          </cell>
          <cell r="AC224">
            <v>2132.7860000000001</v>
          </cell>
          <cell r="AD224">
            <v>2498.2139999999999</v>
          </cell>
          <cell r="AE224">
            <v>1218.374</v>
          </cell>
          <cell r="AF224">
            <v>2131.944</v>
          </cell>
        </row>
        <row r="225">
          <cell r="A225" t="str">
            <v>HAT-008</v>
          </cell>
          <cell r="B225" t="e">
            <v>#N/A</v>
          </cell>
          <cell r="C225" t="e">
            <v>#N/A</v>
          </cell>
          <cell r="D225" t="e">
            <v>#N/A</v>
          </cell>
          <cell r="E225">
            <v>1770</v>
          </cell>
          <cell r="F225">
            <v>2100</v>
          </cell>
          <cell r="G225">
            <v>2317</v>
          </cell>
          <cell r="H225">
            <v>1086</v>
          </cell>
          <cell r="I225">
            <v>941</v>
          </cell>
          <cell r="J225">
            <v>1737</v>
          </cell>
          <cell r="K225">
            <v>2531</v>
          </cell>
          <cell r="L225">
            <v>2753</v>
          </cell>
          <cell r="M225">
            <v>2533</v>
          </cell>
          <cell r="N225">
            <v>2967</v>
          </cell>
          <cell r="O225">
            <v>1447</v>
          </cell>
          <cell r="P225">
            <v>2532</v>
          </cell>
          <cell r="Q225" t="e">
            <v>#N/A</v>
          </cell>
          <cell r="R225" t="e">
            <v>#N/A</v>
          </cell>
          <cell r="S225" t="e">
            <v>#N/A</v>
          </cell>
          <cell r="T225" t="e">
            <v>#N/A</v>
          </cell>
          <cell r="U225" t="e">
            <v>#N/A</v>
          </cell>
          <cell r="V225" t="e">
            <v>#N/A</v>
          </cell>
          <cell r="W225" t="e">
            <v>#N/A</v>
          </cell>
          <cell r="X225" t="e">
            <v>#N/A</v>
          </cell>
          <cell r="Y225" t="e">
            <v>#N/A</v>
          </cell>
          <cell r="Z225" t="e">
            <v>#N/A</v>
          </cell>
          <cell r="AA225" t="e">
            <v>#N/A</v>
          </cell>
          <cell r="AB225" t="e">
            <v>#N/A</v>
          </cell>
          <cell r="AC225" t="e">
            <v>#N/A</v>
          </cell>
          <cell r="AD225" t="e">
            <v>#N/A</v>
          </cell>
          <cell r="AE225" t="e">
            <v>#N/A</v>
          </cell>
          <cell r="AF225" t="e">
            <v>#N/A</v>
          </cell>
        </row>
        <row r="226">
          <cell r="A226" t="str">
            <v>HAT-008-01</v>
          </cell>
          <cell r="B226">
            <v>2.3959999999999999</v>
          </cell>
          <cell r="C226">
            <v>1</v>
          </cell>
          <cell r="D226">
            <v>2</v>
          </cell>
          <cell r="E226">
            <v>1770</v>
          </cell>
          <cell r="F226">
            <v>2100</v>
          </cell>
          <cell r="G226">
            <v>2317</v>
          </cell>
          <cell r="H226">
            <v>1086</v>
          </cell>
          <cell r="I226">
            <v>941</v>
          </cell>
          <cell r="J226">
            <v>1737</v>
          </cell>
          <cell r="K226">
            <v>2531</v>
          </cell>
          <cell r="L226">
            <v>2753</v>
          </cell>
          <cell r="M226">
            <v>2533</v>
          </cell>
          <cell r="N226">
            <v>2967</v>
          </cell>
          <cell r="O226">
            <v>1447</v>
          </cell>
          <cell r="P226">
            <v>2532</v>
          </cell>
          <cell r="Q226">
            <v>470.5</v>
          </cell>
          <cell r="R226">
            <v>868.5</v>
          </cell>
          <cell r="S226">
            <v>1265.5</v>
          </cell>
          <cell r="T226">
            <v>1376.5</v>
          </cell>
          <cell r="U226">
            <v>1266.5</v>
          </cell>
          <cell r="V226">
            <v>1483.5</v>
          </cell>
          <cell r="W226">
            <v>723.5</v>
          </cell>
          <cell r="X226">
            <v>1266</v>
          </cell>
          <cell r="Y226">
            <v>1127.318</v>
          </cell>
          <cell r="Z226">
            <v>2080.9259999999999</v>
          </cell>
          <cell r="AA226">
            <v>3032.1379999999999</v>
          </cell>
          <cell r="AB226">
            <v>3298.0940000000001</v>
          </cell>
          <cell r="AC226">
            <v>3034.5340000000001</v>
          </cell>
          <cell r="AD226">
            <v>3554.4659999999999</v>
          </cell>
          <cell r="AE226">
            <v>1733.5059999999999</v>
          </cell>
          <cell r="AF226">
            <v>3033.3359999999998</v>
          </cell>
        </row>
        <row r="227">
          <cell r="A227" t="str">
            <v>HAT-008-02</v>
          </cell>
          <cell r="B227">
            <v>1.6839999999999999</v>
          </cell>
          <cell r="C227">
            <v>1</v>
          </cell>
          <cell r="D227">
            <v>2</v>
          </cell>
          <cell r="E227">
            <v>1770</v>
          </cell>
          <cell r="F227">
            <v>2100</v>
          </cell>
          <cell r="G227">
            <v>2317</v>
          </cell>
          <cell r="H227">
            <v>1086</v>
          </cell>
          <cell r="I227">
            <v>941</v>
          </cell>
          <cell r="J227">
            <v>1737</v>
          </cell>
          <cell r="K227">
            <v>2531</v>
          </cell>
          <cell r="L227">
            <v>2753</v>
          </cell>
          <cell r="M227">
            <v>2533</v>
          </cell>
          <cell r="N227">
            <v>2967</v>
          </cell>
          <cell r="O227">
            <v>1447</v>
          </cell>
          <cell r="P227">
            <v>2532</v>
          </cell>
          <cell r="Q227">
            <v>470.5</v>
          </cell>
          <cell r="R227">
            <v>868.5</v>
          </cell>
          <cell r="S227">
            <v>1265.5</v>
          </cell>
          <cell r="T227">
            <v>1376.5</v>
          </cell>
          <cell r="U227">
            <v>1266.5</v>
          </cell>
          <cell r="V227">
            <v>1483.5</v>
          </cell>
          <cell r="W227">
            <v>723.5</v>
          </cell>
          <cell r="X227">
            <v>1266</v>
          </cell>
          <cell r="Y227">
            <v>792.322</v>
          </cell>
          <cell r="Z227">
            <v>1462.5539999999999</v>
          </cell>
          <cell r="AA227">
            <v>2131.1019999999999</v>
          </cell>
          <cell r="AB227">
            <v>2318.0259999999998</v>
          </cell>
          <cell r="AC227">
            <v>2132.7860000000001</v>
          </cell>
          <cell r="AD227">
            <v>2498.2139999999999</v>
          </cell>
          <cell r="AE227">
            <v>1218.374</v>
          </cell>
          <cell r="AF227">
            <v>2131.944</v>
          </cell>
        </row>
        <row r="228">
          <cell r="A228" t="str">
            <v>HAT-009</v>
          </cell>
          <cell r="B228" t="e">
            <v>#N/A</v>
          </cell>
          <cell r="C228" t="e">
            <v>#N/A</v>
          </cell>
          <cell r="D228" t="e">
            <v>#N/A</v>
          </cell>
          <cell r="E228">
            <v>1650</v>
          </cell>
          <cell r="F228">
            <v>2040</v>
          </cell>
          <cell r="G228">
            <v>2251</v>
          </cell>
          <cell r="H228">
            <v>1055</v>
          </cell>
          <cell r="I228">
            <v>914</v>
          </cell>
          <cell r="J228">
            <v>1687</v>
          </cell>
          <cell r="K228">
            <v>2458</v>
          </cell>
          <cell r="L228">
            <v>2674</v>
          </cell>
          <cell r="M228">
            <v>2461</v>
          </cell>
          <cell r="N228">
            <v>2883</v>
          </cell>
          <cell r="O228">
            <v>1406</v>
          </cell>
          <cell r="P228">
            <v>2461</v>
          </cell>
          <cell r="Q228" t="e">
            <v>#N/A</v>
          </cell>
          <cell r="R228" t="e">
            <v>#N/A</v>
          </cell>
          <cell r="S228" t="e">
            <v>#N/A</v>
          </cell>
          <cell r="T228" t="e">
            <v>#N/A</v>
          </cell>
          <cell r="U228" t="e">
            <v>#N/A</v>
          </cell>
          <cell r="V228" t="e">
            <v>#N/A</v>
          </cell>
          <cell r="W228" t="e">
            <v>#N/A</v>
          </cell>
          <cell r="X228" t="e">
            <v>#N/A</v>
          </cell>
          <cell r="Y228" t="e">
            <v>#N/A</v>
          </cell>
          <cell r="Z228" t="e">
            <v>#N/A</v>
          </cell>
          <cell r="AA228" t="e">
            <v>#N/A</v>
          </cell>
          <cell r="AB228" t="e">
            <v>#N/A</v>
          </cell>
          <cell r="AC228" t="e">
            <v>#N/A</v>
          </cell>
          <cell r="AD228" t="e">
            <v>#N/A</v>
          </cell>
          <cell r="AE228" t="e">
            <v>#N/A</v>
          </cell>
          <cell r="AF228" t="e">
            <v>#N/A</v>
          </cell>
        </row>
        <row r="229">
          <cell r="A229" t="str">
            <v>HAT-009-01</v>
          </cell>
          <cell r="B229">
            <v>1.081</v>
          </cell>
          <cell r="C229">
            <v>1</v>
          </cell>
          <cell r="D229">
            <v>1</v>
          </cell>
          <cell r="E229">
            <v>1650</v>
          </cell>
          <cell r="F229">
            <v>2040</v>
          </cell>
          <cell r="G229">
            <v>2251</v>
          </cell>
          <cell r="H229">
            <v>1055</v>
          </cell>
          <cell r="I229">
            <v>914</v>
          </cell>
          <cell r="J229">
            <v>1687</v>
          </cell>
          <cell r="K229">
            <v>2458</v>
          </cell>
          <cell r="L229">
            <v>2674</v>
          </cell>
          <cell r="M229">
            <v>2461</v>
          </cell>
          <cell r="N229">
            <v>2883</v>
          </cell>
          <cell r="O229">
            <v>1406</v>
          </cell>
          <cell r="P229">
            <v>2461</v>
          </cell>
          <cell r="Q229">
            <v>914</v>
          </cell>
          <cell r="R229">
            <v>1687</v>
          </cell>
          <cell r="S229">
            <v>2458</v>
          </cell>
          <cell r="T229">
            <v>2674</v>
          </cell>
          <cell r="U229">
            <v>2461</v>
          </cell>
          <cell r="V229">
            <v>2883</v>
          </cell>
          <cell r="W229">
            <v>1406</v>
          </cell>
          <cell r="X229">
            <v>2461</v>
          </cell>
          <cell r="Y229">
            <v>988.03399999999999</v>
          </cell>
          <cell r="Z229">
            <v>1823.6469999999999</v>
          </cell>
          <cell r="AA229">
            <v>2657.098</v>
          </cell>
          <cell r="AB229">
            <v>2890.5940000000001</v>
          </cell>
          <cell r="AC229">
            <v>2660.3409999999999</v>
          </cell>
          <cell r="AD229">
            <v>3116.5229999999997</v>
          </cell>
          <cell r="AE229">
            <v>1519.886</v>
          </cell>
          <cell r="AF229">
            <v>2660.3409999999999</v>
          </cell>
        </row>
        <row r="230">
          <cell r="A230" t="str">
            <v>HAT-009-02</v>
          </cell>
          <cell r="B230">
            <v>2.6259999999999999</v>
          </cell>
          <cell r="C230">
            <v>1</v>
          </cell>
          <cell r="D230">
            <v>12</v>
          </cell>
          <cell r="E230">
            <v>1650</v>
          </cell>
          <cell r="F230">
            <v>2040</v>
          </cell>
          <cell r="G230">
            <v>2251</v>
          </cell>
          <cell r="H230">
            <v>1055</v>
          </cell>
          <cell r="I230">
            <v>914</v>
          </cell>
          <cell r="J230">
            <v>1687</v>
          </cell>
          <cell r="K230">
            <v>2458</v>
          </cell>
          <cell r="L230">
            <v>2674</v>
          </cell>
          <cell r="M230">
            <v>2461</v>
          </cell>
          <cell r="N230">
            <v>2883</v>
          </cell>
          <cell r="O230">
            <v>1406</v>
          </cell>
          <cell r="P230">
            <v>2461</v>
          </cell>
          <cell r="Q230">
            <v>76.166666666666671</v>
          </cell>
          <cell r="R230">
            <v>140.58333333333334</v>
          </cell>
          <cell r="S230">
            <v>204.83333333333334</v>
          </cell>
          <cell r="T230">
            <v>222.83333333333334</v>
          </cell>
          <cell r="U230">
            <v>205.08333333333334</v>
          </cell>
          <cell r="V230">
            <v>240.25</v>
          </cell>
          <cell r="W230">
            <v>117.16666666666667</v>
          </cell>
          <cell r="X230">
            <v>205.08333333333334</v>
          </cell>
          <cell r="Y230">
            <v>200.01366666666667</v>
          </cell>
          <cell r="Z230">
            <v>369.17183333333332</v>
          </cell>
          <cell r="AA230">
            <v>537.89233333333334</v>
          </cell>
          <cell r="AB230">
            <v>585.16033333333337</v>
          </cell>
          <cell r="AC230">
            <v>538.54883333333339</v>
          </cell>
          <cell r="AD230">
            <v>630.89649999999995</v>
          </cell>
          <cell r="AE230">
            <v>307.67966666666666</v>
          </cell>
          <cell r="AF230">
            <v>538.54883333333339</v>
          </cell>
        </row>
        <row r="231">
          <cell r="A231" t="str">
            <v>HAT-010</v>
          </cell>
          <cell r="B231" t="e">
            <v>#N/A</v>
          </cell>
          <cell r="C231" t="e">
            <v>#N/A</v>
          </cell>
          <cell r="D231" t="e">
            <v>#N/A</v>
          </cell>
          <cell r="E231">
            <v>1650</v>
          </cell>
          <cell r="F231">
            <v>2040</v>
          </cell>
          <cell r="G231">
            <v>2251</v>
          </cell>
          <cell r="H231">
            <v>1055</v>
          </cell>
          <cell r="I231">
            <v>914</v>
          </cell>
          <cell r="J231">
            <v>1687</v>
          </cell>
          <cell r="K231">
            <v>2458</v>
          </cell>
          <cell r="L231">
            <v>2674</v>
          </cell>
          <cell r="M231">
            <v>2461</v>
          </cell>
          <cell r="N231">
            <v>2883</v>
          </cell>
          <cell r="O231">
            <v>1406</v>
          </cell>
          <cell r="P231">
            <v>2461</v>
          </cell>
          <cell r="Q231" t="e">
            <v>#N/A</v>
          </cell>
          <cell r="R231" t="e">
            <v>#N/A</v>
          </cell>
          <cell r="S231" t="e">
            <v>#N/A</v>
          </cell>
          <cell r="T231" t="e">
            <v>#N/A</v>
          </cell>
          <cell r="U231" t="e">
            <v>#N/A</v>
          </cell>
          <cell r="V231" t="e">
            <v>#N/A</v>
          </cell>
          <cell r="W231" t="e">
            <v>#N/A</v>
          </cell>
          <cell r="X231" t="e">
            <v>#N/A</v>
          </cell>
          <cell r="Y231" t="e">
            <v>#N/A</v>
          </cell>
          <cell r="Z231" t="e">
            <v>#N/A</v>
          </cell>
          <cell r="AA231" t="e">
            <v>#N/A</v>
          </cell>
          <cell r="AB231" t="e">
            <v>#N/A</v>
          </cell>
          <cell r="AC231" t="e">
            <v>#N/A</v>
          </cell>
          <cell r="AD231" t="e">
            <v>#N/A</v>
          </cell>
          <cell r="AE231" t="e">
            <v>#N/A</v>
          </cell>
          <cell r="AF231" t="e">
            <v>#N/A</v>
          </cell>
        </row>
        <row r="232">
          <cell r="A232" t="str">
            <v>HAT-010-01</v>
          </cell>
          <cell r="B232">
            <v>1.081</v>
          </cell>
          <cell r="C232">
            <v>1</v>
          </cell>
          <cell r="D232">
            <v>1</v>
          </cell>
          <cell r="E232">
            <v>1650</v>
          </cell>
          <cell r="F232">
            <v>2040</v>
          </cell>
          <cell r="G232">
            <v>2251</v>
          </cell>
          <cell r="H232">
            <v>1055</v>
          </cell>
          <cell r="I232">
            <v>914</v>
          </cell>
          <cell r="J232">
            <v>1687</v>
          </cell>
          <cell r="K232">
            <v>2458</v>
          </cell>
          <cell r="L232">
            <v>2674</v>
          </cell>
          <cell r="M232">
            <v>2461</v>
          </cell>
          <cell r="N232">
            <v>2883</v>
          </cell>
          <cell r="O232">
            <v>1406</v>
          </cell>
          <cell r="P232">
            <v>2461</v>
          </cell>
          <cell r="Q232">
            <v>914</v>
          </cell>
          <cell r="R232">
            <v>1687</v>
          </cell>
          <cell r="S232">
            <v>2458</v>
          </cell>
          <cell r="T232">
            <v>2674</v>
          </cell>
          <cell r="U232">
            <v>2461</v>
          </cell>
          <cell r="V232">
            <v>2883</v>
          </cell>
          <cell r="W232">
            <v>1406</v>
          </cell>
          <cell r="X232">
            <v>2461</v>
          </cell>
          <cell r="Y232">
            <v>988.03399999999999</v>
          </cell>
          <cell r="Z232">
            <v>1823.6469999999999</v>
          </cell>
          <cell r="AA232">
            <v>2657.098</v>
          </cell>
          <cell r="AB232">
            <v>2890.5940000000001</v>
          </cell>
          <cell r="AC232">
            <v>2660.3409999999999</v>
          </cell>
          <cell r="AD232">
            <v>3116.5229999999997</v>
          </cell>
          <cell r="AE232">
            <v>1519.886</v>
          </cell>
          <cell r="AF232">
            <v>2660.3409999999999</v>
          </cell>
        </row>
        <row r="233">
          <cell r="A233" t="str">
            <v>HAT-010-02</v>
          </cell>
          <cell r="B233">
            <v>2.6259999999999999</v>
          </cell>
          <cell r="C233">
            <v>1</v>
          </cell>
          <cell r="D233">
            <v>12</v>
          </cell>
          <cell r="E233">
            <v>1650</v>
          </cell>
          <cell r="F233">
            <v>2040</v>
          </cell>
          <cell r="G233">
            <v>2251</v>
          </cell>
          <cell r="H233">
            <v>1055</v>
          </cell>
          <cell r="I233">
            <v>914</v>
          </cell>
          <cell r="J233">
            <v>1687</v>
          </cell>
          <cell r="K233">
            <v>2458</v>
          </cell>
          <cell r="L233">
            <v>2674</v>
          </cell>
          <cell r="M233">
            <v>2461</v>
          </cell>
          <cell r="N233">
            <v>2883</v>
          </cell>
          <cell r="O233">
            <v>1406</v>
          </cell>
          <cell r="P233">
            <v>2461</v>
          </cell>
          <cell r="Q233">
            <v>76.166666666666671</v>
          </cell>
          <cell r="R233">
            <v>140.58333333333334</v>
          </cell>
          <cell r="S233">
            <v>204.83333333333334</v>
          </cell>
          <cell r="T233">
            <v>222.83333333333334</v>
          </cell>
          <cell r="U233">
            <v>205.08333333333334</v>
          </cell>
          <cell r="V233">
            <v>240.25</v>
          </cell>
          <cell r="W233">
            <v>117.16666666666667</v>
          </cell>
          <cell r="X233">
            <v>205.08333333333334</v>
          </cell>
          <cell r="Y233">
            <v>200.01366666666667</v>
          </cell>
          <cell r="Z233">
            <v>369.17183333333332</v>
          </cell>
          <cell r="AA233">
            <v>537.89233333333334</v>
          </cell>
          <cell r="AB233">
            <v>585.16033333333337</v>
          </cell>
          <cell r="AC233">
            <v>538.54883333333339</v>
          </cell>
          <cell r="AD233">
            <v>630.89649999999995</v>
          </cell>
          <cell r="AE233">
            <v>307.67966666666666</v>
          </cell>
          <cell r="AF233">
            <v>538.54883333333339</v>
          </cell>
        </row>
        <row r="234">
          <cell r="A234" t="str">
            <v>HAT-011</v>
          </cell>
          <cell r="B234" t="e">
            <v>#N/A</v>
          </cell>
          <cell r="C234" t="e">
            <v>#N/A</v>
          </cell>
          <cell r="D234" t="e">
            <v>#N/A</v>
          </cell>
          <cell r="E234">
            <v>6840</v>
          </cell>
          <cell r="F234">
            <v>4410</v>
          </cell>
          <cell r="G234">
            <v>4239</v>
          </cell>
          <cell r="H234">
            <v>4526</v>
          </cell>
          <cell r="I234">
            <v>4315</v>
          </cell>
          <cell r="J234">
            <v>5924</v>
          </cell>
          <cell r="K234">
            <v>5343</v>
          </cell>
          <cell r="L234">
            <v>4692</v>
          </cell>
          <cell r="M234">
            <v>6262</v>
          </cell>
          <cell r="N234">
            <v>6269</v>
          </cell>
          <cell r="O234">
            <v>5053</v>
          </cell>
          <cell r="P234">
            <v>6295</v>
          </cell>
          <cell r="Q234" t="e">
            <v>#N/A</v>
          </cell>
          <cell r="R234" t="e">
            <v>#N/A</v>
          </cell>
          <cell r="S234" t="e">
            <v>#N/A</v>
          </cell>
          <cell r="T234" t="e">
            <v>#N/A</v>
          </cell>
          <cell r="U234" t="e">
            <v>#N/A</v>
          </cell>
          <cell r="V234" t="e">
            <v>#N/A</v>
          </cell>
          <cell r="W234" t="e">
            <v>#N/A</v>
          </cell>
          <cell r="X234" t="e">
            <v>#N/A</v>
          </cell>
          <cell r="Y234" t="e">
            <v>#N/A</v>
          </cell>
          <cell r="Z234" t="e">
            <v>#N/A</v>
          </cell>
          <cell r="AA234" t="e">
            <v>#N/A</v>
          </cell>
          <cell r="AB234" t="e">
            <v>#N/A</v>
          </cell>
          <cell r="AC234" t="e">
            <v>#N/A</v>
          </cell>
          <cell r="AD234" t="e">
            <v>#N/A</v>
          </cell>
          <cell r="AE234" t="e">
            <v>#N/A</v>
          </cell>
          <cell r="AF234" t="e">
            <v>#N/A</v>
          </cell>
        </row>
        <row r="235">
          <cell r="A235" t="str">
            <v>HAT-011-01</v>
          </cell>
          <cell r="B235">
            <v>0.47699999999999998</v>
          </cell>
          <cell r="C235">
            <v>1</v>
          </cell>
          <cell r="D235">
            <v>1</v>
          </cell>
          <cell r="E235">
            <v>37830</v>
          </cell>
          <cell r="F235">
            <v>23850</v>
          </cell>
          <cell r="G235">
            <v>22924</v>
          </cell>
          <cell r="H235">
            <v>24476</v>
          </cell>
          <cell r="I235">
            <v>23334</v>
          </cell>
          <cell r="J235">
            <v>32034</v>
          </cell>
          <cell r="K235">
            <v>28892</v>
          </cell>
          <cell r="L235">
            <v>25372</v>
          </cell>
          <cell r="M235">
            <v>33862</v>
          </cell>
          <cell r="N235">
            <v>33901</v>
          </cell>
          <cell r="O235">
            <v>27325</v>
          </cell>
          <cell r="P235">
            <v>34041</v>
          </cell>
          <cell r="Q235">
            <v>23334</v>
          </cell>
          <cell r="R235">
            <v>32034</v>
          </cell>
          <cell r="S235">
            <v>28892</v>
          </cell>
          <cell r="T235">
            <v>25372</v>
          </cell>
          <cell r="U235">
            <v>33862</v>
          </cell>
          <cell r="V235">
            <v>33901</v>
          </cell>
          <cell r="W235">
            <v>27325</v>
          </cell>
          <cell r="X235">
            <v>34041</v>
          </cell>
          <cell r="Y235">
            <v>11130.317999999999</v>
          </cell>
          <cell r="Z235">
            <v>15280.217999999999</v>
          </cell>
          <cell r="AA235">
            <v>13781.483999999999</v>
          </cell>
          <cell r="AB235">
            <v>12102.444</v>
          </cell>
          <cell r="AC235">
            <v>16152.173999999999</v>
          </cell>
          <cell r="AD235">
            <v>16170.777</v>
          </cell>
          <cell r="AE235">
            <v>13034.025</v>
          </cell>
          <cell r="AF235">
            <v>16237.556999999999</v>
          </cell>
        </row>
        <row r="236">
          <cell r="A236" t="str">
            <v>HAT-011-02</v>
          </cell>
          <cell r="B236" t="e">
            <v>#N/A</v>
          </cell>
          <cell r="C236" t="e">
            <v>#N/A</v>
          </cell>
          <cell r="D236" t="e">
            <v>#N/A</v>
          </cell>
          <cell r="E236">
            <v>11640</v>
          </cell>
          <cell r="F236">
            <v>5400</v>
          </cell>
          <cell r="G236">
            <v>5191</v>
          </cell>
          <cell r="H236">
            <v>5542</v>
          </cell>
          <cell r="I236">
            <v>5284</v>
          </cell>
          <cell r="J236">
            <v>7254</v>
          </cell>
          <cell r="K236">
            <v>6543</v>
          </cell>
          <cell r="L236">
            <v>5746</v>
          </cell>
          <cell r="M236">
            <v>7669</v>
          </cell>
          <cell r="N236">
            <v>7678</v>
          </cell>
          <cell r="O236">
            <v>6189</v>
          </cell>
          <cell r="P236">
            <v>7710</v>
          </cell>
          <cell r="Q236" t="e">
            <v>#N/A</v>
          </cell>
          <cell r="R236" t="e">
            <v>#N/A</v>
          </cell>
          <cell r="S236" t="e">
            <v>#N/A</v>
          </cell>
          <cell r="T236" t="e">
            <v>#N/A</v>
          </cell>
          <cell r="U236" t="e">
            <v>#N/A</v>
          </cell>
          <cell r="V236" t="e">
            <v>#N/A</v>
          </cell>
          <cell r="W236" t="e">
            <v>#N/A</v>
          </cell>
          <cell r="X236" t="e">
            <v>#N/A</v>
          </cell>
          <cell r="Y236" t="e">
            <v>#N/A</v>
          </cell>
          <cell r="Z236" t="e">
            <v>#N/A</v>
          </cell>
          <cell r="AA236" t="e">
            <v>#N/A</v>
          </cell>
          <cell r="AB236" t="e">
            <v>#N/A</v>
          </cell>
          <cell r="AC236" t="e">
            <v>#N/A</v>
          </cell>
          <cell r="AD236" t="e">
            <v>#N/A</v>
          </cell>
          <cell r="AE236" t="e">
            <v>#N/A</v>
          </cell>
          <cell r="AF236" t="e">
            <v>#N/A</v>
          </cell>
        </row>
        <row r="237">
          <cell r="A237" t="str">
            <v>HAT-011-03</v>
          </cell>
          <cell r="B237">
            <v>0.52800000000000002</v>
          </cell>
          <cell r="C237">
            <v>1</v>
          </cell>
          <cell r="D237">
            <v>1</v>
          </cell>
          <cell r="E237">
            <v>11640</v>
          </cell>
          <cell r="F237">
            <v>5400</v>
          </cell>
          <cell r="G237">
            <v>5191</v>
          </cell>
          <cell r="H237">
            <v>5542</v>
          </cell>
          <cell r="I237">
            <v>5284</v>
          </cell>
          <cell r="J237">
            <v>7254</v>
          </cell>
          <cell r="K237">
            <v>6543</v>
          </cell>
          <cell r="L237">
            <v>5746</v>
          </cell>
          <cell r="M237">
            <v>7669</v>
          </cell>
          <cell r="N237">
            <v>7678</v>
          </cell>
          <cell r="O237">
            <v>6189</v>
          </cell>
          <cell r="P237">
            <v>7710</v>
          </cell>
          <cell r="Q237">
            <v>5284</v>
          </cell>
          <cell r="R237">
            <v>7254</v>
          </cell>
          <cell r="S237">
            <v>6543</v>
          </cell>
          <cell r="T237">
            <v>5746</v>
          </cell>
          <cell r="U237">
            <v>7669</v>
          </cell>
          <cell r="V237">
            <v>7678</v>
          </cell>
          <cell r="W237">
            <v>6189</v>
          </cell>
          <cell r="X237">
            <v>7710</v>
          </cell>
          <cell r="Y237">
            <v>2789.9520000000002</v>
          </cell>
          <cell r="Z237">
            <v>3830.1120000000001</v>
          </cell>
          <cell r="AA237">
            <v>3454.7040000000002</v>
          </cell>
          <cell r="AB237">
            <v>3033.8879999999999</v>
          </cell>
          <cell r="AC237">
            <v>4049.232</v>
          </cell>
          <cell r="AD237">
            <v>4053.9840000000004</v>
          </cell>
          <cell r="AE237">
            <v>3267.7920000000004</v>
          </cell>
          <cell r="AF237">
            <v>4070.88</v>
          </cell>
        </row>
        <row r="238">
          <cell r="A238" t="str">
            <v>HAT-011-04</v>
          </cell>
          <cell r="B238">
            <v>1.952</v>
          </cell>
          <cell r="C238">
            <v>1</v>
          </cell>
          <cell r="D238">
            <v>17</v>
          </cell>
          <cell r="E238">
            <v>11640</v>
          </cell>
          <cell r="F238">
            <v>5400</v>
          </cell>
          <cell r="G238">
            <v>5191</v>
          </cell>
          <cell r="H238">
            <v>5542</v>
          </cell>
          <cell r="I238">
            <v>5284</v>
          </cell>
          <cell r="J238">
            <v>7254</v>
          </cell>
          <cell r="K238">
            <v>6543</v>
          </cell>
          <cell r="L238">
            <v>5746</v>
          </cell>
          <cell r="M238">
            <v>7669</v>
          </cell>
          <cell r="N238">
            <v>7678</v>
          </cell>
          <cell r="O238">
            <v>6189</v>
          </cell>
          <cell r="P238">
            <v>7710</v>
          </cell>
          <cell r="Q238">
            <v>310.8235294117647</v>
          </cell>
          <cell r="R238">
            <v>426.70588235294116</v>
          </cell>
          <cell r="S238">
            <v>384.88235294117646</v>
          </cell>
          <cell r="T238">
            <v>338</v>
          </cell>
          <cell r="U238">
            <v>451.11764705882354</v>
          </cell>
          <cell r="V238">
            <v>451.64705882352939</v>
          </cell>
          <cell r="W238">
            <v>364.05882352941177</v>
          </cell>
          <cell r="X238">
            <v>453.52941176470586</v>
          </cell>
          <cell r="Y238">
            <v>606.72752941176464</v>
          </cell>
          <cell r="Z238">
            <v>832.92988235294115</v>
          </cell>
          <cell r="AA238">
            <v>751.29035294117648</v>
          </cell>
          <cell r="AB238">
            <v>659.77599999999995</v>
          </cell>
          <cell r="AC238">
            <v>880.58164705882348</v>
          </cell>
          <cell r="AD238">
            <v>881.61505882352935</v>
          </cell>
          <cell r="AE238">
            <v>710.64282352941177</v>
          </cell>
          <cell r="AF238">
            <v>885.28941176470585</v>
          </cell>
        </row>
        <row r="239">
          <cell r="A239" t="str">
            <v>HAT-012</v>
          </cell>
          <cell r="B239" t="e">
            <v>#N/A</v>
          </cell>
          <cell r="C239" t="e">
            <v>#N/A</v>
          </cell>
          <cell r="D239" t="e">
            <v>#N/A</v>
          </cell>
          <cell r="E239">
            <v>10830</v>
          </cell>
          <cell r="F239">
            <v>7380</v>
          </cell>
          <cell r="G239">
            <v>7093</v>
          </cell>
          <cell r="H239">
            <v>7573</v>
          </cell>
          <cell r="I239">
            <v>7220</v>
          </cell>
          <cell r="J239">
            <v>9912</v>
          </cell>
          <cell r="K239">
            <v>8940</v>
          </cell>
          <cell r="L239">
            <v>7851</v>
          </cell>
          <cell r="M239">
            <v>10478</v>
          </cell>
          <cell r="N239">
            <v>10490</v>
          </cell>
          <cell r="O239">
            <v>8455</v>
          </cell>
          <cell r="P239">
            <v>10533</v>
          </cell>
          <cell r="Q239" t="e">
            <v>#N/A</v>
          </cell>
          <cell r="R239" t="e">
            <v>#N/A</v>
          </cell>
          <cell r="S239" t="e">
            <v>#N/A</v>
          </cell>
          <cell r="T239" t="e">
            <v>#N/A</v>
          </cell>
          <cell r="U239" t="e">
            <v>#N/A</v>
          </cell>
          <cell r="V239" t="e">
            <v>#N/A</v>
          </cell>
          <cell r="W239" t="e">
            <v>#N/A</v>
          </cell>
          <cell r="X239" t="e">
            <v>#N/A</v>
          </cell>
          <cell r="Y239" t="e">
            <v>#N/A</v>
          </cell>
          <cell r="Z239" t="e">
            <v>#N/A</v>
          </cell>
          <cell r="AA239" t="e">
            <v>#N/A</v>
          </cell>
          <cell r="AB239" t="e">
            <v>#N/A</v>
          </cell>
          <cell r="AC239" t="e">
            <v>#N/A</v>
          </cell>
          <cell r="AD239" t="e">
            <v>#N/A</v>
          </cell>
          <cell r="AE239" t="e">
            <v>#N/A</v>
          </cell>
          <cell r="AF239" t="e">
            <v>#N/A</v>
          </cell>
        </row>
        <row r="240">
          <cell r="A240" t="str">
            <v>HAT-012-01</v>
          </cell>
          <cell r="B240" t="e">
            <v>#N/A</v>
          </cell>
          <cell r="C240" t="e">
            <v>#N/A</v>
          </cell>
          <cell r="D240" t="e">
            <v>#N/A</v>
          </cell>
          <cell r="E240">
            <v>15630</v>
          </cell>
          <cell r="F240">
            <v>8370</v>
          </cell>
          <cell r="G240">
            <v>8045</v>
          </cell>
          <cell r="H240">
            <v>8589</v>
          </cell>
          <cell r="I240">
            <v>8189</v>
          </cell>
          <cell r="J240">
            <v>11242</v>
          </cell>
          <cell r="K240">
            <v>10140</v>
          </cell>
          <cell r="L240">
            <v>8905</v>
          </cell>
          <cell r="M240">
            <v>11885</v>
          </cell>
          <cell r="N240">
            <v>11899</v>
          </cell>
          <cell r="O240">
            <v>9591</v>
          </cell>
          <cell r="P240">
            <v>11948</v>
          </cell>
          <cell r="Q240" t="e">
            <v>#N/A</v>
          </cell>
          <cell r="R240" t="e">
            <v>#N/A</v>
          </cell>
          <cell r="S240" t="e">
            <v>#N/A</v>
          </cell>
          <cell r="T240" t="e">
            <v>#N/A</v>
          </cell>
          <cell r="U240" t="e">
            <v>#N/A</v>
          </cell>
          <cell r="V240" t="e">
            <v>#N/A</v>
          </cell>
          <cell r="W240" t="e">
            <v>#N/A</v>
          </cell>
          <cell r="X240" t="e">
            <v>#N/A</v>
          </cell>
          <cell r="Y240" t="e">
            <v>#N/A</v>
          </cell>
          <cell r="Z240" t="e">
            <v>#N/A</v>
          </cell>
          <cell r="AA240" t="e">
            <v>#N/A</v>
          </cell>
          <cell r="AB240" t="e">
            <v>#N/A</v>
          </cell>
          <cell r="AC240" t="e">
            <v>#N/A</v>
          </cell>
          <cell r="AD240" t="e">
            <v>#N/A</v>
          </cell>
          <cell r="AE240" t="e">
            <v>#N/A</v>
          </cell>
          <cell r="AF240" t="e">
            <v>#N/A</v>
          </cell>
        </row>
        <row r="241">
          <cell r="A241" t="str">
            <v>HAT-012-02</v>
          </cell>
          <cell r="B241">
            <v>0.52800000000000002</v>
          </cell>
          <cell r="C241">
            <v>1</v>
          </cell>
          <cell r="D241">
            <v>1</v>
          </cell>
          <cell r="E241">
            <v>15630</v>
          </cell>
          <cell r="F241">
            <v>8370</v>
          </cell>
          <cell r="G241">
            <v>8045</v>
          </cell>
          <cell r="H241">
            <v>8589</v>
          </cell>
          <cell r="I241">
            <v>8189</v>
          </cell>
          <cell r="J241">
            <v>11242</v>
          </cell>
          <cell r="K241">
            <v>10140</v>
          </cell>
          <cell r="L241">
            <v>8905</v>
          </cell>
          <cell r="M241">
            <v>11885</v>
          </cell>
          <cell r="N241">
            <v>11899</v>
          </cell>
          <cell r="O241">
            <v>9591</v>
          </cell>
          <cell r="P241">
            <v>11948</v>
          </cell>
          <cell r="Q241">
            <v>8189</v>
          </cell>
          <cell r="R241">
            <v>11242</v>
          </cell>
          <cell r="S241">
            <v>10140</v>
          </cell>
          <cell r="T241">
            <v>8905</v>
          </cell>
          <cell r="U241">
            <v>11885</v>
          </cell>
          <cell r="V241">
            <v>11899</v>
          </cell>
          <cell r="W241">
            <v>9591</v>
          </cell>
          <cell r="X241">
            <v>11948</v>
          </cell>
          <cell r="Y241">
            <v>4323.7920000000004</v>
          </cell>
          <cell r="Z241">
            <v>5935.7759999999998</v>
          </cell>
          <cell r="AA241">
            <v>5353.92</v>
          </cell>
          <cell r="AB241">
            <v>4701.84</v>
          </cell>
          <cell r="AC241">
            <v>6275.2800000000007</v>
          </cell>
          <cell r="AD241">
            <v>6282.6720000000005</v>
          </cell>
          <cell r="AE241">
            <v>5064.0480000000007</v>
          </cell>
          <cell r="AF241">
            <v>6308.5439999999999</v>
          </cell>
        </row>
        <row r="242">
          <cell r="A242" t="str">
            <v>HAT-012-03</v>
          </cell>
          <cell r="B242">
            <v>1.952</v>
          </cell>
          <cell r="C242">
            <v>1</v>
          </cell>
          <cell r="D242">
            <v>17</v>
          </cell>
          <cell r="E242">
            <v>15630</v>
          </cell>
          <cell r="F242">
            <v>8370</v>
          </cell>
          <cell r="G242">
            <v>8045</v>
          </cell>
          <cell r="H242">
            <v>8589</v>
          </cell>
          <cell r="I242">
            <v>8189</v>
          </cell>
          <cell r="J242">
            <v>11242</v>
          </cell>
          <cell r="K242">
            <v>10140</v>
          </cell>
          <cell r="L242">
            <v>8905</v>
          </cell>
          <cell r="M242">
            <v>11885</v>
          </cell>
          <cell r="N242">
            <v>11899</v>
          </cell>
          <cell r="O242">
            <v>9591</v>
          </cell>
          <cell r="P242">
            <v>11948</v>
          </cell>
          <cell r="Q242">
            <v>481.70588235294116</v>
          </cell>
          <cell r="R242">
            <v>661.29411764705878</v>
          </cell>
          <cell r="S242">
            <v>596.47058823529414</v>
          </cell>
          <cell r="T242">
            <v>523.82352941176475</v>
          </cell>
          <cell r="U242">
            <v>699.11764705882354</v>
          </cell>
          <cell r="V242">
            <v>699.94117647058829</v>
          </cell>
          <cell r="W242">
            <v>564.17647058823525</v>
          </cell>
          <cell r="X242">
            <v>702.82352941176475</v>
          </cell>
          <cell r="Y242">
            <v>940.28988235294116</v>
          </cell>
          <cell r="Z242">
            <v>1290.8461176470587</v>
          </cell>
          <cell r="AA242">
            <v>1164.3105882352941</v>
          </cell>
          <cell r="AB242">
            <v>1022.5035294117648</v>
          </cell>
          <cell r="AC242">
            <v>1364.6776470588236</v>
          </cell>
          <cell r="AD242">
            <v>1366.2851764705883</v>
          </cell>
          <cell r="AE242">
            <v>1101.2724705882351</v>
          </cell>
          <cell r="AF242">
            <v>1371.9115294117648</v>
          </cell>
        </row>
        <row r="243">
          <cell r="A243" t="str">
            <v>HAT-013</v>
          </cell>
          <cell r="B243" t="e">
            <v>#N/A</v>
          </cell>
          <cell r="C243" t="e">
            <v>#N/A</v>
          </cell>
          <cell r="D243" t="e">
            <v>#N/A</v>
          </cell>
          <cell r="E243">
            <v>10440</v>
          </cell>
          <cell r="F243">
            <v>6990</v>
          </cell>
          <cell r="G243">
            <v>7448</v>
          </cell>
          <cell r="H243">
            <v>4602</v>
          </cell>
          <cell r="I243">
            <v>6049</v>
          </cell>
          <cell r="J243">
            <v>9047</v>
          </cell>
          <cell r="K243">
            <v>8818</v>
          </cell>
          <cell r="L243">
            <v>8257</v>
          </cell>
          <cell r="M243">
            <v>9857</v>
          </cell>
          <cell r="N243">
            <v>9968</v>
          </cell>
          <cell r="O243">
            <v>12145</v>
          </cell>
          <cell r="P243">
            <v>9510</v>
          </cell>
          <cell r="Q243" t="e">
            <v>#N/A</v>
          </cell>
          <cell r="R243" t="e">
            <v>#N/A</v>
          </cell>
          <cell r="S243" t="e">
            <v>#N/A</v>
          </cell>
          <cell r="T243" t="e">
            <v>#N/A</v>
          </cell>
          <cell r="U243" t="e">
            <v>#N/A</v>
          </cell>
          <cell r="V243" t="e">
            <v>#N/A</v>
          </cell>
          <cell r="W243" t="e">
            <v>#N/A</v>
          </cell>
          <cell r="X243" t="e">
            <v>#N/A</v>
          </cell>
          <cell r="Y243" t="e">
            <v>#N/A</v>
          </cell>
          <cell r="Z243" t="e">
            <v>#N/A</v>
          </cell>
          <cell r="AA243" t="e">
            <v>#N/A</v>
          </cell>
          <cell r="AB243" t="e">
            <v>#N/A</v>
          </cell>
          <cell r="AC243" t="e">
            <v>#N/A</v>
          </cell>
          <cell r="AD243" t="e">
            <v>#N/A</v>
          </cell>
          <cell r="AE243" t="e">
            <v>#N/A</v>
          </cell>
          <cell r="AF243" t="e">
            <v>#N/A</v>
          </cell>
        </row>
        <row r="244">
          <cell r="A244" t="str">
            <v>HAT-013-01</v>
          </cell>
          <cell r="B244">
            <v>1.06</v>
          </cell>
          <cell r="C244">
            <v>1</v>
          </cell>
          <cell r="D244">
            <v>1</v>
          </cell>
          <cell r="E244">
            <v>31680</v>
          </cell>
          <cell r="F244">
            <v>24900</v>
          </cell>
          <cell r="G244">
            <v>24934</v>
          </cell>
          <cell r="H244">
            <v>22025</v>
          </cell>
          <cell r="I244">
            <v>23277</v>
          </cell>
          <cell r="J244">
            <v>32974</v>
          </cell>
          <cell r="K244">
            <v>30644</v>
          </cell>
          <cell r="L244">
            <v>27614</v>
          </cell>
          <cell r="M244">
            <v>35259</v>
          </cell>
          <cell r="N244">
            <v>35436</v>
          </cell>
          <cell r="O244">
            <v>34201</v>
          </cell>
          <cell r="P244">
            <v>34896</v>
          </cell>
          <cell r="Q244">
            <v>23277</v>
          </cell>
          <cell r="R244">
            <v>32974</v>
          </cell>
          <cell r="S244">
            <v>30644</v>
          </cell>
          <cell r="T244">
            <v>27614</v>
          </cell>
          <cell r="U244">
            <v>35259</v>
          </cell>
          <cell r="V244">
            <v>35436</v>
          </cell>
          <cell r="W244">
            <v>34201</v>
          </cell>
          <cell r="X244">
            <v>34896</v>
          </cell>
          <cell r="Y244">
            <v>24673.620000000003</v>
          </cell>
          <cell r="Z244">
            <v>34952.44</v>
          </cell>
          <cell r="AA244">
            <v>32482.640000000003</v>
          </cell>
          <cell r="AB244">
            <v>29270.84</v>
          </cell>
          <cell r="AC244">
            <v>37374.54</v>
          </cell>
          <cell r="AD244">
            <v>37562.160000000003</v>
          </cell>
          <cell r="AE244">
            <v>36253.060000000005</v>
          </cell>
          <cell r="AF244">
            <v>36989.760000000002</v>
          </cell>
        </row>
        <row r="245">
          <cell r="A245" t="str">
            <v>HAT-013-02</v>
          </cell>
          <cell r="B245">
            <v>0.20699999999999999</v>
          </cell>
          <cell r="C245">
            <v>1</v>
          </cell>
          <cell r="D245">
            <v>2</v>
          </cell>
          <cell r="E245">
            <v>10620</v>
          </cell>
          <cell r="F245">
            <v>7080</v>
          </cell>
          <cell r="G245">
            <v>7535</v>
          </cell>
          <cell r="H245">
            <v>4695</v>
          </cell>
          <cell r="I245">
            <v>6138</v>
          </cell>
          <cell r="J245">
            <v>9169</v>
          </cell>
          <cell r="K245">
            <v>8928</v>
          </cell>
          <cell r="L245">
            <v>8354</v>
          </cell>
          <cell r="M245">
            <v>9986</v>
          </cell>
          <cell r="N245">
            <v>10097</v>
          </cell>
          <cell r="O245">
            <v>12249</v>
          </cell>
          <cell r="P245">
            <v>9640</v>
          </cell>
          <cell r="Q245">
            <v>3069</v>
          </cell>
          <cell r="R245">
            <v>4584.5</v>
          </cell>
          <cell r="S245">
            <v>4464</v>
          </cell>
          <cell r="T245">
            <v>4177</v>
          </cell>
          <cell r="U245">
            <v>4993</v>
          </cell>
          <cell r="V245">
            <v>5048.5</v>
          </cell>
          <cell r="W245">
            <v>6124.5</v>
          </cell>
          <cell r="X245">
            <v>4820</v>
          </cell>
          <cell r="Y245">
            <v>635.28300000000002</v>
          </cell>
          <cell r="Z245">
            <v>948.99149999999997</v>
          </cell>
          <cell r="AA245">
            <v>924.048</v>
          </cell>
          <cell r="AB245">
            <v>864.63900000000001</v>
          </cell>
          <cell r="AC245">
            <v>1033.5509999999999</v>
          </cell>
          <cell r="AD245">
            <v>1045.0394999999999</v>
          </cell>
          <cell r="AE245">
            <v>1267.7714999999998</v>
          </cell>
          <cell r="AF245">
            <v>997.7399999999999</v>
          </cell>
        </row>
        <row r="246">
          <cell r="A246" t="str">
            <v>HAT-013-03</v>
          </cell>
          <cell r="B246">
            <v>2.1110000000000002</v>
          </cell>
          <cell r="C246">
            <v>1</v>
          </cell>
          <cell r="D246">
            <v>20</v>
          </cell>
          <cell r="E246">
            <v>10440</v>
          </cell>
          <cell r="F246">
            <v>6990</v>
          </cell>
          <cell r="G246">
            <v>7448</v>
          </cell>
          <cell r="H246">
            <v>4602</v>
          </cell>
          <cell r="I246">
            <v>6049</v>
          </cell>
          <cell r="J246">
            <v>9047</v>
          </cell>
          <cell r="K246">
            <v>8818</v>
          </cell>
          <cell r="L246">
            <v>8257</v>
          </cell>
          <cell r="M246">
            <v>9857</v>
          </cell>
          <cell r="N246">
            <v>9968</v>
          </cell>
          <cell r="O246">
            <v>12145</v>
          </cell>
          <cell r="P246">
            <v>9510</v>
          </cell>
          <cell r="Q246">
            <v>302.45</v>
          </cell>
          <cell r="R246">
            <v>452.35</v>
          </cell>
          <cell r="S246">
            <v>440.9</v>
          </cell>
          <cell r="T246">
            <v>412.85</v>
          </cell>
          <cell r="U246">
            <v>492.85</v>
          </cell>
          <cell r="V246">
            <v>498.4</v>
          </cell>
          <cell r="W246">
            <v>607.25</v>
          </cell>
          <cell r="X246">
            <v>475.5</v>
          </cell>
          <cell r="Y246">
            <v>638.47194999999999</v>
          </cell>
          <cell r="Z246">
            <v>954.9108500000001</v>
          </cell>
          <cell r="AA246">
            <v>930.73990000000003</v>
          </cell>
          <cell r="AB246">
            <v>871.52635000000009</v>
          </cell>
          <cell r="AC246">
            <v>1040.4063500000002</v>
          </cell>
          <cell r="AD246">
            <v>1052.1224</v>
          </cell>
          <cell r="AE246">
            <v>1281.9047500000001</v>
          </cell>
          <cell r="AF246">
            <v>1003.7805000000001</v>
          </cell>
        </row>
        <row r="247">
          <cell r="A247" t="str">
            <v>HAT-014</v>
          </cell>
          <cell r="B247" t="e">
            <v>#N/A</v>
          </cell>
          <cell r="C247" t="e">
            <v>#N/A</v>
          </cell>
          <cell r="D247" t="e">
            <v>#N/A</v>
          </cell>
          <cell r="E247">
            <v>10440</v>
          </cell>
          <cell r="F247">
            <v>6990</v>
          </cell>
          <cell r="G247">
            <v>6990</v>
          </cell>
          <cell r="H247">
            <v>6217</v>
          </cell>
          <cell r="I247">
            <v>6545</v>
          </cell>
          <cell r="J247">
            <v>9261</v>
          </cell>
          <cell r="K247">
            <v>8598</v>
          </cell>
          <cell r="L247">
            <v>7741</v>
          </cell>
          <cell r="M247">
            <v>9899</v>
          </cell>
          <cell r="N247">
            <v>9947</v>
          </cell>
          <cell r="O247">
            <v>9546</v>
          </cell>
          <cell r="P247">
            <v>9802</v>
          </cell>
          <cell r="Q247" t="e">
            <v>#N/A</v>
          </cell>
          <cell r="R247" t="e">
            <v>#N/A</v>
          </cell>
          <cell r="S247" t="e">
            <v>#N/A</v>
          </cell>
          <cell r="T247" t="e">
            <v>#N/A</v>
          </cell>
          <cell r="U247" t="e">
            <v>#N/A</v>
          </cell>
          <cell r="V247" t="e">
            <v>#N/A</v>
          </cell>
          <cell r="W247" t="e">
            <v>#N/A</v>
          </cell>
          <cell r="X247" t="e">
            <v>#N/A</v>
          </cell>
          <cell r="Y247" t="e">
            <v>#N/A</v>
          </cell>
          <cell r="Z247" t="e">
            <v>#N/A</v>
          </cell>
          <cell r="AA247" t="e">
            <v>#N/A</v>
          </cell>
          <cell r="AB247" t="e">
            <v>#N/A</v>
          </cell>
          <cell r="AC247" t="e">
            <v>#N/A</v>
          </cell>
          <cell r="AD247" t="e">
            <v>#N/A</v>
          </cell>
          <cell r="AE247" t="e">
            <v>#N/A</v>
          </cell>
          <cell r="AF247" t="e">
            <v>#N/A</v>
          </cell>
        </row>
        <row r="248">
          <cell r="A248" t="str">
            <v>HAT-014-01</v>
          </cell>
          <cell r="B248">
            <v>0.20699999999999999</v>
          </cell>
          <cell r="C248">
            <v>1</v>
          </cell>
          <cell r="D248">
            <v>2</v>
          </cell>
          <cell r="E248">
            <v>10620</v>
          </cell>
          <cell r="F248">
            <v>7080</v>
          </cell>
          <cell r="G248">
            <v>7077</v>
          </cell>
          <cell r="H248">
            <v>6310</v>
          </cell>
          <cell r="I248">
            <v>6634</v>
          </cell>
          <cell r="J248">
            <v>9383</v>
          </cell>
          <cell r="K248">
            <v>8708</v>
          </cell>
          <cell r="L248">
            <v>7838</v>
          </cell>
          <cell r="M248">
            <v>10028</v>
          </cell>
          <cell r="N248">
            <v>10076</v>
          </cell>
          <cell r="O248">
            <v>9650</v>
          </cell>
          <cell r="P248">
            <v>9932</v>
          </cell>
          <cell r="Q248">
            <v>3317</v>
          </cell>
          <cell r="R248">
            <v>4691.5</v>
          </cell>
          <cell r="S248">
            <v>4354</v>
          </cell>
          <cell r="T248">
            <v>3919</v>
          </cell>
          <cell r="U248">
            <v>5014</v>
          </cell>
          <cell r="V248">
            <v>5038</v>
          </cell>
          <cell r="W248">
            <v>4825</v>
          </cell>
          <cell r="X248">
            <v>4966</v>
          </cell>
          <cell r="Y248">
            <v>686.61899999999991</v>
          </cell>
          <cell r="Z248">
            <v>971.14049999999997</v>
          </cell>
          <cell r="AA248">
            <v>901.27799999999991</v>
          </cell>
          <cell r="AB248">
            <v>811.23299999999995</v>
          </cell>
          <cell r="AC248">
            <v>1037.8979999999999</v>
          </cell>
          <cell r="AD248">
            <v>1042.866</v>
          </cell>
          <cell r="AE248">
            <v>998.77499999999998</v>
          </cell>
          <cell r="AF248">
            <v>1027.962</v>
          </cell>
        </row>
        <row r="249">
          <cell r="A249" t="str">
            <v>HAT-014-02</v>
          </cell>
          <cell r="B249">
            <v>2.1110000000000002</v>
          </cell>
          <cell r="C249">
            <v>1</v>
          </cell>
          <cell r="D249">
            <v>20</v>
          </cell>
          <cell r="E249">
            <v>10440</v>
          </cell>
          <cell r="F249">
            <v>6990</v>
          </cell>
          <cell r="G249">
            <v>6990</v>
          </cell>
          <cell r="H249">
            <v>6217</v>
          </cell>
          <cell r="I249">
            <v>6545</v>
          </cell>
          <cell r="J249">
            <v>9261</v>
          </cell>
          <cell r="K249">
            <v>8598</v>
          </cell>
          <cell r="L249">
            <v>7741</v>
          </cell>
          <cell r="M249">
            <v>9899</v>
          </cell>
          <cell r="N249">
            <v>9947</v>
          </cell>
          <cell r="O249">
            <v>9546</v>
          </cell>
          <cell r="P249">
            <v>9802</v>
          </cell>
          <cell r="Q249">
            <v>327.25</v>
          </cell>
          <cell r="R249">
            <v>463.05</v>
          </cell>
          <cell r="S249">
            <v>429.9</v>
          </cell>
          <cell r="T249">
            <v>387.05</v>
          </cell>
          <cell r="U249">
            <v>494.95</v>
          </cell>
          <cell r="V249">
            <v>497.35</v>
          </cell>
          <cell r="W249">
            <v>477.3</v>
          </cell>
          <cell r="X249">
            <v>490.1</v>
          </cell>
          <cell r="Y249">
            <v>690.82475000000011</v>
          </cell>
          <cell r="Z249">
            <v>977.49855000000014</v>
          </cell>
          <cell r="AA249">
            <v>907.51890000000003</v>
          </cell>
          <cell r="AB249">
            <v>817.0625500000001</v>
          </cell>
          <cell r="AC249">
            <v>1044.8394500000002</v>
          </cell>
          <cell r="AD249">
            <v>1049.9058500000001</v>
          </cell>
          <cell r="AE249">
            <v>1007.5803000000001</v>
          </cell>
          <cell r="AF249">
            <v>1034.6011000000001</v>
          </cell>
        </row>
        <row r="250">
          <cell r="A250" t="str">
            <v>HAT-015</v>
          </cell>
          <cell r="B250" t="e">
            <v>#N/A</v>
          </cell>
          <cell r="C250" t="e">
            <v>#N/A</v>
          </cell>
          <cell r="D250" t="e">
            <v>#N/A</v>
          </cell>
          <cell r="E250">
            <v>180</v>
          </cell>
          <cell r="F250">
            <v>90</v>
          </cell>
          <cell r="G250">
            <v>87</v>
          </cell>
          <cell r="H250">
            <v>93</v>
          </cell>
          <cell r="I250">
            <v>89</v>
          </cell>
          <cell r="J250">
            <v>122</v>
          </cell>
          <cell r="K250">
            <v>110</v>
          </cell>
          <cell r="L250">
            <v>97</v>
          </cell>
          <cell r="M250">
            <v>129</v>
          </cell>
          <cell r="N250">
            <v>129</v>
          </cell>
          <cell r="O250">
            <v>104</v>
          </cell>
          <cell r="P250">
            <v>130</v>
          </cell>
          <cell r="Q250" t="e">
            <v>#N/A</v>
          </cell>
          <cell r="R250" t="e">
            <v>#N/A</v>
          </cell>
          <cell r="S250" t="e">
            <v>#N/A</v>
          </cell>
          <cell r="T250" t="e">
            <v>#N/A</v>
          </cell>
          <cell r="U250" t="e">
            <v>#N/A</v>
          </cell>
          <cell r="V250" t="e">
            <v>#N/A</v>
          </cell>
          <cell r="W250" t="e">
            <v>#N/A</v>
          </cell>
          <cell r="X250" t="e">
            <v>#N/A</v>
          </cell>
          <cell r="Y250" t="e">
            <v>#N/A</v>
          </cell>
          <cell r="Z250" t="e">
            <v>#N/A</v>
          </cell>
          <cell r="AA250" t="e">
            <v>#N/A</v>
          </cell>
          <cell r="AB250" t="e">
            <v>#N/A</v>
          </cell>
          <cell r="AC250" t="e">
            <v>#N/A</v>
          </cell>
          <cell r="AD250" t="e">
            <v>#N/A</v>
          </cell>
          <cell r="AE250" t="e">
            <v>#N/A</v>
          </cell>
          <cell r="AF250" t="e">
            <v>#N/A</v>
          </cell>
        </row>
        <row r="251">
          <cell r="A251" t="str">
            <v>HAT-015-01</v>
          </cell>
          <cell r="B251">
            <v>1.1919999999999999</v>
          </cell>
          <cell r="C251">
            <v>1</v>
          </cell>
          <cell r="D251">
            <v>1</v>
          </cell>
          <cell r="E251">
            <v>360</v>
          </cell>
          <cell r="F251">
            <v>180</v>
          </cell>
          <cell r="G251">
            <v>174</v>
          </cell>
          <cell r="H251">
            <v>186</v>
          </cell>
          <cell r="I251">
            <v>178</v>
          </cell>
          <cell r="J251">
            <v>244</v>
          </cell>
          <cell r="K251">
            <v>220</v>
          </cell>
          <cell r="L251">
            <v>194</v>
          </cell>
          <cell r="M251">
            <v>258</v>
          </cell>
          <cell r="N251">
            <v>258</v>
          </cell>
          <cell r="O251">
            <v>208</v>
          </cell>
          <cell r="P251">
            <v>260</v>
          </cell>
          <cell r="Q251">
            <v>178</v>
          </cell>
          <cell r="R251">
            <v>244</v>
          </cell>
          <cell r="S251">
            <v>220</v>
          </cell>
          <cell r="T251">
            <v>194</v>
          </cell>
          <cell r="U251">
            <v>258</v>
          </cell>
          <cell r="V251">
            <v>258</v>
          </cell>
          <cell r="W251">
            <v>208</v>
          </cell>
          <cell r="X251">
            <v>260</v>
          </cell>
          <cell r="Y251">
            <v>212.17599999999999</v>
          </cell>
          <cell r="Z251">
            <v>290.84800000000001</v>
          </cell>
          <cell r="AA251">
            <v>262.24</v>
          </cell>
          <cell r="AB251">
            <v>231.24799999999999</v>
          </cell>
          <cell r="AC251">
            <v>307.536</v>
          </cell>
          <cell r="AD251">
            <v>307.536</v>
          </cell>
          <cell r="AE251">
            <v>247.93599999999998</v>
          </cell>
          <cell r="AF251">
            <v>309.91999999999996</v>
          </cell>
        </row>
        <row r="252">
          <cell r="A252" t="str">
            <v>HAT-015-02</v>
          </cell>
          <cell r="B252">
            <v>2.1110000000000002</v>
          </cell>
          <cell r="C252">
            <v>1</v>
          </cell>
          <cell r="D252">
            <v>20</v>
          </cell>
          <cell r="E252">
            <v>180</v>
          </cell>
          <cell r="F252">
            <v>90</v>
          </cell>
          <cell r="G252">
            <v>87</v>
          </cell>
          <cell r="H252">
            <v>93</v>
          </cell>
          <cell r="I252">
            <v>89</v>
          </cell>
          <cell r="J252">
            <v>122</v>
          </cell>
          <cell r="K252">
            <v>110</v>
          </cell>
          <cell r="L252">
            <v>97</v>
          </cell>
          <cell r="M252">
            <v>129</v>
          </cell>
          <cell r="N252">
            <v>129</v>
          </cell>
          <cell r="O252">
            <v>104</v>
          </cell>
          <cell r="P252">
            <v>130</v>
          </cell>
          <cell r="Q252">
            <v>4.45</v>
          </cell>
          <cell r="R252">
            <v>6.1</v>
          </cell>
          <cell r="S252">
            <v>5.5</v>
          </cell>
          <cell r="T252">
            <v>4.8499999999999996</v>
          </cell>
          <cell r="U252">
            <v>6.45</v>
          </cell>
          <cell r="V252">
            <v>6.45</v>
          </cell>
          <cell r="W252">
            <v>5.2</v>
          </cell>
          <cell r="X252">
            <v>6.5</v>
          </cell>
          <cell r="Y252">
            <v>9.393950000000002</v>
          </cell>
          <cell r="Z252">
            <v>12.8771</v>
          </cell>
          <cell r="AA252">
            <v>11.610500000000002</v>
          </cell>
          <cell r="AB252">
            <v>10.238350000000001</v>
          </cell>
          <cell r="AC252">
            <v>13.615950000000002</v>
          </cell>
          <cell r="AD252">
            <v>13.615950000000002</v>
          </cell>
          <cell r="AE252">
            <v>10.977200000000002</v>
          </cell>
          <cell r="AF252">
            <v>13.721500000000001</v>
          </cell>
        </row>
        <row r="253">
          <cell r="A253" t="str">
            <v>HAT-016</v>
          </cell>
          <cell r="B253" t="e">
            <v>#N/A</v>
          </cell>
          <cell r="C253" t="e">
            <v>#N/A</v>
          </cell>
          <cell r="D253" t="e">
            <v>#N/A</v>
          </cell>
          <cell r="E253">
            <v>180</v>
          </cell>
          <cell r="F253">
            <v>90</v>
          </cell>
          <cell r="G253">
            <v>87</v>
          </cell>
          <cell r="H253">
            <v>93</v>
          </cell>
          <cell r="I253">
            <v>89</v>
          </cell>
          <cell r="J253">
            <v>122</v>
          </cell>
          <cell r="K253">
            <v>110</v>
          </cell>
          <cell r="L253">
            <v>97</v>
          </cell>
          <cell r="M253">
            <v>129</v>
          </cell>
          <cell r="N253">
            <v>129</v>
          </cell>
          <cell r="O253">
            <v>104</v>
          </cell>
          <cell r="P253">
            <v>130</v>
          </cell>
          <cell r="Q253" t="e">
            <v>#N/A</v>
          </cell>
          <cell r="R253" t="e">
            <v>#N/A</v>
          </cell>
          <cell r="S253" t="e">
            <v>#N/A</v>
          </cell>
          <cell r="T253" t="e">
            <v>#N/A</v>
          </cell>
          <cell r="U253" t="e">
            <v>#N/A</v>
          </cell>
          <cell r="V253" t="e">
            <v>#N/A</v>
          </cell>
          <cell r="W253" t="e">
            <v>#N/A</v>
          </cell>
          <cell r="X253" t="e">
            <v>#N/A</v>
          </cell>
          <cell r="Y253" t="e">
            <v>#N/A</v>
          </cell>
          <cell r="Z253" t="e">
            <v>#N/A</v>
          </cell>
          <cell r="AA253" t="e">
            <v>#N/A</v>
          </cell>
          <cell r="AB253" t="e">
            <v>#N/A</v>
          </cell>
          <cell r="AC253" t="e">
            <v>#N/A</v>
          </cell>
          <cell r="AD253" t="e">
            <v>#N/A</v>
          </cell>
          <cell r="AE253" t="e">
            <v>#N/A</v>
          </cell>
          <cell r="AF253" t="e">
            <v>#N/A</v>
          </cell>
        </row>
        <row r="254">
          <cell r="A254" t="str">
            <v>HAT-016-01</v>
          </cell>
          <cell r="B254">
            <v>2.1110000000000002</v>
          </cell>
          <cell r="C254">
            <v>1</v>
          </cell>
          <cell r="D254">
            <v>20</v>
          </cell>
          <cell r="E254">
            <v>180</v>
          </cell>
          <cell r="F254">
            <v>90</v>
          </cell>
          <cell r="G254">
            <v>87</v>
          </cell>
          <cell r="H254">
            <v>93</v>
          </cell>
          <cell r="I254">
            <v>89</v>
          </cell>
          <cell r="J254">
            <v>122</v>
          </cell>
          <cell r="K254">
            <v>110</v>
          </cell>
          <cell r="L254">
            <v>97</v>
          </cell>
          <cell r="M254">
            <v>129</v>
          </cell>
          <cell r="N254">
            <v>129</v>
          </cell>
          <cell r="O254">
            <v>104</v>
          </cell>
          <cell r="P254">
            <v>130</v>
          </cell>
          <cell r="Q254">
            <v>4.45</v>
          </cell>
          <cell r="R254">
            <v>6.1</v>
          </cell>
          <cell r="S254">
            <v>5.5</v>
          </cell>
          <cell r="T254">
            <v>4.8499999999999996</v>
          </cell>
          <cell r="U254">
            <v>6.45</v>
          </cell>
          <cell r="V254">
            <v>6.45</v>
          </cell>
          <cell r="W254">
            <v>5.2</v>
          </cell>
          <cell r="X254">
            <v>6.5</v>
          </cell>
          <cell r="Y254">
            <v>9.393950000000002</v>
          </cell>
          <cell r="Z254">
            <v>12.8771</v>
          </cell>
          <cell r="AA254">
            <v>11.610500000000002</v>
          </cell>
          <cell r="AB254">
            <v>10.238350000000001</v>
          </cell>
          <cell r="AC254">
            <v>13.615950000000002</v>
          </cell>
          <cell r="AD254">
            <v>13.615950000000002</v>
          </cell>
          <cell r="AE254">
            <v>10.977200000000002</v>
          </cell>
          <cell r="AF254">
            <v>13.721500000000001</v>
          </cell>
        </row>
        <row r="255">
          <cell r="A255" t="str">
            <v>HAT-017</v>
          </cell>
          <cell r="B255" t="e">
            <v>#N/A</v>
          </cell>
          <cell r="C255" t="e">
            <v>#N/A</v>
          </cell>
          <cell r="D255" t="e">
            <v>#N/A</v>
          </cell>
          <cell r="E255">
            <v>4380</v>
          </cell>
          <cell r="F255">
            <v>2670</v>
          </cell>
          <cell r="G255">
            <v>2845</v>
          </cell>
          <cell r="H255">
            <v>1758</v>
          </cell>
          <cell r="I255">
            <v>2311</v>
          </cell>
          <cell r="J255">
            <v>3456</v>
          </cell>
          <cell r="K255">
            <v>3368</v>
          </cell>
          <cell r="L255">
            <v>3154</v>
          </cell>
          <cell r="M255">
            <v>3765</v>
          </cell>
          <cell r="N255">
            <v>3807</v>
          </cell>
          <cell r="O255">
            <v>4638</v>
          </cell>
          <cell r="P255">
            <v>3632</v>
          </cell>
          <cell r="Q255" t="e">
            <v>#N/A</v>
          </cell>
          <cell r="R255" t="e">
            <v>#N/A</v>
          </cell>
          <cell r="S255" t="e">
            <v>#N/A</v>
          </cell>
          <cell r="T255" t="e">
            <v>#N/A</v>
          </cell>
          <cell r="U255" t="e">
            <v>#N/A</v>
          </cell>
          <cell r="V255" t="e">
            <v>#N/A</v>
          </cell>
          <cell r="W255" t="e">
            <v>#N/A</v>
          </cell>
          <cell r="X255" t="e">
            <v>#N/A</v>
          </cell>
          <cell r="Y255" t="e">
            <v>#N/A</v>
          </cell>
          <cell r="Z255" t="e">
            <v>#N/A</v>
          </cell>
          <cell r="AA255" t="e">
            <v>#N/A</v>
          </cell>
          <cell r="AB255" t="e">
            <v>#N/A</v>
          </cell>
          <cell r="AC255" t="e">
            <v>#N/A</v>
          </cell>
          <cell r="AD255" t="e">
            <v>#N/A</v>
          </cell>
          <cell r="AE255" t="e">
            <v>#N/A</v>
          </cell>
          <cell r="AF255" t="e">
            <v>#N/A</v>
          </cell>
        </row>
        <row r="256">
          <cell r="A256" t="str">
            <v>HAT-017-01</v>
          </cell>
          <cell r="B256">
            <v>0.496</v>
          </cell>
          <cell r="C256">
            <v>1</v>
          </cell>
          <cell r="D256">
            <v>1</v>
          </cell>
          <cell r="E256">
            <v>9000</v>
          </cell>
          <cell r="F256">
            <v>6180</v>
          </cell>
          <cell r="G256">
            <v>6497</v>
          </cell>
          <cell r="H256">
            <v>4378</v>
          </cell>
          <cell r="I256">
            <v>5444</v>
          </cell>
          <cell r="J256">
            <v>8040</v>
          </cell>
          <cell r="K256">
            <v>7753</v>
          </cell>
          <cell r="L256">
            <v>7201</v>
          </cell>
          <cell r="M256">
            <v>8722</v>
          </cell>
          <cell r="N256">
            <v>8807</v>
          </cell>
          <cell r="O256">
            <v>10238</v>
          </cell>
          <cell r="P256">
            <v>8462</v>
          </cell>
          <cell r="Q256">
            <v>5444</v>
          </cell>
          <cell r="R256">
            <v>8040</v>
          </cell>
          <cell r="S256">
            <v>7753</v>
          </cell>
          <cell r="T256">
            <v>7201</v>
          </cell>
          <cell r="U256">
            <v>8722</v>
          </cell>
          <cell r="V256">
            <v>8807</v>
          </cell>
          <cell r="W256">
            <v>10238</v>
          </cell>
          <cell r="X256">
            <v>8462</v>
          </cell>
          <cell r="Y256">
            <v>2700.2240000000002</v>
          </cell>
          <cell r="Z256">
            <v>3987.84</v>
          </cell>
          <cell r="AA256">
            <v>3845.4879999999998</v>
          </cell>
          <cell r="AB256">
            <v>3571.6959999999999</v>
          </cell>
          <cell r="AC256">
            <v>4326.1120000000001</v>
          </cell>
          <cell r="AD256">
            <v>4368.2719999999999</v>
          </cell>
          <cell r="AE256">
            <v>5078.0479999999998</v>
          </cell>
          <cell r="AF256">
            <v>4197.152</v>
          </cell>
        </row>
        <row r="257">
          <cell r="A257" t="str">
            <v>HAT-017-02</v>
          </cell>
          <cell r="B257" t="e">
            <v>#N/A</v>
          </cell>
          <cell r="C257" t="e">
            <v>#N/A</v>
          </cell>
          <cell r="D257" t="e">
            <v>#N/A</v>
          </cell>
          <cell r="E257">
            <v>4380</v>
          </cell>
          <cell r="F257">
            <v>2670</v>
          </cell>
          <cell r="G257">
            <v>2845</v>
          </cell>
          <cell r="H257">
            <v>1758</v>
          </cell>
          <cell r="I257">
            <v>2311</v>
          </cell>
          <cell r="J257">
            <v>3456</v>
          </cell>
          <cell r="K257">
            <v>3368</v>
          </cell>
          <cell r="L257">
            <v>3154</v>
          </cell>
          <cell r="M257">
            <v>3765</v>
          </cell>
          <cell r="N257">
            <v>3807</v>
          </cell>
          <cell r="O257">
            <v>4638</v>
          </cell>
          <cell r="P257">
            <v>3632</v>
          </cell>
          <cell r="Q257" t="e">
            <v>#N/A</v>
          </cell>
          <cell r="R257" t="e">
            <v>#N/A</v>
          </cell>
          <cell r="S257" t="e">
            <v>#N/A</v>
          </cell>
          <cell r="T257" t="e">
            <v>#N/A</v>
          </cell>
          <cell r="U257" t="e">
            <v>#N/A</v>
          </cell>
          <cell r="V257" t="e">
            <v>#N/A</v>
          </cell>
          <cell r="W257" t="e">
            <v>#N/A</v>
          </cell>
          <cell r="X257" t="e">
            <v>#N/A</v>
          </cell>
          <cell r="Y257" t="e">
            <v>#N/A</v>
          </cell>
          <cell r="Z257" t="e">
            <v>#N/A</v>
          </cell>
          <cell r="AA257" t="e">
            <v>#N/A</v>
          </cell>
          <cell r="AB257" t="e">
            <v>#N/A</v>
          </cell>
          <cell r="AC257" t="e">
            <v>#N/A</v>
          </cell>
          <cell r="AD257" t="e">
            <v>#N/A</v>
          </cell>
          <cell r="AE257" t="e">
            <v>#N/A</v>
          </cell>
          <cell r="AF257" t="e">
            <v>#N/A</v>
          </cell>
        </row>
        <row r="258">
          <cell r="A258" t="str">
            <v>HAT-017-03</v>
          </cell>
          <cell r="B258">
            <v>0.438</v>
          </cell>
          <cell r="C258">
            <v>1</v>
          </cell>
          <cell r="D258">
            <v>2</v>
          </cell>
          <cell r="E258">
            <v>4380</v>
          </cell>
          <cell r="F258">
            <v>2670</v>
          </cell>
          <cell r="G258">
            <v>2845</v>
          </cell>
          <cell r="H258">
            <v>1758</v>
          </cell>
          <cell r="I258">
            <v>2311</v>
          </cell>
          <cell r="J258">
            <v>3456</v>
          </cell>
          <cell r="K258">
            <v>3368</v>
          </cell>
          <cell r="L258">
            <v>3154</v>
          </cell>
          <cell r="M258">
            <v>3765</v>
          </cell>
          <cell r="N258">
            <v>3807</v>
          </cell>
          <cell r="O258">
            <v>4638</v>
          </cell>
          <cell r="P258">
            <v>3632</v>
          </cell>
          <cell r="Q258">
            <v>1155.5</v>
          </cell>
          <cell r="R258">
            <v>1728</v>
          </cell>
          <cell r="S258">
            <v>1684</v>
          </cell>
          <cell r="T258">
            <v>1577</v>
          </cell>
          <cell r="U258">
            <v>1882.5</v>
          </cell>
          <cell r="V258">
            <v>1903.5</v>
          </cell>
          <cell r="W258">
            <v>2319</v>
          </cell>
          <cell r="X258">
            <v>1816</v>
          </cell>
          <cell r="Y258">
            <v>506.10899999999998</v>
          </cell>
          <cell r="Z258">
            <v>756.86400000000003</v>
          </cell>
          <cell r="AA258">
            <v>737.59199999999998</v>
          </cell>
          <cell r="AB258">
            <v>690.726</v>
          </cell>
          <cell r="AC258">
            <v>824.53499999999997</v>
          </cell>
          <cell r="AD258">
            <v>833.73299999999995</v>
          </cell>
          <cell r="AE258">
            <v>1015.722</v>
          </cell>
          <cell r="AF258">
            <v>795.40800000000002</v>
          </cell>
        </row>
        <row r="259">
          <cell r="A259" t="str">
            <v>HAT-017-04</v>
          </cell>
          <cell r="B259">
            <v>1.8180000000000001</v>
          </cell>
          <cell r="C259">
            <v>1</v>
          </cell>
          <cell r="D259">
            <v>22</v>
          </cell>
          <cell r="E259">
            <v>4380</v>
          </cell>
          <cell r="F259">
            <v>2670</v>
          </cell>
          <cell r="G259">
            <v>2845</v>
          </cell>
          <cell r="H259">
            <v>1758</v>
          </cell>
          <cell r="I259">
            <v>2311</v>
          </cell>
          <cell r="J259">
            <v>3456</v>
          </cell>
          <cell r="K259">
            <v>3368</v>
          </cell>
          <cell r="L259">
            <v>3154</v>
          </cell>
          <cell r="M259">
            <v>3765</v>
          </cell>
          <cell r="N259">
            <v>3807</v>
          </cell>
          <cell r="O259">
            <v>4638</v>
          </cell>
          <cell r="P259">
            <v>3632</v>
          </cell>
          <cell r="Q259">
            <v>105.04545454545455</v>
          </cell>
          <cell r="R259">
            <v>157.09090909090909</v>
          </cell>
          <cell r="S259">
            <v>153.09090909090909</v>
          </cell>
          <cell r="T259">
            <v>143.36363636363637</v>
          </cell>
          <cell r="U259">
            <v>171.13636363636363</v>
          </cell>
          <cell r="V259">
            <v>173.04545454545453</v>
          </cell>
          <cell r="W259">
            <v>210.81818181818181</v>
          </cell>
          <cell r="X259">
            <v>165.09090909090909</v>
          </cell>
          <cell r="Y259">
            <v>190.97263636363638</v>
          </cell>
          <cell r="Z259">
            <v>285.59127272727272</v>
          </cell>
          <cell r="AA259">
            <v>278.31927272727273</v>
          </cell>
          <cell r="AB259">
            <v>260.63509090909093</v>
          </cell>
          <cell r="AC259">
            <v>311.12590909090909</v>
          </cell>
          <cell r="AD259">
            <v>314.59663636363638</v>
          </cell>
          <cell r="AE259">
            <v>383.26745454545454</v>
          </cell>
          <cell r="AF259">
            <v>300.13527272727276</v>
          </cell>
        </row>
        <row r="260">
          <cell r="A260" t="str">
            <v>HAT-018</v>
          </cell>
          <cell r="B260" t="e">
            <v>#N/A</v>
          </cell>
          <cell r="C260" t="e">
            <v>#N/A</v>
          </cell>
          <cell r="D260" t="e">
            <v>#N/A</v>
          </cell>
          <cell r="E260">
            <v>4380</v>
          </cell>
          <cell r="F260">
            <v>2670</v>
          </cell>
          <cell r="G260">
            <v>2845</v>
          </cell>
          <cell r="H260">
            <v>1758</v>
          </cell>
          <cell r="I260">
            <v>2311</v>
          </cell>
          <cell r="J260">
            <v>3456</v>
          </cell>
          <cell r="K260">
            <v>3368</v>
          </cell>
          <cell r="L260">
            <v>3154</v>
          </cell>
          <cell r="M260">
            <v>3765</v>
          </cell>
          <cell r="N260">
            <v>3807</v>
          </cell>
          <cell r="O260">
            <v>4638</v>
          </cell>
          <cell r="P260">
            <v>3632</v>
          </cell>
          <cell r="Q260" t="e">
            <v>#N/A</v>
          </cell>
          <cell r="R260" t="e">
            <v>#N/A</v>
          </cell>
          <cell r="S260" t="e">
            <v>#N/A</v>
          </cell>
          <cell r="T260" t="e">
            <v>#N/A</v>
          </cell>
          <cell r="U260" t="e">
            <v>#N/A</v>
          </cell>
          <cell r="V260" t="e">
            <v>#N/A</v>
          </cell>
          <cell r="W260" t="e">
            <v>#N/A</v>
          </cell>
          <cell r="X260" t="e">
            <v>#N/A</v>
          </cell>
          <cell r="Y260" t="e">
            <v>#N/A</v>
          </cell>
          <cell r="Z260" t="e">
            <v>#N/A</v>
          </cell>
          <cell r="AA260" t="e">
            <v>#N/A</v>
          </cell>
          <cell r="AB260" t="e">
            <v>#N/A</v>
          </cell>
          <cell r="AC260" t="e">
            <v>#N/A</v>
          </cell>
          <cell r="AD260" t="e">
            <v>#N/A</v>
          </cell>
          <cell r="AE260" t="e">
            <v>#N/A</v>
          </cell>
          <cell r="AF260" t="e">
            <v>#N/A</v>
          </cell>
        </row>
        <row r="261">
          <cell r="A261" t="str">
            <v>HAT-018-01</v>
          </cell>
          <cell r="B261" t="e">
            <v>#N/A</v>
          </cell>
          <cell r="C261" t="e">
            <v>#N/A</v>
          </cell>
          <cell r="D261" t="e">
            <v>#N/A</v>
          </cell>
          <cell r="E261">
            <v>4380</v>
          </cell>
          <cell r="F261">
            <v>2670</v>
          </cell>
          <cell r="G261">
            <v>2845</v>
          </cell>
          <cell r="H261">
            <v>1758</v>
          </cell>
          <cell r="I261">
            <v>2311</v>
          </cell>
          <cell r="J261">
            <v>3456</v>
          </cell>
          <cell r="K261">
            <v>3368</v>
          </cell>
          <cell r="L261">
            <v>3154</v>
          </cell>
          <cell r="M261">
            <v>3765</v>
          </cell>
          <cell r="N261">
            <v>3807</v>
          </cell>
          <cell r="O261">
            <v>4638</v>
          </cell>
          <cell r="P261">
            <v>3632</v>
          </cell>
          <cell r="Q261" t="e">
            <v>#N/A</v>
          </cell>
          <cell r="R261" t="e">
            <v>#N/A</v>
          </cell>
          <cell r="S261" t="e">
            <v>#N/A</v>
          </cell>
          <cell r="T261" t="e">
            <v>#N/A</v>
          </cell>
          <cell r="U261" t="e">
            <v>#N/A</v>
          </cell>
          <cell r="V261" t="e">
            <v>#N/A</v>
          </cell>
          <cell r="W261" t="e">
            <v>#N/A</v>
          </cell>
          <cell r="X261" t="e">
            <v>#N/A</v>
          </cell>
          <cell r="Y261" t="e">
            <v>#N/A</v>
          </cell>
          <cell r="Z261" t="e">
            <v>#N/A</v>
          </cell>
          <cell r="AA261" t="e">
            <v>#N/A</v>
          </cell>
          <cell r="AB261" t="e">
            <v>#N/A</v>
          </cell>
          <cell r="AC261" t="e">
            <v>#N/A</v>
          </cell>
          <cell r="AD261" t="e">
            <v>#N/A</v>
          </cell>
          <cell r="AE261" t="e">
            <v>#N/A</v>
          </cell>
          <cell r="AF261" t="e">
            <v>#N/A</v>
          </cell>
        </row>
        <row r="262">
          <cell r="A262" t="str">
            <v>HAT-018-02</v>
          </cell>
          <cell r="B262">
            <v>0.438</v>
          </cell>
          <cell r="C262">
            <v>1</v>
          </cell>
          <cell r="D262">
            <v>2</v>
          </cell>
          <cell r="E262">
            <v>4380</v>
          </cell>
          <cell r="F262">
            <v>2670</v>
          </cell>
          <cell r="G262">
            <v>2845</v>
          </cell>
          <cell r="H262">
            <v>1758</v>
          </cell>
          <cell r="I262">
            <v>2311</v>
          </cell>
          <cell r="J262">
            <v>3456</v>
          </cell>
          <cell r="K262">
            <v>3368</v>
          </cell>
          <cell r="L262">
            <v>3154</v>
          </cell>
          <cell r="M262">
            <v>3765</v>
          </cell>
          <cell r="N262">
            <v>3807</v>
          </cell>
          <cell r="O262">
            <v>4638</v>
          </cell>
          <cell r="P262">
            <v>3632</v>
          </cell>
          <cell r="Q262">
            <v>1155.5</v>
          </cell>
          <cell r="R262">
            <v>1728</v>
          </cell>
          <cell r="S262">
            <v>1684</v>
          </cell>
          <cell r="T262">
            <v>1577</v>
          </cell>
          <cell r="U262">
            <v>1882.5</v>
          </cell>
          <cell r="V262">
            <v>1903.5</v>
          </cell>
          <cell r="W262">
            <v>2319</v>
          </cell>
          <cell r="X262">
            <v>1816</v>
          </cell>
          <cell r="Y262">
            <v>506.10899999999998</v>
          </cell>
          <cell r="Z262">
            <v>756.86400000000003</v>
          </cell>
          <cell r="AA262">
            <v>737.59199999999998</v>
          </cell>
          <cell r="AB262">
            <v>690.726</v>
          </cell>
          <cell r="AC262">
            <v>824.53499999999997</v>
          </cell>
          <cell r="AD262">
            <v>833.73299999999995</v>
          </cell>
          <cell r="AE262">
            <v>1015.722</v>
          </cell>
          <cell r="AF262">
            <v>795.40800000000002</v>
          </cell>
        </row>
        <row r="263">
          <cell r="A263" t="str">
            <v>HAT-018-03</v>
          </cell>
          <cell r="B263">
            <v>1.8180000000000001</v>
          </cell>
          <cell r="C263">
            <v>1</v>
          </cell>
          <cell r="D263">
            <v>22</v>
          </cell>
          <cell r="E263">
            <v>4380</v>
          </cell>
          <cell r="F263">
            <v>2670</v>
          </cell>
          <cell r="G263">
            <v>2845</v>
          </cell>
          <cell r="H263">
            <v>1758</v>
          </cell>
          <cell r="I263">
            <v>2311</v>
          </cell>
          <cell r="J263">
            <v>3456</v>
          </cell>
          <cell r="K263">
            <v>3368</v>
          </cell>
          <cell r="L263">
            <v>3154</v>
          </cell>
          <cell r="M263">
            <v>3765</v>
          </cell>
          <cell r="N263">
            <v>3807</v>
          </cell>
          <cell r="O263">
            <v>4638</v>
          </cell>
          <cell r="P263">
            <v>3632</v>
          </cell>
          <cell r="Q263">
            <v>105.04545454545455</v>
          </cell>
          <cell r="R263">
            <v>157.09090909090909</v>
          </cell>
          <cell r="S263">
            <v>153.09090909090909</v>
          </cell>
          <cell r="T263">
            <v>143.36363636363637</v>
          </cell>
          <cell r="U263">
            <v>171.13636363636363</v>
          </cell>
          <cell r="V263">
            <v>173.04545454545453</v>
          </cell>
          <cell r="W263">
            <v>210.81818181818181</v>
          </cell>
          <cell r="X263">
            <v>165.09090909090909</v>
          </cell>
          <cell r="Y263">
            <v>190.97263636363638</v>
          </cell>
          <cell r="Z263">
            <v>285.59127272727272</v>
          </cell>
          <cell r="AA263">
            <v>278.31927272727273</v>
          </cell>
          <cell r="AB263">
            <v>260.63509090909093</v>
          </cell>
          <cell r="AC263">
            <v>311.12590909090909</v>
          </cell>
          <cell r="AD263">
            <v>314.59663636363638</v>
          </cell>
          <cell r="AE263">
            <v>383.26745454545454</v>
          </cell>
          <cell r="AF263">
            <v>300.13527272727276</v>
          </cell>
        </row>
        <row r="264">
          <cell r="A264" t="str">
            <v>HAT-019</v>
          </cell>
          <cell r="B264" t="e">
            <v>#N/A</v>
          </cell>
          <cell r="C264" t="e">
            <v>#N/A</v>
          </cell>
          <cell r="D264" t="e">
            <v>#N/A</v>
          </cell>
          <cell r="E264">
            <v>8040</v>
          </cell>
          <cell r="F264">
            <v>5280</v>
          </cell>
          <cell r="G264">
            <v>5626</v>
          </cell>
          <cell r="H264">
            <v>3477</v>
          </cell>
          <cell r="I264">
            <v>4571</v>
          </cell>
          <cell r="J264">
            <v>6836</v>
          </cell>
          <cell r="K264">
            <v>6663</v>
          </cell>
          <cell r="L264">
            <v>6239</v>
          </cell>
          <cell r="M264">
            <v>7448</v>
          </cell>
          <cell r="N264">
            <v>7532</v>
          </cell>
          <cell r="O264">
            <v>9177</v>
          </cell>
          <cell r="P264">
            <v>7186</v>
          </cell>
          <cell r="Q264" t="e">
            <v>#N/A</v>
          </cell>
          <cell r="R264" t="e">
            <v>#N/A</v>
          </cell>
          <cell r="S264" t="e">
            <v>#N/A</v>
          </cell>
          <cell r="T264" t="e">
            <v>#N/A</v>
          </cell>
          <cell r="U264" t="e">
            <v>#N/A</v>
          </cell>
          <cell r="V264" t="e">
            <v>#N/A</v>
          </cell>
          <cell r="W264" t="e">
            <v>#N/A</v>
          </cell>
          <cell r="X264" t="e">
            <v>#N/A</v>
          </cell>
          <cell r="Y264" t="e">
            <v>#N/A</v>
          </cell>
          <cell r="Z264" t="e">
            <v>#N/A</v>
          </cell>
          <cell r="AA264" t="e">
            <v>#N/A</v>
          </cell>
          <cell r="AB264" t="e">
            <v>#N/A</v>
          </cell>
          <cell r="AC264" t="e">
            <v>#N/A</v>
          </cell>
          <cell r="AD264" t="e">
            <v>#N/A</v>
          </cell>
          <cell r="AE264" t="e">
            <v>#N/A</v>
          </cell>
          <cell r="AF264" t="e">
            <v>#N/A</v>
          </cell>
        </row>
        <row r="265">
          <cell r="A265" t="str">
            <v>HAT-019-01</v>
          </cell>
          <cell r="B265">
            <v>1.6080000000000001</v>
          </cell>
          <cell r="C265">
            <v>1</v>
          </cell>
          <cell r="D265">
            <v>10</v>
          </cell>
          <cell r="E265">
            <v>8040</v>
          </cell>
          <cell r="F265">
            <v>5280</v>
          </cell>
          <cell r="G265">
            <v>5626</v>
          </cell>
          <cell r="H265">
            <v>3477</v>
          </cell>
          <cell r="I265">
            <v>4571</v>
          </cell>
          <cell r="J265">
            <v>6836</v>
          </cell>
          <cell r="K265">
            <v>6663</v>
          </cell>
          <cell r="L265">
            <v>6239</v>
          </cell>
          <cell r="M265">
            <v>7448</v>
          </cell>
          <cell r="N265">
            <v>7532</v>
          </cell>
          <cell r="O265">
            <v>9177</v>
          </cell>
          <cell r="P265">
            <v>7186</v>
          </cell>
          <cell r="Q265">
            <v>457.1</v>
          </cell>
          <cell r="R265">
            <v>683.6</v>
          </cell>
          <cell r="S265">
            <v>666.3</v>
          </cell>
          <cell r="T265">
            <v>623.9</v>
          </cell>
          <cell r="U265">
            <v>744.8</v>
          </cell>
          <cell r="V265">
            <v>753.2</v>
          </cell>
          <cell r="W265">
            <v>917.7</v>
          </cell>
          <cell r="X265">
            <v>718.6</v>
          </cell>
          <cell r="Y265">
            <v>735.0168000000001</v>
          </cell>
          <cell r="Z265">
            <v>1099.2288000000001</v>
          </cell>
          <cell r="AA265">
            <v>1071.4104</v>
          </cell>
          <cell r="AB265">
            <v>1003.2312000000001</v>
          </cell>
          <cell r="AC265">
            <v>1197.6384</v>
          </cell>
          <cell r="AD265">
            <v>1211.1456000000001</v>
          </cell>
          <cell r="AE265">
            <v>1475.6616000000001</v>
          </cell>
          <cell r="AF265">
            <v>1155.5088000000001</v>
          </cell>
        </row>
        <row r="266">
          <cell r="A266" t="str">
            <v>HAT-019-02</v>
          </cell>
          <cell r="B266">
            <v>1.9</v>
          </cell>
          <cell r="C266">
            <v>1</v>
          </cell>
          <cell r="D266">
            <v>27</v>
          </cell>
          <cell r="E266">
            <v>17700</v>
          </cell>
          <cell r="F266">
            <v>9900</v>
          </cell>
          <cell r="G266">
            <v>10067</v>
          </cell>
          <cell r="H266">
            <v>8218</v>
          </cell>
          <cell r="I266">
            <v>9090</v>
          </cell>
          <cell r="J266">
            <v>13040</v>
          </cell>
          <cell r="K266">
            <v>12259</v>
          </cell>
          <cell r="L266">
            <v>11154</v>
          </cell>
          <cell r="M266">
            <v>14008</v>
          </cell>
          <cell r="N266">
            <v>14100</v>
          </cell>
          <cell r="O266">
            <v>14471</v>
          </cell>
          <cell r="P266">
            <v>13781</v>
          </cell>
          <cell r="Q266">
            <v>336.66666666666669</v>
          </cell>
          <cell r="R266">
            <v>482.96296296296299</v>
          </cell>
          <cell r="S266">
            <v>454.03703703703701</v>
          </cell>
          <cell r="T266">
            <v>413.11111111111109</v>
          </cell>
          <cell r="U266">
            <v>518.81481481481478</v>
          </cell>
          <cell r="V266">
            <v>522.22222222222217</v>
          </cell>
          <cell r="W266">
            <v>535.96296296296293</v>
          </cell>
          <cell r="X266">
            <v>510.40740740740739</v>
          </cell>
          <cell r="Y266">
            <v>639.66666666666663</v>
          </cell>
          <cell r="Z266">
            <v>917.62962962962968</v>
          </cell>
          <cell r="AA266">
            <v>862.67037037037028</v>
          </cell>
          <cell r="AB266">
            <v>784.91111111111104</v>
          </cell>
          <cell r="AC266">
            <v>985.74814814814806</v>
          </cell>
          <cell r="AD266">
            <v>992.22222222222206</v>
          </cell>
          <cell r="AE266">
            <v>1018.3296296296295</v>
          </cell>
          <cell r="AF266">
            <v>969.77407407407395</v>
          </cell>
        </row>
        <row r="267">
          <cell r="A267" t="str">
            <v>HAT-020</v>
          </cell>
          <cell r="B267" t="e">
            <v>#N/A</v>
          </cell>
          <cell r="C267" t="e">
            <v>#N/A</v>
          </cell>
          <cell r="D267" t="e">
            <v>#N/A</v>
          </cell>
          <cell r="E267">
            <v>5240</v>
          </cell>
          <cell r="F267">
            <v>2550</v>
          </cell>
          <cell r="G267">
            <v>2717</v>
          </cell>
          <cell r="H267">
            <v>1679</v>
          </cell>
          <cell r="I267">
            <v>2207</v>
          </cell>
          <cell r="J267">
            <v>3301</v>
          </cell>
          <cell r="K267">
            <v>3217</v>
          </cell>
          <cell r="L267">
            <v>3012</v>
          </cell>
          <cell r="M267">
            <v>3596</v>
          </cell>
          <cell r="N267">
            <v>3636</v>
          </cell>
          <cell r="O267">
            <v>4430</v>
          </cell>
          <cell r="P267">
            <v>3469</v>
          </cell>
          <cell r="Q267" t="e">
            <v>#N/A</v>
          </cell>
          <cell r="R267" t="e">
            <v>#N/A</v>
          </cell>
          <cell r="S267" t="e">
            <v>#N/A</v>
          </cell>
          <cell r="T267" t="e">
            <v>#N/A</v>
          </cell>
          <cell r="U267" t="e">
            <v>#N/A</v>
          </cell>
          <cell r="V267" t="e">
            <v>#N/A</v>
          </cell>
          <cell r="W267" t="e">
            <v>#N/A</v>
          </cell>
          <cell r="X267" t="e">
            <v>#N/A</v>
          </cell>
          <cell r="Y267" t="e">
            <v>#N/A</v>
          </cell>
          <cell r="Z267" t="e">
            <v>#N/A</v>
          </cell>
          <cell r="AA267" t="e">
            <v>#N/A</v>
          </cell>
          <cell r="AB267" t="e">
            <v>#N/A</v>
          </cell>
          <cell r="AC267" t="e">
            <v>#N/A</v>
          </cell>
          <cell r="AD267" t="e">
            <v>#N/A</v>
          </cell>
          <cell r="AE267" t="e">
            <v>#N/A</v>
          </cell>
          <cell r="AF267" t="e">
            <v>#N/A</v>
          </cell>
        </row>
        <row r="268">
          <cell r="A268" t="str">
            <v>HAT-020-01</v>
          </cell>
          <cell r="B268" t="e">
            <v>#N/A</v>
          </cell>
          <cell r="C268" t="e">
            <v>#N/A</v>
          </cell>
          <cell r="D268" t="e">
            <v>#N/A</v>
          </cell>
          <cell r="E268">
            <v>7400</v>
          </cell>
          <cell r="F268">
            <v>3750</v>
          </cell>
          <cell r="G268">
            <v>3917</v>
          </cell>
          <cell r="H268">
            <v>2879</v>
          </cell>
          <cell r="I268">
            <v>3407</v>
          </cell>
          <cell r="J268">
            <v>4501</v>
          </cell>
          <cell r="K268">
            <v>4417</v>
          </cell>
          <cell r="L268">
            <v>4212</v>
          </cell>
          <cell r="M268">
            <v>4796</v>
          </cell>
          <cell r="N268">
            <v>4836</v>
          </cell>
          <cell r="O268">
            <v>5630</v>
          </cell>
          <cell r="P268">
            <v>4669</v>
          </cell>
          <cell r="Q268" t="e">
            <v>#N/A</v>
          </cell>
          <cell r="R268" t="e">
            <v>#N/A</v>
          </cell>
          <cell r="S268" t="e">
            <v>#N/A</v>
          </cell>
          <cell r="T268" t="e">
            <v>#N/A</v>
          </cell>
          <cell r="U268" t="e">
            <v>#N/A</v>
          </cell>
          <cell r="V268" t="e">
            <v>#N/A</v>
          </cell>
          <cell r="W268" t="e">
            <v>#N/A</v>
          </cell>
          <cell r="X268" t="e">
            <v>#N/A</v>
          </cell>
          <cell r="Y268" t="e">
            <v>#N/A</v>
          </cell>
          <cell r="Z268" t="e">
            <v>#N/A</v>
          </cell>
          <cell r="AA268" t="e">
            <v>#N/A</v>
          </cell>
          <cell r="AB268" t="e">
            <v>#N/A</v>
          </cell>
          <cell r="AC268" t="e">
            <v>#N/A</v>
          </cell>
          <cell r="AD268" t="e">
            <v>#N/A</v>
          </cell>
          <cell r="AE268" t="e">
            <v>#N/A</v>
          </cell>
          <cell r="AF268" t="e">
            <v>#N/A</v>
          </cell>
        </row>
        <row r="269">
          <cell r="A269" t="str">
            <v>HAT-020-02</v>
          </cell>
          <cell r="B269">
            <v>3.4729999999999999</v>
          </cell>
          <cell r="C269">
            <v>1</v>
          </cell>
          <cell r="D269">
            <v>1</v>
          </cell>
          <cell r="E269">
            <v>7400</v>
          </cell>
          <cell r="F269">
            <v>3750</v>
          </cell>
          <cell r="G269">
            <v>3917</v>
          </cell>
          <cell r="H269">
            <v>2879</v>
          </cell>
          <cell r="I269">
            <v>3407</v>
          </cell>
          <cell r="J269">
            <v>4501</v>
          </cell>
          <cell r="K269">
            <v>4417</v>
          </cell>
          <cell r="L269">
            <v>4212</v>
          </cell>
          <cell r="M269">
            <v>4796</v>
          </cell>
          <cell r="N269">
            <v>4836</v>
          </cell>
          <cell r="O269">
            <v>5630</v>
          </cell>
          <cell r="P269">
            <v>4669</v>
          </cell>
          <cell r="Q269">
            <v>3407</v>
          </cell>
          <cell r="R269">
            <v>4501</v>
          </cell>
          <cell r="S269">
            <v>4417</v>
          </cell>
          <cell r="T269">
            <v>4212</v>
          </cell>
          <cell r="U269">
            <v>4796</v>
          </cell>
          <cell r="V269">
            <v>4836</v>
          </cell>
          <cell r="W269">
            <v>5630</v>
          </cell>
          <cell r="X269">
            <v>4669</v>
          </cell>
          <cell r="Y269">
            <v>11832.511</v>
          </cell>
          <cell r="Z269">
            <v>15631.973</v>
          </cell>
          <cell r="AA269">
            <v>15340.241</v>
          </cell>
          <cell r="AB269">
            <v>14628.276</v>
          </cell>
          <cell r="AC269">
            <v>16656.507999999998</v>
          </cell>
          <cell r="AD269">
            <v>16795.428</v>
          </cell>
          <cell r="AE269">
            <v>19552.989999999998</v>
          </cell>
          <cell r="AF269">
            <v>16215.437</v>
          </cell>
        </row>
        <row r="270">
          <cell r="A270" t="str">
            <v>HAT-020-03</v>
          </cell>
          <cell r="B270" t="e">
            <v>#N/A</v>
          </cell>
          <cell r="C270" t="e">
            <v>#N/A</v>
          </cell>
          <cell r="D270" t="e">
            <v>#N/A</v>
          </cell>
          <cell r="E270">
            <v>5240</v>
          </cell>
          <cell r="F270">
            <v>2550</v>
          </cell>
          <cell r="G270">
            <v>2717</v>
          </cell>
          <cell r="H270">
            <v>1679</v>
          </cell>
          <cell r="I270">
            <v>2207</v>
          </cell>
          <cell r="J270">
            <v>3301</v>
          </cell>
          <cell r="K270">
            <v>3217</v>
          </cell>
          <cell r="L270">
            <v>3012</v>
          </cell>
          <cell r="M270">
            <v>3596</v>
          </cell>
          <cell r="N270">
            <v>3636</v>
          </cell>
          <cell r="O270">
            <v>4430</v>
          </cell>
          <cell r="P270">
            <v>3469</v>
          </cell>
          <cell r="Q270" t="e">
            <v>#N/A</v>
          </cell>
          <cell r="R270" t="e">
            <v>#N/A</v>
          </cell>
          <cell r="S270" t="e">
            <v>#N/A</v>
          </cell>
          <cell r="T270" t="e">
            <v>#N/A</v>
          </cell>
          <cell r="U270" t="e">
            <v>#N/A</v>
          </cell>
          <cell r="V270" t="e">
            <v>#N/A</v>
          </cell>
          <cell r="W270" t="e">
            <v>#N/A</v>
          </cell>
          <cell r="X270" t="e">
            <v>#N/A</v>
          </cell>
          <cell r="Y270" t="e">
            <v>#N/A</v>
          </cell>
          <cell r="Z270" t="e">
            <v>#N/A</v>
          </cell>
          <cell r="AA270" t="e">
            <v>#N/A</v>
          </cell>
          <cell r="AB270" t="e">
            <v>#N/A</v>
          </cell>
          <cell r="AC270" t="e">
            <v>#N/A</v>
          </cell>
          <cell r="AD270" t="e">
            <v>#N/A</v>
          </cell>
          <cell r="AE270" t="e">
            <v>#N/A</v>
          </cell>
          <cell r="AF270" t="e">
            <v>#N/A</v>
          </cell>
        </row>
        <row r="271">
          <cell r="A271" t="str">
            <v>HAT-020-04</v>
          </cell>
          <cell r="B271" t="e">
            <v>#N/A</v>
          </cell>
          <cell r="C271" t="e">
            <v>#N/A</v>
          </cell>
          <cell r="D271" t="e">
            <v>#N/A</v>
          </cell>
          <cell r="E271">
            <v>5240</v>
          </cell>
          <cell r="F271">
            <v>2550</v>
          </cell>
          <cell r="G271">
            <v>2717</v>
          </cell>
          <cell r="H271">
            <v>1679</v>
          </cell>
          <cell r="I271">
            <v>2207</v>
          </cell>
          <cell r="J271">
            <v>3301</v>
          </cell>
          <cell r="K271">
            <v>3217</v>
          </cell>
          <cell r="L271">
            <v>3012</v>
          </cell>
          <cell r="M271">
            <v>3596</v>
          </cell>
          <cell r="N271">
            <v>3636</v>
          </cell>
          <cell r="O271">
            <v>4430</v>
          </cell>
          <cell r="P271">
            <v>3469</v>
          </cell>
          <cell r="Q271" t="e">
            <v>#N/A</v>
          </cell>
          <cell r="R271" t="e">
            <v>#N/A</v>
          </cell>
          <cell r="S271" t="e">
            <v>#N/A</v>
          </cell>
          <cell r="T271" t="e">
            <v>#N/A</v>
          </cell>
          <cell r="U271" t="e">
            <v>#N/A</v>
          </cell>
          <cell r="V271" t="e">
            <v>#N/A</v>
          </cell>
          <cell r="W271" t="e">
            <v>#N/A</v>
          </cell>
          <cell r="X271" t="e">
            <v>#N/A</v>
          </cell>
          <cell r="Y271" t="e">
            <v>#N/A</v>
          </cell>
          <cell r="Z271" t="e">
            <v>#N/A</v>
          </cell>
          <cell r="AA271" t="e">
            <v>#N/A</v>
          </cell>
          <cell r="AB271" t="e">
            <v>#N/A</v>
          </cell>
          <cell r="AC271" t="e">
            <v>#N/A</v>
          </cell>
          <cell r="AD271" t="e">
            <v>#N/A</v>
          </cell>
          <cell r="AE271" t="e">
            <v>#N/A</v>
          </cell>
          <cell r="AF271" t="e">
            <v>#N/A</v>
          </cell>
        </row>
        <row r="272">
          <cell r="A272" t="str">
            <v>HAT-020-05</v>
          </cell>
          <cell r="B272">
            <v>1.4810000000000001</v>
          </cell>
          <cell r="C272">
            <v>1</v>
          </cell>
          <cell r="D272">
            <v>20</v>
          </cell>
          <cell r="E272">
            <v>5240</v>
          </cell>
          <cell r="F272">
            <v>2550</v>
          </cell>
          <cell r="G272">
            <v>2717</v>
          </cell>
          <cell r="H272">
            <v>1679</v>
          </cell>
          <cell r="I272">
            <v>2207</v>
          </cell>
          <cell r="J272">
            <v>3301</v>
          </cell>
          <cell r="K272">
            <v>3217</v>
          </cell>
          <cell r="L272">
            <v>3012</v>
          </cell>
          <cell r="M272">
            <v>3596</v>
          </cell>
          <cell r="N272">
            <v>3636</v>
          </cell>
          <cell r="O272">
            <v>4430</v>
          </cell>
          <cell r="P272">
            <v>3469</v>
          </cell>
          <cell r="Q272">
            <v>110.35</v>
          </cell>
          <cell r="R272">
            <v>165.05</v>
          </cell>
          <cell r="S272">
            <v>160.85</v>
          </cell>
          <cell r="T272">
            <v>150.6</v>
          </cell>
          <cell r="U272">
            <v>179.8</v>
          </cell>
          <cell r="V272">
            <v>181.8</v>
          </cell>
          <cell r="W272">
            <v>221.5</v>
          </cell>
          <cell r="X272">
            <v>173.45</v>
          </cell>
          <cell r="Y272">
            <v>163.42834999999999</v>
          </cell>
          <cell r="Z272">
            <v>244.43905000000004</v>
          </cell>
          <cell r="AA272">
            <v>238.21885</v>
          </cell>
          <cell r="AB272">
            <v>223.0386</v>
          </cell>
          <cell r="AC272">
            <v>266.28380000000004</v>
          </cell>
          <cell r="AD272">
            <v>269.24580000000003</v>
          </cell>
          <cell r="AE272">
            <v>328.04150000000004</v>
          </cell>
          <cell r="AF272">
            <v>256.87945000000002</v>
          </cell>
        </row>
        <row r="273">
          <cell r="A273" t="str">
            <v>HAT-020-06</v>
          </cell>
          <cell r="B273" t="e">
            <v>#N/A</v>
          </cell>
          <cell r="C273" t="e">
            <v>#N/A</v>
          </cell>
          <cell r="D273" t="e">
            <v>#N/A</v>
          </cell>
          <cell r="E273">
            <v>5240</v>
          </cell>
          <cell r="F273">
            <v>2550</v>
          </cell>
          <cell r="G273">
            <v>2717</v>
          </cell>
          <cell r="H273">
            <v>1679</v>
          </cell>
          <cell r="I273">
            <v>2207</v>
          </cell>
          <cell r="J273">
            <v>3301</v>
          </cell>
          <cell r="K273">
            <v>3217</v>
          </cell>
          <cell r="L273">
            <v>3012</v>
          </cell>
          <cell r="M273">
            <v>3596</v>
          </cell>
          <cell r="N273">
            <v>3636</v>
          </cell>
          <cell r="O273">
            <v>4430</v>
          </cell>
          <cell r="P273">
            <v>3469</v>
          </cell>
          <cell r="Q273" t="e">
            <v>#N/A</v>
          </cell>
          <cell r="R273" t="e">
            <v>#N/A</v>
          </cell>
          <cell r="S273" t="e">
            <v>#N/A</v>
          </cell>
          <cell r="T273" t="e">
            <v>#N/A</v>
          </cell>
          <cell r="U273" t="e">
            <v>#N/A</v>
          </cell>
          <cell r="V273" t="e">
            <v>#N/A</v>
          </cell>
          <cell r="W273" t="e">
            <v>#N/A</v>
          </cell>
          <cell r="X273" t="e">
            <v>#N/A</v>
          </cell>
          <cell r="Y273" t="e">
            <v>#N/A</v>
          </cell>
          <cell r="Z273" t="e">
            <v>#N/A</v>
          </cell>
          <cell r="AA273" t="e">
            <v>#N/A</v>
          </cell>
          <cell r="AB273" t="e">
            <v>#N/A</v>
          </cell>
          <cell r="AC273" t="e">
            <v>#N/A</v>
          </cell>
          <cell r="AD273" t="e">
            <v>#N/A</v>
          </cell>
          <cell r="AE273" t="e">
            <v>#N/A</v>
          </cell>
          <cell r="AF273" t="e">
            <v>#N/A</v>
          </cell>
        </row>
        <row r="274">
          <cell r="A274" t="str">
            <v>HAT-020-07</v>
          </cell>
          <cell r="B274">
            <v>1.508</v>
          </cell>
          <cell r="C274">
            <v>1</v>
          </cell>
          <cell r="D274">
            <v>8</v>
          </cell>
          <cell r="E274">
            <v>5240</v>
          </cell>
          <cell r="F274">
            <v>2550</v>
          </cell>
          <cell r="G274">
            <v>2717</v>
          </cell>
          <cell r="H274">
            <v>1679</v>
          </cell>
          <cell r="I274">
            <v>2207</v>
          </cell>
          <cell r="J274">
            <v>3301</v>
          </cell>
          <cell r="K274">
            <v>3217</v>
          </cell>
          <cell r="L274">
            <v>3012</v>
          </cell>
          <cell r="M274">
            <v>3596</v>
          </cell>
          <cell r="N274">
            <v>3636</v>
          </cell>
          <cell r="O274">
            <v>4430</v>
          </cell>
          <cell r="P274">
            <v>3469</v>
          </cell>
          <cell r="Q274">
            <v>275.875</v>
          </cell>
          <cell r="R274">
            <v>412.625</v>
          </cell>
          <cell r="S274">
            <v>402.125</v>
          </cell>
          <cell r="T274">
            <v>376.5</v>
          </cell>
          <cell r="U274">
            <v>449.5</v>
          </cell>
          <cell r="V274">
            <v>454.5</v>
          </cell>
          <cell r="W274">
            <v>553.75</v>
          </cell>
          <cell r="X274">
            <v>433.625</v>
          </cell>
          <cell r="Y274">
            <v>416.01949999999999</v>
          </cell>
          <cell r="Z274">
            <v>622.23850000000004</v>
          </cell>
          <cell r="AA274">
            <v>606.40449999999998</v>
          </cell>
          <cell r="AB274">
            <v>567.76200000000006</v>
          </cell>
          <cell r="AC274">
            <v>677.846</v>
          </cell>
          <cell r="AD274">
            <v>685.38599999999997</v>
          </cell>
          <cell r="AE274">
            <v>835.05499999999995</v>
          </cell>
          <cell r="AF274">
            <v>653.90650000000005</v>
          </cell>
        </row>
        <row r="275">
          <cell r="A275" t="str">
            <v>HAT-020-08</v>
          </cell>
          <cell r="B275" t="e">
            <v>#N/A</v>
          </cell>
          <cell r="C275" t="e">
            <v>#N/A</v>
          </cell>
          <cell r="D275" t="e">
            <v>#N/A</v>
          </cell>
          <cell r="E275">
            <v>7400</v>
          </cell>
          <cell r="F275">
            <v>3750</v>
          </cell>
          <cell r="G275">
            <v>3917</v>
          </cell>
          <cell r="H275">
            <v>2879</v>
          </cell>
          <cell r="I275">
            <v>3407</v>
          </cell>
          <cell r="J275">
            <v>4501</v>
          </cell>
          <cell r="K275">
            <v>4417</v>
          </cell>
          <cell r="L275">
            <v>4212</v>
          </cell>
          <cell r="M275">
            <v>4796</v>
          </cell>
          <cell r="N275">
            <v>4836</v>
          </cell>
          <cell r="O275">
            <v>5630</v>
          </cell>
          <cell r="P275">
            <v>4669</v>
          </cell>
          <cell r="Q275" t="e">
            <v>#N/A</v>
          </cell>
          <cell r="R275" t="e">
            <v>#N/A</v>
          </cell>
          <cell r="S275" t="e">
            <v>#N/A</v>
          </cell>
          <cell r="T275" t="e">
            <v>#N/A</v>
          </cell>
          <cell r="U275" t="e">
            <v>#N/A</v>
          </cell>
          <cell r="V275" t="e">
            <v>#N/A</v>
          </cell>
          <cell r="W275" t="e">
            <v>#N/A</v>
          </cell>
          <cell r="X275" t="e">
            <v>#N/A</v>
          </cell>
          <cell r="Y275" t="e">
            <v>#N/A</v>
          </cell>
          <cell r="Z275" t="e">
            <v>#N/A</v>
          </cell>
          <cell r="AA275" t="e">
            <v>#N/A</v>
          </cell>
          <cell r="AB275" t="e">
            <v>#N/A</v>
          </cell>
          <cell r="AC275" t="e">
            <v>#N/A</v>
          </cell>
          <cell r="AD275" t="e">
            <v>#N/A</v>
          </cell>
          <cell r="AE275" t="e">
            <v>#N/A</v>
          </cell>
          <cell r="AF275" t="e">
            <v>#N/A</v>
          </cell>
        </row>
        <row r="276">
          <cell r="A276" t="str">
            <v>HAT-020-09</v>
          </cell>
          <cell r="B276">
            <v>400</v>
          </cell>
          <cell r="C276">
            <v>2</v>
          </cell>
          <cell r="D276">
            <v>10000</v>
          </cell>
          <cell r="E276">
            <v>7400</v>
          </cell>
          <cell r="F276">
            <v>3750</v>
          </cell>
          <cell r="G276">
            <v>3917</v>
          </cell>
          <cell r="H276">
            <v>2879</v>
          </cell>
          <cell r="I276">
            <v>3407</v>
          </cell>
          <cell r="J276">
            <v>4501</v>
          </cell>
          <cell r="K276">
            <v>4417</v>
          </cell>
          <cell r="L276">
            <v>4212</v>
          </cell>
          <cell r="M276">
            <v>4796</v>
          </cell>
          <cell r="N276">
            <v>4836</v>
          </cell>
          <cell r="O276">
            <v>5630</v>
          </cell>
          <cell r="P276">
            <v>4669</v>
          </cell>
          <cell r="Q276">
            <v>0.17035</v>
          </cell>
          <cell r="R276">
            <v>0.22505</v>
          </cell>
          <cell r="S276">
            <v>0.22084999999999999</v>
          </cell>
          <cell r="T276">
            <v>0.21060000000000001</v>
          </cell>
          <cell r="U276">
            <v>0.23980000000000001</v>
          </cell>
          <cell r="V276">
            <v>0.24179999999999999</v>
          </cell>
          <cell r="W276">
            <v>0.28149999999999997</v>
          </cell>
          <cell r="X276">
            <v>0.23344999999999999</v>
          </cell>
          <cell r="Y276">
            <v>68.14</v>
          </cell>
          <cell r="Z276">
            <v>90.02</v>
          </cell>
          <cell r="AA276">
            <v>88.34</v>
          </cell>
          <cell r="AB276">
            <v>84.240000000000009</v>
          </cell>
          <cell r="AC276">
            <v>95.92</v>
          </cell>
          <cell r="AD276">
            <v>96.72</v>
          </cell>
          <cell r="AE276">
            <v>112.6</v>
          </cell>
          <cell r="AF276">
            <v>93.38</v>
          </cell>
        </row>
        <row r="277">
          <cell r="A277" t="str">
            <v>HAT-021</v>
          </cell>
          <cell r="B277" t="e">
            <v>#N/A</v>
          </cell>
          <cell r="C277" t="e">
            <v>#N/A</v>
          </cell>
          <cell r="D277" t="e">
            <v>#N/A</v>
          </cell>
          <cell r="E277">
            <v>8940</v>
          </cell>
          <cell r="F277">
            <v>4170</v>
          </cell>
          <cell r="G277">
            <v>4008</v>
          </cell>
          <cell r="H277">
            <v>4279</v>
          </cell>
          <cell r="I277">
            <v>4079</v>
          </cell>
          <cell r="J277">
            <v>5600</v>
          </cell>
          <cell r="K277">
            <v>5051</v>
          </cell>
          <cell r="L277">
            <v>4436</v>
          </cell>
          <cell r="M277">
            <v>5921</v>
          </cell>
          <cell r="N277">
            <v>5928</v>
          </cell>
          <cell r="O277">
            <v>4778</v>
          </cell>
          <cell r="P277">
            <v>5952</v>
          </cell>
          <cell r="Q277" t="e">
            <v>#N/A</v>
          </cell>
          <cell r="R277" t="e">
            <v>#N/A</v>
          </cell>
          <cell r="S277" t="e">
            <v>#N/A</v>
          </cell>
          <cell r="T277" t="e">
            <v>#N/A</v>
          </cell>
          <cell r="U277" t="e">
            <v>#N/A</v>
          </cell>
          <cell r="V277" t="e">
            <v>#N/A</v>
          </cell>
          <cell r="W277" t="e">
            <v>#N/A</v>
          </cell>
          <cell r="X277" t="e">
            <v>#N/A</v>
          </cell>
          <cell r="Y277" t="e">
            <v>#N/A</v>
          </cell>
          <cell r="Z277" t="e">
            <v>#N/A</v>
          </cell>
          <cell r="AA277" t="e">
            <v>#N/A</v>
          </cell>
          <cell r="AB277" t="e">
            <v>#N/A</v>
          </cell>
          <cell r="AC277" t="e">
            <v>#N/A</v>
          </cell>
          <cell r="AD277" t="e">
            <v>#N/A</v>
          </cell>
          <cell r="AE277" t="e">
            <v>#N/A</v>
          </cell>
          <cell r="AF277" t="e">
            <v>#N/A</v>
          </cell>
        </row>
        <row r="278">
          <cell r="A278" t="str">
            <v>HAT-021-01</v>
          </cell>
          <cell r="B278">
            <v>1.6839999999999999</v>
          </cell>
          <cell r="C278">
            <v>1</v>
          </cell>
          <cell r="D278">
            <v>8</v>
          </cell>
          <cell r="E278">
            <v>8940</v>
          </cell>
          <cell r="F278">
            <v>4170</v>
          </cell>
          <cell r="G278">
            <v>4008</v>
          </cell>
          <cell r="H278">
            <v>4279</v>
          </cell>
          <cell r="I278">
            <v>4079</v>
          </cell>
          <cell r="J278">
            <v>5600</v>
          </cell>
          <cell r="K278">
            <v>5051</v>
          </cell>
          <cell r="L278">
            <v>4436</v>
          </cell>
          <cell r="M278">
            <v>5921</v>
          </cell>
          <cell r="N278">
            <v>5928</v>
          </cell>
          <cell r="O278">
            <v>4778</v>
          </cell>
          <cell r="P278">
            <v>5952</v>
          </cell>
          <cell r="Q278">
            <v>509.875</v>
          </cell>
          <cell r="R278">
            <v>700</v>
          </cell>
          <cell r="S278">
            <v>631.375</v>
          </cell>
          <cell r="T278">
            <v>554.5</v>
          </cell>
          <cell r="U278">
            <v>740.125</v>
          </cell>
          <cell r="V278">
            <v>741</v>
          </cell>
          <cell r="W278">
            <v>597.25</v>
          </cell>
          <cell r="X278">
            <v>744</v>
          </cell>
          <cell r="Y278">
            <v>858.62950000000001</v>
          </cell>
          <cell r="Z278">
            <v>1178.8</v>
          </cell>
          <cell r="AA278">
            <v>1063.2355</v>
          </cell>
          <cell r="AB278">
            <v>933.77800000000002</v>
          </cell>
          <cell r="AC278">
            <v>1246.3705</v>
          </cell>
          <cell r="AD278">
            <v>1247.8440000000001</v>
          </cell>
          <cell r="AE278">
            <v>1005.769</v>
          </cell>
          <cell r="AF278">
            <v>1252.896</v>
          </cell>
        </row>
        <row r="279">
          <cell r="A279" t="str">
            <v>HAT-022</v>
          </cell>
          <cell r="B279" t="e">
            <v>#N/A</v>
          </cell>
          <cell r="C279" t="e">
            <v>#N/A</v>
          </cell>
          <cell r="D279" t="e">
            <v>#N/A</v>
          </cell>
          <cell r="E279">
            <v>720</v>
          </cell>
          <cell r="F279">
            <v>450</v>
          </cell>
          <cell r="G279">
            <v>433</v>
          </cell>
          <cell r="H279">
            <v>462</v>
          </cell>
          <cell r="I279">
            <v>440</v>
          </cell>
          <cell r="J279">
            <v>604</v>
          </cell>
          <cell r="K279">
            <v>545</v>
          </cell>
          <cell r="L279">
            <v>479</v>
          </cell>
          <cell r="M279">
            <v>639</v>
          </cell>
          <cell r="N279">
            <v>640</v>
          </cell>
          <cell r="O279">
            <v>516</v>
          </cell>
          <cell r="P279">
            <v>643</v>
          </cell>
          <cell r="Q279" t="e">
            <v>#N/A</v>
          </cell>
          <cell r="R279" t="e">
            <v>#N/A</v>
          </cell>
          <cell r="S279" t="e">
            <v>#N/A</v>
          </cell>
          <cell r="T279" t="e">
            <v>#N/A</v>
          </cell>
          <cell r="U279" t="e">
            <v>#N/A</v>
          </cell>
          <cell r="V279" t="e">
            <v>#N/A</v>
          </cell>
          <cell r="W279" t="e">
            <v>#N/A</v>
          </cell>
          <cell r="X279" t="e">
            <v>#N/A</v>
          </cell>
          <cell r="Y279" t="e">
            <v>#N/A</v>
          </cell>
          <cell r="Z279" t="e">
            <v>#N/A</v>
          </cell>
          <cell r="AA279" t="e">
            <v>#N/A</v>
          </cell>
          <cell r="AB279" t="e">
            <v>#N/A</v>
          </cell>
          <cell r="AC279" t="e">
            <v>#N/A</v>
          </cell>
          <cell r="AD279" t="e">
            <v>#N/A</v>
          </cell>
          <cell r="AE279" t="e">
            <v>#N/A</v>
          </cell>
          <cell r="AF279" t="e">
            <v>#N/A</v>
          </cell>
        </row>
        <row r="280">
          <cell r="A280" t="str">
            <v>HAT-022-01</v>
          </cell>
          <cell r="B280">
            <v>1.704</v>
          </cell>
          <cell r="C280">
            <v>1</v>
          </cell>
          <cell r="D280">
            <v>8</v>
          </cell>
          <cell r="E280">
            <v>720</v>
          </cell>
          <cell r="F280">
            <v>450</v>
          </cell>
          <cell r="G280">
            <v>433</v>
          </cell>
          <cell r="H280">
            <v>462</v>
          </cell>
          <cell r="I280">
            <v>440</v>
          </cell>
          <cell r="J280">
            <v>604</v>
          </cell>
          <cell r="K280">
            <v>545</v>
          </cell>
          <cell r="L280">
            <v>479</v>
          </cell>
          <cell r="M280">
            <v>639</v>
          </cell>
          <cell r="N280">
            <v>640</v>
          </cell>
          <cell r="O280">
            <v>516</v>
          </cell>
          <cell r="P280">
            <v>643</v>
          </cell>
          <cell r="Q280">
            <v>55</v>
          </cell>
          <cell r="R280">
            <v>75.5</v>
          </cell>
          <cell r="S280">
            <v>68.125</v>
          </cell>
          <cell r="T280">
            <v>59.875</v>
          </cell>
          <cell r="U280">
            <v>79.875</v>
          </cell>
          <cell r="V280">
            <v>80</v>
          </cell>
          <cell r="W280">
            <v>64.5</v>
          </cell>
          <cell r="X280">
            <v>80.375</v>
          </cell>
          <cell r="Y280">
            <v>93.72</v>
          </cell>
          <cell r="Z280">
            <v>128.65199999999999</v>
          </cell>
          <cell r="AA280">
            <v>116.08499999999999</v>
          </cell>
          <cell r="AB280">
            <v>102.027</v>
          </cell>
          <cell r="AC280">
            <v>136.107</v>
          </cell>
          <cell r="AD280">
            <v>136.32</v>
          </cell>
          <cell r="AE280">
            <v>109.908</v>
          </cell>
          <cell r="AF280">
            <v>136.959</v>
          </cell>
        </row>
        <row r="281">
          <cell r="A281" t="str">
            <v>HAT-023</v>
          </cell>
          <cell r="B281" t="e">
            <v>#N/A</v>
          </cell>
          <cell r="C281" t="e">
            <v>#N/A</v>
          </cell>
          <cell r="D281" t="e">
            <v>#N/A</v>
          </cell>
          <cell r="E281">
            <v>2160</v>
          </cell>
          <cell r="F281">
            <v>1200</v>
          </cell>
          <cell r="G281">
            <v>1200</v>
          </cell>
          <cell r="H281">
            <v>1200</v>
          </cell>
          <cell r="I281">
            <v>1200</v>
          </cell>
          <cell r="J281">
            <v>1200</v>
          </cell>
          <cell r="K281">
            <v>1200</v>
          </cell>
          <cell r="L281">
            <v>1200</v>
          </cell>
          <cell r="M281">
            <v>1200</v>
          </cell>
          <cell r="N281">
            <v>1200</v>
          </cell>
          <cell r="O281">
            <v>1200</v>
          </cell>
          <cell r="P281">
            <v>1200</v>
          </cell>
          <cell r="Q281" t="e">
            <v>#N/A</v>
          </cell>
          <cell r="R281" t="e">
            <v>#N/A</v>
          </cell>
          <cell r="S281" t="e">
            <v>#N/A</v>
          </cell>
          <cell r="T281" t="e">
            <v>#N/A</v>
          </cell>
          <cell r="U281" t="e">
            <v>#N/A</v>
          </cell>
          <cell r="V281" t="e">
            <v>#N/A</v>
          </cell>
          <cell r="W281" t="e">
            <v>#N/A</v>
          </cell>
          <cell r="X281" t="e">
            <v>#N/A</v>
          </cell>
          <cell r="Y281" t="e">
            <v>#N/A</v>
          </cell>
          <cell r="Z281" t="e">
            <v>#N/A</v>
          </cell>
          <cell r="AA281" t="e">
            <v>#N/A</v>
          </cell>
          <cell r="AB281" t="e">
            <v>#N/A</v>
          </cell>
          <cell r="AC281" t="e">
            <v>#N/A</v>
          </cell>
          <cell r="AD281" t="e">
            <v>#N/A</v>
          </cell>
          <cell r="AE281" t="e">
            <v>#N/A</v>
          </cell>
          <cell r="AF281" t="e">
            <v>#N/A</v>
          </cell>
        </row>
        <row r="282">
          <cell r="A282" t="str">
            <v>HAT-023-01</v>
          </cell>
          <cell r="B282" t="e">
            <v>#N/A</v>
          </cell>
          <cell r="C282" t="e">
            <v>#N/A</v>
          </cell>
          <cell r="D282" t="e">
            <v>#N/A</v>
          </cell>
          <cell r="E282">
            <v>2160</v>
          </cell>
          <cell r="F282">
            <v>1200</v>
          </cell>
          <cell r="G282">
            <v>1200</v>
          </cell>
          <cell r="H282">
            <v>1200</v>
          </cell>
          <cell r="I282">
            <v>1200</v>
          </cell>
          <cell r="J282">
            <v>1200</v>
          </cell>
          <cell r="K282">
            <v>1200</v>
          </cell>
          <cell r="L282">
            <v>1200</v>
          </cell>
          <cell r="M282">
            <v>1200</v>
          </cell>
          <cell r="N282">
            <v>1200</v>
          </cell>
          <cell r="O282">
            <v>1200</v>
          </cell>
          <cell r="P282">
            <v>1200</v>
          </cell>
          <cell r="Q282" t="e">
            <v>#N/A</v>
          </cell>
          <cell r="R282" t="e">
            <v>#N/A</v>
          </cell>
          <cell r="S282" t="e">
            <v>#N/A</v>
          </cell>
          <cell r="T282" t="e">
            <v>#N/A</v>
          </cell>
          <cell r="U282" t="e">
            <v>#N/A</v>
          </cell>
          <cell r="V282" t="e">
            <v>#N/A</v>
          </cell>
          <cell r="W282" t="e">
            <v>#N/A</v>
          </cell>
          <cell r="X282" t="e">
            <v>#N/A</v>
          </cell>
          <cell r="Y282" t="e">
            <v>#N/A</v>
          </cell>
          <cell r="Z282" t="e">
            <v>#N/A</v>
          </cell>
          <cell r="AA282" t="e">
            <v>#N/A</v>
          </cell>
          <cell r="AB282" t="e">
            <v>#N/A</v>
          </cell>
          <cell r="AC282" t="e">
            <v>#N/A</v>
          </cell>
          <cell r="AD282" t="e">
            <v>#N/A</v>
          </cell>
          <cell r="AE282" t="e">
            <v>#N/A</v>
          </cell>
          <cell r="AF282" t="e">
            <v>#N/A</v>
          </cell>
        </row>
        <row r="283">
          <cell r="A283" t="str">
            <v>HAT-023-02</v>
          </cell>
          <cell r="B283">
            <v>0.72199999999999998</v>
          </cell>
          <cell r="C283">
            <v>1</v>
          </cell>
          <cell r="D283">
            <v>46</v>
          </cell>
          <cell r="E283">
            <v>2160</v>
          </cell>
          <cell r="F283">
            <v>1200</v>
          </cell>
          <cell r="G283">
            <v>1200</v>
          </cell>
          <cell r="H283">
            <v>1200</v>
          </cell>
          <cell r="I283">
            <v>1200</v>
          </cell>
          <cell r="J283">
            <v>1200</v>
          </cell>
          <cell r="K283">
            <v>1200</v>
          </cell>
          <cell r="L283">
            <v>1200</v>
          </cell>
          <cell r="M283">
            <v>1200</v>
          </cell>
          <cell r="N283">
            <v>1200</v>
          </cell>
          <cell r="O283">
            <v>1200</v>
          </cell>
          <cell r="P283">
            <v>1200</v>
          </cell>
          <cell r="Q283">
            <v>26.086956521739129</v>
          </cell>
          <cell r="R283">
            <v>26.086956521739129</v>
          </cell>
          <cell r="S283">
            <v>26.086956521739129</v>
          </cell>
          <cell r="T283">
            <v>26.086956521739129</v>
          </cell>
          <cell r="U283">
            <v>26.086956521739129</v>
          </cell>
          <cell r="V283">
            <v>26.086956521739129</v>
          </cell>
          <cell r="W283">
            <v>26.086956521739129</v>
          </cell>
          <cell r="X283">
            <v>26.086956521739129</v>
          </cell>
          <cell r="Y283">
            <v>18.834782608695651</v>
          </cell>
          <cell r="Z283">
            <v>18.834782608695651</v>
          </cell>
          <cell r="AA283">
            <v>18.834782608695651</v>
          </cell>
          <cell r="AB283">
            <v>18.834782608695651</v>
          </cell>
          <cell r="AC283">
            <v>18.834782608695651</v>
          </cell>
          <cell r="AD283">
            <v>18.834782608695651</v>
          </cell>
          <cell r="AE283">
            <v>18.834782608695651</v>
          </cell>
          <cell r="AF283">
            <v>18.834782608695651</v>
          </cell>
        </row>
        <row r="284">
          <cell r="A284" t="str">
            <v>HAT-023-03</v>
          </cell>
          <cell r="B284" t="e">
            <v>#N/A</v>
          </cell>
          <cell r="C284" t="e">
            <v>#N/A</v>
          </cell>
          <cell r="D284" t="e">
            <v>#N/A</v>
          </cell>
          <cell r="E284">
            <v>2160</v>
          </cell>
          <cell r="F284">
            <v>1200</v>
          </cell>
          <cell r="G284">
            <v>1200</v>
          </cell>
          <cell r="H284">
            <v>1200</v>
          </cell>
          <cell r="I284">
            <v>1200</v>
          </cell>
          <cell r="J284">
            <v>1200</v>
          </cell>
          <cell r="K284">
            <v>1200</v>
          </cell>
          <cell r="L284">
            <v>1200</v>
          </cell>
          <cell r="M284">
            <v>1200</v>
          </cell>
          <cell r="N284">
            <v>1200</v>
          </cell>
          <cell r="O284">
            <v>1200</v>
          </cell>
          <cell r="P284">
            <v>1200</v>
          </cell>
          <cell r="Q284" t="e">
            <v>#N/A</v>
          </cell>
          <cell r="R284" t="e">
            <v>#N/A</v>
          </cell>
          <cell r="S284" t="e">
            <v>#N/A</v>
          </cell>
          <cell r="T284" t="e">
            <v>#N/A</v>
          </cell>
          <cell r="U284" t="e">
            <v>#N/A</v>
          </cell>
          <cell r="V284" t="e">
            <v>#N/A</v>
          </cell>
          <cell r="W284" t="e">
            <v>#N/A</v>
          </cell>
          <cell r="X284" t="e">
            <v>#N/A</v>
          </cell>
          <cell r="Y284" t="e">
            <v>#N/A</v>
          </cell>
          <cell r="Z284" t="e">
            <v>#N/A</v>
          </cell>
          <cell r="AA284" t="e">
            <v>#N/A</v>
          </cell>
          <cell r="AB284" t="e">
            <v>#N/A</v>
          </cell>
          <cell r="AC284" t="e">
            <v>#N/A</v>
          </cell>
          <cell r="AD284" t="e">
            <v>#N/A</v>
          </cell>
          <cell r="AE284" t="e">
            <v>#N/A</v>
          </cell>
          <cell r="AF284" t="e">
            <v>#N/A</v>
          </cell>
        </row>
        <row r="285">
          <cell r="A285" t="str">
            <v>HAT-023-04</v>
          </cell>
          <cell r="B285">
            <v>2.27</v>
          </cell>
          <cell r="C285">
            <v>1</v>
          </cell>
          <cell r="D285">
            <v>10</v>
          </cell>
          <cell r="E285">
            <v>2160</v>
          </cell>
          <cell r="F285">
            <v>1200</v>
          </cell>
          <cell r="G285">
            <v>1200</v>
          </cell>
          <cell r="H285">
            <v>1200</v>
          </cell>
          <cell r="I285">
            <v>1200</v>
          </cell>
          <cell r="J285">
            <v>1200</v>
          </cell>
          <cell r="K285">
            <v>1200</v>
          </cell>
          <cell r="L285">
            <v>1200</v>
          </cell>
          <cell r="M285">
            <v>1200</v>
          </cell>
          <cell r="N285">
            <v>1200</v>
          </cell>
          <cell r="O285">
            <v>1200</v>
          </cell>
          <cell r="P285">
            <v>1200</v>
          </cell>
          <cell r="Q285">
            <v>120</v>
          </cell>
          <cell r="R285">
            <v>120</v>
          </cell>
          <cell r="S285">
            <v>120</v>
          </cell>
          <cell r="T285">
            <v>120</v>
          </cell>
          <cell r="U285">
            <v>120</v>
          </cell>
          <cell r="V285">
            <v>120</v>
          </cell>
          <cell r="W285">
            <v>120</v>
          </cell>
          <cell r="X285">
            <v>120</v>
          </cell>
          <cell r="Y285">
            <v>272.39999999999998</v>
          </cell>
          <cell r="Z285">
            <v>272.39999999999998</v>
          </cell>
          <cell r="AA285">
            <v>272.39999999999998</v>
          </cell>
          <cell r="AB285">
            <v>272.39999999999998</v>
          </cell>
          <cell r="AC285">
            <v>272.39999999999998</v>
          </cell>
          <cell r="AD285">
            <v>272.39999999999998</v>
          </cell>
          <cell r="AE285">
            <v>272.39999999999998</v>
          </cell>
          <cell r="AF285">
            <v>272.39999999999998</v>
          </cell>
        </row>
        <row r="286">
          <cell r="A286" t="str">
            <v>HMD-032-01</v>
          </cell>
          <cell r="B286">
            <v>1150</v>
          </cell>
          <cell r="C286">
            <v>2</v>
          </cell>
          <cell r="D286">
            <v>869</v>
          </cell>
          <cell r="E286">
            <v>24882</v>
          </cell>
          <cell r="F286">
            <v>25749</v>
          </cell>
          <cell r="G286">
            <v>32145</v>
          </cell>
          <cell r="H286">
            <v>21144</v>
          </cell>
          <cell r="I286">
            <v>25449</v>
          </cell>
          <cell r="J286">
            <v>23793</v>
          </cell>
          <cell r="K286">
            <v>21902</v>
          </cell>
          <cell r="L286">
            <v>20960</v>
          </cell>
          <cell r="M286">
            <v>24656</v>
          </cell>
          <cell r="N286">
            <v>25201</v>
          </cell>
          <cell r="O286">
            <v>22860</v>
          </cell>
          <cell r="P286">
            <v>17590</v>
          </cell>
          <cell r="Q286">
            <v>14.642692750287686</v>
          </cell>
          <cell r="R286">
            <v>13.689873417721518</v>
          </cell>
          <cell r="S286">
            <v>12.601841196777906</v>
          </cell>
          <cell r="T286">
            <v>12.059838895281933</v>
          </cell>
          <cell r="U286">
            <v>14.186421173762946</v>
          </cell>
          <cell r="V286">
            <v>14.5</v>
          </cell>
          <cell r="W286">
            <v>13.153049482163405</v>
          </cell>
          <cell r="X286">
            <v>10.120828538550057</v>
          </cell>
          <cell r="Y286">
            <v>16839.096662830838</v>
          </cell>
          <cell r="Z286">
            <v>15743.354430379746</v>
          </cell>
          <cell r="AA286">
            <v>14492.117376294593</v>
          </cell>
          <cell r="AB286">
            <v>13868.814729574224</v>
          </cell>
          <cell r="AC286">
            <v>16314.384349827389</v>
          </cell>
          <cell r="AD286">
            <v>16675</v>
          </cell>
          <cell r="AE286">
            <v>15126.006904487916</v>
          </cell>
          <cell r="AF286">
            <v>11638.952819332566</v>
          </cell>
        </row>
        <row r="287">
          <cell r="A287" t="str">
            <v>HMD-033-01</v>
          </cell>
          <cell r="B287">
            <v>1150</v>
          </cell>
          <cell r="C287">
            <v>2</v>
          </cell>
          <cell r="D287">
            <v>869</v>
          </cell>
          <cell r="E287">
            <v>24882</v>
          </cell>
          <cell r="F287">
            <v>25749</v>
          </cell>
          <cell r="G287">
            <v>32145</v>
          </cell>
          <cell r="H287">
            <v>21144</v>
          </cell>
          <cell r="I287">
            <v>25449</v>
          </cell>
          <cell r="J287">
            <v>23793</v>
          </cell>
          <cell r="K287">
            <v>21902</v>
          </cell>
          <cell r="L287">
            <v>20960</v>
          </cell>
          <cell r="M287">
            <v>24656</v>
          </cell>
          <cell r="N287">
            <v>25201</v>
          </cell>
          <cell r="O287">
            <v>22860</v>
          </cell>
          <cell r="P287">
            <v>17590</v>
          </cell>
          <cell r="Q287">
            <v>14.642692750287686</v>
          </cell>
          <cell r="R287">
            <v>13.689873417721518</v>
          </cell>
          <cell r="S287">
            <v>12.601841196777906</v>
          </cell>
          <cell r="T287">
            <v>12.059838895281933</v>
          </cell>
          <cell r="U287">
            <v>14.186421173762946</v>
          </cell>
          <cell r="V287">
            <v>14.5</v>
          </cell>
          <cell r="W287">
            <v>13.153049482163405</v>
          </cell>
          <cell r="X287">
            <v>10.120828538550057</v>
          </cell>
          <cell r="Y287">
            <v>16839.096662830838</v>
          </cell>
          <cell r="Z287">
            <v>15743.354430379746</v>
          </cell>
          <cell r="AA287">
            <v>14492.117376294593</v>
          </cell>
          <cell r="AB287">
            <v>13868.814729574224</v>
          </cell>
          <cell r="AC287">
            <v>16314.384349827389</v>
          </cell>
          <cell r="AD287">
            <v>16675</v>
          </cell>
          <cell r="AE287">
            <v>15126.006904487916</v>
          </cell>
          <cell r="AF287">
            <v>11638.952819332566</v>
          </cell>
        </row>
        <row r="288">
          <cell r="A288" t="str">
            <v>HMD-294</v>
          </cell>
          <cell r="B288" t="e">
            <v>#N/A</v>
          </cell>
          <cell r="C288" t="e">
            <v>#N/A</v>
          </cell>
          <cell r="D288" t="e">
            <v>#N/A</v>
          </cell>
          <cell r="E288">
            <v>70410</v>
          </cell>
          <cell r="F288">
            <v>72318</v>
          </cell>
          <cell r="G288">
            <v>90283</v>
          </cell>
          <cell r="H288">
            <v>59385</v>
          </cell>
          <cell r="I288">
            <v>71475</v>
          </cell>
          <cell r="J288">
            <v>66825</v>
          </cell>
          <cell r="K288">
            <v>61514</v>
          </cell>
          <cell r="L288">
            <v>58869</v>
          </cell>
          <cell r="M288">
            <v>69249</v>
          </cell>
          <cell r="N288">
            <v>70780</v>
          </cell>
          <cell r="O288">
            <v>64205</v>
          </cell>
          <cell r="P288">
            <v>49403</v>
          </cell>
          <cell r="Q288" t="e">
            <v>#N/A</v>
          </cell>
          <cell r="R288" t="e">
            <v>#N/A</v>
          </cell>
          <cell r="S288" t="e">
            <v>#N/A</v>
          </cell>
          <cell r="T288" t="e">
            <v>#N/A</v>
          </cell>
          <cell r="U288" t="e">
            <v>#N/A</v>
          </cell>
          <cell r="V288" t="e">
            <v>#N/A</v>
          </cell>
          <cell r="W288" t="e">
            <v>#N/A</v>
          </cell>
          <cell r="X288" t="e">
            <v>#N/A</v>
          </cell>
          <cell r="Y288" t="e">
            <v>#N/A</v>
          </cell>
          <cell r="Z288" t="e">
            <v>#N/A</v>
          </cell>
          <cell r="AA288" t="e">
            <v>#N/A</v>
          </cell>
          <cell r="AB288" t="e">
            <v>#N/A</v>
          </cell>
          <cell r="AC288" t="e">
            <v>#N/A</v>
          </cell>
          <cell r="AD288" t="e">
            <v>#N/A</v>
          </cell>
          <cell r="AE288" t="e">
            <v>#N/A</v>
          </cell>
          <cell r="AF288" t="e">
            <v>#N/A</v>
          </cell>
        </row>
        <row r="289">
          <cell r="A289" t="str">
            <v>HMD-900</v>
          </cell>
          <cell r="B289" t="e">
            <v>#N/A</v>
          </cell>
          <cell r="C289" t="e">
            <v>#N/A</v>
          </cell>
          <cell r="D289" t="e">
            <v>#N/A</v>
          </cell>
          <cell r="E289">
            <v>15953</v>
          </cell>
          <cell r="F289">
            <v>16141</v>
          </cell>
          <cell r="G289">
            <v>20151</v>
          </cell>
          <cell r="H289">
            <v>13255</v>
          </cell>
          <cell r="I289">
            <v>15954</v>
          </cell>
          <cell r="J289">
            <v>14916</v>
          </cell>
          <cell r="K289">
            <v>13730</v>
          </cell>
          <cell r="L289">
            <v>13140</v>
          </cell>
          <cell r="M289">
            <v>15457</v>
          </cell>
          <cell r="N289">
            <v>15799</v>
          </cell>
          <cell r="O289">
            <v>14331</v>
          </cell>
          <cell r="P289">
            <v>11027</v>
          </cell>
          <cell r="Q289" t="e">
            <v>#N/A</v>
          </cell>
          <cell r="R289" t="e">
            <v>#N/A</v>
          </cell>
          <cell r="S289" t="e">
            <v>#N/A</v>
          </cell>
          <cell r="T289" t="e">
            <v>#N/A</v>
          </cell>
          <cell r="U289" t="e">
            <v>#N/A</v>
          </cell>
          <cell r="V289" t="e">
            <v>#N/A</v>
          </cell>
          <cell r="W289" t="e">
            <v>#N/A</v>
          </cell>
          <cell r="X289" t="e">
            <v>#N/A</v>
          </cell>
          <cell r="Y289" t="e">
            <v>#N/A</v>
          </cell>
          <cell r="Z289" t="e">
            <v>#N/A</v>
          </cell>
          <cell r="AA289" t="e">
            <v>#N/A</v>
          </cell>
          <cell r="AB289" t="e">
            <v>#N/A</v>
          </cell>
          <cell r="AC289" t="e">
            <v>#N/A</v>
          </cell>
          <cell r="AD289" t="e">
            <v>#N/A</v>
          </cell>
          <cell r="AE289" t="e">
            <v>#N/A</v>
          </cell>
          <cell r="AF289" t="e">
            <v>#N/A</v>
          </cell>
        </row>
        <row r="290">
          <cell r="A290" t="str">
            <v>HMD9001</v>
          </cell>
          <cell r="B290" t="e">
            <v>#N/A</v>
          </cell>
          <cell r="C290" t="e">
            <v>#N/A</v>
          </cell>
          <cell r="D290" t="e">
            <v>#N/A</v>
          </cell>
          <cell r="E290">
            <v>53602</v>
          </cell>
          <cell r="F290">
            <v>55042</v>
          </cell>
          <cell r="G290">
            <v>68716</v>
          </cell>
          <cell r="H290">
            <v>45199</v>
          </cell>
          <cell r="I290">
            <v>54401</v>
          </cell>
          <cell r="J290">
            <v>50862</v>
          </cell>
          <cell r="K290">
            <v>46820</v>
          </cell>
          <cell r="L290">
            <v>44806</v>
          </cell>
          <cell r="M290">
            <v>52707</v>
          </cell>
          <cell r="N290">
            <v>53872</v>
          </cell>
          <cell r="O290">
            <v>48867</v>
          </cell>
          <cell r="P290">
            <v>37601</v>
          </cell>
          <cell r="Q290" t="e">
            <v>#N/A</v>
          </cell>
          <cell r="R290" t="e">
            <v>#N/A</v>
          </cell>
          <cell r="S290" t="e">
            <v>#N/A</v>
          </cell>
          <cell r="T290" t="e">
            <v>#N/A</v>
          </cell>
          <cell r="U290" t="e">
            <v>#N/A</v>
          </cell>
          <cell r="V290" t="e">
            <v>#N/A</v>
          </cell>
          <cell r="W290" t="e">
            <v>#N/A</v>
          </cell>
          <cell r="X290" t="e">
            <v>#N/A</v>
          </cell>
          <cell r="Y290" t="e">
            <v>#N/A</v>
          </cell>
          <cell r="Z290" t="e">
            <v>#N/A</v>
          </cell>
          <cell r="AA290" t="e">
            <v>#N/A</v>
          </cell>
          <cell r="AB290" t="e">
            <v>#N/A</v>
          </cell>
          <cell r="AC290" t="e">
            <v>#N/A</v>
          </cell>
          <cell r="AD290" t="e">
            <v>#N/A</v>
          </cell>
          <cell r="AE290" t="e">
            <v>#N/A</v>
          </cell>
          <cell r="AF290" t="e">
            <v>#N/A</v>
          </cell>
        </row>
        <row r="291">
          <cell r="A291" t="str">
            <v>HMD-901</v>
          </cell>
          <cell r="B291" t="e">
            <v>#N/A</v>
          </cell>
          <cell r="C291" t="e">
            <v>#N/A</v>
          </cell>
          <cell r="D291" t="e">
            <v>#N/A</v>
          </cell>
          <cell r="E291">
            <v>15953</v>
          </cell>
          <cell r="F291">
            <v>16141</v>
          </cell>
          <cell r="G291">
            <v>20151</v>
          </cell>
          <cell r="H291">
            <v>13255</v>
          </cell>
          <cell r="I291">
            <v>15954</v>
          </cell>
          <cell r="J291">
            <v>14916</v>
          </cell>
          <cell r="K291">
            <v>13730</v>
          </cell>
          <cell r="L291">
            <v>13140</v>
          </cell>
          <cell r="M291">
            <v>15457</v>
          </cell>
          <cell r="N291">
            <v>15799</v>
          </cell>
          <cell r="O291">
            <v>14331</v>
          </cell>
          <cell r="P291">
            <v>11027</v>
          </cell>
          <cell r="Q291" t="e">
            <v>#N/A</v>
          </cell>
          <cell r="R291" t="e">
            <v>#N/A</v>
          </cell>
          <cell r="S291" t="e">
            <v>#N/A</v>
          </cell>
          <cell r="T291" t="e">
            <v>#N/A</v>
          </cell>
          <cell r="U291" t="e">
            <v>#N/A</v>
          </cell>
          <cell r="V291" t="e">
            <v>#N/A</v>
          </cell>
          <cell r="W291" t="e">
            <v>#N/A</v>
          </cell>
          <cell r="X291" t="e">
            <v>#N/A</v>
          </cell>
          <cell r="Y291" t="e">
            <v>#N/A</v>
          </cell>
          <cell r="Z291" t="e">
            <v>#N/A</v>
          </cell>
          <cell r="AA291" t="e">
            <v>#N/A</v>
          </cell>
          <cell r="AB291" t="e">
            <v>#N/A</v>
          </cell>
          <cell r="AC291" t="e">
            <v>#N/A</v>
          </cell>
          <cell r="AD291" t="e">
            <v>#N/A</v>
          </cell>
          <cell r="AE291" t="e">
            <v>#N/A</v>
          </cell>
          <cell r="AF291" t="e">
            <v>#N/A</v>
          </cell>
        </row>
        <row r="292">
          <cell r="A292" t="str">
            <v>HMD-904</v>
          </cell>
          <cell r="B292" t="e">
            <v>#N/A</v>
          </cell>
          <cell r="C292" t="e">
            <v>#N/A</v>
          </cell>
          <cell r="D292" t="e">
            <v>#N/A</v>
          </cell>
          <cell r="E292">
            <v>6080</v>
          </cell>
          <cell r="F292">
            <v>6004</v>
          </cell>
          <cell r="G292">
            <v>7495</v>
          </cell>
          <cell r="H292">
            <v>4930</v>
          </cell>
          <cell r="I292">
            <v>5934</v>
          </cell>
          <cell r="J292">
            <v>5548</v>
          </cell>
          <cell r="K292">
            <v>5107</v>
          </cell>
          <cell r="L292">
            <v>4887</v>
          </cell>
          <cell r="M292">
            <v>5749</v>
          </cell>
          <cell r="N292">
            <v>5876</v>
          </cell>
          <cell r="O292">
            <v>5330</v>
          </cell>
          <cell r="P292">
            <v>4101</v>
          </cell>
          <cell r="Q292" t="e">
            <v>#N/A</v>
          </cell>
          <cell r="R292" t="e">
            <v>#N/A</v>
          </cell>
          <cell r="S292" t="e">
            <v>#N/A</v>
          </cell>
          <cell r="T292" t="e">
            <v>#N/A</v>
          </cell>
          <cell r="U292" t="e">
            <v>#N/A</v>
          </cell>
          <cell r="V292" t="e">
            <v>#N/A</v>
          </cell>
          <cell r="W292" t="e">
            <v>#N/A</v>
          </cell>
          <cell r="X292" t="e">
            <v>#N/A</v>
          </cell>
          <cell r="Y292" t="e">
            <v>#N/A</v>
          </cell>
          <cell r="Z292" t="e">
            <v>#N/A</v>
          </cell>
          <cell r="AA292" t="e">
            <v>#N/A</v>
          </cell>
          <cell r="AB292" t="e">
            <v>#N/A</v>
          </cell>
          <cell r="AC292" t="e">
            <v>#N/A</v>
          </cell>
          <cell r="AD292" t="e">
            <v>#N/A</v>
          </cell>
          <cell r="AE292" t="e">
            <v>#N/A</v>
          </cell>
          <cell r="AF292" t="e">
            <v>#N/A</v>
          </cell>
        </row>
        <row r="293">
          <cell r="A293" t="str">
            <v>HMD-905</v>
          </cell>
          <cell r="B293" t="e">
            <v>#N/A</v>
          </cell>
          <cell r="C293" t="e">
            <v>#N/A</v>
          </cell>
          <cell r="D293" t="e">
            <v>#N/A</v>
          </cell>
          <cell r="E293">
            <v>10848</v>
          </cell>
          <cell r="F293">
            <v>11380</v>
          </cell>
          <cell r="G293">
            <v>14206</v>
          </cell>
          <cell r="H293">
            <v>9344</v>
          </cell>
          <cell r="I293">
            <v>11246</v>
          </cell>
          <cell r="J293">
            <v>10515</v>
          </cell>
          <cell r="K293">
            <v>9679</v>
          </cell>
          <cell r="L293">
            <v>9262</v>
          </cell>
          <cell r="M293">
            <v>10895</v>
          </cell>
          <cell r="N293">
            <v>11136</v>
          </cell>
          <cell r="O293">
            <v>10101</v>
          </cell>
          <cell r="P293">
            <v>7773</v>
          </cell>
          <cell r="Q293" t="e">
            <v>#N/A</v>
          </cell>
          <cell r="R293" t="e">
            <v>#N/A</v>
          </cell>
          <cell r="S293" t="e">
            <v>#N/A</v>
          </cell>
          <cell r="T293" t="e">
            <v>#N/A</v>
          </cell>
          <cell r="U293" t="e">
            <v>#N/A</v>
          </cell>
          <cell r="V293" t="e">
            <v>#N/A</v>
          </cell>
          <cell r="W293" t="e">
            <v>#N/A</v>
          </cell>
          <cell r="X293" t="e">
            <v>#N/A</v>
          </cell>
          <cell r="Y293" t="e">
            <v>#N/A</v>
          </cell>
          <cell r="Z293" t="e">
            <v>#N/A</v>
          </cell>
          <cell r="AA293" t="e">
            <v>#N/A</v>
          </cell>
          <cell r="AB293" t="e">
            <v>#N/A</v>
          </cell>
          <cell r="AC293" t="e">
            <v>#N/A</v>
          </cell>
          <cell r="AD293" t="e">
            <v>#N/A</v>
          </cell>
          <cell r="AE293" t="e">
            <v>#N/A</v>
          </cell>
          <cell r="AF293" t="e">
            <v>#N/A</v>
          </cell>
        </row>
        <row r="294">
          <cell r="A294" t="str">
            <v>HMD-906</v>
          </cell>
          <cell r="B294" t="e">
            <v>#N/A</v>
          </cell>
          <cell r="C294" t="e">
            <v>#N/A</v>
          </cell>
          <cell r="D294" t="e">
            <v>#N/A</v>
          </cell>
          <cell r="E294">
            <v>10848</v>
          </cell>
          <cell r="F294">
            <v>11380</v>
          </cell>
          <cell r="G294">
            <v>14206</v>
          </cell>
          <cell r="H294">
            <v>9344</v>
          </cell>
          <cell r="I294">
            <v>11246</v>
          </cell>
          <cell r="J294">
            <v>10515</v>
          </cell>
          <cell r="K294">
            <v>9679</v>
          </cell>
          <cell r="L294">
            <v>9262</v>
          </cell>
          <cell r="M294">
            <v>10895</v>
          </cell>
          <cell r="N294">
            <v>11136</v>
          </cell>
          <cell r="O294">
            <v>10101</v>
          </cell>
          <cell r="P294">
            <v>7773</v>
          </cell>
          <cell r="Q294" t="e">
            <v>#N/A</v>
          </cell>
          <cell r="R294" t="e">
            <v>#N/A</v>
          </cell>
          <cell r="S294" t="e">
            <v>#N/A</v>
          </cell>
          <cell r="T294" t="e">
            <v>#N/A</v>
          </cell>
          <cell r="U294" t="e">
            <v>#N/A</v>
          </cell>
          <cell r="V294" t="e">
            <v>#N/A</v>
          </cell>
          <cell r="W294" t="e">
            <v>#N/A</v>
          </cell>
          <cell r="X294" t="e">
            <v>#N/A</v>
          </cell>
          <cell r="Y294" t="e">
            <v>#N/A</v>
          </cell>
          <cell r="Z294" t="e">
            <v>#N/A</v>
          </cell>
          <cell r="AA294" t="e">
            <v>#N/A</v>
          </cell>
          <cell r="AB294" t="e">
            <v>#N/A</v>
          </cell>
          <cell r="AC294" t="e">
            <v>#N/A</v>
          </cell>
          <cell r="AD294" t="e">
            <v>#N/A</v>
          </cell>
          <cell r="AE294" t="e">
            <v>#N/A</v>
          </cell>
          <cell r="AF294" t="e">
            <v>#N/A</v>
          </cell>
        </row>
        <row r="295">
          <cell r="A295" t="str">
            <v>HMD-907</v>
          </cell>
          <cell r="B295" t="e">
            <v>#N/A</v>
          </cell>
          <cell r="C295" t="e">
            <v>#N/A</v>
          </cell>
          <cell r="D295" t="e">
            <v>#N/A</v>
          </cell>
          <cell r="E295">
            <v>53602</v>
          </cell>
          <cell r="F295">
            <v>55042</v>
          </cell>
          <cell r="G295">
            <v>68716</v>
          </cell>
          <cell r="H295">
            <v>45199</v>
          </cell>
          <cell r="I295">
            <v>54401</v>
          </cell>
          <cell r="J295">
            <v>50862</v>
          </cell>
          <cell r="K295">
            <v>46820</v>
          </cell>
          <cell r="L295">
            <v>44806</v>
          </cell>
          <cell r="M295">
            <v>52707</v>
          </cell>
          <cell r="N295">
            <v>53872</v>
          </cell>
          <cell r="O295">
            <v>48867</v>
          </cell>
          <cell r="P295">
            <v>37601</v>
          </cell>
          <cell r="Q295" t="e">
            <v>#N/A</v>
          </cell>
          <cell r="R295" t="e">
            <v>#N/A</v>
          </cell>
          <cell r="S295" t="e">
            <v>#N/A</v>
          </cell>
          <cell r="T295" t="e">
            <v>#N/A</v>
          </cell>
          <cell r="U295" t="e">
            <v>#N/A</v>
          </cell>
          <cell r="V295" t="e">
            <v>#N/A</v>
          </cell>
          <cell r="W295" t="e">
            <v>#N/A</v>
          </cell>
          <cell r="X295" t="e">
            <v>#N/A</v>
          </cell>
          <cell r="Y295" t="e">
            <v>#N/A</v>
          </cell>
          <cell r="Z295" t="e">
            <v>#N/A</v>
          </cell>
          <cell r="AA295" t="e">
            <v>#N/A</v>
          </cell>
          <cell r="AB295" t="e">
            <v>#N/A</v>
          </cell>
          <cell r="AC295" t="e">
            <v>#N/A</v>
          </cell>
          <cell r="AD295" t="e">
            <v>#N/A</v>
          </cell>
          <cell r="AE295" t="e">
            <v>#N/A</v>
          </cell>
          <cell r="AF295" t="e">
            <v>#N/A</v>
          </cell>
        </row>
        <row r="296">
          <cell r="A296" t="str">
            <v>HMD-909</v>
          </cell>
          <cell r="B296" t="e">
            <v>#N/A</v>
          </cell>
          <cell r="C296" t="e">
            <v>#N/A</v>
          </cell>
          <cell r="D296" t="e">
            <v>#N/A</v>
          </cell>
          <cell r="E296">
            <v>14448</v>
          </cell>
          <cell r="F296">
            <v>14716</v>
          </cell>
          <cell r="G296">
            <v>18372</v>
          </cell>
          <cell r="H296">
            <v>12085</v>
          </cell>
          <cell r="I296">
            <v>14545</v>
          </cell>
          <cell r="J296">
            <v>13599</v>
          </cell>
          <cell r="K296">
            <v>12518</v>
          </cell>
          <cell r="L296">
            <v>11980</v>
          </cell>
          <cell r="M296">
            <v>14092</v>
          </cell>
          <cell r="N296">
            <v>14404</v>
          </cell>
          <cell r="O296">
            <v>13066</v>
          </cell>
          <cell r="P296">
            <v>10054</v>
          </cell>
          <cell r="Q296" t="e">
            <v>#N/A</v>
          </cell>
          <cell r="R296" t="e">
            <v>#N/A</v>
          </cell>
          <cell r="S296" t="e">
            <v>#N/A</v>
          </cell>
          <cell r="T296" t="e">
            <v>#N/A</v>
          </cell>
          <cell r="U296" t="e">
            <v>#N/A</v>
          </cell>
          <cell r="V296" t="e">
            <v>#N/A</v>
          </cell>
          <cell r="W296" t="e">
            <v>#N/A</v>
          </cell>
          <cell r="X296" t="e">
            <v>#N/A</v>
          </cell>
          <cell r="Y296" t="e">
            <v>#N/A</v>
          </cell>
          <cell r="Z296" t="e">
            <v>#N/A</v>
          </cell>
          <cell r="AA296" t="e">
            <v>#N/A</v>
          </cell>
          <cell r="AB296" t="e">
            <v>#N/A</v>
          </cell>
          <cell r="AC296" t="e">
            <v>#N/A</v>
          </cell>
          <cell r="AD296" t="e">
            <v>#N/A</v>
          </cell>
          <cell r="AE296" t="e">
            <v>#N/A</v>
          </cell>
          <cell r="AF296" t="e">
            <v>#N/A</v>
          </cell>
        </row>
        <row r="297">
          <cell r="A297" t="str">
            <v>HMD-916</v>
          </cell>
          <cell r="B297" t="e">
            <v>#N/A</v>
          </cell>
          <cell r="C297" t="e">
            <v>#N/A</v>
          </cell>
          <cell r="D297" t="e">
            <v>#N/A</v>
          </cell>
          <cell r="E297">
            <v>3768</v>
          </cell>
          <cell r="F297">
            <v>3917</v>
          </cell>
          <cell r="G297">
            <v>4890</v>
          </cell>
          <cell r="H297">
            <v>3216</v>
          </cell>
          <cell r="I297">
            <v>3871</v>
          </cell>
          <cell r="J297">
            <v>3619</v>
          </cell>
          <cell r="K297">
            <v>3331</v>
          </cell>
          <cell r="L297">
            <v>3188</v>
          </cell>
          <cell r="M297">
            <v>3750</v>
          </cell>
          <cell r="N297">
            <v>3833</v>
          </cell>
          <cell r="O297">
            <v>3477</v>
          </cell>
          <cell r="P297">
            <v>2675</v>
          </cell>
          <cell r="Q297" t="e">
            <v>#N/A</v>
          </cell>
          <cell r="R297" t="e">
            <v>#N/A</v>
          </cell>
          <cell r="S297" t="e">
            <v>#N/A</v>
          </cell>
          <cell r="T297" t="e">
            <v>#N/A</v>
          </cell>
          <cell r="U297" t="e">
            <v>#N/A</v>
          </cell>
          <cell r="V297" t="e">
            <v>#N/A</v>
          </cell>
          <cell r="W297" t="e">
            <v>#N/A</v>
          </cell>
          <cell r="X297" t="e">
            <v>#N/A</v>
          </cell>
          <cell r="Y297" t="e">
            <v>#N/A</v>
          </cell>
          <cell r="Z297" t="e">
            <v>#N/A</v>
          </cell>
          <cell r="AA297" t="e">
            <v>#N/A</v>
          </cell>
          <cell r="AB297" t="e">
            <v>#N/A</v>
          </cell>
          <cell r="AC297" t="e">
            <v>#N/A</v>
          </cell>
          <cell r="AD297" t="e">
            <v>#N/A</v>
          </cell>
          <cell r="AE297" t="e">
            <v>#N/A</v>
          </cell>
          <cell r="AF297" t="e">
            <v>#N/A</v>
          </cell>
        </row>
        <row r="298">
          <cell r="A298" t="str">
            <v>HMD-918</v>
          </cell>
          <cell r="B298" t="e">
            <v>#N/A</v>
          </cell>
          <cell r="C298" t="e">
            <v>#N/A</v>
          </cell>
          <cell r="D298" t="e">
            <v>#N/A</v>
          </cell>
          <cell r="E298">
            <v>14370</v>
          </cell>
          <cell r="F298">
            <v>14548</v>
          </cell>
          <cell r="G298">
            <v>18162</v>
          </cell>
          <cell r="H298">
            <v>11946</v>
          </cell>
          <cell r="I298">
            <v>14378</v>
          </cell>
          <cell r="J298">
            <v>13443</v>
          </cell>
          <cell r="K298">
            <v>12375</v>
          </cell>
          <cell r="L298">
            <v>11843</v>
          </cell>
          <cell r="M298">
            <v>13931</v>
          </cell>
          <cell r="N298">
            <v>14239</v>
          </cell>
          <cell r="O298">
            <v>12916</v>
          </cell>
          <cell r="P298">
            <v>9938</v>
          </cell>
          <cell r="Q298" t="e">
            <v>#N/A</v>
          </cell>
          <cell r="R298" t="e">
            <v>#N/A</v>
          </cell>
          <cell r="S298" t="e">
            <v>#N/A</v>
          </cell>
          <cell r="T298" t="e">
            <v>#N/A</v>
          </cell>
          <cell r="U298" t="e">
            <v>#N/A</v>
          </cell>
          <cell r="V298" t="e">
            <v>#N/A</v>
          </cell>
          <cell r="W298" t="e">
            <v>#N/A</v>
          </cell>
          <cell r="X298" t="e">
            <v>#N/A</v>
          </cell>
          <cell r="Y298" t="e">
            <v>#N/A</v>
          </cell>
          <cell r="Z298" t="e">
            <v>#N/A</v>
          </cell>
          <cell r="AA298" t="e">
            <v>#N/A</v>
          </cell>
          <cell r="AB298" t="e">
            <v>#N/A</v>
          </cell>
          <cell r="AC298" t="e">
            <v>#N/A</v>
          </cell>
          <cell r="AD298" t="e">
            <v>#N/A</v>
          </cell>
          <cell r="AE298" t="e">
            <v>#N/A</v>
          </cell>
          <cell r="AF298" t="e">
            <v>#N/A</v>
          </cell>
        </row>
        <row r="299">
          <cell r="A299" t="str">
            <v>HMD-919</v>
          </cell>
          <cell r="B299" t="e">
            <v>#N/A</v>
          </cell>
          <cell r="C299" t="e">
            <v>#N/A</v>
          </cell>
          <cell r="D299" t="e">
            <v>#N/A</v>
          </cell>
          <cell r="E299">
            <v>62607</v>
          </cell>
          <cell r="F299">
            <v>63920</v>
          </cell>
          <cell r="G299">
            <v>79798</v>
          </cell>
          <cell r="H299">
            <v>52488</v>
          </cell>
          <cell r="I299">
            <v>63174</v>
          </cell>
          <cell r="J299">
            <v>59064</v>
          </cell>
          <cell r="K299">
            <v>54369</v>
          </cell>
          <cell r="L299">
            <v>52031</v>
          </cell>
          <cell r="M299">
            <v>61205</v>
          </cell>
          <cell r="N299">
            <v>62558</v>
          </cell>
          <cell r="O299">
            <v>56747</v>
          </cell>
          <cell r="P299">
            <v>43664</v>
          </cell>
          <cell r="Q299" t="e">
            <v>#N/A</v>
          </cell>
          <cell r="R299" t="e">
            <v>#N/A</v>
          </cell>
          <cell r="S299" t="e">
            <v>#N/A</v>
          </cell>
          <cell r="T299" t="e">
            <v>#N/A</v>
          </cell>
          <cell r="U299" t="e">
            <v>#N/A</v>
          </cell>
          <cell r="V299" t="e">
            <v>#N/A</v>
          </cell>
          <cell r="W299" t="e">
            <v>#N/A</v>
          </cell>
          <cell r="X299" t="e">
            <v>#N/A</v>
          </cell>
          <cell r="Y299" t="e">
            <v>#N/A</v>
          </cell>
          <cell r="Z299" t="e">
            <v>#N/A</v>
          </cell>
          <cell r="AA299" t="e">
            <v>#N/A</v>
          </cell>
          <cell r="AB299" t="e">
            <v>#N/A</v>
          </cell>
          <cell r="AC299" t="e">
            <v>#N/A</v>
          </cell>
          <cell r="AD299" t="e">
            <v>#N/A</v>
          </cell>
          <cell r="AE299" t="e">
            <v>#N/A</v>
          </cell>
          <cell r="AF299" t="e">
            <v>#N/A</v>
          </cell>
        </row>
        <row r="300">
          <cell r="A300" t="str">
            <v>HMD-920</v>
          </cell>
          <cell r="B300" t="e">
            <v>#N/A</v>
          </cell>
          <cell r="C300" t="e">
            <v>#N/A</v>
          </cell>
          <cell r="D300" t="e">
            <v>#N/A</v>
          </cell>
          <cell r="E300">
            <v>24882</v>
          </cell>
          <cell r="F300">
            <v>25749</v>
          </cell>
          <cell r="G300">
            <v>32145</v>
          </cell>
          <cell r="H300">
            <v>21144</v>
          </cell>
          <cell r="I300">
            <v>25449</v>
          </cell>
          <cell r="J300">
            <v>23793</v>
          </cell>
          <cell r="K300">
            <v>21902</v>
          </cell>
          <cell r="L300">
            <v>20960</v>
          </cell>
          <cell r="M300">
            <v>24656</v>
          </cell>
          <cell r="N300">
            <v>25201</v>
          </cell>
          <cell r="O300">
            <v>22860</v>
          </cell>
          <cell r="P300">
            <v>17590</v>
          </cell>
          <cell r="Q300" t="e">
            <v>#N/A</v>
          </cell>
          <cell r="R300" t="e">
            <v>#N/A</v>
          </cell>
          <cell r="S300" t="e">
            <v>#N/A</v>
          </cell>
          <cell r="T300" t="e">
            <v>#N/A</v>
          </cell>
          <cell r="U300" t="e">
            <v>#N/A</v>
          </cell>
          <cell r="V300" t="e">
            <v>#N/A</v>
          </cell>
          <cell r="W300" t="e">
            <v>#N/A</v>
          </cell>
          <cell r="X300" t="e">
            <v>#N/A</v>
          </cell>
          <cell r="Y300" t="e">
            <v>#N/A</v>
          </cell>
          <cell r="Z300" t="e">
            <v>#N/A</v>
          </cell>
          <cell r="AA300" t="e">
            <v>#N/A</v>
          </cell>
          <cell r="AB300" t="e">
            <v>#N/A</v>
          </cell>
          <cell r="AC300" t="e">
            <v>#N/A</v>
          </cell>
          <cell r="AD300" t="e">
            <v>#N/A</v>
          </cell>
          <cell r="AE300" t="e">
            <v>#N/A</v>
          </cell>
          <cell r="AF300" t="e">
            <v>#N/A</v>
          </cell>
        </row>
        <row r="301">
          <cell r="A301" t="str">
            <v>HMD-921</v>
          </cell>
          <cell r="B301" t="e">
            <v>#N/A</v>
          </cell>
          <cell r="C301" t="e">
            <v>#N/A</v>
          </cell>
          <cell r="D301" t="e">
            <v>#N/A</v>
          </cell>
          <cell r="E301">
            <v>24882</v>
          </cell>
          <cell r="F301">
            <v>25749</v>
          </cell>
          <cell r="G301">
            <v>32145</v>
          </cell>
          <cell r="H301">
            <v>21144</v>
          </cell>
          <cell r="I301">
            <v>25449</v>
          </cell>
          <cell r="J301">
            <v>23793</v>
          </cell>
          <cell r="K301">
            <v>21902</v>
          </cell>
          <cell r="L301">
            <v>20960</v>
          </cell>
          <cell r="M301">
            <v>24656</v>
          </cell>
          <cell r="N301">
            <v>25201</v>
          </cell>
          <cell r="O301">
            <v>22860</v>
          </cell>
          <cell r="P301">
            <v>17590</v>
          </cell>
          <cell r="Q301" t="e">
            <v>#N/A</v>
          </cell>
          <cell r="R301" t="e">
            <v>#N/A</v>
          </cell>
          <cell r="S301" t="e">
            <v>#N/A</v>
          </cell>
          <cell r="T301" t="e">
            <v>#N/A</v>
          </cell>
          <cell r="U301" t="e">
            <v>#N/A</v>
          </cell>
          <cell r="V301" t="e">
            <v>#N/A</v>
          </cell>
          <cell r="W301" t="e">
            <v>#N/A</v>
          </cell>
          <cell r="X301" t="e">
            <v>#N/A</v>
          </cell>
          <cell r="Y301" t="e">
            <v>#N/A</v>
          </cell>
          <cell r="Z301" t="e">
            <v>#N/A</v>
          </cell>
          <cell r="AA301" t="e">
            <v>#N/A</v>
          </cell>
          <cell r="AB301" t="e">
            <v>#N/A</v>
          </cell>
          <cell r="AC301" t="e">
            <v>#N/A</v>
          </cell>
          <cell r="AD301" t="e">
            <v>#N/A</v>
          </cell>
          <cell r="AE301" t="e">
            <v>#N/A</v>
          </cell>
          <cell r="AF301" t="e">
            <v>#N/A</v>
          </cell>
        </row>
        <row r="302">
          <cell r="A302" t="str">
            <v>HME-032-01</v>
          </cell>
          <cell r="B302">
            <v>1150</v>
          </cell>
          <cell r="C302">
            <v>2</v>
          </cell>
          <cell r="D302">
            <v>869</v>
          </cell>
          <cell r="E302">
            <v>12080</v>
          </cell>
          <cell r="F302">
            <v>10470</v>
          </cell>
          <cell r="G302">
            <v>13071</v>
          </cell>
          <cell r="H302">
            <v>8598</v>
          </cell>
          <cell r="I302">
            <v>10348</v>
          </cell>
          <cell r="J302">
            <v>9675</v>
          </cell>
          <cell r="K302">
            <v>8906</v>
          </cell>
          <cell r="L302">
            <v>8523</v>
          </cell>
          <cell r="M302">
            <v>10026</v>
          </cell>
          <cell r="N302">
            <v>10248</v>
          </cell>
          <cell r="O302">
            <v>9296</v>
          </cell>
          <cell r="P302">
            <v>7153</v>
          </cell>
          <cell r="Q302">
            <v>5.9539700805523594</v>
          </cell>
          <cell r="R302">
            <v>5.5667433831990794</v>
          </cell>
          <cell r="S302">
            <v>5.1242807825086309</v>
          </cell>
          <cell r="T302">
            <v>4.9039125431530497</v>
          </cell>
          <cell r="U302">
            <v>5.7686996547756042</v>
          </cell>
          <cell r="V302">
            <v>5.8964326812428078</v>
          </cell>
          <cell r="W302">
            <v>5.3486766398158805</v>
          </cell>
          <cell r="X302">
            <v>4.1156501726121979</v>
          </cell>
          <cell r="Y302">
            <v>6847.0655926352138</v>
          </cell>
          <cell r="Z302">
            <v>6401.7548906789416</v>
          </cell>
          <cell r="AA302">
            <v>5892.9228998849258</v>
          </cell>
          <cell r="AB302">
            <v>5639.4994246260076</v>
          </cell>
          <cell r="AC302">
            <v>6634.0046029919449</v>
          </cell>
          <cell r="AD302">
            <v>6780.8975834292287</v>
          </cell>
          <cell r="AE302">
            <v>6150.978135788263</v>
          </cell>
          <cell r="AF302">
            <v>4732.9976985040275</v>
          </cell>
        </row>
        <row r="303">
          <cell r="A303" t="str">
            <v>HME-033-01</v>
          </cell>
          <cell r="B303">
            <v>1150</v>
          </cell>
          <cell r="C303">
            <v>2</v>
          </cell>
          <cell r="D303">
            <v>869</v>
          </cell>
          <cell r="E303">
            <v>12080</v>
          </cell>
          <cell r="F303">
            <v>10510</v>
          </cell>
          <cell r="G303">
            <v>8876</v>
          </cell>
          <cell r="H303">
            <v>6582</v>
          </cell>
          <cell r="I303">
            <v>6503</v>
          </cell>
          <cell r="J303">
            <v>10022</v>
          </cell>
          <cell r="K303">
            <v>10430</v>
          </cell>
          <cell r="L303">
            <v>9236</v>
          </cell>
          <cell r="M303">
            <v>9079</v>
          </cell>
          <cell r="N303">
            <v>11498</v>
          </cell>
          <cell r="O303">
            <v>10948</v>
          </cell>
          <cell r="P303">
            <v>9943</v>
          </cell>
          <cell r="Q303">
            <v>3.7416570771001152</v>
          </cell>
          <cell r="R303">
            <v>5.7663981588032218</v>
          </cell>
          <cell r="S303">
            <v>6.0011507479861912</v>
          </cell>
          <cell r="T303">
            <v>5.3141542002301492</v>
          </cell>
          <cell r="U303">
            <v>5.2238204833141539</v>
          </cell>
          <cell r="V303">
            <v>6.6156501726121979</v>
          </cell>
          <cell r="W303">
            <v>6.2991944764096663</v>
          </cell>
          <cell r="X303">
            <v>5.7209436133486768</v>
          </cell>
          <cell r="Y303">
            <v>4302.9056386651328</v>
          </cell>
          <cell r="Z303">
            <v>6631.3578826237053</v>
          </cell>
          <cell r="AA303">
            <v>6901.3233601841202</v>
          </cell>
          <cell r="AB303">
            <v>6111.2773302646719</v>
          </cell>
          <cell r="AC303">
            <v>6007.3935558112771</v>
          </cell>
          <cell r="AD303">
            <v>7607.9976985040275</v>
          </cell>
          <cell r="AE303">
            <v>7244.073647871116</v>
          </cell>
          <cell r="AF303">
            <v>6579.0851553509783</v>
          </cell>
        </row>
        <row r="304">
          <cell r="A304" t="str">
            <v>HME-281-04</v>
          </cell>
          <cell r="B304" t="e">
            <v>#N/A</v>
          </cell>
          <cell r="C304" t="e">
            <v>#N/A</v>
          </cell>
          <cell r="D304" t="e">
            <v>#N/A</v>
          </cell>
          <cell r="E304">
            <v>16776</v>
          </cell>
          <cell r="F304">
            <v>15480</v>
          </cell>
          <cell r="G304">
            <v>13074</v>
          </cell>
          <cell r="H304">
            <v>9696</v>
          </cell>
          <cell r="I304">
            <v>9580</v>
          </cell>
          <cell r="J304">
            <v>14763</v>
          </cell>
          <cell r="K304">
            <v>15365</v>
          </cell>
          <cell r="L304">
            <v>13606</v>
          </cell>
          <cell r="M304">
            <v>13375</v>
          </cell>
          <cell r="N304">
            <v>16939</v>
          </cell>
          <cell r="O304">
            <v>16129</v>
          </cell>
          <cell r="P304">
            <v>14648</v>
          </cell>
          <cell r="Q304" t="e">
            <v>#N/A</v>
          </cell>
          <cell r="R304" t="e">
            <v>#N/A</v>
          </cell>
          <cell r="S304" t="e">
            <v>#N/A</v>
          </cell>
          <cell r="T304" t="e">
            <v>#N/A</v>
          </cell>
          <cell r="U304" t="e">
            <v>#N/A</v>
          </cell>
          <cell r="V304" t="e">
            <v>#N/A</v>
          </cell>
          <cell r="W304" t="e">
            <v>#N/A</v>
          </cell>
          <cell r="X304" t="e">
            <v>#N/A</v>
          </cell>
          <cell r="Y304" t="e">
            <v>#N/A</v>
          </cell>
          <cell r="Z304" t="e">
            <v>#N/A</v>
          </cell>
          <cell r="AA304" t="e">
            <v>#N/A</v>
          </cell>
          <cell r="AB304" t="e">
            <v>#N/A</v>
          </cell>
          <cell r="AC304" t="e">
            <v>#N/A</v>
          </cell>
          <cell r="AD304" t="e">
            <v>#N/A</v>
          </cell>
          <cell r="AE304" t="e">
            <v>#N/A</v>
          </cell>
          <cell r="AF304" t="e">
            <v>#N/A</v>
          </cell>
        </row>
        <row r="305">
          <cell r="A305" t="str">
            <v>HME-294</v>
          </cell>
          <cell r="B305" t="e">
            <v>#N/A</v>
          </cell>
          <cell r="C305" t="e">
            <v>#N/A</v>
          </cell>
          <cell r="D305" t="e">
            <v>#N/A</v>
          </cell>
          <cell r="E305">
            <v>13780</v>
          </cell>
          <cell r="F305">
            <v>10980</v>
          </cell>
          <cell r="G305">
            <v>9273</v>
          </cell>
          <cell r="H305">
            <v>6877</v>
          </cell>
          <cell r="I305">
            <v>6795</v>
          </cell>
          <cell r="J305">
            <v>10472</v>
          </cell>
          <cell r="K305">
            <v>10899</v>
          </cell>
          <cell r="L305">
            <v>9652</v>
          </cell>
          <cell r="M305">
            <v>9488</v>
          </cell>
          <cell r="N305">
            <v>12016</v>
          </cell>
          <cell r="O305">
            <v>11441</v>
          </cell>
          <cell r="P305">
            <v>10390</v>
          </cell>
          <cell r="Q305" t="e">
            <v>#N/A</v>
          </cell>
          <cell r="R305" t="e">
            <v>#N/A</v>
          </cell>
          <cell r="S305" t="e">
            <v>#N/A</v>
          </cell>
          <cell r="T305" t="e">
            <v>#N/A</v>
          </cell>
          <cell r="U305" t="e">
            <v>#N/A</v>
          </cell>
          <cell r="V305" t="e">
            <v>#N/A</v>
          </cell>
          <cell r="W305" t="e">
            <v>#N/A</v>
          </cell>
          <cell r="X305" t="e">
            <v>#N/A</v>
          </cell>
          <cell r="Y305" t="e">
            <v>#N/A</v>
          </cell>
          <cell r="Z305" t="e">
            <v>#N/A</v>
          </cell>
          <cell r="AA305" t="e">
            <v>#N/A</v>
          </cell>
          <cell r="AB305" t="e">
            <v>#N/A</v>
          </cell>
          <cell r="AC305" t="e">
            <v>#N/A</v>
          </cell>
          <cell r="AD305" t="e">
            <v>#N/A</v>
          </cell>
          <cell r="AE305" t="e">
            <v>#N/A</v>
          </cell>
          <cell r="AF305" t="e">
            <v>#N/A</v>
          </cell>
        </row>
        <row r="306">
          <cell r="A306" t="str">
            <v>HME-900</v>
          </cell>
          <cell r="B306" t="e">
            <v>#N/A</v>
          </cell>
          <cell r="C306" t="e">
            <v>#N/A</v>
          </cell>
          <cell r="D306" t="e">
            <v>#N/A</v>
          </cell>
          <cell r="E306">
            <v>1150</v>
          </cell>
          <cell r="F306">
            <v>1110</v>
          </cell>
          <cell r="G306">
            <v>1386</v>
          </cell>
          <cell r="H306">
            <v>912</v>
          </cell>
          <cell r="I306">
            <v>1098</v>
          </cell>
          <cell r="J306">
            <v>1027</v>
          </cell>
          <cell r="K306">
            <v>945</v>
          </cell>
          <cell r="L306">
            <v>904</v>
          </cell>
          <cell r="M306">
            <v>1063</v>
          </cell>
          <cell r="N306">
            <v>1086</v>
          </cell>
          <cell r="O306">
            <v>985</v>
          </cell>
          <cell r="P306">
            <v>758</v>
          </cell>
          <cell r="Q306" t="e">
            <v>#N/A</v>
          </cell>
          <cell r="R306" t="e">
            <v>#N/A</v>
          </cell>
          <cell r="S306" t="e">
            <v>#N/A</v>
          </cell>
          <cell r="T306" t="e">
            <v>#N/A</v>
          </cell>
          <cell r="U306" t="e">
            <v>#N/A</v>
          </cell>
          <cell r="V306" t="e">
            <v>#N/A</v>
          </cell>
          <cell r="W306" t="e">
            <v>#N/A</v>
          </cell>
          <cell r="X306" t="e">
            <v>#N/A</v>
          </cell>
          <cell r="Y306" t="e">
            <v>#N/A</v>
          </cell>
          <cell r="Z306" t="e">
            <v>#N/A</v>
          </cell>
          <cell r="AA306" t="e">
            <v>#N/A</v>
          </cell>
          <cell r="AB306" t="e">
            <v>#N/A</v>
          </cell>
          <cell r="AC306" t="e">
            <v>#N/A</v>
          </cell>
          <cell r="AD306" t="e">
            <v>#N/A</v>
          </cell>
          <cell r="AE306" t="e">
            <v>#N/A</v>
          </cell>
          <cell r="AF306" t="e">
            <v>#N/A</v>
          </cell>
        </row>
        <row r="307">
          <cell r="A307" t="str">
            <v>HME9001</v>
          </cell>
          <cell r="B307" t="e">
            <v>#N/A</v>
          </cell>
          <cell r="C307" t="e">
            <v>#N/A</v>
          </cell>
          <cell r="D307" t="e">
            <v>#N/A</v>
          </cell>
          <cell r="E307">
            <v>2480</v>
          </cell>
          <cell r="F307">
            <v>2380</v>
          </cell>
          <cell r="G307">
            <v>2971</v>
          </cell>
          <cell r="H307">
            <v>1954</v>
          </cell>
          <cell r="I307">
            <v>2352</v>
          </cell>
          <cell r="J307">
            <v>2199</v>
          </cell>
          <cell r="K307">
            <v>2024</v>
          </cell>
          <cell r="L307">
            <v>1937</v>
          </cell>
          <cell r="M307">
            <v>2279</v>
          </cell>
          <cell r="N307">
            <v>2329</v>
          </cell>
          <cell r="O307">
            <v>2113</v>
          </cell>
          <cell r="P307">
            <v>1626</v>
          </cell>
          <cell r="Q307" t="e">
            <v>#N/A</v>
          </cell>
          <cell r="R307" t="e">
            <v>#N/A</v>
          </cell>
          <cell r="S307" t="e">
            <v>#N/A</v>
          </cell>
          <cell r="T307" t="e">
            <v>#N/A</v>
          </cell>
          <cell r="U307" t="e">
            <v>#N/A</v>
          </cell>
          <cell r="V307" t="e">
            <v>#N/A</v>
          </cell>
          <cell r="W307" t="e">
            <v>#N/A</v>
          </cell>
          <cell r="X307" t="e">
            <v>#N/A</v>
          </cell>
          <cell r="Y307" t="e">
            <v>#N/A</v>
          </cell>
          <cell r="Z307" t="e">
            <v>#N/A</v>
          </cell>
          <cell r="AA307" t="e">
            <v>#N/A</v>
          </cell>
          <cell r="AB307" t="e">
            <v>#N/A</v>
          </cell>
          <cell r="AC307" t="e">
            <v>#N/A</v>
          </cell>
          <cell r="AD307" t="e">
            <v>#N/A</v>
          </cell>
          <cell r="AE307" t="e">
            <v>#N/A</v>
          </cell>
          <cell r="AF307" t="e">
            <v>#N/A</v>
          </cell>
        </row>
        <row r="308">
          <cell r="A308" t="str">
            <v>HME-901</v>
          </cell>
          <cell r="B308" t="e">
            <v>#N/A</v>
          </cell>
          <cell r="C308" t="e">
            <v>#N/A</v>
          </cell>
          <cell r="D308" t="e">
            <v>#N/A</v>
          </cell>
          <cell r="E308">
            <v>1150</v>
          </cell>
          <cell r="F308">
            <v>1110</v>
          </cell>
          <cell r="G308">
            <v>1386</v>
          </cell>
          <cell r="H308">
            <v>912</v>
          </cell>
          <cell r="I308">
            <v>1098</v>
          </cell>
          <cell r="J308">
            <v>1027</v>
          </cell>
          <cell r="K308">
            <v>945</v>
          </cell>
          <cell r="L308">
            <v>904</v>
          </cell>
          <cell r="M308">
            <v>1063</v>
          </cell>
          <cell r="N308">
            <v>1086</v>
          </cell>
          <cell r="O308">
            <v>985</v>
          </cell>
          <cell r="P308">
            <v>758</v>
          </cell>
          <cell r="Q308" t="e">
            <v>#N/A</v>
          </cell>
          <cell r="R308" t="e">
            <v>#N/A</v>
          </cell>
          <cell r="S308" t="e">
            <v>#N/A</v>
          </cell>
          <cell r="T308" t="e">
            <v>#N/A</v>
          </cell>
          <cell r="U308" t="e">
            <v>#N/A</v>
          </cell>
          <cell r="V308" t="e">
            <v>#N/A</v>
          </cell>
          <cell r="W308" t="e">
            <v>#N/A</v>
          </cell>
          <cell r="X308" t="e">
            <v>#N/A</v>
          </cell>
          <cell r="Y308" t="e">
            <v>#N/A</v>
          </cell>
          <cell r="Z308" t="e">
            <v>#N/A</v>
          </cell>
          <cell r="AA308" t="e">
            <v>#N/A</v>
          </cell>
          <cell r="AB308" t="e">
            <v>#N/A</v>
          </cell>
          <cell r="AC308" t="e">
            <v>#N/A</v>
          </cell>
          <cell r="AD308" t="e">
            <v>#N/A</v>
          </cell>
          <cell r="AE308" t="e">
            <v>#N/A</v>
          </cell>
          <cell r="AF308" t="e">
            <v>#N/A</v>
          </cell>
        </row>
        <row r="309">
          <cell r="A309" t="str">
            <v>HME-904</v>
          </cell>
          <cell r="B309" t="e">
            <v>#N/A</v>
          </cell>
          <cell r="C309" t="e">
            <v>#N/A</v>
          </cell>
          <cell r="D309" t="e">
            <v>#N/A</v>
          </cell>
          <cell r="E309">
            <v>180</v>
          </cell>
          <cell r="F309">
            <v>160</v>
          </cell>
          <cell r="G309">
            <v>200</v>
          </cell>
          <cell r="H309">
            <v>132</v>
          </cell>
          <cell r="I309">
            <v>159</v>
          </cell>
          <cell r="J309">
            <v>149</v>
          </cell>
          <cell r="K309">
            <v>137</v>
          </cell>
          <cell r="L309">
            <v>131</v>
          </cell>
          <cell r="M309">
            <v>154</v>
          </cell>
          <cell r="N309">
            <v>157</v>
          </cell>
          <cell r="O309">
            <v>142</v>
          </cell>
          <cell r="P309">
            <v>109</v>
          </cell>
          <cell r="Q309" t="e">
            <v>#N/A</v>
          </cell>
          <cell r="R309" t="e">
            <v>#N/A</v>
          </cell>
          <cell r="S309" t="e">
            <v>#N/A</v>
          </cell>
          <cell r="T309" t="e">
            <v>#N/A</v>
          </cell>
          <cell r="U309" t="e">
            <v>#N/A</v>
          </cell>
          <cell r="V309" t="e">
            <v>#N/A</v>
          </cell>
          <cell r="W309" t="e">
            <v>#N/A</v>
          </cell>
          <cell r="X309" t="e">
            <v>#N/A</v>
          </cell>
          <cell r="Y309" t="e">
            <v>#N/A</v>
          </cell>
          <cell r="Z309" t="e">
            <v>#N/A</v>
          </cell>
          <cell r="AA309" t="e">
            <v>#N/A</v>
          </cell>
          <cell r="AB309" t="e">
            <v>#N/A</v>
          </cell>
          <cell r="AC309" t="e">
            <v>#N/A</v>
          </cell>
          <cell r="AD309" t="e">
            <v>#N/A</v>
          </cell>
          <cell r="AE309" t="e">
            <v>#N/A</v>
          </cell>
          <cell r="AF309" t="e">
            <v>#N/A</v>
          </cell>
        </row>
        <row r="310">
          <cell r="A310" t="str">
            <v>HME-905</v>
          </cell>
          <cell r="B310" t="e">
            <v>#N/A</v>
          </cell>
          <cell r="C310" t="e">
            <v>#N/A</v>
          </cell>
          <cell r="D310" t="e">
            <v>#N/A</v>
          </cell>
          <cell r="E310">
            <v>90</v>
          </cell>
          <cell r="F310">
            <v>80</v>
          </cell>
          <cell r="G310">
            <v>100</v>
          </cell>
          <cell r="H310">
            <v>66</v>
          </cell>
          <cell r="I310">
            <v>79</v>
          </cell>
          <cell r="J310">
            <v>74</v>
          </cell>
          <cell r="K310">
            <v>68</v>
          </cell>
          <cell r="L310">
            <v>65</v>
          </cell>
          <cell r="M310">
            <v>76</v>
          </cell>
          <cell r="N310">
            <v>78</v>
          </cell>
          <cell r="O310">
            <v>71</v>
          </cell>
          <cell r="P310">
            <v>55</v>
          </cell>
          <cell r="Q310" t="e">
            <v>#N/A</v>
          </cell>
          <cell r="R310" t="e">
            <v>#N/A</v>
          </cell>
          <cell r="S310" t="e">
            <v>#N/A</v>
          </cell>
          <cell r="T310" t="e">
            <v>#N/A</v>
          </cell>
          <cell r="U310" t="e">
            <v>#N/A</v>
          </cell>
          <cell r="V310" t="e">
            <v>#N/A</v>
          </cell>
          <cell r="W310" t="e">
            <v>#N/A</v>
          </cell>
          <cell r="X310" t="e">
            <v>#N/A</v>
          </cell>
          <cell r="Y310" t="e">
            <v>#N/A</v>
          </cell>
          <cell r="Z310" t="e">
            <v>#N/A</v>
          </cell>
          <cell r="AA310" t="e">
            <v>#N/A</v>
          </cell>
          <cell r="AB310" t="e">
            <v>#N/A</v>
          </cell>
          <cell r="AC310" t="e">
            <v>#N/A</v>
          </cell>
          <cell r="AD310" t="e">
            <v>#N/A</v>
          </cell>
          <cell r="AE310" t="e">
            <v>#N/A</v>
          </cell>
          <cell r="AF310" t="e">
            <v>#N/A</v>
          </cell>
        </row>
        <row r="311">
          <cell r="A311" t="str">
            <v>HME-906</v>
          </cell>
          <cell r="B311" t="e">
            <v>#N/A</v>
          </cell>
          <cell r="C311" t="e">
            <v>#N/A</v>
          </cell>
          <cell r="D311" t="e">
            <v>#N/A</v>
          </cell>
          <cell r="E311">
            <v>90</v>
          </cell>
          <cell r="F311">
            <v>80</v>
          </cell>
          <cell r="G311">
            <v>100</v>
          </cell>
          <cell r="H311">
            <v>66</v>
          </cell>
          <cell r="I311">
            <v>79</v>
          </cell>
          <cell r="J311">
            <v>74</v>
          </cell>
          <cell r="K311">
            <v>68</v>
          </cell>
          <cell r="L311">
            <v>65</v>
          </cell>
          <cell r="M311">
            <v>76</v>
          </cell>
          <cell r="N311">
            <v>78</v>
          </cell>
          <cell r="O311">
            <v>71</v>
          </cell>
          <cell r="P311">
            <v>55</v>
          </cell>
          <cell r="Q311" t="e">
            <v>#N/A</v>
          </cell>
          <cell r="R311" t="e">
            <v>#N/A</v>
          </cell>
          <cell r="S311" t="e">
            <v>#N/A</v>
          </cell>
          <cell r="T311" t="e">
            <v>#N/A</v>
          </cell>
          <cell r="U311" t="e">
            <v>#N/A</v>
          </cell>
          <cell r="V311" t="e">
            <v>#N/A</v>
          </cell>
          <cell r="W311" t="e">
            <v>#N/A</v>
          </cell>
          <cell r="X311" t="e">
            <v>#N/A</v>
          </cell>
          <cell r="Y311" t="e">
            <v>#N/A</v>
          </cell>
          <cell r="Z311" t="e">
            <v>#N/A</v>
          </cell>
          <cell r="AA311" t="e">
            <v>#N/A</v>
          </cell>
          <cell r="AB311" t="e">
            <v>#N/A</v>
          </cell>
          <cell r="AC311" t="e">
            <v>#N/A</v>
          </cell>
          <cell r="AD311" t="e">
            <v>#N/A</v>
          </cell>
          <cell r="AE311" t="e">
            <v>#N/A</v>
          </cell>
          <cell r="AF311" t="e">
            <v>#N/A</v>
          </cell>
        </row>
        <row r="312">
          <cell r="A312" t="str">
            <v>HME-907</v>
          </cell>
          <cell r="B312" t="e">
            <v>#N/A</v>
          </cell>
          <cell r="C312" t="e">
            <v>#N/A</v>
          </cell>
          <cell r="D312" t="e">
            <v>#N/A</v>
          </cell>
          <cell r="E312">
            <v>2480</v>
          </cell>
          <cell r="F312">
            <v>2380</v>
          </cell>
          <cell r="G312">
            <v>2971</v>
          </cell>
          <cell r="H312">
            <v>1954</v>
          </cell>
          <cell r="I312">
            <v>2352</v>
          </cell>
          <cell r="J312">
            <v>2199</v>
          </cell>
          <cell r="K312">
            <v>2024</v>
          </cell>
          <cell r="L312">
            <v>1937</v>
          </cell>
          <cell r="M312">
            <v>2279</v>
          </cell>
          <cell r="N312">
            <v>2329</v>
          </cell>
          <cell r="O312">
            <v>2113</v>
          </cell>
          <cell r="P312">
            <v>1626</v>
          </cell>
          <cell r="Q312" t="e">
            <v>#N/A</v>
          </cell>
          <cell r="R312" t="e">
            <v>#N/A</v>
          </cell>
          <cell r="S312" t="e">
            <v>#N/A</v>
          </cell>
          <cell r="T312" t="e">
            <v>#N/A</v>
          </cell>
          <cell r="U312" t="e">
            <v>#N/A</v>
          </cell>
          <cell r="V312" t="e">
            <v>#N/A</v>
          </cell>
          <cell r="W312" t="e">
            <v>#N/A</v>
          </cell>
          <cell r="X312" t="e">
            <v>#N/A</v>
          </cell>
          <cell r="Y312" t="e">
            <v>#N/A</v>
          </cell>
          <cell r="Z312" t="e">
            <v>#N/A</v>
          </cell>
          <cell r="AA312" t="e">
            <v>#N/A</v>
          </cell>
          <cell r="AB312" t="e">
            <v>#N/A</v>
          </cell>
          <cell r="AC312" t="e">
            <v>#N/A</v>
          </cell>
          <cell r="AD312" t="e">
            <v>#N/A</v>
          </cell>
          <cell r="AE312" t="e">
            <v>#N/A</v>
          </cell>
          <cell r="AF312" t="e">
            <v>#N/A</v>
          </cell>
        </row>
        <row r="313">
          <cell r="A313" t="str">
            <v>HME-909</v>
          </cell>
          <cell r="B313" t="e">
            <v>#N/A</v>
          </cell>
          <cell r="C313" t="e">
            <v>#N/A</v>
          </cell>
          <cell r="D313" t="e">
            <v>#N/A</v>
          </cell>
          <cell r="E313">
            <v>4720</v>
          </cell>
          <cell r="F313">
            <v>4384</v>
          </cell>
          <cell r="G313">
            <v>5473</v>
          </cell>
          <cell r="H313">
            <v>3600</v>
          </cell>
          <cell r="I313">
            <v>4333</v>
          </cell>
          <cell r="J313">
            <v>4051</v>
          </cell>
          <cell r="K313">
            <v>3729</v>
          </cell>
          <cell r="L313">
            <v>3569</v>
          </cell>
          <cell r="M313">
            <v>4198</v>
          </cell>
          <cell r="N313">
            <v>4291</v>
          </cell>
          <cell r="O313">
            <v>3892</v>
          </cell>
          <cell r="P313">
            <v>2995</v>
          </cell>
          <cell r="Q313" t="e">
            <v>#N/A</v>
          </cell>
          <cell r="R313" t="e">
            <v>#N/A</v>
          </cell>
          <cell r="S313" t="e">
            <v>#N/A</v>
          </cell>
          <cell r="T313" t="e">
            <v>#N/A</v>
          </cell>
          <cell r="U313" t="e">
            <v>#N/A</v>
          </cell>
          <cell r="V313" t="e">
            <v>#N/A</v>
          </cell>
          <cell r="W313" t="e">
            <v>#N/A</v>
          </cell>
          <cell r="X313" t="e">
            <v>#N/A</v>
          </cell>
          <cell r="Y313" t="e">
            <v>#N/A</v>
          </cell>
          <cell r="Z313" t="e">
            <v>#N/A</v>
          </cell>
          <cell r="AA313" t="e">
            <v>#N/A</v>
          </cell>
          <cell r="AB313" t="e">
            <v>#N/A</v>
          </cell>
          <cell r="AC313" t="e">
            <v>#N/A</v>
          </cell>
          <cell r="AD313" t="e">
            <v>#N/A</v>
          </cell>
          <cell r="AE313" t="e">
            <v>#N/A</v>
          </cell>
          <cell r="AF313" t="e">
            <v>#N/A</v>
          </cell>
        </row>
        <row r="314">
          <cell r="A314" t="str">
            <v>HME-918</v>
          </cell>
          <cell r="B314" t="e">
            <v>#N/A</v>
          </cell>
          <cell r="C314" t="e">
            <v>#N/A</v>
          </cell>
          <cell r="D314" t="e">
            <v>#N/A</v>
          </cell>
          <cell r="E314">
            <v>8400</v>
          </cell>
          <cell r="F314">
            <v>7600</v>
          </cell>
          <cell r="G314">
            <v>9488</v>
          </cell>
          <cell r="H314">
            <v>6241</v>
          </cell>
          <cell r="I314">
            <v>7512</v>
          </cell>
          <cell r="J314">
            <v>7023</v>
          </cell>
          <cell r="K314">
            <v>6465</v>
          </cell>
          <cell r="L314">
            <v>6187</v>
          </cell>
          <cell r="M314">
            <v>7278</v>
          </cell>
          <cell r="N314">
            <v>7439</v>
          </cell>
          <cell r="O314">
            <v>6748</v>
          </cell>
          <cell r="P314">
            <v>5192</v>
          </cell>
          <cell r="Q314" t="e">
            <v>#N/A</v>
          </cell>
          <cell r="R314" t="e">
            <v>#N/A</v>
          </cell>
          <cell r="S314" t="e">
            <v>#N/A</v>
          </cell>
          <cell r="T314" t="e">
            <v>#N/A</v>
          </cell>
          <cell r="U314" t="e">
            <v>#N/A</v>
          </cell>
          <cell r="V314" t="e">
            <v>#N/A</v>
          </cell>
          <cell r="W314" t="e">
            <v>#N/A</v>
          </cell>
          <cell r="X314" t="e">
            <v>#N/A</v>
          </cell>
          <cell r="Y314" t="e">
            <v>#N/A</v>
          </cell>
          <cell r="Z314" t="e">
            <v>#N/A</v>
          </cell>
          <cell r="AA314" t="e">
            <v>#N/A</v>
          </cell>
          <cell r="AB314" t="e">
            <v>#N/A</v>
          </cell>
          <cell r="AC314" t="e">
            <v>#N/A</v>
          </cell>
          <cell r="AD314" t="e">
            <v>#N/A</v>
          </cell>
          <cell r="AE314" t="e">
            <v>#N/A</v>
          </cell>
          <cell r="AF314" t="e">
            <v>#N/A</v>
          </cell>
        </row>
        <row r="315">
          <cell r="A315" t="str">
            <v>HME-919</v>
          </cell>
          <cell r="B315" t="e">
            <v>#N/A</v>
          </cell>
          <cell r="C315" t="e">
            <v>#N/A</v>
          </cell>
          <cell r="D315" t="e">
            <v>#N/A</v>
          </cell>
          <cell r="E315">
            <v>42000</v>
          </cell>
          <cell r="F315">
            <v>41000</v>
          </cell>
          <cell r="G315">
            <v>51185</v>
          </cell>
          <cell r="H315">
            <v>33668</v>
          </cell>
          <cell r="I315">
            <v>40522</v>
          </cell>
          <cell r="J315">
            <v>37886</v>
          </cell>
          <cell r="K315">
            <v>34875</v>
          </cell>
          <cell r="L315">
            <v>33376</v>
          </cell>
          <cell r="M315">
            <v>39261</v>
          </cell>
          <cell r="N315">
            <v>40129</v>
          </cell>
          <cell r="O315">
            <v>36401</v>
          </cell>
          <cell r="P315">
            <v>28009</v>
          </cell>
          <cell r="Q315" t="e">
            <v>#N/A</v>
          </cell>
          <cell r="R315" t="e">
            <v>#N/A</v>
          </cell>
          <cell r="S315" t="e">
            <v>#N/A</v>
          </cell>
          <cell r="T315" t="e">
            <v>#N/A</v>
          </cell>
          <cell r="U315" t="e">
            <v>#N/A</v>
          </cell>
          <cell r="V315" t="e">
            <v>#N/A</v>
          </cell>
          <cell r="W315" t="e">
            <v>#N/A</v>
          </cell>
          <cell r="X315" t="e">
            <v>#N/A</v>
          </cell>
          <cell r="Y315" t="e">
            <v>#N/A</v>
          </cell>
          <cell r="Z315" t="e">
            <v>#N/A</v>
          </cell>
          <cell r="AA315" t="e">
            <v>#N/A</v>
          </cell>
          <cell r="AB315" t="e">
            <v>#N/A</v>
          </cell>
          <cell r="AC315" t="e">
            <v>#N/A</v>
          </cell>
          <cell r="AD315" t="e">
            <v>#N/A</v>
          </cell>
          <cell r="AE315" t="e">
            <v>#N/A</v>
          </cell>
          <cell r="AF315" t="e">
            <v>#N/A</v>
          </cell>
        </row>
        <row r="316">
          <cell r="A316" t="str">
            <v>HME-920</v>
          </cell>
          <cell r="B316" t="e">
            <v>#N/A</v>
          </cell>
          <cell r="C316" t="e">
            <v>#N/A</v>
          </cell>
          <cell r="D316" t="e">
            <v>#N/A</v>
          </cell>
          <cell r="E316">
            <v>12080</v>
          </cell>
          <cell r="F316">
            <v>10470</v>
          </cell>
          <cell r="G316">
            <v>13071</v>
          </cell>
          <cell r="H316">
            <v>8598</v>
          </cell>
          <cell r="I316">
            <v>10348</v>
          </cell>
          <cell r="J316">
            <v>9675</v>
          </cell>
          <cell r="K316">
            <v>8906</v>
          </cell>
          <cell r="L316">
            <v>8523</v>
          </cell>
          <cell r="M316">
            <v>10026</v>
          </cell>
          <cell r="N316">
            <v>10248</v>
          </cell>
          <cell r="O316">
            <v>9296</v>
          </cell>
          <cell r="P316">
            <v>7153</v>
          </cell>
          <cell r="Q316" t="e">
            <v>#N/A</v>
          </cell>
          <cell r="R316" t="e">
            <v>#N/A</v>
          </cell>
          <cell r="S316" t="e">
            <v>#N/A</v>
          </cell>
          <cell r="T316" t="e">
            <v>#N/A</v>
          </cell>
          <cell r="U316" t="e">
            <v>#N/A</v>
          </cell>
          <cell r="V316" t="e">
            <v>#N/A</v>
          </cell>
          <cell r="W316" t="e">
            <v>#N/A</v>
          </cell>
          <cell r="X316" t="e">
            <v>#N/A</v>
          </cell>
          <cell r="Y316" t="e">
            <v>#N/A</v>
          </cell>
          <cell r="Z316" t="e">
            <v>#N/A</v>
          </cell>
          <cell r="AA316" t="e">
            <v>#N/A</v>
          </cell>
          <cell r="AB316" t="e">
            <v>#N/A</v>
          </cell>
          <cell r="AC316" t="e">
            <v>#N/A</v>
          </cell>
          <cell r="AD316" t="e">
            <v>#N/A</v>
          </cell>
          <cell r="AE316" t="e">
            <v>#N/A</v>
          </cell>
          <cell r="AF316" t="e">
            <v>#N/A</v>
          </cell>
        </row>
        <row r="317">
          <cell r="A317" t="str">
            <v>HME-921</v>
          </cell>
          <cell r="B317" t="e">
            <v>#N/A</v>
          </cell>
          <cell r="C317" t="e">
            <v>#N/A</v>
          </cell>
          <cell r="D317" t="e">
            <v>#N/A</v>
          </cell>
          <cell r="E317">
            <v>12080</v>
          </cell>
          <cell r="F317">
            <v>10510</v>
          </cell>
          <cell r="G317">
            <v>8876</v>
          </cell>
          <cell r="H317">
            <v>6582</v>
          </cell>
          <cell r="I317">
            <v>6503</v>
          </cell>
          <cell r="J317">
            <v>10022</v>
          </cell>
          <cell r="K317">
            <v>10430</v>
          </cell>
          <cell r="L317">
            <v>9236</v>
          </cell>
          <cell r="M317">
            <v>9079</v>
          </cell>
          <cell r="N317">
            <v>11498</v>
          </cell>
          <cell r="O317">
            <v>10948</v>
          </cell>
          <cell r="P317">
            <v>9943</v>
          </cell>
          <cell r="Q317" t="e">
            <v>#N/A</v>
          </cell>
          <cell r="R317" t="e">
            <v>#N/A</v>
          </cell>
          <cell r="S317" t="e">
            <v>#N/A</v>
          </cell>
          <cell r="T317" t="e">
            <v>#N/A</v>
          </cell>
          <cell r="U317" t="e">
            <v>#N/A</v>
          </cell>
          <cell r="V317" t="e">
            <v>#N/A</v>
          </cell>
          <cell r="W317" t="e">
            <v>#N/A</v>
          </cell>
          <cell r="X317" t="e">
            <v>#N/A</v>
          </cell>
          <cell r="Y317" t="e">
            <v>#N/A</v>
          </cell>
          <cell r="Z317" t="e">
            <v>#N/A</v>
          </cell>
          <cell r="AA317" t="e">
            <v>#N/A</v>
          </cell>
          <cell r="AB317" t="e">
            <v>#N/A</v>
          </cell>
          <cell r="AC317" t="e">
            <v>#N/A</v>
          </cell>
          <cell r="AD317" t="e">
            <v>#N/A</v>
          </cell>
          <cell r="AE317" t="e">
            <v>#N/A</v>
          </cell>
          <cell r="AF317" t="e">
            <v>#N/A</v>
          </cell>
        </row>
        <row r="318">
          <cell r="A318" t="str">
            <v>HMT-044-03</v>
          </cell>
          <cell r="B318">
            <v>35.523000000000003</v>
          </cell>
          <cell r="C318">
            <v>8</v>
          </cell>
          <cell r="D318">
            <v>4</v>
          </cell>
          <cell r="E318">
            <v>1652</v>
          </cell>
          <cell r="F318">
            <v>1576</v>
          </cell>
          <cell r="G318">
            <v>1332</v>
          </cell>
          <cell r="H318">
            <v>988</v>
          </cell>
          <cell r="I318">
            <v>976</v>
          </cell>
          <cell r="J318">
            <v>1504</v>
          </cell>
          <cell r="K318">
            <v>1566</v>
          </cell>
          <cell r="L318">
            <v>1388</v>
          </cell>
          <cell r="M318">
            <v>1366</v>
          </cell>
          <cell r="N318">
            <v>1730</v>
          </cell>
          <cell r="O318">
            <v>1648</v>
          </cell>
          <cell r="P318">
            <v>1496</v>
          </cell>
          <cell r="Q318">
            <v>30.5</v>
          </cell>
          <cell r="R318">
            <v>47</v>
          </cell>
          <cell r="S318">
            <v>48.9375</v>
          </cell>
          <cell r="T318">
            <v>43.375</v>
          </cell>
          <cell r="U318">
            <v>42.6875</v>
          </cell>
          <cell r="V318">
            <v>54.0625</v>
          </cell>
          <cell r="W318">
            <v>51.5</v>
          </cell>
          <cell r="X318">
            <v>46.75</v>
          </cell>
          <cell r="Y318">
            <v>1083.4515000000001</v>
          </cell>
          <cell r="Z318">
            <v>1669.5810000000001</v>
          </cell>
          <cell r="AA318">
            <v>1738.4068125000001</v>
          </cell>
          <cell r="AB318">
            <v>1540.8101250000002</v>
          </cell>
          <cell r="AC318">
            <v>1516.3880625000002</v>
          </cell>
          <cell r="AD318">
            <v>1920.4621875000003</v>
          </cell>
          <cell r="AE318">
            <v>1829.4345000000001</v>
          </cell>
          <cell r="AF318">
            <v>1660.7002500000001</v>
          </cell>
        </row>
        <row r="319">
          <cell r="A319" t="str">
            <v>HMT-044-04</v>
          </cell>
          <cell r="B319">
            <v>22.321000000000002</v>
          </cell>
          <cell r="C319">
            <v>8</v>
          </cell>
          <cell r="D319">
            <v>4</v>
          </cell>
          <cell r="E319">
            <v>1652</v>
          </cell>
          <cell r="F319">
            <v>1576</v>
          </cell>
          <cell r="G319">
            <v>1332</v>
          </cell>
          <cell r="H319">
            <v>988</v>
          </cell>
          <cell r="I319">
            <v>976</v>
          </cell>
          <cell r="J319">
            <v>1504</v>
          </cell>
          <cell r="K319">
            <v>1566</v>
          </cell>
          <cell r="L319">
            <v>1388</v>
          </cell>
          <cell r="M319">
            <v>1366</v>
          </cell>
          <cell r="N319">
            <v>1730</v>
          </cell>
          <cell r="O319">
            <v>1648</v>
          </cell>
          <cell r="P319">
            <v>1496</v>
          </cell>
          <cell r="Q319">
            <v>30.5</v>
          </cell>
          <cell r="R319">
            <v>47</v>
          </cell>
          <cell r="S319">
            <v>48.9375</v>
          </cell>
          <cell r="T319">
            <v>43.375</v>
          </cell>
          <cell r="U319">
            <v>42.6875</v>
          </cell>
          <cell r="V319">
            <v>54.0625</v>
          </cell>
          <cell r="W319">
            <v>51.5</v>
          </cell>
          <cell r="X319">
            <v>46.75</v>
          </cell>
          <cell r="Y319">
            <v>680.79050000000007</v>
          </cell>
          <cell r="Z319">
            <v>1049.087</v>
          </cell>
          <cell r="AA319">
            <v>1092.3339375</v>
          </cell>
          <cell r="AB319">
            <v>968.17337500000008</v>
          </cell>
          <cell r="AC319">
            <v>952.82768750000002</v>
          </cell>
          <cell r="AD319">
            <v>1206.7290625000001</v>
          </cell>
          <cell r="AE319">
            <v>1149.5315000000001</v>
          </cell>
          <cell r="AF319">
            <v>1043.50675</v>
          </cell>
        </row>
        <row r="320">
          <cell r="A320" t="str">
            <v>HMT-044-05</v>
          </cell>
          <cell r="B320">
            <v>22.321000000000002</v>
          </cell>
          <cell r="C320">
            <v>8</v>
          </cell>
          <cell r="D320">
            <v>4</v>
          </cell>
          <cell r="E320">
            <v>826</v>
          </cell>
          <cell r="F320">
            <v>788</v>
          </cell>
          <cell r="G320">
            <v>666</v>
          </cell>
          <cell r="H320">
            <v>494</v>
          </cell>
          <cell r="I320">
            <v>488</v>
          </cell>
          <cell r="J320">
            <v>752</v>
          </cell>
          <cell r="K320">
            <v>783</v>
          </cell>
          <cell r="L320">
            <v>694</v>
          </cell>
          <cell r="M320">
            <v>683</v>
          </cell>
          <cell r="N320">
            <v>865</v>
          </cell>
          <cell r="O320">
            <v>824</v>
          </cell>
          <cell r="P320">
            <v>748</v>
          </cell>
          <cell r="Q320">
            <v>15.25</v>
          </cell>
          <cell r="R320">
            <v>23.5</v>
          </cell>
          <cell r="S320">
            <v>24.46875</v>
          </cell>
          <cell r="T320">
            <v>21.6875</v>
          </cell>
          <cell r="U320">
            <v>21.34375</v>
          </cell>
          <cell r="V320">
            <v>27.03125</v>
          </cell>
          <cell r="W320">
            <v>25.75</v>
          </cell>
          <cell r="X320">
            <v>23.375</v>
          </cell>
          <cell r="Y320">
            <v>340.39525000000003</v>
          </cell>
          <cell r="Z320">
            <v>524.54349999999999</v>
          </cell>
          <cell r="AA320">
            <v>546.16696875000002</v>
          </cell>
          <cell r="AB320">
            <v>484.08668750000004</v>
          </cell>
          <cell r="AC320">
            <v>476.41384375000001</v>
          </cell>
          <cell r="AD320">
            <v>603.36453125000003</v>
          </cell>
          <cell r="AE320">
            <v>574.76575000000003</v>
          </cell>
          <cell r="AF320">
            <v>521.75337500000001</v>
          </cell>
        </row>
        <row r="321">
          <cell r="A321" t="str">
            <v>HMT-044-08</v>
          </cell>
          <cell r="B321">
            <v>35.523000000000003</v>
          </cell>
          <cell r="C321">
            <v>24</v>
          </cell>
          <cell r="D321">
            <v>12</v>
          </cell>
          <cell r="E321">
            <v>1652</v>
          </cell>
          <cell r="F321">
            <v>1576</v>
          </cell>
          <cell r="G321">
            <v>1332</v>
          </cell>
          <cell r="H321">
            <v>988</v>
          </cell>
          <cell r="I321">
            <v>976</v>
          </cell>
          <cell r="J321">
            <v>1504</v>
          </cell>
          <cell r="K321">
            <v>1566</v>
          </cell>
          <cell r="L321">
            <v>1388</v>
          </cell>
          <cell r="M321">
            <v>1366</v>
          </cell>
          <cell r="N321">
            <v>1730</v>
          </cell>
          <cell r="O321">
            <v>1648</v>
          </cell>
          <cell r="P321">
            <v>1496</v>
          </cell>
          <cell r="Q321">
            <v>3.3888888888888888</v>
          </cell>
          <cell r="R321">
            <v>5.2222222222222223</v>
          </cell>
          <cell r="S321">
            <v>5.4375</v>
          </cell>
          <cell r="T321">
            <v>4.8194444444444446</v>
          </cell>
          <cell r="U321">
            <v>4.7430555555555554</v>
          </cell>
          <cell r="V321">
            <v>6.0069444444444446</v>
          </cell>
          <cell r="W321">
            <v>5.7222222222222223</v>
          </cell>
          <cell r="X321">
            <v>5.1944444444444446</v>
          </cell>
          <cell r="Y321">
            <v>120.38350000000001</v>
          </cell>
          <cell r="Z321">
            <v>185.50900000000001</v>
          </cell>
          <cell r="AA321">
            <v>193.15631250000001</v>
          </cell>
          <cell r="AB321">
            <v>171.20112500000002</v>
          </cell>
          <cell r="AC321">
            <v>168.4875625</v>
          </cell>
          <cell r="AD321">
            <v>213.38468750000001</v>
          </cell>
          <cell r="AE321">
            <v>203.27050000000003</v>
          </cell>
          <cell r="AF321">
            <v>184.52225000000001</v>
          </cell>
        </row>
        <row r="322">
          <cell r="A322" t="str">
            <v>HMT-046</v>
          </cell>
          <cell r="B322" t="e">
            <v>#N/A</v>
          </cell>
          <cell r="C322" t="e">
            <v>#N/A</v>
          </cell>
          <cell r="D322" t="e">
            <v>#N/A</v>
          </cell>
          <cell r="E322">
            <v>258</v>
          </cell>
          <cell r="F322">
            <v>276</v>
          </cell>
          <cell r="G322">
            <v>233</v>
          </cell>
          <cell r="H322">
            <v>173</v>
          </cell>
          <cell r="I322">
            <v>171</v>
          </cell>
          <cell r="J322">
            <v>264</v>
          </cell>
          <cell r="K322">
            <v>275</v>
          </cell>
          <cell r="L322">
            <v>244</v>
          </cell>
          <cell r="M322">
            <v>240</v>
          </cell>
          <cell r="N322">
            <v>304</v>
          </cell>
          <cell r="O322">
            <v>289</v>
          </cell>
          <cell r="P322">
            <v>262</v>
          </cell>
          <cell r="Q322" t="e">
            <v>#N/A</v>
          </cell>
          <cell r="R322" t="e">
            <v>#N/A</v>
          </cell>
          <cell r="S322" t="e">
            <v>#N/A</v>
          </cell>
          <cell r="T322" t="e">
            <v>#N/A</v>
          </cell>
          <cell r="U322" t="e">
            <v>#N/A</v>
          </cell>
          <cell r="V322" t="e">
            <v>#N/A</v>
          </cell>
          <cell r="W322" t="e">
            <v>#N/A</v>
          </cell>
          <cell r="X322" t="e">
            <v>#N/A</v>
          </cell>
          <cell r="Y322" t="e">
            <v>#N/A</v>
          </cell>
          <cell r="Z322" t="e">
            <v>#N/A</v>
          </cell>
          <cell r="AA322" t="e">
            <v>#N/A</v>
          </cell>
          <cell r="AB322" t="e">
            <v>#N/A</v>
          </cell>
          <cell r="AC322" t="e">
            <v>#N/A</v>
          </cell>
          <cell r="AD322" t="e">
            <v>#N/A</v>
          </cell>
          <cell r="AE322" t="e">
            <v>#N/A</v>
          </cell>
          <cell r="AF322" t="e">
            <v>#N/A</v>
          </cell>
        </row>
        <row r="323">
          <cell r="A323" t="str">
            <v>HMT-046-02</v>
          </cell>
          <cell r="B323">
            <v>79.555999999999997</v>
          </cell>
          <cell r="C323">
            <v>9</v>
          </cell>
          <cell r="D323">
            <v>27</v>
          </cell>
          <cell r="E323">
            <v>258</v>
          </cell>
          <cell r="F323">
            <v>276</v>
          </cell>
          <cell r="G323">
            <v>233</v>
          </cell>
          <cell r="H323">
            <v>173</v>
          </cell>
          <cell r="I323">
            <v>171</v>
          </cell>
          <cell r="J323">
            <v>264</v>
          </cell>
          <cell r="K323">
            <v>275</v>
          </cell>
          <cell r="L323">
            <v>244</v>
          </cell>
          <cell r="M323">
            <v>240</v>
          </cell>
          <cell r="N323">
            <v>304</v>
          </cell>
          <cell r="O323">
            <v>289</v>
          </cell>
          <cell r="P323">
            <v>262</v>
          </cell>
          <cell r="Q323">
            <v>0.70370370370370372</v>
          </cell>
          <cell r="R323">
            <v>1.0864197530864197</v>
          </cell>
          <cell r="S323">
            <v>1.131687242798354</v>
          </cell>
          <cell r="T323">
            <v>1.0041152263374487</v>
          </cell>
          <cell r="U323">
            <v>0.98765432098765427</v>
          </cell>
          <cell r="V323">
            <v>1.2510288065843622</v>
          </cell>
          <cell r="W323">
            <v>1.1893004115226338</v>
          </cell>
          <cell r="X323">
            <v>1.0781893004115226</v>
          </cell>
          <cell r="Y323">
            <v>55.983851851851853</v>
          </cell>
          <cell r="Z323">
            <v>86.431209876543207</v>
          </cell>
          <cell r="AA323">
            <v>90.032510288065851</v>
          </cell>
          <cell r="AB323">
            <v>79.883390946502061</v>
          </cell>
          <cell r="AC323">
            <v>78.573827160493821</v>
          </cell>
          <cell r="AD323">
            <v>99.526847736625513</v>
          </cell>
          <cell r="AE323">
            <v>94.615983539094643</v>
          </cell>
          <cell r="AF323">
            <v>85.776427983539094</v>
          </cell>
        </row>
        <row r="324">
          <cell r="A324" t="str">
            <v>HMT-046-03</v>
          </cell>
          <cell r="B324">
            <v>53.826000000000001</v>
          </cell>
          <cell r="C324">
            <v>32</v>
          </cell>
          <cell r="D324">
            <v>33</v>
          </cell>
          <cell r="E324">
            <v>258</v>
          </cell>
          <cell r="F324">
            <v>276</v>
          </cell>
          <cell r="G324">
            <v>233</v>
          </cell>
          <cell r="H324">
            <v>173</v>
          </cell>
          <cell r="I324">
            <v>171</v>
          </cell>
          <cell r="J324">
            <v>264</v>
          </cell>
          <cell r="K324">
            <v>275</v>
          </cell>
          <cell r="L324">
            <v>244</v>
          </cell>
          <cell r="M324">
            <v>240</v>
          </cell>
          <cell r="N324">
            <v>304</v>
          </cell>
          <cell r="O324">
            <v>289</v>
          </cell>
          <cell r="P324">
            <v>262</v>
          </cell>
          <cell r="Q324">
            <v>0.16193181818181818</v>
          </cell>
          <cell r="R324">
            <v>0.25</v>
          </cell>
          <cell r="S324">
            <v>0.26041666666666669</v>
          </cell>
          <cell r="T324">
            <v>0.23106060606060605</v>
          </cell>
          <cell r="U324">
            <v>0.22727272727272727</v>
          </cell>
          <cell r="V324">
            <v>0.2878787878787879</v>
          </cell>
          <cell r="W324">
            <v>0.27367424242424243</v>
          </cell>
          <cell r="X324">
            <v>0.24810606060606061</v>
          </cell>
          <cell r="Y324">
            <v>8.7161420454545446</v>
          </cell>
          <cell r="Z324">
            <v>13.4565</v>
          </cell>
          <cell r="AA324">
            <v>14.0171875</v>
          </cell>
          <cell r="AB324">
            <v>12.437068181818182</v>
          </cell>
          <cell r="AC324">
            <v>12.233181818181817</v>
          </cell>
          <cell r="AD324">
            <v>15.495363636363638</v>
          </cell>
          <cell r="AE324">
            <v>14.730789772727274</v>
          </cell>
          <cell r="AF324">
            <v>13.354556818181818</v>
          </cell>
        </row>
        <row r="325">
          <cell r="A325" t="str">
            <v>HMT-046-04</v>
          </cell>
          <cell r="B325" t="e">
            <v>#N/A</v>
          </cell>
          <cell r="C325" t="e">
            <v>#N/A</v>
          </cell>
          <cell r="D325" t="e">
            <v>#N/A</v>
          </cell>
          <cell r="E325">
            <v>258</v>
          </cell>
          <cell r="F325">
            <v>276</v>
          </cell>
          <cell r="G325">
            <v>233</v>
          </cell>
          <cell r="H325">
            <v>173</v>
          </cell>
          <cell r="I325">
            <v>171</v>
          </cell>
          <cell r="J325">
            <v>264</v>
          </cell>
          <cell r="K325">
            <v>275</v>
          </cell>
          <cell r="L325">
            <v>244</v>
          </cell>
          <cell r="M325">
            <v>240</v>
          </cell>
          <cell r="N325">
            <v>304</v>
          </cell>
          <cell r="O325">
            <v>289</v>
          </cell>
          <cell r="P325">
            <v>262</v>
          </cell>
          <cell r="Q325" t="e">
            <v>#N/A</v>
          </cell>
          <cell r="R325" t="e">
            <v>#N/A</v>
          </cell>
          <cell r="S325" t="e">
            <v>#N/A</v>
          </cell>
          <cell r="T325" t="e">
            <v>#N/A</v>
          </cell>
          <cell r="U325" t="e">
            <v>#N/A</v>
          </cell>
          <cell r="V325" t="e">
            <v>#N/A</v>
          </cell>
          <cell r="W325" t="e">
            <v>#N/A</v>
          </cell>
          <cell r="X325" t="e">
            <v>#N/A</v>
          </cell>
          <cell r="Y325" t="e">
            <v>#N/A</v>
          </cell>
          <cell r="Z325" t="e">
            <v>#N/A</v>
          </cell>
          <cell r="AA325" t="e">
            <v>#N/A</v>
          </cell>
          <cell r="AB325" t="e">
            <v>#N/A</v>
          </cell>
          <cell r="AC325" t="e">
            <v>#N/A</v>
          </cell>
          <cell r="AD325" t="e">
            <v>#N/A</v>
          </cell>
          <cell r="AE325" t="e">
            <v>#N/A</v>
          </cell>
          <cell r="AF325" t="e">
            <v>#N/A</v>
          </cell>
        </row>
        <row r="326">
          <cell r="A326" t="str">
            <v>HMT-052-06</v>
          </cell>
          <cell r="B326" t="e">
            <v>#N/A</v>
          </cell>
          <cell r="C326" t="e">
            <v>#N/A</v>
          </cell>
          <cell r="D326" t="e">
            <v>#N/A</v>
          </cell>
          <cell r="E326">
            <v>3184</v>
          </cell>
          <cell r="F326">
            <v>3256</v>
          </cell>
          <cell r="G326">
            <v>2746</v>
          </cell>
          <cell r="H326">
            <v>2034</v>
          </cell>
          <cell r="I326">
            <v>2010</v>
          </cell>
          <cell r="J326">
            <v>3098</v>
          </cell>
          <cell r="K326">
            <v>3222</v>
          </cell>
          <cell r="L326">
            <v>2856</v>
          </cell>
          <cell r="M326">
            <v>2808</v>
          </cell>
          <cell r="N326">
            <v>3556</v>
          </cell>
          <cell r="O326">
            <v>3384</v>
          </cell>
          <cell r="P326">
            <v>3070</v>
          </cell>
          <cell r="Q326" t="e">
            <v>#N/A</v>
          </cell>
          <cell r="R326" t="e">
            <v>#N/A</v>
          </cell>
          <cell r="S326" t="e">
            <v>#N/A</v>
          </cell>
          <cell r="T326" t="e">
            <v>#N/A</v>
          </cell>
          <cell r="U326" t="e">
            <v>#N/A</v>
          </cell>
          <cell r="V326" t="e">
            <v>#N/A</v>
          </cell>
          <cell r="W326" t="e">
            <v>#N/A</v>
          </cell>
          <cell r="X326" t="e">
            <v>#N/A</v>
          </cell>
          <cell r="Y326" t="e">
            <v>#N/A</v>
          </cell>
          <cell r="Z326" t="e">
            <v>#N/A</v>
          </cell>
          <cell r="AA326" t="e">
            <v>#N/A</v>
          </cell>
          <cell r="AB326" t="e">
            <v>#N/A</v>
          </cell>
          <cell r="AC326" t="e">
            <v>#N/A</v>
          </cell>
          <cell r="AD326" t="e">
            <v>#N/A</v>
          </cell>
          <cell r="AE326" t="e">
            <v>#N/A</v>
          </cell>
          <cell r="AF326" t="e">
            <v>#N/A</v>
          </cell>
        </row>
        <row r="327">
          <cell r="A327" t="str">
            <v>HMT-053-04</v>
          </cell>
          <cell r="B327">
            <v>30.468</v>
          </cell>
          <cell r="C327">
            <v>5</v>
          </cell>
          <cell r="D327">
            <v>23</v>
          </cell>
          <cell r="E327">
            <v>1708</v>
          </cell>
          <cell r="F327">
            <v>1730</v>
          </cell>
          <cell r="G327">
            <v>1461</v>
          </cell>
          <cell r="H327">
            <v>1083</v>
          </cell>
          <cell r="I327">
            <v>1070</v>
          </cell>
          <cell r="J327">
            <v>1648</v>
          </cell>
          <cell r="K327">
            <v>1715</v>
          </cell>
          <cell r="L327">
            <v>1518</v>
          </cell>
          <cell r="M327">
            <v>1492</v>
          </cell>
          <cell r="N327">
            <v>1889</v>
          </cell>
          <cell r="O327">
            <v>1798</v>
          </cell>
          <cell r="P327">
            <v>1630</v>
          </cell>
          <cell r="Q327">
            <v>9.304347826086957</v>
          </cell>
          <cell r="R327">
            <v>14.330434782608696</v>
          </cell>
          <cell r="S327">
            <v>14.913043478260869</v>
          </cell>
          <cell r="T327">
            <v>13.2</v>
          </cell>
          <cell r="U327">
            <v>12.973913043478261</v>
          </cell>
          <cell r="V327">
            <v>16.42608695652174</v>
          </cell>
          <cell r="W327">
            <v>15.634782608695652</v>
          </cell>
          <cell r="X327">
            <v>14.173913043478262</v>
          </cell>
          <cell r="Y327">
            <v>283.48486956521742</v>
          </cell>
          <cell r="Z327">
            <v>436.61968695652178</v>
          </cell>
          <cell r="AA327">
            <v>454.37060869565215</v>
          </cell>
          <cell r="AB327">
            <v>402.17759999999998</v>
          </cell>
          <cell r="AC327">
            <v>395.28918260869563</v>
          </cell>
          <cell r="AD327">
            <v>500.4700173913044</v>
          </cell>
          <cell r="AE327">
            <v>476.36055652173911</v>
          </cell>
          <cell r="AF327">
            <v>431.85078260869568</v>
          </cell>
        </row>
        <row r="328">
          <cell r="A328" t="str">
            <v>HMT-060-03</v>
          </cell>
          <cell r="B328" t="e">
            <v>#N/A</v>
          </cell>
          <cell r="C328" t="e">
            <v>#N/A</v>
          </cell>
          <cell r="D328" t="e">
            <v>#N/A</v>
          </cell>
          <cell r="E328">
            <v>288</v>
          </cell>
          <cell r="F328">
            <v>262</v>
          </cell>
          <cell r="G328">
            <v>221</v>
          </cell>
          <cell r="H328">
            <v>164</v>
          </cell>
          <cell r="I328">
            <v>162</v>
          </cell>
          <cell r="J328">
            <v>249</v>
          </cell>
          <cell r="K328">
            <v>259</v>
          </cell>
          <cell r="L328">
            <v>230</v>
          </cell>
          <cell r="M328">
            <v>226</v>
          </cell>
          <cell r="N328">
            <v>286</v>
          </cell>
          <cell r="O328">
            <v>272</v>
          </cell>
          <cell r="P328">
            <v>247</v>
          </cell>
          <cell r="Q328" t="e">
            <v>#N/A</v>
          </cell>
          <cell r="R328" t="e">
            <v>#N/A</v>
          </cell>
          <cell r="S328" t="e">
            <v>#N/A</v>
          </cell>
          <cell r="T328" t="e">
            <v>#N/A</v>
          </cell>
          <cell r="U328" t="e">
            <v>#N/A</v>
          </cell>
          <cell r="V328" t="e">
            <v>#N/A</v>
          </cell>
          <cell r="W328" t="e">
            <v>#N/A</v>
          </cell>
          <cell r="X328" t="e">
            <v>#N/A</v>
          </cell>
          <cell r="Y328" t="e">
            <v>#N/A</v>
          </cell>
          <cell r="Z328" t="e">
            <v>#N/A</v>
          </cell>
          <cell r="AA328" t="e">
            <v>#N/A</v>
          </cell>
          <cell r="AB328" t="e">
            <v>#N/A</v>
          </cell>
          <cell r="AC328" t="e">
            <v>#N/A</v>
          </cell>
          <cell r="AD328" t="e">
            <v>#N/A</v>
          </cell>
          <cell r="AE328" t="e">
            <v>#N/A</v>
          </cell>
          <cell r="AF328" t="e">
            <v>#N/A</v>
          </cell>
        </row>
        <row r="329">
          <cell r="A329" t="str">
            <v>HMT-066</v>
          </cell>
          <cell r="B329">
            <v>74.655000000000001</v>
          </cell>
          <cell r="C329">
            <v>12</v>
          </cell>
          <cell r="D329">
            <v>21</v>
          </cell>
          <cell r="E329">
            <v>492</v>
          </cell>
          <cell r="F329">
            <v>444</v>
          </cell>
          <cell r="G329">
            <v>375</v>
          </cell>
          <cell r="H329">
            <v>278</v>
          </cell>
          <cell r="I329">
            <v>275</v>
          </cell>
          <cell r="J329">
            <v>424</v>
          </cell>
          <cell r="K329">
            <v>441</v>
          </cell>
          <cell r="L329">
            <v>391</v>
          </cell>
          <cell r="M329">
            <v>384</v>
          </cell>
          <cell r="N329">
            <v>486</v>
          </cell>
          <cell r="O329">
            <v>462</v>
          </cell>
          <cell r="P329">
            <v>419</v>
          </cell>
          <cell r="Q329">
            <v>1.0912698412698412</v>
          </cell>
          <cell r="R329">
            <v>1.6825396825396826</v>
          </cell>
          <cell r="S329">
            <v>1.75</v>
          </cell>
          <cell r="T329">
            <v>1.5515873015873016</v>
          </cell>
          <cell r="U329">
            <v>1.5238095238095237</v>
          </cell>
          <cell r="V329">
            <v>1.9285714285714286</v>
          </cell>
          <cell r="W329">
            <v>1.8333333333333333</v>
          </cell>
          <cell r="X329">
            <v>1.6626984126984128</v>
          </cell>
          <cell r="Y329">
            <v>81.46875</v>
          </cell>
          <cell r="Z329">
            <v>125.61</v>
          </cell>
          <cell r="AA329">
            <v>130.64625000000001</v>
          </cell>
          <cell r="AB329">
            <v>115.83375000000001</v>
          </cell>
          <cell r="AC329">
            <v>113.75999999999999</v>
          </cell>
          <cell r="AD329">
            <v>143.97749999999999</v>
          </cell>
          <cell r="AE329">
            <v>136.86750000000001</v>
          </cell>
          <cell r="AF329">
            <v>124.12875000000001</v>
          </cell>
        </row>
        <row r="330">
          <cell r="A330" t="str">
            <v>HMT-078</v>
          </cell>
          <cell r="B330" t="e">
            <v>#N/A</v>
          </cell>
          <cell r="C330" t="e">
            <v>#N/A</v>
          </cell>
          <cell r="D330" t="e">
            <v>#N/A</v>
          </cell>
          <cell r="E330">
            <v>82</v>
          </cell>
          <cell r="F330">
            <v>74</v>
          </cell>
          <cell r="G330">
            <v>62</v>
          </cell>
          <cell r="H330">
            <v>46</v>
          </cell>
          <cell r="I330">
            <v>45</v>
          </cell>
          <cell r="J330">
            <v>69</v>
          </cell>
          <cell r="K330">
            <v>72</v>
          </cell>
          <cell r="L330">
            <v>64</v>
          </cell>
          <cell r="M330">
            <v>63</v>
          </cell>
          <cell r="N330">
            <v>80</v>
          </cell>
          <cell r="O330">
            <v>76</v>
          </cell>
          <cell r="P330">
            <v>69</v>
          </cell>
          <cell r="Q330" t="e">
            <v>#N/A</v>
          </cell>
          <cell r="R330" t="e">
            <v>#N/A</v>
          </cell>
          <cell r="S330" t="e">
            <v>#N/A</v>
          </cell>
          <cell r="T330" t="e">
            <v>#N/A</v>
          </cell>
          <cell r="U330" t="e">
            <v>#N/A</v>
          </cell>
          <cell r="V330" t="e">
            <v>#N/A</v>
          </cell>
          <cell r="W330" t="e">
            <v>#N/A</v>
          </cell>
          <cell r="X330" t="e">
            <v>#N/A</v>
          </cell>
          <cell r="Y330" t="e">
            <v>#N/A</v>
          </cell>
          <cell r="Z330" t="e">
            <v>#N/A</v>
          </cell>
          <cell r="AA330" t="e">
            <v>#N/A</v>
          </cell>
          <cell r="AB330" t="e">
            <v>#N/A</v>
          </cell>
          <cell r="AC330" t="e">
            <v>#N/A</v>
          </cell>
          <cell r="AD330" t="e">
            <v>#N/A</v>
          </cell>
          <cell r="AE330" t="e">
            <v>#N/A</v>
          </cell>
          <cell r="AF330" t="e">
            <v>#N/A</v>
          </cell>
        </row>
        <row r="331">
          <cell r="A331" t="str">
            <v>HMT-078-01</v>
          </cell>
          <cell r="B331">
            <v>69.989000000000004</v>
          </cell>
          <cell r="C331">
            <v>4</v>
          </cell>
          <cell r="D331">
            <v>20</v>
          </cell>
          <cell r="E331">
            <v>82</v>
          </cell>
          <cell r="F331">
            <v>74</v>
          </cell>
          <cell r="G331">
            <v>62</v>
          </cell>
          <cell r="H331">
            <v>46</v>
          </cell>
          <cell r="I331">
            <v>45</v>
          </cell>
          <cell r="J331">
            <v>69</v>
          </cell>
          <cell r="K331">
            <v>72</v>
          </cell>
          <cell r="L331">
            <v>64</v>
          </cell>
          <cell r="M331">
            <v>63</v>
          </cell>
          <cell r="N331">
            <v>80</v>
          </cell>
          <cell r="O331">
            <v>76</v>
          </cell>
          <cell r="P331">
            <v>69</v>
          </cell>
          <cell r="Q331">
            <v>0.5625</v>
          </cell>
          <cell r="R331">
            <v>0.86250000000000004</v>
          </cell>
          <cell r="S331">
            <v>0.9</v>
          </cell>
          <cell r="T331">
            <v>0.8</v>
          </cell>
          <cell r="U331">
            <v>0.78749999999999998</v>
          </cell>
          <cell r="V331">
            <v>1</v>
          </cell>
          <cell r="W331">
            <v>0.95</v>
          </cell>
          <cell r="X331">
            <v>0.86250000000000004</v>
          </cell>
          <cell r="Y331">
            <v>39.368812500000004</v>
          </cell>
          <cell r="Z331">
            <v>60.365512500000008</v>
          </cell>
          <cell r="AA331">
            <v>62.990100000000005</v>
          </cell>
          <cell r="AB331">
            <v>55.991200000000006</v>
          </cell>
          <cell r="AC331">
            <v>55.1163375</v>
          </cell>
          <cell r="AD331">
            <v>69.989000000000004</v>
          </cell>
          <cell r="AE331">
            <v>66.489549999999994</v>
          </cell>
          <cell r="AF331">
            <v>60.365512500000008</v>
          </cell>
        </row>
        <row r="332">
          <cell r="A332" t="str">
            <v>HMT-079</v>
          </cell>
          <cell r="B332" t="e">
            <v>#N/A</v>
          </cell>
          <cell r="C332" t="e">
            <v>#N/A</v>
          </cell>
          <cell r="D332" t="e">
            <v>#N/A</v>
          </cell>
          <cell r="E332">
            <v>206</v>
          </cell>
          <cell r="F332">
            <v>188</v>
          </cell>
          <cell r="G332">
            <v>159</v>
          </cell>
          <cell r="H332">
            <v>118</v>
          </cell>
          <cell r="I332">
            <v>117</v>
          </cell>
          <cell r="J332">
            <v>180</v>
          </cell>
          <cell r="K332">
            <v>187</v>
          </cell>
          <cell r="L332">
            <v>166</v>
          </cell>
          <cell r="M332">
            <v>163</v>
          </cell>
          <cell r="N332">
            <v>206</v>
          </cell>
          <cell r="O332">
            <v>196</v>
          </cell>
          <cell r="P332">
            <v>178</v>
          </cell>
          <cell r="Q332" t="e">
            <v>#N/A</v>
          </cell>
          <cell r="R332" t="e">
            <v>#N/A</v>
          </cell>
          <cell r="S332" t="e">
            <v>#N/A</v>
          </cell>
          <cell r="T332" t="e">
            <v>#N/A</v>
          </cell>
          <cell r="U332" t="e">
            <v>#N/A</v>
          </cell>
          <cell r="V332" t="e">
            <v>#N/A</v>
          </cell>
          <cell r="W332" t="e">
            <v>#N/A</v>
          </cell>
          <cell r="X332" t="e">
            <v>#N/A</v>
          </cell>
          <cell r="Y332" t="e">
            <v>#N/A</v>
          </cell>
          <cell r="Z332" t="e">
            <v>#N/A</v>
          </cell>
          <cell r="AA332" t="e">
            <v>#N/A</v>
          </cell>
          <cell r="AB332" t="e">
            <v>#N/A</v>
          </cell>
          <cell r="AC332" t="e">
            <v>#N/A</v>
          </cell>
          <cell r="AD332" t="e">
            <v>#N/A</v>
          </cell>
          <cell r="AE332" t="e">
            <v>#N/A</v>
          </cell>
          <cell r="AF332" t="e">
            <v>#N/A</v>
          </cell>
        </row>
        <row r="333">
          <cell r="A333" t="str">
            <v>HMT-079-01</v>
          </cell>
          <cell r="B333">
            <v>88.043999999999997</v>
          </cell>
          <cell r="C333">
            <v>5</v>
          </cell>
          <cell r="D333">
            <v>18</v>
          </cell>
          <cell r="E333">
            <v>206</v>
          </cell>
          <cell r="F333">
            <v>188</v>
          </cell>
          <cell r="G333">
            <v>159</v>
          </cell>
          <cell r="H333">
            <v>118</v>
          </cell>
          <cell r="I333">
            <v>117</v>
          </cell>
          <cell r="J333">
            <v>180</v>
          </cell>
          <cell r="K333">
            <v>187</v>
          </cell>
          <cell r="L333">
            <v>166</v>
          </cell>
          <cell r="M333">
            <v>163</v>
          </cell>
          <cell r="N333">
            <v>206</v>
          </cell>
          <cell r="O333">
            <v>196</v>
          </cell>
          <cell r="P333">
            <v>178</v>
          </cell>
          <cell r="Q333">
            <v>1.3</v>
          </cell>
          <cell r="R333">
            <v>2</v>
          </cell>
          <cell r="S333">
            <v>2.0777777777777779</v>
          </cell>
          <cell r="T333">
            <v>1.8444444444444446</v>
          </cell>
          <cell r="U333">
            <v>1.8111111111111111</v>
          </cell>
          <cell r="V333">
            <v>2.2888888888888888</v>
          </cell>
          <cell r="W333">
            <v>2.1777777777777776</v>
          </cell>
          <cell r="X333">
            <v>1.9777777777777779</v>
          </cell>
          <cell r="Y333">
            <v>114.4572</v>
          </cell>
          <cell r="Z333">
            <v>176.08799999999999</v>
          </cell>
          <cell r="AA333">
            <v>182.93586666666667</v>
          </cell>
          <cell r="AB333">
            <v>162.39226666666667</v>
          </cell>
          <cell r="AC333">
            <v>159.45746666666665</v>
          </cell>
          <cell r="AD333">
            <v>201.52293333333333</v>
          </cell>
          <cell r="AE333">
            <v>191.74026666666666</v>
          </cell>
          <cell r="AF333">
            <v>174.13146666666665</v>
          </cell>
        </row>
        <row r="334">
          <cell r="A334" t="str">
            <v>HMT-087</v>
          </cell>
          <cell r="B334">
            <v>79.555999999999997</v>
          </cell>
          <cell r="C334">
            <v>5</v>
          </cell>
          <cell r="D334">
            <v>20</v>
          </cell>
          <cell r="E334">
            <v>106</v>
          </cell>
          <cell r="F334">
            <v>98</v>
          </cell>
          <cell r="G334">
            <v>83</v>
          </cell>
          <cell r="H334">
            <v>62</v>
          </cell>
          <cell r="I334">
            <v>61</v>
          </cell>
          <cell r="J334">
            <v>94</v>
          </cell>
          <cell r="K334">
            <v>98</v>
          </cell>
          <cell r="L334">
            <v>87</v>
          </cell>
          <cell r="M334">
            <v>86</v>
          </cell>
          <cell r="N334">
            <v>109</v>
          </cell>
          <cell r="O334">
            <v>104</v>
          </cell>
          <cell r="P334">
            <v>94</v>
          </cell>
          <cell r="Q334">
            <v>0.61</v>
          </cell>
          <cell r="R334">
            <v>0.94</v>
          </cell>
          <cell r="S334">
            <v>0.98</v>
          </cell>
          <cell r="T334">
            <v>0.87</v>
          </cell>
          <cell r="U334">
            <v>0.86</v>
          </cell>
          <cell r="V334">
            <v>1.0900000000000001</v>
          </cell>
          <cell r="W334">
            <v>1.04</v>
          </cell>
          <cell r="X334">
            <v>0.94</v>
          </cell>
          <cell r="Y334">
            <v>48.529159999999997</v>
          </cell>
          <cell r="Z334">
            <v>74.782639999999986</v>
          </cell>
          <cell r="AA334">
            <v>77.964879999999994</v>
          </cell>
          <cell r="AB334">
            <v>69.213719999999995</v>
          </cell>
          <cell r="AC334">
            <v>68.41816</v>
          </cell>
          <cell r="AD334">
            <v>86.716040000000007</v>
          </cell>
          <cell r="AE334">
            <v>82.738240000000005</v>
          </cell>
          <cell r="AF334">
            <v>74.782639999999986</v>
          </cell>
        </row>
        <row r="335">
          <cell r="A335" t="str">
            <v>HMT-093</v>
          </cell>
          <cell r="B335" t="e">
            <v>#N/A</v>
          </cell>
          <cell r="C335" t="e">
            <v>#N/A</v>
          </cell>
          <cell r="D335" t="e">
            <v>#N/A</v>
          </cell>
          <cell r="E335">
            <v>106</v>
          </cell>
          <cell r="F335">
            <v>98</v>
          </cell>
          <cell r="G335">
            <v>83</v>
          </cell>
          <cell r="H335">
            <v>62</v>
          </cell>
          <cell r="I335">
            <v>61</v>
          </cell>
          <cell r="J335">
            <v>94</v>
          </cell>
          <cell r="K335">
            <v>98</v>
          </cell>
          <cell r="L335">
            <v>87</v>
          </cell>
          <cell r="M335">
            <v>86</v>
          </cell>
          <cell r="N335">
            <v>109</v>
          </cell>
          <cell r="O335">
            <v>104</v>
          </cell>
          <cell r="P335">
            <v>94</v>
          </cell>
          <cell r="Q335" t="e">
            <v>#N/A</v>
          </cell>
          <cell r="R335" t="e">
            <v>#N/A</v>
          </cell>
          <cell r="S335" t="e">
            <v>#N/A</v>
          </cell>
          <cell r="T335" t="e">
            <v>#N/A</v>
          </cell>
          <cell r="U335" t="e">
            <v>#N/A</v>
          </cell>
          <cell r="V335" t="e">
            <v>#N/A</v>
          </cell>
          <cell r="W335" t="e">
            <v>#N/A</v>
          </cell>
          <cell r="X335" t="e">
            <v>#N/A</v>
          </cell>
          <cell r="Y335" t="e">
            <v>#N/A</v>
          </cell>
          <cell r="Z335" t="e">
            <v>#N/A</v>
          </cell>
          <cell r="AA335" t="e">
            <v>#N/A</v>
          </cell>
          <cell r="AB335" t="e">
            <v>#N/A</v>
          </cell>
          <cell r="AC335" t="e">
            <v>#N/A</v>
          </cell>
          <cell r="AD335" t="e">
            <v>#N/A</v>
          </cell>
          <cell r="AE335" t="e">
            <v>#N/A</v>
          </cell>
          <cell r="AF335" t="e">
            <v>#N/A</v>
          </cell>
        </row>
        <row r="336">
          <cell r="A336" t="str">
            <v>HMT-123</v>
          </cell>
          <cell r="B336" t="e">
            <v>#N/A</v>
          </cell>
          <cell r="C336" t="e">
            <v>#N/A</v>
          </cell>
          <cell r="D336" t="e">
            <v>#N/A</v>
          </cell>
          <cell r="E336">
            <v>132</v>
          </cell>
          <cell r="F336">
            <v>132</v>
          </cell>
          <cell r="G336">
            <v>112</v>
          </cell>
          <cell r="H336">
            <v>83</v>
          </cell>
          <cell r="I336">
            <v>82</v>
          </cell>
          <cell r="J336">
            <v>126</v>
          </cell>
          <cell r="K336">
            <v>131</v>
          </cell>
          <cell r="L336">
            <v>116</v>
          </cell>
          <cell r="M336">
            <v>114</v>
          </cell>
          <cell r="N336">
            <v>145</v>
          </cell>
          <cell r="O336">
            <v>138</v>
          </cell>
          <cell r="P336">
            <v>126</v>
          </cell>
          <cell r="Q336" t="e">
            <v>#N/A</v>
          </cell>
          <cell r="R336" t="e">
            <v>#N/A</v>
          </cell>
          <cell r="S336" t="e">
            <v>#N/A</v>
          </cell>
          <cell r="T336" t="e">
            <v>#N/A</v>
          </cell>
          <cell r="U336" t="e">
            <v>#N/A</v>
          </cell>
          <cell r="V336" t="e">
            <v>#N/A</v>
          </cell>
          <cell r="W336" t="e">
            <v>#N/A</v>
          </cell>
          <cell r="X336" t="e">
            <v>#N/A</v>
          </cell>
          <cell r="Y336" t="e">
            <v>#N/A</v>
          </cell>
          <cell r="Z336" t="e">
            <v>#N/A</v>
          </cell>
          <cell r="AA336" t="e">
            <v>#N/A</v>
          </cell>
          <cell r="AB336" t="e">
            <v>#N/A</v>
          </cell>
          <cell r="AC336" t="e">
            <v>#N/A</v>
          </cell>
          <cell r="AD336" t="e">
            <v>#N/A</v>
          </cell>
          <cell r="AE336" t="e">
            <v>#N/A</v>
          </cell>
          <cell r="AF336" t="e">
            <v>#N/A</v>
          </cell>
        </row>
        <row r="337">
          <cell r="A337" t="str">
            <v>HMT-123-01</v>
          </cell>
          <cell r="B337">
            <v>8.8179999999999996</v>
          </cell>
          <cell r="C337">
            <v>1</v>
          </cell>
          <cell r="D337">
            <v>4</v>
          </cell>
          <cell r="E337">
            <v>132</v>
          </cell>
          <cell r="F337">
            <v>132</v>
          </cell>
          <cell r="G337">
            <v>112</v>
          </cell>
          <cell r="H337">
            <v>83</v>
          </cell>
          <cell r="I337">
            <v>82</v>
          </cell>
          <cell r="J337">
            <v>126</v>
          </cell>
          <cell r="K337">
            <v>131</v>
          </cell>
          <cell r="L337">
            <v>116</v>
          </cell>
          <cell r="M337">
            <v>114</v>
          </cell>
          <cell r="N337">
            <v>145</v>
          </cell>
          <cell r="O337">
            <v>138</v>
          </cell>
          <cell r="P337">
            <v>126</v>
          </cell>
          <cell r="Q337">
            <v>20.5</v>
          </cell>
          <cell r="R337">
            <v>31.5</v>
          </cell>
          <cell r="S337">
            <v>32.75</v>
          </cell>
          <cell r="T337">
            <v>29</v>
          </cell>
          <cell r="U337">
            <v>28.5</v>
          </cell>
          <cell r="V337">
            <v>36.25</v>
          </cell>
          <cell r="W337">
            <v>34.5</v>
          </cell>
          <cell r="X337">
            <v>31.5</v>
          </cell>
          <cell r="Y337">
            <v>180.76900000000001</v>
          </cell>
          <cell r="Z337">
            <v>277.767</v>
          </cell>
          <cell r="AA337">
            <v>288.78949999999998</v>
          </cell>
          <cell r="AB337">
            <v>255.72199999999998</v>
          </cell>
          <cell r="AC337">
            <v>251.31299999999999</v>
          </cell>
          <cell r="AD337">
            <v>319.65249999999997</v>
          </cell>
          <cell r="AE337">
            <v>304.221</v>
          </cell>
          <cell r="AF337">
            <v>277.767</v>
          </cell>
        </row>
        <row r="338">
          <cell r="A338" t="str">
            <v>HMT-123-02</v>
          </cell>
          <cell r="B338">
            <v>74.655000000000001</v>
          </cell>
          <cell r="C338">
            <v>24</v>
          </cell>
          <cell r="D338">
            <v>24</v>
          </cell>
          <cell r="E338">
            <v>264</v>
          </cell>
          <cell r="F338">
            <v>264</v>
          </cell>
          <cell r="G338">
            <v>224</v>
          </cell>
          <cell r="H338">
            <v>166</v>
          </cell>
          <cell r="I338">
            <v>164</v>
          </cell>
          <cell r="J338">
            <v>252</v>
          </cell>
          <cell r="K338">
            <v>262</v>
          </cell>
          <cell r="L338">
            <v>232</v>
          </cell>
          <cell r="M338">
            <v>228</v>
          </cell>
          <cell r="N338">
            <v>290</v>
          </cell>
          <cell r="O338">
            <v>276</v>
          </cell>
          <cell r="P338">
            <v>252</v>
          </cell>
          <cell r="Q338">
            <v>0.28472222222222221</v>
          </cell>
          <cell r="R338">
            <v>0.4375</v>
          </cell>
          <cell r="S338">
            <v>0.4548611111111111</v>
          </cell>
          <cell r="T338">
            <v>0.40277777777777779</v>
          </cell>
          <cell r="U338">
            <v>0.39583333333333331</v>
          </cell>
          <cell r="V338">
            <v>0.50347222222222221</v>
          </cell>
          <cell r="W338">
            <v>0.47916666666666669</v>
          </cell>
          <cell r="X338">
            <v>0.4375</v>
          </cell>
          <cell r="Y338">
            <v>21.255937499999998</v>
          </cell>
          <cell r="Z338">
            <v>32.661562500000002</v>
          </cell>
          <cell r="AA338">
            <v>33.957656249999999</v>
          </cell>
          <cell r="AB338">
            <v>30.069375000000001</v>
          </cell>
          <cell r="AC338">
            <v>29.5509375</v>
          </cell>
          <cell r="AD338">
            <v>37.586718750000003</v>
          </cell>
          <cell r="AE338">
            <v>35.772187500000001</v>
          </cell>
          <cell r="AF338">
            <v>32.661562500000002</v>
          </cell>
        </row>
        <row r="339">
          <cell r="A339" t="str">
            <v>HMT-206-02</v>
          </cell>
          <cell r="B339">
            <v>60.656999999999996</v>
          </cell>
          <cell r="C339">
            <v>15</v>
          </cell>
          <cell r="D339">
            <v>13</v>
          </cell>
          <cell r="E339">
            <v>200</v>
          </cell>
          <cell r="F339">
            <v>200</v>
          </cell>
          <cell r="G339">
            <v>170</v>
          </cell>
          <cell r="H339">
            <v>126</v>
          </cell>
          <cell r="I339">
            <v>126</v>
          </cell>
          <cell r="J339">
            <v>194</v>
          </cell>
          <cell r="K339">
            <v>202</v>
          </cell>
          <cell r="L339">
            <v>180</v>
          </cell>
          <cell r="M339">
            <v>176</v>
          </cell>
          <cell r="N339">
            <v>222</v>
          </cell>
          <cell r="O339">
            <v>210</v>
          </cell>
          <cell r="P339">
            <v>190</v>
          </cell>
          <cell r="Q339">
            <v>0.64615384615384619</v>
          </cell>
          <cell r="R339">
            <v>0.99487179487179489</v>
          </cell>
          <cell r="S339">
            <v>1.035897435897436</v>
          </cell>
          <cell r="T339">
            <v>0.92307692307692313</v>
          </cell>
          <cell r="U339">
            <v>0.90256410256410258</v>
          </cell>
          <cell r="V339">
            <v>1.1384615384615384</v>
          </cell>
          <cell r="W339">
            <v>1.0769230769230769</v>
          </cell>
          <cell r="X339">
            <v>0.97435897435897434</v>
          </cell>
          <cell r="Y339">
            <v>39.193753846153847</v>
          </cell>
          <cell r="Z339">
            <v>60.345938461538459</v>
          </cell>
          <cell r="AA339">
            <v>62.834430769230771</v>
          </cell>
          <cell r="AB339">
            <v>55.991076923076925</v>
          </cell>
          <cell r="AC339">
            <v>54.746830769230769</v>
          </cell>
          <cell r="AD339">
            <v>69.055661538461536</v>
          </cell>
          <cell r="AE339">
            <v>65.322923076923075</v>
          </cell>
          <cell r="AF339">
            <v>59.101692307692304</v>
          </cell>
        </row>
        <row r="340">
          <cell r="A340" t="str">
            <v>HMT-206-03</v>
          </cell>
          <cell r="B340">
            <v>37.326999999999998</v>
          </cell>
          <cell r="C340">
            <v>24</v>
          </cell>
          <cell r="D340">
            <v>15</v>
          </cell>
          <cell r="E340">
            <v>12</v>
          </cell>
          <cell r="F340">
            <v>36</v>
          </cell>
          <cell r="G340">
            <v>30</v>
          </cell>
          <cell r="H340">
            <v>22</v>
          </cell>
          <cell r="I340">
            <v>22</v>
          </cell>
          <cell r="J340">
            <v>34</v>
          </cell>
          <cell r="K340">
            <v>35</v>
          </cell>
          <cell r="L340">
            <v>31</v>
          </cell>
          <cell r="M340">
            <v>30</v>
          </cell>
          <cell r="N340">
            <v>38</v>
          </cell>
          <cell r="O340">
            <v>36</v>
          </cell>
          <cell r="P340">
            <v>33</v>
          </cell>
          <cell r="Q340">
            <v>6.1111111111111109E-2</v>
          </cell>
          <cell r="R340">
            <v>9.4444444444444442E-2</v>
          </cell>
          <cell r="S340">
            <v>9.7222222222222224E-2</v>
          </cell>
          <cell r="T340">
            <v>8.611111111111111E-2</v>
          </cell>
          <cell r="U340">
            <v>8.3333333333333329E-2</v>
          </cell>
          <cell r="V340">
            <v>0.10555555555555556</v>
          </cell>
          <cell r="W340">
            <v>0.1</v>
          </cell>
          <cell r="X340">
            <v>9.166666666666666E-2</v>
          </cell>
          <cell r="Y340">
            <v>2.2810944444444443</v>
          </cell>
          <cell r="Z340">
            <v>3.5253277777777776</v>
          </cell>
          <cell r="AA340">
            <v>3.6290138888888888</v>
          </cell>
          <cell r="AB340">
            <v>3.2142694444444442</v>
          </cell>
          <cell r="AC340">
            <v>3.110583333333333</v>
          </cell>
          <cell r="AD340">
            <v>3.9400722222222222</v>
          </cell>
          <cell r="AE340">
            <v>3.7326999999999999</v>
          </cell>
          <cell r="AF340">
            <v>3.4216416666666665</v>
          </cell>
        </row>
        <row r="341">
          <cell r="A341" t="str">
            <v>HMT-227-05</v>
          </cell>
          <cell r="B341" t="e">
            <v>#N/A</v>
          </cell>
          <cell r="C341" t="e">
            <v>#N/A</v>
          </cell>
          <cell r="D341" t="e">
            <v>#N/A</v>
          </cell>
          <cell r="E341">
            <v>980</v>
          </cell>
          <cell r="F341">
            <v>900</v>
          </cell>
          <cell r="G341">
            <v>758</v>
          </cell>
          <cell r="H341">
            <v>560</v>
          </cell>
          <cell r="I341">
            <v>554</v>
          </cell>
          <cell r="J341">
            <v>852</v>
          </cell>
          <cell r="K341">
            <v>888</v>
          </cell>
          <cell r="L341">
            <v>786</v>
          </cell>
          <cell r="M341">
            <v>774</v>
          </cell>
          <cell r="N341">
            <v>980</v>
          </cell>
          <cell r="O341">
            <v>932</v>
          </cell>
          <cell r="P341">
            <v>844</v>
          </cell>
          <cell r="Q341" t="e">
            <v>#N/A</v>
          </cell>
          <cell r="R341" t="e">
            <v>#N/A</v>
          </cell>
          <cell r="S341" t="e">
            <v>#N/A</v>
          </cell>
          <cell r="T341" t="e">
            <v>#N/A</v>
          </cell>
          <cell r="U341" t="e">
            <v>#N/A</v>
          </cell>
          <cell r="V341" t="e">
            <v>#N/A</v>
          </cell>
          <cell r="W341" t="e">
            <v>#N/A</v>
          </cell>
          <cell r="X341" t="e">
            <v>#N/A</v>
          </cell>
          <cell r="Y341" t="e">
            <v>#N/A</v>
          </cell>
          <cell r="Z341" t="e">
            <v>#N/A</v>
          </cell>
          <cell r="AA341" t="e">
            <v>#N/A</v>
          </cell>
          <cell r="AB341" t="e">
            <v>#N/A</v>
          </cell>
          <cell r="AC341" t="e">
            <v>#N/A</v>
          </cell>
          <cell r="AD341" t="e">
            <v>#N/A</v>
          </cell>
          <cell r="AE341" t="e">
            <v>#N/A</v>
          </cell>
          <cell r="AF341" t="e">
            <v>#N/A</v>
          </cell>
        </row>
        <row r="342">
          <cell r="A342" t="str">
            <v>HMT-227-06</v>
          </cell>
          <cell r="B342">
            <v>16.190999999999999</v>
          </cell>
          <cell r="C342">
            <v>15</v>
          </cell>
          <cell r="D342">
            <v>43</v>
          </cell>
          <cell r="E342">
            <v>980</v>
          </cell>
          <cell r="F342">
            <v>900</v>
          </cell>
          <cell r="G342">
            <v>758</v>
          </cell>
          <cell r="H342">
            <v>560</v>
          </cell>
          <cell r="I342">
            <v>554</v>
          </cell>
          <cell r="J342">
            <v>852</v>
          </cell>
          <cell r="K342">
            <v>888</v>
          </cell>
          <cell r="L342">
            <v>786</v>
          </cell>
          <cell r="M342">
            <v>774</v>
          </cell>
          <cell r="N342">
            <v>980</v>
          </cell>
          <cell r="O342">
            <v>932</v>
          </cell>
          <cell r="P342">
            <v>844</v>
          </cell>
          <cell r="Q342">
            <v>0.85891472868217056</v>
          </cell>
          <cell r="R342">
            <v>1.3209302325581396</v>
          </cell>
          <cell r="S342">
            <v>1.3767441860465117</v>
          </cell>
          <cell r="T342">
            <v>1.2186046511627906</v>
          </cell>
          <cell r="U342">
            <v>1.2</v>
          </cell>
          <cell r="V342">
            <v>1.5193798449612403</v>
          </cell>
          <cell r="W342">
            <v>1.4449612403100776</v>
          </cell>
          <cell r="X342">
            <v>1.3085271317829457</v>
          </cell>
          <cell r="Y342">
            <v>13.906688372093022</v>
          </cell>
          <cell r="Z342">
            <v>21.387181395348836</v>
          </cell>
          <cell r="AA342">
            <v>22.290865116279068</v>
          </cell>
          <cell r="AB342">
            <v>19.73042790697674</v>
          </cell>
          <cell r="AC342">
            <v>19.429199999999998</v>
          </cell>
          <cell r="AD342">
            <v>24.600279069767442</v>
          </cell>
          <cell r="AE342">
            <v>23.395367441860465</v>
          </cell>
          <cell r="AF342">
            <v>21.186362790697672</v>
          </cell>
        </row>
        <row r="343">
          <cell r="A343" t="str">
            <v>HMT-227-08</v>
          </cell>
          <cell r="B343" t="e">
            <v>#N/A</v>
          </cell>
          <cell r="C343" t="e">
            <v>#N/A</v>
          </cell>
          <cell r="D343" t="e">
            <v>#N/A</v>
          </cell>
          <cell r="E343">
            <v>382</v>
          </cell>
          <cell r="F343">
            <v>396</v>
          </cell>
          <cell r="G343">
            <v>334</v>
          </cell>
          <cell r="H343">
            <v>247</v>
          </cell>
          <cell r="I343">
            <v>244</v>
          </cell>
          <cell r="J343">
            <v>375</v>
          </cell>
          <cell r="K343">
            <v>390</v>
          </cell>
          <cell r="L343">
            <v>345</v>
          </cell>
          <cell r="M343">
            <v>339</v>
          </cell>
          <cell r="N343">
            <v>430</v>
          </cell>
          <cell r="O343">
            <v>409</v>
          </cell>
          <cell r="P343">
            <v>371</v>
          </cell>
          <cell r="Q343" t="e">
            <v>#N/A</v>
          </cell>
          <cell r="R343" t="e">
            <v>#N/A</v>
          </cell>
          <cell r="S343" t="e">
            <v>#N/A</v>
          </cell>
          <cell r="T343" t="e">
            <v>#N/A</v>
          </cell>
          <cell r="U343" t="e">
            <v>#N/A</v>
          </cell>
          <cell r="V343" t="e">
            <v>#N/A</v>
          </cell>
          <cell r="W343" t="e">
            <v>#N/A</v>
          </cell>
          <cell r="X343" t="e">
            <v>#N/A</v>
          </cell>
          <cell r="Y343" t="e">
            <v>#N/A</v>
          </cell>
          <cell r="Z343" t="e">
            <v>#N/A</v>
          </cell>
          <cell r="AA343" t="e">
            <v>#N/A</v>
          </cell>
          <cell r="AB343" t="e">
            <v>#N/A</v>
          </cell>
          <cell r="AC343" t="e">
            <v>#N/A</v>
          </cell>
          <cell r="AD343" t="e">
            <v>#N/A</v>
          </cell>
          <cell r="AE343" t="e">
            <v>#N/A</v>
          </cell>
          <cell r="AF343" t="e">
            <v>#N/A</v>
          </cell>
        </row>
        <row r="344">
          <cell r="A344" t="str">
            <v>HMT-227-09</v>
          </cell>
          <cell r="B344">
            <v>74.655000000000001</v>
          </cell>
          <cell r="C344">
            <v>6</v>
          </cell>
          <cell r="D344">
            <v>40</v>
          </cell>
          <cell r="E344">
            <v>382</v>
          </cell>
          <cell r="F344">
            <v>396</v>
          </cell>
          <cell r="G344">
            <v>334</v>
          </cell>
          <cell r="H344">
            <v>247</v>
          </cell>
          <cell r="I344">
            <v>244</v>
          </cell>
          <cell r="J344">
            <v>375</v>
          </cell>
          <cell r="K344">
            <v>390</v>
          </cell>
          <cell r="L344">
            <v>345</v>
          </cell>
          <cell r="M344">
            <v>339</v>
          </cell>
          <cell r="N344">
            <v>430</v>
          </cell>
          <cell r="O344">
            <v>409</v>
          </cell>
          <cell r="P344">
            <v>371</v>
          </cell>
          <cell r="Q344">
            <v>1.0166666666666666</v>
          </cell>
          <cell r="R344">
            <v>1.5625</v>
          </cell>
          <cell r="S344">
            <v>1.625</v>
          </cell>
          <cell r="T344">
            <v>1.4375</v>
          </cell>
          <cell r="U344">
            <v>1.4125000000000001</v>
          </cell>
          <cell r="V344">
            <v>1.7916666666666667</v>
          </cell>
          <cell r="W344">
            <v>1.7041666666666666</v>
          </cell>
          <cell r="X344">
            <v>1.5458333333333334</v>
          </cell>
          <cell r="Y344">
            <v>75.899249999999995</v>
          </cell>
          <cell r="Z344">
            <v>116.6484375</v>
          </cell>
          <cell r="AA344">
            <v>121.314375</v>
          </cell>
          <cell r="AB344">
            <v>107.3165625</v>
          </cell>
          <cell r="AC344">
            <v>105.45018750000001</v>
          </cell>
          <cell r="AD344">
            <v>133.75687500000001</v>
          </cell>
          <cell r="AE344">
            <v>127.22456249999999</v>
          </cell>
          <cell r="AF344">
            <v>115.40418750000001</v>
          </cell>
        </row>
        <row r="345">
          <cell r="A345" t="str">
            <v>HMT-227-10</v>
          </cell>
          <cell r="B345">
            <v>49.466999999999999</v>
          </cell>
          <cell r="C345">
            <v>32</v>
          </cell>
          <cell r="D345">
            <v>41</v>
          </cell>
          <cell r="E345">
            <v>382</v>
          </cell>
          <cell r="F345">
            <v>396</v>
          </cell>
          <cell r="G345">
            <v>334</v>
          </cell>
          <cell r="H345">
            <v>247</v>
          </cell>
          <cell r="I345">
            <v>244</v>
          </cell>
          <cell r="J345">
            <v>375</v>
          </cell>
          <cell r="K345">
            <v>390</v>
          </cell>
          <cell r="L345">
            <v>345</v>
          </cell>
          <cell r="M345">
            <v>339</v>
          </cell>
          <cell r="N345">
            <v>430</v>
          </cell>
          <cell r="O345">
            <v>409</v>
          </cell>
          <cell r="P345">
            <v>371</v>
          </cell>
          <cell r="Q345">
            <v>0.18597560975609756</v>
          </cell>
          <cell r="R345">
            <v>0.28582317073170732</v>
          </cell>
          <cell r="S345">
            <v>0.2972560975609756</v>
          </cell>
          <cell r="T345">
            <v>0.26295731707317072</v>
          </cell>
          <cell r="U345">
            <v>0.25838414634146339</v>
          </cell>
          <cell r="V345">
            <v>0.3277439024390244</v>
          </cell>
          <cell r="W345">
            <v>0.31173780487804881</v>
          </cell>
          <cell r="X345">
            <v>0.28277439024390244</v>
          </cell>
          <cell r="Y345">
            <v>9.1996554878048773</v>
          </cell>
          <cell r="Z345">
            <v>14.138814786585366</v>
          </cell>
          <cell r="AA345">
            <v>14.704367378048779</v>
          </cell>
          <cell r="AB345">
            <v>13.007709603658535</v>
          </cell>
          <cell r="AC345">
            <v>12.78148856707317</v>
          </cell>
          <cell r="AD345">
            <v>16.212507621951218</v>
          </cell>
          <cell r="AE345">
            <v>15.42073399390244</v>
          </cell>
          <cell r="AF345">
            <v>13.988000762195121</v>
          </cell>
        </row>
        <row r="346">
          <cell r="A346" t="str">
            <v>HMT-229</v>
          </cell>
          <cell r="B346" t="e">
            <v>#N/A</v>
          </cell>
          <cell r="C346" t="e">
            <v>#N/A</v>
          </cell>
          <cell r="D346" t="e">
            <v>#N/A</v>
          </cell>
          <cell r="E346">
            <v>351</v>
          </cell>
          <cell r="F346">
            <v>338</v>
          </cell>
          <cell r="G346">
            <v>286</v>
          </cell>
          <cell r="H346">
            <v>212</v>
          </cell>
          <cell r="I346">
            <v>210</v>
          </cell>
          <cell r="J346">
            <v>323</v>
          </cell>
          <cell r="K346">
            <v>336</v>
          </cell>
          <cell r="L346">
            <v>297</v>
          </cell>
          <cell r="M346">
            <v>292</v>
          </cell>
          <cell r="N346">
            <v>370</v>
          </cell>
          <cell r="O346">
            <v>353</v>
          </cell>
          <cell r="P346">
            <v>321</v>
          </cell>
          <cell r="Q346" t="e">
            <v>#N/A</v>
          </cell>
          <cell r="R346" t="e">
            <v>#N/A</v>
          </cell>
          <cell r="S346" t="e">
            <v>#N/A</v>
          </cell>
          <cell r="T346" t="e">
            <v>#N/A</v>
          </cell>
          <cell r="U346" t="e">
            <v>#N/A</v>
          </cell>
          <cell r="V346" t="e">
            <v>#N/A</v>
          </cell>
          <cell r="W346" t="e">
            <v>#N/A</v>
          </cell>
          <cell r="X346" t="e">
            <v>#N/A</v>
          </cell>
          <cell r="Y346" t="e">
            <v>#N/A</v>
          </cell>
          <cell r="Z346" t="e">
            <v>#N/A</v>
          </cell>
          <cell r="AA346" t="e">
            <v>#N/A</v>
          </cell>
          <cell r="AB346" t="e">
            <v>#N/A</v>
          </cell>
          <cell r="AC346" t="e">
            <v>#N/A</v>
          </cell>
          <cell r="AD346" t="e">
            <v>#N/A</v>
          </cell>
          <cell r="AE346" t="e">
            <v>#N/A</v>
          </cell>
          <cell r="AF346" t="e">
            <v>#N/A</v>
          </cell>
        </row>
        <row r="347">
          <cell r="A347" t="str">
            <v>HMT-229-01</v>
          </cell>
          <cell r="B347">
            <v>9.8620000000000001</v>
          </cell>
          <cell r="C347">
            <v>1</v>
          </cell>
          <cell r="D347">
            <v>1</v>
          </cell>
          <cell r="E347">
            <v>351</v>
          </cell>
          <cell r="F347">
            <v>338</v>
          </cell>
          <cell r="G347">
            <v>286</v>
          </cell>
          <cell r="H347">
            <v>212</v>
          </cell>
          <cell r="I347">
            <v>210</v>
          </cell>
          <cell r="J347">
            <v>323</v>
          </cell>
          <cell r="K347">
            <v>336</v>
          </cell>
          <cell r="L347">
            <v>297</v>
          </cell>
          <cell r="M347">
            <v>292</v>
          </cell>
          <cell r="N347">
            <v>370</v>
          </cell>
          <cell r="O347">
            <v>353</v>
          </cell>
          <cell r="P347">
            <v>321</v>
          </cell>
          <cell r="Q347">
            <v>210</v>
          </cell>
          <cell r="R347">
            <v>323</v>
          </cell>
          <cell r="S347">
            <v>336</v>
          </cell>
          <cell r="T347">
            <v>297</v>
          </cell>
          <cell r="U347">
            <v>292</v>
          </cell>
          <cell r="V347">
            <v>370</v>
          </cell>
          <cell r="W347">
            <v>353</v>
          </cell>
          <cell r="X347">
            <v>321</v>
          </cell>
          <cell r="Y347">
            <v>2071.02</v>
          </cell>
          <cell r="Z347">
            <v>3185.4259999999999</v>
          </cell>
          <cell r="AA347">
            <v>3313.6320000000001</v>
          </cell>
          <cell r="AB347">
            <v>2929.0140000000001</v>
          </cell>
          <cell r="AC347">
            <v>2879.7040000000002</v>
          </cell>
          <cell r="AD347">
            <v>3648.94</v>
          </cell>
          <cell r="AE347">
            <v>3481.2860000000001</v>
          </cell>
          <cell r="AF347">
            <v>3165.7020000000002</v>
          </cell>
        </row>
        <row r="348">
          <cell r="A348" t="str">
            <v>HMT-229-02</v>
          </cell>
          <cell r="B348">
            <v>6.51</v>
          </cell>
          <cell r="C348">
            <v>1</v>
          </cell>
          <cell r="D348">
            <v>3</v>
          </cell>
          <cell r="E348">
            <v>351</v>
          </cell>
          <cell r="F348">
            <v>338</v>
          </cell>
          <cell r="G348">
            <v>286</v>
          </cell>
          <cell r="H348">
            <v>212</v>
          </cell>
          <cell r="I348">
            <v>210</v>
          </cell>
          <cell r="J348">
            <v>323</v>
          </cell>
          <cell r="K348">
            <v>336</v>
          </cell>
          <cell r="L348">
            <v>297</v>
          </cell>
          <cell r="M348">
            <v>292</v>
          </cell>
          <cell r="N348">
            <v>370</v>
          </cell>
          <cell r="O348">
            <v>353</v>
          </cell>
          <cell r="P348">
            <v>321</v>
          </cell>
          <cell r="Q348">
            <v>70</v>
          </cell>
          <cell r="R348">
            <v>107.66666666666667</v>
          </cell>
          <cell r="S348">
            <v>112</v>
          </cell>
          <cell r="T348">
            <v>99</v>
          </cell>
          <cell r="U348">
            <v>97.333333333333329</v>
          </cell>
          <cell r="V348">
            <v>123.33333333333333</v>
          </cell>
          <cell r="W348">
            <v>117.66666666666667</v>
          </cell>
          <cell r="X348">
            <v>107</v>
          </cell>
          <cell r="Y348">
            <v>455.7</v>
          </cell>
          <cell r="Z348">
            <v>700.91</v>
          </cell>
          <cell r="AA348">
            <v>729.12</v>
          </cell>
          <cell r="AB348">
            <v>644.49</v>
          </cell>
          <cell r="AC348">
            <v>633.64</v>
          </cell>
          <cell r="AD348">
            <v>802.9</v>
          </cell>
          <cell r="AE348">
            <v>766.01</v>
          </cell>
          <cell r="AF348">
            <v>696.56999999999994</v>
          </cell>
        </row>
        <row r="349">
          <cell r="A349" t="str">
            <v>HMT-229-03</v>
          </cell>
          <cell r="B349">
            <v>6.03</v>
          </cell>
          <cell r="C349">
            <v>1</v>
          </cell>
          <cell r="D349">
            <v>3</v>
          </cell>
          <cell r="E349">
            <v>351</v>
          </cell>
          <cell r="F349">
            <v>338</v>
          </cell>
          <cell r="G349">
            <v>286</v>
          </cell>
          <cell r="H349">
            <v>212</v>
          </cell>
          <cell r="I349">
            <v>210</v>
          </cell>
          <cell r="J349">
            <v>323</v>
          </cell>
          <cell r="K349">
            <v>336</v>
          </cell>
          <cell r="L349">
            <v>297</v>
          </cell>
          <cell r="M349">
            <v>292</v>
          </cell>
          <cell r="N349">
            <v>370</v>
          </cell>
          <cell r="O349">
            <v>353</v>
          </cell>
          <cell r="P349">
            <v>321</v>
          </cell>
          <cell r="Q349">
            <v>70</v>
          </cell>
          <cell r="R349">
            <v>107.66666666666667</v>
          </cell>
          <cell r="S349">
            <v>112</v>
          </cell>
          <cell r="T349">
            <v>99</v>
          </cell>
          <cell r="U349">
            <v>97.333333333333329</v>
          </cell>
          <cell r="V349">
            <v>123.33333333333333</v>
          </cell>
          <cell r="W349">
            <v>117.66666666666667</v>
          </cell>
          <cell r="X349">
            <v>107</v>
          </cell>
          <cell r="Y349">
            <v>422.1</v>
          </cell>
          <cell r="Z349">
            <v>649.23</v>
          </cell>
          <cell r="AA349">
            <v>675.36</v>
          </cell>
          <cell r="AB349">
            <v>596.97</v>
          </cell>
          <cell r="AC349">
            <v>586.91999999999996</v>
          </cell>
          <cell r="AD349">
            <v>743.7</v>
          </cell>
          <cell r="AE349">
            <v>709.53000000000009</v>
          </cell>
          <cell r="AF349">
            <v>645.21</v>
          </cell>
        </row>
        <row r="350">
          <cell r="A350" t="str">
            <v>HMT-229-04</v>
          </cell>
          <cell r="B350">
            <v>6.03</v>
          </cell>
          <cell r="C350">
            <v>1</v>
          </cell>
          <cell r="D350">
            <v>3</v>
          </cell>
          <cell r="E350">
            <v>351</v>
          </cell>
          <cell r="F350">
            <v>338</v>
          </cell>
          <cell r="G350">
            <v>286</v>
          </cell>
          <cell r="H350">
            <v>212</v>
          </cell>
          <cell r="I350">
            <v>210</v>
          </cell>
          <cell r="J350">
            <v>323</v>
          </cell>
          <cell r="K350">
            <v>336</v>
          </cell>
          <cell r="L350">
            <v>297</v>
          </cell>
          <cell r="M350">
            <v>292</v>
          </cell>
          <cell r="N350">
            <v>370</v>
          </cell>
          <cell r="O350">
            <v>353</v>
          </cell>
          <cell r="P350">
            <v>321</v>
          </cell>
          <cell r="Q350">
            <v>70</v>
          </cell>
          <cell r="R350">
            <v>107.66666666666667</v>
          </cell>
          <cell r="S350">
            <v>112</v>
          </cell>
          <cell r="T350">
            <v>99</v>
          </cell>
          <cell r="U350">
            <v>97.333333333333329</v>
          </cell>
          <cell r="V350">
            <v>123.33333333333333</v>
          </cell>
          <cell r="W350">
            <v>117.66666666666667</v>
          </cell>
          <cell r="X350">
            <v>107</v>
          </cell>
          <cell r="Y350">
            <v>422.1</v>
          </cell>
          <cell r="Z350">
            <v>649.23</v>
          </cell>
          <cell r="AA350">
            <v>675.36</v>
          </cell>
          <cell r="AB350">
            <v>596.97</v>
          </cell>
          <cell r="AC350">
            <v>586.91999999999996</v>
          </cell>
          <cell r="AD350">
            <v>743.7</v>
          </cell>
          <cell r="AE350">
            <v>709.53000000000009</v>
          </cell>
          <cell r="AF350">
            <v>645.21</v>
          </cell>
        </row>
        <row r="351">
          <cell r="A351" t="str">
            <v>HMT-229-05</v>
          </cell>
          <cell r="B351">
            <v>6.03</v>
          </cell>
          <cell r="C351">
            <v>1</v>
          </cell>
          <cell r="D351">
            <v>3</v>
          </cell>
          <cell r="E351">
            <v>351</v>
          </cell>
          <cell r="F351">
            <v>338</v>
          </cell>
          <cell r="G351">
            <v>286</v>
          </cell>
          <cell r="H351">
            <v>212</v>
          </cell>
          <cell r="I351">
            <v>210</v>
          </cell>
          <cell r="J351">
            <v>323</v>
          </cell>
          <cell r="K351">
            <v>336</v>
          </cell>
          <cell r="L351">
            <v>297</v>
          </cell>
          <cell r="M351">
            <v>292</v>
          </cell>
          <cell r="N351">
            <v>370</v>
          </cell>
          <cell r="O351">
            <v>353</v>
          </cell>
          <cell r="P351">
            <v>321</v>
          </cell>
          <cell r="Q351">
            <v>70</v>
          </cell>
          <cell r="R351">
            <v>107.66666666666667</v>
          </cell>
          <cell r="S351">
            <v>112</v>
          </cell>
          <cell r="T351">
            <v>99</v>
          </cell>
          <cell r="U351">
            <v>97.333333333333329</v>
          </cell>
          <cell r="V351">
            <v>123.33333333333333</v>
          </cell>
          <cell r="W351">
            <v>117.66666666666667</v>
          </cell>
          <cell r="X351">
            <v>107</v>
          </cell>
          <cell r="Y351">
            <v>422.1</v>
          </cell>
          <cell r="Z351">
            <v>649.23</v>
          </cell>
          <cell r="AA351">
            <v>675.36</v>
          </cell>
          <cell r="AB351">
            <v>596.97</v>
          </cell>
          <cell r="AC351">
            <v>586.91999999999996</v>
          </cell>
          <cell r="AD351">
            <v>743.7</v>
          </cell>
          <cell r="AE351">
            <v>709.53000000000009</v>
          </cell>
          <cell r="AF351">
            <v>645.21</v>
          </cell>
        </row>
        <row r="352">
          <cell r="A352" t="str">
            <v>HMT-229-06</v>
          </cell>
          <cell r="B352">
            <v>6.51</v>
          </cell>
          <cell r="C352">
            <v>1</v>
          </cell>
          <cell r="D352">
            <v>3</v>
          </cell>
          <cell r="E352">
            <v>351</v>
          </cell>
          <cell r="F352">
            <v>338</v>
          </cell>
          <cell r="G352">
            <v>286</v>
          </cell>
          <cell r="H352">
            <v>212</v>
          </cell>
          <cell r="I352">
            <v>210</v>
          </cell>
          <cell r="J352">
            <v>323</v>
          </cell>
          <cell r="K352">
            <v>336</v>
          </cell>
          <cell r="L352">
            <v>297</v>
          </cell>
          <cell r="M352">
            <v>292</v>
          </cell>
          <cell r="N352">
            <v>370</v>
          </cell>
          <cell r="O352">
            <v>353</v>
          </cell>
          <cell r="P352">
            <v>321</v>
          </cell>
          <cell r="Q352">
            <v>70</v>
          </cell>
          <cell r="R352">
            <v>107.66666666666667</v>
          </cell>
          <cell r="S352">
            <v>112</v>
          </cell>
          <cell r="T352">
            <v>99</v>
          </cell>
          <cell r="U352">
            <v>97.333333333333329</v>
          </cell>
          <cell r="V352">
            <v>123.33333333333333</v>
          </cell>
          <cell r="W352">
            <v>117.66666666666667</v>
          </cell>
          <cell r="X352">
            <v>107</v>
          </cell>
          <cell r="Y352">
            <v>455.7</v>
          </cell>
          <cell r="Z352">
            <v>700.91</v>
          </cell>
          <cell r="AA352">
            <v>729.12</v>
          </cell>
          <cell r="AB352">
            <v>644.49</v>
          </cell>
          <cell r="AC352">
            <v>633.64</v>
          </cell>
          <cell r="AD352">
            <v>802.9</v>
          </cell>
          <cell r="AE352">
            <v>766.01</v>
          </cell>
          <cell r="AF352">
            <v>696.56999999999994</v>
          </cell>
        </row>
        <row r="353">
          <cell r="A353" t="str">
            <v>HMT-229-07</v>
          </cell>
          <cell r="B353">
            <v>1.76</v>
          </cell>
          <cell r="C353">
            <v>1</v>
          </cell>
          <cell r="D353">
            <v>1</v>
          </cell>
          <cell r="E353">
            <v>351</v>
          </cell>
          <cell r="F353">
            <v>338</v>
          </cell>
          <cell r="G353">
            <v>286</v>
          </cell>
          <cell r="H353">
            <v>212</v>
          </cell>
          <cell r="I353">
            <v>210</v>
          </cell>
          <cell r="J353">
            <v>323</v>
          </cell>
          <cell r="K353">
            <v>336</v>
          </cell>
          <cell r="L353">
            <v>297</v>
          </cell>
          <cell r="M353">
            <v>292</v>
          </cell>
          <cell r="N353">
            <v>370</v>
          </cell>
          <cell r="O353">
            <v>353</v>
          </cell>
          <cell r="P353">
            <v>321</v>
          </cell>
          <cell r="Q353">
            <v>210</v>
          </cell>
          <cell r="R353">
            <v>323</v>
          </cell>
          <cell r="S353">
            <v>336</v>
          </cell>
          <cell r="T353">
            <v>297</v>
          </cell>
          <cell r="U353">
            <v>292</v>
          </cell>
          <cell r="V353">
            <v>370</v>
          </cell>
          <cell r="W353">
            <v>353</v>
          </cell>
          <cell r="X353">
            <v>321</v>
          </cell>
          <cell r="Y353">
            <v>369.6</v>
          </cell>
          <cell r="Z353">
            <v>568.48</v>
          </cell>
          <cell r="AA353">
            <v>591.36</v>
          </cell>
          <cell r="AB353">
            <v>522.72</v>
          </cell>
          <cell r="AC353">
            <v>513.91999999999996</v>
          </cell>
          <cell r="AD353">
            <v>651.20000000000005</v>
          </cell>
          <cell r="AE353">
            <v>621.28</v>
          </cell>
          <cell r="AF353">
            <v>564.96</v>
          </cell>
        </row>
        <row r="354">
          <cell r="A354" t="str">
            <v>HMT-229-08</v>
          </cell>
          <cell r="B354">
            <v>13.896000000000001</v>
          </cell>
          <cell r="C354">
            <v>1</v>
          </cell>
          <cell r="D354">
            <v>23</v>
          </cell>
          <cell r="E354">
            <v>1755</v>
          </cell>
          <cell r="F354">
            <v>1690</v>
          </cell>
          <cell r="G354">
            <v>1430</v>
          </cell>
          <cell r="H354">
            <v>1060</v>
          </cell>
          <cell r="I354">
            <v>1050</v>
          </cell>
          <cell r="J354">
            <v>1615</v>
          </cell>
          <cell r="K354">
            <v>1680</v>
          </cell>
          <cell r="L354">
            <v>1485</v>
          </cell>
          <cell r="M354">
            <v>1460</v>
          </cell>
          <cell r="N354">
            <v>1850</v>
          </cell>
          <cell r="O354">
            <v>1765</v>
          </cell>
          <cell r="P354">
            <v>1605</v>
          </cell>
          <cell r="Q354">
            <v>45.652173913043477</v>
          </cell>
          <cell r="R354">
            <v>70.217391304347828</v>
          </cell>
          <cell r="S354">
            <v>73.043478260869563</v>
          </cell>
          <cell r="T354">
            <v>64.565217391304344</v>
          </cell>
          <cell r="U354">
            <v>63.478260869565219</v>
          </cell>
          <cell r="V354">
            <v>80.434782608695656</v>
          </cell>
          <cell r="W354">
            <v>76.739130434782609</v>
          </cell>
          <cell r="X354">
            <v>69.782608695652172</v>
          </cell>
          <cell r="Y354">
            <v>634.38260869565215</v>
          </cell>
          <cell r="Z354">
            <v>975.74086956521751</v>
          </cell>
          <cell r="AA354">
            <v>1015.0121739130435</v>
          </cell>
          <cell r="AB354">
            <v>897.19826086956516</v>
          </cell>
          <cell r="AC354">
            <v>882.09391304347832</v>
          </cell>
          <cell r="AD354">
            <v>1117.7217391304348</v>
          </cell>
          <cell r="AE354">
            <v>1066.3669565217392</v>
          </cell>
          <cell r="AF354">
            <v>969.69913043478266</v>
          </cell>
        </row>
        <row r="355">
          <cell r="A355" t="str">
            <v>HMT-229-09</v>
          </cell>
          <cell r="B355" t="e">
            <v>#N/A</v>
          </cell>
          <cell r="C355" t="e">
            <v>#N/A</v>
          </cell>
          <cell r="D355" t="e">
            <v>#N/A</v>
          </cell>
          <cell r="E355">
            <v>351</v>
          </cell>
          <cell r="F355">
            <v>338</v>
          </cell>
          <cell r="G355">
            <v>286</v>
          </cell>
          <cell r="H355">
            <v>212</v>
          </cell>
          <cell r="I355">
            <v>210</v>
          </cell>
          <cell r="J355">
            <v>323</v>
          </cell>
          <cell r="K355">
            <v>336</v>
          </cell>
          <cell r="L355">
            <v>297</v>
          </cell>
          <cell r="M355">
            <v>292</v>
          </cell>
          <cell r="N355">
            <v>370</v>
          </cell>
          <cell r="O355">
            <v>353</v>
          </cell>
          <cell r="P355">
            <v>321</v>
          </cell>
          <cell r="Q355" t="e">
            <v>#N/A</v>
          </cell>
          <cell r="R355" t="e">
            <v>#N/A</v>
          </cell>
          <cell r="S355" t="e">
            <v>#N/A</v>
          </cell>
          <cell r="T355" t="e">
            <v>#N/A</v>
          </cell>
          <cell r="U355" t="e">
            <v>#N/A</v>
          </cell>
          <cell r="V355" t="e">
            <v>#N/A</v>
          </cell>
          <cell r="W355" t="e">
            <v>#N/A</v>
          </cell>
          <cell r="X355" t="e">
            <v>#N/A</v>
          </cell>
          <cell r="Y355" t="e">
            <v>#N/A</v>
          </cell>
          <cell r="Z355" t="e">
            <v>#N/A</v>
          </cell>
          <cell r="AA355" t="e">
            <v>#N/A</v>
          </cell>
          <cell r="AB355" t="e">
            <v>#N/A</v>
          </cell>
          <cell r="AC355" t="e">
            <v>#N/A</v>
          </cell>
          <cell r="AD355" t="e">
            <v>#N/A</v>
          </cell>
          <cell r="AE355" t="e">
            <v>#N/A</v>
          </cell>
          <cell r="AF355" t="e">
            <v>#N/A</v>
          </cell>
        </row>
        <row r="356">
          <cell r="A356" t="str">
            <v>HMT-229-10</v>
          </cell>
          <cell r="B356">
            <v>2.0579999999999998</v>
          </cell>
          <cell r="C356">
            <v>1</v>
          </cell>
          <cell r="D356">
            <v>1</v>
          </cell>
          <cell r="E356">
            <v>351</v>
          </cell>
          <cell r="F356">
            <v>338</v>
          </cell>
          <cell r="G356">
            <v>286</v>
          </cell>
          <cell r="H356">
            <v>212</v>
          </cell>
          <cell r="I356">
            <v>210</v>
          </cell>
          <cell r="J356">
            <v>323</v>
          </cell>
          <cell r="K356">
            <v>336</v>
          </cell>
          <cell r="L356">
            <v>297</v>
          </cell>
          <cell r="M356">
            <v>292</v>
          </cell>
          <cell r="N356">
            <v>370</v>
          </cell>
          <cell r="O356">
            <v>353</v>
          </cell>
          <cell r="P356">
            <v>321</v>
          </cell>
          <cell r="Q356">
            <v>210</v>
          </cell>
          <cell r="R356">
            <v>323</v>
          </cell>
          <cell r="S356">
            <v>336</v>
          </cell>
          <cell r="T356">
            <v>297</v>
          </cell>
          <cell r="U356">
            <v>292</v>
          </cell>
          <cell r="V356">
            <v>370</v>
          </cell>
          <cell r="W356">
            <v>353</v>
          </cell>
          <cell r="X356">
            <v>321</v>
          </cell>
          <cell r="Y356">
            <v>432.17999999999995</v>
          </cell>
          <cell r="Z356">
            <v>664.73399999999992</v>
          </cell>
          <cell r="AA356">
            <v>691.48799999999994</v>
          </cell>
          <cell r="AB356">
            <v>611.226</v>
          </cell>
          <cell r="AC356">
            <v>600.93599999999992</v>
          </cell>
          <cell r="AD356">
            <v>761.45999999999992</v>
          </cell>
          <cell r="AE356">
            <v>726.47399999999993</v>
          </cell>
          <cell r="AF356">
            <v>660.61799999999994</v>
          </cell>
        </row>
        <row r="357">
          <cell r="A357" t="str">
            <v>HMT-229-11</v>
          </cell>
          <cell r="B357">
            <v>2.2999999999999998</v>
          </cell>
          <cell r="C357">
            <v>1</v>
          </cell>
          <cell r="D357">
            <v>8</v>
          </cell>
          <cell r="E357">
            <v>351</v>
          </cell>
          <cell r="F357">
            <v>338</v>
          </cell>
          <cell r="G357">
            <v>286</v>
          </cell>
          <cell r="H357">
            <v>212</v>
          </cell>
          <cell r="I357">
            <v>210</v>
          </cell>
          <cell r="J357">
            <v>323</v>
          </cell>
          <cell r="K357">
            <v>336</v>
          </cell>
          <cell r="L357">
            <v>297</v>
          </cell>
          <cell r="M357">
            <v>292</v>
          </cell>
          <cell r="N357">
            <v>370</v>
          </cell>
          <cell r="O357">
            <v>353</v>
          </cell>
          <cell r="P357">
            <v>321</v>
          </cell>
          <cell r="Q357">
            <v>26.25</v>
          </cell>
          <cell r="R357">
            <v>40.375</v>
          </cell>
          <cell r="S357">
            <v>42</v>
          </cell>
          <cell r="T357">
            <v>37.125</v>
          </cell>
          <cell r="U357">
            <v>36.5</v>
          </cell>
          <cell r="V357">
            <v>46.25</v>
          </cell>
          <cell r="W357">
            <v>44.125</v>
          </cell>
          <cell r="X357">
            <v>40.125</v>
          </cell>
          <cell r="Y357">
            <v>60.374999999999993</v>
          </cell>
          <cell r="Z357">
            <v>92.862499999999997</v>
          </cell>
          <cell r="AA357">
            <v>96.6</v>
          </cell>
          <cell r="AB357">
            <v>85.387499999999989</v>
          </cell>
          <cell r="AC357">
            <v>83.949999999999989</v>
          </cell>
          <cell r="AD357">
            <v>106.37499999999999</v>
          </cell>
          <cell r="AE357">
            <v>101.4875</v>
          </cell>
          <cell r="AF357">
            <v>92.287499999999994</v>
          </cell>
        </row>
        <row r="358">
          <cell r="A358" t="str">
            <v>HMT-229-12</v>
          </cell>
          <cell r="B358">
            <v>2.6019999999999999</v>
          </cell>
          <cell r="C358">
            <v>1</v>
          </cell>
          <cell r="D358">
            <v>7</v>
          </cell>
          <cell r="E358">
            <v>702</v>
          </cell>
          <cell r="F358">
            <v>676</v>
          </cell>
          <cell r="G358">
            <v>572</v>
          </cell>
          <cell r="H358">
            <v>424</v>
          </cell>
          <cell r="I358">
            <v>420</v>
          </cell>
          <cell r="J358">
            <v>646</v>
          </cell>
          <cell r="K358">
            <v>672</v>
          </cell>
          <cell r="L358">
            <v>594</v>
          </cell>
          <cell r="M358">
            <v>584</v>
          </cell>
          <cell r="N358">
            <v>740</v>
          </cell>
          <cell r="O358">
            <v>706</v>
          </cell>
          <cell r="P358">
            <v>642</v>
          </cell>
          <cell r="Q358">
            <v>60</v>
          </cell>
          <cell r="R358">
            <v>92.285714285714292</v>
          </cell>
          <cell r="S358">
            <v>96</v>
          </cell>
          <cell r="T358">
            <v>84.857142857142861</v>
          </cell>
          <cell r="U358">
            <v>83.428571428571431</v>
          </cell>
          <cell r="V358">
            <v>105.71428571428571</v>
          </cell>
          <cell r="W358">
            <v>100.85714285714286</v>
          </cell>
          <cell r="X358">
            <v>91.714285714285708</v>
          </cell>
          <cell r="Y358">
            <v>156.12</v>
          </cell>
          <cell r="Z358">
            <v>240.12742857142857</v>
          </cell>
          <cell r="AA358">
            <v>249.79199999999997</v>
          </cell>
          <cell r="AB358">
            <v>220.79828571428573</v>
          </cell>
          <cell r="AC358">
            <v>217.08114285714285</v>
          </cell>
          <cell r="AD358">
            <v>275.06857142857137</v>
          </cell>
          <cell r="AE358">
            <v>262.43028571428573</v>
          </cell>
          <cell r="AF358">
            <v>238.64057142857141</v>
          </cell>
        </row>
        <row r="359">
          <cell r="A359" t="str">
            <v>HMT-240</v>
          </cell>
          <cell r="B359">
            <v>69.989000000000004</v>
          </cell>
          <cell r="C359">
            <v>5</v>
          </cell>
          <cell r="D359">
            <v>26</v>
          </cell>
          <cell r="E359">
            <v>636</v>
          </cell>
          <cell r="F359">
            <v>632</v>
          </cell>
          <cell r="G359">
            <v>533</v>
          </cell>
          <cell r="H359">
            <v>395</v>
          </cell>
          <cell r="I359">
            <v>390</v>
          </cell>
          <cell r="J359">
            <v>600</v>
          </cell>
          <cell r="K359">
            <v>625</v>
          </cell>
          <cell r="L359">
            <v>554</v>
          </cell>
          <cell r="M359">
            <v>544</v>
          </cell>
          <cell r="N359">
            <v>689</v>
          </cell>
          <cell r="O359">
            <v>656</v>
          </cell>
          <cell r="P359">
            <v>595</v>
          </cell>
          <cell r="Q359">
            <v>3</v>
          </cell>
          <cell r="R359">
            <v>4.615384615384615</v>
          </cell>
          <cell r="S359">
            <v>4.8076923076923075</v>
          </cell>
          <cell r="T359">
            <v>4.2615384615384615</v>
          </cell>
          <cell r="U359">
            <v>4.1846153846153848</v>
          </cell>
          <cell r="V359">
            <v>5.3</v>
          </cell>
          <cell r="W359">
            <v>5.046153846153846</v>
          </cell>
          <cell r="X359">
            <v>4.5769230769230766</v>
          </cell>
          <cell r="Y359">
            <v>209.96700000000001</v>
          </cell>
          <cell r="Z359">
            <v>323.02615384615382</v>
          </cell>
          <cell r="AA359">
            <v>336.48557692307691</v>
          </cell>
          <cell r="AB359">
            <v>298.2608153846154</v>
          </cell>
          <cell r="AC359">
            <v>292.87704615384621</v>
          </cell>
          <cell r="AD359">
            <v>370.94170000000003</v>
          </cell>
          <cell r="AE359">
            <v>353.17526153846154</v>
          </cell>
          <cell r="AF359">
            <v>320.33426923076922</v>
          </cell>
        </row>
        <row r="360">
          <cell r="A360" t="str">
            <v>HMT-244</v>
          </cell>
          <cell r="B360">
            <v>60.656999999999996</v>
          </cell>
          <cell r="C360">
            <v>15</v>
          </cell>
          <cell r="D360">
            <v>13</v>
          </cell>
          <cell r="E360">
            <v>162</v>
          </cell>
          <cell r="F360">
            <v>140</v>
          </cell>
          <cell r="G360">
            <v>118</v>
          </cell>
          <cell r="H360">
            <v>88</v>
          </cell>
          <cell r="I360">
            <v>87</v>
          </cell>
          <cell r="J360">
            <v>134</v>
          </cell>
          <cell r="K360">
            <v>139</v>
          </cell>
          <cell r="L360">
            <v>123</v>
          </cell>
          <cell r="M360">
            <v>121</v>
          </cell>
          <cell r="N360">
            <v>153</v>
          </cell>
          <cell r="O360">
            <v>146</v>
          </cell>
          <cell r="P360">
            <v>133</v>
          </cell>
          <cell r="Q360">
            <v>0.44615384615384618</v>
          </cell>
          <cell r="R360">
            <v>0.68717948717948718</v>
          </cell>
          <cell r="S360">
            <v>0.71282051282051284</v>
          </cell>
          <cell r="T360">
            <v>0.63076923076923075</v>
          </cell>
          <cell r="U360">
            <v>0.62051282051282053</v>
          </cell>
          <cell r="V360">
            <v>0.7846153846153846</v>
          </cell>
          <cell r="W360">
            <v>0.74871794871794872</v>
          </cell>
          <cell r="X360">
            <v>0.68205128205128207</v>
          </cell>
          <cell r="Y360">
            <v>27.062353846153847</v>
          </cell>
          <cell r="Z360">
            <v>41.682246153846151</v>
          </cell>
          <cell r="AA360">
            <v>43.237553846153844</v>
          </cell>
          <cell r="AB360">
            <v>38.260569230769228</v>
          </cell>
          <cell r="AC360">
            <v>37.638446153846154</v>
          </cell>
          <cell r="AD360">
            <v>47.592415384615379</v>
          </cell>
          <cell r="AE360">
            <v>45.414984615384611</v>
          </cell>
          <cell r="AF360">
            <v>41.371184615384614</v>
          </cell>
        </row>
        <row r="361">
          <cell r="A361" t="str">
            <v>HMT-245</v>
          </cell>
          <cell r="B361">
            <v>49.466999999999999</v>
          </cell>
          <cell r="C361">
            <v>7</v>
          </cell>
          <cell r="D361">
            <v>22</v>
          </cell>
          <cell r="E361">
            <v>1888</v>
          </cell>
          <cell r="F361">
            <v>1772</v>
          </cell>
          <cell r="G361">
            <v>1497</v>
          </cell>
          <cell r="H361">
            <v>1110</v>
          </cell>
          <cell r="I361">
            <v>1097</v>
          </cell>
          <cell r="J361">
            <v>1691</v>
          </cell>
          <cell r="K361">
            <v>1760</v>
          </cell>
          <cell r="L361">
            <v>1559</v>
          </cell>
          <cell r="M361">
            <v>1532</v>
          </cell>
          <cell r="N361">
            <v>1940</v>
          </cell>
          <cell r="O361">
            <v>1847</v>
          </cell>
          <cell r="P361">
            <v>1677</v>
          </cell>
          <cell r="Q361">
            <v>7.1233766233766236</v>
          </cell>
          <cell r="R361">
            <v>10.980519480519481</v>
          </cell>
          <cell r="S361">
            <v>11.428571428571429</v>
          </cell>
          <cell r="T361">
            <v>10.123376623376624</v>
          </cell>
          <cell r="U361">
            <v>9.9480519480519476</v>
          </cell>
          <cell r="V361">
            <v>12.597402597402597</v>
          </cell>
          <cell r="W361">
            <v>11.993506493506494</v>
          </cell>
          <cell r="X361">
            <v>10.88961038961039</v>
          </cell>
          <cell r="Y361">
            <v>352.37207142857142</v>
          </cell>
          <cell r="Z361">
            <v>543.17335714285718</v>
          </cell>
          <cell r="AA361">
            <v>565.33714285714291</v>
          </cell>
          <cell r="AB361">
            <v>500.77307142857143</v>
          </cell>
          <cell r="AC361">
            <v>492.10028571428569</v>
          </cell>
          <cell r="AD361">
            <v>623.15571428571423</v>
          </cell>
          <cell r="AE361">
            <v>593.28278571428575</v>
          </cell>
          <cell r="AF361">
            <v>538.67635714285711</v>
          </cell>
        </row>
        <row r="362">
          <cell r="A362" t="str">
            <v>HMT-262</v>
          </cell>
          <cell r="B362">
            <v>125.93</v>
          </cell>
          <cell r="C362">
            <v>6</v>
          </cell>
          <cell r="D362">
            <v>20</v>
          </cell>
          <cell r="E362">
            <v>208</v>
          </cell>
          <cell r="F362">
            <v>208</v>
          </cell>
          <cell r="G362">
            <v>176</v>
          </cell>
          <cell r="H362">
            <v>131</v>
          </cell>
          <cell r="I362">
            <v>129</v>
          </cell>
          <cell r="J362">
            <v>199</v>
          </cell>
          <cell r="K362">
            <v>207</v>
          </cell>
          <cell r="L362">
            <v>183</v>
          </cell>
          <cell r="M362">
            <v>180</v>
          </cell>
          <cell r="N362">
            <v>228</v>
          </cell>
          <cell r="O362">
            <v>217</v>
          </cell>
          <cell r="P362">
            <v>197</v>
          </cell>
          <cell r="Q362">
            <v>1.075</v>
          </cell>
          <cell r="R362">
            <v>1.6583333333333334</v>
          </cell>
          <cell r="S362">
            <v>1.7250000000000001</v>
          </cell>
          <cell r="T362">
            <v>1.5249999999999999</v>
          </cell>
          <cell r="U362">
            <v>1.5</v>
          </cell>
          <cell r="V362">
            <v>1.9</v>
          </cell>
          <cell r="W362">
            <v>1.8083333333333333</v>
          </cell>
          <cell r="X362">
            <v>1.6416666666666666</v>
          </cell>
          <cell r="Y362">
            <v>135.37475000000001</v>
          </cell>
          <cell r="Z362">
            <v>208.83391666666668</v>
          </cell>
          <cell r="AA362">
            <v>217.22925000000004</v>
          </cell>
          <cell r="AB362">
            <v>192.04325</v>
          </cell>
          <cell r="AC362">
            <v>188.89500000000001</v>
          </cell>
          <cell r="AD362">
            <v>239.267</v>
          </cell>
          <cell r="AE362">
            <v>227.72341666666668</v>
          </cell>
          <cell r="AF362">
            <v>206.73508333333334</v>
          </cell>
        </row>
        <row r="363">
          <cell r="A363" t="str">
            <v>HMT-269</v>
          </cell>
          <cell r="B363" t="e">
            <v>#N/A</v>
          </cell>
          <cell r="C363" t="e">
            <v>#N/A</v>
          </cell>
          <cell r="D363" t="e">
            <v>#N/A</v>
          </cell>
          <cell r="E363">
            <v>162</v>
          </cell>
          <cell r="F363">
            <v>140</v>
          </cell>
          <cell r="G363">
            <v>118</v>
          </cell>
          <cell r="H363">
            <v>88</v>
          </cell>
          <cell r="I363">
            <v>87</v>
          </cell>
          <cell r="J363">
            <v>134</v>
          </cell>
          <cell r="K363">
            <v>139</v>
          </cell>
          <cell r="L363">
            <v>123</v>
          </cell>
          <cell r="M363">
            <v>121</v>
          </cell>
          <cell r="N363">
            <v>153</v>
          </cell>
          <cell r="O363">
            <v>146</v>
          </cell>
          <cell r="P363">
            <v>133</v>
          </cell>
          <cell r="Q363" t="e">
            <v>#N/A</v>
          </cell>
          <cell r="R363" t="e">
            <v>#N/A</v>
          </cell>
          <cell r="S363" t="e">
            <v>#N/A</v>
          </cell>
          <cell r="T363" t="e">
            <v>#N/A</v>
          </cell>
          <cell r="U363" t="e">
            <v>#N/A</v>
          </cell>
          <cell r="V363" t="e">
            <v>#N/A</v>
          </cell>
          <cell r="W363" t="e">
            <v>#N/A</v>
          </cell>
          <cell r="X363" t="e">
            <v>#N/A</v>
          </cell>
          <cell r="Y363" t="e">
            <v>#N/A</v>
          </cell>
          <cell r="Z363" t="e">
            <v>#N/A</v>
          </cell>
          <cell r="AA363" t="e">
            <v>#N/A</v>
          </cell>
          <cell r="AB363" t="e">
            <v>#N/A</v>
          </cell>
          <cell r="AC363" t="e">
            <v>#N/A</v>
          </cell>
          <cell r="AD363" t="e">
            <v>#N/A</v>
          </cell>
          <cell r="AE363" t="e">
            <v>#N/A</v>
          </cell>
          <cell r="AF363" t="e">
            <v>#N/A</v>
          </cell>
        </row>
        <row r="364">
          <cell r="A364" t="str">
            <v>HMT-273-02</v>
          </cell>
          <cell r="B364" t="e">
            <v>#N/A</v>
          </cell>
          <cell r="C364" t="e">
            <v>#N/A</v>
          </cell>
          <cell r="D364" t="e">
            <v>#N/A</v>
          </cell>
          <cell r="E364">
            <v>158</v>
          </cell>
          <cell r="F364">
            <v>154</v>
          </cell>
          <cell r="G364">
            <v>131</v>
          </cell>
          <cell r="H364">
            <v>96</v>
          </cell>
          <cell r="I364">
            <v>95</v>
          </cell>
          <cell r="J364">
            <v>147</v>
          </cell>
          <cell r="K364">
            <v>153</v>
          </cell>
          <cell r="L364">
            <v>136</v>
          </cell>
          <cell r="M364">
            <v>134</v>
          </cell>
          <cell r="N364">
            <v>170</v>
          </cell>
          <cell r="O364">
            <v>162</v>
          </cell>
          <cell r="P364">
            <v>147</v>
          </cell>
          <cell r="Q364" t="e">
            <v>#N/A</v>
          </cell>
          <cell r="R364" t="e">
            <v>#N/A</v>
          </cell>
          <cell r="S364" t="e">
            <v>#N/A</v>
          </cell>
          <cell r="T364" t="e">
            <v>#N/A</v>
          </cell>
          <cell r="U364" t="e">
            <v>#N/A</v>
          </cell>
          <cell r="V364" t="e">
            <v>#N/A</v>
          </cell>
          <cell r="W364" t="e">
            <v>#N/A</v>
          </cell>
          <cell r="X364" t="e">
            <v>#N/A</v>
          </cell>
          <cell r="Y364" t="e">
            <v>#N/A</v>
          </cell>
          <cell r="Z364" t="e">
            <v>#N/A</v>
          </cell>
          <cell r="AA364" t="e">
            <v>#N/A</v>
          </cell>
          <cell r="AB364" t="e">
            <v>#N/A</v>
          </cell>
          <cell r="AC364" t="e">
            <v>#N/A</v>
          </cell>
          <cell r="AD364" t="e">
            <v>#N/A</v>
          </cell>
          <cell r="AE364" t="e">
            <v>#N/A</v>
          </cell>
          <cell r="AF364" t="e">
            <v>#N/A</v>
          </cell>
        </row>
        <row r="365">
          <cell r="A365" t="str">
            <v>HMT-281-04</v>
          </cell>
          <cell r="B365" t="e">
            <v>#N/A</v>
          </cell>
          <cell r="C365" t="e">
            <v>#N/A</v>
          </cell>
          <cell r="D365" t="e">
            <v>#N/A</v>
          </cell>
          <cell r="E365">
            <v>52161</v>
          </cell>
          <cell r="F365">
            <v>51749</v>
          </cell>
          <cell r="G365">
            <v>58352</v>
          </cell>
          <cell r="H365">
            <v>39479</v>
          </cell>
          <cell r="I365">
            <v>45427</v>
          </cell>
          <cell r="J365">
            <v>48278</v>
          </cell>
          <cell r="K365">
            <v>46217</v>
          </cell>
          <cell r="L365">
            <v>43131</v>
          </cell>
          <cell r="M365">
            <v>48106</v>
          </cell>
          <cell r="N365">
            <v>52438</v>
          </cell>
          <cell r="O365">
            <v>48331</v>
          </cell>
          <cell r="P365">
            <v>39426</v>
          </cell>
          <cell r="Q365" t="e">
            <v>#N/A</v>
          </cell>
          <cell r="R365" t="e">
            <v>#N/A</v>
          </cell>
          <cell r="S365" t="e">
            <v>#N/A</v>
          </cell>
          <cell r="T365" t="e">
            <v>#N/A</v>
          </cell>
          <cell r="U365" t="e">
            <v>#N/A</v>
          </cell>
          <cell r="V365" t="e">
            <v>#N/A</v>
          </cell>
          <cell r="W365" t="e">
            <v>#N/A</v>
          </cell>
          <cell r="X365" t="e">
            <v>#N/A</v>
          </cell>
          <cell r="Y365" t="e">
            <v>#N/A</v>
          </cell>
          <cell r="Z365" t="e">
            <v>#N/A</v>
          </cell>
          <cell r="AA365" t="e">
            <v>#N/A</v>
          </cell>
          <cell r="AB365" t="e">
            <v>#N/A</v>
          </cell>
          <cell r="AC365" t="e">
            <v>#N/A</v>
          </cell>
          <cell r="AD365" t="e">
            <v>#N/A</v>
          </cell>
          <cell r="AE365" t="e">
            <v>#N/A</v>
          </cell>
          <cell r="AF365" t="e">
            <v>#N/A</v>
          </cell>
        </row>
        <row r="366">
          <cell r="A366" t="str">
            <v>HMT-282-01</v>
          </cell>
          <cell r="B366">
            <v>550</v>
          </cell>
          <cell r="C366">
            <v>1</v>
          </cell>
          <cell r="D366">
            <v>313</v>
          </cell>
          <cell r="E366">
            <v>12735</v>
          </cell>
          <cell r="F366">
            <v>13511</v>
          </cell>
          <cell r="G366">
            <v>16867</v>
          </cell>
          <cell r="H366">
            <v>11095</v>
          </cell>
          <cell r="I366">
            <v>13354</v>
          </cell>
          <cell r="J366">
            <v>12485</v>
          </cell>
          <cell r="K366">
            <v>11493</v>
          </cell>
          <cell r="L366">
            <v>10999</v>
          </cell>
          <cell r="M366">
            <v>12938</v>
          </cell>
          <cell r="N366">
            <v>13224</v>
          </cell>
          <cell r="O366">
            <v>11996</v>
          </cell>
          <cell r="P366">
            <v>9230</v>
          </cell>
          <cell r="Q366">
            <v>42.664536741214057</v>
          </cell>
          <cell r="R366">
            <v>39.888178913738017</v>
          </cell>
          <cell r="S366">
            <v>36.718849840255594</v>
          </cell>
          <cell r="T366">
            <v>35.140575079872207</v>
          </cell>
          <cell r="U366">
            <v>41.335463258785943</v>
          </cell>
          <cell r="V366">
            <v>42.249201277955272</v>
          </cell>
          <cell r="W366">
            <v>38.325878594249204</v>
          </cell>
          <cell r="X366">
            <v>29.488817891373802</v>
          </cell>
          <cell r="Y366">
            <v>23465.495207667733</v>
          </cell>
          <cell r="Z366">
            <v>21938.49840255591</v>
          </cell>
          <cell r="AA366">
            <v>20195.367412140575</v>
          </cell>
          <cell r="AB366">
            <v>19327.316293929714</v>
          </cell>
          <cell r="AC366">
            <v>22734.504792332267</v>
          </cell>
          <cell r="AD366">
            <v>23237.060702875398</v>
          </cell>
          <cell r="AE366">
            <v>21079.233226837063</v>
          </cell>
          <cell r="AF366">
            <v>16218.849840255591</v>
          </cell>
        </row>
        <row r="367">
          <cell r="A367" t="str">
            <v>HMT-289-02</v>
          </cell>
          <cell r="B367">
            <v>34.994</v>
          </cell>
          <cell r="C367">
            <v>43</v>
          </cell>
          <cell r="D367">
            <v>121</v>
          </cell>
          <cell r="E367">
            <v>284</v>
          </cell>
          <cell r="F367">
            <v>266</v>
          </cell>
          <cell r="G367">
            <v>226</v>
          </cell>
          <cell r="H367">
            <v>166</v>
          </cell>
          <cell r="I367">
            <v>164</v>
          </cell>
          <cell r="J367">
            <v>253</v>
          </cell>
          <cell r="K367">
            <v>263</v>
          </cell>
          <cell r="L367">
            <v>233</v>
          </cell>
          <cell r="M367">
            <v>229</v>
          </cell>
          <cell r="N367">
            <v>290</v>
          </cell>
          <cell r="O367">
            <v>276</v>
          </cell>
          <cell r="P367">
            <v>251</v>
          </cell>
          <cell r="Q367">
            <v>3.1520276763405727E-2</v>
          </cell>
          <cell r="R367">
            <v>4.8625792811839326E-2</v>
          </cell>
          <cell r="S367">
            <v>5.0547760907168941E-2</v>
          </cell>
          <cell r="T367">
            <v>4.4781856621180088E-2</v>
          </cell>
          <cell r="U367">
            <v>4.4013069383048241E-2</v>
          </cell>
          <cell r="V367">
            <v>5.5737074764558907E-2</v>
          </cell>
          <cell r="W367">
            <v>5.3046319431097444E-2</v>
          </cell>
          <cell r="X367">
            <v>4.8241399192773399E-2</v>
          </cell>
          <cell r="Y367">
            <v>1.10302056505862</v>
          </cell>
          <cell r="Z367">
            <v>1.7016109936575055</v>
          </cell>
          <cell r="AA367">
            <v>1.7688683451854699</v>
          </cell>
          <cell r="AB367">
            <v>1.567096290601576</v>
          </cell>
          <cell r="AC367">
            <v>1.5401933499903901</v>
          </cell>
          <cell r="AD367">
            <v>1.9504631943109745</v>
          </cell>
          <cell r="AE367">
            <v>1.856302902171824</v>
          </cell>
          <cell r="AF367">
            <v>1.6881595233519122</v>
          </cell>
        </row>
        <row r="368">
          <cell r="A368" t="str">
            <v>HMT-294-01</v>
          </cell>
          <cell r="B368">
            <v>1000</v>
          </cell>
          <cell r="C368">
            <v>1</v>
          </cell>
          <cell r="D368">
            <v>5035</v>
          </cell>
          <cell r="E368">
            <v>84190</v>
          </cell>
          <cell r="F368">
            <v>83298</v>
          </cell>
          <cell r="G368">
            <v>99556</v>
          </cell>
          <cell r="H368">
            <v>66262</v>
          </cell>
          <cell r="I368">
            <v>78270</v>
          </cell>
          <cell r="J368">
            <v>77297</v>
          </cell>
          <cell r="K368">
            <v>72413</v>
          </cell>
          <cell r="L368">
            <v>68521</v>
          </cell>
          <cell r="M368">
            <v>78737</v>
          </cell>
          <cell r="N368">
            <v>82796</v>
          </cell>
          <cell r="O368">
            <v>75646</v>
          </cell>
          <cell r="P368">
            <v>59793</v>
          </cell>
          <cell r="Q368">
            <v>15.545183714001986</v>
          </cell>
          <cell r="R368">
            <v>15.3519364448858</v>
          </cell>
          <cell r="S368">
            <v>14.381926514399206</v>
          </cell>
          <cell r="T368">
            <v>13.608937437934459</v>
          </cell>
          <cell r="U368">
            <v>15.637934458788481</v>
          </cell>
          <cell r="V368">
            <v>16.444091360476662</v>
          </cell>
          <cell r="W368">
            <v>15.0240317775571</v>
          </cell>
          <cell r="X368">
            <v>11.875471698113207</v>
          </cell>
          <cell r="Y368">
            <v>15545.183714001987</v>
          </cell>
          <cell r="Z368">
            <v>15351.9364448858</v>
          </cell>
          <cell r="AA368">
            <v>14381.926514399205</v>
          </cell>
          <cell r="AB368">
            <v>13608.937437934459</v>
          </cell>
          <cell r="AC368">
            <v>15637.934458788481</v>
          </cell>
          <cell r="AD368">
            <v>16444.091360476661</v>
          </cell>
          <cell r="AE368">
            <v>15024.0317775571</v>
          </cell>
          <cell r="AF368">
            <v>11875.471698113208</v>
          </cell>
        </row>
        <row r="369">
          <cell r="A369" t="str">
            <v>HMT-294-02</v>
          </cell>
          <cell r="B369">
            <v>1000</v>
          </cell>
          <cell r="C369">
            <v>1</v>
          </cell>
          <cell r="D369">
            <v>8916</v>
          </cell>
          <cell r="E369">
            <v>84190</v>
          </cell>
          <cell r="F369">
            <v>83298</v>
          </cell>
          <cell r="G369">
            <v>99556</v>
          </cell>
          <cell r="H369">
            <v>66262</v>
          </cell>
          <cell r="I369">
            <v>78270</v>
          </cell>
          <cell r="J369">
            <v>77297</v>
          </cell>
          <cell r="K369">
            <v>72413</v>
          </cell>
          <cell r="L369">
            <v>68521</v>
          </cell>
          <cell r="M369">
            <v>78737</v>
          </cell>
          <cell r="N369">
            <v>82796</v>
          </cell>
          <cell r="O369">
            <v>75646</v>
          </cell>
          <cell r="P369">
            <v>59793</v>
          </cell>
          <cell r="Q369">
            <v>8.7786002691790035</v>
          </cell>
          <cell r="R369">
            <v>8.6694706146253928</v>
          </cell>
          <cell r="S369">
            <v>8.1216913414087042</v>
          </cell>
          <cell r="T369">
            <v>7.6851727231942579</v>
          </cell>
          <cell r="U369">
            <v>8.8309780170480039</v>
          </cell>
          <cell r="V369">
            <v>9.2862270076267386</v>
          </cell>
          <cell r="W369">
            <v>8.4842978914311349</v>
          </cell>
          <cell r="X369">
            <v>6.7062584118438764</v>
          </cell>
          <cell r="Y369">
            <v>8778.6002691790036</v>
          </cell>
          <cell r="Z369">
            <v>8669.470614625392</v>
          </cell>
          <cell r="AA369">
            <v>8121.6913414087039</v>
          </cell>
          <cell r="AB369">
            <v>7685.1727231942577</v>
          </cell>
          <cell r="AC369">
            <v>8830.9780170480044</v>
          </cell>
          <cell r="AD369">
            <v>9286.2270076267378</v>
          </cell>
          <cell r="AE369">
            <v>8484.2978914311352</v>
          </cell>
          <cell r="AF369">
            <v>6706.2584118438763</v>
          </cell>
        </row>
        <row r="370">
          <cell r="A370" t="str">
            <v>HMT-296</v>
          </cell>
          <cell r="B370" t="e">
            <v>#N/A</v>
          </cell>
          <cell r="C370" t="e">
            <v>#N/A</v>
          </cell>
          <cell r="D370" t="e">
            <v>#N/A</v>
          </cell>
          <cell r="E370">
            <v>106</v>
          </cell>
          <cell r="F370">
            <v>98</v>
          </cell>
          <cell r="G370">
            <v>83</v>
          </cell>
          <cell r="H370">
            <v>62</v>
          </cell>
          <cell r="I370">
            <v>61</v>
          </cell>
          <cell r="J370">
            <v>94</v>
          </cell>
          <cell r="K370">
            <v>98</v>
          </cell>
          <cell r="L370">
            <v>87</v>
          </cell>
          <cell r="M370">
            <v>86</v>
          </cell>
          <cell r="N370">
            <v>109</v>
          </cell>
          <cell r="O370">
            <v>104</v>
          </cell>
          <cell r="P370">
            <v>94</v>
          </cell>
          <cell r="Q370" t="e">
            <v>#N/A</v>
          </cell>
          <cell r="R370" t="e">
            <v>#N/A</v>
          </cell>
          <cell r="S370" t="e">
            <v>#N/A</v>
          </cell>
          <cell r="T370" t="e">
            <v>#N/A</v>
          </cell>
          <cell r="U370" t="e">
            <v>#N/A</v>
          </cell>
          <cell r="V370" t="e">
            <v>#N/A</v>
          </cell>
          <cell r="W370" t="e">
            <v>#N/A</v>
          </cell>
          <cell r="X370" t="e">
            <v>#N/A</v>
          </cell>
          <cell r="Y370" t="e">
            <v>#N/A</v>
          </cell>
          <cell r="Z370" t="e">
            <v>#N/A</v>
          </cell>
          <cell r="AA370" t="e">
            <v>#N/A</v>
          </cell>
          <cell r="AB370" t="e">
            <v>#N/A</v>
          </cell>
          <cell r="AC370" t="e">
            <v>#N/A</v>
          </cell>
          <cell r="AD370" t="e">
            <v>#N/A</v>
          </cell>
          <cell r="AE370" t="e">
            <v>#N/A</v>
          </cell>
          <cell r="AF370" t="e">
            <v>#N/A</v>
          </cell>
        </row>
        <row r="371">
          <cell r="A371" t="str">
            <v>HMT-296-01</v>
          </cell>
          <cell r="B371" t="e">
            <v>#N/A</v>
          </cell>
          <cell r="C371" t="e">
            <v>#N/A</v>
          </cell>
          <cell r="D371" t="e">
            <v>#N/A</v>
          </cell>
          <cell r="E371">
            <v>106</v>
          </cell>
          <cell r="F371">
            <v>98</v>
          </cell>
          <cell r="G371">
            <v>83</v>
          </cell>
          <cell r="H371">
            <v>62</v>
          </cell>
          <cell r="I371">
            <v>61</v>
          </cell>
          <cell r="J371">
            <v>94</v>
          </cell>
          <cell r="K371">
            <v>98</v>
          </cell>
          <cell r="L371">
            <v>87</v>
          </cell>
          <cell r="M371">
            <v>86</v>
          </cell>
          <cell r="N371">
            <v>109</v>
          </cell>
          <cell r="O371">
            <v>104</v>
          </cell>
          <cell r="P371">
            <v>94</v>
          </cell>
          <cell r="Q371" t="e">
            <v>#N/A</v>
          </cell>
          <cell r="R371" t="e">
            <v>#N/A</v>
          </cell>
          <cell r="S371" t="e">
            <v>#N/A</v>
          </cell>
          <cell r="T371" t="e">
            <v>#N/A</v>
          </cell>
          <cell r="U371" t="e">
            <v>#N/A</v>
          </cell>
          <cell r="V371" t="e">
            <v>#N/A</v>
          </cell>
          <cell r="W371" t="e">
            <v>#N/A</v>
          </cell>
          <cell r="X371" t="e">
            <v>#N/A</v>
          </cell>
          <cell r="Y371" t="e">
            <v>#N/A</v>
          </cell>
          <cell r="Z371" t="e">
            <v>#N/A</v>
          </cell>
          <cell r="AA371" t="e">
            <v>#N/A</v>
          </cell>
          <cell r="AB371" t="e">
            <v>#N/A</v>
          </cell>
          <cell r="AC371" t="e">
            <v>#N/A</v>
          </cell>
          <cell r="AD371" t="e">
            <v>#N/A</v>
          </cell>
          <cell r="AE371" t="e">
            <v>#N/A</v>
          </cell>
          <cell r="AF371" t="e">
            <v>#N/A</v>
          </cell>
        </row>
        <row r="372">
          <cell r="A372" t="str">
            <v>HMT-296-02</v>
          </cell>
          <cell r="B372">
            <v>59.280999999999999</v>
          </cell>
          <cell r="C372">
            <v>3</v>
          </cell>
          <cell r="D372">
            <v>21</v>
          </cell>
          <cell r="E372">
            <v>106</v>
          </cell>
          <cell r="F372">
            <v>98</v>
          </cell>
          <cell r="G372">
            <v>83</v>
          </cell>
          <cell r="H372">
            <v>62</v>
          </cell>
          <cell r="I372">
            <v>61</v>
          </cell>
          <cell r="J372">
            <v>94</v>
          </cell>
          <cell r="K372">
            <v>98</v>
          </cell>
          <cell r="L372">
            <v>87</v>
          </cell>
          <cell r="M372">
            <v>86</v>
          </cell>
          <cell r="N372">
            <v>109</v>
          </cell>
          <cell r="O372">
            <v>104</v>
          </cell>
          <cell r="P372">
            <v>94</v>
          </cell>
          <cell r="Q372">
            <v>0.96825396825396826</v>
          </cell>
          <cell r="R372">
            <v>1.4920634920634921</v>
          </cell>
          <cell r="S372">
            <v>1.5555555555555556</v>
          </cell>
          <cell r="T372">
            <v>1.3809523809523809</v>
          </cell>
          <cell r="U372">
            <v>1.3650793650793651</v>
          </cell>
          <cell r="V372">
            <v>1.7301587301587302</v>
          </cell>
          <cell r="W372">
            <v>1.6507936507936507</v>
          </cell>
          <cell r="X372">
            <v>1.4920634920634921</v>
          </cell>
          <cell r="Y372">
            <v>57.39906349206349</v>
          </cell>
          <cell r="Z372">
            <v>88.451015873015876</v>
          </cell>
          <cell r="AA372">
            <v>92.214888888888893</v>
          </cell>
          <cell r="AB372">
            <v>81.864238095238093</v>
          </cell>
          <cell r="AC372">
            <v>80.923269841269843</v>
          </cell>
          <cell r="AD372">
            <v>102.56553968253968</v>
          </cell>
          <cell r="AE372">
            <v>97.860698412698412</v>
          </cell>
          <cell r="AF372">
            <v>88.451015873015876</v>
          </cell>
        </row>
        <row r="373">
          <cell r="A373" t="str">
            <v>HMT-296-03</v>
          </cell>
          <cell r="B373">
            <v>30.468</v>
          </cell>
          <cell r="C373">
            <v>5</v>
          </cell>
          <cell r="D373">
            <v>20</v>
          </cell>
          <cell r="E373">
            <v>376</v>
          </cell>
          <cell r="F373">
            <v>344</v>
          </cell>
          <cell r="G373">
            <v>290</v>
          </cell>
          <cell r="H373">
            <v>216</v>
          </cell>
          <cell r="I373">
            <v>212</v>
          </cell>
          <cell r="J373">
            <v>326</v>
          </cell>
          <cell r="K373">
            <v>340</v>
          </cell>
          <cell r="L373">
            <v>302</v>
          </cell>
          <cell r="M373">
            <v>298</v>
          </cell>
          <cell r="N373">
            <v>378</v>
          </cell>
          <cell r="O373">
            <v>360</v>
          </cell>
          <cell r="P373">
            <v>326</v>
          </cell>
          <cell r="Q373">
            <v>2.12</v>
          </cell>
          <cell r="R373">
            <v>3.26</v>
          </cell>
          <cell r="S373">
            <v>3.4</v>
          </cell>
          <cell r="T373">
            <v>3.02</v>
          </cell>
          <cell r="U373">
            <v>2.98</v>
          </cell>
          <cell r="V373">
            <v>3.78</v>
          </cell>
          <cell r="W373">
            <v>3.6</v>
          </cell>
          <cell r="X373">
            <v>3.26</v>
          </cell>
          <cell r="Y373">
            <v>64.592160000000007</v>
          </cell>
          <cell r="Z373">
            <v>99.325679999999991</v>
          </cell>
          <cell r="AA373">
            <v>103.5912</v>
          </cell>
          <cell r="AB373">
            <v>92.013360000000006</v>
          </cell>
          <cell r="AC373">
            <v>90.794640000000001</v>
          </cell>
          <cell r="AD373">
            <v>115.16904</v>
          </cell>
          <cell r="AE373">
            <v>109.6848</v>
          </cell>
          <cell r="AF373">
            <v>99.325679999999991</v>
          </cell>
        </row>
        <row r="374">
          <cell r="A374" t="str">
            <v>HMT-296-04</v>
          </cell>
          <cell r="B374">
            <v>52.491999999999997</v>
          </cell>
          <cell r="C374">
            <v>9</v>
          </cell>
          <cell r="D374">
            <v>28</v>
          </cell>
          <cell r="E374">
            <v>106</v>
          </cell>
          <cell r="F374">
            <v>98</v>
          </cell>
          <cell r="G374">
            <v>83</v>
          </cell>
          <cell r="H374">
            <v>62</v>
          </cell>
          <cell r="I374">
            <v>61</v>
          </cell>
          <cell r="J374">
            <v>94</v>
          </cell>
          <cell r="K374">
            <v>98</v>
          </cell>
          <cell r="L374">
            <v>87</v>
          </cell>
          <cell r="M374">
            <v>86</v>
          </cell>
          <cell r="N374">
            <v>109</v>
          </cell>
          <cell r="O374">
            <v>104</v>
          </cell>
          <cell r="P374">
            <v>94</v>
          </cell>
          <cell r="Q374">
            <v>0.24206349206349206</v>
          </cell>
          <cell r="R374">
            <v>0.37301587301587302</v>
          </cell>
          <cell r="S374">
            <v>0.3888888888888889</v>
          </cell>
          <cell r="T374">
            <v>0.34523809523809523</v>
          </cell>
          <cell r="U374">
            <v>0.34126984126984128</v>
          </cell>
          <cell r="V374">
            <v>0.43253968253968256</v>
          </cell>
          <cell r="W374">
            <v>0.41269841269841268</v>
          </cell>
          <cell r="X374">
            <v>0.37301587301587302</v>
          </cell>
          <cell r="Y374">
            <v>12.706396825396824</v>
          </cell>
          <cell r="Z374">
            <v>19.580349206349204</v>
          </cell>
          <cell r="AA374">
            <v>20.413555555555554</v>
          </cell>
          <cell r="AB374">
            <v>18.122238095238092</v>
          </cell>
          <cell r="AC374">
            <v>17.913936507936508</v>
          </cell>
          <cell r="AD374">
            <v>22.704873015873016</v>
          </cell>
          <cell r="AE374">
            <v>21.663365079365079</v>
          </cell>
          <cell r="AF374">
            <v>19.580349206349204</v>
          </cell>
        </row>
        <row r="375">
          <cell r="A375" t="str">
            <v>HMT-296-05</v>
          </cell>
          <cell r="B375" t="e">
            <v>#N/A</v>
          </cell>
          <cell r="C375" t="e">
            <v>#N/A</v>
          </cell>
          <cell r="D375" t="e">
            <v>#N/A</v>
          </cell>
          <cell r="E375">
            <v>106</v>
          </cell>
          <cell r="F375">
            <v>98</v>
          </cell>
          <cell r="G375">
            <v>83</v>
          </cell>
          <cell r="H375">
            <v>62</v>
          </cell>
          <cell r="I375">
            <v>61</v>
          </cell>
          <cell r="J375">
            <v>94</v>
          </cell>
          <cell r="K375">
            <v>98</v>
          </cell>
          <cell r="L375">
            <v>87</v>
          </cell>
          <cell r="M375">
            <v>86</v>
          </cell>
          <cell r="N375">
            <v>109</v>
          </cell>
          <cell r="O375">
            <v>104</v>
          </cell>
          <cell r="P375">
            <v>94</v>
          </cell>
          <cell r="Q375" t="e">
            <v>#N/A</v>
          </cell>
          <cell r="R375" t="e">
            <v>#N/A</v>
          </cell>
          <cell r="S375" t="e">
            <v>#N/A</v>
          </cell>
          <cell r="T375" t="e">
            <v>#N/A</v>
          </cell>
          <cell r="U375" t="e">
            <v>#N/A</v>
          </cell>
          <cell r="V375" t="e">
            <v>#N/A</v>
          </cell>
          <cell r="W375" t="e">
            <v>#N/A</v>
          </cell>
          <cell r="X375" t="e">
            <v>#N/A</v>
          </cell>
          <cell r="Y375" t="e">
            <v>#N/A</v>
          </cell>
          <cell r="Z375" t="e">
            <v>#N/A</v>
          </cell>
          <cell r="AA375" t="e">
            <v>#N/A</v>
          </cell>
          <cell r="AB375" t="e">
            <v>#N/A</v>
          </cell>
          <cell r="AC375" t="e">
            <v>#N/A</v>
          </cell>
          <cell r="AD375" t="e">
            <v>#N/A</v>
          </cell>
          <cell r="AE375" t="e">
            <v>#N/A</v>
          </cell>
          <cell r="AF375" t="e">
            <v>#N/A</v>
          </cell>
        </row>
        <row r="376">
          <cell r="A376" t="str">
            <v>HMT-296-06</v>
          </cell>
          <cell r="B376" t="e">
            <v>#N/A</v>
          </cell>
          <cell r="C376" t="e">
            <v>#N/A</v>
          </cell>
          <cell r="D376" t="e">
            <v>#N/A</v>
          </cell>
          <cell r="E376">
            <v>212</v>
          </cell>
          <cell r="F376">
            <v>196</v>
          </cell>
          <cell r="G376">
            <v>166</v>
          </cell>
          <cell r="H376">
            <v>124</v>
          </cell>
          <cell r="I376">
            <v>122</v>
          </cell>
          <cell r="J376">
            <v>188</v>
          </cell>
          <cell r="K376">
            <v>196</v>
          </cell>
          <cell r="L376">
            <v>174</v>
          </cell>
          <cell r="M376">
            <v>172</v>
          </cell>
          <cell r="N376">
            <v>218</v>
          </cell>
          <cell r="O376">
            <v>208</v>
          </cell>
          <cell r="P376">
            <v>188</v>
          </cell>
          <cell r="Q376" t="e">
            <v>#N/A</v>
          </cell>
          <cell r="R376" t="e">
            <v>#N/A</v>
          </cell>
          <cell r="S376" t="e">
            <v>#N/A</v>
          </cell>
          <cell r="T376" t="e">
            <v>#N/A</v>
          </cell>
          <cell r="U376" t="e">
            <v>#N/A</v>
          </cell>
          <cell r="V376" t="e">
            <v>#N/A</v>
          </cell>
          <cell r="W376" t="e">
            <v>#N/A</v>
          </cell>
          <cell r="X376" t="e">
            <v>#N/A</v>
          </cell>
          <cell r="Y376" t="e">
            <v>#N/A</v>
          </cell>
          <cell r="Z376" t="e">
            <v>#N/A</v>
          </cell>
          <cell r="AA376" t="e">
            <v>#N/A</v>
          </cell>
          <cell r="AB376" t="e">
            <v>#N/A</v>
          </cell>
          <cell r="AC376" t="e">
            <v>#N/A</v>
          </cell>
          <cell r="AD376" t="e">
            <v>#N/A</v>
          </cell>
          <cell r="AE376" t="e">
            <v>#N/A</v>
          </cell>
          <cell r="AF376" t="e">
            <v>#N/A</v>
          </cell>
        </row>
        <row r="377">
          <cell r="A377" t="str">
            <v>HMT-298</v>
          </cell>
          <cell r="B377" t="e">
            <v>#N/A</v>
          </cell>
          <cell r="C377" t="e">
            <v>#N/A</v>
          </cell>
          <cell r="D377" t="e">
            <v>#N/A</v>
          </cell>
          <cell r="E377">
            <v>106</v>
          </cell>
          <cell r="F377">
            <v>98</v>
          </cell>
          <cell r="G377">
            <v>83</v>
          </cell>
          <cell r="H377">
            <v>62</v>
          </cell>
          <cell r="I377">
            <v>61</v>
          </cell>
          <cell r="J377">
            <v>94</v>
          </cell>
          <cell r="K377">
            <v>98</v>
          </cell>
          <cell r="L377">
            <v>87</v>
          </cell>
          <cell r="M377">
            <v>86</v>
          </cell>
          <cell r="N377">
            <v>109</v>
          </cell>
          <cell r="O377">
            <v>104</v>
          </cell>
          <cell r="P377">
            <v>94</v>
          </cell>
          <cell r="Q377" t="e">
            <v>#N/A</v>
          </cell>
          <cell r="R377" t="e">
            <v>#N/A</v>
          </cell>
          <cell r="S377" t="e">
            <v>#N/A</v>
          </cell>
          <cell r="T377" t="e">
            <v>#N/A</v>
          </cell>
          <cell r="U377" t="e">
            <v>#N/A</v>
          </cell>
          <cell r="V377" t="e">
            <v>#N/A</v>
          </cell>
          <cell r="W377" t="e">
            <v>#N/A</v>
          </cell>
          <cell r="X377" t="e">
            <v>#N/A</v>
          </cell>
          <cell r="Y377" t="e">
            <v>#N/A</v>
          </cell>
          <cell r="Z377" t="e">
            <v>#N/A</v>
          </cell>
          <cell r="AA377" t="e">
            <v>#N/A</v>
          </cell>
          <cell r="AB377" t="e">
            <v>#N/A</v>
          </cell>
          <cell r="AC377" t="e">
            <v>#N/A</v>
          </cell>
          <cell r="AD377" t="e">
            <v>#N/A</v>
          </cell>
          <cell r="AE377" t="e">
            <v>#N/A</v>
          </cell>
          <cell r="AF377" t="e">
            <v>#N/A</v>
          </cell>
        </row>
        <row r="378">
          <cell r="A378" t="str">
            <v>HMT-298-01</v>
          </cell>
          <cell r="B378">
            <v>125.93</v>
          </cell>
          <cell r="C378">
            <v>6</v>
          </cell>
          <cell r="D378">
            <v>17</v>
          </cell>
          <cell r="E378">
            <v>106</v>
          </cell>
          <cell r="F378">
            <v>98</v>
          </cell>
          <cell r="G378">
            <v>83</v>
          </cell>
          <cell r="H378">
            <v>62</v>
          </cell>
          <cell r="I378">
            <v>61</v>
          </cell>
          <cell r="J378">
            <v>94</v>
          </cell>
          <cell r="K378">
            <v>98</v>
          </cell>
          <cell r="L378">
            <v>87</v>
          </cell>
          <cell r="M378">
            <v>86</v>
          </cell>
          <cell r="N378">
            <v>109</v>
          </cell>
          <cell r="O378">
            <v>104</v>
          </cell>
          <cell r="P378">
            <v>94</v>
          </cell>
          <cell r="Q378">
            <v>0.59803921568627449</v>
          </cell>
          <cell r="R378">
            <v>0.92156862745098034</v>
          </cell>
          <cell r="S378">
            <v>0.96078431372549022</v>
          </cell>
          <cell r="T378">
            <v>0.8529411764705882</v>
          </cell>
          <cell r="U378">
            <v>0.84313725490196079</v>
          </cell>
          <cell r="V378">
            <v>1.0686274509803921</v>
          </cell>
          <cell r="W378">
            <v>1.0196078431372548</v>
          </cell>
          <cell r="X378">
            <v>0.92156862745098034</v>
          </cell>
          <cell r="Y378">
            <v>75.31107843137255</v>
          </cell>
          <cell r="Z378">
            <v>116.05313725490196</v>
          </cell>
          <cell r="AA378">
            <v>120.99156862745099</v>
          </cell>
          <cell r="AB378">
            <v>107.41088235294117</v>
          </cell>
          <cell r="AC378">
            <v>106.17627450980393</v>
          </cell>
          <cell r="AD378">
            <v>134.57225490196078</v>
          </cell>
          <cell r="AE378">
            <v>128.39921568627452</v>
          </cell>
          <cell r="AF378">
            <v>116.05313725490196</v>
          </cell>
        </row>
        <row r="379">
          <cell r="A379" t="str">
            <v>HMT-298-02</v>
          </cell>
          <cell r="B379" t="e">
            <v>#N/A</v>
          </cell>
          <cell r="C379" t="e">
            <v>#N/A</v>
          </cell>
          <cell r="D379" t="e">
            <v>#N/A</v>
          </cell>
          <cell r="E379">
            <v>982</v>
          </cell>
          <cell r="F379">
            <v>986</v>
          </cell>
          <cell r="G379">
            <v>831</v>
          </cell>
          <cell r="H379">
            <v>615</v>
          </cell>
          <cell r="I379">
            <v>607</v>
          </cell>
          <cell r="J379">
            <v>936</v>
          </cell>
          <cell r="K379">
            <v>973</v>
          </cell>
          <cell r="L379">
            <v>863</v>
          </cell>
          <cell r="M379">
            <v>848</v>
          </cell>
          <cell r="N379">
            <v>1074</v>
          </cell>
          <cell r="O379">
            <v>1022</v>
          </cell>
          <cell r="P379">
            <v>928</v>
          </cell>
          <cell r="Q379" t="e">
            <v>#N/A</v>
          </cell>
          <cell r="R379" t="e">
            <v>#N/A</v>
          </cell>
          <cell r="S379" t="e">
            <v>#N/A</v>
          </cell>
          <cell r="T379" t="e">
            <v>#N/A</v>
          </cell>
          <cell r="U379" t="e">
            <v>#N/A</v>
          </cell>
          <cell r="V379" t="e">
            <v>#N/A</v>
          </cell>
          <cell r="W379" t="e">
            <v>#N/A</v>
          </cell>
          <cell r="X379" t="e">
            <v>#N/A</v>
          </cell>
          <cell r="Y379" t="e">
            <v>#N/A</v>
          </cell>
          <cell r="Z379" t="e">
            <v>#N/A</v>
          </cell>
          <cell r="AA379" t="e">
            <v>#N/A</v>
          </cell>
          <cell r="AB379" t="e">
            <v>#N/A</v>
          </cell>
          <cell r="AC379" t="e">
            <v>#N/A</v>
          </cell>
          <cell r="AD379" t="e">
            <v>#N/A</v>
          </cell>
          <cell r="AE379" t="e">
            <v>#N/A</v>
          </cell>
          <cell r="AF379" t="e">
            <v>#N/A</v>
          </cell>
        </row>
        <row r="380">
          <cell r="A380" t="str">
            <v>HMT-299</v>
          </cell>
          <cell r="B380" t="e">
            <v>#N/A</v>
          </cell>
          <cell r="C380" t="e">
            <v>#N/A</v>
          </cell>
          <cell r="D380" t="e">
            <v>#N/A</v>
          </cell>
          <cell r="E380">
            <v>24</v>
          </cell>
          <cell r="F380">
            <v>24</v>
          </cell>
          <cell r="G380">
            <v>20</v>
          </cell>
          <cell r="H380">
            <v>15</v>
          </cell>
          <cell r="I380">
            <v>15</v>
          </cell>
          <cell r="J380">
            <v>23</v>
          </cell>
          <cell r="K380">
            <v>24</v>
          </cell>
          <cell r="L380">
            <v>21</v>
          </cell>
          <cell r="M380">
            <v>21</v>
          </cell>
          <cell r="N380">
            <v>27</v>
          </cell>
          <cell r="O380">
            <v>26</v>
          </cell>
          <cell r="P380">
            <v>24</v>
          </cell>
          <cell r="Q380" t="e">
            <v>#N/A</v>
          </cell>
          <cell r="R380" t="e">
            <v>#N/A</v>
          </cell>
          <cell r="S380" t="e">
            <v>#N/A</v>
          </cell>
          <cell r="T380" t="e">
            <v>#N/A</v>
          </cell>
          <cell r="U380" t="e">
            <v>#N/A</v>
          </cell>
          <cell r="V380" t="e">
            <v>#N/A</v>
          </cell>
          <cell r="W380" t="e">
            <v>#N/A</v>
          </cell>
          <cell r="X380" t="e">
            <v>#N/A</v>
          </cell>
          <cell r="Y380" t="e">
            <v>#N/A</v>
          </cell>
          <cell r="Z380" t="e">
            <v>#N/A</v>
          </cell>
          <cell r="AA380" t="e">
            <v>#N/A</v>
          </cell>
          <cell r="AB380" t="e">
            <v>#N/A</v>
          </cell>
          <cell r="AC380" t="e">
            <v>#N/A</v>
          </cell>
          <cell r="AD380" t="e">
            <v>#N/A</v>
          </cell>
          <cell r="AE380" t="e">
            <v>#N/A</v>
          </cell>
          <cell r="AF380" t="e">
            <v>#N/A</v>
          </cell>
        </row>
        <row r="381">
          <cell r="A381" t="str">
            <v>HMT-299-01</v>
          </cell>
          <cell r="B381">
            <v>59.280999999999999</v>
          </cell>
          <cell r="C381">
            <v>3</v>
          </cell>
          <cell r="D381">
            <v>13</v>
          </cell>
          <cell r="E381">
            <v>24</v>
          </cell>
          <cell r="F381">
            <v>24</v>
          </cell>
          <cell r="G381">
            <v>20</v>
          </cell>
          <cell r="H381">
            <v>15</v>
          </cell>
          <cell r="I381">
            <v>15</v>
          </cell>
          <cell r="J381">
            <v>23</v>
          </cell>
          <cell r="K381">
            <v>24</v>
          </cell>
          <cell r="L381">
            <v>21</v>
          </cell>
          <cell r="M381">
            <v>21</v>
          </cell>
          <cell r="N381">
            <v>27</v>
          </cell>
          <cell r="O381">
            <v>26</v>
          </cell>
          <cell r="P381">
            <v>24</v>
          </cell>
          <cell r="Q381">
            <v>0.38461538461538464</v>
          </cell>
          <cell r="R381">
            <v>0.58974358974358976</v>
          </cell>
          <cell r="S381">
            <v>0.61538461538461542</v>
          </cell>
          <cell r="T381">
            <v>0.53846153846153844</v>
          </cell>
          <cell r="U381">
            <v>0.53846153846153844</v>
          </cell>
          <cell r="V381">
            <v>0.69230769230769229</v>
          </cell>
          <cell r="W381">
            <v>0.66666666666666663</v>
          </cell>
          <cell r="X381">
            <v>0.61538461538461542</v>
          </cell>
          <cell r="Y381">
            <v>22.800384615384615</v>
          </cell>
          <cell r="Z381">
            <v>34.960589743589743</v>
          </cell>
          <cell r="AA381">
            <v>36.480615384615383</v>
          </cell>
          <cell r="AB381">
            <v>31.92053846153846</v>
          </cell>
          <cell r="AC381">
            <v>31.92053846153846</v>
          </cell>
          <cell r="AD381">
            <v>41.040692307692304</v>
          </cell>
          <cell r="AE381">
            <v>39.520666666666664</v>
          </cell>
          <cell r="AF381">
            <v>36.480615384615383</v>
          </cell>
        </row>
        <row r="382">
          <cell r="A382" t="str">
            <v>HMT-299-02</v>
          </cell>
          <cell r="B382">
            <v>59.280999999999999</v>
          </cell>
          <cell r="C382">
            <v>3</v>
          </cell>
          <cell r="D382">
            <v>20</v>
          </cell>
          <cell r="E382">
            <v>24</v>
          </cell>
          <cell r="F382">
            <v>24</v>
          </cell>
          <cell r="G382">
            <v>20</v>
          </cell>
          <cell r="H382">
            <v>15</v>
          </cell>
          <cell r="I382">
            <v>15</v>
          </cell>
          <cell r="J382">
            <v>23</v>
          </cell>
          <cell r="K382">
            <v>24</v>
          </cell>
          <cell r="L382">
            <v>21</v>
          </cell>
          <cell r="M382">
            <v>21</v>
          </cell>
          <cell r="N382">
            <v>27</v>
          </cell>
          <cell r="O382">
            <v>26</v>
          </cell>
          <cell r="P382">
            <v>24</v>
          </cell>
          <cell r="Q382">
            <v>0.25</v>
          </cell>
          <cell r="R382">
            <v>0.38333333333333336</v>
          </cell>
          <cell r="S382">
            <v>0.4</v>
          </cell>
          <cell r="T382">
            <v>0.35</v>
          </cell>
          <cell r="U382">
            <v>0.35</v>
          </cell>
          <cell r="V382">
            <v>0.45</v>
          </cell>
          <cell r="W382">
            <v>0.43333333333333335</v>
          </cell>
          <cell r="X382">
            <v>0.4</v>
          </cell>
          <cell r="Y382">
            <v>14.82025</v>
          </cell>
          <cell r="Z382">
            <v>22.724383333333336</v>
          </cell>
          <cell r="AA382">
            <v>23.712400000000002</v>
          </cell>
          <cell r="AB382">
            <v>20.748349999999999</v>
          </cell>
          <cell r="AC382">
            <v>20.748349999999999</v>
          </cell>
          <cell r="AD382">
            <v>26.676449999999999</v>
          </cell>
          <cell r="AE382">
            <v>25.688433333333332</v>
          </cell>
          <cell r="AF382">
            <v>23.712400000000002</v>
          </cell>
        </row>
        <row r="383">
          <cell r="A383" t="str">
            <v>HMT-299-03</v>
          </cell>
          <cell r="B383">
            <v>125.93</v>
          </cell>
          <cell r="C383">
            <v>6</v>
          </cell>
          <cell r="D383">
            <v>15</v>
          </cell>
          <cell r="E383">
            <v>24</v>
          </cell>
          <cell r="F383">
            <v>24</v>
          </cell>
          <cell r="G383">
            <v>20</v>
          </cell>
          <cell r="H383">
            <v>15</v>
          </cell>
          <cell r="I383">
            <v>15</v>
          </cell>
          <cell r="J383">
            <v>23</v>
          </cell>
          <cell r="K383">
            <v>24</v>
          </cell>
          <cell r="L383">
            <v>21</v>
          </cell>
          <cell r="M383">
            <v>21</v>
          </cell>
          <cell r="N383">
            <v>27</v>
          </cell>
          <cell r="O383">
            <v>26</v>
          </cell>
          <cell r="P383">
            <v>24</v>
          </cell>
          <cell r="Q383">
            <v>0.16666666666666666</v>
          </cell>
          <cell r="R383">
            <v>0.25555555555555554</v>
          </cell>
          <cell r="S383">
            <v>0.26666666666666666</v>
          </cell>
          <cell r="T383">
            <v>0.23333333333333334</v>
          </cell>
          <cell r="U383">
            <v>0.23333333333333334</v>
          </cell>
          <cell r="V383">
            <v>0.3</v>
          </cell>
          <cell r="W383">
            <v>0.28888888888888886</v>
          </cell>
          <cell r="X383">
            <v>0.26666666666666666</v>
          </cell>
          <cell r="Y383">
            <v>20.988333333333333</v>
          </cell>
          <cell r="Z383">
            <v>32.182111111111112</v>
          </cell>
          <cell r="AA383">
            <v>33.581333333333333</v>
          </cell>
          <cell r="AB383">
            <v>29.38366666666667</v>
          </cell>
          <cell r="AC383">
            <v>29.38366666666667</v>
          </cell>
          <cell r="AD383">
            <v>37.779000000000003</v>
          </cell>
          <cell r="AE383">
            <v>36.379777777777775</v>
          </cell>
          <cell r="AF383">
            <v>33.581333333333333</v>
          </cell>
        </row>
        <row r="384">
          <cell r="A384" t="str">
            <v>HMT-299-04</v>
          </cell>
          <cell r="B384" t="e">
            <v>#N/A</v>
          </cell>
          <cell r="C384" t="e">
            <v>#N/A</v>
          </cell>
          <cell r="D384" t="e">
            <v>#N/A</v>
          </cell>
          <cell r="E384">
            <v>106</v>
          </cell>
          <cell r="F384">
            <v>98</v>
          </cell>
          <cell r="G384">
            <v>82</v>
          </cell>
          <cell r="H384">
            <v>61</v>
          </cell>
          <cell r="I384">
            <v>60</v>
          </cell>
          <cell r="J384">
            <v>92</v>
          </cell>
          <cell r="K384">
            <v>96</v>
          </cell>
          <cell r="L384">
            <v>85</v>
          </cell>
          <cell r="M384">
            <v>84</v>
          </cell>
          <cell r="N384">
            <v>107</v>
          </cell>
          <cell r="O384">
            <v>102</v>
          </cell>
          <cell r="P384">
            <v>93</v>
          </cell>
          <cell r="Q384" t="e">
            <v>#N/A</v>
          </cell>
          <cell r="R384" t="e">
            <v>#N/A</v>
          </cell>
          <cell r="S384" t="e">
            <v>#N/A</v>
          </cell>
          <cell r="T384" t="e">
            <v>#N/A</v>
          </cell>
          <cell r="U384" t="e">
            <v>#N/A</v>
          </cell>
          <cell r="V384" t="e">
            <v>#N/A</v>
          </cell>
          <cell r="W384" t="e">
            <v>#N/A</v>
          </cell>
          <cell r="X384" t="e">
            <v>#N/A</v>
          </cell>
          <cell r="Y384" t="e">
            <v>#N/A</v>
          </cell>
          <cell r="Z384" t="e">
            <v>#N/A</v>
          </cell>
          <cell r="AA384" t="e">
            <v>#N/A</v>
          </cell>
          <cell r="AB384" t="e">
            <v>#N/A</v>
          </cell>
          <cell r="AC384" t="e">
            <v>#N/A</v>
          </cell>
          <cell r="AD384" t="e">
            <v>#N/A</v>
          </cell>
          <cell r="AE384" t="e">
            <v>#N/A</v>
          </cell>
          <cell r="AF384" t="e">
            <v>#N/A</v>
          </cell>
        </row>
        <row r="385">
          <cell r="A385" t="str">
            <v>HMT-299-05</v>
          </cell>
          <cell r="B385" t="e">
            <v>#N/A</v>
          </cell>
          <cell r="C385" t="e">
            <v>#N/A</v>
          </cell>
          <cell r="D385" t="e">
            <v>#N/A</v>
          </cell>
          <cell r="E385">
            <v>212</v>
          </cell>
          <cell r="F385">
            <v>196</v>
          </cell>
          <cell r="G385">
            <v>164</v>
          </cell>
          <cell r="H385">
            <v>122</v>
          </cell>
          <cell r="I385">
            <v>120</v>
          </cell>
          <cell r="J385">
            <v>184</v>
          </cell>
          <cell r="K385">
            <v>192</v>
          </cell>
          <cell r="L385">
            <v>170</v>
          </cell>
          <cell r="M385">
            <v>168</v>
          </cell>
          <cell r="N385">
            <v>214</v>
          </cell>
          <cell r="O385">
            <v>204</v>
          </cell>
          <cell r="P385">
            <v>186</v>
          </cell>
          <cell r="Q385" t="e">
            <v>#N/A</v>
          </cell>
          <cell r="R385" t="e">
            <v>#N/A</v>
          </cell>
          <cell r="S385" t="e">
            <v>#N/A</v>
          </cell>
          <cell r="T385" t="e">
            <v>#N/A</v>
          </cell>
          <cell r="U385" t="e">
            <v>#N/A</v>
          </cell>
          <cell r="V385" t="e">
            <v>#N/A</v>
          </cell>
          <cell r="W385" t="e">
            <v>#N/A</v>
          </cell>
          <cell r="X385" t="e">
            <v>#N/A</v>
          </cell>
          <cell r="Y385" t="e">
            <v>#N/A</v>
          </cell>
          <cell r="Z385" t="e">
            <v>#N/A</v>
          </cell>
          <cell r="AA385" t="e">
            <v>#N/A</v>
          </cell>
          <cell r="AB385" t="e">
            <v>#N/A</v>
          </cell>
          <cell r="AC385" t="e">
            <v>#N/A</v>
          </cell>
          <cell r="AD385" t="e">
            <v>#N/A</v>
          </cell>
          <cell r="AE385" t="e">
            <v>#N/A</v>
          </cell>
          <cell r="AF385" t="e">
            <v>#N/A</v>
          </cell>
        </row>
        <row r="386">
          <cell r="A386" t="str">
            <v>HMT-301</v>
          </cell>
          <cell r="B386">
            <v>6.7169999999999996</v>
          </cell>
          <cell r="C386">
            <v>1</v>
          </cell>
          <cell r="D386">
            <v>2</v>
          </cell>
          <cell r="E386">
            <v>212</v>
          </cell>
          <cell r="F386">
            <v>196</v>
          </cell>
          <cell r="G386">
            <v>166</v>
          </cell>
          <cell r="H386">
            <v>123</v>
          </cell>
          <cell r="I386">
            <v>122</v>
          </cell>
          <cell r="J386">
            <v>188</v>
          </cell>
          <cell r="K386">
            <v>196</v>
          </cell>
          <cell r="L386">
            <v>174</v>
          </cell>
          <cell r="M386">
            <v>171</v>
          </cell>
          <cell r="N386">
            <v>217</v>
          </cell>
          <cell r="O386">
            <v>207</v>
          </cell>
          <cell r="P386">
            <v>188</v>
          </cell>
          <cell r="Q386">
            <v>61</v>
          </cell>
          <cell r="R386">
            <v>94</v>
          </cell>
          <cell r="S386">
            <v>98</v>
          </cell>
          <cell r="T386">
            <v>87</v>
          </cell>
          <cell r="U386">
            <v>85.5</v>
          </cell>
          <cell r="V386">
            <v>108.5</v>
          </cell>
          <cell r="W386">
            <v>103.5</v>
          </cell>
          <cell r="X386">
            <v>94</v>
          </cell>
          <cell r="Y386">
            <v>409.73699999999997</v>
          </cell>
          <cell r="Z386">
            <v>631.39799999999991</v>
          </cell>
          <cell r="AA386">
            <v>658.26599999999996</v>
          </cell>
          <cell r="AB386">
            <v>584.37900000000002</v>
          </cell>
          <cell r="AC386">
            <v>574.30349999999999</v>
          </cell>
          <cell r="AD386">
            <v>728.79449999999997</v>
          </cell>
          <cell r="AE386">
            <v>695.20949999999993</v>
          </cell>
          <cell r="AF386">
            <v>631.39799999999991</v>
          </cell>
        </row>
        <row r="387">
          <cell r="A387" t="str">
            <v>HMT-302-03</v>
          </cell>
          <cell r="B387" t="e">
            <v>#N/A</v>
          </cell>
          <cell r="C387" t="e">
            <v>#N/A</v>
          </cell>
          <cell r="D387" t="e">
            <v>#N/A</v>
          </cell>
          <cell r="E387">
            <v>1956</v>
          </cell>
          <cell r="F387">
            <v>1958</v>
          </cell>
          <cell r="G387">
            <v>1653</v>
          </cell>
          <cell r="H387">
            <v>1225</v>
          </cell>
          <cell r="I387">
            <v>1210</v>
          </cell>
          <cell r="J387">
            <v>1866</v>
          </cell>
          <cell r="K387">
            <v>1942</v>
          </cell>
          <cell r="L387">
            <v>1719</v>
          </cell>
          <cell r="M387">
            <v>1689</v>
          </cell>
          <cell r="N387">
            <v>2139</v>
          </cell>
          <cell r="O387">
            <v>2036</v>
          </cell>
          <cell r="P387">
            <v>1849</v>
          </cell>
          <cell r="Q387" t="e">
            <v>#N/A</v>
          </cell>
          <cell r="R387" t="e">
            <v>#N/A</v>
          </cell>
          <cell r="S387" t="e">
            <v>#N/A</v>
          </cell>
          <cell r="T387" t="e">
            <v>#N/A</v>
          </cell>
          <cell r="U387" t="e">
            <v>#N/A</v>
          </cell>
          <cell r="V387" t="e">
            <v>#N/A</v>
          </cell>
          <cell r="W387" t="e">
            <v>#N/A</v>
          </cell>
          <cell r="X387" t="e">
            <v>#N/A</v>
          </cell>
          <cell r="Y387" t="e">
            <v>#N/A</v>
          </cell>
          <cell r="Z387" t="e">
            <v>#N/A</v>
          </cell>
          <cell r="AA387" t="e">
            <v>#N/A</v>
          </cell>
          <cell r="AB387" t="e">
            <v>#N/A</v>
          </cell>
          <cell r="AC387" t="e">
            <v>#N/A</v>
          </cell>
          <cell r="AD387" t="e">
            <v>#N/A</v>
          </cell>
          <cell r="AE387" t="e">
            <v>#N/A</v>
          </cell>
          <cell r="AF387" t="e">
            <v>#N/A</v>
          </cell>
        </row>
        <row r="388">
          <cell r="A388" t="str">
            <v>HMT-302-04</v>
          </cell>
          <cell r="B388" t="e">
            <v>#N/A</v>
          </cell>
          <cell r="C388" t="e">
            <v>#N/A</v>
          </cell>
          <cell r="D388" t="e">
            <v>#N/A</v>
          </cell>
          <cell r="E388">
            <v>1956</v>
          </cell>
          <cell r="F388">
            <v>1958</v>
          </cell>
          <cell r="G388">
            <v>1653</v>
          </cell>
          <cell r="H388">
            <v>1225</v>
          </cell>
          <cell r="I388">
            <v>1210</v>
          </cell>
          <cell r="J388">
            <v>1866</v>
          </cell>
          <cell r="K388">
            <v>1942</v>
          </cell>
          <cell r="L388">
            <v>1719</v>
          </cell>
          <cell r="M388">
            <v>1689</v>
          </cell>
          <cell r="N388">
            <v>2139</v>
          </cell>
          <cell r="O388">
            <v>2036</v>
          </cell>
          <cell r="P388">
            <v>1849</v>
          </cell>
          <cell r="Q388" t="e">
            <v>#N/A</v>
          </cell>
          <cell r="R388" t="e">
            <v>#N/A</v>
          </cell>
          <cell r="S388" t="e">
            <v>#N/A</v>
          </cell>
          <cell r="T388" t="e">
            <v>#N/A</v>
          </cell>
          <cell r="U388" t="e">
            <v>#N/A</v>
          </cell>
          <cell r="V388" t="e">
            <v>#N/A</v>
          </cell>
          <cell r="W388" t="e">
            <v>#N/A</v>
          </cell>
          <cell r="X388" t="e">
            <v>#N/A</v>
          </cell>
          <cell r="Y388" t="e">
            <v>#N/A</v>
          </cell>
          <cell r="Z388" t="e">
            <v>#N/A</v>
          </cell>
          <cell r="AA388" t="e">
            <v>#N/A</v>
          </cell>
          <cell r="AB388" t="e">
            <v>#N/A</v>
          </cell>
          <cell r="AC388" t="e">
            <v>#N/A</v>
          </cell>
          <cell r="AD388" t="e">
            <v>#N/A</v>
          </cell>
          <cell r="AE388" t="e">
            <v>#N/A</v>
          </cell>
          <cell r="AF388" t="e">
            <v>#N/A</v>
          </cell>
        </row>
        <row r="389">
          <cell r="A389" t="str">
            <v>HMT-303</v>
          </cell>
          <cell r="B389">
            <v>3.7320000000000002</v>
          </cell>
          <cell r="C389">
            <v>1</v>
          </cell>
          <cell r="D389">
            <v>14</v>
          </cell>
          <cell r="E389">
            <v>406</v>
          </cell>
          <cell r="F389">
            <v>468</v>
          </cell>
          <cell r="G389">
            <v>395</v>
          </cell>
          <cell r="H389">
            <v>293</v>
          </cell>
          <cell r="I389">
            <v>289</v>
          </cell>
          <cell r="J389">
            <v>446</v>
          </cell>
          <cell r="K389">
            <v>464</v>
          </cell>
          <cell r="L389">
            <v>411</v>
          </cell>
          <cell r="M389">
            <v>404</v>
          </cell>
          <cell r="N389">
            <v>513</v>
          </cell>
          <cell r="O389">
            <v>488</v>
          </cell>
          <cell r="P389">
            <v>443</v>
          </cell>
          <cell r="Q389">
            <v>20.642857142857142</v>
          </cell>
          <cell r="R389">
            <v>31.857142857142858</v>
          </cell>
          <cell r="S389">
            <v>33.142857142857146</v>
          </cell>
          <cell r="T389">
            <v>29.357142857142858</v>
          </cell>
          <cell r="U389">
            <v>28.857142857142858</v>
          </cell>
          <cell r="V389">
            <v>36.642857142857146</v>
          </cell>
          <cell r="W389">
            <v>34.857142857142854</v>
          </cell>
          <cell r="X389">
            <v>31.642857142857142</v>
          </cell>
          <cell r="Y389">
            <v>77.039142857142863</v>
          </cell>
          <cell r="Z389">
            <v>118.89085714285716</v>
          </cell>
          <cell r="AA389">
            <v>123.68914285714287</v>
          </cell>
          <cell r="AB389">
            <v>109.56085714285715</v>
          </cell>
          <cell r="AC389">
            <v>107.69485714285715</v>
          </cell>
          <cell r="AD389">
            <v>136.75114285714287</v>
          </cell>
          <cell r="AE389">
            <v>130.08685714285713</v>
          </cell>
          <cell r="AF389">
            <v>118.09114285714286</v>
          </cell>
        </row>
        <row r="390">
          <cell r="A390" t="str">
            <v>HMT-304</v>
          </cell>
          <cell r="B390" t="e">
            <v>#N/A</v>
          </cell>
          <cell r="C390" t="e">
            <v>#N/A</v>
          </cell>
          <cell r="D390" t="e">
            <v>#N/A</v>
          </cell>
          <cell r="E390">
            <v>1032</v>
          </cell>
          <cell r="F390">
            <v>1097</v>
          </cell>
          <cell r="G390">
            <v>926</v>
          </cell>
          <cell r="H390">
            <v>686</v>
          </cell>
          <cell r="I390">
            <v>678</v>
          </cell>
          <cell r="J390">
            <v>1045</v>
          </cell>
          <cell r="K390">
            <v>1088</v>
          </cell>
          <cell r="L390">
            <v>963</v>
          </cell>
          <cell r="M390">
            <v>947</v>
          </cell>
          <cell r="N390">
            <v>1200</v>
          </cell>
          <cell r="O390">
            <v>1143</v>
          </cell>
          <cell r="P390">
            <v>1038</v>
          </cell>
          <cell r="Q390" t="e">
            <v>#N/A</v>
          </cell>
          <cell r="R390" t="e">
            <v>#N/A</v>
          </cell>
          <cell r="S390" t="e">
            <v>#N/A</v>
          </cell>
          <cell r="T390" t="e">
            <v>#N/A</v>
          </cell>
          <cell r="U390" t="e">
            <v>#N/A</v>
          </cell>
          <cell r="V390" t="e">
            <v>#N/A</v>
          </cell>
          <cell r="W390" t="e">
            <v>#N/A</v>
          </cell>
          <cell r="X390" t="e">
            <v>#N/A</v>
          </cell>
          <cell r="Y390" t="e">
            <v>#N/A</v>
          </cell>
          <cell r="Z390" t="e">
            <v>#N/A</v>
          </cell>
          <cell r="AA390" t="e">
            <v>#N/A</v>
          </cell>
          <cell r="AB390" t="e">
            <v>#N/A</v>
          </cell>
          <cell r="AC390" t="e">
            <v>#N/A</v>
          </cell>
          <cell r="AD390" t="e">
            <v>#N/A</v>
          </cell>
          <cell r="AE390" t="e">
            <v>#N/A</v>
          </cell>
          <cell r="AF390" t="e">
            <v>#N/A</v>
          </cell>
        </row>
        <row r="391">
          <cell r="A391" t="str">
            <v>HMT-304-01</v>
          </cell>
          <cell r="B391">
            <v>16.190999999999999</v>
          </cell>
          <cell r="C391">
            <v>4</v>
          </cell>
          <cell r="D391">
            <v>7</v>
          </cell>
          <cell r="E391">
            <v>1032</v>
          </cell>
          <cell r="F391">
            <v>1097</v>
          </cell>
          <cell r="G391">
            <v>926</v>
          </cell>
          <cell r="H391">
            <v>686</v>
          </cell>
          <cell r="I391">
            <v>678</v>
          </cell>
          <cell r="J391">
            <v>1045</v>
          </cell>
          <cell r="K391">
            <v>1088</v>
          </cell>
          <cell r="L391">
            <v>963</v>
          </cell>
          <cell r="M391">
            <v>947</v>
          </cell>
          <cell r="N391">
            <v>1200</v>
          </cell>
          <cell r="O391">
            <v>1143</v>
          </cell>
          <cell r="P391">
            <v>1038</v>
          </cell>
          <cell r="Q391">
            <v>24.214285714285715</v>
          </cell>
          <cell r="R391">
            <v>37.321428571428569</v>
          </cell>
          <cell r="S391">
            <v>38.857142857142854</v>
          </cell>
          <cell r="T391">
            <v>34.392857142857146</v>
          </cell>
          <cell r="U391">
            <v>33.821428571428569</v>
          </cell>
          <cell r="V391">
            <v>42.857142857142854</v>
          </cell>
          <cell r="W391">
            <v>40.821428571428569</v>
          </cell>
          <cell r="X391">
            <v>37.071428571428569</v>
          </cell>
          <cell r="Y391">
            <v>392.05349999999999</v>
          </cell>
          <cell r="Z391">
            <v>604.2712499999999</v>
          </cell>
          <cell r="AA391">
            <v>629.13599999999985</v>
          </cell>
          <cell r="AB391">
            <v>556.85474999999997</v>
          </cell>
          <cell r="AC391">
            <v>547.6027499999999</v>
          </cell>
          <cell r="AD391">
            <v>693.89999999999986</v>
          </cell>
          <cell r="AE391">
            <v>660.93974999999989</v>
          </cell>
          <cell r="AF391">
            <v>600.22349999999994</v>
          </cell>
        </row>
        <row r="392">
          <cell r="A392" t="str">
            <v>HMT-304-02</v>
          </cell>
          <cell r="B392" t="e">
            <v>#N/A</v>
          </cell>
          <cell r="C392" t="e">
            <v>#N/A</v>
          </cell>
          <cell r="D392" t="e">
            <v>#N/A</v>
          </cell>
          <cell r="E392">
            <v>2360</v>
          </cell>
          <cell r="F392">
            <v>2483</v>
          </cell>
          <cell r="G392">
            <v>2096</v>
          </cell>
          <cell r="H392">
            <v>1552</v>
          </cell>
          <cell r="I392">
            <v>1534</v>
          </cell>
          <cell r="J392">
            <v>2365</v>
          </cell>
          <cell r="K392">
            <v>2462</v>
          </cell>
          <cell r="L392">
            <v>2179</v>
          </cell>
          <cell r="M392">
            <v>2143</v>
          </cell>
          <cell r="N392">
            <v>2716</v>
          </cell>
          <cell r="O392">
            <v>2587</v>
          </cell>
          <cell r="P392">
            <v>2350</v>
          </cell>
          <cell r="Q392" t="e">
            <v>#N/A</v>
          </cell>
          <cell r="R392" t="e">
            <v>#N/A</v>
          </cell>
          <cell r="S392" t="e">
            <v>#N/A</v>
          </cell>
          <cell r="T392" t="e">
            <v>#N/A</v>
          </cell>
          <cell r="U392" t="e">
            <v>#N/A</v>
          </cell>
          <cell r="V392" t="e">
            <v>#N/A</v>
          </cell>
          <cell r="W392" t="e">
            <v>#N/A</v>
          </cell>
          <cell r="X392" t="e">
            <v>#N/A</v>
          </cell>
          <cell r="Y392" t="e">
            <v>#N/A</v>
          </cell>
          <cell r="Z392" t="e">
            <v>#N/A</v>
          </cell>
          <cell r="AA392" t="e">
            <v>#N/A</v>
          </cell>
          <cell r="AB392" t="e">
            <v>#N/A</v>
          </cell>
          <cell r="AC392" t="e">
            <v>#N/A</v>
          </cell>
          <cell r="AD392" t="e">
            <v>#N/A</v>
          </cell>
          <cell r="AE392" t="e">
            <v>#N/A</v>
          </cell>
          <cell r="AF392" t="e">
            <v>#N/A</v>
          </cell>
        </row>
        <row r="393">
          <cell r="A393" t="str">
            <v>HMT-305</v>
          </cell>
          <cell r="B393" t="e">
            <v>#N/A</v>
          </cell>
          <cell r="C393" t="e">
            <v>#N/A</v>
          </cell>
          <cell r="D393" t="e">
            <v>#N/A</v>
          </cell>
          <cell r="E393">
            <v>100</v>
          </cell>
          <cell r="F393">
            <v>90</v>
          </cell>
          <cell r="G393">
            <v>76</v>
          </cell>
          <cell r="H393">
            <v>56</v>
          </cell>
          <cell r="I393">
            <v>55</v>
          </cell>
          <cell r="J393">
            <v>85</v>
          </cell>
          <cell r="K393">
            <v>88</v>
          </cell>
          <cell r="L393">
            <v>78</v>
          </cell>
          <cell r="M393">
            <v>77</v>
          </cell>
          <cell r="N393">
            <v>98</v>
          </cell>
          <cell r="O393">
            <v>93</v>
          </cell>
          <cell r="P393">
            <v>84</v>
          </cell>
          <cell r="Q393" t="e">
            <v>#N/A</v>
          </cell>
          <cell r="R393" t="e">
            <v>#N/A</v>
          </cell>
          <cell r="S393" t="e">
            <v>#N/A</v>
          </cell>
          <cell r="T393" t="e">
            <v>#N/A</v>
          </cell>
          <cell r="U393" t="e">
            <v>#N/A</v>
          </cell>
          <cell r="V393" t="e">
            <v>#N/A</v>
          </cell>
          <cell r="W393" t="e">
            <v>#N/A</v>
          </cell>
          <cell r="X393" t="e">
            <v>#N/A</v>
          </cell>
          <cell r="Y393" t="e">
            <v>#N/A</v>
          </cell>
          <cell r="Z393" t="e">
            <v>#N/A</v>
          </cell>
          <cell r="AA393" t="e">
            <v>#N/A</v>
          </cell>
          <cell r="AB393" t="e">
            <v>#N/A</v>
          </cell>
          <cell r="AC393" t="e">
            <v>#N/A</v>
          </cell>
          <cell r="AD393" t="e">
            <v>#N/A</v>
          </cell>
          <cell r="AE393" t="e">
            <v>#N/A</v>
          </cell>
          <cell r="AF393" t="e">
            <v>#N/A</v>
          </cell>
        </row>
        <row r="394">
          <cell r="A394" t="str">
            <v>HMT-305-01</v>
          </cell>
          <cell r="B394">
            <v>125.93</v>
          </cell>
          <cell r="C394">
            <v>7</v>
          </cell>
          <cell r="D394">
            <v>15</v>
          </cell>
          <cell r="E394">
            <v>100</v>
          </cell>
          <cell r="F394">
            <v>90</v>
          </cell>
          <cell r="G394">
            <v>76</v>
          </cell>
          <cell r="H394">
            <v>56</v>
          </cell>
          <cell r="I394">
            <v>55</v>
          </cell>
          <cell r="J394">
            <v>85</v>
          </cell>
          <cell r="K394">
            <v>88</v>
          </cell>
          <cell r="L394">
            <v>78</v>
          </cell>
          <cell r="M394">
            <v>77</v>
          </cell>
          <cell r="N394">
            <v>98</v>
          </cell>
          <cell r="O394">
            <v>93</v>
          </cell>
          <cell r="P394">
            <v>84</v>
          </cell>
          <cell r="Q394">
            <v>0.52380952380952384</v>
          </cell>
          <cell r="R394">
            <v>0.80952380952380953</v>
          </cell>
          <cell r="S394">
            <v>0.83809523809523812</v>
          </cell>
          <cell r="T394">
            <v>0.74285714285714288</v>
          </cell>
          <cell r="U394">
            <v>0.73333333333333328</v>
          </cell>
          <cell r="V394">
            <v>0.93333333333333335</v>
          </cell>
          <cell r="W394">
            <v>0.88571428571428568</v>
          </cell>
          <cell r="X394">
            <v>0.8</v>
          </cell>
          <cell r="Y394">
            <v>65.963333333333338</v>
          </cell>
          <cell r="Z394">
            <v>101.94333333333334</v>
          </cell>
          <cell r="AA394">
            <v>105.54133333333334</v>
          </cell>
          <cell r="AB394">
            <v>93.548000000000002</v>
          </cell>
          <cell r="AC394">
            <v>92.348666666666659</v>
          </cell>
          <cell r="AD394">
            <v>117.53466666666668</v>
          </cell>
          <cell r="AE394">
            <v>111.538</v>
          </cell>
          <cell r="AF394">
            <v>100.74400000000001</v>
          </cell>
        </row>
        <row r="395">
          <cell r="A395" t="str">
            <v>HMT-305-02</v>
          </cell>
          <cell r="B395">
            <v>36.746000000000002</v>
          </cell>
          <cell r="C395">
            <v>7</v>
          </cell>
          <cell r="D395">
            <v>16</v>
          </cell>
          <cell r="E395">
            <v>100</v>
          </cell>
          <cell r="F395">
            <v>90</v>
          </cell>
          <cell r="G395">
            <v>76</v>
          </cell>
          <cell r="H395">
            <v>56</v>
          </cell>
          <cell r="I395">
            <v>55</v>
          </cell>
          <cell r="J395">
            <v>85</v>
          </cell>
          <cell r="K395">
            <v>88</v>
          </cell>
          <cell r="L395">
            <v>78</v>
          </cell>
          <cell r="M395">
            <v>77</v>
          </cell>
          <cell r="N395">
            <v>98</v>
          </cell>
          <cell r="O395">
            <v>93</v>
          </cell>
          <cell r="P395">
            <v>84</v>
          </cell>
          <cell r="Q395">
            <v>0.49107142857142855</v>
          </cell>
          <cell r="R395">
            <v>0.7589285714285714</v>
          </cell>
          <cell r="S395">
            <v>0.7857142857142857</v>
          </cell>
          <cell r="T395">
            <v>0.6964285714285714</v>
          </cell>
          <cell r="U395">
            <v>0.6875</v>
          </cell>
          <cell r="V395">
            <v>0.875</v>
          </cell>
          <cell r="W395">
            <v>0.8303571428571429</v>
          </cell>
          <cell r="X395">
            <v>0.75</v>
          </cell>
          <cell r="Y395">
            <v>18.044910714285713</v>
          </cell>
          <cell r="Z395">
            <v>27.887589285714288</v>
          </cell>
          <cell r="AA395">
            <v>28.871857142857145</v>
          </cell>
          <cell r="AB395">
            <v>25.590964285714286</v>
          </cell>
          <cell r="AC395">
            <v>25.262875000000001</v>
          </cell>
          <cell r="AD395">
            <v>32.152750000000005</v>
          </cell>
          <cell r="AE395">
            <v>30.512303571428575</v>
          </cell>
          <cell r="AF395">
            <v>27.5595</v>
          </cell>
        </row>
        <row r="396">
          <cell r="A396" t="str">
            <v>HMT-306</v>
          </cell>
          <cell r="B396" t="e">
            <v>#N/A</v>
          </cell>
          <cell r="C396" t="e">
            <v>#N/A</v>
          </cell>
          <cell r="D396" t="e">
            <v>#N/A</v>
          </cell>
          <cell r="E396">
            <v>170</v>
          </cell>
          <cell r="F396">
            <v>162</v>
          </cell>
          <cell r="G396">
            <v>137</v>
          </cell>
          <cell r="H396">
            <v>101</v>
          </cell>
          <cell r="I396">
            <v>100</v>
          </cell>
          <cell r="J396">
            <v>154</v>
          </cell>
          <cell r="K396">
            <v>161</v>
          </cell>
          <cell r="L396">
            <v>143</v>
          </cell>
          <cell r="M396">
            <v>141</v>
          </cell>
          <cell r="N396">
            <v>178</v>
          </cell>
          <cell r="O396">
            <v>169</v>
          </cell>
          <cell r="P396">
            <v>153</v>
          </cell>
          <cell r="Q396" t="e">
            <v>#N/A</v>
          </cell>
          <cell r="R396" t="e">
            <v>#N/A</v>
          </cell>
          <cell r="S396" t="e">
            <v>#N/A</v>
          </cell>
          <cell r="T396" t="e">
            <v>#N/A</v>
          </cell>
          <cell r="U396" t="e">
            <v>#N/A</v>
          </cell>
          <cell r="V396" t="e">
            <v>#N/A</v>
          </cell>
          <cell r="W396" t="e">
            <v>#N/A</v>
          </cell>
          <cell r="X396" t="e">
            <v>#N/A</v>
          </cell>
          <cell r="Y396" t="e">
            <v>#N/A</v>
          </cell>
          <cell r="Z396" t="e">
            <v>#N/A</v>
          </cell>
          <cell r="AA396" t="e">
            <v>#N/A</v>
          </cell>
          <cell r="AB396" t="e">
            <v>#N/A</v>
          </cell>
          <cell r="AC396" t="e">
            <v>#N/A</v>
          </cell>
          <cell r="AD396" t="e">
            <v>#N/A</v>
          </cell>
          <cell r="AE396" t="e">
            <v>#N/A</v>
          </cell>
          <cell r="AF396" t="e">
            <v>#N/A</v>
          </cell>
        </row>
        <row r="397">
          <cell r="A397" t="str">
            <v>HMT-306-01</v>
          </cell>
          <cell r="B397">
            <v>60.656999999999996</v>
          </cell>
          <cell r="C397">
            <v>16</v>
          </cell>
          <cell r="D397">
            <v>12</v>
          </cell>
          <cell r="E397">
            <v>170</v>
          </cell>
          <cell r="F397">
            <v>162</v>
          </cell>
          <cell r="G397">
            <v>137</v>
          </cell>
          <cell r="H397">
            <v>101</v>
          </cell>
          <cell r="I397">
            <v>100</v>
          </cell>
          <cell r="J397">
            <v>154</v>
          </cell>
          <cell r="K397">
            <v>161</v>
          </cell>
          <cell r="L397">
            <v>143</v>
          </cell>
          <cell r="M397">
            <v>141</v>
          </cell>
          <cell r="N397">
            <v>178</v>
          </cell>
          <cell r="O397">
            <v>169</v>
          </cell>
          <cell r="P397">
            <v>153</v>
          </cell>
          <cell r="Q397">
            <v>0.52083333333333337</v>
          </cell>
          <cell r="R397">
            <v>0.80208333333333337</v>
          </cell>
          <cell r="S397">
            <v>0.83854166666666663</v>
          </cell>
          <cell r="T397">
            <v>0.74479166666666663</v>
          </cell>
          <cell r="U397">
            <v>0.734375</v>
          </cell>
          <cell r="V397">
            <v>0.92708333333333337</v>
          </cell>
          <cell r="W397">
            <v>0.88020833333333337</v>
          </cell>
          <cell r="X397">
            <v>0.796875</v>
          </cell>
          <cell r="Y397">
            <v>31.592187500000001</v>
          </cell>
          <cell r="Z397">
            <v>48.651968750000002</v>
          </cell>
          <cell r="AA397">
            <v>50.863421874999993</v>
          </cell>
          <cell r="AB397">
            <v>45.176828124999993</v>
          </cell>
          <cell r="AC397">
            <v>44.544984374999999</v>
          </cell>
          <cell r="AD397">
            <v>56.23409375</v>
          </cell>
          <cell r="AE397">
            <v>53.390796874999999</v>
          </cell>
          <cell r="AF397">
            <v>48.336046874999994</v>
          </cell>
        </row>
        <row r="398">
          <cell r="A398" t="str">
            <v>HMT-306-02</v>
          </cell>
          <cell r="B398">
            <v>60.656999999999996</v>
          </cell>
          <cell r="C398">
            <v>19</v>
          </cell>
          <cell r="D398">
            <v>26</v>
          </cell>
          <cell r="E398">
            <v>170</v>
          </cell>
          <cell r="F398">
            <v>162</v>
          </cell>
          <cell r="G398">
            <v>137</v>
          </cell>
          <cell r="H398">
            <v>101</v>
          </cell>
          <cell r="I398">
            <v>100</v>
          </cell>
          <cell r="J398">
            <v>154</v>
          </cell>
          <cell r="K398">
            <v>161</v>
          </cell>
          <cell r="L398">
            <v>143</v>
          </cell>
          <cell r="M398">
            <v>141</v>
          </cell>
          <cell r="N398">
            <v>178</v>
          </cell>
          <cell r="O398">
            <v>169</v>
          </cell>
          <cell r="P398">
            <v>153</v>
          </cell>
          <cell r="Q398">
            <v>0.20242914979757085</v>
          </cell>
          <cell r="R398">
            <v>0.31174089068825911</v>
          </cell>
          <cell r="S398">
            <v>0.32591093117408909</v>
          </cell>
          <cell r="T398">
            <v>0.28947368421052633</v>
          </cell>
          <cell r="U398">
            <v>0.28542510121457487</v>
          </cell>
          <cell r="V398">
            <v>0.36032388663967613</v>
          </cell>
          <cell r="W398">
            <v>0.34210526315789475</v>
          </cell>
          <cell r="X398">
            <v>0.30971659919028338</v>
          </cell>
          <cell r="Y398">
            <v>12.278744939271254</v>
          </cell>
          <cell r="Z398">
            <v>18.909267206477733</v>
          </cell>
          <cell r="AA398">
            <v>19.768779352226719</v>
          </cell>
          <cell r="AB398">
            <v>17.558605263157894</v>
          </cell>
          <cell r="AC398">
            <v>17.313030364372466</v>
          </cell>
          <cell r="AD398">
            <v>21.856165991902834</v>
          </cell>
          <cell r="AE398">
            <v>20.75107894736842</v>
          </cell>
          <cell r="AF398">
            <v>18.786479757085019</v>
          </cell>
        </row>
        <row r="399">
          <cell r="A399" t="str">
            <v>HMT-307</v>
          </cell>
          <cell r="B399" t="e">
            <v>#N/A</v>
          </cell>
          <cell r="C399" t="e">
            <v>#N/A</v>
          </cell>
          <cell r="D399" t="e">
            <v>#N/A</v>
          </cell>
          <cell r="E399">
            <v>84</v>
          </cell>
          <cell r="F399">
            <v>76</v>
          </cell>
          <cell r="G399">
            <v>64</v>
          </cell>
          <cell r="H399">
            <v>47</v>
          </cell>
          <cell r="I399">
            <v>46</v>
          </cell>
          <cell r="J399">
            <v>71</v>
          </cell>
          <cell r="K399">
            <v>74</v>
          </cell>
          <cell r="L399">
            <v>66</v>
          </cell>
          <cell r="M399">
            <v>65</v>
          </cell>
          <cell r="N399">
            <v>82</v>
          </cell>
          <cell r="O399">
            <v>78</v>
          </cell>
          <cell r="P399">
            <v>71</v>
          </cell>
          <cell r="Q399" t="e">
            <v>#N/A</v>
          </cell>
          <cell r="R399" t="e">
            <v>#N/A</v>
          </cell>
          <cell r="S399" t="e">
            <v>#N/A</v>
          </cell>
          <cell r="T399" t="e">
            <v>#N/A</v>
          </cell>
          <cell r="U399" t="e">
            <v>#N/A</v>
          </cell>
          <cell r="V399" t="e">
            <v>#N/A</v>
          </cell>
          <cell r="W399" t="e">
            <v>#N/A</v>
          </cell>
          <cell r="X399" t="e">
            <v>#N/A</v>
          </cell>
          <cell r="Y399" t="e">
            <v>#N/A</v>
          </cell>
          <cell r="Z399" t="e">
            <v>#N/A</v>
          </cell>
          <cell r="AA399" t="e">
            <v>#N/A</v>
          </cell>
          <cell r="AB399" t="e">
            <v>#N/A</v>
          </cell>
          <cell r="AC399" t="e">
            <v>#N/A</v>
          </cell>
          <cell r="AD399" t="e">
            <v>#N/A</v>
          </cell>
          <cell r="AE399" t="e">
            <v>#N/A</v>
          </cell>
          <cell r="AF399" t="e">
            <v>#N/A</v>
          </cell>
        </row>
        <row r="400">
          <cell r="A400" t="str">
            <v>HMT-307-01</v>
          </cell>
          <cell r="B400" t="e">
            <v>#N/A</v>
          </cell>
          <cell r="C400" t="e">
            <v>#N/A</v>
          </cell>
          <cell r="D400" t="e">
            <v>#N/A</v>
          </cell>
          <cell r="E400">
            <v>84</v>
          </cell>
          <cell r="F400">
            <v>76</v>
          </cell>
          <cell r="G400">
            <v>64</v>
          </cell>
          <cell r="H400">
            <v>47</v>
          </cell>
          <cell r="I400">
            <v>46</v>
          </cell>
          <cell r="J400">
            <v>71</v>
          </cell>
          <cell r="K400">
            <v>74</v>
          </cell>
          <cell r="L400">
            <v>66</v>
          </cell>
          <cell r="M400">
            <v>65</v>
          </cell>
          <cell r="N400">
            <v>82</v>
          </cell>
          <cell r="O400">
            <v>78</v>
          </cell>
          <cell r="P400">
            <v>71</v>
          </cell>
          <cell r="Q400" t="e">
            <v>#N/A</v>
          </cell>
          <cell r="R400" t="e">
            <v>#N/A</v>
          </cell>
          <cell r="S400" t="e">
            <v>#N/A</v>
          </cell>
          <cell r="T400" t="e">
            <v>#N/A</v>
          </cell>
          <cell r="U400" t="e">
            <v>#N/A</v>
          </cell>
          <cell r="V400" t="e">
            <v>#N/A</v>
          </cell>
          <cell r="W400" t="e">
            <v>#N/A</v>
          </cell>
          <cell r="X400" t="e">
            <v>#N/A</v>
          </cell>
          <cell r="Y400" t="e">
            <v>#N/A</v>
          </cell>
          <cell r="Z400" t="e">
            <v>#N/A</v>
          </cell>
          <cell r="AA400" t="e">
            <v>#N/A</v>
          </cell>
          <cell r="AB400" t="e">
            <v>#N/A</v>
          </cell>
          <cell r="AC400" t="e">
            <v>#N/A</v>
          </cell>
          <cell r="AD400" t="e">
            <v>#N/A</v>
          </cell>
          <cell r="AE400" t="e">
            <v>#N/A</v>
          </cell>
          <cell r="AF400" t="e">
            <v>#N/A</v>
          </cell>
        </row>
        <row r="401">
          <cell r="A401" t="str">
            <v>HMT-307-02</v>
          </cell>
          <cell r="B401">
            <v>69.989000000000004</v>
          </cell>
          <cell r="C401">
            <v>6</v>
          </cell>
          <cell r="D401">
            <v>26</v>
          </cell>
          <cell r="E401">
            <v>246</v>
          </cell>
          <cell r="F401">
            <v>232</v>
          </cell>
          <cell r="G401">
            <v>196</v>
          </cell>
          <cell r="H401">
            <v>145</v>
          </cell>
          <cell r="I401">
            <v>143</v>
          </cell>
          <cell r="J401">
            <v>220</v>
          </cell>
          <cell r="K401">
            <v>229</v>
          </cell>
          <cell r="L401">
            <v>203</v>
          </cell>
          <cell r="M401">
            <v>200</v>
          </cell>
          <cell r="N401">
            <v>253</v>
          </cell>
          <cell r="O401">
            <v>241</v>
          </cell>
          <cell r="P401">
            <v>219</v>
          </cell>
          <cell r="Q401">
            <v>0.91666666666666663</v>
          </cell>
          <cell r="R401">
            <v>1.4102564102564104</v>
          </cell>
          <cell r="S401">
            <v>1.4679487179487178</v>
          </cell>
          <cell r="T401">
            <v>1.3012820512820513</v>
          </cell>
          <cell r="U401">
            <v>1.2820512820512822</v>
          </cell>
          <cell r="V401">
            <v>1.6217948717948718</v>
          </cell>
          <cell r="W401">
            <v>1.5448717948717949</v>
          </cell>
          <cell r="X401">
            <v>1.4038461538461537</v>
          </cell>
          <cell r="Y401">
            <v>64.15658333333333</v>
          </cell>
          <cell r="Z401">
            <v>98.702435897435905</v>
          </cell>
          <cell r="AA401">
            <v>102.74026282051283</v>
          </cell>
          <cell r="AB401">
            <v>91.075429487179491</v>
          </cell>
          <cell r="AC401">
            <v>89.729487179487194</v>
          </cell>
          <cell r="AD401">
            <v>113.50780128205129</v>
          </cell>
          <cell r="AE401">
            <v>108.12403205128206</v>
          </cell>
          <cell r="AF401">
            <v>98.253788461538463</v>
          </cell>
        </row>
        <row r="402">
          <cell r="A402" t="str">
            <v>HMT-307-03</v>
          </cell>
          <cell r="B402">
            <v>52.491999999999997</v>
          </cell>
          <cell r="C402">
            <v>10</v>
          </cell>
          <cell r="D402">
            <v>37</v>
          </cell>
          <cell r="E402">
            <v>84</v>
          </cell>
          <cell r="F402">
            <v>76</v>
          </cell>
          <cell r="G402">
            <v>64</v>
          </cell>
          <cell r="H402">
            <v>47</v>
          </cell>
          <cell r="I402">
            <v>46</v>
          </cell>
          <cell r="J402">
            <v>71</v>
          </cell>
          <cell r="K402">
            <v>74</v>
          </cell>
          <cell r="L402">
            <v>66</v>
          </cell>
          <cell r="M402">
            <v>65</v>
          </cell>
          <cell r="N402">
            <v>82</v>
          </cell>
          <cell r="O402">
            <v>78</v>
          </cell>
          <cell r="P402">
            <v>71</v>
          </cell>
          <cell r="Q402">
            <v>0.12432432432432433</v>
          </cell>
          <cell r="R402">
            <v>0.1918918918918919</v>
          </cell>
          <cell r="S402">
            <v>0.2</v>
          </cell>
          <cell r="T402">
            <v>0.17837837837837839</v>
          </cell>
          <cell r="U402">
            <v>0.17567567567567569</v>
          </cell>
          <cell r="V402">
            <v>0.22162162162162163</v>
          </cell>
          <cell r="W402">
            <v>0.21081081081081082</v>
          </cell>
          <cell r="X402">
            <v>0.1918918918918919</v>
          </cell>
          <cell r="Y402">
            <v>6.5260324324324328</v>
          </cell>
          <cell r="Z402">
            <v>10.072789189189189</v>
          </cell>
          <cell r="AA402">
            <v>10.4984</v>
          </cell>
          <cell r="AB402">
            <v>9.3634378378378376</v>
          </cell>
          <cell r="AC402">
            <v>9.2215675675675683</v>
          </cell>
          <cell r="AD402">
            <v>11.633362162162163</v>
          </cell>
          <cell r="AE402">
            <v>11.065881081081081</v>
          </cell>
          <cell r="AF402">
            <v>10.072789189189189</v>
          </cell>
        </row>
        <row r="403">
          <cell r="A403" t="str">
            <v>HMT-307-04</v>
          </cell>
          <cell r="B403">
            <v>30.327999999999999</v>
          </cell>
          <cell r="C403">
            <v>5</v>
          </cell>
          <cell r="D403">
            <v>19</v>
          </cell>
          <cell r="E403">
            <v>1608</v>
          </cell>
          <cell r="F403">
            <v>1784</v>
          </cell>
          <cell r="G403">
            <v>1505</v>
          </cell>
          <cell r="H403">
            <v>1115</v>
          </cell>
          <cell r="I403">
            <v>1102</v>
          </cell>
          <cell r="J403">
            <v>1697</v>
          </cell>
          <cell r="K403">
            <v>1765</v>
          </cell>
          <cell r="L403">
            <v>1563</v>
          </cell>
          <cell r="M403">
            <v>1537</v>
          </cell>
          <cell r="N403">
            <v>1944</v>
          </cell>
          <cell r="O403">
            <v>1851</v>
          </cell>
          <cell r="P403">
            <v>1682</v>
          </cell>
          <cell r="Q403">
            <v>11.6</v>
          </cell>
          <cell r="R403">
            <v>17.86315789473684</v>
          </cell>
          <cell r="S403">
            <v>18.578947368421051</v>
          </cell>
          <cell r="T403">
            <v>16.452631578947368</v>
          </cell>
          <cell r="U403">
            <v>16.178947368421053</v>
          </cell>
          <cell r="V403">
            <v>20.463157894736842</v>
          </cell>
          <cell r="W403">
            <v>19.484210526315788</v>
          </cell>
          <cell r="X403">
            <v>17.705263157894738</v>
          </cell>
          <cell r="Y403">
            <v>351.8048</v>
          </cell>
          <cell r="Z403">
            <v>541.75385263157887</v>
          </cell>
          <cell r="AA403">
            <v>563.46231578947368</v>
          </cell>
          <cell r="AB403">
            <v>498.97541052631578</v>
          </cell>
          <cell r="AC403">
            <v>490.67511578947369</v>
          </cell>
          <cell r="AD403">
            <v>620.60665263157898</v>
          </cell>
          <cell r="AE403">
            <v>590.91713684210526</v>
          </cell>
          <cell r="AF403">
            <v>536.96522105263159</v>
          </cell>
        </row>
        <row r="404">
          <cell r="A404" t="str">
            <v>HMT-308</v>
          </cell>
          <cell r="B404" t="e">
            <v>#N/A</v>
          </cell>
          <cell r="C404" t="e">
            <v>#N/A</v>
          </cell>
          <cell r="D404" t="e">
            <v>#N/A</v>
          </cell>
          <cell r="E404">
            <v>376</v>
          </cell>
          <cell r="F404">
            <v>402</v>
          </cell>
          <cell r="G404">
            <v>339</v>
          </cell>
          <cell r="H404">
            <v>251</v>
          </cell>
          <cell r="I404">
            <v>248</v>
          </cell>
          <cell r="J404">
            <v>383</v>
          </cell>
          <cell r="K404">
            <v>398</v>
          </cell>
          <cell r="L404">
            <v>353</v>
          </cell>
          <cell r="M404">
            <v>347</v>
          </cell>
          <cell r="N404">
            <v>440</v>
          </cell>
          <cell r="O404">
            <v>418</v>
          </cell>
          <cell r="P404">
            <v>379</v>
          </cell>
          <cell r="Q404" t="e">
            <v>#N/A</v>
          </cell>
          <cell r="R404" t="e">
            <v>#N/A</v>
          </cell>
          <cell r="S404" t="e">
            <v>#N/A</v>
          </cell>
          <cell r="T404" t="e">
            <v>#N/A</v>
          </cell>
          <cell r="U404" t="e">
            <v>#N/A</v>
          </cell>
          <cell r="V404" t="e">
            <v>#N/A</v>
          </cell>
          <cell r="W404" t="e">
            <v>#N/A</v>
          </cell>
          <cell r="X404" t="e">
            <v>#N/A</v>
          </cell>
          <cell r="Y404" t="e">
            <v>#N/A</v>
          </cell>
          <cell r="Z404" t="e">
            <v>#N/A</v>
          </cell>
          <cell r="AA404" t="e">
            <v>#N/A</v>
          </cell>
          <cell r="AB404" t="e">
            <v>#N/A</v>
          </cell>
          <cell r="AC404" t="e">
            <v>#N/A</v>
          </cell>
          <cell r="AD404" t="e">
            <v>#N/A</v>
          </cell>
          <cell r="AE404" t="e">
            <v>#N/A</v>
          </cell>
          <cell r="AF404" t="e">
            <v>#N/A</v>
          </cell>
        </row>
        <row r="405">
          <cell r="A405" t="str">
            <v>HMT-308-01</v>
          </cell>
          <cell r="B405">
            <v>69.989000000000004</v>
          </cell>
          <cell r="C405">
            <v>4</v>
          </cell>
          <cell r="D405">
            <v>26</v>
          </cell>
          <cell r="E405">
            <v>376</v>
          </cell>
          <cell r="F405">
            <v>402</v>
          </cell>
          <cell r="G405">
            <v>339</v>
          </cell>
          <cell r="H405">
            <v>251</v>
          </cell>
          <cell r="I405">
            <v>248</v>
          </cell>
          <cell r="J405">
            <v>383</v>
          </cell>
          <cell r="K405">
            <v>398</v>
          </cell>
          <cell r="L405">
            <v>353</v>
          </cell>
          <cell r="M405">
            <v>347</v>
          </cell>
          <cell r="N405">
            <v>440</v>
          </cell>
          <cell r="O405">
            <v>418</v>
          </cell>
          <cell r="P405">
            <v>379</v>
          </cell>
          <cell r="Q405">
            <v>2.3846153846153846</v>
          </cell>
          <cell r="R405">
            <v>3.6826923076923075</v>
          </cell>
          <cell r="S405">
            <v>3.8269230769230771</v>
          </cell>
          <cell r="T405">
            <v>3.3942307692307692</v>
          </cell>
          <cell r="U405">
            <v>3.3365384615384617</v>
          </cell>
          <cell r="V405">
            <v>4.2307692307692308</v>
          </cell>
          <cell r="W405">
            <v>4.0192307692307692</v>
          </cell>
          <cell r="X405">
            <v>3.6442307692307692</v>
          </cell>
          <cell r="Y405">
            <v>166.89684615384616</v>
          </cell>
          <cell r="Z405">
            <v>257.74795192307693</v>
          </cell>
          <cell r="AA405">
            <v>267.84251923076926</v>
          </cell>
          <cell r="AB405">
            <v>237.55881730769232</v>
          </cell>
          <cell r="AC405">
            <v>233.5209903846154</v>
          </cell>
          <cell r="AD405">
            <v>296.1073076923077</v>
          </cell>
          <cell r="AE405">
            <v>281.30194230769234</v>
          </cell>
          <cell r="AF405">
            <v>255.05606730769233</v>
          </cell>
        </row>
        <row r="406">
          <cell r="A406" t="str">
            <v>HMT-309</v>
          </cell>
          <cell r="B406" t="e">
            <v>#N/A</v>
          </cell>
          <cell r="C406" t="e">
            <v>#N/A</v>
          </cell>
          <cell r="D406" t="e">
            <v>#N/A</v>
          </cell>
          <cell r="E406">
            <v>742</v>
          </cell>
          <cell r="F406">
            <v>722</v>
          </cell>
          <cell r="G406">
            <v>609</v>
          </cell>
          <cell r="H406">
            <v>451</v>
          </cell>
          <cell r="I406">
            <v>445</v>
          </cell>
          <cell r="J406">
            <v>686</v>
          </cell>
          <cell r="K406">
            <v>714</v>
          </cell>
          <cell r="L406">
            <v>633</v>
          </cell>
          <cell r="M406">
            <v>622</v>
          </cell>
          <cell r="N406">
            <v>787</v>
          </cell>
          <cell r="O406">
            <v>749</v>
          </cell>
          <cell r="P406">
            <v>680</v>
          </cell>
          <cell r="Q406" t="e">
            <v>#N/A</v>
          </cell>
          <cell r="R406" t="e">
            <v>#N/A</v>
          </cell>
          <cell r="S406" t="e">
            <v>#N/A</v>
          </cell>
          <cell r="T406" t="e">
            <v>#N/A</v>
          </cell>
          <cell r="U406" t="e">
            <v>#N/A</v>
          </cell>
          <cell r="V406" t="e">
            <v>#N/A</v>
          </cell>
          <cell r="W406" t="e">
            <v>#N/A</v>
          </cell>
          <cell r="X406" t="e">
            <v>#N/A</v>
          </cell>
          <cell r="Y406" t="e">
            <v>#N/A</v>
          </cell>
          <cell r="Z406" t="e">
            <v>#N/A</v>
          </cell>
          <cell r="AA406" t="e">
            <v>#N/A</v>
          </cell>
          <cell r="AB406" t="e">
            <v>#N/A</v>
          </cell>
          <cell r="AC406" t="e">
            <v>#N/A</v>
          </cell>
          <cell r="AD406" t="e">
            <v>#N/A</v>
          </cell>
          <cell r="AE406" t="e">
            <v>#N/A</v>
          </cell>
          <cell r="AF406" t="e">
            <v>#N/A</v>
          </cell>
        </row>
        <row r="407">
          <cell r="A407" t="str">
            <v>HMT-309-01</v>
          </cell>
          <cell r="B407">
            <v>125.93</v>
          </cell>
          <cell r="C407">
            <v>5</v>
          </cell>
          <cell r="D407">
            <v>15</v>
          </cell>
          <cell r="E407">
            <v>742</v>
          </cell>
          <cell r="F407">
            <v>722</v>
          </cell>
          <cell r="G407">
            <v>609</v>
          </cell>
          <cell r="H407">
            <v>451</v>
          </cell>
          <cell r="I407">
            <v>445</v>
          </cell>
          <cell r="J407">
            <v>686</v>
          </cell>
          <cell r="K407">
            <v>714</v>
          </cell>
          <cell r="L407">
            <v>633</v>
          </cell>
          <cell r="M407">
            <v>622</v>
          </cell>
          <cell r="N407">
            <v>787</v>
          </cell>
          <cell r="O407">
            <v>749</v>
          </cell>
          <cell r="P407">
            <v>680</v>
          </cell>
          <cell r="Q407">
            <v>5.9333333333333336</v>
          </cell>
          <cell r="R407">
            <v>9.1466666666666665</v>
          </cell>
          <cell r="S407">
            <v>9.52</v>
          </cell>
          <cell r="T407">
            <v>8.44</v>
          </cell>
          <cell r="U407">
            <v>8.293333333333333</v>
          </cell>
          <cell r="V407">
            <v>10.493333333333334</v>
          </cell>
          <cell r="W407">
            <v>9.9866666666666664</v>
          </cell>
          <cell r="X407">
            <v>9.0666666666666664</v>
          </cell>
          <cell r="Y407">
            <v>747.18466666666677</v>
          </cell>
          <cell r="Z407">
            <v>1151.8397333333335</v>
          </cell>
          <cell r="AA407">
            <v>1198.8535999999999</v>
          </cell>
          <cell r="AB407">
            <v>1062.8491999999999</v>
          </cell>
          <cell r="AC407">
            <v>1044.3794666666668</v>
          </cell>
          <cell r="AD407">
            <v>1321.4254666666668</v>
          </cell>
          <cell r="AE407">
            <v>1257.6209333333334</v>
          </cell>
          <cell r="AF407">
            <v>1141.7653333333333</v>
          </cell>
        </row>
        <row r="408">
          <cell r="A408" t="str">
            <v>HMT-310</v>
          </cell>
          <cell r="B408">
            <v>125.93</v>
          </cell>
          <cell r="C408">
            <v>4</v>
          </cell>
          <cell r="D408">
            <v>20</v>
          </cell>
          <cell r="E408">
            <v>84</v>
          </cell>
          <cell r="F408">
            <v>76</v>
          </cell>
          <cell r="G408">
            <v>64</v>
          </cell>
          <cell r="H408">
            <v>47</v>
          </cell>
          <cell r="I408">
            <v>46</v>
          </cell>
          <cell r="J408">
            <v>71</v>
          </cell>
          <cell r="K408">
            <v>74</v>
          </cell>
          <cell r="L408">
            <v>66</v>
          </cell>
          <cell r="M408">
            <v>65</v>
          </cell>
          <cell r="N408">
            <v>82</v>
          </cell>
          <cell r="O408">
            <v>78</v>
          </cell>
          <cell r="P408">
            <v>71</v>
          </cell>
          <cell r="Q408">
            <v>0.57499999999999996</v>
          </cell>
          <cell r="R408">
            <v>0.88749999999999996</v>
          </cell>
          <cell r="S408">
            <v>0.92500000000000004</v>
          </cell>
          <cell r="T408">
            <v>0.82499999999999996</v>
          </cell>
          <cell r="U408">
            <v>0.8125</v>
          </cell>
          <cell r="V408">
            <v>1.0249999999999999</v>
          </cell>
          <cell r="W408">
            <v>0.97499999999999998</v>
          </cell>
          <cell r="X408">
            <v>0.88749999999999996</v>
          </cell>
          <cell r="Y408">
            <v>72.409750000000003</v>
          </cell>
          <cell r="Z408">
            <v>111.76287499999999</v>
          </cell>
          <cell r="AA408">
            <v>116.48525000000001</v>
          </cell>
          <cell r="AB408">
            <v>103.89225</v>
          </cell>
          <cell r="AC408">
            <v>102.31812500000001</v>
          </cell>
          <cell r="AD408">
            <v>129.07825</v>
          </cell>
          <cell r="AE408">
            <v>122.78175</v>
          </cell>
          <cell r="AF408">
            <v>111.76287499999999</v>
          </cell>
        </row>
        <row r="409">
          <cell r="A409" t="str">
            <v>HMT-311</v>
          </cell>
          <cell r="B409" t="e">
            <v>#N/A</v>
          </cell>
          <cell r="C409" t="e">
            <v>#N/A</v>
          </cell>
          <cell r="D409" t="e">
            <v>#N/A</v>
          </cell>
          <cell r="E409">
            <v>170</v>
          </cell>
          <cell r="F409">
            <v>162</v>
          </cell>
          <cell r="G409">
            <v>137</v>
          </cell>
          <cell r="H409">
            <v>101</v>
          </cell>
          <cell r="I409">
            <v>100</v>
          </cell>
          <cell r="J409">
            <v>154</v>
          </cell>
          <cell r="K409">
            <v>161</v>
          </cell>
          <cell r="L409">
            <v>143</v>
          </cell>
          <cell r="M409">
            <v>141</v>
          </cell>
          <cell r="N409">
            <v>178</v>
          </cell>
          <cell r="O409">
            <v>169</v>
          </cell>
          <cell r="P409">
            <v>153</v>
          </cell>
          <cell r="Q409" t="e">
            <v>#N/A</v>
          </cell>
          <cell r="R409" t="e">
            <v>#N/A</v>
          </cell>
          <cell r="S409" t="e">
            <v>#N/A</v>
          </cell>
          <cell r="T409" t="e">
            <v>#N/A</v>
          </cell>
          <cell r="U409" t="e">
            <v>#N/A</v>
          </cell>
          <cell r="V409" t="e">
            <v>#N/A</v>
          </cell>
          <cell r="W409" t="e">
            <v>#N/A</v>
          </cell>
          <cell r="X409" t="e">
            <v>#N/A</v>
          </cell>
          <cell r="Y409" t="e">
            <v>#N/A</v>
          </cell>
          <cell r="Z409" t="e">
            <v>#N/A</v>
          </cell>
          <cell r="AA409" t="e">
            <v>#N/A</v>
          </cell>
          <cell r="AB409" t="e">
            <v>#N/A</v>
          </cell>
          <cell r="AC409" t="e">
            <v>#N/A</v>
          </cell>
          <cell r="AD409" t="e">
            <v>#N/A</v>
          </cell>
          <cell r="AE409" t="e">
            <v>#N/A</v>
          </cell>
          <cell r="AF409" t="e">
            <v>#N/A</v>
          </cell>
        </row>
        <row r="410">
          <cell r="A410" t="str">
            <v>HMT-312</v>
          </cell>
          <cell r="B410" t="e">
            <v>#N/A</v>
          </cell>
          <cell r="C410" t="e">
            <v>#N/A</v>
          </cell>
          <cell r="D410" t="e">
            <v>#N/A</v>
          </cell>
          <cell r="E410">
            <v>294</v>
          </cell>
          <cell r="F410">
            <v>287</v>
          </cell>
          <cell r="G410">
            <v>242</v>
          </cell>
          <cell r="H410">
            <v>179</v>
          </cell>
          <cell r="I410">
            <v>177</v>
          </cell>
          <cell r="J410">
            <v>273</v>
          </cell>
          <cell r="K410">
            <v>284</v>
          </cell>
          <cell r="L410">
            <v>251</v>
          </cell>
          <cell r="M410">
            <v>247</v>
          </cell>
          <cell r="N410">
            <v>313</v>
          </cell>
          <cell r="O410">
            <v>298</v>
          </cell>
          <cell r="P410">
            <v>271</v>
          </cell>
          <cell r="Q410" t="e">
            <v>#N/A</v>
          </cell>
          <cell r="R410" t="e">
            <v>#N/A</v>
          </cell>
          <cell r="S410" t="e">
            <v>#N/A</v>
          </cell>
          <cell r="T410" t="e">
            <v>#N/A</v>
          </cell>
          <cell r="U410" t="e">
            <v>#N/A</v>
          </cell>
          <cell r="V410" t="e">
            <v>#N/A</v>
          </cell>
          <cell r="W410" t="e">
            <v>#N/A</v>
          </cell>
          <cell r="X410" t="e">
            <v>#N/A</v>
          </cell>
          <cell r="Y410" t="e">
            <v>#N/A</v>
          </cell>
          <cell r="Z410" t="e">
            <v>#N/A</v>
          </cell>
          <cell r="AA410" t="e">
            <v>#N/A</v>
          </cell>
          <cell r="AB410" t="e">
            <v>#N/A</v>
          </cell>
          <cell r="AC410" t="e">
            <v>#N/A</v>
          </cell>
          <cell r="AD410" t="e">
            <v>#N/A</v>
          </cell>
          <cell r="AE410" t="e">
            <v>#N/A</v>
          </cell>
          <cell r="AF410" t="e">
            <v>#N/A</v>
          </cell>
        </row>
        <row r="411">
          <cell r="A411" t="str">
            <v>HMT-312-02</v>
          </cell>
          <cell r="B411">
            <v>74.655000000000001</v>
          </cell>
          <cell r="C411">
            <v>19</v>
          </cell>
          <cell r="D411">
            <v>33</v>
          </cell>
          <cell r="E411">
            <v>294</v>
          </cell>
          <cell r="F411">
            <v>287</v>
          </cell>
          <cell r="G411">
            <v>242</v>
          </cell>
          <cell r="H411">
            <v>179</v>
          </cell>
          <cell r="I411">
            <v>177</v>
          </cell>
          <cell r="J411">
            <v>273</v>
          </cell>
          <cell r="K411">
            <v>284</v>
          </cell>
          <cell r="L411">
            <v>251</v>
          </cell>
          <cell r="M411">
            <v>247</v>
          </cell>
          <cell r="N411">
            <v>313</v>
          </cell>
          <cell r="O411">
            <v>298</v>
          </cell>
          <cell r="P411">
            <v>271</v>
          </cell>
          <cell r="Q411">
            <v>0.28229665071770332</v>
          </cell>
          <cell r="R411">
            <v>0.4354066985645933</v>
          </cell>
          <cell r="S411">
            <v>0.4529505582137161</v>
          </cell>
          <cell r="T411">
            <v>0.40031897926634769</v>
          </cell>
          <cell r="U411">
            <v>0.39393939393939392</v>
          </cell>
          <cell r="V411">
            <v>0.49920255183413076</v>
          </cell>
          <cell r="W411">
            <v>0.47527910685805425</v>
          </cell>
          <cell r="X411">
            <v>0.43221690590111644</v>
          </cell>
          <cell r="Y411">
            <v>21.074856459330142</v>
          </cell>
          <cell r="Z411">
            <v>32.505287081339716</v>
          </cell>
          <cell r="AA411">
            <v>33.815023923444976</v>
          </cell>
          <cell r="AB411">
            <v>29.885813397129187</v>
          </cell>
          <cell r="AC411">
            <v>29.409545454545455</v>
          </cell>
          <cell r="AD411">
            <v>37.267966507177036</v>
          </cell>
          <cell r="AE411">
            <v>35.481961722488037</v>
          </cell>
          <cell r="AF411">
            <v>32.26715311004785</v>
          </cell>
        </row>
        <row r="412">
          <cell r="A412" t="str">
            <v>HMT-313</v>
          </cell>
          <cell r="B412" t="e">
            <v>#N/A</v>
          </cell>
          <cell r="C412" t="e">
            <v>#N/A</v>
          </cell>
          <cell r="D412" t="e">
            <v>#N/A</v>
          </cell>
          <cell r="E412">
            <v>144</v>
          </cell>
          <cell r="F412">
            <v>124</v>
          </cell>
          <cell r="G412">
            <v>105</v>
          </cell>
          <cell r="H412">
            <v>78</v>
          </cell>
          <cell r="I412">
            <v>77</v>
          </cell>
          <cell r="J412">
            <v>119</v>
          </cell>
          <cell r="K412">
            <v>124</v>
          </cell>
          <cell r="L412">
            <v>110</v>
          </cell>
          <cell r="M412">
            <v>108</v>
          </cell>
          <cell r="N412">
            <v>137</v>
          </cell>
          <cell r="O412">
            <v>130</v>
          </cell>
          <cell r="P412">
            <v>118</v>
          </cell>
          <cell r="Q412" t="e">
            <v>#N/A</v>
          </cell>
          <cell r="R412" t="e">
            <v>#N/A</v>
          </cell>
          <cell r="S412" t="e">
            <v>#N/A</v>
          </cell>
          <cell r="T412" t="e">
            <v>#N/A</v>
          </cell>
          <cell r="U412" t="e">
            <v>#N/A</v>
          </cell>
          <cell r="V412" t="e">
            <v>#N/A</v>
          </cell>
          <cell r="W412" t="e">
            <v>#N/A</v>
          </cell>
          <cell r="X412" t="e">
            <v>#N/A</v>
          </cell>
          <cell r="Y412" t="e">
            <v>#N/A</v>
          </cell>
          <cell r="Z412" t="e">
            <v>#N/A</v>
          </cell>
          <cell r="AA412" t="e">
            <v>#N/A</v>
          </cell>
          <cell r="AB412" t="e">
            <v>#N/A</v>
          </cell>
          <cell r="AC412" t="e">
            <v>#N/A</v>
          </cell>
          <cell r="AD412" t="e">
            <v>#N/A</v>
          </cell>
          <cell r="AE412" t="e">
            <v>#N/A</v>
          </cell>
          <cell r="AF412" t="e">
            <v>#N/A</v>
          </cell>
        </row>
        <row r="413">
          <cell r="A413" t="str">
            <v>HMT-313-01</v>
          </cell>
          <cell r="B413">
            <v>12.34</v>
          </cell>
          <cell r="C413">
            <v>1</v>
          </cell>
          <cell r="D413">
            <v>5</v>
          </cell>
          <cell r="E413">
            <v>144</v>
          </cell>
          <cell r="F413">
            <v>124</v>
          </cell>
          <cell r="G413">
            <v>105</v>
          </cell>
          <cell r="H413">
            <v>78</v>
          </cell>
          <cell r="I413">
            <v>77</v>
          </cell>
          <cell r="J413">
            <v>119</v>
          </cell>
          <cell r="K413">
            <v>124</v>
          </cell>
          <cell r="L413">
            <v>110</v>
          </cell>
          <cell r="M413">
            <v>108</v>
          </cell>
          <cell r="N413">
            <v>137</v>
          </cell>
          <cell r="O413">
            <v>130</v>
          </cell>
          <cell r="P413">
            <v>118</v>
          </cell>
          <cell r="Q413">
            <v>15.4</v>
          </cell>
          <cell r="R413">
            <v>23.8</v>
          </cell>
          <cell r="S413">
            <v>24.8</v>
          </cell>
          <cell r="T413">
            <v>22</v>
          </cell>
          <cell r="U413">
            <v>21.6</v>
          </cell>
          <cell r="V413">
            <v>27.4</v>
          </cell>
          <cell r="W413">
            <v>26</v>
          </cell>
          <cell r="X413">
            <v>23.6</v>
          </cell>
          <cell r="Y413">
            <v>190.036</v>
          </cell>
          <cell r="Z413">
            <v>293.69200000000001</v>
          </cell>
          <cell r="AA413">
            <v>306.03199999999998</v>
          </cell>
          <cell r="AB413">
            <v>271.48</v>
          </cell>
          <cell r="AC413">
            <v>266.54400000000004</v>
          </cell>
          <cell r="AD413">
            <v>338.11599999999999</v>
          </cell>
          <cell r="AE413">
            <v>320.83999999999997</v>
          </cell>
          <cell r="AF413">
            <v>291.22399999999999</v>
          </cell>
        </row>
        <row r="414">
          <cell r="A414" t="str">
            <v>HMT-313-02</v>
          </cell>
          <cell r="B414">
            <v>52.491999999999997</v>
          </cell>
          <cell r="C414">
            <v>3</v>
          </cell>
          <cell r="D414">
            <v>21</v>
          </cell>
          <cell r="E414">
            <v>144</v>
          </cell>
          <cell r="F414">
            <v>124</v>
          </cell>
          <cell r="G414">
            <v>105</v>
          </cell>
          <cell r="H414">
            <v>78</v>
          </cell>
          <cell r="I414">
            <v>77</v>
          </cell>
          <cell r="J414">
            <v>119</v>
          </cell>
          <cell r="K414">
            <v>124</v>
          </cell>
          <cell r="L414">
            <v>110</v>
          </cell>
          <cell r="M414">
            <v>108</v>
          </cell>
          <cell r="N414">
            <v>137</v>
          </cell>
          <cell r="O414">
            <v>130</v>
          </cell>
          <cell r="P414">
            <v>118</v>
          </cell>
          <cell r="Q414">
            <v>1.2222222222222223</v>
          </cell>
          <cell r="R414">
            <v>1.8888888888888888</v>
          </cell>
          <cell r="S414">
            <v>1.9682539682539681</v>
          </cell>
          <cell r="T414">
            <v>1.746031746031746</v>
          </cell>
          <cell r="U414">
            <v>1.7142857142857142</v>
          </cell>
          <cell r="V414">
            <v>2.1746031746031744</v>
          </cell>
          <cell r="W414">
            <v>2.0634920634920637</v>
          </cell>
          <cell r="X414">
            <v>1.873015873015873</v>
          </cell>
          <cell r="Y414">
            <v>64.156888888888886</v>
          </cell>
          <cell r="Z414">
            <v>99.151555555555547</v>
          </cell>
          <cell r="AA414">
            <v>103.3175873015873</v>
          </cell>
          <cell r="AB414">
            <v>91.652698412698413</v>
          </cell>
          <cell r="AC414">
            <v>89.9862857142857</v>
          </cell>
          <cell r="AD414">
            <v>114.14926984126983</v>
          </cell>
          <cell r="AE414">
            <v>108.31682539682541</v>
          </cell>
          <cell r="AF414">
            <v>98.318349206349197</v>
          </cell>
        </row>
        <row r="415">
          <cell r="A415" t="str">
            <v>HMT-314</v>
          </cell>
          <cell r="B415">
            <v>125.93</v>
          </cell>
          <cell r="C415">
            <v>5</v>
          </cell>
          <cell r="D415">
            <v>17</v>
          </cell>
          <cell r="E415">
            <v>656</v>
          </cell>
          <cell r="F415">
            <v>662</v>
          </cell>
          <cell r="G415">
            <v>559</v>
          </cell>
          <cell r="H415">
            <v>415</v>
          </cell>
          <cell r="I415">
            <v>411</v>
          </cell>
          <cell r="J415">
            <v>633</v>
          </cell>
          <cell r="K415">
            <v>659</v>
          </cell>
          <cell r="L415">
            <v>584</v>
          </cell>
          <cell r="M415">
            <v>574</v>
          </cell>
          <cell r="N415">
            <v>728</v>
          </cell>
          <cell r="O415">
            <v>693</v>
          </cell>
          <cell r="P415">
            <v>630</v>
          </cell>
          <cell r="Q415">
            <v>4.8352941176470585</v>
          </cell>
          <cell r="R415">
            <v>7.447058823529412</v>
          </cell>
          <cell r="S415">
            <v>7.7529411764705882</v>
          </cell>
          <cell r="T415">
            <v>6.8705882352941172</v>
          </cell>
          <cell r="U415">
            <v>6.7529411764705882</v>
          </cell>
          <cell r="V415">
            <v>8.5647058823529409</v>
          </cell>
          <cell r="W415">
            <v>8.1529411764705877</v>
          </cell>
          <cell r="X415">
            <v>7.4117647058823533</v>
          </cell>
          <cell r="Y415">
            <v>608.90858823529413</v>
          </cell>
          <cell r="Z415">
            <v>937.80811764705891</v>
          </cell>
          <cell r="AA415">
            <v>976.32788235294117</v>
          </cell>
          <cell r="AB415">
            <v>865.21317647058822</v>
          </cell>
          <cell r="AC415">
            <v>850.39788235294122</v>
          </cell>
          <cell r="AD415">
            <v>1078.553411764706</v>
          </cell>
          <cell r="AE415">
            <v>1026.6998823529411</v>
          </cell>
          <cell r="AF415">
            <v>933.36352941176483</v>
          </cell>
        </row>
        <row r="416">
          <cell r="A416" t="str">
            <v>HMT-315</v>
          </cell>
          <cell r="B416">
            <v>69.989000000000004</v>
          </cell>
          <cell r="C416">
            <v>3</v>
          </cell>
          <cell r="D416">
            <v>20</v>
          </cell>
          <cell r="E416">
            <v>208</v>
          </cell>
          <cell r="F416">
            <v>208</v>
          </cell>
          <cell r="G416">
            <v>176</v>
          </cell>
          <cell r="H416">
            <v>131</v>
          </cell>
          <cell r="I416">
            <v>129</v>
          </cell>
          <cell r="J416">
            <v>199</v>
          </cell>
          <cell r="K416">
            <v>207</v>
          </cell>
          <cell r="L416">
            <v>183</v>
          </cell>
          <cell r="M416">
            <v>180</v>
          </cell>
          <cell r="N416">
            <v>228</v>
          </cell>
          <cell r="O416">
            <v>217</v>
          </cell>
          <cell r="P416">
            <v>197</v>
          </cell>
          <cell r="Q416">
            <v>2.15</v>
          </cell>
          <cell r="R416">
            <v>3.3166666666666669</v>
          </cell>
          <cell r="S416">
            <v>3.45</v>
          </cell>
          <cell r="T416">
            <v>3.05</v>
          </cell>
          <cell r="U416">
            <v>3</v>
          </cell>
          <cell r="V416">
            <v>3.8</v>
          </cell>
          <cell r="W416">
            <v>3.6166666666666667</v>
          </cell>
          <cell r="X416">
            <v>3.2833333333333332</v>
          </cell>
          <cell r="Y416">
            <v>150.47635</v>
          </cell>
          <cell r="Z416">
            <v>232.13018333333335</v>
          </cell>
          <cell r="AA416">
            <v>241.46205000000003</v>
          </cell>
          <cell r="AB416">
            <v>213.46645000000001</v>
          </cell>
          <cell r="AC416">
            <v>209.96700000000001</v>
          </cell>
          <cell r="AD416">
            <v>265.95819999999998</v>
          </cell>
          <cell r="AE416">
            <v>253.12688333333335</v>
          </cell>
          <cell r="AF416">
            <v>229.79721666666669</v>
          </cell>
        </row>
        <row r="417">
          <cell r="A417" t="str">
            <v>HMT-316</v>
          </cell>
          <cell r="B417">
            <v>59.280999999999999</v>
          </cell>
          <cell r="C417">
            <v>4</v>
          </cell>
          <cell r="D417">
            <v>17</v>
          </cell>
          <cell r="E417">
            <v>52</v>
          </cell>
          <cell r="F417">
            <v>52</v>
          </cell>
          <cell r="G417">
            <v>44</v>
          </cell>
          <cell r="H417">
            <v>33</v>
          </cell>
          <cell r="I417">
            <v>33</v>
          </cell>
          <cell r="J417">
            <v>51</v>
          </cell>
          <cell r="K417">
            <v>53</v>
          </cell>
          <cell r="L417">
            <v>47</v>
          </cell>
          <cell r="M417">
            <v>46</v>
          </cell>
          <cell r="N417">
            <v>58</v>
          </cell>
          <cell r="O417">
            <v>55</v>
          </cell>
          <cell r="P417">
            <v>50</v>
          </cell>
          <cell r="Q417">
            <v>0.48529411764705882</v>
          </cell>
          <cell r="R417">
            <v>0.75</v>
          </cell>
          <cell r="S417">
            <v>0.77941176470588236</v>
          </cell>
          <cell r="T417">
            <v>0.69117647058823528</v>
          </cell>
          <cell r="U417">
            <v>0.67647058823529416</v>
          </cell>
          <cell r="V417">
            <v>0.8529411764705882</v>
          </cell>
          <cell r="W417">
            <v>0.80882352941176472</v>
          </cell>
          <cell r="X417">
            <v>0.73529411764705888</v>
          </cell>
          <cell r="Y417">
            <v>28.768720588235293</v>
          </cell>
          <cell r="Z417">
            <v>44.460749999999997</v>
          </cell>
          <cell r="AA417">
            <v>46.204308823529409</v>
          </cell>
          <cell r="AB417">
            <v>40.973632352941173</v>
          </cell>
          <cell r="AC417">
            <v>40.101852941176475</v>
          </cell>
          <cell r="AD417">
            <v>50.563205882352939</v>
          </cell>
          <cell r="AE417">
            <v>47.947867647058821</v>
          </cell>
          <cell r="AF417">
            <v>43.588970588235298</v>
          </cell>
        </row>
        <row r="418">
          <cell r="A418" t="str">
            <v>HMT-317</v>
          </cell>
          <cell r="B418">
            <v>59.280999999999999</v>
          </cell>
          <cell r="C418">
            <v>3</v>
          </cell>
          <cell r="D418">
            <v>14</v>
          </cell>
          <cell r="E418">
            <v>52</v>
          </cell>
          <cell r="F418">
            <v>52</v>
          </cell>
          <cell r="G418">
            <v>44</v>
          </cell>
          <cell r="H418">
            <v>33</v>
          </cell>
          <cell r="I418">
            <v>33</v>
          </cell>
          <cell r="J418">
            <v>51</v>
          </cell>
          <cell r="K418">
            <v>53</v>
          </cell>
          <cell r="L418">
            <v>47</v>
          </cell>
          <cell r="M418">
            <v>46</v>
          </cell>
          <cell r="N418">
            <v>58</v>
          </cell>
          <cell r="O418">
            <v>55</v>
          </cell>
          <cell r="P418">
            <v>50</v>
          </cell>
          <cell r="Q418">
            <v>0.7857142857142857</v>
          </cell>
          <cell r="R418">
            <v>1.2142857142857142</v>
          </cell>
          <cell r="S418">
            <v>1.2619047619047619</v>
          </cell>
          <cell r="T418">
            <v>1.1190476190476191</v>
          </cell>
          <cell r="U418">
            <v>1.0952380952380953</v>
          </cell>
          <cell r="V418">
            <v>1.3809523809523809</v>
          </cell>
          <cell r="W418">
            <v>1.3095238095238095</v>
          </cell>
          <cell r="X418">
            <v>1.1904761904761905</v>
          </cell>
          <cell r="Y418">
            <v>46.577928571428572</v>
          </cell>
          <cell r="Z418">
            <v>71.984071428571426</v>
          </cell>
          <cell r="AA418">
            <v>74.806976190476192</v>
          </cell>
          <cell r="AB418">
            <v>66.338261904761907</v>
          </cell>
          <cell r="AC418">
            <v>64.926809523809524</v>
          </cell>
          <cell r="AD418">
            <v>81.864238095238093</v>
          </cell>
          <cell r="AE418">
            <v>77.629880952380958</v>
          </cell>
          <cell r="AF418">
            <v>70.572619047619042</v>
          </cell>
        </row>
        <row r="419">
          <cell r="A419" t="str">
            <v>HMT-319</v>
          </cell>
          <cell r="B419">
            <v>0.49</v>
          </cell>
          <cell r="C419">
            <v>1</v>
          </cell>
          <cell r="D419">
            <v>1</v>
          </cell>
          <cell r="E419">
            <v>74</v>
          </cell>
          <cell r="F419">
            <v>74</v>
          </cell>
          <cell r="G419">
            <v>62</v>
          </cell>
          <cell r="H419">
            <v>46</v>
          </cell>
          <cell r="I419">
            <v>46</v>
          </cell>
          <cell r="J419">
            <v>71</v>
          </cell>
          <cell r="K419">
            <v>73</v>
          </cell>
          <cell r="L419">
            <v>65</v>
          </cell>
          <cell r="M419">
            <v>64</v>
          </cell>
          <cell r="N419">
            <v>81</v>
          </cell>
          <cell r="O419">
            <v>78</v>
          </cell>
          <cell r="P419">
            <v>71</v>
          </cell>
          <cell r="Q419">
            <v>46</v>
          </cell>
          <cell r="R419">
            <v>71</v>
          </cell>
          <cell r="S419">
            <v>73</v>
          </cell>
          <cell r="T419">
            <v>65</v>
          </cell>
          <cell r="U419">
            <v>64</v>
          </cell>
          <cell r="V419">
            <v>81</v>
          </cell>
          <cell r="W419">
            <v>78</v>
          </cell>
          <cell r="X419">
            <v>71</v>
          </cell>
          <cell r="Y419">
            <v>22.54</v>
          </cell>
          <cell r="Z419">
            <v>34.79</v>
          </cell>
          <cell r="AA419">
            <v>35.769999999999996</v>
          </cell>
          <cell r="AB419">
            <v>31.849999999999998</v>
          </cell>
          <cell r="AC419">
            <v>31.36</v>
          </cell>
          <cell r="AD419">
            <v>39.69</v>
          </cell>
          <cell r="AE419">
            <v>38.22</v>
          </cell>
          <cell r="AF419">
            <v>34.79</v>
          </cell>
        </row>
        <row r="420">
          <cell r="A420" t="str">
            <v>HMT-320</v>
          </cell>
          <cell r="B420" t="e">
            <v>#N/A</v>
          </cell>
          <cell r="C420" t="e">
            <v>#N/A</v>
          </cell>
          <cell r="D420" t="e">
            <v>#N/A</v>
          </cell>
          <cell r="E420">
            <v>284</v>
          </cell>
          <cell r="F420">
            <v>281</v>
          </cell>
          <cell r="G420">
            <v>237</v>
          </cell>
          <cell r="H420">
            <v>176</v>
          </cell>
          <cell r="I420">
            <v>174</v>
          </cell>
          <cell r="J420">
            <v>268</v>
          </cell>
          <cell r="K420">
            <v>279</v>
          </cell>
          <cell r="L420">
            <v>246</v>
          </cell>
          <cell r="M420">
            <v>242</v>
          </cell>
          <cell r="N420">
            <v>306</v>
          </cell>
          <cell r="O420">
            <v>292</v>
          </cell>
          <cell r="P420">
            <v>265</v>
          </cell>
          <cell r="Q420" t="e">
            <v>#N/A</v>
          </cell>
          <cell r="R420" t="e">
            <v>#N/A</v>
          </cell>
          <cell r="S420" t="e">
            <v>#N/A</v>
          </cell>
          <cell r="T420" t="e">
            <v>#N/A</v>
          </cell>
          <cell r="U420" t="e">
            <v>#N/A</v>
          </cell>
          <cell r="V420" t="e">
            <v>#N/A</v>
          </cell>
          <cell r="W420" t="e">
            <v>#N/A</v>
          </cell>
          <cell r="X420" t="e">
            <v>#N/A</v>
          </cell>
          <cell r="Y420" t="e">
            <v>#N/A</v>
          </cell>
          <cell r="Z420" t="e">
            <v>#N/A</v>
          </cell>
          <cell r="AA420" t="e">
            <v>#N/A</v>
          </cell>
          <cell r="AB420" t="e">
            <v>#N/A</v>
          </cell>
          <cell r="AC420" t="e">
            <v>#N/A</v>
          </cell>
          <cell r="AD420" t="e">
            <v>#N/A</v>
          </cell>
          <cell r="AE420" t="e">
            <v>#N/A</v>
          </cell>
          <cell r="AF420" t="e">
            <v>#N/A</v>
          </cell>
        </row>
        <row r="421">
          <cell r="A421" t="str">
            <v>HMT-321</v>
          </cell>
          <cell r="B421" t="e">
            <v>#N/A</v>
          </cell>
          <cell r="C421" t="e">
            <v>#N/A</v>
          </cell>
          <cell r="D421" t="e">
            <v>#N/A</v>
          </cell>
          <cell r="E421">
            <v>270</v>
          </cell>
          <cell r="F421">
            <v>298</v>
          </cell>
          <cell r="G421">
            <v>252</v>
          </cell>
          <cell r="H421">
            <v>187</v>
          </cell>
          <cell r="I421">
            <v>185</v>
          </cell>
          <cell r="J421">
            <v>285</v>
          </cell>
          <cell r="K421">
            <v>297</v>
          </cell>
          <cell r="L421">
            <v>262</v>
          </cell>
          <cell r="M421">
            <v>258</v>
          </cell>
          <cell r="N421">
            <v>327</v>
          </cell>
          <cell r="O421">
            <v>312</v>
          </cell>
          <cell r="P421">
            <v>284</v>
          </cell>
          <cell r="Q421" t="e">
            <v>#N/A</v>
          </cell>
          <cell r="R421" t="e">
            <v>#N/A</v>
          </cell>
          <cell r="S421" t="e">
            <v>#N/A</v>
          </cell>
          <cell r="T421" t="e">
            <v>#N/A</v>
          </cell>
          <cell r="U421" t="e">
            <v>#N/A</v>
          </cell>
          <cell r="V421" t="e">
            <v>#N/A</v>
          </cell>
          <cell r="W421" t="e">
            <v>#N/A</v>
          </cell>
          <cell r="X421" t="e">
            <v>#N/A</v>
          </cell>
          <cell r="Y421" t="e">
            <v>#N/A</v>
          </cell>
          <cell r="Z421" t="e">
            <v>#N/A</v>
          </cell>
          <cell r="AA421" t="e">
            <v>#N/A</v>
          </cell>
          <cell r="AB421" t="e">
            <v>#N/A</v>
          </cell>
          <cell r="AC421" t="e">
            <v>#N/A</v>
          </cell>
          <cell r="AD421" t="e">
            <v>#N/A</v>
          </cell>
          <cell r="AE421" t="e">
            <v>#N/A</v>
          </cell>
          <cell r="AF421" t="e">
            <v>#N/A</v>
          </cell>
        </row>
        <row r="422">
          <cell r="A422" t="str">
            <v>HMT-321-01</v>
          </cell>
          <cell r="B422">
            <v>30.468</v>
          </cell>
          <cell r="C422">
            <v>3</v>
          </cell>
          <cell r="D422">
            <v>10</v>
          </cell>
          <cell r="E422">
            <v>270</v>
          </cell>
          <cell r="F422">
            <v>298</v>
          </cell>
          <cell r="G422">
            <v>252</v>
          </cell>
          <cell r="H422">
            <v>187</v>
          </cell>
          <cell r="I422">
            <v>185</v>
          </cell>
          <cell r="J422">
            <v>285</v>
          </cell>
          <cell r="K422">
            <v>297</v>
          </cell>
          <cell r="L422">
            <v>262</v>
          </cell>
          <cell r="M422">
            <v>258</v>
          </cell>
          <cell r="N422">
            <v>327</v>
          </cell>
          <cell r="O422">
            <v>312</v>
          </cell>
          <cell r="P422">
            <v>284</v>
          </cell>
          <cell r="Q422">
            <v>6.166666666666667</v>
          </cell>
          <cell r="R422">
            <v>9.5</v>
          </cell>
          <cell r="S422">
            <v>9.9</v>
          </cell>
          <cell r="T422">
            <v>8.7333333333333325</v>
          </cell>
          <cell r="U422">
            <v>8.6</v>
          </cell>
          <cell r="V422">
            <v>10.9</v>
          </cell>
          <cell r="W422">
            <v>10.4</v>
          </cell>
          <cell r="X422">
            <v>9.4666666666666668</v>
          </cell>
          <cell r="Y422">
            <v>187.886</v>
          </cell>
          <cell r="Z422">
            <v>289.44600000000003</v>
          </cell>
          <cell r="AA422">
            <v>301.63319999999999</v>
          </cell>
          <cell r="AB422">
            <v>266.0872</v>
          </cell>
          <cell r="AC422">
            <v>262.02479999999997</v>
          </cell>
          <cell r="AD422">
            <v>332.10120000000001</v>
          </cell>
          <cell r="AE422">
            <v>316.86720000000003</v>
          </cell>
          <cell r="AF422">
            <v>288.43040000000002</v>
          </cell>
        </row>
        <row r="423">
          <cell r="A423" t="str">
            <v>HMT-321-02</v>
          </cell>
          <cell r="B423">
            <v>30.468</v>
          </cell>
          <cell r="C423">
            <v>7</v>
          </cell>
          <cell r="D423">
            <v>46</v>
          </cell>
          <cell r="E423">
            <v>270</v>
          </cell>
          <cell r="F423">
            <v>298</v>
          </cell>
          <cell r="G423">
            <v>252</v>
          </cell>
          <cell r="H423">
            <v>187</v>
          </cell>
          <cell r="I423">
            <v>185</v>
          </cell>
          <cell r="J423">
            <v>285</v>
          </cell>
          <cell r="K423">
            <v>297</v>
          </cell>
          <cell r="L423">
            <v>262</v>
          </cell>
          <cell r="M423">
            <v>258</v>
          </cell>
          <cell r="N423">
            <v>327</v>
          </cell>
          <cell r="O423">
            <v>312</v>
          </cell>
          <cell r="P423">
            <v>284</v>
          </cell>
          <cell r="Q423">
            <v>0.57453416149068326</v>
          </cell>
          <cell r="R423">
            <v>0.8850931677018633</v>
          </cell>
          <cell r="S423">
            <v>0.92236024844720499</v>
          </cell>
          <cell r="T423">
            <v>0.81366459627329191</v>
          </cell>
          <cell r="U423">
            <v>0.80124223602484468</v>
          </cell>
          <cell r="V423">
            <v>1.015527950310559</v>
          </cell>
          <cell r="W423">
            <v>0.96894409937888204</v>
          </cell>
          <cell r="X423">
            <v>0.88198757763975155</v>
          </cell>
          <cell r="Y423">
            <v>17.504906832298136</v>
          </cell>
          <cell r="Z423">
            <v>26.96701863354037</v>
          </cell>
          <cell r="AA423">
            <v>28.102472049689442</v>
          </cell>
          <cell r="AB423">
            <v>24.790732919254658</v>
          </cell>
          <cell r="AC423">
            <v>24.412248447204966</v>
          </cell>
          <cell r="AD423">
            <v>30.941105590062111</v>
          </cell>
          <cell r="AE423">
            <v>29.521788819875777</v>
          </cell>
          <cell r="AF423">
            <v>26.87239751552795</v>
          </cell>
        </row>
        <row r="424">
          <cell r="A424" t="str">
            <v>HMT-321-03</v>
          </cell>
          <cell r="B424" t="e">
            <v>#N/A</v>
          </cell>
          <cell r="C424" t="e">
            <v>#N/A</v>
          </cell>
          <cell r="D424" t="e">
            <v>#N/A</v>
          </cell>
          <cell r="E424">
            <v>540</v>
          </cell>
          <cell r="F424">
            <v>596</v>
          </cell>
          <cell r="G424">
            <v>504</v>
          </cell>
          <cell r="H424">
            <v>374</v>
          </cell>
          <cell r="I424">
            <v>370</v>
          </cell>
          <cell r="J424">
            <v>570</v>
          </cell>
          <cell r="K424">
            <v>594</v>
          </cell>
          <cell r="L424">
            <v>524</v>
          </cell>
          <cell r="M424">
            <v>516</v>
          </cell>
          <cell r="N424">
            <v>654</v>
          </cell>
          <cell r="O424">
            <v>624</v>
          </cell>
          <cell r="P424">
            <v>568</v>
          </cell>
          <cell r="Q424" t="e">
            <v>#N/A</v>
          </cell>
          <cell r="R424" t="e">
            <v>#N/A</v>
          </cell>
          <cell r="S424" t="e">
            <v>#N/A</v>
          </cell>
          <cell r="T424" t="e">
            <v>#N/A</v>
          </cell>
          <cell r="U424" t="e">
            <v>#N/A</v>
          </cell>
          <cell r="V424" t="e">
            <v>#N/A</v>
          </cell>
          <cell r="W424" t="e">
            <v>#N/A</v>
          </cell>
          <cell r="X424" t="e">
            <v>#N/A</v>
          </cell>
          <cell r="Y424" t="e">
            <v>#N/A</v>
          </cell>
          <cell r="Z424" t="e">
            <v>#N/A</v>
          </cell>
          <cell r="AA424" t="e">
            <v>#N/A</v>
          </cell>
          <cell r="AB424" t="e">
            <v>#N/A</v>
          </cell>
          <cell r="AC424" t="e">
            <v>#N/A</v>
          </cell>
          <cell r="AD424" t="e">
            <v>#N/A</v>
          </cell>
          <cell r="AE424" t="e">
            <v>#N/A</v>
          </cell>
          <cell r="AF424" t="e">
            <v>#N/A</v>
          </cell>
        </row>
        <row r="425">
          <cell r="A425" t="str">
            <v>HMT-322</v>
          </cell>
          <cell r="B425" t="e">
            <v>#N/A</v>
          </cell>
          <cell r="C425" t="e">
            <v>#N/A</v>
          </cell>
          <cell r="D425" t="e">
            <v>#N/A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e">
            <v>#N/A</v>
          </cell>
          <cell r="R425" t="e">
            <v>#N/A</v>
          </cell>
          <cell r="S425" t="e">
            <v>#N/A</v>
          </cell>
          <cell r="T425" t="e">
            <v>#N/A</v>
          </cell>
          <cell r="U425" t="e">
            <v>#N/A</v>
          </cell>
          <cell r="V425" t="e">
            <v>#N/A</v>
          </cell>
          <cell r="W425" t="e">
            <v>#N/A</v>
          </cell>
          <cell r="X425" t="e">
            <v>#N/A</v>
          </cell>
          <cell r="Y425" t="e">
            <v>#N/A</v>
          </cell>
          <cell r="Z425" t="e">
            <v>#N/A</v>
          </cell>
          <cell r="AA425" t="e">
            <v>#N/A</v>
          </cell>
          <cell r="AB425" t="e">
            <v>#N/A</v>
          </cell>
          <cell r="AC425" t="e">
            <v>#N/A</v>
          </cell>
          <cell r="AD425" t="e">
            <v>#N/A</v>
          </cell>
          <cell r="AE425" t="e">
            <v>#N/A</v>
          </cell>
          <cell r="AF425" t="e">
            <v>#N/A</v>
          </cell>
        </row>
        <row r="426">
          <cell r="A426" t="str">
            <v>HMT-322-01</v>
          </cell>
          <cell r="B426" t="e">
            <v>#N/A</v>
          </cell>
          <cell r="C426" t="e">
            <v>#N/A</v>
          </cell>
          <cell r="D426" t="e">
            <v>#N/A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 t="e">
            <v>#N/A</v>
          </cell>
          <cell r="R426" t="e">
            <v>#N/A</v>
          </cell>
          <cell r="S426" t="e">
            <v>#N/A</v>
          </cell>
          <cell r="T426" t="e">
            <v>#N/A</v>
          </cell>
          <cell r="U426" t="e">
            <v>#N/A</v>
          </cell>
          <cell r="V426" t="e">
            <v>#N/A</v>
          </cell>
          <cell r="W426" t="e">
            <v>#N/A</v>
          </cell>
          <cell r="X426" t="e">
            <v>#N/A</v>
          </cell>
          <cell r="Y426" t="e">
            <v>#N/A</v>
          </cell>
          <cell r="Z426" t="e">
            <v>#N/A</v>
          </cell>
          <cell r="AA426" t="e">
            <v>#N/A</v>
          </cell>
          <cell r="AB426" t="e">
            <v>#N/A</v>
          </cell>
          <cell r="AC426" t="e">
            <v>#N/A</v>
          </cell>
          <cell r="AD426" t="e">
            <v>#N/A</v>
          </cell>
          <cell r="AE426" t="e">
            <v>#N/A</v>
          </cell>
          <cell r="AF426" t="e">
            <v>#N/A</v>
          </cell>
        </row>
        <row r="427">
          <cell r="A427" t="str">
            <v>HMT-322-02</v>
          </cell>
          <cell r="B427">
            <v>9.6170000000000009</v>
          </cell>
          <cell r="C427">
            <v>1</v>
          </cell>
          <cell r="D427">
            <v>40</v>
          </cell>
          <cell r="E427">
            <v>288</v>
          </cell>
          <cell r="F427">
            <v>248</v>
          </cell>
          <cell r="G427">
            <v>210</v>
          </cell>
          <cell r="H427">
            <v>156</v>
          </cell>
          <cell r="I427">
            <v>154</v>
          </cell>
          <cell r="J427">
            <v>238</v>
          </cell>
          <cell r="K427">
            <v>248</v>
          </cell>
          <cell r="L427">
            <v>220</v>
          </cell>
          <cell r="M427">
            <v>216</v>
          </cell>
          <cell r="N427">
            <v>274</v>
          </cell>
          <cell r="O427">
            <v>260</v>
          </cell>
          <cell r="P427">
            <v>236</v>
          </cell>
          <cell r="Q427">
            <v>3.85</v>
          </cell>
          <cell r="R427">
            <v>5.95</v>
          </cell>
          <cell r="S427">
            <v>6.2</v>
          </cell>
          <cell r="T427">
            <v>5.5</v>
          </cell>
          <cell r="U427">
            <v>5.4</v>
          </cell>
          <cell r="V427">
            <v>6.85</v>
          </cell>
          <cell r="W427">
            <v>6.5</v>
          </cell>
          <cell r="X427">
            <v>5.9</v>
          </cell>
          <cell r="Y427">
            <v>37.025450000000006</v>
          </cell>
          <cell r="Z427">
            <v>57.221150000000009</v>
          </cell>
          <cell r="AA427">
            <v>59.625400000000006</v>
          </cell>
          <cell r="AB427">
            <v>52.893500000000003</v>
          </cell>
          <cell r="AC427">
            <v>51.93180000000001</v>
          </cell>
          <cell r="AD427">
            <v>65.876450000000006</v>
          </cell>
          <cell r="AE427">
            <v>62.510500000000008</v>
          </cell>
          <cell r="AF427">
            <v>56.740300000000012</v>
          </cell>
        </row>
        <row r="428">
          <cell r="A428" t="str">
            <v>HMT-322-03</v>
          </cell>
          <cell r="B428">
            <v>74.655000000000001</v>
          </cell>
          <cell r="C428">
            <v>8</v>
          </cell>
          <cell r="D428">
            <v>60</v>
          </cell>
          <cell r="E428">
            <v>144</v>
          </cell>
          <cell r="F428">
            <v>124</v>
          </cell>
          <cell r="G428">
            <v>105</v>
          </cell>
          <cell r="H428">
            <v>78</v>
          </cell>
          <cell r="I428">
            <v>77</v>
          </cell>
          <cell r="J428">
            <v>119</v>
          </cell>
          <cell r="K428">
            <v>124</v>
          </cell>
          <cell r="L428">
            <v>110</v>
          </cell>
          <cell r="M428">
            <v>108</v>
          </cell>
          <cell r="N428">
            <v>137</v>
          </cell>
          <cell r="O428">
            <v>130</v>
          </cell>
          <cell r="P428">
            <v>118</v>
          </cell>
          <cell r="Q428">
            <v>0.16041666666666668</v>
          </cell>
          <cell r="R428">
            <v>0.24791666666666667</v>
          </cell>
          <cell r="S428">
            <v>0.25833333333333336</v>
          </cell>
          <cell r="T428">
            <v>0.22916666666666666</v>
          </cell>
          <cell r="U428">
            <v>0.22500000000000001</v>
          </cell>
          <cell r="V428">
            <v>0.28541666666666665</v>
          </cell>
          <cell r="W428">
            <v>0.27083333333333331</v>
          </cell>
          <cell r="X428">
            <v>0.24583333333333332</v>
          </cell>
          <cell r="Y428">
            <v>11.975906250000001</v>
          </cell>
          <cell r="Z428">
            <v>18.508218750000001</v>
          </cell>
          <cell r="AA428">
            <v>19.285875000000001</v>
          </cell>
          <cell r="AB428">
            <v>17.108437500000001</v>
          </cell>
          <cell r="AC428">
            <v>16.797375000000002</v>
          </cell>
          <cell r="AD428">
            <v>21.307781249999998</v>
          </cell>
          <cell r="AE428">
            <v>20.2190625</v>
          </cell>
          <cell r="AF428">
            <v>18.352687499999998</v>
          </cell>
        </row>
        <row r="429">
          <cell r="A429" t="str">
            <v>HMT-323</v>
          </cell>
          <cell r="B429" t="e">
            <v>#N/A</v>
          </cell>
          <cell r="C429" t="e">
            <v>#N/A</v>
          </cell>
          <cell r="D429" t="e">
            <v>#N/A</v>
          </cell>
          <cell r="E429">
            <v>48</v>
          </cell>
          <cell r="F429">
            <v>38</v>
          </cell>
          <cell r="G429">
            <v>32</v>
          </cell>
          <cell r="H429">
            <v>24</v>
          </cell>
          <cell r="I429">
            <v>24</v>
          </cell>
          <cell r="J429">
            <v>37</v>
          </cell>
          <cell r="K429">
            <v>39</v>
          </cell>
          <cell r="L429">
            <v>35</v>
          </cell>
          <cell r="M429">
            <v>35</v>
          </cell>
          <cell r="N429">
            <v>44</v>
          </cell>
          <cell r="O429">
            <v>42</v>
          </cell>
          <cell r="P429">
            <v>38</v>
          </cell>
          <cell r="Q429" t="e">
            <v>#N/A</v>
          </cell>
          <cell r="R429" t="e">
            <v>#N/A</v>
          </cell>
          <cell r="S429" t="e">
            <v>#N/A</v>
          </cell>
          <cell r="T429" t="e">
            <v>#N/A</v>
          </cell>
          <cell r="U429" t="e">
            <v>#N/A</v>
          </cell>
          <cell r="V429" t="e">
            <v>#N/A</v>
          </cell>
          <cell r="W429" t="e">
            <v>#N/A</v>
          </cell>
          <cell r="X429" t="e">
            <v>#N/A</v>
          </cell>
          <cell r="Y429" t="e">
            <v>#N/A</v>
          </cell>
          <cell r="Z429" t="e">
            <v>#N/A</v>
          </cell>
          <cell r="AA429" t="e">
            <v>#N/A</v>
          </cell>
          <cell r="AB429" t="e">
            <v>#N/A</v>
          </cell>
          <cell r="AC429" t="e">
            <v>#N/A</v>
          </cell>
          <cell r="AD429" t="e">
            <v>#N/A</v>
          </cell>
          <cell r="AE429" t="e">
            <v>#N/A</v>
          </cell>
          <cell r="AF429" t="e">
            <v>#N/A</v>
          </cell>
        </row>
        <row r="430">
          <cell r="A430" t="str">
            <v>HMT-323-01</v>
          </cell>
          <cell r="B430" t="e">
            <v>#N/A</v>
          </cell>
          <cell r="C430" t="e">
            <v>#N/A</v>
          </cell>
          <cell r="D430" t="e">
            <v>#N/A</v>
          </cell>
          <cell r="E430">
            <v>48</v>
          </cell>
          <cell r="F430">
            <v>38</v>
          </cell>
          <cell r="G430">
            <v>32</v>
          </cell>
          <cell r="H430">
            <v>24</v>
          </cell>
          <cell r="I430">
            <v>24</v>
          </cell>
          <cell r="J430">
            <v>37</v>
          </cell>
          <cell r="K430">
            <v>39</v>
          </cell>
          <cell r="L430">
            <v>35</v>
          </cell>
          <cell r="M430">
            <v>35</v>
          </cell>
          <cell r="N430">
            <v>44</v>
          </cell>
          <cell r="O430">
            <v>42</v>
          </cell>
          <cell r="P430">
            <v>38</v>
          </cell>
          <cell r="Q430" t="e">
            <v>#N/A</v>
          </cell>
          <cell r="R430" t="e">
            <v>#N/A</v>
          </cell>
          <cell r="S430" t="e">
            <v>#N/A</v>
          </cell>
          <cell r="T430" t="e">
            <v>#N/A</v>
          </cell>
          <cell r="U430" t="e">
            <v>#N/A</v>
          </cell>
          <cell r="V430" t="e">
            <v>#N/A</v>
          </cell>
          <cell r="W430" t="e">
            <v>#N/A</v>
          </cell>
          <cell r="X430" t="e">
            <v>#N/A</v>
          </cell>
          <cell r="Y430" t="e">
            <v>#N/A</v>
          </cell>
          <cell r="Z430" t="e">
            <v>#N/A</v>
          </cell>
          <cell r="AA430" t="e">
            <v>#N/A</v>
          </cell>
          <cell r="AB430" t="e">
            <v>#N/A</v>
          </cell>
          <cell r="AC430" t="e">
            <v>#N/A</v>
          </cell>
          <cell r="AD430" t="e">
            <v>#N/A</v>
          </cell>
          <cell r="AE430" t="e">
            <v>#N/A</v>
          </cell>
          <cell r="AF430" t="e">
            <v>#N/A</v>
          </cell>
        </row>
        <row r="431">
          <cell r="A431" t="str">
            <v>HMT-323-02</v>
          </cell>
          <cell r="B431">
            <v>69.989000000000004</v>
          </cell>
          <cell r="C431">
            <v>5</v>
          </cell>
          <cell r="D431">
            <v>26</v>
          </cell>
          <cell r="E431">
            <v>154</v>
          </cell>
          <cell r="F431">
            <v>148</v>
          </cell>
          <cell r="G431">
            <v>125</v>
          </cell>
          <cell r="H431">
            <v>93</v>
          </cell>
          <cell r="I431">
            <v>92</v>
          </cell>
          <cell r="J431">
            <v>142</v>
          </cell>
          <cell r="K431">
            <v>148</v>
          </cell>
          <cell r="L431">
            <v>131</v>
          </cell>
          <cell r="M431">
            <v>130</v>
          </cell>
          <cell r="N431">
            <v>164</v>
          </cell>
          <cell r="O431">
            <v>156</v>
          </cell>
          <cell r="P431">
            <v>141</v>
          </cell>
          <cell r="Q431">
            <v>0.70769230769230773</v>
          </cell>
          <cell r="R431">
            <v>1.0923076923076922</v>
          </cell>
          <cell r="S431">
            <v>1.1384615384615384</v>
          </cell>
          <cell r="T431">
            <v>1.0076923076923077</v>
          </cell>
          <cell r="U431">
            <v>1</v>
          </cell>
          <cell r="V431">
            <v>1.2615384615384615</v>
          </cell>
          <cell r="W431">
            <v>1.2</v>
          </cell>
          <cell r="X431">
            <v>1.0846153846153845</v>
          </cell>
          <cell r="Y431">
            <v>49.530676923076932</v>
          </cell>
          <cell r="Z431">
            <v>76.449523076923072</v>
          </cell>
          <cell r="AA431">
            <v>79.679784615384619</v>
          </cell>
          <cell r="AB431">
            <v>70.527376923076929</v>
          </cell>
          <cell r="AC431">
            <v>69.989000000000004</v>
          </cell>
          <cell r="AD431">
            <v>88.293815384615385</v>
          </cell>
          <cell r="AE431">
            <v>83.986800000000002</v>
          </cell>
          <cell r="AF431">
            <v>75.911146153846147</v>
          </cell>
        </row>
        <row r="432">
          <cell r="A432" t="str">
            <v>HMT-323-03</v>
          </cell>
          <cell r="B432">
            <v>52.491999999999997</v>
          </cell>
          <cell r="C432">
            <v>7</v>
          </cell>
          <cell r="D432">
            <v>37</v>
          </cell>
          <cell r="E432">
            <v>48</v>
          </cell>
          <cell r="F432">
            <v>38</v>
          </cell>
          <cell r="G432">
            <v>32</v>
          </cell>
          <cell r="H432">
            <v>24</v>
          </cell>
          <cell r="I432">
            <v>24</v>
          </cell>
          <cell r="J432">
            <v>37</v>
          </cell>
          <cell r="K432">
            <v>39</v>
          </cell>
          <cell r="L432">
            <v>35</v>
          </cell>
          <cell r="M432">
            <v>35</v>
          </cell>
          <cell r="N432">
            <v>44</v>
          </cell>
          <cell r="O432">
            <v>42</v>
          </cell>
          <cell r="P432">
            <v>38</v>
          </cell>
          <cell r="Q432">
            <v>9.2664092664092659E-2</v>
          </cell>
          <cell r="R432">
            <v>0.14285714285714285</v>
          </cell>
          <cell r="S432">
            <v>0.15057915057915058</v>
          </cell>
          <cell r="T432">
            <v>0.13513513513513514</v>
          </cell>
          <cell r="U432">
            <v>0.13513513513513514</v>
          </cell>
          <cell r="V432">
            <v>0.16988416988416988</v>
          </cell>
          <cell r="W432">
            <v>0.16216216216216217</v>
          </cell>
          <cell r="X432">
            <v>0.14671814671814673</v>
          </cell>
          <cell r="Y432">
            <v>4.8641235521235515</v>
          </cell>
          <cell r="Z432">
            <v>7.4988571428571422</v>
          </cell>
          <cell r="AA432">
            <v>7.9042007722007721</v>
          </cell>
          <cell r="AB432">
            <v>7.0935135135135132</v>
          </cell>
          <cell r="AC432">
            <v>7.0935135135135132</v>
          </cell>
          <cell r="AD432">
            <v>8.917559845559845</v>
          </cell>
          <cell r="AE432">
            <v>8.5122162162162169</v>
          </cell>
          <cell r="AF432">
            <v>7.7015289575289581</v>
          </cell>
        </row>
        <row r="433">
          <cell r="A433" t="str">
            <v>HMT-324</v>
          </cell>
          <cell r="B433" t="e">
            <v>#N/A</v>
          </cell>
          <cell r="C433" t="e">
            <v>#N/A</v>
          </cell>
          <cell r="D433" t="e">
            <v>#N/A</v>
          </cell>
          <cell r="E433">
            <v>82</v>
          </cell>
          <cell r="F433">
            <v>74</v>
          </cell>
          <cell r="G433">
            <v>62</v>
          </cell>
          <cell r="H433">
            <v>46</v>
          </cell>
          <cell r="I433">
            <v>45</v>
          </cell>
          <cell r="J433">
            <v>69</v>
          </cell>
          <cell r="K433">
            <v>72</v>
          </cell>
          <cell r="L433">
            <v>64</v>
          </cell>
          <cell r="M433">
            <v>63</v>
          </cell>
          <cell r="N433">
            <v>80</v>
          </cell>
          <cell r="O433">
            <v>76</v>
          </cell>
          <cell r="P433">
            <v>69</v>
          </cell>
          <cell r="Q433" t="e">
            <v>#N/A</v>
          </cell>
          <cell r="R433" t="e">
            <v>#N/A</v>
          </cell>
          <cell r="S433" t="e">
            <v>#N/A</v>
          </cell>
          <cell r="T433" t="e">
            <v>#N/A</v>
          </cell>
          <cell r="U433" t="e">
            <v>#N/A</v>
          </cell>
          <cell r="V433" t="e">
            <v>#N/A</v>
          </cell>
          <cell r="W433" t="e">
            <v>#N/A</v>
          </cell>
          <cell r="X433" t="e">
            <v>#N/A</v>
          </cell>
          <cell r="Y433" t="e">
            <v>#N/A</v>
          </cell>
          <cell r="Z433" t="e">
            <v>#N/A</v>
          </cell>
          <cell r="AA433" t="e">
            <v>#N/A</v>
          </cell>
          <cell r="AB433" t="e">
            <v>#N/A</v>
          </cell>
          <cell r="AC433" t="e">
            <v>#N/A</v>
          </cell>
          <cell r="AD433" t="e">
            <v>#N/A</v>
          </cell>
          <cell r="AE433" t="e">
            <v>#N/A</v>
          </cell>
          <cell r="AF433" t="e">
            <v>#N/A</v>
          </cell>
        </row>
        <row r="434">
          <cell r="A434" t="str">
            <v>HMT-324-01</v>
          </cell>
          <cell r="B434">
            <v>59.280999999999999</v>
          </cell>
          <cell r="C434">
            <v>3</v>
          </cell>
          <cell r="D434">
            <v>13</v>
          </cell>
          <cell r="E434">
            <v>82</v>
          </cell>
          <cell r="F434">
            <v>74</v>
          </cell>
          <cell r="G434">
            <v>62</v>
          </cell>
          <cell r="H434">
            <v>46</v>
          </cell>
          <cell r="I434">
            <v>45</v>
          </cell>
          <cell r="J434">
            <v>69</v>
          </cell>
          <cell r="K434">
            <v>72</v>
          </cell>
          <cell r="L434">
            <v>64</v>
          </cell>
          <cell r="M434">
            <v>63</v>
          </cell>
          <cell r="N434">
            <v>80</v>
          </cell>
          <cell r="O434">
            <v>76</v>
          </cell>
          <cell r="P434">
            <v>69</v>
          </cell>
          <cell r="Q434">
            <v>1.1538461538461537</v>
          </cell>
          <cell r="R434">
            <v>1.7692307692307692</v>
          </cell>
          <cell r="S434">
            <v>1.8461538461538463</v>
          </cell>
          <cell r="T434">
            <v>1.641025641025641</v>
          </cell>
          <cell r="U434">
            <v>1.6153846153846154</v>
          </cell>
          <cell r="V434">
            <v>2.0512820512820511</v>
          </cell>
          <cell r="W434">
            <v>1.9487179487179487</v>
          </cell>
          <cell r="X434">
            <v>1.7692307692307692</v>
          </cell>
          <cell r="Y434">
            <v>68.401153846153832</v>
          </cell>
          <cell r="Z434">
            <v>104.88176923076922</v>
          </cell>
          <cell r="AA434">
            <v>109.44184615384616</v>
          </cell>
          <cell r="AB434">
            <v>97.281641025641022</v>
          </cell>
          <cell r="AC434">
            <v>95.761615384615382</v>
          </cell>
          <cell r="AD434">
            <v>121.60205128205126</v>
          </cell>
          <cell r="AE434">
            <v>115.52194871794872</v>
          </cell>
          <cell r="AF434">
            <v>104.88176923076922</v>
          </cell>
        </row>
        <row r="435">
          <cell r="A435" t="str">
            <v>HMT-324-02</v>
          </cell>
          <cell r="B435">
            <v>59.280999999999999</v>
          </cell>
          <cell r="C435">
            <v>5</v>
          </cell>
          <cell r="D435">
            <v>15</v>
          </cell>
          <cell r="E435">
            <v>82</v>
          </cell>
          <cell r="F435">
            <v>74</v>
          </cell>
          <cell r="G435">
            <v>62</v>
          </cell>
          <cell r="H435">
            <v>46</v>
          </cell>
          <cell r="I435">
            <v>45</v>
          </cell>
          <cell r="J435">
            <v>69</v>
          </cell>
          <cell r="K435">
            <v>72</v>
          </cell>
          <cell r="L435">
            <v>64</v>
          </cell>
          <cell r="M435">
            <v>63</v>
          </cell>
          <cell r="N435">
            <v>80</v>
          </cell>
          <cell r="O435">
            <v>76</v>
          </cell>
          <cell r="P435">
            <v>69</v>
          </cell>
          <cell r="Q435">
            <v>0.6</v>
          </cell>
          <cell r="R435">
            <v>0.92</v>
          </cell>
          <cell r="S435">
            <v>0.96</v>
          </cell>
          <cell r="T435">
            <v>0.85333333333333339</v>
          </cell>
          <cell r="U435">
            <v>0.84</v>
          </cell>
          <cell r="V435">
            <v>1.0666666666666667</v>
          </cell>
          <cell r="W435">
            <v>1.0133333333333334</v>
          </cell>
          <cell r="X435">
            <v>0.92</v>
          </cell>
          <cell r="Y435">
            <v>35.568599999999996</v>
          </cell>
          <cell r="Z435">
            <v>54.538519999999998</v>
          </cell>
          <cell r="AA435">
            <v>56.909759999999999</v>
          </cell>
          <cell r="AB435">
            <v>50.586453333333338</v>
          </cell>
          <cell r="AC435">
            <v>49.796039999999998</v>
          </cell>
          <cell r="AD435">
            <v>63.233066666666666</v>
          </cell>
          <cell r="AE435">
            <v>60.071413333333339</v>
          </cell>
          <cell r="AF435">
            <v>54.538519999999998</v>
          </cell>
        </row>
        <row r="436">
          <cell r="A436" t="str">
            <v>HMT-324-03</v>
          </cell>
          <cell r="B436">
            <v>125.93</v>
          </cell>
          <cell r="C436">
            <v>8</v>
          </cell>
          <cell r="D436">
            <v>15</v>
          </cell>
          <cell r="E436">
            <v>82</v>
          </cell>
          <cell r="F436">
            <v>74</v>
          </cell>
          <cell r="G436">
            <v>62</v>
          </cell>
          <cell r="H436">
            <v>46</v>
          </cell>
          <cell r="I436">
            <v>45</v>
          </cell>
          <cell r="J436">
            <v>69</v>
          </cell>
          <cell r="K436">
            <v>72</v>
          </cell>
          <cell r="L436">
            <v>64</v>
          </cell>
          <cell r="M436">
            <v>63</v>
          </cell>
          <cell r="N436">
            <v>80</v>
          </cell>
          <cell r="O436">
            <v>76</v>
          </cell>
          <cell r="P436">
            <v>69</v>
          </cell>
          <cell r="Q436">
            <v>0.375</v>
          </cell>
          <cell r="R436">
            <v>0.57499999999999996</v>
          </cell>
          <cell r="S436">
            <v>0.6</v>
          </cell>
          <cell r="T436">
            <v>0.53333333333333333</v>
          </cell>
          <cell r="U436">
            <v>0.52500000000000002</v>
          </cell>
          <cell r="V436">
            <v>0.66666666666666663</v>
          </cell>
          <cell r="W436">
            <v>0.6333333333333333</v>
          </cell>
          <cell r="X436">
            <v>0.57499999999999996</v>
          </cell>
          <cell r="Y436">
            <v>47.223750000000003</v>
          </cell>
          <cell r="Z436">
            <v>72.409750000000003</v>
          </cell>
          <cell r="AA436">
            <v>75.558000000000007</v>
          </cell>
          <cell r="AB436">
            <v>67.162666666666667</v>
          </cell>
          <cell r="AC436">
            <v>66.113250000000008</v>
          </cell>
          <cell r="AD436">
            <v>83.953333333333333</v>
          </cell>
          <cell r="AE436">
            <v>79.75566666666667</v>
          </cell>
          <cell r="AF436">
            <v>72.409750000000003</v>
          </cell>
        </row>
        <row r="437">
          <cell r="A437" t="str">
            <v>HMT-325</v>
          </cell>
          <cell r="B437">
            <v>3.823</v>
          </cell>
          <cell r="C437">
            <v>1</v>
          </cell>
          <cell r="D437">
            <v>1</v>
          </cell>
          <cell r="E437">
            <v>552</v>
          </cell>
          <cell r="F437">
            <v>564</v>
          </cell>
          <cell r="G437">
            <v>476</v>
          </cell>
          <cell r="H437">
            <v>353</v>
          </cell>
          <cell r="I437">
            <v>349</v>
          </cell>
          <cell r="J437">
            <v>538</v>
          </cell>
          <cell r="K437">
            <v>560</v>
          </cell>
          <cell r="L437">
            <v>496</v>
          </cell>
          <cell r="M437">
            <v>488</v>
          </cell>
          <cell r="N437">
            <v>618</v>
          </cell>
          <cell r="O437">
            <v>588</v>
          </cell>
          <cell r="P437">
            <v>534</v>
          </cell>
          <cell r="Q437">
            <v>349</v>
          </cell>
          <cell r="R437">
            <v>538</v>
          </cell>
          <cell r="S437">
            <v>560</v>
          </cell>
          <cell r="T437">
            <v>496</v>
          </cell>
          <cell r="U437">
            <v>488</v>
          </cell>
          <cell r="V437">
            <v>618</v>
          </cell>
          <cell r="W437">
            <v>588</v>
          </cell>
          <cell r="X437">
            <v>534</v>
          </cell>
          <cell r="Y437">
            <v>1334.2270000000001</v>
          </cell>
          <cell r="Z437">
            <v>2056.7739999999999</v>
          </cell>
          <cell r="AA437">
            <v>2140.88</v>
          </cell>
          <cell r="AB437">
            <v>1896.2080000000001</v>
          </cell>
          <cell r="AC437">
            <v>1865.624</v>
          </cell>
          <cell r="AD437">
            <v>2362.614</v>
          </cell>
          <cell r="AE437">
            <v>2247.924</v>
          </cell>
          <cell r="AF437">
            <v>2041.482</v>
          </cell>
        </row>
        <row r="438">
          <cell r="A438" t="str">
            <v>HMT-326</v>
          </cell>
          <cell r="B438" t="e">
            <v>#N/A</v>
          </cell>
          <cell r="C438" t="e">
            <v>#N/A</v>
          </cell>
          <cell r="D438" t="e">
            <v>#N/A</v>
          </cell>
          <cell r="E438">
            <v>10</v>
          </cell>
          <cell r="F438">
            <v>4</v>
          </cell>
          <cell r="G438">
            <v>3</v>
          </cell>
          <cell r="H438">
            <v>2</v>
          </cell>
          <cell r="I438">
            <v>2</v>
          </cell>
          <cell r="J438">
            <v>3</v>
          </cell>
          <cell r="K438">
            <v>3</v>
          </cell>
          <cell r="L438">
            <v>3</v>
          </cell>
          <cell r="M438">
            <v>3</v>
          </cell>
          <cell r="N438">
            <v>4</v>
          </cell>
          <cell r="O438">
            <v>4</v>
          </cell>
          <cell r="P438">
            <v>4</v>
          </cell>
          <cell r="Q438" t="e">
            <v>#N/A</v>
          </cell>
          <cell r="R438" t="e">
            <v>#N/A</v>
          </cell>
          <cell r="S438" t="e">
            <v>#N/A</v>
          </cell>
          <cell r="T438" t="e">
            <v>#N/A</v>
          </cell>
          <cell r="U438" t="e">
            <v>#N/A</v>
          </cell>
          <cell r="V438" t="e">
            <v>#N/A</v>
          </cell>
          <cell r="W438" t="e">
            <v>#N/A</v>
          </cell>
          <cell r="X438" t="e">
            <v>#N/A</v>
          </cell>
          <cell r="Y438" t="e">
            <v>#N/A</v>
          </cell>
          <cell r="Z438" t="e">
            <v>#N/A</v>
          </cell>
          <cell r="AA438" t="e">
            <v>#N/A</v>
          </cell>
          <cell r="AB438" t="e">
            <v>#N/A</v>
          </cell>
          <cell r="AC438" t="e">
            <v>#N/A</v>
          </cell>
          <cell r="AD438" t="e">
            <v>#N/A</v>
          </cell>
          <cell r="AE438" t="e">
            <v>#N/A</v>
          </cell>
          <cell r="AF438" t="e">
            <v>#N/A</v>
          </cell>
        </row>
        <row r="439">
          <cell r="A439" t="str">
            <v>HMT-326-01</v>
          </cell>
          <cell r="B439">
            <v>125.93</v>
          </cell>
          <cell r="C439">
            <v>5</v>
          </cell>
          <cell r="D439">
            <v>17</v>
          </cell>
          <cell r="E439">
            <v>10</v>
          </cell>
          <cell r="F439">
            <v>4</v>
          </cell>
          <cell r="G439">
            <v>3</v>
          </cell>
          <cell r="H439">
            <v>2</v>
          </cell>
          <cell r="I439">
            <v>2</v>
          </cell>
          <cell r="J439">
            <v>3</v>
          </cell>
          <cell r="K439">
            <v>3</v>
          </cell>
          <cell r="L439">
            <v>3</v>
          </cell>
          <cell r="M439">
            <v>3</v>
          </cell>
          <cell r="N439">
            <v>4</v>
          </cell>
          <cell r="O439">
            <v>4</v>
          </cell>
          <cell r="P439">
            <v>4</v>
          </cell>
          <cell r="Q439">
            <v>2.3529411764705882E-2</v>
          </cell>
          <cell r="R439">
            <v>3.5294117647058823E-2</v>
          </cell>
          <cell r="S439">
            <v>3.5294117647058823E-2</v>
          </cell>
          <cell r="T439">
            <v>3.5294117647058823E-2</v>
          </cell>
          <cell r="U439">
            <v>3.5294117647058823E-2</v>
          </cell>
          <cell r="V439">
            <v>4.7058823529411764E-2</v>
          </cell>
          <cell r="W439">
            <v>4.7058823529411764E-2</v>
          </cell>
          <cell r="X439">
            <v>4.7058823529411764E-2</v>
          </cell>
          <cell r="Y439">
            <v>2.963058823529412</v>
          </cell>
          <cell r="Z439">
            <v>4.444588235294118</v>
          </cell>
          <cell r="AA439">
            <v>4.444588235294118</v>
          </cell>
          <cell r="AB439">
            <v>4.444588235294118</v>
          </cell>
          <cell r="AC439">
            <v>4.444588235294118</v>
          </cell>
          <cell r="AD439">
            <v>5.9261176470588239</v>
          </cell>
          <cell r="AE439">
            <v>5.9261176470588239</v>
          </cell>
          <cell r="AF439">
            <v>5.9261176470588239</v>
          </cell>
        </row>
        <row r="440">
          <cell r="A440" t="str">
            <v>HMT-326-02</v>
          </cell>
          <cell r="B440">
            <v>69.989000000000004</v>
          </cell>
          <cell r="C440">
            <v>6</v>
          </cell>
          <cell r="D440">
            <v>20</v>
          </cell>
          <cell r="E440">
            <v>10</v>
          </cell>
          <cell r="F440">
            <v>4</v>
          </cell>
          <cell r="G440">
            <v>3</v>
          </cell>
          <cell r="H440">
            <v>2</v>
          </cell>
          <cell r="I440">
            <v>2</v>
          </cell>
          <cell r="J440">
            <v>3</v>
          </cell>
          <cell r="K440">
            <v>3</v>
          </cell>
          <cell r="L440">
            <v>3</v>
          </cell>
          <cell r="M440">
            <v>3</v>
          </cell>
          <cell r="N440">
            <v>4</v>
          </cell>
          <cell r="O440">
            <v>4</v>
          </cell>
          <cell r="P440">
            <v>4</v>
          </cell>
          <cell r="Q440">
            <v>1.6666666666666666E-2</v>
          </cell>
          <cell r="R440">
            <v>2.5000000000000001E-2</v>
          </cell>
          <cell r="S440">
            <v>2.5000000000000001E-2</v>
          </cell>
          <cell r="T440">
            <v>2.5000000000000001E-2</v>
          </cell>
          <cell r="U440">
            <v>2.5000000000000001E-2</v>
          </cell>
          <cell r="V440">
            <v>3.3333333333333333E-2</v>
          </cell>
          <cell r="W440">
            <v>3.3333333333333333E-2</v>
          </cell>
          <cell r="X440">
            <v>3.3333333333333333E-2</v>
          </cell>
          <cell r="Y440">
            <v>1.1664833333333333</v>
          </cell>
          <cell r="Z440">
            <v>1.7497250000000002</v>
          </cell>
          <cell r="AA440">
            <v>1.7497250000000002</v>
          </cell>
          <cell r="AB440">
            <v>1.7497250000000002</v>
          </cell>
          <cell r="AC440">
            <v>1.7497250000000002</v>
          </cell>
          <cell r="AD440">
            <v>2.3329666666666666</v>
          </cell>
          <cell r="AE440">
            <v>2.3329666666666666</v>
          </cell>
          <cell r="AF440">
            <v>2.3329666666666666</v>
          </cell>
        </row>
        <row r="441">
          <cell r="A441" t="str">
            <v>HMT-327</v>
          </cell>
          <cell r="B441" t="e">
            <v>#N/A</v>
          </cell>
          <cell r="C441" t="e">
            <v>#N/A</v>
          </cell>
          <cell r="D441" t="e">
            <v>#N/A</v>
          </cell>
          <cell r="E441">
            <v>110</v>
          </cell>
          <cell r="F441">
            <v>114</v>
          </cell>
          <cell r="G441">
            <v>96</v>
          </cell>
          <cell r="H441">
            <v>71</v>
          </cell>
          <cell r="I441">
            <v>70</v>
          </cell>
          <cell r="J441">
            <v>108</v>
          </cell>
          <cell r="K441">
            <v>113</v>
          </cell>
          <cell r="L441">
            <v>100</v>
          </cell>
          <cell r="M441">
            <v>98</v>
          </cell>
          <cell r="N441">
            <v>125</v>
          </cell>
          <cell r="O441">
            <v>119</v>
          </cell>
          <cell r="P441">
            <v>108</v>
          </cell>
          <cell r="Q441" t="e">
            <v>#N/A</v>
          </cell>
          <cell r="R441" t="e">
            <v>#N/A</v>
          </cell>
          <cell r="S441" t="e">
            <v>#N/A</v>
          </cell>
          <cell r="T441" t="e">
            <v>#N/A</v>
          </cell>
          <cell r="U441" t="e">
            <v>#N/A</v>
          </cell>
          <cell r="V441" t="e">
            <v>#N/A</v>
          </cell>
          <cell r="W441" t="e">
            <v>#N/A</v>
          </cell>
          <cell r="X441" t="e">
            <v>#N/A</v>
          </cell>
          <cell r="Y441" t="e">
            <v>#N/A</v>
          </cell>
          <cell r="Z441" t="e">
            <v>#N/A</v>
          </cell>
          <cell r="AA441" t="e">
            <v>#N/A</v>
          </cell>
          <cell r="AB441" t="e">
            <v>#N/A</v>
          </cell>
          <cell r="AC441" t="e">
            <v>#N/A</v>
          </cell>
          <cell r="AD441" t="e">
            <v>#N/A</v>
          </cell>
          <cell r="AE441" t="e">
            <v>#N/A</v>
          </cell>
          <cell r="AF441" t="e">
            <v>#N/A</v>
          </cell>
        </row>
        <row r="442">
          <cell r="A442" t="str">
            <v>HMT-327-01</v>
          </cell>
          <cell r="B442">
            <v>8.7590000000000003</v>
          </cell>
          <cell r="C442">
            <v>1</v>
          </cell>
          <cell r="D442">
            <v>4</v>
          </cell>
          <cell r="E442">
            <v>110</v>
          </cell>
          <cell r="F442">
            <v>114</v>
          </cell>
          <cell r="G442">
            <v>96</v>
          </cell>
          <cell r="H442">
            <v>71</v>
          </cell>
          <cell r="I442">
            <v>70</v>
          </cell>
          <cell r="J442">
            <v>108</v>
          </cell>
          <cell r="K442">
            <v>113</v>
          </cell>
          <cell r="L442">
            <v>100</v>
          </cell>
          <cell r="M442">
            <v>98</v>
          </cell>
          <cell r="N442">
            <v>125</v>
          </cell>
          <cell r="O442">
            <v>119</v>
          </cell>
          <cell r="P442">
            <v>108</v>
          </cell>
          <cell r="Q442">
            <v>17.5</v>
          </cell>
          <cell r="R442">
            <v>27</v>
          </cell>
          <cell r="S442">
            <v>28.25</v>
          </cell>
          <cell r="T442">
            <v>25</v>
          </cell>
          <cell r="U442">
            <v>24.5</v>
          </cell>
          <cell r="V442">
            <v>31.25</v>
          </cell>
          <cell r="W442">
            <v>29.75</v>
          </cell>
          <cell r="X442">
            <v>27</v>
          </cell>
          <cell r="Y442">
            <v>153.2825</v>
          </cell>
          <cell r="Z442">
            <v>236.49299999999999</v>
          </cell>
          <cell r="AA442">
            <v>247.44175000000001</v>
          </cell>
          <cell r="AB442">
            <v>218.97500000000002</v>
          </cell>
          <cell r="AC442">
            <v>214.59550000000002</v>
          </cell>
          <cell r="AD442">
            <v>273.71875</v>
          </cell>
          <cell r="AE442">
            <v>260.58025000000004</v>
          </cell>
          <cell r="AF442">
            <v>236.49299999999999</v>
          </cell>
        </row>
        <row r="443">
          <cell r="A443" t="str">
            <v>HMT-327-02</v>
          </cell>
          <cell r="B443">
            <v>74.655000000000001</v>
          </cell>
          <cell r="C443">
            <v>12</v>
          </cell>
          <cell r="D443">
            <v>14</v>
          </cell>
          <cell r="E443">
            <v>162</v>
          </cell>
          <cell r="F443">
            <v>166</v>
          </cell>
          <cell r="G443">
            <v>140</v>
          </cell>
          <cell r="H443">
            <v>104</v>
          </cell>
          <cell r="I443">
            <v>103</v>
          </cell>
          <cell r="J443">
            <v>159</v>
          </cell>
          <cell r="K443">
            <v>166</v>
          </cell>
          <cell r="L443">
            <v>147</v>
          </cell>
          <cell r="M443">
            <v>144</v>
          </cell>
          <cell r="N443">
            <v>183</v>
          </cell>
          <cell r="O443">
            <v>174</v>
          </cell>
          <cell r="P443">
            <v>158</v>
          </cell>
          <cell r="Q443">
            <v>0.61309523809523814</v>
          </cell>
          <cell r="R443">
            <v>0.9464285714285714</v>
          </cell>
          <cell r="S443">
            <v>0.98809523809523814</v>
          </cell>
          <cell r="T443">
            <v>0.875</v>
          </cell>
          <cell r="U443">
            <v>0.8571428571428571</v>
          </cell>
          <cell r="V443">
            <v>1.0892857142857142</v>
          </cell>
          <cell r="W443">
            <v>1.0357142857142858</v>
          </cell>
          <cell r="X443">
            <v>0.94047619047619047</v>
          </cell>
          <cell r="Y443">
            <v>45.770625000000003</v>
          </cell>
          <cell r="Z443">
            <v>70.655625000000001</v>
          </cell>
          <cell r="AA443">
            <v>73.766249999999999</v>
          </cell>
          <cell r="AB443">
            <v>65.323125000000005</v>
          </cell>
          <cell r="AC443">
            <v>63.989999999999995</v>
          </cell>
          <cell r="AD443">
            <v>81.320624999999993</v>
          </cell>
          <cell r="AE443">
            <v>77.321250000000006</v>
          </cell>
          <cell r="AF443">
            <v>70.211250000000007</v>
          </cell>
        </row>
        <row r="444">
          <cell r="A444" t="str">
            <v>HMT-327-03</v>
          </cell>
          <cell r="B444">
            <v>52.491999999999997</v>
          </cell>
          <cell r="C444">
            <v>6</v>
          </cell>
          <cell r="D444">
            <v>13</v>
          </cell>
          <cell r="E444">
            <v>162</v>
          </cell>
          <cell r="F444">
            <v>166</v>
          </cell>
          <cell r="G444">
            <v>140</v>
          </cell>
          <cell r="H444">
            <v>104</v>
          </cell>
          <cell r="I444">
            <v>103</v>
          </cell>
          <cell r="J444">
            <v>159</v>
          </cell>
          <cell r="K444">
            <v>166</v>
          </cell>
          <cell r="L444">
            <v>147</v>
          </cell>
          <cell r="M444">
            <v>144</v>
          </cell>
          <cell r="N444">
            <v>183</v>
          </cell>
          <cell r="O444">
            <v>174</v>
          </cell>
          <cell r="P444">
            <v>158</v>
          </cell>
          <cell r="Q444">
            <v>1.3205128205128205</v>
          </cell>
          <cell r="R444">
            <v>2.0384615384615383</v>
          </cell>
          <cell r="S444">
            <v>2.1282051282051282</v>
          </cell>
          <cell r="T444">
            <v>1.8846153846153846</v>
          </cell>
          <cell r="U444">
            <v>1.8461538461538463</v>
          </cell>
          <cell r="V444">
            <v>2.3461538461538463</v>
          </cell>
          <cell r="W444">
            <v>2.2307692307692308</v>
          </cell>
          <cell r="X444">
            <v>2.0256410256410255</v>
          </cell>
          <cell r="Y444">
            <v>69.316358974358963</v>
          </cell>
          <cell r="Z444">
            <v>107.00292307692307</v>
          </cell>
          <cell r="AA444">
            <v>111.71374358974359</v>
          </cell>
          <cell r="AB444">
            <v>98.927230769230761</v>
          </cell>
          <cell r="AC444">
            <v>96.908307692307687</v>
          </cell>
          <cell r="AD444">
            <v>123.1543076923077</v>
          </cell>
          <cell r="AE444">
            <v>117.09753846153846</v>
          </cell>
          <cell r="AF444">
            <v>106.32994871794871</v>
          </cell>
        </row>
        <row r="445">
          <cell r="A445" t="str">
            <v>HMT-328</v>
          </cell>
          <cell r="B445" t="e">
            <v>#N/A</v>
          </cell>
          <cell r="C445" t="e">
            <v>#N/A</v>
          </cell>
          <cell r="D445" t="e">
            <v>#N/A</v>
          </cell>
          <cell r="E445">
            <v>52</v>
          </cell>
          <cell r="F445">
            <v>52</v>
          </cell>
          <cell r="G445">
            <v>44</v>
          </cell>
          <cell r="H445">
            <v>33</v>
          </cell>
          <cell r="I445">
            <v>33</v>
          </cell>
          <cell r="J445">
            <v>51</v>
          </cell>
          <cell r="K445">
            <v>53</v>
          </cell>
          <cell r="L445">
            <v>47</v>
          </cell>
          <cell r="M445">
            <v>46</v>
          </cell>
          <cell r="N445">
            <v>58</v>
          </cell>
          <cell r="O445">
            <v>55</v>
          </cell>
          <cell r="P445">
            <v>50</v>
          </cell>
          <cell r="Q445" t="e">
            <v>#N/A</v>
          </cell>
          <cell r="R445" t="e">
            <v>#N/A</v>
          </cell>
          <cell r="S445" t="e">
            <v>#N/A</v>
          </cell>
          <cell r="T445" t="e">
            <v>#N/A</v>
          </cell>
          <cell r="U445" t="e">
            <v>#N/A</v>
          </cell>
          <cell r="V445" t="e">
            <v>#N/A</v>
          </cell>
          <cell r="W445" t="e">
            <v>#N/A</v>
          </cell>
          <cell r="X445" t="e">
            <v>#N/A</v>
          </cell>
          <cell r="Y445" t="e">
            <v>#N/A</v>
          </cell>
          <cell r="Z445" t="e">
            <v>#N/A</v>
          </cell>
          <cell r="AA445" t="e">
            <v>#N/A</v>
          </cell>
          <cell r="AB445" t="e">
            <v>#N/A</v>
          </cell>
          <cell r="AC445" t="e">
            <v>#N/A</v>
          </cell>
          <cell r="AD445" t="e">
            <v>#N/A</v>
          </cell>
          <cell r="AE445" t="e">
            <v>#N/A</v>
          </cell>
          <cell r="AF445" t="e">
            <v>#N/A</v>
          </cell>
        </row>
        <row r="446">
          <cell r="A446" t="str">
            <v>HMT-328-01</v>
          </cell>
          <cell r="B446">
            <v>8.7590000000000003</v>
          </cell>
          <cell r="C446">
            <v>1</v>
          </cell>
          <cell r="D446">
            <v>4</v>
          </cell>
          <cell r="E446">
            <v>52</v>
          </cell>
          <cell r="F446">
            <v>52</v>
          </cell>
          <cell r="G446">
            <v>44</v>
          </cell>
          <cell r="H446">
            <v>33</v>
          </cell>
          <cell r="I446">
            <v>33</v>
          </cell>
          <cell r="J446">
            <v>51</v>
          </cell>
          <cell r="K446">
            <v>53</v>
          </cell>
          <cell r="L446">
            <v>47</v>
          </cell>
          <cell r="M446">
            <v>46</v>
          </cell>
          <cell r="N446">
            <v>58</v>
          </cell>
          <cell r="O446">
            <v>55</v>
          </cell>
          <cell r="P446">
            <v>50</v>
          </cell>
          <cell r="Q446">
            <v>8.25</v>
          </cell>
          <cell r="R446">
            <v>12.75</v>
          </cell>
          <cell r="S446">
            <v>13.25</v>
          </cell>
          <cell r="T446">
            <v>11.75</v>
          </cell>
          <cell r="U446">
            <v>11.5</v>
          </cell>
          <cell r="V446">
            <v>14.5</v>
          </cell>
          <cell r="W446">
            <v>13.75</v>
          </cell>
          <cell r="X446">
            <v>12.5</v>
          </cell>
          <cell r="Y446">
            <v>72.261750000000006</v>
          </cell>
          <cell r="Z446">
            <v>111.67725</v>
          </cell>
          <cell r="AA446">
            <v>116.05675000000001</v>
          </cell>
          <cell r="AB446">
            <v>102.91825</v>
          </cell>
          <cell r="AC446">
            <v>100.7285</v>
          </cell>
          <cell r="AD446">
            <v>127.00550000000001</v>
          </cell>
          <cell r="AE446">
            <v>120.43625</v>
          </cell>
          <cell r="AF446">
            <v>109.48750000000001</v>
          </cell>
        </row>
        <row r="447">
          <cell r="A447" t="str">
            <v>HMT-329</v>
          </cell>
          <cell r="B447" t="e">
            <v>#N/A</v>
          </cell>
          <cell r="C447" t="e">
            <v>#N/A</v>
          </cell>
          <cell r="D447" t="e">
            <v>#N/A</v>
          </cell>
          <cell r="E447">
            <v>106</v>
          </cell>
          <cell r="F447">
            <v>110</v>
          </cell>
          <cell r="G447">
            <v>93</v>
          </cell>
          <cell r="H447">
            <v>69</v>
          </cell>
          <cell r="I447">
            <v>68</v>
          </cell>
          <cell r="J447">
            <v>105</v>
          </cell>
          <cell r="K447">
            <v>109</v>
          </cell>
          <cell r="L447">
            <v>96</v>
          </cell>
          <cell r="M447">
            <v>95</v>
          </cell>
          <cell r="N447">
            <v>120</v>
          </cell>
          <cell r="O447">
            <v>114</v>
          </cell>
          <cell r="P447">
            <v>103</v>
          </cell>
          <cell r="Q447" t="e">
            <v>#N/A</v>
          </cell>
          <cell r="R447" t="e">
            <v>#N/A</v>
          </cell>
          <cell r="S447" t="e">
            <v>#N/A</v>
          </cell>
          <cell r="T447" t="e">
            <v>#N/A</v>
          </cell>
          <cell r="U447" t="e">
            <v>#N/A</v>
          </cell>
          <cell r="V447" t="e">
            <v>#N/A</v>
          </cell>
          <cell r="W447" t="e">
            <v>#N/A</v>
          </cell>
          <cell r="X447" t="e">
            <v>#N/A</v>
          </cell>
          <cell r="Y447" t="e">
            <v>#N/A</v>
          </cell>
          <cell r="Z447" t="e">
            <v>#N/A</v>
          </cell>
          <cell r="AA447" t="e">
            <v>#N/A</v>
          </cell>
          <cell r="AB447" t="e">
            <v>#N/A</v>
          </cell>
          <cell r="AC447" t="e">
            <v>#N/A</v>
          </cell>
          <cell r="AD447" t="e">
            <v>#N/A</v>
          </cell>
          <cell r="AE447" t="e">
            <v>#N/A</v>
          </cell>
          <cell r="AF447" t="e">
            <v>#N/A</v>
          </cell>
        </row>
        <row r="448">
          <cell r="A448" t="str">
            <v>HMT-329-01</v>
          </cell>
          <cell r="B448" t="e">
            <v>#N/A</v>
          </cell>
          <cell r="C448" t="e">
            <v>#N/A</v>
          </cell>
          <cell r="D448" t="e">
            <v>#N/A</v>
          </cell>
          <cell r="E448">
            <v>1644</v>
          </cell>
          <cell r="F448">
            <v>1744</v>
          </cell>
          <cell r="G448">
            <v>1470</v>
          </cell>
          <cell r="H448">
            <v>1088</v>
          </cell>
          <cell r="I448">
            <v>1076</v>
          </cell>
          <cell r="J448">
            <v>1656</v>
          </cell>
          <cell r="K448">
            <v>1722</v>
          </cell>
          <cell r="L448">
            <v>1524</v>
          </cell>
          <cell r="M448">
            <v>1496</v>
          </cell>
          <cell r="N448">
            <v>1894</v>
          </cell>
          <cell r="O448">
            <v>1802</v>
          </cell>
          <cell r="P448">
            <v>1636</v>
          </cell>
          <cell r="Q448" t="e">
            <v>#N/A</v>
          </cell>
          <cell r="R448" t="e">
            <v>#N/A</v>
          </cell>
          <cell r="S448" t="e">
            <v>#N/A</v>
          </cell>
          <cell r="T448" t="e">
            <v>#N/A</v>
          </cell>
          <cell r="U448" t="e">
            <v>#N/A</v>
          </cell>
          <cell r="V448" t="e">
            <v>#N/A</v>
          </cell>
          <cell r="W448" t="e">
            <v>#N/A</v>
          </cell>
          <cell r="X448" t="e">
            <v>#N/A</v>
          </cell>
          <cell r="Y448" t="e">
            <v>#N/A</v>
          </cell>
          <cell r="Z448" t="e">
            <v>#N/A</v>
          </cell>
          <cell r="AA448" t="e">
            <v>#N/A</v>
          </cell>
          <cell r="AB448" t="e">
            <v>#N/A</v>
          </cell>
          <cell r="AC448" t="e">
            <v>#N/A</v>
          </cell>
          <cell r="AD448" t="e">
            <v>#N/A</v>
          </cell>
          <cell r="AE448" t="e">
            <v>#N/A</v>
          </cell>
          <cell r="AF448" t="e">
            <v>#N/A</v>
          </cell>
        </row>
        <row r="449">
          <cell r="A449" t="str">
            <v>HMT-330</v>
          </cell>
          <cell r="B449" t="e">
            <v>#N/A</v>
          </cell>
          <cell r="C449" t="e">
            <v>#N/A</v>
          </cell>
          <cell r="D449" t="e">
            <v>#N/A</v>
          </cell>
          <cell r="E449">
            <v>60</v>
          </cell>
          <cell r="F449">
            <v>83</v>
          </cell>
          <cell r="G449">
            <v>70</v>
          </cell>
          <cell r="H449">
            <v>52</v>
          </cell>
          <cell r="I449">
            <v>51</v>
          </cell>
          <cell r="J449">
            <v>78</v>
          </cell>
          <cell r="K449">
            <v>81</v>
          </cell>
          <cell r="L449">
            <v>71</v>
          </cell>
          <cell r="M449">
            <v>70</v>
          </cell>
          <cell r="N449">
            <v>88</v>
          </cell>
          <cell r="O449">
            <v>84</v>
          </cell>
          <cell r="P449">
            <v>76</v>
          </cell>
          <cell r="Q449" t="e">
            <v>#N/A</v>
          </cell>
          <cell r="R449" t="e">
            <v>#N/A</v>
          </cell>
          <cell r="S449" t="e">
            <v>#N/A</v>
          </cell>
          <cell r="T449" t="e">
            <v>#N/A</v>
          </cell>
          <cell r="U449" t="e">
            <v>#N/A</v>
          </cell>
          <cell r="V449" t="e">
            <v>#N/A</v>
          </cell>
          <cell r="W449" t="e">
            <v>#N/A</v>
          </cell>
          <cell r="X449" t="e">
            <v>#N/A</v>
          </cell>
          <cell r="Y449" t="e">
            <v>#N/A</v>
          </cell>
          <cell r="Z449" t="e">
            <v>#N/A</v>
          </cell>
          <cell r="AA449" t="e">
            <v>#N/A</v>
          </cell>
          <cell r="AB449" t="e">
            <v>#N/A</v>
          </cell>
          <cell r="AC449" t="e">
            <v>#N/A</v>
          </cell>
          <cell r="AD449" t="e">
            <v>#N/A</v>
          </cell>
          <cell r="AE449" t="e">
            <v>#N/A</v>
          </cell>
          <cell r="AF449" t="e">
            <v>#N/A</v>
          </cell>
        </row>
        <row r="450">
          <cell r="A450" t="str">
            <v>HMT-331</v>
          </cell>
          <cell r="B450" t="e">
            <v>#N/A</v>
          </cell>
          <cell r="C450" t="e">
            <v>#N/A</v>
          </cell>
          <cell r="D450" t="e">
            <v>#N/A</v>
          </cell>
          <cell r="E450">
            <v>64</v>
          </cell>
          <cell r="F450">
            <v>70</v>
          </cell>
          <cell r="G450">
            <v>59</v>
          </cell>
          <cell r="H450">
            <v>44</v>
          </cell>
          <cell r="I450">
            <v>44</v>
          </cell>
          <cell r="J450">
            <v>68</v>
          </cell>
          <cell r="K450">
            <v>70</v>
          </cell>
          <cell r="L450">
            <v>62</v>
          </cell>
          <cell r="M450">
            <v>61</v>
          </cell>
          <cell r="N450">
            <v>77</v>
          </cell>
          <cell r="O450">
            <v>74</v>
          </cell>
          <cell r="P450">
            <v>67</v>
          </cell>
          <cell r="Q450" t="e">
            <v>#N/A</v>
          </cell>
          <cell r="R450" t="e">
            <v>#N/A</v>
          </cell>
          <cell r="S450" t="e">
            <v>#N/A</v>
          </cell>
          <cell r="T450" t="e">
            <v>#N/A</v>
          </cell>
          <cell r="U450" t="e">
            <v>#N/A</v>
          </cell>
          <cell r="V450" t="e">
            <v>#N/A</v>
          </cell>
          <cell r="W450" t="e">
            <v>#N/A</v>
          </cell>
          <cell r="X450" t="e">
            <v>#N/A</v>
          </cell>
          <cell r="Y450" t="e">
            <v>#N/A</v>
          </cell>
          <cell r="Z450" t="e">
            <v>#N/A</v>
          </cell>
          <cell r="AA450" t="e">
            <v>#N/A</v>
          </cell>
          <cell r="AB450" t="e">
            <v>#N/A</v>
          </cell>
          <cell r="AC450" t="e">
            <v>#N/A</v>
          </cell>
          <cell r="AD450" t="e">
            <v>#N/A</v>
          </cell>
          <cell r="AE450" t="e">
            <v>#N/A</v>
          </cell>
          <cell r="AF450" t="e">
            <v>#N/A</v>
          </cell>
        </row>
        <row r="451">
          <cell r="A451" t="str">
            <v>HMT-331-01</v>
          </cell>
          <cell r="B451">
            <v>69.989000000000004</v>
          </cell>
          <cell r="C451">
            <v>5</v>
          </cell>
          <cell r="D451">
            <v>20</v>
          </cell>
          <cell r="E451">
            <v>64</v>
          </cell>
          <cell r="F451">
            <v>70</v>
          </cell>
          <cell r="G451">
            <v>59</v>
          </cell>
          <cell r="H451">
            <v>44</v>
          </cell>
          <cell r="I451">
            <v>44</v>
          </cell>
          <cell r="J451">
            <v>68</v>
          </cell>
          <cell r="K451">
            <v>70</v>
          </cell>
          <cell r="L451">
            <v>62</v>
          </cell>
          <cell r="M451">
            <v>61</v>
          </cell>
          <cell r="N451">
            <v>77</v>
          </cell>
          <cell r="O451">
            <v>74</v>
          </cell>
          <cell r="P451">
            <v>67</v>
          </cell>
          <cell r="Q451">
            <v>0.44</v>
          </cell>
          <cell r="R451">
            <v>0.68</v>
          </cell>
          <cell r="S451">
            <v>0.7</v>
          </cell>
          <cell r="T451">
            <v>0.62</v>
          </cell>
          <cell r="U451">
            <v>0.61</v>
          </cell>
          <cell r="V451">
            <v>0.77</v>
          </cell>
          <cell r="W451">
            <v>0.74</v>
          </cell>
          <cell r="X451">
            <v>0.67</v>
          </cell>
          <cell r="Y451">
            <v>30.795160000000003</v>
          </cell>
          <cell r="Z451">
            <v>47.592520000000007</v>
          </cell>
          <cell r="AA451">
            <v>48.9923</v>
          </cell>
          <cell r="AB451">
            <v>43.393180000000001</v>
          </cell>
          <cell r="AC451">
            <v>42.693290000000005</v>
          </cell>
          <cell r="AD451">
            <v>53.891530000000003</v>
          </cell>
          <cell r="AE451">
            <v>51.79186</v>
          </cell>
          <cell r="AF451">
            <v>46.892630000000004</v>
          </cell>
        </row>
        <row r="452">
          <cell r="A452" t="str">
            <v>HMT-331-02</v>
          </cell>
          <cell r="B452">
            <v>69.989000000000004</v>
          </cell>
          <cell r="C452">
            <v>10</v>
          </cell>
          <cell r="D452">
            <v>28</v>
          </cell>
          <cell r="E452">
            <v>64</v>
          </cell>
          <cell r="F452">
            <v>70</v>
          </cell>
          <cell r="G452">
            <v>59</v>
          </cell>
          <cell r="H452">
            <v>44</v>
          </cell>
          <cell r="I452">
            <v>44</v>
          </cell>
          <cell r="J452">
            <v>68</v>
          </cell>
          <cell r="K452">
            <v>70</v>
          </cell>
          <cell r="L452">
            <v>62</v>
          </cell>
          <cell r="M452">
            <v>61</v>
          </cell>
          <cell r="N452">
            <v>77</v>
          </cell>
          <cell r="O452">
            <v>74</v>
          </cell>
          <cell r="P452">
            <v>67</v>
          </cell>
          <cell r="Q452">
            <v>0.15714285714285714</v>
          </cell>
          <cell r="R452">
            <v>0.24285714285714285</v>
          </cell>
          <cell r="S452">
            <v>0.25</v>
          </cell>
          <cell r="T452">
            <v>0.22142857142857142</v>
          </cell>
          <cell r="U452">
            <v>0.21785714285714286</v>
          </cell>
          <cell r="V452">
            <v>0.27500000000000002</v>
          </cell>
          <cell r="W452">
            <v>0.26428571428571429</v>
          </cell>
          <cell r="X452">
            <v>0.2392857142857143</v>
          </cell>
          <cell r="Y452">
            <v>10.99827142857143</v>
          </cell>
          <cell r="Z452">
            <v>16.997328571428572</v>
          </cell>
          <cell r="AA452">
            <v>17.497250000000001</v>
          </cell>
          <cell r="AB452">
            <v>15.497564285714287</v>
          </cell>
          <cell r="AC452">
            <v>15.247603571428572</v>
          </cell>
          <cell r="AD452">
            <v>19.246975000000003</v>
          </cell>
          <cell r="AE452">
            <v>18.49709285714286</v>
          </cell>
          <cell r="AF452">
            <v>16.747367857142859</v>
          </cell>
        </row>
        <row r="453">
          <cell r="A453" t="str">
            <v>HMT-331-03</v>
          </cell>
          <cell r="B453" t="e">
            <v>#N/A</v>
          </cell>
          <cell r="C453" t="e">
            <v>#N/A</v>
          </cell>
          <cell r="D453" t="e">
            <v>#N/A</v>
          </cell>
          <cell r="E453">
            <v>64</v>
          </cell>
          <cell r="F453">
            <v>70</v>
          </cell>
          <cell r="G453">
            <v>59</v>
          </cell>
          <cell r="H453">
            <v>44</v>
          </cell>
          <cell r="I453">
            <v>44</v>
          </cell>
          <cell r="J453">
            <v>68</v>
          </cell>
          <cell r="K453">
            <v>70</v>
          </cell>
          <cell r="L453">
            <v>62</v>
          </cell>
          <cell r="M453">
            <v>61</v>
          </cell>
          <cell r="N453">
            <v>77</v>
          </cell>
          <cell r="O453">
            <v>74</v>
          </cell>
          <cell r="P453">
            <v>67</v>
          </cell>
          <cell r="Q453" t="e">
            <v>#N/A</v>
          </cell>
          <cell r="R453" t="e">
            <v>#N/A</v>
          </cell>
          <cell r="S453" t="e">
            <v>#N/A</v>
          </cell>
          <cell r="T453" t="e">
            <v>#N/A</v>
          </cell>
          <cell r="U453" t="e">
            <v>#N/A</v>
          </cell>
          <cell r="V453" t="e">
            <v>#N/A</v>
          </cell>
          <cell r="W453" t="e">
            <v>#N/A</v>
          </cell>
          <cell r="X453" t="e">
            <v>#N/A</v>
          </cell>
          <cell r="Y453" t="e">
            <v>#N/A</v>
          </cell>
          <cell r="Z453" t="e">
            <v>#N/A</v>
          </cell>
          <cell r="AA453" t="e">
            <v>#N/A</v>
          </cell>
          <cell r="AB453" t="e">
            <v>#N/A</v>
          </cell>
          <cell r="AC453" t="e">
            <v>#N/A</v>
          </cell>
          <cell r="AD453" t="e">
            <v>#N/A</v>
          </cell>
          <cell r="AE453" t="e">
            <v>#N/A</v>
          </cell>
          <cell r="AF453" t="e">
            <v>#N/A</v>
          </cell>
        </row>
        <row r="454">
          <cell r="A454" t="str">
            <v>HMT-332</v>
          </cell>
          <cell r="B454" t="e">
            <v>#N/A</v>
          </cell>
          <cell r="C454" t="e">
            <v>#N/A</v>
          </cell>
          <cell r="D454" t="e">
            <v>#N/A</v>
          </cell>
          <cell r="E454">
            <v>12</v>
          </cell>
          <cell r="F454">
            <v>36</v>
          </cell>
          <cell r="G454">
            <v>30</v>
          </cell>
          <cell r="H454">
            <v>22</v>
          </cell>
          <cell r="I454">
            <v>22</v>
          </cell>
          <cell r="J454">
            <v>34</v>
          </cell>
          <cell r="K454">
            <v>35</v>
          </cell>
          <cell r="L454">
            <v>31</v>
          </cell>
          <cell r="M454">
            <v>30</v>
          </cell>
          <cell r="N454">
            <v>38</v>
          </cell>
          <cell r="O454">
            <v>36</v>
          </cell>
          <cell r="P454">
            <v>33</v>
          </cell>
          <cell r="Q454" t="e">
            <v>#N/A</v>
          </cell>
          <cell r="R454" t="e">
            <v>#N/A</v>
          </cell>
          <cell r="S454" t="e">
            <v>#N/A</v>
          </cell>
          <cell r="T454" t="e">
            <v>#N/A</v>
          </cell>
          <cell r="U454" t="e">
            <v>#N/A</v>
          </cell>
          <cell r="V454" t="e">
            <v>#N/A</v>
          </cell>
          <cell r="W454" t="e">
            <v>#N/A</v>
          </cell>
          <cell r="X454" t="e">
            <v>#N/A</v>
          </cell>
          <cell r="Y454" t="e">
            <v>#N/A</v>
          </cell>
          <cell r="Z454" t="e">
            <v>#N/A</v>
          </cell>
          <cell r="AA454" t="e">
            <v>#N/A</v>
          </cell>
          <cell r="AB454" t="e">
            <v>#N/A</v>
          </cell>
          <cell r="AC454" t="e">
            <v>#N/A</v>
          </cell>
          <cell r="AD454" t="e">
            <v>#N/A</v>
          </cell>
          <cell r="AE454" t="e">
            <v>#N/A</v>
          </cell>
          <cell r="AF454" t="e">
            <v>#N/A</v>
          </cell>
        </row>
        <row r="455">
          <cell r="A455" t="str">
            <v>HMT-332-01</v>
          </cell>
          <cell r="B455" t="e">
            <v>#N/A</v>
          </cell>
          <cell r="C455" t="e">
            <v>#N/A</v>
          </cell>
          <cell r="D455" t="e">
            <v>#N/A</v>
          </cell>
          <cell r="E455">
            <v>12</v>
          </cell>
          <cell r="F455">
            <v>36</v>
          </cell>
          <cell r="G455">
            <v>30</v>
          </cell>
          <cell r="H455">
            <v>22</v>
          </cell>
          <cell r="I455">
            <v>22</v>
          </cell>
          <cell r="J455">
            <v>34</v>
          </cell>
          <cell r="K455">
            <v>35</v>
          </cell>
          <cell r="L455">
            <v>31</v>
          </cell>
          <cell r="M455">
            <v>30</v>
          </cell>
          <cell r="N455">
            <v>38</v>
          </cell>
          <cell r="O455">
            <v>36</v>
          </cell>
          <cell r="P455">
            <v>33</v>
          </cell>
          <cell r="Q455" t="e">
            <v>#N/A</v>
          </cell>
          <cell r="R455" t="e">
            <v>#N/A</v>
          </cell>
          <cell r="S455" t="e">
            <v>#N/A</v>
          </cell>
          <cell r="T455" t="e">
            <v>#N/A</v>
          </cell>
          <cell r="U455" t="e">
            <v>#N/A</v>
          </cell>
          <cell r="V455" t="e">
            <v>#N/A</v>
          </cell>
          <cell r="W455" t="e">
            <v>#N/A</v>
          </cell>
          <cell r="X455" t="e">
            <v>#N/A</v>
          </cell>
          <cell r="Y455" t="e">
            <v>#N/A</v>
          </cell>
          <cell r="Z455" t="e">
            <v>#N/A</v>
          </cell>
          <cell r="AA455" t="e">
            <v>#N/A</v>
          </cell>
          <cell r="AB455" t="e">
            <v>#N/A</v>
          </cell>
          <cell r="AC455" t="e">
            <v>#N/A</v>
          </cell>
          <cell r="AD455" t="e">
            <v>#N/A</v>
          </cell>
          <cell r="AE455" t="e">
            <v>#N/A</v>
          </cell>
          <cell r="AF455" t="e">
            <v>#N/A</v>
          </cell>
        </row>
        <row r="456">
          <cell r="A456" t="str">
            <v>HMT-332-02</v>
          </cell>
          <cell r="B456">
            <v>69.989000000000004</v>
          </cell>
          <cell r="C456">
            <v>4</v>
          </cell>
          <cell r="D456">
            <v>18</v>
          </cell>
          <cell r="E456">
            <v>12</v>
          </cell>
          <cell r="F456">
            <v>36</v>
          </cell>
          <cell r="G456">
            <v>30</v>
          </cell>
          <cell r="H456">
            <v>22</v>
          </cell>
          <cell r="I456">
            <v>22</v>
          </cell>
          <cell r="J456">
            <v>34</v>
          </cell>
          <cell r="K456">
            <v>35</v>
          </cell>
          <cell r="L456">
            <v>31</v>
          </cell>
          <cell r="M456">
            <v>30</v>
          </cell>
          <cell r="N456">
            <v>38</v>
          </cell>
          <cell r="O456">
            <v>36</v>
          </cell>
          <cell r="P456">
            <v>33</v>
          </cell>
          <cell r="Q456">
            <v>0.30555555555555558</v>
          </cell>
          <cell r="R456">
            <v>0.47222222222222221</v>
          </cell>
          <cell r="S456">
            <v>0.4861111111111111</v>
          </cell>
          <cell r="T456">
            <v>0.43055555555555558</v>
          </cell>
          <cell r="U456">
            <v>0.41666666666666669</v>
          </cell>
          <cell r="V456">
            <v>0.52777777777777779</v>
          </cell>
          <cell r="W456">
            <v>0.5</v>
          </cell>
          <cell r="X456">
            <v>0.45833333333333331</v>
          </cell>
          <cell r="Y456">
            <v>21.385527777777781</v>
          </cell>
          <cell r="Z456">
            <v>33.050361111111116</v>
          </cell>
          <cell r="AA456">
            <v>34.022430555555559</v>
          </cell>
          <cell r="AB456">
            <v>30.134152777777782</v>
          </cell>
          <cell r="AC456">
            <v>29.162083333333335</v>
          </cell>
          <cell r="AD456">
            <v>36.938638888888889</v>
          </cell>
          <cell r="AE456">
            <v>34.994500000000002</v>
          </cell>
          <cell r="AF456">
            <v>32.078291666666665</v>
          </cell>
        </row>
        <row r="457">
          <cell r="A457" t="str">
            <v>HMT-332-03</v>
          </cell>
          <cell r="B457">
            <v>69.989000000000004</v>
          </cell>
          <cell r="C457">
            <v>8</v>
          </cell>
          <cell r="D457">
            <v>26</v>
          </cell>
          <cell r="E457">
            <v>24</v>
          </cell>
          <cell r="F457">
            <v>72</v>
          </cell>
          <cell r="G457">
            <v>60</v>
          </cell>
          <cell r="H457">
            <v>44</v>
          </cell>
          <cell r="I457">
            <v>44</v>
          </cell>
          <cell r="J457">
            <v>68</v>
          </cell>
          <cell r="K457">
            <v>70</v>
          </cell>
          <cell r="L457">
            <v>62</v>
          </cell>
          <cell r="M457">
            <v>60</v>
          </cell>
          <cell r="N457">
            <v>76</v>
          </cell>
          <cell r="O457">
            <v>72</v>
          </cell>
          <cell r="P457">
            <v>66</v>
          </cell>
          <cell r="Q457">
            <v>0.21153846153846154</v>
          </cell>
          <cell r="R457">
            <v>0.32692307692307693</v>
          </cell>
          <cell r="S457">
            <v>0.33653846153846156</v>
          </cell>
          <cell r="T457">
            <v>0.29807692307692307</v>
          </cell>
          <cell r="U457">
            <v>0.28846153846153844</v>
          </cell>
          <cell r="V457">
            <v>0.36538461538461536</v>
          </cell>
          <cell r="W457">
            <v>0.34615384615384615</v>
          </cell>
          <cell r="X457">
            <v>0.31730769230769229</v>
          </cell>
          <cell r="Y457">
            <v>14.805365384615385</v>
          </cell>
          <cell r="Z457">
            <v>22.881019230769233</v>
          </cell>
          <cell r="AA457">
            <v>23.553990384615389</v>
          </cell>
          <cell r="AB457">
            <v>20.862105769230769</v>
          </cell>
          <cell r="AC457">
            <v>20.189134615384614</v>
          </cell>
          <cell r="AD457">
            <v>25.572903846153846</v>
          </cell>
          <cell r="AE457">
            <v>24.226961538461538</v>
          </cell>
          <cell r="AF457">
            <v>22.208048076923077</v>
          </cell>
        </row>
        <row r="458">
          <cell r="A458" t="str">
            <v>HMT-332-04</v>
          </cell>
          <cell r="B458" t="e">
            <v>#N/A</v>
          </cell>
          <cell r="C458" t="e">
            <v>#N/A</v>
          </cell>
          <cell r="D458" t="e">
            <v>#N/A</v>
          </cell>
          <cell r="E458">
            <v>24</v>
          </cell>
          <cell r="F458">
            <v>72</v>
          </cell>
          <cell r="G458">
            <v>60</v>
          </cell>
          <cell r="H458">
            <v>44</v>
          </cell>
          <cell r="I458">
            <v>44</v>
          </cell>
          <cell r="J458">
            <v>68</v>
          </cell>
          <cell r="K458">
            <v>70</v>
          </cell>
          <cell r="L458">
            <v>62</v>
          </cell>
          <cell r="M458">
            <v>60</v>
          </cell>
          <cell r="N458">
            <v>76</v>
          </cell>
          <cell r="O458">
            <v>72</v>
          </cell>
          <cell r="P458">
            <v>66</v>
          </cell>
          <cell r="Q458" t="e">
            <v>#N/A</v>
          </cell>
          <cell r="R458" t="e">
            <v>#N/A</v>
          </cell>
          <cell r="S458" t="e">
            <v>#N/A</v>
          </cell>
          <cell r="T458" t="e">
            <v>#N/A</v>
          </cell>
          <cell r="U458" t="e">
            <v>#N/A</v>
          </cell>
          <cell r="V458" t="e">
            <v>#N/A</v>
          </cell>
          <cell r="W458" t="e">
            <v>#N/A</v>
          </cell>
          <cell r="X458" t="e">
            <v>#N/A</v>
          </cell>
          <cell r="Y458" t="e">
            <v>#N/A</v>
          </cell>
          <cell r="Z458" t="e">
            <v>#N/A</v>
          </cell>
          <cell r="AA458" t="e">
            <v>#N/A</v>
          </cell>
          <cell r="AB458" t="e">
            <v>#N/A</v>
          </cell>
          <cell r="AC458" t="e">
            <v>#N/A</v>
          </cell>
          <cell r="AD458" t="e">
            <v>#N/A</v>
          </cell>
          <cell r="AE458" t="e">
            <v>#N/A</v>
          </cell>
          <cell r="AF458" t="e">
            <v>#N/A</v>
          </cell>
        </row>
        <row r="459">
          <cell r="A459" t="str">
            <v>HMT-332-05</v>
          </cell>
          <cell r="B459" t="e">
            <v>#N/A</v>
          </cell>
          <cell r="C459" t="e">
            <v>#N/A</v>
          </cell>
          <cell r="D459" t="e">
            <v>#N/A</v>
          </cell>
          <cell r="E459">
            <v>24</v>
          </cell>
          <cell r="F459">
            <v>72</v>
          </cell>
          <cell r="G459">
            <v>60</v>
          </cell>
          <cell r="H459">
            <v>44</v>
          </cell>
          <cell r="I459">
            <v>44</v>
          </cell>
          <cell r="J459">
            <v>68</v>
          </cell>
          <cell r="K459">
            <v>70</v>
          </cell>
          <cell r="L459">
            <v>62</v>
          </cell>
          <cell r="M459">
            <v>60</v>
          </cell>
          <cell r="N459">
            <v>76</v>
          </cell>
          <cell r="O459">
            <v>72</v>
          </cell>
          <cell r="P459">
            <v>66</v>
          </cell>
          <cell r="Q459" t="e">
            <v>#N/A</v>
          </cell>
          <cell r="R459" t="e">
            <v>#N/A</v>
          </cell>
          <cell r="S459" t="e">
            <v>#N/A</v>
          </cell>
          <cell r="T459" t="e">
            <v>#N/A</v>
          </cell>
          <cell r="U459" t="e">
            <v>#N/A</v>
          </cell>
          <cell r="V459" t="e">
            <v>#N/A</v>
          </cell>
          <cell r="W459" t="e">
            <v>#N/A</v>
          </cell>
          <cell r="X459" t="e">
            <v>#N/A</v>
          </cell>
          <cell r="Y459" t="e">
            <v>#N/A</v>
          </cell>
          <cell r="Z459" t="e">
            <v>#N/A</v>
          </cell>
          <cell r="AA459" t="e">
            <v>#N/A</v>
          </cell>
          <cell r="AB459" t="e">
            <v>#N/A</v>
          </cell>
          <cell r="AC459" t="e">
            <v>#N/A</v>
          </cell>
          <cell r="AD459" t="e">
            <v>#N/A</v>
          </cell>
          <cell r="AE459" t="e">
            <v>#N/A</v>
          </cell>
          <cell r="AF459" t="e">
            <v>#N/A</v>
          </cell>
        </row>
        <row r="460">
          <cell r="A460" t="str">
            <v>HMT-333</v>
          </cell>
          <cell r="B460" t="e">
            <v>#N/A</v>
          </cell>
          <cell r="C460" t="e">
            <v>#N/A</v>
          </cell>
          <cell r="D460" t="e">
            <v>#N/A</v>
          </cell>
          <cell r="E460">
            <v>12</v>
          </cell>
          <cell r="F460">
            <v>36</v>
          </cell>
          <cell r="G460">
            <v>30</v>
          </cell>
          <cell r="H460">
            <v>22</v>
          </cell>
          <cell r="I460">
            <v>22</v>
          </cell>
          <cell r="J460">
            <v>34</v>
          </cell>
          <cell r="K460">
            <v>35</v>
          </cell>
          <cell r="L460">
            <v>31</v>
          </cell>
          <cell r="M460">
            <v>30</v>
          </cell>
          <cell r="N460">
            <v>38</v>
          </cell>
          <cell r="O460">
            <v>36</v>
          </cell>
          <cell r="P460">
            <v>33</v>
          </cell>
          <cell r="Q460" t="e">
            <v>#N/A</v>
          </cell>
          <cell r="R460" t="e">
            <v>#N/A</v>
          </cell>
          <cell r="S460" t="e">
            <v>#N/A</v>
          </cell>
          <cell r="T460" t="e">
            <v>#N/A</v>
          </cell>
          <cell r="U460" t="e">
            <v>#N/A</v>
          </cell>
          <cell r="V460" t="e">
            <v>#N/A</v>
          </cell>
          <cell r="W460" t="e">
            <v>#N/A</v>
          </cell>
          <cell r="X460" t="e">
            <v>#N/A</v>
          </cell>
          <cell r="Y460" t="e">
            <v>#N/A</v>
          </cell>
          <cell r="Z460" t="e">
            <v>#N/A</v>
          </cell>
          <cell r="AA460" t="e">
            <v>#N/A</v>
          </cell>
          <cell r="AB460" t="e">
            <v>#N/A</v>
          </cell>
          <cell r="AC460" t="e">
            <v>#N/A</v>
          </cell>
          <cell r="AD460" t="e">
            <v>#N/A</v>
          </cell>
          <cell r="AE460" t="e">
            <v>#N/A</v>
          </cell>
          <cell r="AF460" t="e">
            <v>#N/A</v>
          </cell>
        </row>
        <row r="461">
          <cell r="A461" t="str">
            <v>HMT-333-01</v>
          </cell>
          <cell r="B461" t="e">
            <v>#N/A</v>
          </cell>
          <cell r="C461" t="e">
            <v>#N/A</v>
          </cell>
          <cell r="D461" t="e">
            <v>#N/A</v>
          </cell>
          <cell r="E461">
            <v>12</v>
          </cell>
          <cell r="F461">
            <v>36</v>
          </cell>
          <cell r="G461">
            <v>30</v>
          </cell>
          <cell r="H461">
            <v>22</v>
          </cell>
          <cell r="I461">
            <v>22</v>
          </cell>
          <cell r="J461">
            <v>34</v>
          </cell>
          <cell r="K461">
            <v>35</v>
          </cell>
          <cell r="L461">
            <v>31</v>
          </cell>
          <cell r="M461">
            <v>30</v>
          </cell>
          <cell r="N461">
            <v>38</v>
          </cell>
          <cell r="O461">
            <v>36</v>
          </cell>
          <cell r="P461">
            <v>33</v>
          </cell>
          <cell r="Q461" t="e">
            <v>#N/A</v>
          </cell>
          <cell r="R461" t="e">
            <v>#N/A</v>
          </cell>
          <cell r="S461" t="e">
            <v>#N/A</v>
          </cell>
          <cell r="T461" t="e">
            <v>#N/A</v>
          </cell>
          <cell r="U461" t="e">
            <v>#N/A</v>
          </cell>
          <cell r="V461" t="e">
            <v>#N/A</v>
          </cell>
          <cell r="W461" t="e">
            <v>#N/A</v>
          </cell>
          <cell r="X461" t="e">
            <v>#N/A</v>
          </cell>
          <cell r="Y461" t="e">
            <v>#N/A</v>
          </cell>
          <cell r="Z461" t="e">
            <v>#N/A</v>
          </cell>
          <cell r="AA461" t="e">
            <v>#N/A</v>
          </cell>
          <cell r="AB461" t="e">
            <v>#N/A</v>
          </cell>
          <cell r="AC461" t="e">
            <v>#N/A</v>
          </cell>
          <cell r="AD461" t="e">
            <v>#N/A</v>
          </cell>
          <cell r="AE461" t="e">
            <v>#N/A</v>
          </cell>
          <cell r="AF461" t="e">
            <v>#N/A</v>
          </cell>
        </row>
        <row r="462">
          <cell r="A462" t="str">
            <v>HMT-333-02</v>
          </cell>
          <cell r="B462">
            <v>69.989000000000004</v>
          </cell>
          <cell r="C462">
            <v>4</v>
          </cell>
          <cell r="D462">
            <v>18</v>
          </cell>
          <cell r="E462">
            <v>12</v>
          </cell>
          <cell r="F462">
            <v>36</v>
          </cell>
          <cell r="G462">
            <v>30</v>
          </cell>
          <cell r="H462">
            <v>22</v>
          </cell>
          <cell r="I462">
            <v>22</v>
          </cell>
          <cell r="J462">
            <v>34</v>
          </cell>
          <cell r="K462">
            <v>35</v>
          </cell>
          <cell r="L462">
            <v>31</v>
          </cell>
          <cell r="M462">
            <v>30</v>
          </cell>
          <cell r="N462">
            <v>38</v>
          </cell>
          <cell r="O462">
            <v>36</v>
          </cell>
          <cell r="P462">
            <v>33</v>
          </cell>
          <cell r="Q462">
            <v>0.30555555555555558</v>
          </cell>
          <cell r="R462">
            <v>0.47222222222222221</v>
          </cell>
          <cell r="S462">
            <v>0.4861111111111111</v>
          </cell>
          <cell r="T462">
            <v>0.43055555555555558</v>
          </cell>
          <cell r="U462">
            <v>0.41666666666666669</v>
          </cell>
          <cell r="V462">
            <v>0.52777777777777779</v>
          </cell>
          <cell r="W462">
            <v>0.5</v>
          </cell>
          <cell r="X462">
            <v>0.45833333333333331</v>
          </cell>
          <cell r="Y462">
            <v>21.385527777777781</v>
          </cell>
          <cell r="Z462">
            <v>33.050361111111116</v>
          </cell>
          <cell r="AA462">
            <v>34.022430555555559</v>
          </cell>
          <cell r="AB462">
            <v>30.134152777777782</v>
          </cell>
          <cell r="AC462">
            <v>29.162083333333335</v>
          </cell>
          <cell r="AD462">
            <v>36.938638888888889</v>
          </cell>
          <cell r="AE462">
            <v>34.994500000000002</v>
          </cell>
          <cell r="AF462">
            <v>32.078291666666665</v>
          </cell>
        </row>
        <row r="463">
          <cell r="A463" t="str">
            <v>HMT-334</v>
          </cell>
          <cell r="B463">
            <v>52.491999999999997</v>
          </cell>
          <cell r="C463">
            <v>7</v>
          </cell>
          <cell r="D463">
            <v>16</v>
          </cell>
          <cell r="E463">
            <v>92</v>
          </cell>
          <cell r="F463">
            <v>72</v>
          </cell>
          <cell r="G463">
            <v>61</v>
          </cell>
          <cell r="H463">
            <v>45</v>
          </cell>
          <cell r="I463">
            <v>44</v>
          </cell>
          <cell r="J463">
            <v>68</v>
          </cell>
          <cell r="K463">
            <v>71</v>
          </cell>
          <cell r="L463">
            <v>63</v>
          </cell>
          <cell r="M463">
            <v>62</v>
          </cell>
          <cell r="N463">
            <v>79</v>
          </cell>
          <cell r="O463">
            <v>75</v>
          </cell>
          <cell r="P463">
            <v>68</v>
          </cell>
          <cell r="Q463">
            <v>0.39285714285714285</v>
          </cell>
          <cell r="R463">
            <v>0.6071428571428571</v>
          </cell>
          <cell r="S463">
            <v>0.6339285714285714</v>
          </cell>
          <cell r="T463">
            <v>0.5625</v>
          </cell>
          <cell r="U463">
            <v>0.5535714285714286</v>
          </cell>
          <cell r="V463">
            <v>0.7053571428571429</v>
          </cell>
          <cell r="W463">
            <v>0.6696428571428571</v>
          </cell>
          <cell r="X463">
            <v>0.6071428571428571</v>
          </cell>
          <cell r="Y463">
            <v>20.621857142857142</v>
          </cell>
          <cell r="Z463">
            <v>31.870142857142852</v>
          </cell>
          <cell r="AA463">
            <v>33.276178571428566</v>
          </cell>
          <cell r="AB463">
            <v>29.52675</v>
          </cell>
          <cell r="AC463">
            <v>29.058071428571427</v>
          </cell>
          <cell r="AD463">
            <v>37.02560714285714</v>
          </cell>
          <cell r="AE463">
            <v>35.15089285714285</v>
          </cell>
          <cell r="AF463">
            <v>31.870142857142852</v>
          </cell>
        </row>
        <row r="464">
          <cell r="A464" t="str">
            <v>HMT-335</v>
          </cell>
          <cell r="B464">
            <v>52.491999999999997</v>
          </cell>
          <cell r="C464">
            <v>4</v>
          </cell>
          <cell r="D464">
            <v>19</v>
          </cell>
          <cell r="E464">
            <v>100</v>
          </cell>
          <cell r="F464">
            <v>100</v>
          </cell>
          <cell r="G464">
            <v>85</v>
          </cell>
          <cell r="H464">
            <v>63</v>
          </cell>
          <cell r="I464">
            <v>63</v>
          </cell>
          <cell r="J464">
            <v>97</v>
          </cell>
          <cell r="K464">
            <v>101</v>
          </cell>
          <cell r="L464">
            <v>90</v>
          </cell>
          <cell r="M464">
            <v>88</v>
          </cell>
          <cell r="N464">
            <v>111</v>
          </cell>
          <cell r="O464">
            <v>105</v>
          </cell>
          <cell r="P464">
            <v>95</v>
          </cell>
          <cell r="Q464">
            <v>0.82894736842105265</v>
          </cell>
          <cell r="R464">
            <v>1.2763157894736843</v>
          </cell>
          <cell r="S464">
            <v>1.3289473684210527</v>
          </cell>
          <cell r="T464">
            <v>1.1842105263157894</v>
          </cell>
          <cell r="U464">
            <v>1.1578947368421053</v>
          </cell>
          <cell r="V464">
            <v>1.4605263157894737</v>
          </cell>
          <cell r="W464">
            <v>1.381578947368421</v>
          </cell>
          <cell r="X464">
            <v>1.25</v>
          </cell>
          <cell r="Y464">
            <v>43.513105263157897</v>
          </cell>
          <cell r="Z464">
            <v>66.996368421052637</v>
          </cell>
          <cell r="AA464">
            <v>69.759105263157892</v>
          </cell>
          <cell r="AB464">
            <v>62.161578947368412</v>
          </cell>
          <cell r="AC464">
            <v>60.780210526315791</v>
          </cell>
          <cell r="AD464">
            <v>76.665947368421044</v>
          </cell>
          <cell r="AE464">
            <v>72.521842105263147</v>
          </cell>
          <cell r="AF464">
            <v>65.614999999999995</v>
          </cell>
        </row>
        <row r="465">
          <cell r="A465" t="str">
            <v>HMT-338</v>
          </cell>
          <cell r="B465" t="e">
            <v>#N/A</v>
          </cell>
          <cell r="C465" t="e">
            <v>#N/A</v>
          </cell>
          <cell r="D465" t="e">
            <v>#N/A</v>
          </cell>
          <cell r="E465">
            <v>448</v>
          </cell>
          <cell r="F465">
            <v>460</v>
          </cell>
          <cell r="G465">
            <v>388</v>
          </cell>
          <cell r="H465">
            <v>287</v>
          </cell>
          <cell r="I465">
            <v>284</v>
          </cell>
          <cell r="J465">
            <v>437</v>
          </cell>
          <cell r="K465">
            <v>455</v>
          </cell>
          <cell r="L465">
            <v>403</v>
          </cell>
          <cell r="M465">
            <v>395</v>
          </cell>
          <cell r="N465">
            <v>500</v>
          </cell>
          <cell r="O465">
            <v>476</v>
          </cell>
          <cell r="P465">
            <v>432</v>
          </cell>
          <cell r="Q465" t="e">
            <v>#N/A</v>
          </cell>
          <cell r="R465" t="e">
            <v>#N/A</v>
          </cell>
          <cell r="S465" t="e">
            <v>#N/A</v>
          </cell>
          <cell r="T465" t="e">
            <v>#N/A</v>
          </cell>
          <cell r="U465" t="e">
            <v>#N/A</v>
          </cell>
          <cell r="V465" t="e">
            <v>#N/A</v>
          </cell>
          <cell r="W465" t="e">
            <v>#N/A</v>
          </cell>
          <cell r="X465" t="e">
            <v>#N/A</v>
          </cell>
          <cell r="Y465" t="e">
            <v>#N/A</v>
          </cell>
          <cell r="Z465" t="e">
            <v>#N/A</v>
          </cell>
          <cell r="AA465" t="e">
            <v>#N/A</v>
          </cell>
          <cell r="AB465" t="e">
            <v>#N/A</v>
          </cell>
          <cell r="AC465" t="e">
            <v>#N/A</v>
          </cell>
          <cell r="AD465" t="e">
            <v>#N/A</v>
          </cell>
          <cell r="AE465" t="e">
            <v>#N/A</v>
          </cell>
          <cell r="AF465" t="e">
            <v>#N/A</v>
          </cell>
        </row>
        <row r="466">
          <cell r="A466" t="str">
            <v>HMT-339</v>
          </cell>
          <cell r="B466" t="e">
            <v>#N/A</v>
          </cell>
          <cell r="C466" t="e">
            <v>#N/A</v>
          </cell>
          <cell r="D466" t="e">
            <v>#N/A</v>
          </cell>
          <cell r="E466">
            <v>82</v>
          </cell>
          <cell r="F466">
            <v>74</v>
          </cell>
          <cell r="G466">
            <v>62</v>
          </cell>
          <cell r="H466">
            <v>46</v>
          </cell>
          <cell r="I466">
            <v>45</v>
          </cell>
          <cell r="J466">
            <v>69</v>
          </cell>
          <cell r="K466">
            <v>72</v>
          </cell>
          <cell r="L466">
            <v>64</v>
          </cell>
          <cell r="M466">
            <v>63</v>
          </cell>
          <cell r="N466">
            <v>80</v>
          </cell>
          <cell r="O466">
            <v>76</v>
          </cell>
          <cell r="P466">
            <v>69</v>
          </cell>
          <cell r="Q466" t="e">
            <v>#N/A</v>
          </cell>
          <cell r="R466" t="e">
            <v>#N/A</v>
          </cell>
          <cell r="S466" t="e">
            <v>#N/A</v>
          </cell>
          <cell r="T466" t="e">
            <v>#N/A</v>
          </cell>
          <cell r="U466" t="e">
            <v>#N/A</v>
          </cell>
          <cell r="V466" t="e">
            <v>#N/A</v>
          </cell>
          <cell r="W466" t="e">
            <v>#N/A</v>
          </cell>
          <cell r="X466" t="e">
            <v>#N/A</v>
          </cell>
          <cell r="Y466" t="e">
            <v>#N/A</v>
          </cell>
          <cell r="Z466" t="e">
            <v>#N/A</v>
          </cell>
          <cell r="AA466" t="e">
            <v>#N/A</v>
          </cell>
          <cell r="AB466" t="e">
            <v>#N/A</v>
          </cell>
          <cell r="AC466" t="e">
            <v>#N/A</v>
          </cell>
          <cell r="AD466" t="e">
            <v>#N/A</v>
          </cell>
          <cell r="AE466" t="e">
            <v>#N/A</v>
          </cell>
          <cell r="AF466" t="e">
            <v>#N/A</v>
          </cell>
        </row>
        <row r="467">
          <cell r="A467" t="str">
            <v>HMT-340</v>
          </cell>
          <cell r="B467" t="e">
            <v>#N/A</v>
          </cell>
          <cell r="C467" t="e">
            <v>#N/A</v>
          </cell>
          <cell r="D467" t="e">
            <v>#N/A</v>
          </cell>
          <cell r="E467">
            <v>106</v>
          </cell>
          <cell r="F467">
            <v>98</v>
          </cell>
          <cell r="G467">
            <v>83</v>
          </cell>
          <cell r="H467">
            <v>62</v>
          </cell>
          <cell r="I467">
            <v>61</v>
          </cell>
          <cell r="J467">
            <v>94</v>
          </cell>
          <cell r="K467">
            <v>98</v>
          </cell>
          <cell r="L467">
            <v>87</v>
          </cell>
          <cell r="M467">
            <v>86</v>
          </cell>
          <cell r="N467">
            <v>109</v>
          </cell>
          <cell r="O467">
            <v>104</v>
          </cell>
          <cell r="P467">
            <v>94</v>
          </cell>
          <cell r="Q467" t="e">
            <v>#N/A</v>
          </cell>
          <cell r="R467" t="e">
            <v>#N/A</v>
          </cell>
          <cell r="S467" t="e">
            <v>#N/A</v>
          </cell>
          <cell r="T467" t="e">
            <v>#N/A</v>
          </cell>
          <cell r="U467" t="e">
            <v>#N/A</v>
          </cell>
          <cell r="V467" t="e">
            <v>#N/A</v>
          </cell>
          <cell r="W467" t="e">
            <v>#N/A</v>
          </cell>
          <cell r="X467" t="e">
            <v>#N/A</v>
          </cell>
          <cell r="Y467" t="e">
            <v>#N/A</v>
          </cell>
          <cell r="Z467" t="e">
            <v>#N/A</v>
          </cell>
          <cell r="AA467" t="e">
            <v>#N/A</v>
          </cell>
          <cell r="AB467" t="e">
            <v>#N/A</v>
          </cell>
          <cell r="AC467" t="e">
            <v>#N/A</v>
          </cell>
          <cell r="AD467" t="e">
            <v>#N/A</v>
          </cell>
          <cell r="AE467" t="e">
            <v>#N/A</v>
          </cell>
          <cell r="AF467" t="e">
            <v>#N/A</v>
          </cell>
        </row>
        <row r="468">
          <cell r="A468" t="str">
            <v>HMT-340-01</v>
          </cell>
          <cell r="B468" t="e">
            <v>#N/A</v>
          </cell>
          <cell r="C468" t="e">
            <v>#N/A</v>
          </cell>
          <cell r="D468" t="e">
            <v>#N/A</v>
          </cell>
          <cell r="E468">
            <v>106</v>
          </cell>
          <cell r="F468">
            <v>98</v>
          </cell>
          <cell r="G468">
            <v>83</v>
          </cell>
          <cell r="H468">
            <v>62</v>
          </cell>
          <cell r="I468">
            <v>61</v>
          </cell>
          <cell r="J468">
            <v>94</v>
          </cell>
          <cell r="K468">
            <v>98</v>
          </cell>
          <cell r="L468">
            <v>87</v>
          </cell>
          <cell r="M468">
            <v>86</v>
          </cell>
          <cell r="N468">
            <v>109</v>
          </cell>
          <cell r="O468">
            <v>104</v>
          </cell>
          <cell r="P468">
            <v>94</v>
          </cell>
          <cell r="Q468" t="e">
            <v>#N/A</v>
          </cell>
          <cell r="R468" t="e">
            <v>#N/A</v>
          </cell>
          <cell r="S468" t="e">
            <v>#N/A</v>
          </cell>
          <cell r="T468" t="e">
            <v>#N/A</v>
          </cell>
          <cell r="U468" t="e">
            <v>#N/A</v>
          </cell>
          <cell r="V468" t="e">
            <v>#N/A</v>
          </cell>
          <cell r="W468" t="e">
            <v>#N/A</v>
          </cell>
          <cell r="X468" t="e">
            <v>#N/A</v>
          </cell>
          <cell r="Y468" t="e">
            <v>#N/A</v>
          </cell>
          <cell r="Z468" t="e">
            <v>#N/A</v>
          </cell>
          <cell r="AA468" t="e">
            <v>#N/A</v>
          </cell>
          <cell r="AB468" t="e">
            <v>#N/A</v>
          </cell>
          <cell r="AC468" t="e">
            <v>#N/A</v>
          </cell>
          <cell r="AD468" t="e">
            <v>#N/A</v>
          </cell>
          <cell r="AE468" t="e">
            <v>#N/A</v>
          </cell>
          <cell r="AF468" t="e">
            <v>#N/A</v>
          </cell>
        </row>
        <row r="469">
          <cell r="A469" t="str">
            <v>HMT-340-02</v>
          </cell>
          <cell r="B469">
            <v>52.491999999999997</v>
          </cell>
          <cell r="C469">
            <v>9</v>
          </cell>
          <cell r="D469">
            <v>36</v>
          </cell>
          <cell r="E469">
            <v>106</v>
          </cell>
          <cell r="F469">
            <v>98</v>
          </cell>
          <cell r="G469">
            <v>83</v>
          </cell>
          <cell r="H469">
            <v>62</v>
          </cell>
          <cell r="I469">
            <v>61</v>
          </cell>
          <cell r="J469">
            <v>94</v>
          </cell>
          <cell r="K469">
            <v>98</v>
          </cell>
          <cell r="L469">
            <v>87</v>
          </cell>
          <cell r="M469">
            <v>86</v>
          </cell>
          <cell r="N469">
            <v>109</v>
          </cell>
          <cell r="O469">
            <v>104</v>
          </cell>
          <cell r="P469">
            <v>94</v>
          </cell>
          <cell r="Q469">
            <v>0.18827160493827161</v>
          </cell>
          <cell r="R469">
            <v>0.29012345679012347</v>
          </cell>
          <cell r="S469">
            <v>0.30246913580246915</v>
          </cell>
          <cell r="T469">
            <v>0.26851851851851855</v>
          </cell>
          <cell r="U469">
            <v>0.26543209876543211</v>
          </cell>
          <cell r="V469">
            <v>0.33641975308641975</v>
          </cell>
          <cell r="W469">
            <v>0.32098765432098764</v>
          </cell>
          <cell r="X469">
            <v>0.29012345679012347</v>
          </cell>
          <cell r="Y469">
            <v>9.8827530864197524</v>
          </cell>
          <cell r="Z469">
            <v>15.229160493827161</v>
          </cell>
          <cell r="AA469">
            <v>15.87720987654321</v>
          </cell>
          <cell r="AB469">
            <v>14.095074074074075</v>
          </cell>
          <cell r="AC469">
            <v>13.933061728395062</v>
          </cell>
          <cell r="AD469">
            <v>17.659345679012343</v>
          </cell>
          <cell r="AE469">
            <v>16.849283950617281</v>
          </cell>
          <cell r="AF469">
            <v>15.229160493827161</v>
          </cell>
        </row>
        <row r="470">
          <cell r="A470" t="str">
            <v>HMT-341</v>
          </cell>
          <cell r="B470" t="e">
            <v>#N/A</v>
          </cell>
          <cell r="C470" t="e">
            <v>#N/A</v>
          </cell>
          <cell r="D470" t="e">
            <v>#N/A</v>
          </cell>
          <cell r="E470">
            <v>108</v>
          </cell>
          <cell r="F470">
            <v>104</v>
          </cell>
          <cell r="G470">
            <v>88</v>
          </cell>
          <cell r="H470">
            <v>65</v>
          </cell>
          <cell r="I470">
            <v>64</v>
          </cell>
          <cell r="J470">
            <v>99</v>
          </cell>
          <cell r="K470">
            <v>103</v>
          </cell>
          <cell r="L470">
            <v>91</v>
          </cell>
          <cell r="M470">
            <v>90</v>
          </cell>
          <cell r="N470">
            <v>114</v>
          </cell>
          <cell r="O470">
            <v>109</v>
          </cell>
          <cell r="P470">
            <v>99</v>
          </cell>
          <cell r="Q470" t="e">
            <v>#N/A</v>
          </cell>
          <cell r="R470" t="e">
            <v>#N/A</v>
          </cell>
          <cell r="S470" t="e">
            <v>#N/A</v>
          </cell>
          <cell r="T470" t="e">
            <v>#N/A</v>
          </cell>
          <cell r="U470" t="e">
            <v>#N/A</v>
          </cell>
          <cell r="V470" t="e">
            <v>#N/A</v>
          </cell>
          <cell r="W470" t="e">
            <v>#N/A</v>
          </cell>
          <cell r="X470" t="e">
            <v>#N/A</v>
          </cell>
          <cell r="Y470" t="e">
            <v>#N/A</v>
          </cell>
          <cell r="Z470" t="e">
            <v>#N/A</v>
          </cell>
          <cell r="AA470" t="e">
            <v>#N/A</v>
          </cell>
          <cell r="AB470" t="e">
            <v>#N/A</v>
          </cell>
          <cell r="AC470" t="e">
            <v>#N/A</v>
          </cell>
          <cell r="AD470" t="e">
            <v>#N/A</v>
          </cell>
          <cell r="AE470" t="e">
            <v>#N/A</v>
          </cell>
          <cell r="AF470" t="e">
            <v>#N/A</v>
          </cell>
        </row>
        <row r="471">
          <cell r="A471" t="str">
            <v>HMT-341-01</v>
          </cell>
          <cell r="B471">
            <v>2.2389999999999999</v>
          </cell>
          <cell r="C471">
            <v>1</v>
          </cell>
          <cell r="D471">
            <v>11</v>
          </cell>
          <cell r="E471">
            <v>108</v>
          </cell>
          <cell r="F471">
            <v>104</v>
          </cell>
          <cell r="G471">
            <v>88</v>
          </cell>
          <cell r="H471">
            <v>65</v>
          </cell>
          <cell r="I471">
            <v>64</v>
          </cell>
          <cell r="J471">
            <v>99</v>
          </cell>
          <cell r="K471">
            <v>103</v>
          </cell>
          <cell r="L471">
            <v>91</v>
          </cell>
          <cell r="M471">
            <v>90</v>
          </cell>
          <cell r="N471">
            <v>114</v>
          </cell>
          <cell r="O471">
            <v>109</v>
          </cell>
          <cell r="P471">
            <v>99</v>
          </cell>
          <cell r="Q471">
            <v>5.8181818181818183</v>
          </cell>
          <cell r="R471">
            <v>9</v>
          </cell>
          <cell r="S471">
            <v>9.3636363636363633</v>
          </cell>
          <cell r="T471">
            <v>8.2727272727272734</v>
          </cell>
          <cell r="U471">
            <v>8.1818181818181817</v>
          </cell>
          <cell r="V471">
            <v>10.363636363636363</v>
          </cell>
          <cell r="W471">
            <v>9.9090909090909083</v>
          </cell>
          <cell r="X471">
            <v>9</v>
          </cell>
          <cell r="Y471">
            <v>13.02690909090909</v>
          </cell>
          <cell r="Z471">
            <v>20.151</v>
          </cell>
          <cell r="AA471">
            <v>20.965181818181815</v>
          </cell>
          <cell r="AB471">
            <v>18.522636363636366</v>
          </cell>
          <cell r="AC471">
            <v>18.319090909090907</v>
          </cell>
          <cell r="AD471">
            <v>23.204181818181816</v>
          </cell>
          <cell r="AE471">
            <v>22.186454545454541</v>
          </cell>
          <cell r="AF471">
            <v>20.151</v>
          </cell>
        </row>
        <row r="472">
          <cell r="A472" t="str">
            <v>HMT-341-02</v>
          </cell>
          <cell r="B472" t="e">
            <v>#N/A</v>
          </cell>
          <cell r="C472" t="e">
            <v>#N/A</v>
          </cell>
          <cell r="D472" t="e">
            <v>#N/A</v>
          </cell>
          <cell r="E472">
            <v>108</v>
          </cell>
          <cell r="F472">
            <v>104</v>
          </cell>
          <cell r="G472">
            <v>88</v>
          </cell>
          <cell r="H472">
            <v>65</v>
          </cell>
          <cell r="I472">
            <v>64</v>
          </cell>
          <cell r="J472">
            <v>99</v>
          </cell>
          <cell r="K472">
            <v>103</v>
          </cell>
          <cell r="L472">
            <v>91</v>
          </cell>
          <cell r="M472">
            <v>90</v>
          </cell>
          <cell r="N472">
            <v>114</v>
          </cell>
          <cell r="O472">
            <v>109</v>
          </cell>
          <cell r="P472">
            <v>99</v>
          </cell>
          <cell r="Q472" t="e">
            <v>#N/A</v>
          </cell>
          <cell r="R472" t="e">
            <v>#N/A</v>
          </cell>
          <cell r="S472" t="e">
            <v>#N/A</v>
          </cell>
          <cell r="T472" t="e">
            <v>#N/A</v>
          </cell>
          <cell r="U472" t="e">
            <v>#N/A</v>
          </cell>
          <cell r="V472" t="e">
            <v>#N/A</v>
          </cell>
          <cell r="W472" t="e">
            <v>#N/A</v>
          </cell>
          <cell r="X472" t="e">
            <v>#N/A</v>
          </cell>
          <cell r="Y472" t="e">
            <v>#N/A</v>
          </cell>
          <cell r="Z472" t="e">
            <v>#N/A</v>
          </cell>
          <cell r="AA472" t="e">
            <v>#N/A</v>
          </cell>
          <cell r="AB472" t="e">
            <v>#N/A</v>
          </cell>
          <cell r="AC472" t="e">
            <v>#N/A</v>
          </cell>
          <cell r="AD472" t="e">
            <v>#N/A</v>
          </cell>
          <cell r="AE472" t="e">
            <v>#N/A</v>
          </cell>
          <cell r="AF472" t="e">
            <v>#N/A</v>
          </cell>
        </row>
        <row r="473">
          <cell r="A473" t="str">
            <v>HMT-341-03</v>
          </cell>
          <cell r="B473" t="e">
            <v>#N/A</v>
          </cell>
          <cell r="C473" t="e">
            <v>#N/A</v>
          </cell>
          <cell r="D473" t="e">
            <v>#N/A</v>
          </cell>
          <cell r="E473">
            <v>108</v>
          </cell>
          <cell r="F473">
            <v>104</v>
          </cell>
          <cell r="G473">
            <v>88</v>
          </cell>
          <cell r="H473">
            <v>65</v>
          </cell>
          <cell r="I473">
            <v>64</v>
          </cell>
          <cell r="J473">
            <v>99</v>
          </cell>
          <cell r="K473">
            <v>103</v>
          </cell>
          <cell r="L473">
            <v>91</v>
          </cell>
          <cell r="M473">
            <v>90</v>
          </cell>
          <cell r="N473">
            <v>114</v>
          </cell>
          <cell r="O473">
            <v>109</v>
          </cell>
          <cell r="P473">
            <v>99</v>
          </cell>
          <cell r="Q473" t="e">
            <v>#N/A</v>
          </cell>
          <cell r="R473" t="e">
            <v>#N/A</v>
          </cell>
          <cell r="S473" t="e">
            <v>#N/A</v>
          </cell>
          <cell r="T473" t="e">
            <v>#N/A</v>
          </cell>
          <cell r="U473" t="e">
            <v>#N/A</v>
          </cell>
          <cell r="V473" t="e">
            <v>#N/A</v>
          </cell>
          <cell r="W473" t="e">
            <v>#N/A</v>
          </cell>
          <cell r="X473" t="e">
            <v>#N/A</v>
          </cell>
          <cell r="Y473" t="e">
            <v>#N/A</v>
          </cell>
          <cell r="Z473" t="e">
            <v>#N/A</v>
          </cell>
          <cell r="AA473" t="e">
            <v>#N/A</v>
          </cell>
          <cell r="AB473" t="e">
            <v>#N/A</v>
          </cell>
          <cell r="AC473" t="e">
            <v>#N/A</v>
          </cell>
          <cell r="AD473" t="e">
            <v>#N/A</v>
          </cell>
          <cell r="AE473" t="e">
            <v>#N/A</v>
          </cell>
          <cell r="AF473" t="e">
            <v>#N/A</v>
          </cell>
        </row>
        <row r="474">
          <cell r="A474" t="str">
            <v>HMT-342</v>
          </cell>
          <cell r="B474">
            <v>125.93</v>
          </cell>
          <cell r="C474">
            <v>4</v>
          </cell>
          <cell r="D474">
            <v>19</v>
          </cell>
          <cell r="E474">
            <v>50</v>
          </cell>
          <cell r="F474">
            <v>68</v>
          </cell>
          <cell r="G474">
            <v>57</v>
          </cell>
          <cell r="H474">
            <v>42</v>
          </cell>
          <cell r="I474">
            <v>41</v>
          </cell>
          <cell r="J474">
            <v>63</v>
          </cell>
          <cell r="K474">
            <v>66</v>
          </cell>
          <cell r="L474">
            <v>58</v>
          </cell>
          <cell r="M474">
            <v>57</v>
          </cell>
          <cell r="N474">
            <v>72</v>
          </cell>
          <cell r="O474">
            <v>69</v>
          </cell>
          <cell r="P474">
            <v>63</v>
          </cell>
          <cell r="Q474">
            <v>0.53947368421052633</v>
          </cell>
          <cell r="R474">
            <v>0.82894736842105265</v>
          </cell>
          <cell r="S474">
            <v>0.86842105263157898</v>
          </cell>
          <cell r="T474">
            <v>0.76315789473684215</v>
          </cell>
          <cell r="U474">
            <v>0.75</v>
          </cell>
          <cell r="V474">
            <v>0.94736842105263153</v>
          </cell>
          <cell r="W474">
            <v>0.90789473684210531</v>
          </cell>
          <cell r="X474">
            <v>0.82894736842105265</v>
          </cell>
          <cell r="Y474">
            <v>67.935921052631585</v>
          </cell>
          <cell r="Z474">
            <v>104.38934210526317</v>
          </cell>
          <cell r="AA474">
            <v>109.36026315789475</v>
          </cell>
          <cell r="AB474">
            <v>96.104473684210532</v>
          </cell>
          <cell r="AC474">
            <v>94.447500000000005</v>
          </cell>
          <cell r="AD474">
            <v>119.3021052631579</v>
          </cell>
          <cell r="AE474">
            <v>114.33118421052633</v>
          </cell>
          <cell r="AF474">
            <v>104.38934210526317</v>
          </cell>
        </row>
        <row r="475">
          <cell r="A475" t="str">
            <v>HMT-343</v>
          </cell>
          <cell r="B475" t="e">
            <v>#N/A</v>
          </cell>
          <cell r="C475" t="e">
            <v>#N/A</v>
          </cell>
          <cell r="D475" t="e">
            <v>#N/A</v>
          </cell>
          <cell r="E475">
            <v>840</v>
          </cell>
          <cell r="F475">
            <v>829</v>
          </cell>
          <cell r="G475">
            <v>700</v>
          </cell>
          <cell r="H475">
            <v>520</v>
          </cell>
          <cell r="I475">
            <v>514</v>
          </cell>
          <cell r="J475">
            <v>792</v>
          </cell>
          <cell r="K475">
            <v>824</v>
          </cell>
          <cell r="L475">
            <v>730</v>
          </cell>
          <cell r="M475">
            <v>718</v>
          </cell>
          <cell r="N475">
            <v>909</v>
          </cell>
          <cell r="O475">
            <v>866</v>
          </cell>
          <cell r="P475">
            <v>786</v>
          </cell>
          <cell r="Q475" t="e">
            <v>#N/A</v>
          </cell>
          <cell r="R475" t="e">
            <v>#N/A</v>
          </cell>
          <cell r="S475" t="e">
            <v>#N/A</v>
          </cell>
          <cell r="T475" t="e">
            <v>#N/A</v>
          </cell>
          <cell r="U475" t="e">
            <v>#N/A</v>
          </cell>
          <cell r="V475" t="e">
            <v>#N/A</v>
          </cell>
          <cell r="W475" t="e">
            <v>#N/A</v>
          </cell>
          <cell r="X475" t="e">
            <v>#N/A</v>
          </cell>
          <cell r="Y475" t="e">
            <v>#N/A</v>
          </cell>
          <cell r="Z475" t="e">
            <v>#N/A</v>
          </cell>
          <cell r="AA475" t="e">
            <v>#N/A</v>
          </cell>
          <cell r="AB475" t="e">
            <v>#N/A</v>
          </cell>
          <cell r="AC475" t="e">
            <v>#N/A</v>
          </cell>
          <cell r="AD475" t="e">
            <v>#N/A</v>
          </cell>
          <cell r="AE475" t="e">
            <v>#N/A</v>
          </cell>
          <cell r="AF475" t="e">
            <v>#N/A</v>
          </cell>
        </row>
        <row r="476">
          <cell r="A476" t="str">
            <v>HMT-343-01</v>
          </cell>
          <cell r="B476">
            <v>125.93</v>
          </cell>
          <cell r="C476">
            <v>5</v>
          </cell>
          <cell r="D476">
            <v>15</v>
          </cell>
          <cell r="E476">
            <v>840</v>
          </cell>
          <cell r="F476">
            <v>829</v>
          </cell>
          <cell r="G476">
            <v>700</v>
          </cell>
          <cell r="H476">
            <v>520</v>
          </cell>
          <cell r="I476">
            <v>514</v>
          </cell>
          <cell r="J476">
            <v>792</v>
          </cell>
          <cell r="K476">
            <v>824</v>
          </cell>
          <cell r="L476">
            <v>730</v>
          </cell>
          <cell r="M476">
            <v>718</v>
          </cell>
          <cell r="N476">
            <v>909</v>
          </cell>
          <cell r="O476">
            <v>866</v>
          </cell>
          <cell r="P476">
            <v>786</v>
          </cell>
          <cell r="Q476">
            <v>6.8533333333333335</v>
          </cell>
          <cell r="R476">
            <v>10.56</v>
          </cell>
          <cell r="S476">
            <v>10.986666666666666</v>
          </cell>
          <cell r="T476">
            <v>9.7333333333333325</v>
          </cell>
          <cell r="U476">
            <v>9.5733333333333341</v>
          </cell>
          <cell r="V476">
            <v>12.12</v>
          </cell>
          <cell r="W476">
            <v>11.546666666666667</v>
          </cell>
          <cell r="X476">
            <v>10.48</v>
          </cell>
          <cell r="Y476">
            <v>863.04026666666675</v>
          </cell>
          <cell r="Z476">
            <v>1329.8208000000002</v>
          </cell>
          <cell r="AA476">
            <v>1383.5509333333334</v>
          </cell>
          <cell r="AB476">
            <v>1225.7186666666666</v>
          </cell>
          <cell r="AC476">
            <v>1205.5698666666669</v>
          </cell>
          <cell r="AD476">
            <v>1526.2716</v>
          </cell>
          <cell r="AE476">
            <v>1454.0717333333334</v>
          </cell>
          <cell r="AF476">
            <v>1319.7464000000002</v>
          </cell>
        </row>
        <row r="477">
          <cell r="A477" t="str">
            <v>HMT-343-02</v>
          </cell>
          <cell r="B477">
            <v>36.746000000000002</v>
          </cell>
          <cell r="C477">
            <v>7</v>
          </cell>
          <cell r="D477">
            <v>19</v>
          </cell>
          <cell r="E477">
            <v>840</v>
          </cell>
          <cell r="F477">
            <v>829</v>
          </cell>
          <cell r="G477">
            <v>700</v>
          </cell>
          <cell r="H477">
            <v>520</v>
          </cell>
          <cell r="I477">
            <v>514</v>
          </cell>
          <cell r="J477">
            <v>792</v>
          </cell>
          <cell r="K477">
            <v>824</v>
          </cell>
          <cell r="L477">
            <v>730</v>
          </cell>
          <cell r="M477">
            <v>718</v>
          </cell>
          <cell r="N477">
            <v>909</v>
          </cell>
          <cell r="O477">
            <v>866</v>
          </cell>
          <cell r="P477">
            <v>786</v>
          </cell>
          <cell r="Q477">
            <v>3.8646616541353382</v>
          </cell>
          <cell r="R477">
            <v>5.9548872180451129</v>
          </cell>
          <cell r="S477">
            <v>6.1954887218045114</v>
          </cell>
          <cell r="T477">
            <v>5.488721804511278</v>
          </cell>
          <cell r="U477">
            <v>5.3984962406015038</v>
          </cell>
          <cell r="V477">
            <v>6.8345864661654137</v>
          </cell>
          <cell r="W477">
            <v>6.511278195488722</v>
          </cell>
          <cell r="X477">
            <v>5.9097744360902258</v>
          </cell>
          <cell r="Y477">
            <v>142.01085714285713</v>
          </cell>
          <cell r="Z477">
            <v>218.81828571428574</v>
          </cell>
          <cell r="AA477">
            <v>227.65942857142858</v>
          </cell>
          <cell r="AB477">
            <v>201.68857142857144</v>
          </cell>
          <cell r="AC477">
            <v>198.37314285714288</v>
          </cell>
          <cell r="AD477">
            <v>251.14371428571431</v>
          </cell>
          <cell r="AE477">
            <v>239.26342857142859</v>
          </cell>
          <cell r="AF477">
            <v>217.16057142857144</v>
          </cell>
        </row>
        <row r="478">
          <cell r="A478" t="str">
            <v>HMT-344</v>
          </cell>
          <cell r="B478" t="e">
            <v>#N/A</v>
          </cell>
          <cell r="C478" t="e">
            <v>#N/A</v>
          </cell>
          <cell r="D478" t="e">
            <v>#N/A</v>
          </cell>
          <cell r="E478">
            <v>162</v>
          </cell>
          <cell r="F478">
            <v>156</v>
          </cell>
          <cell r="G478">
            <v>132</v>
          </cell>
          <cell r="H478">
            <v>98</v>
          </cell>
          <cell r="I478">
            <v>97</v>
          </cell>
          <cell r="J478">
            <v>149</v>
          </cell>
          <cell r="K478">
            <v>155</v>
          </cell>
          <cell r="L478">
            <v>137</v>
          </cell>
          <cell r="M478">
            <v>135</v>
          </cell>
          <cell r="N478">
            <v>171</v>
          </cell>
          <cell r="O478">
            <v>163</v>
          </cell>
          <cell r="P478">
            <v>148</v>
          </cell>
          <cell r="Q478" t="e">
            <v>#N/A</v>
          </cell>
          <cell r="R478" t="e">
            <v>#N/A</v>
          </cell>
          <cell r="S478" t="e">
            <v>#N/A</v>
          </cell>
          <cell r="T478" t="e">
            <v>#N/A</v>
          </cell>
          <cell r="U478" t="e">
            <v>#N/A</v>
          </cell>
          <cell r="V478" t="e">
            <v>#N/A</v>
          </cell>
          <cell r="W478" t="e">
            <v>#N/A</v>
          </cell>
          <cell r="X478" t="e">
            <v>#N/A</v>
          </cell>
          <cell r="Y478" t="e">
            <v>#N/A</v>
          </cell>
          <cell r="Z478" t="e">
            <v>#N/A</v>
          </cell>
          <cell r="AA478" t="e">
            <v>#N/A</v>
          </cell>
          <cell r="AB478" t="e">
            <v>#N/A</v>
          </cell>
          <cell r="AC478" t="e">
            <v>#N/A</v>
          </cell>
          <cell r="AD478" t="e">
            <v>#N/A</v>
          </cell>
          <cell r="AE478" t="e">
            <v>#N/A</v>
          </cell>
          <cell r="AF478" t="e">
            <v>#N/A</v>
          </cell>
        </row>
        <row r="479">
          <cell r="A479" t="str">
            <v>HMT-345</v>
          </cell>
          <cell r="B479" t="e">
            <v>#N/A</v>
          </cell>
          <cell r="C479" t="e">
            <v>#N/A</v>
          </cell>
          <cell r="D479" t="e">
            <v>#N/A</v>
          </cell>
          <cell r="E479">
            <v>632</v>
          </cell>
          <cell r="F479">
            <v>596</v>
          </cell>
          <cell r="G479">
            <v>503</v>
          </cell>
          <cell r="H479">
            <v>373</v>
          </cell>
          <cell r="I479">
            <v>369</v>
          </cell>
          <cell r="J479">
            <v>569</v>
          </cell>
          <cell r="K479">
            <v>592</v>
          </cell>
          <cell r="L479">
            <v>524</v>
          </cell>
          <cell r="M479">
            <v>515</v>
          </cell>
          <cell r="N479">
            <v>652</v>
          </cell>
          <cell r="O479">
            <v>621</v>
          </cell>
          <cell r="P479">
            <v>564</v>
          </cell>
          <cell r="Q479" t="e">
            <v>#N/A</v>
          </cell>
          <cell r="R479" t="e">
            <v>#N/A</v>
          </cell>
          <cell r="S479" t="e">
            <v>#N/A</v>
          </cell>
          <cell r="T479" t="e">
            <v>#N/A</v>
          </cell>
          <cell r="U479" t="e">
            <v>#N/A</v>
          </cell>
          <cell r="V479" t="e">
            <v>#N/A</v>
          </cell>
          <cell r="W479" t="e">
            <v>#N/A</v>
          </cell>
          <cell r="X479" t="e">
            <v>#N/A</v>
          </cell>
          <cell r="Y479" t="e">
            <v>#N/A</v>
          </cell>
          <cell r="Z479" t="e">
            <v>#N/A</v>
          </cell>
          <cell r="AA479" t="e">
            <v>#N/A</v>
          </cell>
          <cell r="AB479" t="e">
            <v>#N/A</v>
          </cell>
          <cell r="AC479" t="e">
            <v>#N/A</v>
          </cell>
          <cell r="AD479" t="e">
            <v>#N/A</v>
          </cell>
          <cell r="AE479" t="e">
            <v>#N/A</v>
          </cell>
          <cell r="AF479" t="e">
            <v>#N/A</v>
          </cell>
        </row>
        <row r="480">
          <cell r="A480" t="str">
            <v>HMT-345-01</v>
          </cell>
          <cell r="B480" t="e">
            <v>#N/A</v>
          </cell>
          <cell r="C480" t="e">
            <v>#N/A</v>
          </cell>
          <cell r="D480" t="e">
            <v>#N/A</v>
          </cell>
          <cell r="E480">
            <v>632</v>
          </cell>
          <cell r="F480">
            <v>596</v>
          </cell>
          <cell r="G480">
            <v>503</v>
          </cell>
          <cell r="H480">
            <v>373</v>
          </cell>
          <cell r="I480">
            <v>369</v>
          </cell>
          <cell r="J480">
            <v>569</v>
          </cell>
          <cell r="K480">
            <v>592</v>
          </cell>
          <cell r="L480">
            <v>524</v>
          </cell>
          <cell r="M480">
            <v>515</v>
          </cell>
          <cell r="N480">
            <v>652</v>
          </cell>
          <cell r="O480">
            <v>621</v>
          </cell>
          <cell r="P480">
            <v>564</v>
          </cell>
          <cell r="Q480" t="e">
            <v>#N/A</v>
          </cell>
          <cell r="R480" t="e">
            <v>#N/A</v>
          </cell>
          <cell r="S480" t="e">
            <v>#N/A</v>
          </cell>
          <cell r="T480" t="e">
            <v>#N/A</v>
          </cell>
          <cell r="U480" t="e">
            <v>#N/A</v>
          </cell>
          <cell r="V480" t="e">
            <v>#N/A</v>
          </cell>
          <cell r="W480" t="e">
            <v>#N/A</v>
          </cell>
          <cell r="X480" t="e">
            <v>#N/A</v>
          </cell>
          <cell r="Y480" t="e">
            <v>#N/A</v>
          </cell>
          <cell r="Z480" t="e">
            <v>#N/A</v>
          </cell>
          <cell r="AA480" t="e">
            <v>#N/A</v>
          </cell>
          <cell r="AB480" t="e">
            <v>#N/A</v>
          </cell>
          <cell r="AC480" t="e">
            <v>#N/A</v>
          </cell>
          <cell r="AD480" t="e">
            <v>#N/A</v>
          </cell>
          <cell r="AE480" t="e">
            <v>#N/A</v>
          </cell>
          <cell r="AF480" t="e">
            <v>#N/A</v>
          </cell>
        </row>
        <row r="481">
          <cell r="A481" t="str">
            <v>HMT-345-02</v>
          </cell>
          <cell r="B481">
            <v>0.753</v>
          </cell>
          <cell r="C481">
            <v>1</v>
          </cell>
          <cell r="D481">
            <v>1</v>
          </cell>
          <cell r="E481">
            <v>632</v>
          </cell>
          <cell r="F481">
            <v>596</v>
          </cell>
          <cell r="G481">
            <v>503</v>
          </cell>
          <cell r="H481">
            <v>373</v>
          </cell>
          <cell r="I481">
            <v>369</v>
          </cell>
          <cell r="J481">
            <v>569</v>
          </cell>
          <cell r="K481">
            <v>592</v>
          </cell>
          <cell r="L481">
            <v>524</v>
          </cell>
          <cell r="M481">
            <v>515</v>
          </cell>
          <cell r="N481">
            <v>652</v>
          </cell>
          <cell r="O481">
            <v>621</v>
          </cell>
          <cell r="P481">
            <v>564</v>
          </cell>
          <cell r="Q481">
            <v>369</v>
          </cell>
          <cell r="R481">
            <v>569</v>
          </cell>
          <cell r="S481">
            <v>592</v>
          </cell>
          <cell r="T481">
            <v>524</v>
          </cell>
          <cell r="U481">
            <v>515</v>
          </cell>
          <cell r="V481">
            <v>652</v>
          </cell>
          <cell r="W481">
            <v>621</v>
          </cell>
          <cell r="X481">
            <v>564</v>
          </cell>
          <cell r="Y481">
            <v>277.85700000000003</v>
          </cell>
          <cell r="Z481">
            <v>428.45699999999999</v>
          </cell>
          <cell r="AA481">
            <v>445.77600000000001</v>
          </cell>
          <cell r="AB481">
            <v>394.572</v>
          </cell>
          <cell r="AC481">
            <v>387.79500000000002</v>
          </cell>
          <cell r="AD481">
            <v>490.95600000000002</v>
          </cell>
          <cell r="AE481">
            <v>467.613</v>
          </cell>
          <cell r="AF481">
            <v>424.69200000000001</v>
          </cell>
        </row>
        <row r="482">
          <cell r="A482" t="str">
            <v>HMT-346</v>
          </cell>
          <cell r="B482" t="e">
            <v>#N/A</v>
          </cell>
          <cell r="C482" t="e">
            <v>#N/A</v>
          </cell>
          <cell r="D482" t="e">
            <v>#N/A</v>
          </cell>
          <cell r="E482">
            <v>1324</v>
          </cell>
          <cell r="F482">
            <v>1362</v>
          </cell>
          <cell r="G482">
            <v>1150</v>
          </cell>
          <cell r="H482">
            <v>852</v>
          </cell>
          <cell r="I482">
            <v>841</v>
          </cell>
          <cell r="J482">
            <v>1297</v>
          </cell>
          <cell r="K482">
            <v>1350</v>
          </cell>
          <cell r="L482">
            <v>1195</v>
          </cell>
          <cell r="M482">
            <v>1174</v>
          </cell>
          <cell r="N482">
            <v>1487</v>
          </cell>
          <cell r="O482">
            <v>1415</v>
          </cell>
          <cell r="P482">
            <v>1285</v>
          </cell>
          <cell r="Q482" t="e">
            <v>#N/A</v>
          </cell>
          <cell r="R482" t="e">
            <v>#N/A</v>
          </cell>
          <cell r="S482" t="e">
            <v>#N/A</v>
          </cell>
          <cell r="T482" t="e">
            <v>#N/A</v>
          </cell>
          <cell r="U482" t="e">
            <v>#N/A</v>
          </cell>
          <cell r="V482" t="e">
            <v>#N/A</v>
          </cell>
          <cell r="W482" t="e">
            <v>#N/A</v>
          </cell>
          <cell r="X482" t="e">
            <v>#N/A</v>
          </cell>
          <cell r="Y482" t="e">
            <v>#N/A</v>
          </cell>
          <cell r="Z482" t="e">
            <v>#N/A</v>
          </cell>
          <cell r="AA482" t="e">
            <v>#N/A</v>
          </cell>
          <cell r="AB482" t="e">
            <v>#N/A</v>
          </cell>
          <cell r="AC482" t="e">
            <v>#N/A</v>
          </cell>
          <cell r="AD482" t="e">
            <v>#N/A</v>
          </cell>
          <cell r="AE482" t="e">
            <v>#N/A</v>
          </cell>
          <cell r="AF482" t="e">
            <v>#N/A</v>
          </cell>
        </row>
        <row r="483">
          <cell r="A483" t="str">
            <v>HMT-346-01</v>
          </cell>
          <cell r="B483" t="e">
            <v>#N/A</v>
          </cell>
          <cell r="C483" t="e">
            <v>#N/A</v>
          </cell>
          <cell r="D483" t="e">
            <v>#N/A</v>
          </cell>
          <cell r="E483">
            <v>1324</v>
          </cell>
          <cell r="F483">
            <v>1362</v>
          </cell>
          <cell r="G483">
            <v>1150</v>
          </cell>
          <cell r="H483">
            <v>852</v>
          </cell>
          <cell r="I483">
            <v>841</v>
          </cell>
          <cell r="J483">
            <v>1297</v>
          </cell>
          <cell r="K483">
            <v>1350</v>
          </cell>
          <cell r="L483">
            <v>1195</v>
          </cell>
          <cell r="M483">
            <v>1174</v>
          </cell>
          <cell r="N483">
            <v>1487</v>
          </cell>
          <cell r="O483">
            <v>1415</v>
          </cell>
          <cell r="P483">
            <v>1285</v>
          </cell>
          <cell r="Q483" t="e">
            <v>#N/A</v>
          </cell>
          <cell r="R483" t="e">
            <v>#N/A</v>
          </cell>
          <cell r="S483" t="e">
            <v>#N/A</v>
          </cell>
          <cell r="T483" t="e">
            <v>#N/A</v>
          </cell>
          <cell r="U483" t="e">
            <v>#N/A</v>
          </cell>
          <cell r="V483" t="e">
            <v>#N/A</v>
          </cell>
          <cell r="W483" t="e">
            <v>#N/A</v>
          </cell>
          <cell r="X483" t="e">
            <v>#N/A</v>
          </cell>
          <cell r="Y483" t="e">
            <v>#N/A</v>
          </cell>
          <cell r="Z483" t="e">
            <v>#N/A</v>
          </cell>
          <cell r="AA483" t="e">
            <v>#N/A</v>
          </cell>
          <cell r="AB483" t="e">
            <v>#N/A</v>
          </cell>
          <cell r="AC483" t="e">
            <v>#N/A</v>
          </cell>
          <cell r="AD483" t="e">
            <v>#N/A</v>
          </cell>
          <cell r="AE483" t="e">
            <v>#N/A</v>
          </cell>
          <cell r="AF483" t="e">
            <v>#N/A</v>
          </cell>
        </row>
        <row r="484">
          <cell r="A484" t="str">
            <v>HMT-346-02</v>
          </cell>
          <cell r="B484">
            <v>0.753</v>
          </cell>
          <cell r="C484">
            <v>1</v>
          </cell>
          <cell r="D484">
            <v>1</v>
          </cell>
          <cell r="E484">
            <v>1324</v>
          </cell>
          <cell r="F484">
            <v>1362</v>
          </cell>
          <cell r="G484">
            <v>1150</v>
          </cell>
          <cell r="H484">
            <v>852</v>
          </cell>
          <cell r="I484">
            <v>841</v>
          </cell>
          <cell r="J484">
            <v>1297</v>
          </cell>
          <cell r="K484">
            <v>1350</v>
          </cell>
          <cell r="L484">
            <v>1195</v>
          </cell>
          <cell r="M484">
            <v>1174</v>
          </cell>
          <cell r="N484">
            <v>1487</v>
          </cell>
          <cell r="O484">
            <v>1415</v>
          </cell>
          <cell r="P484">
            <v>1285</v>
          </cell>
          <cell r="Q484">
            <v>841</v>
          </cell>
          <cell r="R484">
            <v>1297</v>
          </cell>
          <cell r="S484">
            <v>1350</v>
          </cell>
          <cell r="T484">
            <v>1195</v>
          </cell>
          <cell r="U484">
            <v>1174</v>
          </cell>
          <cell r="V484">
            <v>1487</v>
          </cell>
          <cell r="W484">
            <v>1415</v>
          </cell>
          <cell r="X484">
            <v>1285</v>
          </cell>
          <cell r="Y484">
            <v>633.27300000000002</v>
          </cell>
          <cell r="Z484">
            <v>976.64099999999996</v>
          </cell>
          <cell r="AA484">
            <v>1016.55</v>
          </cell>
          <cell r="AB484">
            <v>899.83500000000004</v>
          </cell>
          <cell r="AC484">
            <v>884.02200000000005</v>
          </cell>
          <cell r="AD484">
            <v>1119.711</v>
          </cell>
          <cell r="AE484">
            <v>1065.4949999999999</v>
          </cell>
          <cell r="AF484">
            <v>967.60500000000002</v>
          </cell>
        </row>
        <row r="485">
          <cell r="A485" t="str">
            <v>HMT-347</v>
          </cell>
          <cell r="B485" t="e">
            <v>#N/A</v>
          </cell>
          <cell r="C485" t="e">
            <v>#N/A</v>
          </cell>
          <cell r="D485" t="e">
            <v>#N/A</v>
          </cell>
          <cell r="E485">
            <v>106</v>
          </cell>
          <cell r="F485">
            <v>98</v>
          </cell>
          <cell r="G485">
            <v>83</v>
          </cell>
          <cell r="H485">
            <v>62</v>
          </cell>
          <cell r="I485">
            <v>61</v>
          </cell>
          <cell r="J485">
            <v>94</v>
          </cell>
          <cell r="K485">
            <v>98</v>
          </cell>
          <cell r="L485">
            <v>87</v>
          </cell>
          <cell r="M485">
            <v>86</v>
          </cell>
          <cell r="N485">
            <v>109</v>
          </cell>
          <cell r="O485">
            <v>104</v>
          </cell>
          <cell r="P485">
            <v>94</v>
          </cell>
          <cell r="Q485" t="e">
            <v>#N/A</v>
          </cell>
          <cell r="R485" t="e">
            <v>#N/A</v>
          </cell>
          <cell r="S485" t="e">
            <v>#N/A</v>
          </cell>
          <cell r="T485" t="e">
            <v>#N/A</v>
          </cell>
          <cell r="U485" t="e">
            <v>#N/A</v>
          </cell>
          <cell r="V485" t="e">
            <v>#N/A</v>
          </cell>
          <cell r="W485" t="e">
            <v>#N/A</v>
          </cell>
          <cell r="X485" t="e">
            <v>#N/A</v>
          </cell>
          <cell r="Y485" t="e">
            <v>#N/A</v>
          </cell>
          <cell r="Z485" t="e">
            <v>#N/A</v>
          </cell>
          <cell r="AA485" t="e">
            <v>#N/A</v>
          </cell>
          <cell r="AB485" t="e">
            <v>#N/A</v>
          </cell>
          <cell r="AC485" t="e">
            <v>#N/A</v>
          </cell>
          <cell r="AD485" t="e">
            <v>#N/A</v>
          </cell>
          <cell r="AE485" t="e">
            <v>#N/A</v>
          </cell>
          <cell r="AF485" t="e">
            <v>#N/A</v>
          </cell>
        </row>
        <row r="486">
          <cell r="A486" t="str">
            <v>HMT-347-01</v>
          </cell>
          <cell r="B486">
            <v>74.655000000000001</v>
          </cell>
          <cell r="C486">
            <v>9</v>
          </cell>
          <cell r="D486">
            <v>10</v>
          </cell>
          <cell r="E486">
            <v>106</v>
          </cell>
          <cell r="F486">
            <v>98</v>
          </cell>
          <cell r="G486">
            <v>83</v>
          </cell>
          <cell r="H486">
            <v>62</v>
          </cell>
          <cell r="I486">
            <v>61</v>
          </cell>
          <cell r="J486">
            <v>94</v>
          </cell>
          <cell r="K486">
            <v>98</v>
          </cell>
          <cell r="L486">
            <v>87</v>
          </cell>
          <cell r="M486">
            <v>86</v>
          </cell>
          <cell r="N486">
            <v>109</v>
          </cell>
          <cell r="O486">
            <v>104</v>
          </cell>
          <cell r="P486">
            <v>94</v>
          </cell>
          <cell r="Q486">
            <v>0.67777777777777781</v>
          </cell>
          <cell r="R486">
            <v>1.0444444444444445</v>
          </cell>
          <cell r="S486">
            <v>1.0888888888888888</v>
          </cell>
          <cell r="T486">
            <v>0.96666666666666667</v>
          </cell>
          <cell r="U486">
            <v>0.9555555555555556</v>
          </cell>
          <cell r="V486">
            <v>1.211111111111111</v>
          </cell>
          <cell r="W486">
            <v>1.1555555555555554</v>
          </cell>
          <cell r="X486">
            <v>1.0444444444444445</v>
          </cell>
          <cell r="Y486">
            <v>50.599500000000006</v>
          </cell>
          <cell r="Z486">
            <v>77.972999999999999</v>
          </cell>
          <cell r="AA486">
            <v>81.290999999999997</v>
          </cell>
          <cell r="AB486">
            <v>72.166499999999999</v>
          </cell>
          <cell r="AC486">
            <v>71.337000000000003</v>
          </cell>
          <cell r="AD486">
            <v>90.415499999999994</v>
          </cell>
          <cell r="AE486">
            <v>86.267999999999986</v>
          </cell>
          <cell r="AF486">
            <v>77.972999999999999</v>
          </cell>
        </row>
        <row r="487">
          <cell r="A487" t="str">
            <v>HMT-347-02</v>
          </cell>
          <cell r="B487">
            <v>74.655000000000001</v>
          </cell>
          <cell r="C487">
            <v>23</v>
          </cell>
          <cell r="D487">
            <v>10</v>
          </cell>
          <cell r="E487">
            <v>106</v>
          </cell>
          <cell r="F487">
            <v>98</v>
          </cell>
          <cell r="G487">
            <v>83</v>
          </cell>
          <cell r="H487">
            <v>62</v>
          </cell>
          <cell r="I487">
            <v>61</v>
          </cell>
          <cell r="J487">
            <v>94</v>
          </cell>
          <cell r="K487">
            <v>98</v>
          </cell>
          <cell r="L487">
            <v>87</v>
          </cell>
          <cell r="M487">
            <v>86</v>
          </cell>
          <cell r="N487">
            <v>109</v>
          </cell>
          <cell r="O487">
            <v>104</v>
          </cell>
          <cell r="P487">
            <v>94</v>
          </cell>
          <cell r="Q487">
            <v>0.26521739130434785</v>
          </cell>
          <cell r="R487">
            <v>0.40869565217391307</v>
          </cell>
          <cell r="S487">
            <v>0.42608695652173911</v>
          </cell>
          <cell r="T487">
            <v>0.37826086956521737</v>
          </cell>
          <cell r="U487">
            <v>0.37391304347826088</v>
          </cell>
          <cell r="V487">
            <v>0.47391304347826085</v>
          </cell>
          <cell r="W487">
            <v>0.45217391304347826</v>
          </cell>
          <cell r="X487">
            <v>0.40869565217391307</v>
          </cell>
          <cell r="Y487">
            <v>19.79980434782609</v>
          </cell>
          <cell r="Z487">
            <v>30.511173913043482</v>
          </cell>
          <cell r="AA487">
            <v>31.809521739130435</v>
          </cell>
          <cell r="AB487">
            <v>28.239065217391303</v>
          </cell>
          <cell r="AC487">
            <v>27.914478260869565</v>
          </cell>
          <cell r="AD487">
            <v>35.379978260869564</v>
          </cell>
          <cell r="AE487">
            <v>33.757043478260869</v>
          </cell>
          <cell r="AF487">
            <v>30.511173913043482</v>
          </cell>
        </row>
        <row r="488">
          <cell r="A488" t="str">
            <v>HMT-347-03</v>
          </cell>
          <cell r="B488">
            <v>10.772</v>
          </cell>
          <cell r="C488">
            <v>1</v>
          </cell>
          <cell r="D488">
            <v>15</v>
          </cell>
          <cell r="E488">
            <v>106</v>
          </cell>
          <cell r="F488">
            <v>98</v>
          </cell>
          <cell r="G488">
            <v>83</v>
          </cell>
          <cell r="H488">
            <v>62</v>
          </cell>
          <cell r="I488">
            <v>61</v>
          </cell>
          <cell r="J488">
            <v>94</v>
          </cell>
          <cell r="K488">
            <v>98</v>
          </cell>
          <cell r="L488">
            <v>87</v>
          </cell>
          <cell r="M488">
            <v>86</v>
          </cell>
          <cell r="N488">
            <v>109</v>
          </cell>
          <cell r="O488">
            <v>104</v>
          </cell>
          <cell r="P488">
            <v>94</v>
          </cell>
          <cell r="Q488">
            <v>4.0666666666666664</v>
          </cell>
          <cell r="R488">
            <v>6.2666666666666666</v>
          </cell>
          <cell r="S488">
            <v>6.5333333333333332</v>
          </cell>
          <cell r="T488">
            <v>5.8</v>
          </cell>
          <cell r="U488">
            <v>5.7333333333333334</v>
          </cell>
          <cell r="V488">
            <v>7.2666666666666666</v>
          </cell>
          <cell r="W488">
            <v>6.9333333333333336</v>
          </cell>
          <cell r="X488">
            <v>6.2666666666666666</v>
          </cell>
          <cell r="Y488">
            <v>43.806133333333335</v>
          </cell>
          <cell r="Z488">
            <v>67.504533333333328</v>
          </cell>
          <cell r="AA488">
            <v>70.377066666666664</v>
          </cell>
          <cell r="AB488">
            <v>62.477600000000002</v>
          </cell>
          <cell r="AC488">
            <v>61.759466666666668</v>
          </cell>
          <cell r="AD488">
            <v>78.276533333333333</v>
          </cell>
          <cell r="AE488">
            <v>74.685866666666669</v>
          </cell>
          <cell r="AF488">
            <v>67.504533333333328</v>
          </cell>
        </row>
        <row r="489">
          <cell r="A489" t="str">
            <v>HMT-347-04</v>
          </cell>
          <cell r="B489" t="e">
            <v>#N/A</v>
          </cell>
          <cell r="C489" t="e">
            <v>#N/A</v>
          </cell>
          <cell r="D489" t="e">
            <v>#N/A</v>
          </cell>
          <cell r="E489">
            <v>106</v>
          </cell>
          <cell r="F489">
            <v>98</v>
          </cell>
          <cell r="G489">
            <v>83</v>
          </cell>
          <cell r="H489">
            <v>62</v>
          </cell>
          <cell r="I489">
            <v>61</v>
          </cell>
          <cell r="J489">
            <v>94</v>
          </cell>
          <cell r="K489">
            <v>98</v>
          </cell>
          <cell r="L489">
            <v>87</v>
          </cell>
          <cell r="M489">
            <v>86</v>
          </cell>
          <cell r="N489">
            <v>109</v>
          </cell>
          <cell r="O489">
            <v>104</v>
          </cell>
          <cell r="P489">
            <v>94</v>
          </cell>
          <cell r="Q489" t="e">
            <v>#N/A</v>
          </cell>
          <cell r="R489" t="e">
            <v>#N/A</v>
          </cell>
          <cell r="S489" t="e">
            <v>#N/A</v>
          </cell>
          <cell r="T489" t="e">
            <v>#N/A</v>
          </cell>
          <cell r="U489" t="e">
            <v>#N/A</v>
          </cell>
          <cell r="V489" t="e">
            <v>#N/A</v>
          </cell>
          <cell r="W489" t="e">
            <v>#N/A</v>
          </cell>
          <cell r="X489" t="e">
            <v>#N/A</v>
          </cell>
          <cell r="Y489" t="e">
            <v>#N/A</v>
          </cell>
          <cell r="Z489" t="e">
            <v>#N/A</v>
          </cell>
          <cell r="AA489" t="e">
            <v>#N/A</v>
          </cell>
          <cell r="AB489" t="e">
            <v>#N/A</v>
          </cell>
          <cell r="AC489" t="e">
            <v>#N/A</v>
          </cell>
          <cell r="AD489" t="e">
            <v>#N/A</v>
          </cell>
          <cell r="AE489" t="e">
            <v>#N/A</v>
          </cell>
          <cell r="AF489" t="e">
            <v>#N/A</v>
          </cell>
        </row>
        <row r="490">
          <cell r="A490" t="str">
            <v>HMT-347-05</v>
          </cell>
          <cell r="B490">
            <v>53.658000000000001</v>
          </cell>
          <cell r="C490">
            <v>8</v>
          </cell>
          <cell r="D490">
            <v>14</v>
          </cell>
          <cell r="E490">
            <v>106</v>
          </cell>
          <cell r="F490">
            <v>98</v>
          </cell>
          <cell r="G490">
            <v>83</v>
          </cell>
          <cell r="H490">
            <v>62</v>
          </cell>
          <cell r="I490">
            <v>61</v>
          </cell>
          <cell r="J490">
            <v>94</v>
          </cell>
          <cell r="K490">
            <v>98</v>
          </cell>
          <cell r="L490">
            <v>87</v>
          </cell>
          <cell r="M490">
            <v>86</v>
          </cell>
          <cell r="N490">
            <v>109</v>
          </cell>
          <cell r="O490">
            <v>104</v>
          </cell>
          <cell r="P490">
            <v>94</v>
          </cell>
          <cell r="Q490">
            <v>0.5446428571428571</v>
          </cell>
          <cell r="R490">
            <v>0.8392857142857143</v>
          </cell>
          <cell r="S490">
            <v>0.875</v>
          </cell>
          <cell r="T490">
            <v>0.7767857142857143</v>
          </cell>
          <cell r="U490">
            <v>0.7678571428571429</v>
          </cell>
          <cell r="V490">
            <v>0.9732142857142857</v>
          </cell>
          <cell r="W490">
            <v>0.9285714285714286</v>
          </cell>
          <cell r="X490">
            <v>0.8392857142857143</v>
          </cell>
          <cell r="Y490">
            <v>29.224446428571426</v>
          </cell>
          <cell r="Z490">
            <v>45.034392857142862</v>
          </cell>
          <cell r="AA490">
            <v>46.950749999999999</v>
          </cell>
          <cell r="AB490">
            <v>41.680767857142861</v>
          </cell>
          <cell r="AC490">
            <v>41.201678571428573</v>
          </cell>
          <cell r="AD490">
            <v>52.220732142857145</v>
          </cell>
          <cell r="AE490">
            <v>49.82528571428572</v>
          </cell>
          <cell r="AF490">
            <v>45.034392857142862</v>
          </cell>
        </row>
        <row r="491">
          <cell r="A491" t="str">
            <v>HMT-347-06</v>
          </cell>
          <cell r="B491" t="e">
            <v>#N/A</v>
          </cell>
          <cell r="C491" t="e">
            <v>#N/A</v>
          </cell>
          <cell r="D491" t="e">
            <v>#N/A</v>
          </cell>
          <cell r="E491">
            <v>106</v>
          </cell>
          <cell r="F491">
            <v>98</v>
          </cell>
          <cell r="G491">
            <v>83</v>
          </cell>
          <cell r="H491">
            <v>62</v>
          </cell>
          <cell r="I491">
            <v>61</v>
          </cell>
          <cell r="J491">
            <v>94</v>
          </cell>
          <cell r="K491">
            <v>98</v>
          </cell>
          <cell r="L491">
            <v>87</v>
          </cell>
          <cell r="M491">
            <v>86</v>
          </cell>
          <cell r="N491">
            <v>109</v>
          </cell>
          <cell r="O491">
            <v>104</v>
          </cell>
          <cell r="P491">
            <v>94</v>
          </cell>
          <cell r="Q491" t="e">
            <v>#N/A</v>
          </cell>
          <cell r="R491" t="e">
            <v>#N/A</v>
          </cell>
          <cell r="S491" t="e">
            <v>#N/A</v>
          </cell>
          <cell r="T491" t="e">
            <v>#N/A</v>
          </cell>
          <cell r="U491" t="e">
            <v>#N/A</v>
          </cell>
          <cell r="V491" t="e">
            <v>#N/A</v>
          </cell>
          <cell r="W491" t="e">
            <v>#N/A</v>
          </cell>
          <cell r="X491" t="e">
            <v>#N/A</v>
          </cell>
          <cell r="Y491" t="e">
            <v>#N/A</v>
          </cell>
          <cell r="Z491" t="e">
            <v>#N/A</v>
          </cell>
          <cell r="AA491" t="e">
            <v>#N/A</v>
          </cell>
          <cell r="AB491" t="e">
            <v>#N/A</v>
          </cell>
          <cell r="AC491" t="e">
            <v>#N/A</v>
          </cell>
          <cell r="AD491" t="e">
            <v>#N/A</v>
          </cell>
          <cell r="AE491" t="e">
            <v>#N/A</v>
          </cell>
          <cell r="AF491" t="e">
            <v>#N/A</v>
          </cell>
        </row>
        <row r="492">
          <cell r="A492" t="str">
            <v>HMT-347-07</v>
          </cell>
          <cell r="B492">
            <v>53.658000000000001</v>
          </cell>
          <cell r="C492">
            <v>15</v>
          </cell>
          <cell r="D492">
            <v>9</v>
          </cell>
          <cell r="E492">
            <v>106</v>
          </cell>
          <cell r="F492">
            <v>98</v>
          </cell>
          <cell r="G492">
            <v>83</v>
          </cell>
          <cell r="H492">
            <v>62</v>
          </cell>
          <cell r="I492">
            <v>61</v>
          </cell>
          <cell r="J492">
            <v>94</v>
          </cell>
          <cell r="K492">
            <v>98</v>
          </cell>
          <cell r="L492">
            <v>87</v>
          </cell>
          <cell r="M492">
            <v>86</v>
          </cell>
          <cell r="N492">
            <v>109</v>
          </cell>
          <cell r="O492">
            <v>104</v>
          </cell>
          <cell r="P492">
            <v>94</v>
          </cell>
          <cell r="Q492">
            <v>0.45185185185185184</v>
          </cell>
          <cell r="R492">
            <v>0.6962962962962963</v>
          </cell>
          <cell r="S492">
            <v>0.72592592592592597</v>
          </cell>
          <cell r="T492">
            <v>0.64444444444444449</v>
          </cell>
          <cell r="U492">
            <v>0.63703703703703707</v>
          </cell>
          <cell r="V492">
            <v>0.80740740740740746</v>
          </cell>
          <cell r="W492">
            <v>0.77037037037037037</v>
          </cell>
          <cell r="X492">
            <v>0.6962962962962963</v>
          </cell>
          <cell r="Y492">
            <v>24.245466666666665</v>
          </cell>
          <cell r="Z492">
            <v>37.361866666666671</v>
          </cell>
          <cell r="AA492">
            <v>38.951733333333337</v>
          </cell>
          <cell r="AB492">
            <v>34.579600000000006</v>
          </cell>
          <cell r="AC492">
            <v>34.182133333333333</v>
          </cell>
          <cell r="AD492">
            <v>43.323866666666667</v>
          </cell>
          <cell r="AE492">
            <v>41.336533333333335</v>
          </cell>
          <cell r="AF492">
            <v>37.361866666666671</v>
          </cell>
        </row>
        <row r="493">
          <cell r="A493" t="str">
            <v>HMT-347-08</v>
          </cell>
          <cell r="B493">
            <v>74.655000000000001</v>
          </cell>
          <cell r="C493">
            <v>34</v>
          </cell>
          <cell r="D493">
            <v>30</v>
          </cell>
          <cell r="E493">
            <v>106</v>
          </cell>
          <cell r="F493">
            <v>98</v>
          </cell>
          <cell r="G493">
            <v>83</v>
          </cell>
          <cell r="H493">
            <v>62</v>
          </cell>
          <cell r="I493">
            <v>61</v>
          </cell>
          <cell r="J493">
            <v>94</v>
          </cell>
          <cell r="K493">
            <v>98</v>
          </cell>
          <cell r="L493">
            <v>87</v>
          </cell>
          <cell r="M493">
            <v>86</v>
          </cell>
          <cell r="N493">
            <v>109</v>
          </cell>
          <cell r="O493">
            <v>104</v>
          </cell>
          <cell r="P493">
            <v>94</v>
          </cell>
          <cell r="Q493">
            <v>5.9803921568627454E-2</v>
          </cell>
          <cell r="R493">
            <v>9.2156862745098045E-2</v>
          </cell>
          <cell r="S493">
            <v>9.6078431372549025E-2</v>
          </cell>
          <cell r="T493">
            <v>8.5294117647058826E-2</v>
          </cell>
          <cell r="U493">
            <v>8.4313725490196084E-2</v>
          </cell>
          <cell r="V493">
            <v>0.10686274509803921</v>
          </cell>
          <cell r="W493">
            <v>0.10196078431372549</v>
          </cell>
          <cell r="X493">
            <v>9.2156862745098045E-2</v>
          </cell>
          <cell r="Y493">
            <v>4.4646617647058831</v>
          </cell>
          <cell r="Z493">
            <v>6.8799705882352944</v>
          </cell>
          <cell r="AA493">
            <v>7.1727352941176479</v>
          </cell>
          <cell r="AB493">
            <v>6.3676323529411771</v>
          </cell>
          <cell r="AC493">
            <v>6.2944411764705892</v>
          </cell>
          <cell r="AD493">
            <v>7.9778382352941177</v>
          </cell>
          <cell r="AE493">
            <v>7.6118823529411763</v>
          </cell>
          <cell r="AF493">
            <v>6.8799705882352944</v>
          </cell>
        </row>
        <row r="494">
          <cell r="A494" t="str">
            <v>HMT-347-09</v>
          </cell>
          <cell r="B494">
            <v>74.655000000000001</v>
          </cell>
          <cell r="C494">
            <v>44</v>
          </cell>
          <cell r="D494">
            <v>30</v>
          </cell>
          <cell r="E494">
            <v>106</v>
          </cell>
          <cell r="F494">
            <v>98</v>
          </cell>
          <cell r="G494">
            <v>83</v>
          </cell>
          <cell r="H494">
            <v>62</v>
          </cell>
          <cell r="I494">
            <v>61</v>
          </cell>
          <cell r="J494">
            <v>94</v>
          </cell>
          <cell r="K494">
            <v>98</v>
          </cell>
          <cell r="L494">
            <v>87</v>
          </cell>
          <cell r="M494">
            <v>86</v>
          </cell>
          <cell r="N494">
            <v>109</v>
          </cell>
          <cell r="O494">
            <v>104</v>
          </cell>
          <cell r="P494">
            <v>94</v>
          </cell>
          <cell r="Q494">
            <v>4.6212121212121211E-2</v>
          </cell>
          <cell r="R494">
            <v>7.1212121212121213E-2</v>
          </cell>
          <cell r="S494">
            <v>7.4242424242424249E-2</v>
          </cell>
          <cell r="T494">
            <v>6.5909090909090903E-2</v>
          </cell>
          <cell r="U494">
            <v>6.5151515151515155E-2</v>
          </cell>
          <cell r="V494">
            <v>8.257575757575758E-2</v>
          </cell>
          <cell r="W494">
            <v>7.8787878787878782E-2</v>
          </cell>
          <cell r="X494">
            <v>7.1212121212121213E-2</v>
          </cell>
          <cell r="Y494">
            <v>3.4499659090909089</v>
          </cell>
          <cell r="Z494">
            <v>5.3163409090909095</v>
          </cell>
          <cell r="AA494">
            <v>5.542568181818182</v>
          </cell>
          <cell r="AB494">
            <v>4.9204431818181815</v>
          </cell>
          <cell r="AC494">
            <v>4.8638863636363636</v>
          </cell>
          <cell r="AD494">
            <v>6.1646931818181825</v>
          </cell>
          <cell r="AE494">
            <v>5.8819090909090903</v>
          </cell>
          <cell r="AF494">
            <v>5.3163409090909095</v>
          </cell>
        </row>
        <row r="495">
          <cell r="A495" t="str">
            <v>HMT-348</v>
          </cell>
          <cell r="B495" t="e">
            <v>#N/A</v>
          </cell>
          <cell r="C495" t="e">
            <v>#N/A</v>
          </cell>
          <cell r="D495" t="e">
            <v>#N/A</v>
          </cell>
          <cell r="E495">
            <v>302</v>
          </cell>
          <cell r="F495">
            <v>327</v>
          </cell>
          <cell r="G495">
            <v>276</v>
          </cell>
          <cell r="H495">
            <v>204</v>
          </cell>
          <cell r="I495">
            <v>202</v>
          </cell>
          <cell r="J495">
            <v>312</v>
          </cell>
          <cell r="K495">
            <v>325</v>
          </cell>
          <cell r="L495">
            <v>287</v>
          </cell>
          <cell r="M495">
            <v>282</v>
          </cell>
          <cell r="N495">
            <v>357</v>
          </cell>
          <cell r="O495">
            <v>340</v>
          </cell>
          <cell r="P495">
            <v>309</v>
          </cell>
          <cell r="Q495" t="e">
            <v>#N/A</v>
          </cell>
          <cell r="R495" t="e">
            <v>#N/A</v>
          </cell>
          <cell r="S495" t="e">
            <v>#N/A</v>
          </cell>
          <cell r="T495" t="e">
            <v>#N/A</v>
          </cell>
          <cell r="U495" t="e">
            <v>#N/A</v>
          </cell>
          <cell r="V495" t="e">
            <v>#N/A</v>
          </cell>
          <cell r="W495" t="e">
            <v>#N/A</v>
          </cell>
          <cell r="X495" t="e">
            <v>#N/A</v>
          </cell>
          <cell r="Y495" t="e">
            <v>#N/A</v>
          </cell>
          <cell r="Z495" t="e">
            <v>#N/A</v>
          </cell>
          <cell r="AA495" t="e">
            <v>#N/A</v>
          </cell>
          <cell r="AB495" t="e">
            <v>#N/A</v>
          </cell>
          <cell r="AC495" t="e">
            <v>#N/A</v>
          </cell>
          <cell r="AD495" t="e">
            <v>#N/A</v>
          </cell>
          <cell r="AE495" t="e">
            <v>#N/A</v>
          </cell>
          <cell r="AF495" t="e">
            <v>#N/A</v>
          </cell>
        </row>
        <row r="496">
          <cell r="A496" t="str">
            <v>HMT-348-01</v>
          </cell>
          <cell r="B496">
            <v>13.657</v>
          </cell>
          <cell r="C496">
            <v>1</v>
          </cell>
          <cell r="D496">
            <v>9</v>
          </cell>
          <cell r="E496">
            <v>512</v>
          </cell>
          <cell r="F496">
            <v>519</v>
          </cell>
          <cell r="G496">
            <v>438</v>
          </cell>
          <cell r="H496">
            <v>324</v>
          </cell>
          <cell r="I496">
            <v>321</v>
          </cell>
          <cell r="J496">
            <v>495</v>
          </cell>
          <cell r="K496">
            <v>515</v>
          </cell>
          <cell r="L496">
            <v>455</v>
          </cell>
          <cell r="M496">
            <v>447</v>
          </cell>
          <cell r="N496">
            <v>566</v>
          </cell>
          <cell r="O496">
            <v>539</v>
          </cell>
          <cell r="P496">
            <v>490</v>
          </cell>
          <cell r="Q496">
            <v>35.666666666666664</v>
          </cell>
          <cell r="R496">
            <v>55</v>
          </cell>
          <cell r="S496">
            <v>57.222222222222221</v>
          </cell>
          <cell r="T496">
            <v>50.555555555555557</v>
          </cell>
          <cell r="U496">
            <v>49.666666666666664</v>
          </cell>
          <cell r="V496">
            <v>62.888888888888886</v>
          </cell>
          <cell r="W496">
            <v>59.888888888888886</v>
          </cell>
          <cell r="X496">
            <v>54.444444444444443</v>
          </cell>
          <cell r="Y496">
            <v>487.09966666666662</v>
          </cell>
          <cell r="Z496">
            <v>751.13499999999999</v>
          </cell>
          <cell r="AA496">
            <v>781.48388888888883</v>
          </cell>
          <cell r="AB496">
            <v>690.4372222222222</v>
          </cell>
          <cell r="AC496">
            <v>678.2976666666666</v>
          </cell>
          <cell r="AD496">
            <v>858.87355555555553</v>
          </cell>
          <cell r="AE496">
            <v>817.90255555555552</v>
          </cell>
          <cell r="AF496">
            <v>743.54777777777781</v>
          </cell>
        </row>
        <row r="497">
          <cell r="A497" t="str">
            <v>HMT-348-02</v>
          </cell>
          <cell r="B497">
            <v>74.655000000000001</v>
          </cell>
          <cell r="C497">
            <v>6</v>
          </cell>
          <cell r="D497">
            <v>10</v>
          </cell>
          <cell r="E497">
            <v>302</v>
          </cell>
          <cell r="F497">
            <v>327</v>
          </cell>
          <cell r="G497">
            <v>276</v>
          </cell>
          <cell r="H497">
            <v>204</v>
          </cell>
          <cell r="I497">
            <v>202</v>
          </cell>
          <cell r="J497">
            <v>312</v>
          </cell>
          <cell r="K497">
            <v>325</v>
          </cell>
          <cell r="L497">
            <v>287</v>
          </cell>
          <cell r="M497">
            <v>282</v>
          </cell>
          <cell r="N497">
            <v>357</v>
          </cell>
          <cell r="O497">
            <v>340</v>
          </cell>
          <cell r="P497">
            <v>309</v>
          </cell>
          <cell r="Q497">
            <v>3.3666666666666667</v>
          </cell>
          <cell r="R497">
            <v>5.2</v>
          </cell>
          <cell r="S497">
            <v>5.416666666666667</v>
          </cell>
          <cell r="T497">
            <v>4.7833333333333332</v>
          </cell>
          <cell r="U497">
            <v>4.7</v>
          </cell>
          <cell r="V497">
            <v>5.95</v>
          </cell>
          <cell r="W497">
            <v>5.666666666666667</v>
          </cell>
          <cell r="X497">
            <v>5.15</v>
          </cell>
          <cell r="Y497">
            <v>251.33850000000001</v>
          </cell>
          <cell r="Z497">
            <v>388.20600000000002</v>
          </cell>
          <cell r="AA497">
            <v>404.38125000000002</v>
          </cell>
          <cell r="AB497">
            <v>357.09974999999997</v>
          </cell>
          <cell r="AC497">
            <v>350.87850000000003</v>
          </cell>
          <cell r="AD497">
            <v>444.19725</v>
          </cell>
          <cell r="AE497">
            <v>423.04500000000002</v>
          </cell>
          <cell r="AF497">
            <v>384.47325000000001</v>
          </cell>
        </row>
        <row r="498">
          <cell r="A498" t="str">
            <v>HMT-348-03</v>
          </cell>
          <cell r="B498">
            <v>74.655000000000001</v>
          </cell>
          <cell r="C498">
            <v>18</v>
          </cell>
          <cell r="D498">
            <v>12</v>
          </cell>
          <cell r="E498">
            <v>302</v>
          </cell>
          <cell r="F498">
            <v>327</v>
          </cell>
          <cell r="G498">
            <v>276</v>
          </cell>
          <cell r="H498">
            <v>204</v>
          </cell>
          <cell r="I498">
            <v>202</v>
          </cell>
          <cell r="J498">
            <v>312</v>
          </cell>
          <cell r="K498">
            <v>325</v>
          </cell>
          <cell r="L498">
            <v>287</v>
          </cell>
          <cell r="M498">
            <v>282</v>
          </cell>
          <cell r="N498">
            <v>357</v>
          </cell>
          <cell r="O498">
            <v>340</v>
          </cell>
          <cell r="P498">
            <v>309</v>
          </cell>
          <cell r="Q498">
            <v>0.93518518518518523</v>
          </cell>
          <cell r="R498">
            <v>1.4444444444444444</v>
          </cell>
          <cell r="S498">
            <v>1.5046296296296295</v>
          </cell>
          <cell r="T498">
            <v>1.3287037037037037</v>
          </cell>
          <cell r="U498">
            <v>1.3055555555555556</v>
          </cell>
          <cell r="V498">
            <v>1.6527777777777777</v>
          </cell>
          <cell r="W498">
            <v>1.5740740740740742</v>
          </cell>
          <cell r="X498">
            <v>1.4305555555555556</v>
          </cell>
          <cell r="Y498">
            <v>69.816250000000011</v>
          </cell>
          <cell r="Z498">
            <v>107.83499999999999</v>
          </cell>
          <cell r="AA498">
            <v>112.328125</v>
          </cell>
          <cell r="AB498">
            <v>99.194375000000008</v>
          </cell>
          <cell r="AC498">
            <v>97.466250000000002</v>
          </cell>
          <cell r="AD498">
            <v>123.38812499999999</v>
          </cell>
          <cell r="AE498">
            <v>117.5125</v>
          </cell>
          <cell r="AF498">
            <v>106.798125</v>
          </cell>
        </row>
        <row r="499">
          <cell r="A499" t="str">
            <v>HMT-348-04</v>
          </cell>
          <cell r="B499" t="e">
            <v>#N/A</v>
          </cell>
          <cell r="C499" t="e">
            <v>#N/A</v>
          </cell>
          <cell r="D499" t="e">
            <v>#N/A</v>
          </cell>
          <cell r="E499">
            <v>604</v>
          </cell>
          <cell r="F499">
            <v>654</v>
          </cell>
          <cell r="G499">
            <v>552</v>
          </cell>
          <cell r="H499">
            <v>408</v>
          </cell>
          <cell r="I499">
            <v>404</v>
          </cell>
          <cell r="J499">
            <v>624</v>
          </cell>
          <cell r="K499">
            <v>650</v>
          </cell>
          <cell r="L499">
            <v>574</v>
          </cell>
          <cell r="M499">
            <v>564</v>
          </cell>
          <cell r="N499">
            <v>714</v>
          </cell>
          <cell r="O499">
            <v>680</v>
          </cell>
          <cell r="P499">
            <v>618</v>
          </cell>
          <cell r="Q499" t="e">
            <v>#N/A</v>
          </cell>
          <cell r="R499" t="e">
            <v>#N/A</v>
          </cell>
          <cell r="S499" t="e">
            <v>#N/A</v>
          </cell>
          <cell r="T499" t="e">
            <v>#N/A</v>
          </cell>
          <cell r="U499" t="e">
            <v>#N/A</v>
          </cell>
          <cell r="V499" t="e">
            <v>#N/A</v>
          </cell>
          <cell r="W499" t="e">
            <v>#N/A</v>
          </cell>
          <cell r="X499" t="e">
            <v>#N/A</v>
          </cell>
          <cell r="Y499" t="e">
            <v>#N/A</v>
          </cell>
          <cell r="Z499" t="e">
            <v>#N/A</v>
          </cell>
          <cell r="AA499" t="e">
            <v>#N/A</v>
          </cell>
          <cell r="AB499" t="e">
            <v>#N/A</v>
          </cell>
          <cell r="AC499" t="e">
            <v>#N/A</v>
          </cell>
          <cell r="AD499" t="e">
            <v>#N/A</v>
          </cell>
          <cell r="AE499" t="e">
            <v>#N/A</v>
          </cell>
          <cell r="AF499" t="e">
            <v>#N/A</v>
          </cell>
        </row>
        <row r="500">
          <cell r="A500" t="str">
            <v>HMT-348-05</v>
          </cell>
          <cell r="B500">
            <v>53.658000000000001</v>
          </cell>
          <cell r="C500">
            <v>6</v>
          </cell>
          <cell r="D500">
            <v>13</v>
          </cell>
          <cell r="E500">
            <v>604</v>
          </cell>
          <cell r="F500">
            <v>654</v>
          </cell>
          <cell r="G500">
            <v>552</v>
          </cell>
          <cell r="H500">
            <v>408</v>
          </cell>
          <cell r="I500">
            <v>404</v>
          </cell>
          <cell r="J500">
            <v>624</v>
          </cell>
          <cell r="K500">
            <v>650</v>
          </cell>
          <cell r="L500">
            <v>574</v>
          </cell>
          <cell r="M500">
            <v>564</v>
          </cell>
          <cell r="N500">
            <v>714</v>
          </cell>
          <cell r="O500">
            <v>680</v>
          </cell>
          <cell r="P500">
            <v>618</v>
          </cell>
          <cell r="Q500">
            <v>5.1794871794871797</v>
          </cell>
          <cell r="R500">
            <v>8</v>
          </cell>
          <cell r="S500">
            <v>8.3333333333333339</v>
          </cell>
          <cell r="T500">
            <v>7.3589743589743586</v>
          </cell>
          <cell r="U500">
            <v>7.2307692307692308</v>
          </cell>
          <cell r="V500">
            <v>9.1538461538461533</v>
          </cell>
          <cell r="W500">
            <v>8.7179487179487172</v>
          </cell>
          <cell r="X500">
            <v>7.9230769230769234</v>
          </cell>
          <cell r="Y500">
            <v>277.92092307692309</v>
          </cell>
          <cell r="Z500">
            <v>429.26400000000001</v>
          </cell>
          <cell r="AA500">
            <v>447.15000000000003</v>
          </cell>
          <cell r="AB500">
            <v>394.86784615384613</v>
          </cell>
          <cell r="AC500">
            <v>387.9886153846154</v>
          </cell>
          <cell r="AD500">
            <v>491.17707692307692</v>
          </cell>
          <cell r="AE500">
            <v>467.78769230769228</v>
          </cell>
          <cell r="AF500">
            <v>425.13646153846156</v>
          </cell>
        </row>
        <row r="501">
          <cell r="A501" t="str">
            <v>HMT-349</v>
          </cell>
          <cell r="B501" t="e">
            <v>#N/A</v>
          </cell>
          <cell r="C501" t="e">
            <v>#N/A</v>
          </cell>
          <cell r="D501" t="e">
            <v>#N/A</v>
          </cell>
          <cell r="E501">
            <v>302</v>
          </cell>
          <cell r="F501">
            <v>327</v>
          </cell>
          <cell r="G501">
            <v>276</v>
          </cell>
          <cell r="H501">
            <v>204</v>
          </cell>
          <cell r="I501">
            <v>202</v>
          </cell>
          <cell r="J501">
            <v>312</v>
          </cell>
          <cell r="K501">
            <v>325</v>
          </cell>
          <cell r="L501">
            <v>287</v>
          </cell>
          <cell r="M501">
            <v>282</v>
          </cell>
          <cell r="N501">
            <v>357</v>
          </cell>
          <cell r="O501">
            <v>340</v>
          </cell>
          <cell r="P501">
            <v>309</v>
          </cell>
          <cell r="Q501" t="e">
            <v>#N/A</v>
          </cell>
          <cell r="R501" t="e">
            <v>#N/A</v>
          </cell>
          <cell r="S501" t="e">
            <v>#N/A</v>
          </cell>
          <cell r="T501" t="e">
            <v>#N/A</v>
          </cell>
          <cell r="U501" t="e">
            <v>#N/A</v>
          </cell>
          <cell r="V501" t="e">
            <v>#N/A</v>
          </cell>
          <cell r="W501" t="e">
            <v>#N/A</v>
          </cell>
          <cell r="X501" t="e">
            <v>#N/A</v>
          </cell>
          <cell r="Y501" t="e">
            <v>#N/A</v>
          </cell>
          <cell r="Z501" t="e">
            <v>#N/A</v>
          </cell>
          <cell r="AA501" t="e">
            <v>#N/A</v>
          </cell>
          <cell r="AB501" t="e">
            <v>#N/A</v>
          </cell>
          <cell r="AC501" t="e">
            <v>#N/A</v>
          </cell>
          <cell r="AD501" t="e">
            <v>#N/A</v>
          </cell>
          <cell r="AE501" t="e">
            <v>#N/A</v>
          </cell>
          <cell r="AF501" t="e">
            <v>#N/A</v>
          </cell>
        </row>
        <row r="502">
          <cell r="A502" t="str">
            <v>HMT-349-01</v>
          </cell>
          <cell r="B502">
            <v>69.989000000000004</v>
          </cell>
          <cell r="C502">
            <v>5</v>
          </cell>
          <cell r="D502">
            <v>8</v>
          </cell>
          <cell r="E502">
            <v>302</v>
          </cell>
          <cell r="F502">
            <v>327</v>
          </cell>
          <cell r="G502">
            <v>276</v>
          </cell>
          <cell r="H502">
            <v>204</v>
          </cell>
          <cell r="I502">
            <v>202</v>
          </cell>
          <cell r="J502">
            <v>312</v>
          </cell>
          <cell r="K502">
            <v>325</v>
          </cell>
          <cell r="L502">
            <v>287</v>
          </cell>
          <cell r="M502">
            <v>282</v>
          </cell>
          <cell r="N502">
            <v>357</v>
          </cell>
          <cell r="O502">
            <v>340</v>
          </cell>
          <cell r="P502">
            <v>309</v>
          </cell>
          <cell r="Q502">
            <v>5.05</v>
          </cell>
          <cell r="R502">
            <v>7.8</v>
          </cell>
          <cell r="S502">
            <v>8.125</v>
          </cell>
          <cell r="T502">
            <v>7.1749999999999998</v>
          </cell>
          <cell r="U502">
            <v>7.05</v>
          </cell>
          <cell r="V502">
            <v>8.9250000000000007</v>
          </cell>
          <cell r="W502">
            <v>8.5</v>
          </cell>
          <cell r="X502">
            <v>7.7249999999999996</v>
          </cell>
          <cell r="Y502">
            <v>353.44445000000002</v>
          </cell>
          <cell r="Z502">
            <v>545.91420000000005</v>
          </cell>
          <cell r="AA502">
            <v>568.66062499999998</v>
          </cell>
          <cell r="AB502">
            <v>502.17107500000003</v>
          </cell>
          <cell r="AC502">
            <v>493.42245000000003</v>
          </cell>
          <cell r="AD502">
            <v>624.65182500000014</v>
          </cell>
          <cell r="AE502">
            <v>594.90650000000005</v>
          </cell>
          <cell r="AF502">
            <v>540.66502500000001</v>
          </cell>
        </row>
        <row r="503">
          <cell r="A503" t="str">
            <v>HMT-349-02</v>
          </cell>
          <cell r="B503">
            <v>15.311999999999999</v>
          </cell>
          <cell r="C503">
            <v>1</v>
          </cell>
          <cell r="D503">
            <v>9</v>
          </cell>
          <cell r="E503">
            <v>302</v>
          </cell>
          <cell r="F503">
            <v>327</v>
          </cell>
          <cell r="G503">
            <v>276</v>
          </cell>
          <cell r="H503">
            <v>204</v>
          </cell>
          <cell r="I503">
            <v>202</v>
          </cell>
          <cell r="J503">
            <v>312</v>
          </cell>
          <cell r="K503">
            <v>325</v>
          </cell>
          <cell r="L503">
            <v>287</v>
          </cell>
          <cell r="M503">
            <v>282</v>
          </cell>
          <cell r="N503">
            <v>357</v>
          </cell>
          <cell r="O503">
            <v>340</v>
          </cell>
          <cell r="P503">
            <v>309</v>
          </cell>
          <cell r="Q503">
            <v>22.444444444444443</v>
          </cell>
          <cell r="R503">
            <v>34.666666666666664</v>
          </cell>
          <cell r="S503">
            <v>36.111111111111114</v>
          </cell>
          <cell r="T503">
            <v>31.888888888888889</v>
          </cell>
          <cell r="U503">
            <v>31.333333333333332</v>
          </cell>
          <cell r="V503">
            <v>39.666666666666664</v>
          </cell>
          <cell r="W503">
            <v>37.777777777777779</v>
          </cell>
          <cell r="X503">
            <v>34.333333333333336</v>
          </cell>
          <cell r="Y503">
            <v>343.66933333333327</v>
          </cell>
          <cell r="Z503">
            <v>530.81599999999992</v>
          </cell>
          <cell r="AA503">
            <v>552.93333333333339</v>
          </cell>
          <cell r="AB503">
            <v>488.28266666666667</v>
          </cell>
          <cell r="AC503">
            <v>479.77599999999995</v>
          </cell>
          <cell r="AD503">
            <v>607.37599999999998</v>
          </cell>
          <cell r="AE503">
            <v>578.45333333333338</v>
          </cell>
          <cell r="AF503">
            <v>525.71199999999999</v>
          </cell>
        </row>
        <row r="504">
          <cell r="A504" t="str">
            <v>HMT-349-03</v>
          </cell>
          <cell r="B504">
            <v>52.491999999999997</v>
          </cell>
          <cell r="C504">
            <v>6</v>
          </cell>
          <cell r="D504">
            <v>6</v>
          </cell>
          <cell r="E504">
            <v>302</v>
          </cell>
          <cell r="F504">
            <v>327</v>
          </cell>
          <cell r="G504">
            <v>276</v>
          </cell>
          <cell r="H504">
            <v>204</v>
          </cell>
          <cell r="I504">
            <v>202</v>
          </cell>
          <cell r="J504">
            <v>312</v>
          </cell>
          <cell r="K504">
            <v>325</v>
          </cell>
          <cell r="L504">
            <v>287</v>
          </cell>
          <cell r="M504">
            <v>282</v>
          </cell>
          <cell r="N504">
            <v>357</v>
          </cell>
          <cell r="O504">
            <v>340</v>
          </cell>
          <cell r="P504">
            <v>309</v>
          </cell>
          <cell r="Q504">
            <v>5.6111111111111107</v>
          </cell>
          <cell r="R504">
            <v>8.6666666666666661</v>
          </cell>
          <cell r="S504">
            <v>9.0277777777777786</v>
          </cell>
          <cell r="T504">
            <v>7.9722222222222223</v>
          </cell>
          <cell r="U504">
            <v>7.833333333333333</v>
          </cell>
          <cell r="V504">
            <v>9.9166666666666661</v>
          </cell>
          <cell r="W504">
            <v>9.4444444444444446</v>
          </cell>
          <cell r="X504">
            <v>8.5833333333333339</v>
          </cell>
          <cell r="Y504">
            <v>294.53844444444439</v>
          </cell>
          <cell r="Z504">
            <v>454.93066666666664</v>
          </cell>
          <cell r="AA504">
            <v>473.88611111111112</v>
          </cell>
          <cell r="AB504">
            <v>418.47788888888886</v>
          </cell>
          <cell r="AC504">
            <v>411.1873333333333</v>
          </cell>
          <cell r="AD504">
            <v>520.54566666666665</v>
          </cell>
          <cell r="AE504">
            <v>495.75777777777779</v>
          </cell>
          <cell r="AF504">
            <v>450.55633333333333</v>
          </cell>
        </row>
        <row r="505">
          <cell r="A505" t="str">
            <v>HMT-349-04</v>
          </cell>
          <cell r="B505" t="e">
            <v>#N/A</v>
          </cell>
          <cell r="C505" t="e">
            <v>#N/A</v>
          </cell>
          <cell r="D505" t="e">
            <v>#N/A</v>
          </cell>
          <cell r="E505">
            <v>1024</v>
          </cell>
          <cell r="F505">
            <v>1038</v>
          </cell>
          <cell r="G505">
            <v>876</v>
          </cell>
          <cell r="H505">
            <v>648</v>
          </cell>
          <cell r="I505">
            <v>642</v>
          </cell>
          <cell r="J505">
            <v>990</v>
          </cell>
          <cell r="K505">
            <v>1030</v>
          </cell>
          <cell r="L505">
            <v>910</v>
          </cell>
          <cell r="M505">
            <v>894</v>
          </cell>
          <cell r="N505">
            <v>1132</v>
          </cell>
          <cell r="O505">
            <v>1078</v>
          </cell>
          <cell r="P505">
            <v>980</v>
          </cell>
          <cell r="Q505" t="e">
            <v>#N/A</v>
          </cell>
          <cell r="R505" t="e">
            <v>#N/A</v>
          </cell>
          <cell r="S505" t="e">
            <v>#N/A</v>
          </cell>
          <cell r="T505" t="e">
            <v>#N/A</v>
          </cell>
          <cell r="U505" t="e">
            <v>#N/A</v>
          </cell>
          <cell r="V505" t="e">
            <v>#N/A</v>
          </cell>
          <cell r="W505" t="e">
            <v>#N/A</v>
          </cell>
          <cell r="X505" t="e">
            <v>#N/A</v>
          </cell>
          <cell r="Y505" t="e">
            <v>#N/A</v>
          </cell>
          <cell r="Z505" t="e">
            <v>#N/A</v>
          </cell>
          <cell r="AA505" t="e">
            <v>#N/A</v>
          </cell>
          <cell r="AB505" t="e">
            <v>#N/A</v>
          </cell>
          <cell r="AC505" t="e">
            <v>#N/A</v>
          </cell>
          <cell r="AD505" t="e">
            <v>#N/A</v>
          </cell>
          <cell r="AE505" t="e">
            <v>#N/A</v>
          </cell>
          <cell r="AF505" t="e">
            <v>#N/A</v>
          </cell>
        </row>
        <row r="506">
          <cell r="A506" t="str">
            <v>HMT-349-05</v>
          </cell>
          <cell r="B506">
            <v>53.658000000000001</v>
          </cell>
          <cell r="C506">
            <v>7</v>
          </cell>
          <cell r="D506">
            <v>16</v>
          </cell>
          <cell r="E506">
            <v>1024</v>
          </cell>
          <cell r="F506">
            <v>1038</v>
          </cell>
          <cell r="G506">
            <v>876</v>
          </cell>
          <cell r="H506">
            <v>648</v>
          </cell>
          <cell r="I506">
            <v>642</v>
          </cell>
          <cell r="J506">
            <v>990</v>
          </cell>
          <cell r="K506">
            <v>1030</v>
          </cell>
          <cell r="L506">
            <v>910</v>
          </cell>
          <cell r="M506">
            <v>894</v>
          </cell>
          <cell r="N506">
            <v>1132</v>
          </cell>
          <cell r="O506">
            <v>1078</v>
          </cell>
          <cell r="P506">
            <v>980</v>
          </cell>
          <cell r="Q506">
            <v>5.7321428571428568</v>
          </cell>
          <cell r="R506">
            <v>8.8392857142857135</v>
          </cell>
          <cell r="S506">
            <v>9.1964285714285712</v>
          </cell>
          <cell r="T506">
            <v>8.125</v>
          </cell>
          <cell r="U506">
            <v>7.9821428571428568</v>
          </cell>
          <cell r="V506">
            <v>10.107142857142858</v>
          </cell>
          <cell r="W506">
            <v>9.625</v>
          </cell>
          <cell r="X506">
            <v>8.75</v>
          </cell>
          <cell r="Y506">
            <v>307.57532142857144</v>
          </cell>
          <cell r="Z506">
            <v>474.2983928571428</v>
          </cell>
          <cell r="AA506">
            <v>493.46196428571426</v>
          </cell>
          <cell r="AB506">
            <v>435.97125</v>
          </cell>
          <cell r="AC506">
            <v>428.30582142857139</v>
          </cell>
          <cell r="AD506">
            <v>542.32907142857152</v>
          </cell>
          <cell r="AE506">
            <v>516.45825000000002</v>
          </cell>
          <cell r="AF506">
            <v>469.50749999999999</v>
          </cell>
        </row>
        <row r="507">
          <cell r="A507" t="str">
            <v>HMT-349-06</v>
          </cell>
          <cell r="B507">
            <v>52.491999999999997</v>
          </cell>
          <cell r="C507">
            <v>10</v>
          </cell>
          <cell r="D507">
            <v>33</v>
          </cell>
          <cell r="E507">
            <v>512</v>
          </cell>
          <cell r="F507">
            <v>519</v>
          </cell>
          <cell r="G507">
            <v>438</v>
          </cell>
          <cell r="H507">
            <v>324</v>
          </cell>
          <cell r="I507">
            <v>321</v>
          </cell>
          <cell r="J507">
            <v>495</v>
          </cell>
          <cell r="K507">
            <v>515</v>
          </cell>
          <cell r="L507">
            <v>455</v>
          </cell>
          <cell r="M507">
            <v>447</v>
          </cell>
          <cell r="N507">
            <v>566</v>
          </cell>
          <cell r="O507">
            <v>539</v>
          </cell>
          <cell r="P507">
            <v>490</v>
          </cell>
          <cell r="Q507">
            <v>0.97272727272727277</v>
          </cell>
          <cell r="R507">
            <v>1.5</v>
          </cell>
          <cell r="S507">
            <v>1.5606060606060606</v>
          </cell>
          <cell r="T507">
            <v>1.3787878787878789</v>
          </cell>
          <cell r="U507">
            <v>1.3545454545454545</v>
          </cell>
          <cell r="V507">
            <v>1.7151515151515151</v>
          </cell>
          <cell r="W507">
            <v>1.6333333333333333</v>
          </cell>
          <cell r="X507">
            <v>1.4848484848484849</v>
          </cell>
          <cell r="Y507">
            <v>51.060400000000001</v>
          </cell>
          <cell r="Z507">
            <v>78.738</v>
          </cell>
          <cell r="AA507">
            <v>81.919333333333327</v>
          </cell>
          <cell r="AB507">
            <v>72.37533333333333</v>
          </cell>
          <cell r="AC507">
            <v>71.102799999999988</v>
          </cell>
          <cell r="AD507">
            <v>90.031733333333321</v>
          </cell>
          <cell r="AE507">
            <v>85.736933333333326</v>
          </cell>
          <cell r="AF507">
            <v>77.942666666666668</v>
          </cell>
        </row>
        <row r="508">
          <cell r="A508" t="str">
            <v>HMT-349-07</v>
          </cell>
          <cell r="B508">
            <v>52.491999999999997</v>
          </cell>
          <cell r="C508">
            <v>9</v>
          </cell>
          <cell r="D508">
            <v>39</v>
          </cell>
          <cell r="E508">
            <v>512</v>
          </cell>
          <cell r="F508">
            <v>519</v>
          </cell>
          <cell r="G508">
            <v>438</v>
          </cell>
          <cell r="H508">
            <v>324</v>
          </cell>
          <cell r="I508">
            <v>321</v>
          </cell>
          <cell r="J508">
            <v>495</v>
          </cell>
          <cell r="K508">
            <v>515</v>
          </cell>
          <cell r="L508">
            <v>455</v>
          </cell>
          <cell r="M508">
            <v>447</v>
          </cell>
          <cell r="N508">
            <v>566</v>
          </cell>
          <cell r="O508">
            <v>539</v>
          </cell>
          <cell r="P508">
            <v>490</v>
          </cell>
          <cell r="Q508">
            <v>0.9145299145299145</v>
          </cell>
          <cell r="R508">
            <v>1.4102564102564104</v>
          </cell>
          <cell r="S508">
            <v>1.4672364672364673</v>
          </cell>
          <cell r="T508">
            <v>1.2962962962962963</v>
          </cell>
          <cell r="U508">
            <v>1.2735042735042734</v>
          </cell>
          <cell r="V508">
            <v>1.6125356125356125</v>
          </cell>
          <cell r="W508">
            <v>1.5356125356125356</v>
          </cell>
          <cell r="X508">
            <v>1.396011396011396</v>
          </cell>
          <cell r="Y508">
            <v>48.005504273504272</v>
          </cell>
          <cell r="Z508">
            <v>74.027179487179495</v>
          </cell>
          <cell r="AA508">
            <v>77.018176638176641</v>
          </cell>
          <cell r="AB508">
            <v>68.045185185185176</v>
          </cell>
          <cell r="AC508">
            <v>66.848786324786317</v>
          </cell>
          <cell r="AD508">
            <v>84.645219373219362</v>
          </cell>
          <cell r="AE508">
            <v>80.607373219373216</v>
          </cell>
          <cell r="AF508">
            <v>73.279430199430195</v>
          </cell>
        </row>
        <row r="509">
          <cell r="A509" t="str">
            <v>HMT-349-08</v>
          </cell>
          <cell r="B509">
            <v>52.491999999999997</v>
          </cell>
          <cell r="C509">
            <v>15</v>
          </cell>
          <cell r="D509">
            <v>20</v>
          </cell>
          <cell r="E509">
            <v>302</v>
          </cell>
          <cell r="F509">
            <v>327</v>
          </cell>
          <cell r="G509">
            <v>276</v>
          </cell>
          <cell r="H509">
            <v>204</v>
          </cell>
          <cell r="I509">
            <v>202</v>
          </cell>
          <cell r="J509">
            <v>312</v>
          </cell>
          <cell r="K509">
            <v>325</v>
          </cell>
          <cell r="L509">
            <v>287</v>
          </cell>
          <cell r="M509">
            <v>282</v>
          </cell>
          <cell r="N509">
            <v>357</v>
          </cell>
          <cell r="O509">
            <v>340</v>
          </cell>
          <cell r="P509">
            <v>309</v>
          </cell>
          <cell r="Q509">
            <v>0.67333333333333334</v>
          </cell>
          <cell r="R509">
            <v>1.04</v>
          </cell>
          <cell r="S509">
            <v>1.0833333333333333</v>
          </cell>
          <cell r="T509">
            <v>0.95666666666666667</v>
          </cell>
          <cell r="U509">
            <v>0.94</v>
          </cell>
          <cell r="V509">
            <v>1.19</v>
          </cell>
          <cell r="W509">
            <v>1.1333333333333333</v>
          </cell>
          <cell r="X509">
            <v>1.03</v>
          </cell>
          <cell r="Y509">
            <v>35.344613333333335</v>
          </cell>
          <cell r="Z509">
            <v>54.591679999999997</v>
          </cell>
          <cell r="AA509">
            <v>56.86633333333333</v>
          </cell>
          <cell r="AB509">
            <v>50.217346666666664</v>
          </cell>
          <cell r="AC509">
            <v>49.342479999999995</v>
          </cell>
          <cell r="AD509">
            <v>62.465479999999992</v>
          </cell>
          <cell r="AE509">
            <v>59.490933333333331</v>
          </cell>
          <cell r="AF509">
            <v>54.066760000000002</v>
          </cell>
        </row>
        <row r="510">
          <cell r="A510" t="str">
            <v>HMT-350</v>
          </cell>
          <cell r="B510" t="e">
            <v>#N/A</v>
          </cell>
          <cell r="C510" t="e">
            <v>#N/A</v>
          </cell>
          <cell r="D510" t="e">
            <v>#N/A</v>
          </cell>
          <cell r="E510">
            <v>210</v>
          </cell>
          <cell r="F510">
            <v>192</v>
          </cell>
          <cell r="G510">
            <v>162</v>
          </cell>
          <cell r="H510">
            <v>120</v>
          </cell>
          <cell r="I510">
            <v>119</v>
          </cell>
          <cell r="J510">
            <v>183</v>
          </cell>
          <cell r="K510">
            <v>190</v>
          </cell>
          <cell r="L510">
            <v>168</v>
          </cell>
          <cell r="M510">
            <v>165</v>
          </cell>
          <cell r="N510">
            <v>209</v>
          </cell>
          <cell r="O510">
            <v>199</v>
          </cell>
          <cell r="P510">
            <v>181</v>
          </cell>
          <cell r="Q510" t="e">
            <v>#N/A</v>
          </cell>
          <cell r="R510" t="e">
            <v>#N/A</v>
          </cell>
          <cell r="S510" t="e">
            <v>#N/A</v>
          </cell>
          <cell r="T510" t="e">
            <v>#N/A</v>
          </cell>
          <cell r="U510" t="e">
            <v>#N/A</v>
          </cell>
          <cell r="V510" t="e">
            <v>#N/A</v>
          </cell>
          <cell r="W510" t="e">
            <v>#N/A</v>
          </cell>
          <cell r="X510" t="e">
            <v>#N/A</v>
          </cell>
          <cell r="Y510" t="e">
            <v>#N/A</v>
          </cell>
          <cell r="Z510" t="e">
            <v>#N/A</v>
          </cell>
          <cell r="AA510" t="e">
            <v>#N/A</v>
          </cell>
          <cell r="AB510" t="e">
            <v>#N/A</v>
          </cell>
          <cell r="AC510" t="e">
            <v>#N/A</v>
          </cell>
          <cell r="AD510" t="e">
            <v>#N/A</v>
          </cell>
          <cell r="AE510" t="e">
            <v>#N/A</v>
          </cell>
          <cell r="AF510" t="e">
            <v>#N/A</v>
          </cell>
        </row>
        <row r="511">
          <cell r="A511" t="str">
            <v>HMT-350-01</v>
          </cell>
          <cell r="B511">
            <v>1.6160000000000001</v>
          </cell>
          <cell r="C511">
            <v>1</v>
          </cell>
          <cell r="D511">
            <v>1</v>
          </cell>
          <cell r="E511">
            <v>210</v>
          </cell>
          <cell r="F511">
            <v>192</v>
          </cell>
          <cell r="G511">
            <v>162</v>
          </cell>
          <cell r="H511">
            <v>120</v>
          </cell>
          <cell r="I511">
            <v>119</v>
          </cell>
          <cell r="J511">
            <v>183</v>
          </cell>
          <cell r="K511">
            <v>190</v>
          </cell>
          <cell r="L511">
            <v>168</v>
          </cell>
          <cell r="M511">
            <v>165</v>
          </cell>
          <cell r="N511">
            <v>209</v>
          </cell>
          <cell r="O511">
            <v>199</v>
          </cell>
          <cell r="P511">
            <v>181</v>
          </cell>
          <cell r="Q511">
            <v>119</v>
          </cell>
          <cell r="R511">
            <v>183</v>
          </cell>
          <cell r="S511">
            <v>190</v>
          </cell>
          <cell r="T511">
            <v>168</v>
          </cell>
          <cell r="U511">
            <v>165</v>
          </cell>
          <cell r="V511">
            <v>209</v>
          </cell>
          <cell r="W511">
            <v>199</v>
          </cell>
          <cell r="X511">
            <v>181</v>
          </cell>
          <cell r="Y511">
            <v>192.304</v>
          </cell>
          <cell r="Z511">
            <v>295.72800000000001</v>
          </cell>
          <cell r="AA511">
            <v>307.04000000000002</v>
          </cell>
          <cell r="AB511">
            <v>271.488</v>
          </cell>
          <cell r="AC511">
            <v>266.64000000000004</v>
          </cell>
          <cell r="AD511">
            <v>337.74400000000003</v>
          </cell>
          <cell r="AE511">
            <v>321.584</v>
          </cell>
          <cell r="AF511">
            <v>292.49600000000004</v>
          </cell>
        </row>
        <row r="512">
          <cell r="A512" t="str">
            <v>HMT-352</v>
          </cell>
          <cell r="B512" t="e">
            <v>#N/A</v>
          </cell>
          <cell r="C512" t="e">
            <v>#N/A</v>
          </cell>
          <cell r="D512" t="e">
            <v>#N/A</v>
          </cell>
          <cell r="E512">
            <v>2</v>
          </cell>
          <cell r="F512">
            <v>2</v>
          </cell>
          <cell r="G512">
            <v>2</v>
          </cell>
          <cell r="H512">
            <v>1</v>
          </cell>
          <cell r="I512">
            <v>1</v>
          </cell>
          <cell r="J512">
            <v>2</v>
          </cell>
          <cell r="K512">
            <v>2</v>
          </cell>
          <cell r="L512">
            <v>2</v>
          </cell>
          <cell r="M512">
            <v>2</v>
          </cell>
          <cell r="N512">
            <v>3</v>
          </cell>
          <cell r="O512">
            <v>3</v>
          </cell>
          <cell r="P512">
            <v>3</v>
          </cell>
          <cell r="Q512" t="e">
            <v>#N/A</v>
          </cell>
          <cell r="R512" t="e">
            <v>#N/A</v>
          </cell>
          <cell r="S512" t="e">
            <v>#N/A</v>
          </cell>
          <cell r="T512" t="e">
            <v>#N/A</v>
          </cell>
          <cell r="U512" t="e">
            <v>#N/A</v>
          </cell>
          <cell r="V512" t="e">
            <v>#N/A</v>
          </cell>
          <cell r="W512" t="e">
            <v>#N/A</v>
          </cell>
          <cell r="X512" t="e">
            <v>#N/A</v>
          </cell>
          <cell r="Y512" t="e">
            <v>#N/A</v>
          </cell>
          <cell r="Z512" t="e">
            <v>#N/A</v>
          </cell>
          <cell r="AA512" t="e">
            <v>#N/A</v>
          </cell>
          <cell r="AB512" t="e">
            <v>#N/A</v>
          </cell>
          <cell r="AC512" t="e">
            <v>#N/A</v>
          </cell>
          <cell r="AD512" t="e">
            <v>#N/A</v>
          </cell>
          <cell r="AE512" t="e">
            <v>#N/A</v>
          </cell>
          <cell r="AF512" t="e">
            <v>#N/A</v>
          </cell>
        </row>
        <row r="513">
          <cell r="A513" t="str">
            <v>HMT-352-01</v>
          </cell>
          <cell r="B513">
            <v>52.491999999999997</v>
          </cell>
          <cell r="C513">
            <v>2</v>
          </cell>
          <cell r="D513">
            <v>30</v>
          </cell>
          <cell r="E513">
            <v>2</v>
          </cell>
          <cell r="F513">
            <v>2</v>
          </cell>
          <cell r="G513">
            <v>2</v>
          </cell>
          <cell r="H513">
            <v>1</v>
          </cell>
          <cell r="I513">
            <v>1</v>
          </cell>
          <cell r="J513">
            <v>2</v>
          </cell>
          <cell r="K513">
            <v>2</v>
          </cell>
          <cell r="L513">
            <v>2</v>
          </cell>
          <cell r="M513">
            <v>2</v>
          </cell>
          <cell r="N513">
            <v>3</v>
          </cell>
          <cell r="O513">
            <v>3</v>
          </cell>
          <cell r="P513">
            <v>3</v>
          </cell>
          <cell r="Q513">
            <v>1.6666666666666666E-2</v>
          </cell>
          <cell r="R513">
            <v>3.3333333333333333E-2</v>
          </cell>
          <cell r="S513">
            <v>3.3333333333333333E-2</v>
          </cell>
          <cell r="T513">
            <v>3.3333333333333333E-2</v>
          </cell>
          <cell r="U513">
            <v>3.3333333333333333E-2</v>
          </cell>
          <cell r="V513">
            <v>0.05</v>
          </cell>
          <cell r="W513">
            <v>0.05</v>
          </cell>
          <cell r="X513">
            <v>0.05</v>
          </cell>
          <cell r="Y513">
            <v>0.87486666666666657</v>
          </cell>
          <cell r="Z513">
            <v>1.7497333333333331</v>
          </cell>
          <cell r="AA513">
            <v>1.7497333333333331</v>
          </cell>
          <cell r="AB513">
            <v>1.7497333333333331</v>
          </cell>
          <cell r="AC513">
            <v>1.7497333333333331</v>
          </cell>
          <cell r="AD513">
            <v>2.6246</v>
          </cell>
          <cell r="AE513">
            <v>2.6246</v>
          </cell>
          <cell r="AF513">
            <v>2.6246</v>
          </cell>
        </row>
        <row r="514">
          <cell r="A514" t="str">
            <v>HMT-354</v>
          </cell>
          <cell r="B514">
            <v>6.8</v>
          </cell>
          <cell r="C514">
            <v>1</v>
          </cell>
          <cell r="D514">
            <v>1</v>
          </cell>
          <cell r="E514">
            <v>20</v>
          </cell>
          <cell r="F514">
            <v>22</v>
          </cell>
          <cell r="G514">
            <v>19</v>
          </cell>
          <cell r="H514">
            <v>14</v>
          </cell>
          <cell r="I514">
            <v>14</v>
          </cell>
          <cell r="J514">
            <v>21</v>
          </cell>
          <cell r="K514">
            <v>22</v>
          </cell>
          <cell r="L514">
            <v>19</v>
          </cell>
          <cell r="M514">
            <v>19</v>
          </cell>
          <cell r="N514">
            <v>24</v>
          </cell>
          <cell r="O514">
            <v>23</v>
          </cell>
          <cell r="P514">
            <v>20</v>
          </cell>
          <cell r="Q514">
            <v>14</v>
          </cell>
          <cell r="R514">
            <v>21</v>
          </cell>
          <cell r="S514">
            <v>22</v>
          </cell>
          <cell r="T514">
            <v>19</v>
          </cell>
          <cell r="U514">
            <v>19</v>
          </cell>
          <cell r="V514">
            <v>24</v>
          </cell>
          <cell r="W514">
            <v>23</v>
          </cell>
          <cell r="X514">
            <v>20</v>
          </cell>
          <cell r="Y514">
            <v>95.2</v>
          </cell>
          <cell r="Z514">
            <v>142.79999999999998</v>
          </cell>
          <cell r="AA514">
            <v>149.6</v>
          </cell>
          <cell r="AB514">
            <v>129.19999999999999</v>
          </cell>
          <cell r="AC514">
            <v>129.19999999999999</v>
          </cell>
          <cell r="AD514">
            <v>163.19999999999999</v>
          </cell>
          <cell r="AE514">
            <v>156.4</v>
          </cell>
          <cell r="AF514">
            <v>136</v>
          </cell>
        </row>
        <row r="515">
          <cell r="A515" t="str">
            <v>HMT-355</v>
          </cell>
          <cell r="B515">
            <v>6.8</v>
          </cell>
          <cell r="C515">
            <v>1</v>
          </cell>
          <cell r="D515">
            <v>1</v>
          </cell>
          <cell r="E515">
            <v>20</v>
          </cell>
          <cell r="F515">
            <v>22</v>
          </cell>
          <cell r="G515">
            <v>19</v>
          </cell>
          <cell r="H515">
            <v>14</v>
          </cell>
          <cell r="I515">
            <v>14</v>
          </cell>
          <cell r="J515">
            <v>21</v>
          </cell>
          <cell r="K515">
            <v>22</v>
          </cell>
          <cell r="L515">
            <v>19</v>
          </cell>
          <cell r="M515">
            <v>19</v>
          </cell>
          <cell r="N515">
            <v>24</v>
          </cell>
          <cell r="O515">
            <v>23</v>
          </cell>
          <cell r="P515">
            <v>20</v>
          </cell>
          <cell r="Q515">
            <v>14</v>
          </cell>
          <cell r="R515">
            <v>21</v>
          </cell>
          <cell r="S515">
            <v>22</v>
          </cell>
          <cell r="T515">
            <v>19</v>
          </cell>
          <cell r="U515">
            <v>19</v>
          </cell>
          <cell r="V515">
            <v>24</v>
          </cell>
          <cell r="W515">
            <v>23</v>
          </cell>
          <cell r="X515">
            <v>20</v>
          </cell>
          <cell r="Y515">
            <v>95.2</v>
          </cell>
          <cell r="Z515">
            <v>142.79999999999998</v>
          </cell>
          <cell r="AA515">
            <v>149.6</v>
          </cell>
          <cell r="AB515">
            <v>129.19999999999999</v>
          </cell>
          <cell r="AC515">
            <v>129.19999999999999</v>
          </cell>
          <cell r="AD515">
            <v>163.19999999999999</v>
          </cell>
          <cell r="AE515">
            <v>156.4</v>
          </cell>
          <cell r="AF515">
            <v>136</v>
          </cell>
        </row>
        <row r="516">
          <cell r="A516" t="str">
            <v>HMT-356</v>
          </cell>
          <cell r="B516" t="e">
            <v>#N/A</v>
          </cell>
          <cell r="C516" t="e">
            <v>#N/A</v>
          </cell>
          <cell r="D516" t="e">
            <v>#N/A</v>
          </cell>
          <cell r="E516">
            <v>210</v>
          </cell>
          <cell r="F516">
            <v>192</v>
          </cell>
          <cell r="G516">
            <v>162</v>
          </cell>
          <cell r="H516">
            <v>120</v>
          </cell>
          <cell r="I516">
            <v>119</v>
          </cell>
          <cell r="J516">
            <v>183</v>
          </cell>
          <cell r="K516">
            <v>190</v>
          </cell>
          <cell r="L516">
            <v>168</v>
          </cell>
          <cell r="M516">
            <v>165</v>
          </cell>
          <cell r="N516">
            <v>209</v>
          </cell>
          <cell r="O516">
            <v>199</v>
          </cell>
          <cell r="P516">
            <v>181</v>
          </cell>
          <cell r="Q516" t="e">
            <v>#N/A</v>
          </cell>
          <cell r="R516" t="e">
            <v>#N/A</v>
          </cell>
          <cell r="S516" t="e">
            <v>#N/A</v>
          </cell>
          <cell r="T516" t="e">
            <v>#N/A</v>
          </cell>
          <cell r="U516" t="e">
            <v>#N/A</v>
          </cell>
          <cell r="V516" t="e">
            <v>#N/A</v>
          </cell>
          <cell r="W516" t="e">
            <v>#N/A</v>
          </cell>
          <cell r="X516" t="e">
            <v>#N/A</v>
          </cell>
          <cell r="Y516" t="e">
            <v>#N/A</v>
          </cell>
          <cell r="Z516" t="e">
            <v>#N/A</v>
          </cell>
          <cell r="AA516" t="e">
            <v>#N/A</v>
          </cell>
          <cell r="AB516" t="e">
            <v>#N/A</v>
          </cell>
          <cell r="AC516" t="e">
            <v>#N/A</v>
          </cell>
          <cell r="AD516" t="e">
            <v>#N/A</v>
          </cell>
          <cell r="AE516" t="e">
            <v>#N/A</v>
          </cell>
          <cell r="AF516" t="e">
            <v>#N/A</v>
          </cell>
        </row>
        <row r="517">
          <cell r="A517" t="str">
            <v>HMT-356-01</v>
          </cell>
          <cell r="B517">
            <v>74.655000000000001</v>
          </cell>
          <cell r="C517">
            <v>8</v>
          </cell>
          <cell r="D517">
            <v>10</v>
          </cell>
          <cell r="E517">
            <v>210</v>
          </cell>
          <cell r="F517">
            <v>192</v>
          </cell>
          <cell r="G517">
            <v>162</v>
          </cell>
          <cell r="H517">
            <v>120</v>
          </cell>
          <cell r="I517">
            <v>119</v>
          </cell>
          <cell r="J517">
            <v>183</v>
          </cell>
          <cell r="K517">
            <v>190</v>
          </cell>
          <cell r="L517">
            <v>168</v>
          </cell>
          <cell r="M517">
            <v>165</v>
          </cell>
          <cell r="N517">
            <v>209</v>
          </cell>
          <cell r="O517">
            <v>199</v>
          </cell>
          <cell r="P517">
            <v>181</v>
          </cell>
          <cell r="Q517">
            <v>1.4875</v>
          </cell>
          <cell r="R517">
            <v>2.2875000000000001</v>
          </cell>
          <cell r="S517">
            <v>2.375</v>
          </cell>
          <cell r="T517">
            <v>2.1</v>
          </cell>
          <cell r="U517">
            <v>2.0625</v>
          </cell>
          <cell r="V517">
            <v>2.6124999999999998</v>
          </cell>
          <cell r="W517">
            <v>2.4874999999999998</v>
          </cell>
          <cell r="X517">
            <v>2.2625000000000002</v>
          </cell>
          <cell r="Y517">
            <v>111.0493125</v>
          </cell>
          <cell r="Z517">
            <v>170.7733125</v>
          </cell>
          <cell r="AA517">
            <v>177.30562499999999</v>
          </cell>
          <cell r="AB517">
            <v>156.77550000000002</v>
          </cell>
          <cell r="AC517">
            <v>153.97593750000001</v>
          </cell>
          <cell r="AD517">
            <v>195.03618749999998</v>
          </cell>
          <cell r="AE517">
            <v>185.70431249999999</v>
          </cell>
          <cell r="AF517">
            <v>168.90693750000003</v>
          </cell>
        </row>
        <row r="518">
          <cell r="A518" t="str">
            <v>HMT-356-02</v>
          </cell>
          <cell r="B518">
            <v>74.655000000000001</v>
          </cell>
          <cell r="C518">
            <v>10</v>
          </cell>
          <cell r="D518">
            <v>13</v>
          </cell>
          <cell r="E518">
            <v>210</v>
          </cell>
          <cell r="F518">
            <v>192</v>
          </cell>
          <cell r="G518">
            <v>162</v>
          </cell>
          <cell r="H518">
            <v>120</v>
          </cell>
          <cell r="I518">
            <v>119</v>
          </cell>
          <cell r="J518">
            <v>183</v>
          </cell>
          <cell r="K518">
            <v>190</v>
          </cell>
          <cell r="L518">
            <v>168</v>
          </cell>
          <cell r="M518">
            <v>165</v>
          </cell>
          <cell r="N518">
            <v>209</v>
          </cell>
          <cell r="O518">
            <v>199</v>
          </cell>
          <cell r="P518">
            <v>181</v>
          </cell>
          <cell r="Q518">
            <v>0.91538461538461535</v>
          </cell>
          <cell r="R518">
            <v>1.4076923076923078</v>
          </cell>
          <cell r="S518">
            <v>1.4615384615384615</v>
          </cell>
          <cell r="T518">
            <v>1.2923076923076924</v>
          </cell>
          <cell r="U518">
            <v>1.2692307692307692</v>
          </cell>
          <cell r="V518">
            <v>1.6076923076923078</v>
          </cell>
          <cell r="W518">
            <v>1.5307692307692307</v>
          </cell>
          <cell r="X518">
            <v>1.3923076923076922</v>
          </cell>
          <cell r="Y518">
            <v>68.33803846153846</v>
          </cell>
          <cell r="Z518">
            <v>105.09126923076924</v>
          </cell>
          <cell r="AA518">
            <v>109.11115384615384</v>
          </cell>
          <cell r="AB518">
            <v>96.477230769230772</v>
          </cell>
          <cell r="AC518">
            <v>94.754423076923075</v>
          </cell>
          <cell r="AD518">
            <v>120.02226923076924</v>
          </cell>
          <cell r="AE518">
            <v>114.27957692307692</v>
          </cell>
          <cell r="AF518">
            <v>103.94273076923076</v>
          </cell>
        </row>
        <row r="519">
          <cell r="A519" t="str">
            <v>HMT-356-03</v>
          </cell>
          <cell r="B519">
            <v>74.655000000000001</v>
          </cell>
          <cell r="C519">
            <v>16</v>
          </cell>
          <cell r="D519">
            <v>32</v>
          </cell>
          <cell r="E519">
            <v>210</v>
          </cell>
          <cell r="F519">
            <v>192</v>
          </cell>
          <cell r="G519">
            <v>162</v>
          </cell>
          <cell r="H519">
            <v>120</v>
          </cell>
          <cell r="I519">
            <v>119</v>
          </cell>
          <cell r="J519">
            <v>183</v>
          </cell>
          <cell r="K519">
            <v>190</v>
          </cell>
          <cell r="L519">
            <v>168</v>
          </cell>
          <cell r="M519">
            <v>165</v>
          </cell>
          <cell r="N519">
            <v>209</v>
          </cell>
          <cell r="O519">
            <v>199</v>
          </cell>
          <cell r="P519">
            <v>181</v>
          </cell>
          <cell r="Q519">
            <v>0.232421875</v>
          </cell>
          <cell r="R519">
            <v>0.357421875</v>
          </cell>
          <cell r="S519">
            <v>0.37109375</v>
          </cell>
          <cell r="T519">
            <v>0.328125</v>
          </cell>
          <cell r="U519">
            <v>0.322265625</v>
          </cell>
          <cell r="V519">
            <v>0.408203125</v>
          </cell>
          <cell r="W519">
            <v>0.388671875</v>
          </cell>
          <cell r="X519">
            <v>0.353515625</v>
          </cell>
          <cell r="Y519">
            <v>17.351455078124999</v>
          </cell>
          <cell r="Z519">
            <v>26.683330078125</v>
          </cell>
          <cell r="AA519">
            <v>27.704003906250001</v>
          </cell>
          <cell r="AB519">
            <v>24.496171875000002</v>
          </cell>
          <cell r="AC519">
            <v>24.058740234375001</v>
          </cell>
          <cell r="AD519">
            <v>30.474404296875001</v>
          </cell>
          <cell r="AE519">
            <v>29.016298828124999</v>
          </cell>
          <cell r="AF519">
            <v>26.391708984375001</v>
          </cell>
        </row>
        <row r="520">
          <cell r="A520" t="str">
            <v>HMT-356-04</v>
          </cell>
          <cell r="B520" t="e">
            <v>#N/A</v>
          </cell>
          <cell r="C520" t="e">
            <v>#N/A</v>
          </cell>
          <cell r="D520" t="e">
            <v>#N/A</v>
          </cell>
          <cell r="E520">
            <v>210</v>
          </cell>
          <cell r="F520">
            <v>192</v>
          </cell>
          <cell r="G520">
            <v>162</v>
          </cell>
          <cell r="H520">
            <v>120</v>
          </cell>
          <cell r="I520">
            <v>119</v>
          </cell>
          <cell r="J520">
            <v>183</v>
          </cell>
          <cell r="K520">
            <v>190</v>
          </cell>
          <cell r="L520">
            <v>168</v>
          </cell>
          <cell r="M520">
            <v>165</v>
          </cell>
          <cell r="N520">
            <v>209</v>
          </cell>
          <cell r="O520">
            <v>199</v>
          </cell>
          <cell r="P520">
            <v>181</v>
          </cell>
          <cell r="Q520" t="e">
            <v>#N/A</v>
          </cell>
          <cell r="R520" t="e">
            <v>#N/A</v>
          </cell>
          <cell r="S520" t="e">
            <v>#N/A</v>
          </cell>
          <cell r="T520" t="e">
            <v>#N/A</v>
          </cell>
          <cell r="U520" t="e">
            <v>#N/A</v>
          </cell>
          <cell r="V520" t="e">
            <v>#N/A</v>
          </cell>
          <cell r="W520" t="e">
            <v>#N/A</v>
          </cell>
          <cell r="X520" t="e">
            <v>#N/A</v>
          </cell>
          <cell r="Y520" t="e">
            <v>#N/A</v>
          </cell>
          <cell r="Z520" t="e">
            <v>#N/A</v>
          </cell>
          <cell r="AA520" t="e">
            <v>#N/A</v>
          </cell>
          <cell r="AB520" t="e">
            <v>#N/A</v>
          </cell>
          <cell r="AC520" t="e">
            <v>#N/A</v>
          </cell>
          <cell r="AD520" t="e">
            <v>#N/A</v>
          </cell>
          <cell r="AE520" t="e">
            <v>#N/A</v>
          </cell>
          <cell r="AF520" t="e">
            <v>#N/A</v>
          </cell>
        </row>
        <row r="521">
          <cell r="A521" t="str">
            <v>HMT-356-05</v>
          </cell>
          <cell r="B521">
            <v>53.658000000000001</v>
          </cell>
          <cell r="C521">
            <v>6</v>
          </cell>
          <cell r="D521">
            <v>16</v>
          </cell>
          <cell r="E521">
            <v>420</v>
          </cell>
          <cell r="F521">
            <v>384</v>
          </cell>
          <cell r="G521">
            <v>324</v>
          </cell>
          <cell r="H521">
            <v>240</v>
          </cell>
          <cell r="I521">
            <v>238</v>
          </cell>
          <cell r="J521">
            <v>366</v>
          </cell>
          <cell r="K521">
            <v>380</v>
          </cell>
          <cell r="L521">
            <v>336</v>
          </cell>
          <cell r="M521">
            <v>330</v>
          </cell>
          <cell r="N521">
            <v>418</v>
          </cell>
          <cell r="O521">
            <v>398</v>
          </cell>
          <cell r="P521">
            <v>362</v>
          </cell>
          <cell r="Q521">
            <v>2.4791666666666665</v>
          </cell>
          <cell r="R521">
            <v>3.8125</v>
          </cell>
          <cell r="S521">
            <v>3.9583333333333335</v>
          </cell>
          <cell r="T521">
            <v>3.5</v>
          </cell>
          <cell r="U521">
            <v>3.4375</v>
          </cell>
          <cell r="V521">
            <v>4.354166666666667</v>
          </cell>
          <cell r="W521">
            <v>4.145833333333333</v>
          </cell>
          <cell r="X521">
            <v>3.7708333333333335</v>
          </cell>
          <cell r="Y521">
            <v>133.02712499999998</v>
          </cell>
          <cell r="Z521">
            <v>204.57112499999999</v>
          </cell>
          <cell r="AA521">
            <v>212.39625000000001</v>
          </cell>
          <cell r="AB521">
            <v>187.803</v>
          </cell>
          <cell r="AC521">
            <v>184.449375</v>
          </cell>
          <cell r="AD521">
            <v>233.63587500000003</v>
          </cell>
          <cell r="AE521">
            <v>222.45712499999999</v>
          </cell>
          <cell r="AF521">
            <v>202.335375</v>
          </cell>
        </row>
        <row r="522">
          <cell r="A522" t="str">
            <v>HMT-356-06</v>
          </cell>
          <cell r="B522" t="e">
            <v>#N/A</v>
          </cell>
          <cell r="C522" t="e">
            <v>#N/A</v>
          </cell>
          <cell r="D522" t="e">
            <v>#N/A</v>
          </cell>
          <cell r="E522">
            <v>210</v>
          </cell>
          <cell r="F522">
            <v>192</v>
          </cell>
          <cell r="G522">
            <v>162</v>
          </cell>
          <cell r="H522">
            <v>120</v>
          </cell>
          <cell r="I522">
            <v>119</v>
          </cell>
          <cell r="J522">
            <v>183</v>
          </cell>
          <cell r="K522">
            <v>190</v>
          </cell>
          <cell r="L522">
            <v>168</v>
          </cell>
          <cell r="M522">
            <v>165</v>
          </cell>
          <cell r="N522">
            <v>209</v>
          </cell>
          <cell r="O522">
            <v>199</v>
          </cell>
          <cell r="P522">
            <v>181</v>
          </cell>
          <cell r="Q522" t="e">
            <v>#N/A</v>
          </cell>
          <cell r="R522" t="e">
            <v>#N/A</v>
          </cell>
          <cell r="S522" t="e">
            <v>#N/A</v>
          </cell>
          <cell r="T522" t="e">
            <v>#N/A</v>
          </cell>
          <cell r="U522" t="e">
            <v>#N/A</v>
          </cell>
          <cell r="V522" t="e">
            <v>#N/A</v>
          </cell>
          <cell r="W522" t="e">
            <v>#N/A</v>
          </cell>
          <cell r="X522" t="e">
            <v>#N/A</v>
          </cell>
          <cell r="Y522" t="e">
            <v>#N/A</v>
          </cell>
          <cell r="Z522" t="e">
            <v>#N/A</v>
          </cell>
          <cell r="AA522" t="e">
            <v>#N/A</v>
          </cell>
          <cell r="AB522" t="e">
            <v>#N/A</v>
          </cell>
          <cell r="AC522" t="e">
            <v>#N/A</v>
          </cell>
          <cell r="AD522" t="e">
            <v>#N/A</v>
          </cell>
          <cell r="AE522" t="e">
            <v>#N/A</v>
          </cell>
          <cell r="AF522" t="e">
            <v>#N/A</v>
          </cell>
        </row>
        <row r="523">
          <cell r="A523" t="str">
            <v>HMT-356-07</v>
          </cell>
          <cell r="B523">
            <v>37.326999999999998</v>
          </cell>
          <cell r="C523">
            <v>7</v>
          </cell>
          <cell r="D523">
            <v>38</v>
          </cell>
          <cell r="E523">
            <v>210</v>
          </cell>
          <cell r="F523">
            <v>192</v>
          </cell>
          <cell r="G523">
            <v>162</v>
          </cell>
          <cell r="H523">
            <v>120</v>
          </cell>
          <cell r="I523">
            <v>119</v>
          </cell>
          <cell r="J523">
            <v>183</v>
          </cell>
          <cell r="K523">
            <v>190</v>
          </cell>
          <cell r="L523">
            <v>168</v>
          </cell>
          <cell r="M523">
            <v>165</v>
          </cell>
          <cell r="N523">
            <v>209</v>
          </cell>
          <cell r="O523">
            <v>199</v>
          </cell>
          <cell r="P523">
            <v>181</v>
          </cell>
          <cell r="Q523">
            <v>0.44736842105263158</v>
          </cell>
          <cell r="R523">
            <v>0.68796992481203012</v>
          </cell>
          <cell r="S523">
            <v>0.7142857142857143</v>
          </cell>
          <cell r="T523">
            <v>0.63157894736842102</v>
          </cell>
          <cell r="U523">
            <v>0.62030075187969924</v>
          </cell>
          <cell r="V523">
            <v>0.7857142857142857</v>
          </cell>
          <cell r="W523">
            <v>0.74812030075187974</v>
          </cell>
          <cell r="X523">
            <v>0.68045112781954886</v>
          </cell>
          <cell r="Y523">
            <v>16.698921052631579</v>
          </cell>
          <cell r="Z523">
            <v>25.679853383458646</v>
          </cell>
          <cell r="AA523">
            <v>26.662142857142857</v>
          </cell>
          <cell r="AB523">
            <v>23.57494736842105</v>
          </cell>
          <cell r="AC523">
            <v>23.153966165413532</v>
          </cell>
          <cell r="AD523">
            <v>29.32835714285714</v>
          </cell>
          <cell r="AE523">
            <v>27.925086466165414</v>
          </cell>
          <cell r="AF523">
            <v>25.399199248120301</v>
          </cell>
        </row>
        <row r="524">
          <cell r="A524" t="str">
            <v>HMT-356-08</v>
          </cell>
          <cell r="B524" t="e">
            <v>#N/A</v>
          </cell>
          <cell r="C524" t="e">
            <v>#N/A</v>
          </cell>
          <cell r="D524" t="e">
            <v>#N/A</v>
          </cell>
          <cell r="E524">
            <v>210</v>
          </cell>
          <cell r="F524">
            <v>192</v>
          </cell>
          <cell r="G524">
            <v>162</v>
          </cell>
          <cell r="H524">
            <v>120</v>
          </cell>
          <cell r="I524">
            <v>119</v>
          </cell>
          <cell r="J524">
            <v>183</v>
          </cell>
          <cell r="K524">
            <v>190</v>
          </cell>
          <cell r="L524">
            <v>168</v>
          </cell>
          <cell r="M524">
            <v>165</v>
          </cell>
          <cell r="N524">
            <v>209</v>
          </cell>
          <cell r="O524">
            <v>199</v>
          </cell>
          <cell r="P524">
            <v>181</v>
          </cell>
          <cell r="Q524" t="e">
            <v>#N/A</v>
          </cell>
          <cell r="R524" t="e">
            <v>#N/A</v>
          </cell>
          <cell r="S524" t="e">
            <v>#N/A</v>
          </cell>
          <cell r="T524" t="e">
            <v>#N/A</v>
          </cell>
          <cell r="U524" t="e">
            <v>#N/A</v>
          </cell>
          <cell r="V524" t="e">
            <v>#N/A</v>
          </cell>
          <cell r="W524" t="e">
            <v>#N/A</v>
          </cell>
          <cell r="X524" t="e">
            <v>#N/A</v>
          </cell>
          <cell r="Y524" t="e">
            <v>#N/A</v>
          </cell>
          <cell r="Z524" t="e">
            <v>#N/A</v>
          </cell>
          <cell r="AA524" t="e">
            <v>#N/A</v>
          </cell>
          <cell r="AB524" t="e">
            <v>#N/A</v>
          </cell>
          <cell r="AC524" t="e">
            <v>#N/A</v>
          </cell>
          <cell r="AD524" t="e">
            <v>#N/A</v>
          </cell>
          <cell r="AE524" t="e">
            <v>#N/A</v>
          </cell>
          <cell r="AF524" t="e">
            <v>#N/A</v>
          </cell>
        </row>
        <row r="525">
          <cell r="A525" t="str">
            <v>HMT-356-09</v>
          </cell>
          <cell r="B525" t="e">
            <v>#N/A</v>
          </cell>
          <cell r="C525" t="e">
            <v>#N/A</v>
          </cell>
          <cell r="D525" t="e">
            <v>#N/A</v>
          </cell>
          <cell r="E525">
            <v>210</v>
          </cell>
          <cell r="F525">
            <v>192</v>
          </cell>
          <cell r="G525">
            <v>162</v>
          </cell>
          <cell r="H525">
            <v>120</v>
          </cell>
          <cell r="I525">
            <v>119</v>
          </cell>
          <cell r="J525">
            <v>183</v>
          </cell>
          <cell r="K525">
            <v>190</v>
          </cell>
          <cell r="L525">
            <v>168</v>
          </cell>
          <cell r="M525">
            <v>165</v>
          </cell>
          <cell r="N525">
            <v>209</v>
          </cell>
          <cell r="O525">
            <v>199</v>
          </cell>
          <cell r="P525">
            <v>181</v>
          </cell>
          <cell r="Q525" t="e">
            <v>#N/A</v>
          </cell>
          <cell r="R525" t="e">
            <v>#N/A</v>
          </cell>
          <cell r="S525" t="e">
            <v>#N/A</v>
          </cell>
          <cell r="T525" t="e">
            <v>#N/A</v>
          </cell>
          <cell r="U525" t="e">
            <v>#N/A</v>
          </cell>
          <cell r="V525" t="e">
            <v>#N/A</v>
          </cell>
          <cell r="W525" t="e">
            <v>#N/A</v>
          </cell>
          <cell r="X525" t="e">
            <v>#N/A</v>
          </cell>
          <cell r="Y525" t="e">
            <v>#N/A</v>
          </cell>
          <cell r="Z525" t="e">
            <v>#N/A</v>
          </cell>
          <cell r="AA525" t="e">
            <v>#N/A</v>
          </cell>
          <cell r="AB525" t="e">
            <v>#N/A</v>
          </cell>
          <cell r="AC525" t="e">
            <v>#N/A</v>
          </cell>
          <cell r="AD525" t="e">
            <v>#N/A</v>
          </cell>
          <cell r="AE525" t="e">
            <v>#N/A</v>
          </cell>
          <cell r="AF525" t="e">
            <v>#N/A</v>
          </cell>
        </row>
        <row r="526">
          <cell r="A526" t="str">
            <v>HMT-357-01</v>
          </cell>
          <cell r="B526">
            <v>52.491999999999997</v>
          </cell>
          <cell r="C526">
            <v>5</v>
          </cell>
          <cell r="D526">
            <v>6</v>
          </cell>
          <cell r="E526">
            <v>210</v>
          </cell>
          <cell r="F526">
            <v>192</v>
          </cell>
          <cell r="G526">
            <v>162</v>
          </cell>
          <cell r="H526">
            <v>120</v>
          </cell>
          <cell r="I526">
            <v>119</v>
          </cell>
          <cell r="J526">
            <v>183</v>
          </cell>
          <cell r="K526">
            <v>190</v>
          </cell>
          <cell r="L526">
            <v>168</v>
          </cell>
          <cell r="M526">
            <v>165</v>
          </cell>
          <cell r="N526">
            <v>209</v>
          </cell>
          <cell r="O526">
            <v>199</v>
          </cell>
          <cell r="P526">
            <v>181</v>
          </cell>
          <cell r="Q526">
            <v>3.9666666666666668</v>
          </cell>
          <cell r="R526">
            <v>6.1</v>
          </cell>
          <cell r="S526">
            <v>6.333333333333333</v>
          </cell>
          <cell r="T526">
            <v>5.6</v>
          </cell>
          <cell r="U526">
            <v>5.5</v>
          </cell>
          <cell r="V526">
            <v>6.9666666666666668</v>
          </cell>
          <cell r="W526">
            <v>6.6333333333333337</v>
          </cell>
          <cell r="X526">
            <v>6.0333333333333332</v>
          </cell>
          <cell r="Y526">
            <v>208.21826666666666</v>
          </cell>
          <cell r="Z526">
            <v>320.20119999999997</v>
          </cell>
          <cell r="AA526">
            <v>332.4493333333333</v>
          </cell>
          <cell r="AB526">
            <v>293.95519999999999</v>
          </cell>
          <cell r="AC526">
            <v>288.70599999999996</v>
          </cell>
          <cell r="AD526">
            <v>365.69426666666664</v>
          </cell>
          <cell r="AE526">
            <v>348.19693333333333</v>
          </cell>
          <cell r="AF526">
            <v>316.70173333333332</v>
          </cell>
        </row>
        <row r="527">
          <cell r="A527" t="str">
            <v>HMT-357-03</v>
          </cell>
          <cell r="B527">
            <v>12.746</v>
          </cell>
          <cell r="C527">
            <v>1</v>
          </cell>
          <cell r="D527">
            <v>8</v>
          </cell>
          <cell r="E527">
            <v>210</v>
          </cell>
          <cell r="F527">
            <v>192</v>
          </cell>
          <cell r="G527">
            <v>162</v>
          </cell>
          <cell r="H527">
            <v>120</v>
          </cell>
          <cell r="I527">
            <v>119</v>
          </cell>
          <cell r="J527">
            <v>183</v>
          </cell>
          <cell r="K527">
            <v>190</v>
          </cell>
          <cell r="L527">
            <v>168</v>
          </cell>
          <cell r="M527">
            <v>165</v>
          </cell>
          <cell r="N527">
            <v>209</v>
          </cell>
          <cell r="O527">
            <v>199</v>
          </cell>
          <cell r="P527">
            <v>181</v>
          </cell>
          <cell r="Q527">
            <v>14.875</v>
          </cell>
          <cell r="R527">
            <v>22.875</v>
          </cell>
          <cell r="S527">
            <v>23.75</v>
          </cell>
          <cell r="T527">
            <v>21</v>
          </cell>
          <cell r="U527">
            <v>20.625</v>
          </cell>
          <cell r="V527">
            <v>26.125</v>
          </cell>
          <cell r="W527">
            <v>24.875</v>
          </cell>
          <cell r="X527">
            <v>22.625</v>
          </cell>
          <cell r="Y527">
            <v>189.59675000000001</v>
          </cell>
          <cell r="Z527">
            <v>291.56475</v>
          </cell>
          <cell r="AA527">
            <v>302.71750000000003</v>
          </cell>
          <cell r="AB527">
            <v>267.666</v>
          </cell>
          <cell r="AC527">
            <v>262.88625000000002</v>
          </cell>
          <cell r="AD527">
            <v>332.98925000000003</v>
          </cell>
          <cell r="AE527">
            <v>317.05675000000002</v>
          </cell>
          <cell r="AF527">
            <v>288.37825000000004</v>
          </cell>
        </row>
        <row r="528">
          <cell r="A528" t="str">
            <v>HMT-357-04</v>
          </cell>
          <cell r="B528">
            <v>74.655000000000001</v>
          </cell>
          <cell r="C528">
            <v>15</v>
          </cell>
          <cell r="D528">
            <v>10</v>
          </cell>
          <cell r="E528">
            <v>210</v>
          </cell>
          <cell r="F528">
            <v>192</v>
          </cell>
          <cell r="G528">
            <v>162</v>
          </cell>
          <cell r="H528">
            <v>120</v>
          </cell>
          <cell r="I528">
            <v>119</v>
          </cell>
          <cell r="J528">
            <v>183</v>
          </cell>
          <cell r="K528">
            <v>190</v>
          </cell>
          <cell r="L528">
            <v>168</v>
          </cell>
          <cell r="M528">
            <v>165</v>
          </cell>
          <cell r="N528">
            <v>209</v>
          </cell>
          <cell r="O528">
            <v>199</v>
          </cell>
          <cell r="P528">
            <v>181</v>
          </cell>
          <cell r="Q528">
            <v>0.79333333333333333</v>
          </cell>
          <cell r="R528">
            <v>1.22</v>
          </cell>
          <cell r="S528">
            <v>1.2666666666666666</v>
          </cell>
          <cell r="T528">
            <v>1.1200000000000001</v>
          </cell>
          <cell r="U528">
            <v>1.1000000000000001</v>
          </cell>
          <cell r="V528">
            <v>1.3933333333333333</v>
          </cell>
          <cell r="W528">
            <v>1.3266666666666667</v>
          </cell>
          <cell r="X528">
            <v>1.2066666666666668</v>
          </cell>
          <cell r="Y528">
            <v>59.226300000000002</v>
          </cell>
          <cell r="Z528">
            <v>91.079099999999997</v>
          </cell>
          <cell r="AA528">
            <v>94.563000000000002</v>
          </cell>
          <cell r="AB528">
            <v>83.613600000000005</v>
          </cell>
          <cell r="AC528">
            <v>82.120500000000007</v>
          </cell>
          <cell r="AD528">
            <v>104.0193</v>
          </cell>
          <cell r="AE528">
            <v>99.042299999999997</v>
          </cell>
          <cell r="AF528">
            <v>90.083700000000007</v>
          </cell>
        </row>
        <row r="529">
          <cell r="A529" t="str">
            <v>HMT-357-07</v>
          </cell>
          <cell r="B529" t="e">
            <v>#N/A</v>
          </cell>
          <cell r="C529" t="e">
            <v>#N/A</v>
          </cell>
          <cell r="D529" t="e">
            <v>#N/A</v>
          </cell>
          <cell r="E529">
            <v>210</v>
          </cell>
          <cell r="F529">
            <v>192</v>
          </cell>
          <cell r="G529">
            <v>162</v>
          </cell>
          <cell r="H529">
            <v>120</v>
          </cell>
          <cell r="I529">
            <v>119</v>
          </cell>
          <cell r="J529">
            <v>183</v>
          </cell>
          <cell r="K529">
            <v>190</v>
          </cell>
          <cell r="L529">
            <v>168</v>
          </cell>
          <cell r="M529">
            <v>165</v>
          </cell>
          <cell r="N529">
            <v>209</v>
          </cell>
          <cell r="O529">
            <v>199</v>
          </cell>
          <cell r="P529">
            <v>181</v>
          </cell>
          <cell r="Q529" t="e">
            <v>#N/A</v>
          </cell>
          <cell r="R529" t="e">
            <v>#N/A</v>
          </cell>
          <cell r="S529" t="e">
            <v>#N/A</v>
          </cell>
          <cell r="T529" t="e">
            <v>#N/A</v>
          </cell>
          <cell r="U529" t="e">
            <v>#N/A</v>
          </cell>
          <cell r="V529" t="e">
            <v>#N/A</v>
          </cell>
          <cell r="W529" t="e">
            <v>#N/A</v>
          </cell>
          <cell r="X529" t="e">
            <v>#N/A</v>
          </cell>
          <cell r="Y529" t="e">
            <v>#N/A</v>
          </cell>
          <cell r="Z529" t="e">
            <v>#N/A</v>
          </cell>
          <cell r="AA529" t="e">
            <v>#N/A</v>
          </cell>
          <cell r="AB529" t="e">
            <v>#N/A</v>
          </cell>
          <cell r="AC529" t="e">
            <v>#N/A</v>
          </cell>
          <cell r="AD529" t="e">
            <v>#N/A</v>
          </cell>
          <cell r="AE529" t="e">
            <v>#N/A</v>
          </cell>
          <cell r="AF529" t="e">
            <v>#N/A</v>
          </cell>
        </row>
        <row r="530">
          <cell r="A530" t="str">
            <v>HMT-358</v>
          </cell>
          <cell r="B530" t="e">
            <v>#N/A</v>
          </cell>
          <cell r="C530" t="e">
            <v>#N/A</v>
          </cell>
          <cell r="D530" t="e">
            <v>#N/A</v>
          </cell>
          <cell r="E530">
            <v>610</v>
          </cell>
          <cell r="F530">
            <v>577</v>
          </cell>
          <cell r="G530">
            <v>487</v>
          </cell>
          <cell r="H530">
            <v>361</v>
          </cell>
          <cell r="I530">
            <v>357</v>
          </cell>
          <cell r="J530">
            <v>550</v>
          </cell>
          <cell r="K530">
            <v>572</v>
          </cell>
          <cell r="L530">
            <v>507</v>
          </cell>
          <cell r="M530">
            <v>498</v>
          </cell>
          <cell r="N530">
            <v>631</v>
          </cell>
          <cell r="O530">
            <v>601</v>
          </cell>
          <cell r="P530">
            <v>546</v>
          </cell>
          <cell r="Q530" t="e">
            <v>#N/A</v>
          </cell>
          <cell r="R530" t="e">
            <v>#N/A</v>
          </cell>
          <cell r="S530" t="e">
            <v>#N/A</v>
          </cell>
          <cell r="T530" t="e">
            <v>#N/A</v>
          </cell>
          <cell r="U530" t="e">
            <v>#N/A</v>
          </cell>
          <cell r="V530" t="e">
            <v>#N/A</v>
          </cell>
          <cell r="W530" t="e">
            <v>#N/A</v>
          </cell>
          <cell r="X530" t="e">
            <v>#N/A</v>
          </cell>
          <cell r="Y530" t="e">
            <v>#N/A</v>
          </cell>
          <cell r="Z530" t="e">
            <v>#N/A</v>
          </cell>
          <cell r="AA530" t="e">
            <v>#N/A</v>
          </cell>
          <cell r="AB530" t="e">
            <v>#N/A</v>
          </cell>
          <cell r="AC530" t="e">
            <v>#N/A</v>
          </cell>
          <cell r="AD530" t="e">
            <v>#N/A</v>
          </cell>
          <cell r="AE530" t="e">
            <v>#N/A</v>
          </cell>
          <cell r="AF530" t="e">
            <v>#N/A</v>
          </cell>
        </row>
        <row r="531">
          <cell r="A531" t="str">
            <v>HMT-358-01</v>
          </cell>
          <cell r="B531">
            <v>32.683</v>
          </cell>
          <cell r="C531">
            <v>25</v>
          </cell>
          <cell r="D531">
            <v>19</v>
          </cell>
          <cell r="E531">
            <v>610</v>
          </cell>
          <cell r="F531">
            <v>577</v>
          </cell>
          <cell r="G531">
            <v>487</v>
          </cell>
          <cell r="H531">
            <v>361</v>
          </cell>
          <cell r="I531">
            <v>357</v>
          </cell>
          <cell r="J531">
            <v>550</v>
          </cell>
          <cell r="K531">
            <v>572</v>
          </cell>
          <cell r="L531">
            <v>507</v>
          </cell>
          <cell r="M531">
            <v>498</v>
          </cell>
          <cell r="N531">
            <v>631</v>
          </cell>
          <cell r="O531">
            <v>601</v>
          </cell>
          <cell r="P531">
            <v>546</v>
          </cell>
          <cell r="Q531">
            <v>0.75157894736842101</v>
          </cell>
          <cell r="R531">
            <v>1.1578947368421053</v>
          </cell>
          <cell r="S531">
            <v>1.2042105263157894</v>
          </cell>
          <cell r="T531">
            <v>1.0673684210526315</v>
          </cell>
          <cell r="U531">
            <v>1.0484210526315789</v>
          </cell>
          <cell r="V531">
            <v>1.3284210526315789</v>
          </cell>
          <cell r="W531">
            <v>1.2652631578947369</v>
          </cell>
          <cell r="X531">
            <v>1.1494736842105264</v>
          </cell>
          <cell r="Y531">
            <v>24.563854736842103</v>
          </cell>
          <cell r="Z531">
            <v>37.843473684210529</v>
          </cell>
          <cell r="AA531">
            <v>39.357212631578946</v>
          </cell>
          <cell r="AB531">
            <v>34.884802105263155</v>
          </cell>
          <cell r="AC531">
            <v>34.265545263157897</v>
          </cell>
          <cell r="AD531">
            <v>43.416785263157891</v>
          </cell>
          <cell r="AE531">
            <v>41.352595789473682</v>
          </cell>
          <cell r="AF531">
            <v>37.568248421052637</v>
          </cell>
        </row>
        <row r="532">
          <cell r="A532" t="str">
            <v>HMT-358-02</v>
          </cell>
          <cell r="B532" t="e">
            <v>#N/A</v>
          </cell>
          <cell r="C532" t="e">
            <v>#N/A</v>
          </cell>
          <cell r="D532" t="e">
            <v>#N/A</v>
          </cell>
          <cell r="E532">
            <v>610</v>
          </cell>
          <cell r="F532">
            <v>577</v>
          </cell>
          <cell r="G532">
            <v>487</v>
          </cell>
          <cell r="H532">
            <v>361</v>
          </cell>
          <cell r="I532">
            <v>357</v>
          </cell>
          <cell r="J532">
            <v>550</v>
          </cell>
          <cell r="K532">
            <v>572</v>
          </cell>
          <cell r="L532">
            <v>507</v>
          </cell>
          <cell r="M532">
            <v>498</v>
          </cell>
          <cell r="N532">
            <v>631</v>
          </cell>
          <cell r="O532">
            <v>601</v>
          </cell>
          <cell r="P532">
            <v>546</v>
          </cell>
          <cell r="Q532" t="e">
            <v>#N/A</v>
          </cell>
          <cell r="R532" t="e">
            <v>#N/A</v>
          </cell>
          <cell r="S532" t="e">
            <v>#N/A</v>
          </cell>
          <cell r="T532" t="e">
            <v>#N/A</v>
          </cell>
          <cell r="U532" t="e">
            <v>#N/A</v>
          </cell>
          <cell r="V532" t="e">
            <v>#N/A</v>
          </cell>
          <cell r="W532" t="e">
            <v>#N/A</v>
          </cell>
          <cell r="X532" t="e">
            <v>#N/A</v>
          </cell>
          <cell r="Y532" t="e">
            <v>#N/A</v>
          </cell>
          <cell r="Z532" t="e">
            <v>#N/A</v>
          </cell>
          <cell r="AA532" t="e">
            <v>#N/A</v>
          </cell>
          <cell r="AB532" t="e">
            <v>#N/A</v>
          </cell>
          <cell r="AC532" t="e">
            <v>#N/A</v>
          </cell>
          <cell r="AD532" t="e">
            <v>#N/A</v>
          </cell>
          <cell r="AE532" t="e">
            <v>#N/A</v>
          </cell>
          <cell r="AF532" t="e">
            <v>#N/A</v>
          </cell>
        </row>
        <row r="533">
          <cell r="A533" t="str">
            <v>HMT-359</v>
          </cell>
          <cell r="B533" t="e">
            <v>#N/A</v>
          </cell>
          <cell r="C533" t="e">
            <v>#N/A</v>
          </cell>
          <cell r="D533" t="e">
            <v>#N/A</v>
          </cell>
          <cell r="E533">
            <v>92</v>
          </cell>
          <cell r="F533">
            <v>72</v>
          </cell>
          <cell r="G533">
            <v>61</v>
          </cell>
          <cell r="H533">
            <v>45</v>
          </cell>
          <cell r="I533">
            <v>44</v>
          </cell>
          <cell r="J533">
            <v>68</v>
          </cell>
          <cell r="K533">
            <v>71</v>
          </cell>
          <cell r="L533">
            <v>63</v>
          </cell>
          <cell r="M533">
            <v>62</v>
          </cell>
          <cell r="N533">
            <v>79</v>
          </cell>
          <cell r="O533">
            <v>75</v>
          </cell>
          <cell r="P533">
            <v>68</v>
          </cell>
          <cell r="Q533" t="e">
            <v>#N/A</v>
          </cell>
          <cell r="R533" t="e">
            <v>#N/A</v>
          </cell>
          <cell r="S533" t="e">
            <v>#N/A</v>
          </cell>
          <cell r="T533" t="e">
            <v>#N/A</v>
          </cell>
          <cell r="U533" t="e">
            <v>#N/A</v>
          </cell>
          <cell r="V533" t="e">
            <v>#N/A</v>
          </cell>
          <cell r="W533" t="e">
            <v>#N/A</v>
          </cell>
          <cell r="X533" t="e">
            <v>#N/A</v>
          </cell>
          <cell r="Y533" t="e">
            <v>#N/A</v>
          </cell>
          <cell r="Z533" t="e">
            <v>#N/A</v>
          </cell>
          <cell r="AA533" t="e">
            <v>#N/A</v>
          </cell>
          <cell r="AB533" t="e">
            <v>#N/A</v>
          </cell>
          <cell r="AC533" t="e">
            <v>#N/A</v>
          </cell>
          <cell r="AD533" t="e">
            <v>#N/A</v>
          </cell>
          <cell r="AE533" t="e">
            <v>#N/A</v>
          </cell>
          <cell r="AF533" t="e">
            <v>#N/A</v>
          </cell>
        </row>
        <row r="534">
          <cell r="A534" t="str">
            <v>HMT-359-01</v>
          </cell>
          <cell r="B534" t="e">
            <v>#N/A</v>
          </cell>
          <cell r="C534" t="e">
            <v>#N/A</v>
          </cell>
          <cell r="D534" t="e">
            <v>#N/A</v>
          </cell>
          <cell r="E534">
            <v>92</v>
          </cell>
          <cell r="F534">
            <v>72</v>
          </cell>
          <cell r="G534">
            <v>61</v>
          </cell>
          <cell r="H534">
            <v>45</v>
          </cell>
          <cell r="I534">
            <v>44</v>
          </cell>
          <cell r="J534">
            <v>68</v>
          </cell>
          <cell r="K534">
            <v>71</v>
          </cell>
          <cell r="L534">
            <v>63</v>
          </cell>
          <cell r="M534">
            <v>62</v>
          </cell>
          <cell r="N534">
            <v>79</v>
          </cell>
          <cell r="O534">
            <v>75</v>
          </cell>
          <cell r="P534">
            <v>68</v>
          </cell>
          <cell r="Q534" t="e">
            <v>#N/A</v>
          </cell>
          <cell r="R534" t="e">
            <v>#N/A</v>
          </cell>
          <cell r="S534" t="e">
            <v>#N/A</v>
          </cell>
          <cell r="T534" t="e">
            <v>#N/A</v>
          </cell>
          <cell r="U534" t="e">
            <v>#N/A</v>
          </cell>
          <cell r="V534" t="e">
            <v>#N/A</v>
          </cell>
          <cell r="W534" t="e">
            <v>#N/A</v>
          </cell>
          <cell r="X534" t="e">
            <v>#N/A</v>
          </cell>
          <cell r="Y534" t="e">
            <v>#N/A</v>
          </cell>
          <cell r="Z534" t="e">
            <v>#N/A</v>
          </cell>
          <cell r="AA534" t="e">
            <v>#N/A</v>
          </cell>
          <cell r="AB534" t="e">
            <v>#N/A</v>
          </cell>
          <cell r="AC534" t="e">
            <v>#N/A</v>
          </cell>
          <cell r="AD534" t="e">
            <v>#N/A</v>
          </cell>
          <cell r="AE534" t="e">
            <v>#N/A</v>
          </cell>
          <cell r="AF534" t="e">
            <v>#N/A</v>
          </cell>
        </row>
        <row r="535">
          <cell r="A535" t="str">
            <v>HMT-359-03</v>
          </cell>
          <cell r="B535">
            <v>5.03</v>
          </cell>
          <cell r="C535">
            <v>1</v>
          </cell>
          <cell r="D535">
            <v>1</v>
          </cell>
          <cell r="E535">
            <v>92</v>
          </cell>
          <cell r="F535">
            <v>72</v>
          </cell>
          <cell r="G535">
            <v>61</v>
          </cell>
          <cell r="H535">
            <v>45</v>
          </cell>
          <cell r="I535">
            <v>44</v>
          </cell>
          <cell r="J535">
            <v>68</v>
          </cell>
          <cell r="K535">
            <v>71</v>
          </cell>
          <cell r="L535">
            <v>63</v>
          </cell>
          <cell r="M535">
            <v>62</v>
          </cell>
          <cell r="N535">
            <v>79</v>
          </cell>
          <cell r="O535">
            <v>75</v>
          </cell>
          <cell r="P535">
            <v>68</v>
          </cell>
          <cell r="Q535">
            <v>44</v>
          </cell>
          <cell r="R535">
            <v>68</v>
          </cell>
          <cell r="S535">
            <v>71</v>
          </cell>
          <cell r="T535">
            <v>63</v>
          </cell>
          <cell r="U535">
            <v>62</v>
          </cell>
          <cell r="V535">
            <v>79</v>
          </cell>
          <cell r="W535">
            <v>75</v>
          </cell>
          <cell r="X535">
            <v>68</v>
          </cell>
          <cell r="Y535">
            <v>221.32000000000002</v>
          </cell>
          <cell r="Z535">
            <v>342.04</v>
          </cell>
          <cell r="AA535">
            <v>357.13</v>
          </cell>
          <cell r="AB535">
            <v>316.89000000000004</v>
          </cell>
          <cell r="AC535">
            <v>311.86</v>
          </cell>
          <cell r="AD535">
            <v>397.37</v>
          </cell>
          <cell r="AE535">
            <v>377.25</v>
          </cell>
          <cell r="AF535">
            <v>342.04</v>
          </cell>
        </row>
        <row r="536">
          <cell r="A536" t="str">
            <v>HMT-359-04</v>
          </cell>
          <cell r="B536">
            <v>60.656999999999996</v>
          </cell>
          <cell r="C536">
            <v>17</v>
          </cell>
          <cell r="D536">
            <v>8</v>
          </cell>
          <cell r="E536">
            <v>184</v>
          </cell>
          <cell r="F536">
            <v>144</v>
          </cell>
          <cell r="G536">
            <v>122</v>
          </cell>
          <cell r="H536">
            <v>90</v>
          </cell>
          <cell r="I536">
            <v>88</v>
          </cell>
          <cell r="J536">
            <v>136</v>
          </cell>
          <cell r="K536">
            <v>142</v>
          </cell>
          <cell r="L536">
            <v>126</v>
          </cell>
          <cell r="M536">
            <v>124</v>
          </cell>
          <cell r="N536">
            <v>158</v>
          </cell>
          <cell r="O536">
            <v>150</v>
          </cell>
          <cell r="P536">
            <v>136</v>
          </cell>
          <cell r="Q536">
            <v>0.6470588235294118</v>
          </cell>
          <cell r="R536">
            <v>1</v>
          </cell>
          <cell r="S536">
            <v>1.0441176470588236</v>
          </cell>
          <cell r="T536">
            <v>0.92647058823529416</v>
          </cell>
          <cell r="U536">
            <v>0.91176470588235292</v>
          </cell>
          <cell r="V536">
            <v>1.161764705882353</v>
          </cell>
          <cell r="W536">
            <v>1.1029411764705883</v>
          </cell>
          <cell r="X536">
            <v>1</v>
          </cell>
          <cell r="Y536">
            <v>39.248647058823529</v>
          </cell>
          <cell r="Z536">
            <v>60.656999999999996</v>
          </cell>
          <cell r="AA536">
            <v>63.333044117647056</v>
          </cell>
          <cell r="AB536">
            <v>56.196926470588231</v>
          </cell>
          <cell r="AC536">
            <v>55.304911764705878</v>
          </cell>
          <cell r="AD536">
            <v>70.469161764705888</v>
          </cell>
          <cell r="AE536">
            <v>66.901102941176475</v>
          </cell>
          <cell r="AF536">
            <v>60.656999999999996</v>
          </cell>
        </row>
        <row r="537">
          <cell r="A537" t="str">
            <v>HMT-359-05</v>
          </cell>
          <cell r="B537">
            <v>60.656999999999996</v>
          </cell>
          <cell r="C537">
            <v>15</v>
          </cell>
          <cell r="D537">
            <v>11</v>
          </cell>
          <cell r="E537">
            <v>92</v>
          </cell>
          <cell r="F537">
            <v>72</v>
          </cell>
          <cell r="G537">
            <v>61</v>
          </cell>
          <cell r="H537">
            <v>45</v>
          </cell>
          <cell r="I537">
            <v>44</v>
          </cell>
          <cell r="J537">
            <v>68</v>
          </cell>
          <cell r="K537">
            <v>71</v>
          </cell>
          <cell r="L537">
            <v>63</v>
          </cell>
          <cell r="M537">
            <v>62</v>
          </cell>
          <cell r="N537">
            <v>79</v>
          </cell>
          <cell r="O537">
            <v>75</v>
          </cell>
          <cell r="P537">
            <v>68</v>
          </cell>
          <cell r="Q537">
            <v>0.26666666666666666</v>
          </cell>
          <cell r="R537">
            <v>0.41212121212121211</v>
          </cell>
          <cell r="S537">
            <v>0.4303030303030303</v>
          </cell>
          <cell r="T537">
            <v>0.38181818181818183</v>
          </cell>
          <cell r="U537">
            <v>0.37575757575757573</v>
          </cell>
          <cell r="V537">
            <v>0.47878787878787876</v>
          </cell>
          <cell r="W537">
            <v>0.45454545454545453</v>
          </cell>
          <cell r="X537">
            <v>0.41212121212121211</v>
          </cell>
          <cell r="Y537">
            <v>16.1752</v>
          </cell>
          <cell r="Z537">
            <v>24.998036363636363</v>
          </cell>
          <cell r="AA537">
            <v>26.100890909090907</v>
          </cell>
          <cell r="AB537">
            <v>23.159945454545454</v>
          </cell>
          <cell r="AC537">
            <v>22.79232727272727</v>
          </cell>
          <cell r="AD537">
            <v>29.04183636363636</v>
          </cell>
          <cell r="AE537">
            <v>27.571363636363635</v>
          </cell>
          <cell r="AF537">
            <v>24.998036363636363</v>
          </cell>
        </row>
        <row r="538">
          <cell r="A538" t="str">
            <v>HMT-359-06</v>
          </cell>
          <cell r="B538">
            <v>60.656999999999996</v>
          </cell>
          <cell r="C538">
            <v>37</v>
          </cell>
          <cell r="D538">
            <v>15</v>
          </cell>
          <cell r="E538">
            <v>92</v>
          </cell>
          <cell r="F538">
            <v>72</v>
          </cell>
          <cell r="G538">
            <v>61</v>
          </cell>
          <cell r="H538">
            <v>45</v>
          </cell>
          <cell r="I538">
            <v>44</v>
          </cell>
          <cell r="J538">
            <v>68</v>
          </cell>
          <cell r="K538">
            <v>71</v>
          </cell>
          <cell r="L538">
            <v>63</v>
          </cell>
          <cell r="M538">
            <v>62</v>
          </cell>
          <cell r="N538">
            <v>79</v>
          </cell>
          <cell r="O538">
            <v>75</v>
          </cell>
          <cell r="P538">
            <v>68</v>
          </cell>
          <cell r="Q538">
            <v>7.9279279279279274E-2</v>
          </cell>
          <cell r="R538">
            <v>0.12252252252252252</v>
          </cell>
          <cell r="S538">
            <v>0.12792792792792793</v>
          </cell>
          <cell r="T538">
            <v>0.11351351351351352</v>
          </cell>
          <cell r="U538">
            <v>0.11171171171171171</v>
          </cell>
          <cell r="V538">
            <v>0.14234234234234233</v>
          </cell>
          <cell r="W538">
            <v>0.13513513513513514</v>
          </cell>
          <cell r="X538">
            <v>0.12252252252252252</v>
          </cell>
          <cell r="Y538">
            <v>4.8088432432432429</v>
          </cell>
          <cell r="Z538">
            <v>7.4318486486486481</v>
          </cell>
          <cell r="AA538">
            <v>7.7597243243243241</v>
          </cell>
          <cell r="AB538">
            <v>6.8853891891891887</v>
          </cell>
          <cell r="AC538">
            <v>6.776097297297297</v>
          </cell>
          <cell r="AD538">
            <v>8.6340594594594577</v>
          </cell>
          <cell r="AE538">
            <v>8.1968918918918927</v>
          </cell>
          <cell r="AF538">
            <v>7.4318486486486481</v>
          </cell>
        </row>
        <row r="539">
          <cell r="A539" t="str">
            <v>HMT-359-07</v>
          </cell>
          <cell r="B539" t="e">
            <v>#N/A</v>
          </cell>
          <cell r="C539" t="e">
            <v>#N/A</v>
          </cell>
          <cell r="D539" t="e">
            <v>#N/A</v>
          </cell>
          <cell r="E539">
            <v>92</v>
          </cell>
          <cell r="F539">
            <v>72</v>
          </cell>
          <cell r="G539">
            <v>61</v>
          </cell>
          <cell r="H539">
            <v>45</v>
          </cell>
          <cell r="I539">
            <v>44</v>
          </cell>
          <cell r="J539">
            <v>68</v>
          </cell>
          <cell r="K539">
            <v>71</v>
          </cell>
          <cell r="L539">
            <v>63</v>
          </cell>
          <cell r="M539">
            <v>62</v>
          </cell>
          <cell r="N539">
            <v>79</v>
          </cell>
          <cell r="O539">
            <v>75</v>
          </cell>
          <cell r="P539">
            <v>68</v>
          </cell>
          <cell r="Q539" t="e">
            <v>#N/A</v>
          </cell>
          <cell r="R539" t="e">
            <v>#N/A</v>
          </cell>
          <cell r="S539" t="e">
            <v>#N/A</v>
          </cell>
          <cell r="T539" t="e">
            <v>#N/A</v>
          </cell>
          <cell r="U539" t="e">
            <v>#N/A</v>
          </cell>
          <cell r="V539" t="e">
            <v>#N/A</v>
          </cell>
          <cell r="W539" t="e">
            <v>#N/A</v>
          </cell>
          <cell r="X539" t="e">
            <v>#N/A</v>
          </cell>
          <cell r="Y539" t="e">
            <v>#N/A</v>
          </cell>
          <cell r="Z539" t="e">
            <v>#N/A</v>
          </cell>
          <cell r="AA539" t="e">
            <v>#N/A</v>
          </cell>
          <cell r="AB539" t="e">
            <v>#N/A</v>
          </cell>
          <cell r="AC539" t="e">
            <v>#N/A</v>
          </cell>
          <cell r="AD539" t="e">
            <v>#N/A</v>
          </cell>
          <cell r="AE539" t="e">
            <v>#N/A</v>
          </cell>
          <cell r="AF539" t="e">
            <v>#N/A</v>
          </cell>
        </row>
        <row r="540">
          <cell r="A540" t="str">
            <v>HMT-359-08</v>
          </cell>
          <cell r="B540">
            <v>0.53500000000000003</v>
          </cell>
          <cell r="C540">
            <v>1</v>
          </cell>
          <cell r="D540">
            <v>1</v>
          </cell>
          <cell r="E540">
            <v>92</v>
          </cell>
          <cell r="F540">
            <v>72</v>
          </cell>
          <cell r="G540">
            <v>61</v>
          </cell>
          <cell r="H540">
            <v>45</v>
          </cell>
          <cell r="I540">
            <v>44</v>
          </cell>
          <cell r="J540">
            <v>68</v>
          </cell>
          <cell r="K540">
            <v>71</v>
          </cell>
          <cell r="L540">
            <v>63</v>
          </cell>
          <cell r="M540">
            <v>62</v>
          </cell>
          <cell r="N540">
            <v>79</v>
          </cell>
          <cell r="O540">
            <v>75</v>
          </cell>
          <cell r="P540">
            <v>68</v>
          </cell>
          <cell r="Q540">
            <v>44</v>
          </cell>
          <cell r="R540">
            <v>68</v>
          </cell>
          <cell r="S540">
            <v>71</v>
          </cell>
          <cell r="T540">
            <v>63</v>
          </cell>
          <cell r="U540">
            <v>62</v>
          </cell>
          <cell r="V540">
            <v>79</v>
          </cell>
          <cell r="W540">
            <v>75</v>
          </cell>
          <cell r="X540">
            <v>68</v>
          </cell>
          <cell r="Y540">
            <v>23.540000000000003</v>
          </cell>
          <cell r="Z540">
            <v>36.380000000000003</v>
          </cell>
          <cell r="AA540">
            <v>37.984999999999999</v>
          </cell>
          <cell r="AB540">
            <v>33.705000000000005</v>
          </cell>
          <cell r="AC540">
            <v>33.17</v>
          </cell>
          <cell r="AD540">
            <v>42.265000000000001</v>
          </cell>
          <cell r="AE540">
            <v>40.125</v>
          </cell>
          <cell r="AF540">
            <v>36.380000000000003</v>
          </cell>
        </row>
        <row r="541">
          <cell r="A541" t="str">
            <v>HMT-359-09</v>
          </cell>
          <cell r="B541">
            <v>74.655000000000001</v>
          </cell>
          <cell r="C541">
            <v>5</v>
          </cell>
          <cell r="D541">
            <v>4</v>
          </cell>
          <cell r="E541">
            <v>92</v>
          </cell>
          <cell r="F541">
            <v>72</v>
          </cell>
          <cell r="G541">
            <v>61</v>
          </cell>
          <cell r="H541">
            <v>45</v>
          </cell>
          <cell r="I541">
            <v>44</v>
          </cell>
          <cell r="J541">
            <v>68</v>
          </cell>
          <cell r="K541">
            <v>71</v>
          </cell>
          <cell r="L541">
            <v>63</v>
          </cell>
          <cell r="M541">
            <v>62</v>
          </cell>
          <cell r="N541">
            <v>79</v>
          </cell>
          <cell r="O541">
            <v>75</v>
          </cell>
          <cell r="P541">
            <v>68</v>
          </cell>
          <cell r="Q541">
            <v>2.2000000000000002</v>
          </cell>
          <cell r="R541">
            <v>3.4</v>
          </cell>
          <cell r="S541">
            <v>3.55</v>
          </cell>
          <cell r="T541">
            <v>3.15</v>
          </cell>
          <cell r="U541">
            <v>3.1</v>
          </cell>
          <cell r="V541">
            <v>3.95</v>
          </cell>
          <cell r="W541">
            <v>3.75</v>
          </cell>
          <cell r="X541">
            <v>3.4</v>
          </cell>
          <cell r="Y541">
            <v>164.24100000000001</v>
          </cell>
          <cell r="Z541">
            <v>253.827</v>
          </cell>
          <cell r="AA541">
            <v>265.02524999999997</v>
          </cell>
          <cell r="AB541">
            <v>235.16325000000001</v>
          </cell>
          <cell r="AC541">
            <v>231.43050000000002</v>
          </cell>
          <cell r="AD541">
            <v>294.88724999999999</v>
          </cell>
          <cell r="AE541">
            <v>279.95625000000001</v>
          </cell>
          <cell r="AF541">
            <v>253.827</v>
          </cell>
        </row>
        <row r="542">
          <cell r="A542" t="str">
            <v>HMT-359-10</v>
          </cell>
          <cell r="B542">
            <v>74.638999999999996</v>
          </cell>
          <cell r="C542">
            <v>12</v>
          </cell>
          <cell r="D542">
            <v>11</v>
          </cell>
          <cell r="E542">
            <v>92</v>
          </cell>
          <cell r="F542">
            <v>72</v>
          </cell>
          <cell r="G542">
            <v>61</v>
          </cell>
          <cell r="H542">
            <v>45</v>
          </cell>
          <cell r="I542">
            <v>44</v>
          </cell>
          <cell r="J542">
            <v>68</v>
          </cell>
          <cell r="K542">
            <v>71</v>
          </cell>
          <cell r="L542">
            <v>63</v>
          </cell>
          <cell r="M542">
            <v>62</v>
          </cell>
          <cell r="N542">
            <v>79</v>
          </cell>
          <cell r="O542">
            <v>75</v>
          </cell>
          <cell r="P542">
            <v>68</v>
          </cell>
          <cell r="Q542">
            <v>0.33333333333333331</v>
          </cell>
          <cell r="R542">
            <v>0.51515151515151514</v>
          </cell>
          <cell r="S542">
            <v>0.53787878787878785</v>
          </cell>
          <cell r="T542">
            <v>0.47727272727272729</v>
          </cell>
          <cell r="U542">
            <v>0.46969696969696972</v>
          </cell>
          <cell r="V542">
            <v>0.59848484848484851</v>
          </cell>
          <cell r="W542">
            <v>0.56818181818181823</v>
          </cell>
          <cell r="X542">
            <v>0.51515151515151514</v>
          </cell>
          <cell r="Y542">
            <v>24.879666666666665</v>
          </cell>
          <cell r="Z542">
            <v>38.450393939393933</v>
          </cell>
          <cell r="AA542">
            <v>40.146734848484847</v>
          </cell>
          <cell r="AB542">
            <v>35.623159090909091</v>
          </cell>
          <cell r="AC542">
            <v>35.05771212121212</v>
          </cell>
          <cell r="AD542">
            <v>44.670310606060603</v>
          </cell>
          <cell r="AE542">
            <v>42.408522727272725</v>
          </cell>
          <cell r="AF542">
            <v>38.450393939393933</v>
          </cell>
        </row>
        <row r="543">
          <cell r="A543" t="str">
            <v>HMT-360</v>
          </cell>
          <cell r="B543" t="e">
            <v>#N/A</v>
          </cell>
          <cell r="C543" t="e">
            <v>#N/A</v>
          </cell>
          <cell r="D543" t="e">
            <v>#N/A</v>
          </cell>
          <cell r="E543">
            <v>210</v>
          </cell>
          <cell r="F543">
            <v>192</v>
          </cell>
          <cell r="G543">
            <v>162</v>
          </cell>
          <cell r="H543">
            <v>120</v>
          </cell>
          <cell r="I543">
            <v>119</v>
          </cell>
          <cell r="J543">
            <v>183</v>
          </cell>
          <cell r="K543">
            <v>190</v>
          </cell>
          <cell r="L543">
            <v>168</v>
          </cell>
          <cell r="M543">
            <v>165</v>
          </cell>
          <cell r="N543">
            <v>209</v>
          </cell>
          <cell r="O543">
            <v>199</v>
          </cell>
          <cell r="P543">
            <v>181</v>
          </cell>
          <cell r="Q543" t="e">
            <v>#N/A</v>
          </cell>
          <cell r="R543" t="e">
            <v>#N/A</v>
          </cell>
          <cell r="S543" t="e">
            <v>#N/A</v>
          </cell>
          <cell r="T543" t="e">
            <v>#N/A</v>
          </cell>
          <cell r="U543" t="e">
            <v>#N/A</v>
          </cell>
          <cell r="V543" t="e">
            <v>#N/A</v>
          </cell>
          <cell r="W543" t="e">
            <v>#N/A</v>
          </cell>
          <cell r="X543" t="e">
            <v>#N/A</v>
          </cell>
          <cell r="Y543" t="e">
            <v>#N/A</v>
          </cell>
          <cell r="Z543" t="e">
            <v>#N/A</v>
          </cell>
          <cell r="AA543" t="e">
            <v>#N/A</v>
          </cell>
          <cell r="AB543" t="e">
            <v>#N/A</v>
          </cell>
          <cell r="AC543" t="e">
            <v>#N/A</v>
          </cell>
          <cell r="AD543" t="e">
            <v>#N/A</v>
          </cell>
          <cell r="AE543" t="e">
            <v>#N/A</v>
          </cell>
          <cell r="AF543" t="e">
            <v>#N/A</v>
          </cell>
        </row>
        <row r="544">
          <cell r="A544" t="str">
            <v>HMT-360-01</v>
          </cell>
          <cell r="B544" t="e">
            <v>#N/A</v>
          </cell>
          <cell r="C544" t="e">
            <v>#N/A</v>
          </cell>
          <cell r="D544" t="e">
            <v>#N/A</v>
          </cell>
          <cell r="E544">
            <v>210</v>
          </cell>
          <cell r="F544">
            <v>192</v>
          </cell>
          <cell r="G544">
            <v>162</v>
          </cell>
          <cell r="H544">
            <v>120</v>
          </cell>
          <cell r="I544">
            <v>119</v>
          </cell>
          <cell r="J544">
            <v>183</v>
          </cell>
          <cell r="K544">
            <v>190</v>
          </cell>
          <cell r="L544">
            <v>168</v>
          </cell>
          <cell r="M544">
            <v>165</v>
          </cell>
          <cell r="N544">
            <v>209</v>
          </cell>
          <cell r="O544">
            <v>199</v>
          </cell>
          <cell r="P544">
            <v>181</v>
          </cell>
          <cell r="Q544" t="e">
            <v>#N/A</v>
          </cell>
          <cell r="R544" t="e">
            <v>#N/A</v>
          </cell>
          <cell r="S544" t="e">
            <v>#N/A</v>
          </cell>
          <cell r="T544" t="e">
            <v>#N/A</v>
          </cell>
          <cell r="U544" t="e">
            <v>#N/A</v>
          </cell>
          <cell r="V544" t="e">
            <v>#N/A</v>
          </cell>
          <cell r="W544" t="e">
            <v>#N/A</v>
          </cell>
          <cell r="X544" t="e">
            <v>#N/A</v>
          </cell>
          <cell r="Y544" t="e">
            <v>#N/A</v>
          </cell>
          <cell r="Z544" t="e">
            <v>#N/A</v>
          </cell>
          <cell r="AA544" t="e">
            <v>#N/A</v>
          </cell>
          <cell r="AB544" t="e">
            <v>#N/A</v>
          </cell>
          <cell r="AC544" t="e">
            <v>#N/A</v>
          </cell>
          <cell r="AD544" t="e">
            <v>#N/A</v>
          </cell>
          <cell r="AE544" t="e">
            <v>#N/A</v>
          </cell>
          <cell r="AF544" t="e">
            <v>#N/A</v>
          </cell>
        </row>
        <row r="545">
          <cell r="A545" t="str">
            <v>HMT-361</v>
          </cell>
          <cell r="B545">
            <v>4.2119999999999997</v>
          </cell>
          <cell r="C545">
            <v>1</v>
          </cell>
          <cell r="D545">
            <v>1</v>
          </cell>
          <cell r="E545">
            <v>2</v>
          </cell>
          <cell r="F545">
            <v>2</v>
          </cell>
          <cell r="G545">
            <v>2</v>
          </cell>
          <cell r="H545">
            <v>1</v>
          </cell>
          <cell r="I545">
            <v>1</v>
          </cell>
          <cell r="J545">
            <v>2</v>
          </cell>
          <cell r="K545">
            <v>2</v>
          </cell>
          <cell r="L545">
            <v>2</v>
          </cell>
          <cell r="M545">
            <v>2</v>
          </cell>
          <cell r="N545">
            <v>3</v>
          </cell>
          <cell r="O545">
            <v>3</v>
          </cell>
          <cell r="P545">
            <v>3</v>
          </cell>
          <cell r="Q545">
            <v>1</v>
          </cell>
          <cell r="R545">
            <v>2</v>
          </cell>
          <cell r="S545">
            <v>2</v>
          </cell>
          <cell r="T545">
            <v>2</v>
          </cell>
          <cell r="U545">
            <v>2</v>
          </cell>
          <cell r="V545">
            <v>3</v>
          </cell>
          <cell r="W545">
            <v>3</v>
          </cell>
          <cell r="X545">
            <v>3</v>
          </cell>
          <cell r="Y545">
            <v>4.2119999999999997</v>
          </cell>
          <cell r="Z545">
            <v>8.4239999999999995</v>
          </cell>
          <cell r="AA545">
            <v>8.4239999999999995</v>
          </cell>
          <cell r="AB545">
            <v>8.4239999999999995</v>
          </cell>
          <cell r="AC545">
            <v>8.4239999999999995</v>
          </cell>
          <cell r="AD545">
            <v>12.635999999999999</v>
          </cell>
          <cell r="AE545">
            <v>12.635999999999999</v>
          </cell>
          <cell r="AF545">
            <v>12.635999999999999</v>
          </cell>
        </row>
        <row r="546">
          <cell r="A546" t="str">
            <v>HMT-362</v>
          </cell>
          <cell r="B546" t="e">
            <v>#N/A</v>
          </cell>
          <cell r="C546" t="e">
            <v>#N/A</v>
          </cell>
          <cell r="D546" t="e">
            <v>#N/A</v>
          </cell>
          <cell r="E546">
            <v>52</v>
          </cell>
          <cell r="F546">
            <v>52</v>
          </cell>
          <cell r="G546">
            <v>44</v>
          </cell>
          <cell r="H546">
            <v>33</v>
          </cell>
          <cell r="I546">
            <v>33</v>
          </cell>
          <cell r="J546">
            <v>51</v>
          </cell>
          <cell r="K546">
            <v>53</v>
          </cell>
          <cell r="L546">
            <v>47</v>
          </cell>
          <cell r="M546">
            <v>46</v>
          </cell>
          <cell r="N546">
            <v>58</v>
          </cell>
          <cell r="O546">
            <v>55</v>
          </cell>
          <cell r="P546">
            <v>50</v>
          </cell>
          <cell r="Q546" t="e">
            <v>#N/A</v>
          </cell>
          <cell r="R546" t="e">
            <v>#N/A</v>
          </cell>
          <cell r="S546" t="e">
            <v>#N/A</v>
          </cell>
          <cell r="T546" t="e">
            <v>#N/A</v>
          </cell>
          <cell r="U546" t="e">
            <v>#N/A</v>
          </cell>
          <cell r="V546" t="e">
            <v>#N/A</v>
          </cell>
          <cell r="W546" t="e">
            <v>#N/A</v>
          </cell>
          <cell r="X546" t="e">
            <v>#N/A</v>
          </cell>
          <cell r="Y546" t="e">
            <v>#N/A</v>
          </cell>
          <cell r="Z546" t="e">
            <v>#N/A</v>
          </cell>
          <cell r="AA546" t="e">
            <v>#N/A</v>
          </cell>
          <cell r="AB546" t="e">
            <v>#N/A</v>
          </cell>
          <cell r="AC546" t="e">
            <v>#N/A</v>
          </cell>
          <cell r="AD546" t="e">
            <v>#N/A</v>
          </cell>
          <cell r="AE546" t="e">
            <v>#N/A</v>
          </cell>
          <cell r="AF546" t="e">
            <v>#N/A</v>
          </cell>
        </row>
        <row r="547">
          <cell r="A547" t="str">
            <v>HMT-362-02</v>
          </cell>
          <cell r="B547">
            <v>7.157</v>
          </cell>
          <cell r="C547">
            <v>1</v>
          </cell>
          <cell r="D547">
            <v>1</v>
          </cell>
          <cell r="E547">
            <v>52</v>
          </cell>
          <cell r="F547">
            <v>52</v>
          </cell>
          <cell r="G547">
            <v>44</v>
          </cell>
          <cell r="H547">
            <v>33</v>
          </cell>
          <cell r="I547">
            <v>33</v>
          </cell>
          <cell r="J547">
            <v>51</v>
          </cell>
          <cell r="K547">
            <v>53</v>
          </cell>
          <cell r="L547">
            <v>47</v>
          </cell>
          <cell r="M547">
            <v>46</v>
          </cell>
          <cell r="N547">
            <v>58</v>
          </cell>
          <cell r="O547">
            <v>55</v>
          </cell>
          <cell r="P547">
            <v>50</v>
          </cell>
          <cell r="Q547">
            <v>33</v>
          </cell>
          <cell r="R547">
            <v>51</v>
          </cell>
          <cell r="S547">
            <v>53</v>
          </cell>
          <cell r="T547">
            <v>47</v>
          </cell>
          <cell r="U547">
            <v>46</v>
          </cell>
          <cell r="V547">
            <v>58</v>
          </cell>
          <cell r="W547">
            <v>55</v>
          </cell>
          <cell r="X547">
            <v>50</v>
          </cell>
          <cell r="Y547">
            <v>236.18100000000001</v>
          </cell>
          <cell r="Z547">
            <v>365.00700000000001</v>
          </cell>
          <cell r="AA547">
            <v>379.32100000000003</v>
          </cell>
          <cell r="AB547">
            <v>336.37900000000002</v>
          </cell>
          <cell r="AC547">
            <v>329.22199999999998</v>
          </cell>
          <cell r="AD547">
            <v>415.10599999999999</v>
          </cell>
          <cell r="AE547">
            <v>393.63499999999999</v>
          </cell>
          <cell r="AF547">
            <v>357.85</v>
          </cell>
        </row>
        <row r="548">
          <cell r="A548" t="str">
            <v>HMT-362-03</v>
          </cell>
          <cell r="B548">
            <v>4.7270000000000003</v>
          </cell>
          <cell r="C548">
            <v>1</v>
          </cell>
          <cell r="D548">
            <v>12</v>
          </cell>
          <cell r="E548">
            <v>52</v>
          </cell>
          <cell r="F548">
            <v>52</v>
          </cell>
          <cell r="G548">
            <v>44</v>
          </cell>
          <cell r="H548">
            <v>33</v>
          </cell>
          <cell r="I548">
            <v>33</v>
          </cell>
          <cell r="J548">
            <v>51</v>
          </cell>
          <cell r="K548">
            <v>53</v>
          </cell>
          <cell r="L548">
            <v>47</v>
          </cell>
          <cell r="M548">
            <v>46</v>
          </cell>
          <cell r="N548">
            <v>58</v>
          </cell>
          <cell r="O548">
            <v>55</v>
          </cell>
          <cell r="P548">
            <v>50</v>
          </cell>
          <cell r="Q548">
            <v>2.75</v>
          </cell>
          <cell r="R548">
            <v>4.25</v>
          </cell>
          <cell r="S548">
            <v>4.416666666666667</v>
          </cell>
          <cell r="T548">
            <v>3.9166666666666665</v>
          </cell>
          <cell r="U548">
            <v>3.8333333333333335</v>
          </cell>
          <cell r="V548">
            <v>4.833333333333333</v>
          </cell>
          <cell r="W548">
            <v>4.583333333333333</v>
          </cell>
          <cell r="X548">
            <v>4.166666666666667</v>
          </cell>
          <cell r="Y548">
            <v>12.99925</v>
          </cell>
          <cell r="Z548">
            <v>20.089750000000002</v>
          </cell>
          <cell r="AA548">
            <v>20.877583333333337</v>
          </cell>
          <cell r="AB548">
            <v>18.514083333333335</v>
          </cell>
          <cell r="AC548">
            <v>18.12016666666667</v>
          </cell>
          <cell r="AD548">
            <v>22.847166666666666</v>
          </cell>
          <cell r="AE548">
            <v>21.665416666666665</v>
          </cell>
          <cell r="AF548">
            <v>19.695833333333336</v>
          </cell>
        </row>
        <row r="549">
          <cell r="A549" t="str">
            <v>HMT-362-04</v>
          </cell>
          <cell r="B549">
            <v>60.656999999999996</v>
          </cell>
          <cell r="C549">
            <v>13</v>
          </cell>
          <cell r="D549">
            <v>18</v>
          </cell>
          <cell r="E549">
            <v>104</v>
          </cell>
          <cell r="F549">
            <v>104</v>
          </cell>
          <cell r="G549">
            <v>88</v>
          </cell>
          <cell r="H549">
            <v>66</v>
          </cell>
          <cell r="I549">
            <v>66</v>
          </cell>
          <cell r="J549">
            <v>102</v>
          </cell>
          <cell r="K549">
            <v>106</v>
          </cell>
          <cell r="L549">
            <v>94</v>
          </cell>
          <cell r="M549">
            <v>92</v>
          </cell>
          <cell r="N549">
            <v>116</v>
          </cell>
          <cell r="O549">
            <v>110</v>
          </cell>
          <cell r="P549">
            <v>100</v>
          </cell>
          <cell r="Q549">
            <v>0.28205128205128205</v>
          </cell>
          <cell r="R549">
            <v>0.4358974358974359</v>
          </cell>
          <cell r="S549">
            <v>0.45299145299145299</v>
          </cell>
          <cell r="T549">
            <v>0.40170940170940173</v>
          </cell>
          <cell r="U549">
            <v>0.39316239316239315</v>
          </cell>
          <cell r="V549">
            <v>0.49572649572649574</v>
          </cell>
          <cell r="W549">
            <v>0.47008547008547008</v>
          </cell>
          <cell r="X549">
            <v>0.42735042735042733</v>
          </cell>
          <cell r="Y549">
            <v>17.108384615384615</v>
          </cell>
          <cell r="Z549">
            <v>26.440230769230769</v>
          </cell>
          <cell r="AA549">
            <v>27.477102564102562</v>
          </cell>
          <cell r="AB549">
            <v>24.36648717948718</v>
          </cell>
          <cell r="AC549">
            <v>23.84805128205128</v>
          </cell>
          <cell r="AD549">
            <v>30.069282051282052</v>
          </cell>
          <cell r="AE549">
            <v>28.513974358974355</v>
          </cell>
          <cell r="AF549">
            <v>25.921794871794869</v>
          </cell>
        </row>
        <row r="550">
          <cell r="A550" t="str">
            <v>HMT-362-06</v>
          </cell>
          <cell r="B550">
            <v>4.1779999999999999</v>
          </cell>
          <cell r="C550">
            <v>1</v>
          </cell>
          <cell r="D550">
            <v>1</v>
          </cell>
          <cell r="E550">
            <v>52</v>
          </cell>
          <cell r="F550">
            <v>52</v>
          </cell>
          <cell r="G550">
            <v>44</v>
          </cell>
          <cell r="H550">
            <v>33</v>
          </cell>
          <cell r="I550">
            <v>33</v>
          </cell>
          <cell r="J550">
            <v>51</v>
          </cell>
          <cell r="K550">
            <v>53</v>
          </cell>
          <cell r="L550">
            <v>47</v>
          </cell>
          <cell r="M550">
            <v>46</v>
          </cell>
          <cell r="N550">
            <v>58</v>
          </cell>
          <cell r="O550">
            <v>55</v>
          </cell>
          <cell r="P550">
            <v>50</v>
          </cell>
          <cell r="Q550">
            <v>33</v>
          </cell>
          <cell r="R550">
            <v>51</v>
          </cell>
          <cell r="S550">
            <v>53</v>
          </cell>
          <cell r="T550">
            <v>47</v>
          </cell>
          <cell r="U550">
            <v>46</v>
          </cell>
          <cell r="V550">
            <v>58</v>
          </cell>
          <cell r="W550">
            <v>55</v>
          </cell>
          <cell r="X550">
            <v>50</v>
          </cell>
          <cell r="Y550">
            <v>137.874</v>
          </cell>
          <cell r="Z550">
            <v>213.078</v>
          </cell>
          <cell r="AA550">
            <v>221.434</v>
          </cell>
          <cell r="AB550">
            <v>196.36599999999999</v>
          </cell>
          <cell r="AC550">
            <v>192.18799999999999</v>
          </cell>
          <cell r="AD550">
            <v>242.32399999999998</v>
          </cell>
          <cell r="AE550">
            <v>229.79</v>
          </cell>
          <cell r="AF550">
            <v>208.9</v>
          </cell>
        </row>
        <row r="551">
          <cell r="A551" t="str">
            <v>HMT-362-07</v>
          </cell>
          <cell r="B551">
            <v>5.5979999999999999</v>
          </cell>
          <cell r="C551">
            <v>1</v>
          </cell>
          <cell r="D551">
            <v>13</v>
          </cell>
          <cell r="E551">
            <v>52</v>
          </cell>
          <cell r="F551">
            <v>52</v>
          </cell>
          <cell r="G551">
            <v>44</v>
          </cell>
          <cell r="H551">
            <v>33</v>
          </cell>
          <cell r="I551">
            <v>33</v>
          </cell>
          <cell r="J551">
            <v>51</v>
          </cell>
          <cell r="K551">
            <v>53</v>
          </cell>
          <cell r="L551">
            <v>47</v>
          </cell>
          <cell r="M551">
            <v>46</v>
          </cell>
          <cell r="N551">
            <v>58</v>
          </cell>
          <cell r="O551">
            <v>55</v>
          </cell>
          <cell r="P551">
            <v>50</v>
          </cell>
          <cell r="Q551">
            <v>2.5384615384615383</v>
          </cell>
          <cell r="R551">
            <v>3.9230769230769229</v>
          </cell>
          <cell r="S551">
            <v>4.0769230769230766</v>
          </cell>
          <cell r="T551">
            <v>3.6153846153846154</v>
          </cell>
          <cell r="U551">
            <v>3.5384615384615383</v>
          </cell>
          <cell r="V551">
            <v>4.4615384615384617</v>
          </cell>
          <cell r="W551">
            <v>4.2307692307692308</v>
          </cell>
          <cell r="X551">
            <v>3.8461538461538463</v>
          </cell>
          <cell r="Y551">
            <v>14.210307692307691</v>
          </cell>
          <cell r="Z551">
            <v>21.961384615384613</v>
          </cell>
          <cell r="AA551">
            <v>22.822615384615382</v>
          </cell>
          <cell r="AB551">
            <v>20.238923076923076</v>
          </cell>
          <cell r="AC551">
            <v>19.80830769230769</v>
          </cell>
          <cell r="AD551">
            <v>24.975692307692309</v>
          </cell>
          <cell r="AE551">
            <v>23.683846153846154</v>
          </cell>
          <cell r="AF551">
            <v>21.530769230769231</v>
          </cell>
        </row>
        <row r="552">
          <cell r="A552" t="str">
            <v>HMT-363</v>
          </cell>
          <cell r="B552" t="e">
            <v>#N/A</v>
          </cell>
          <cell r="C552" t="e">
            <v>#N/A</v>
          </cell>
          <cell r="D552" t="e">
            <v>#N/A</v>
          </cell>
          <cell r="E552">
            <v>610</v>
          </cell>
          <cell r="F552">
            <v>577</v>
          </cell>
          <cell r="G552">
            <v>487</v>
          </cell>
          <cell r="H552">
            <v>361</v>
          </cell>
          <cell r="I552">
            <v>357</v>
          </cell>
          <cell r="J552">
            <v>550</v>
          </cell>
          <cell r="K552">
            <v>572</v>
          </cell>
          <cell r="L552">
            <v>507</v>
          </cell>
          <cell r="M552">
            <v>498</v>
          </cell>
          <cell r="N552">
            <v>631</v>
          </cell>
          <cell r="O552">
            <v>601</v>
          </cell>
          <cell r="P552">
            <v>546</v>
          </cell>
          <cell r="Q552" t="e">
            <v>#N/A</v>
          </cell>
          <cell r="R552" t="e">
            <v>#N/A</v>
          </cell>
          <cell r="S552" t="e">
            <v>#N/A</v>
          </cell>
          <cell r="T552" t="e">
            <v>#N/A</v>
          </cell>
          <cell r="U552" t="e">
            <v>#N/A</v>
          </cell>
          <cell r="V552" t="e">
            <v>#N/A</v>
          </cell>
          <cell r="W552" t="e">
            <v>#N/A</v>
          </cell>
          <cell r="X552" t="e">
            <v>#N/A</v>
          </cell>
          <cell r="Y552" t="e">
            <v>#N/A</v>
          </cell>
          <cell r="Z552" t="e">
            <v>#N/A</v>
          </cell>
          <cell r="AA552" t="e">
            <v>#N/A</v>
          </cell>
          <cell r="AB552" t="e">
            <v>#N/A</v>
          </cell>
          <cell r="AC552" t="e">
            <v>#N/A</v>
          </cell>
          <cell r="AD552" t="e">
            <v>#N/A</v>
          </cell>
          <cell r="AE552" t="e">
            <v>#N/A</v>
          </cell>
          <cell r="AF552" t="e">
            <v>#N/A</v>
          </cell>
        </row>
        <row r="553">
          <cell r="A553" t="str">
            <v>HMT-363-01</v>
          </cell>
          <cell r="B553" t="e">
            <v>#N/A</v>
          </cell>
          <cell r="C553" t="e">
            <v>#N/A</v>
          </cell>
          <cell r="D553" t="e">
            <v>#N/A</v>
          </cell>
          <cell r="E553">
            <v>610</v>
          </cell>
          <cell r="F553">
            <v>577</v>
          </cell>
          <cell r="G553">
            <v>487</v>
          </cell>
          <cell r="H553">
            <v>361</v>
          </cell>
          <cell r="I553">
            <v>357</v>
          </cell>
          <cell r="J553">
            <v>550</v>
          </cell>
          <cell r="K553">
            <v>572</v>
          </cell>
          <cell r="L553">
            <v>507</v>
          </cell>
          <cell r="M553">
            <v>498</v>
          </cell>
          <cell r="N553">
            <v>631</v>
          </cell>
          <cell r="O553">
            <v>601</v>
          </cell>
          <cell r="P553">
            <v>546</v>
          </cell>
          <cell r="Q553" t="e">
            <v>#N/A</v>
          </cell>
          <cell r="R553" t="e">
            <v>#N/A</v>
          </cell>
          <cell r="S553" t="e">
            <v>#N/A</v>
          </cell>
          <cell r="T553" t="e">
            <v>#N/A</v>
          </cell>
          <cell r="U553" t="e">
            <v>#N/A</v>
          </cell>
          <cell r="V553" t="e">
            <v>#N/A</v>
          </cell>
          <cell r="W553" t="e">
            <v>#N/A</v>
          </cell>
          <cell r="X553" t="e">
            <v>#N/A</v>
          </cell>
          <cell r="Y553" t="e">
            <v>#N/A</v>
          </cell>
          <cell r="Z553" t="e">
            <v>#N/A</v>
          </cell>
          <cell r="AA553" t="e">
            <v>#N/A</v>
          </cell>
          <cell r="AB553" t="e">
            <v>#N/A</v>
          </cell>
          <cell r="AC553" t="e">
            <v>#N/A</v>
          </cell>
          <cell r="AD553" t="e">
            <v>#N/A</v>
          </cell>
          <cell r="AE553" t="e">
            <v>#N/A</v>
          </cell>
          <cell r="AF553" t="e">
            <v>#N/A</v>
          </cell>
        </row>
        <row r="554">
          <cell r="A554" t="str">
            <v>HMT-363-02</v>
          </cell>
          <cell r="B554">
            <v>11.195</v>
          </cell>
          <cell r="C554">
            <v>1</v>
          </cell>
          <cell r="D554">
            <v>16</v>
          </cell>
          <cell r="E554">
            <v>610</v>
          </cell>
          <cell r="F554">
            <v>577</v>
          </cell>
          <cell r="G554">
            <v>487</v>
          </cell>
          <cell r="H554">
            <v>361</v>
          </cell>
          <cell r="I554">
            <v>357</v>
          </cell>
          <cell r="J554">
            <v>550</v>
          </cell>
          <cell r="K554">
            <v>572</v>
          </cell>
          <cell r="L554">
            <v>507</v>
          </cell>
          <cell r="M554">
            <v>498</v>
          </cell>
          <cell r="N554">
            <v>631</v>
          </cell>
          <cell r="O554">
            <v>601</v>
          </cell>
          <cell r="P554">
            <v>546</v>
          </cell>
          <cell r="Q554">
            <v>22.3125</v>
          </cell>
          <cell r="R554">
            <v>34.375</v>
          </cell>
          <cell r="S554">
            <v>35.75</v>
          </cell>
          <cell r="T554">
            <v>31.6875</v>
          </cell>
          <cell r="U554">
            <v>31.125</v>
          </cell>
          <cell r="V554">
            <v>39.4375</v>
          </cell>
          <cell r="W554">
            <v>37.5625</v>
          </cell>
          <cell r="X554">
            <v>34.125</v>
          </cell>
          <cell r="Y554">
            <v>249.78843750000001</v>
          </cell>
          <cell r="Z554">
            <v>384.828125</v>
          </cell>
          <cell r="AA554">
            <v>400.22125</v>
          </cell>
          <cell r="AB554">
            <v>354.74156249999999</v>
          </cell>
          <cell r="AC554">
            <v>348.44437500000004</v>
          </cell>
          <cell r="AD554">
            <v>441.5028125</v>
          </cell>
          <cell r="AE554">
            <v>420.51218750000004</v>
          </cell>
          <cell r="AF554">
            <v>382.02937500000002</v>
          </cell>
        </row>
        <row r="555">
          <cell r="A555" t="str">
            <v>HMT-363-03</v>
          </cell>
          <cell r="B555" t="e">
            <v>#N/A</v>
          </cell>
          <cell r="C555" t="e">
            <v>#N/A</v>
          </cell>
          <cell r="D555" t="e">
            <v>#N/A</v>
          </cell>
          <cell r="E555">
            <v>610</v>
          </cell>
          <cell r="F555">
            <v>577</v>
          </cell>
          <cell r="G555">
            <v>487</v>
          </cell>
          <cell r="H555">
            <v>361</v>
          </cell>
          <cell r="I555">
            <v>357</v>
          </cell>
          <cell r="J555">
            <v>550</v>
          </cell>
          <cell r="K555">
            <v>572</v>
          </cell>
          <cell r="L555">
            <v>507</v>
          </cell>
          <cell r="M555">
            <v>498</v>
          </cell>
          <cell r="N555">
            <v>631</v>
          </cell>
          <cell r="O555">
            <v>601</v>
          </cell>
          <cell r="P555">
            <v>546</v>
          </cell>
          <cell r="Q555" t="e">
            <v>#N/A</v>
          </cell>
          <cell r="R555" t="e">
            <v>#N/A</v>
          </cell>
          <cell r="S555" t="e">
            <v>#N/A</v>
          </cell>
          <cell r="T555" t="e">
            <v>#N/A</v>
          </cell>
          <cell r="U555" t="e">
            <v>#N/A</v>
          </cell>
          <cell r="V555" t="e">
            <v>#N/A</v>
          </cell>
          <cell r="W555" t="e">
            <v>#N/A</v>
          </cell>
          <cell r="X555" t="e">
            <v>#N/A</v>
          </cell>
          <cell r="Y555" t="e">
            <v>#N/A</v>
          </cell>
          <cell r="Z555" t="e">
            <v>#N/A</v>
          </cell>
          <cell r="AA555" t="e">
            <v>#N/A</v>
          </cell>
          <cell r="AB555" t="e">
            <v>#N/A</v>
          </cell>
          <cell r="AC555" t="e">
            <v>#N/A</v>
          </cell>
          <cell r="AD555" t="e">
            <v>#N/A</v>
          </cell>
          <cell r="AE555" t="e">
            <v>#N/A</v>
          </cell>
          <cell r="AF555" t="e">
            <v>#N/A</v>
          </cell>
        </row>
        <row r="556">
          <cell r="A556" t="str">
            <v>HMT-363-04</v>
          </cell>
          <cell r="B556" t="e">
            <v>#N/A</v>
          </cell>
          <cell r="C556" t="e">
            <v>#N/A</v>
          </cell>
          <cell r="D556" t="e">
            <v>#N/A</v>
          </cell>
          <cell r="E556">
            <v>610</v>
          </cell>
          <cell r="F556">
            <v>577</v>
          </cell>
          <cell r="G556">
            <v>487</v>
          </cell>
          <cell r="H556">
            <v>361</v>
          </cell>
          <cell r="I556">
            <v>357</v>
          </cell>
          <cell r="J556">
            <v>550</v>
          </cell>
          <cell r="K556">
            <v>572</v>
          </cell>
          <cell r="L556">
            <v>507</v>
          </cell>
          <cell r="M556">
            <v>498</v>
          </cell>
          <cell r="N556">
            <v>631</v>
          </cell>
          <cell r="O556">
            <v>601</v>
          </cell>
          <cell r="P556">
            <v>546</v>
          </cell>
          <cell r="Q556" t="e">
            <v>#N/A</v>
          </cell>
          <cell r="R556" t="e">
            <v>#N/A</v>
          </cell>
          <cell r="S556" t="e">
            <v>#N/A</v>
          </cell>
          <cell r="T556" t="e">
            <v>#N/A</v>
          </cell>
          <cell r="U556" t="e">
            <v>#N/A</v>
          </cell>
          <cell r="V556" t="e">
            <v>#N/A</v>
          </cell>
          <cell r="W556" t="e">
            <v>#N/A</v>
          </cell>
          <cell r="X556" t="e">
            <v>#N/A</v>
          </cell>
          <cell r="Y556" t="e">
            <v>#N/A</v>
          </cell>
          <cell r="Z556" t="e">
            <v>#N/A</v>
          </cell>
          <cell r="AA556" t="e">
            <v>#N/A</v>
          </cell>
          <cell r="AB556" t="e">
            <v>#N/A</v>
          </cell>
          <cell r="AC556" t="e">
            <v>#N/A</v>
          </cell>
          <cell r="AD556" t="e">
            <v>#N/A</v>
          </cell>
          <cell r="AE556" t="e">
            <v>#N/A</v>
          </cell>
          <cell r="AF556" t="e">
            <v>#N/A</v>
          </cell>
        </row>
        <row r="557">
          <cell r="A557" t="str">
            <v>HMT-363-05</v>
          </cell>
          <cell r="B557" t="e">
            <v>#N/A</v>
          </cell>
          <cell r="C557" t="e">
            <v>#N/A</v>
          </cell>
          <cell r="D557" t="e">
            <v>#N/A</v>
          </cell>
          <cell r="E557">
            <v>610</v>
          </cell>
          <cell r="F557">
            <v>577</v>
          </cell>
          <cell r="G557">
            <v>487</v>
          </cell>
          <cell r="H557">
            <v>361</v>
          </cell>
          <cell r="I557">
            <v>357</v>
          </cell>
          <cell r="J557">
            <v>550</v>
          </cell>
          <cell r="K557">
            <v>572</v>
          </cell>
          <cell r="L557">
            <v>507</v>
          </cell>
          <cell r="M557">
            <v>498</v>
          </cell>
          <cell r="N557">
            <v>631</v>
          </cell>
          <cell r="O557">
            <v>601</v>
          </cell>
          <cell r="P557">
            <v>546</v>
          </cell>
          <cell r="Q557" t="e">
            <v>#N/A</v>
          </cell>
          <cell r="R557" t="e">
            <v>#N/A</v>
          </cell>
          <cell r="S557" t="e">
            <v>#N/A</v>
          </cell>
          <cell r="T557" t="e">
            <v>#N/A</v>
          </cell>
          <cell r="U557" t="e">
            <v>#N/A</v>
          </cell>
          <cell r="V557" t="e">
            <v>#N/A</v>
          </cell>
          <cell r="W557" t="e">
            <v>#N/A</v>
          </cell>
          <cell r="X557" t="e">
            <v>#N/A</v>
          </cell>
          <cell r="Y557" t="e">
            <v>#N/A</v>
          </cell>
          <cell r="Z557" t="e">
            <v>#N/A</v>
          </cell>
          <cell r="AA557" t="e">
            <v>#N/A</v>
          </cell>
          <cell r="AB557" t="e">
            <v>#N/A</v>
          </cell>
          <cell r="AC557" t="e">
            <v>#N/A</v>
          </cell>
          <cell r="AD557" t="e">
            <v>#N/A</v>
          </cell>
          <cell r="AE557" t="e">
            <v>#N/A</v>
          </cell>
          <cell r="AF557" t="e">
            <v>#N/A</v>
          </cell>
        </row>
        <row r="558">
          <cell r="A558" t="str">
            <v>HMT-363-06</v>
          </cell>
          <cell r="B558">
            <v>3.95</v>
          </cell>
          <cell r="C558">
            <v>1</v>
          </cell>
          <cell r="D558">
            <v>14</v>
          </cell>
          <cell r="E558">
            <v>610</v>
          </cell>
          <cell r="F558">
            <v>577</v>
          </cell>
          <cell r="G558">
            <v>487</v>
          </cell>
          <cell r="H558">
            <v>361</v>
          </cell>
          <cell r="I558">
            <v>357</v>
          </cell>
          <cell r="J558">
            <v>550</v>
          </cell>
          <cell r="K558">
            <v>572</v>
          </cell>
          <cell r="L558">
            <v>507</v>
          </cell>
          <cell r="M558">
            <v>498</v>
          </cell>
          <cell r="N558">
            <v>631</v>
          </cell>
          <cell r="O558">
            <v>601</v>
          </cell>
          <cell r="P558">
            <v>546</v>
          </cell>
          <cell r="Q558">
            <v>25.5</v>
          </cell>
          <cell r="R558">
            <v>39.285714285714285</v>
          </cell>
          <cell r="S558">
            <v>40.857142857142854</v>
          </cell>
          <cell r="T558">
            <v>36.214285714285715</v>
          </cell>
          <cell r="U558">
            <v>35.571428571428569</v>
          </cell>
          <cell r="V558">
            <v>45.071428571428569</v>
          </cell>
          <cell r="W558">
            <v>42.928571428571431</v>
          </cell>
          <cell r="X558">
            <v>39</v>
          </cell>
          <cell r="Y558">
            <v>100.72500000000001</v>
          </cell>
          <cell r="Z558">
            <v>155.17857142857144</v>
          </cell>
          <cell r="AA558">
            <v>161.38571428571427</v>
          </cell>
          <cell r="AB558">
            <v>143.04642857142858</v>
          </cell>
          <cell r="AC558">
            <v>140.50714285714287</v>
          </cell>
          <cell r="AD558">
            <v>178.03214285714284</v>
          </cell>
          <cell r="AE558">
            <v>169.56785714285715</v>
          </cell>
          <cell r="AF558">
            <v>154.05000000000001</v>
          </cell>
        </row>
        <row r="559">
          <cell r="A559" t="str">
            <v>HMT-363-07</v>
          </cell>
          <cell r="B559" t="e">
            <v>#N/A</v>
          </cell>
          <cell r="C559" t="e">
            <v>#N/A</v>
          </cell>
          <cell r="D559" t="e">
            <v>#N/A</v>
          </cell>
          <cell r="E559">
            <v>610</v>
          </cell>
          <cell r="F559">
            <v>577</v>
          </cell>
          <cell r="G559">
            <v>487</v>
          </cell>
          <cell r="H559">
            <v>361</v>
          </cell>
          <cell r="I559">
            <v>357</v>
          </cell>
          <cell r="J559">
            <v>550</v>
          </cell>
          <cell r="K559">
            <v>572</v>
          </cell>
          <cell r="L559">
            <v>507</v>
          </cell>
          <cell r="M559">
            <v>498</v>
          </cell>
          <cell r="N559">
            <v>631</v>
          </cell>
          <cell r="O559">
            <v>601</v>
          </cell>
          <cell r="P559">
            <v>546</v>
          </cell>
          <cell r="Q559" t="e">
            <v>#N/A</v>
          </cell>
          <cell r="R559" t="e">
            <v>#N/A</v>
          </cell>
          <cell r="S559" t="e">
            <v>#N/A</v>
          </cell>
          <cell r="T559" t="e">
            <v>#N/A</v>
          </cell>
          <cell r="U559" t="e">
            <v>#N/A</v>
          </cell>
          <cell r="V559" t="e">
            <v>#N/A</v>
          </cell>
          <cell r="W559" t="e">
            <v>#N/A</v>
          </cell>
          <cell r="X559" t="e">
            <v>#N/A</v>
          </cell>
          <cell r="Y559" t="e">
            <v>#N/A</v>
          </cell>
          <cell r="Z559" t="e">
            <v>#N/A</v>
          </cell>
          <cell r="AA559" t="e">
            <v>#N/A</v>
          </cell>
          <cell r="AB559" t="e">
            <v>#N/A</v>
          </cell>
          <cell r="AC559" t="e">
            <v>#N/A</v>
          </cell>
          <cell r="AD559" t="e">
            <v>#N/A</v>
          </cell>
          <cell r="AE559" t="e">
            <v>#N/A</v>
          </cell>
          <cell r="AF559" t="e">
            <v>#N/A</v>
          </cell>
        </row>
        <row r="560">
          <cell r="A560" t="str">
            <v>HMT-363-08</v>
          </cell>
          <cell r="B560" t="e">
            <v>#N/A</v>
          </cell>
          <cell r="C560" t="e">
            <v>#N/A</v>
          </cell>
          <cell r="D560" t="e">
            <v>#N/A</v>
          </cell>
          <cell r="E560">
            <v>610</v>
          </cell>
          <cell r="F560">
            <v>577</v>
          </cell>
          <cell r="G560">
            <v>487</v>
          </cell>
          <cell r="H560">
            <v>361</v>
          </cell>
          <cell r="I560">
            <v>357</v>
          </cell>
          <cell r="J560">
            <v>550</v>
          </cell>
          <cell r="K560">
            <v>572</v>
          </cell>
          <cell r="L560">
            <v>507</v>
          </cell>
          <cell r="M560">
            <v>498</v>
          </cell>
          <cell r="N560">
            <v>631</v>
          </cell>
          <cell r="O560">
            <v>601</v>
          </cell>
          <cell r="P560">
            <v>546</v>
          </cell>
          <cell r="Q560" t="e">
            <v>#N/A</v>
          </cell>
          <cell r="R560" t="e">
            <v>#N/A</v>
          </cell>
          <cell r="S560" t="e">
            <v>#N/A</v>
          </cell>
          <cell r="T560" t="e">
            <v>#N/A</v>
          </cell>
          <cell r="U560" t="e">
            <v>#N/A</v>
          </cell>
          <cell r="V560" t="e">
            <v>#N/A</v>
          </cell>
          <cell r="W560" t="e">
            <v>#N/A</v>
          </cell>
          <cell r="X560" t="e">
            <v>#N/A</v>
          </cell>
          <cell r="Y560" t="e">
            <v>#N/A</v>
          </cell>
          <cell r="Z560" t="e">
            <v>#N/A</v>
          </cell>
          <cell r="AA560" t="e">
            <v>#N/A</v>
          </cell>
          <cell r="AB560" t="e">
            <v>#N/A</v>
          </cell>
          <cell r="AC560" t="e">
            <v>#N/A</v>
          </cell>
          <cell r="AD560" t="e">
            <v>#N/A</v>
          </cell>
          <cell r="AE560" t="e">
            <v>#N/A</v>
          </cell>
          <cell r="AF560" t="e">
            <v>#N/A</v>
          </cell>
        </row>
        <row r="561">
          <cell r="A561" t="str">
            <v>HMT-363-09</v>
          </cell>
          <cell r="B561">
            <v>2.8610000000000002</v>
          </cell>
          <cell r="C561">
            <v>1</v>
          </cell>
          <cell r="D561">
            <v>27</v>
          </cell>
          <cell r="E561">
            <v>610</v>
          </cell>
          <cell r="F561">
            <v>577</v>
          </cell>
          <cell r="G561">
            <v>487</v>
          </cell>
          <cell r="H561">
            <v>361</v>
          </cell>
          <cell r="I561">
            <v>357</v>
          </cell>
          <cell r="J561">
            <v>550</v>
          </cell>
          <cell r="K561">
            <v>572</v>
          </cell>
          <cell r="L561">
            <v>507</v>
          </cell>
          <cell r="M561">
            <v>498</v>
          </cell>
          <cell r="N561">
            <v>631</v>
          </cell>
          <cell r="O561">
            <v>601</v>
          </cell>
          <cell r="P561">
            <v>546</v>
          </cell>
          <cell r="Q561">
            <v>13.222222222222221</v>
          </cell>
          <cell r="R561">
            <v>20.37037037037037</v>
          </cell>
          <cell r="S561">
            <v>21.185185185185187</v>
          </cell>
          <cell r="T561">
            <v>18.777777777777779</v>
          </cell>
          <cell r="U561">
            <v>18.444444444444443</v>
          </cell>
          <cell r="V561">
            <v>23.37037037037037</v>
          </cell>
          <cell r="W561">
            <v>22.25925925925926</v>
          </cell>
          <cell r="X561">
            <v>20.222222222222221</v>
          </cell>
          <cell r="Y561">
            <v>37.82877777777778</v>
          </cell>
          <cell r="Z561">
            <v>58.279629629629632</v>
          </cell>
          <cell r="AA561">
            <v>60.610814814814823</v>
          </cell>
          <cell r="AB561">
            <v>53.723222222222226</v>
          </cell>
          <cell r="AC561">
            <v>52.769555555555556</v>
          </cell>
          <cell r="AD561">
            <v>66.862629629629637</v>
          </cell>
          <cell r="AE561">
            <v>63.683740740740745</v>
          </cell>
          <cell r="AF561">
            <v>57.855777777777782</v>
          </cell>
        </row>
        <row r="562">
          <cell r="A562" t="str">
            <v>HMT-363-10</v>
          </cell>
          <cell r="B562">
            <v>4.5209999999999999</v>
          </cell>
          <cell r="C562">
            <v>1</v>
          </cell>
          <cell r="D562">
            <v>19</v>
          </cell>
          <cell r="E562">
            <v>610</v>
          </cell>
          <cell r="F562">
            <v>577</v>
          </cell>
          <cell r="G562">
            <v>487</v>
          </cell>
          <cell r="H562">
            <v>361</v>
          </cell>
          <cell r="I562">
            <v>357</v>
          </cell>
          <cell r="J562">
            <v>550</v>
          </cell>
          <cell r="K562">
            <v>572</v>
          </cell>
          <cell r="L562">
            <v>507</v>
          </cell>
          <cell r="M562">
            <v>498</v>
          </cell>
          <cell r="N562">
            <v>631</v>
          </cell>
          <cell r="O562">
            <v>601</v>
          </cell>
          <cell r="P562">
            <v>546</v>
          </cell>
          <cell r="Q562">
            <v>18.789473684210527</v>
          </cell>
          <cell r="R562">
            <v>28.94736842105263</v>
          </cell>
          <cell r="S562">
            <v>30.105263157894736</v>
          </cell>
          <cell r="T562">
            <v>26.684210526315791</v>
          </cell>
          <cell r="U562">
            <v>26.210526315789473</v>
          </cell>
          <cell r="V562">
            <v>33.210526315789473</v>
          </cell>
          <cell r="W562">
            <v>31.631578947368421</v>
          </cell>
          <cell r="X562">
            <v>28.736842105263158</v>
          </cell>
          <cell r="Y562">
            <v>84.947210526315786</v>
          </cell>
          <cell r="Z562">
            <v>130.87105263157895</v>
          </cell>
          <cell r="AA562">
            <v>136.10589473684209</v>
          </cell>
          <cell r="AB562">
            <v>120.63931578947368</v>
          </cell>
          <cell r="AC562">
            <v>118.49778947368421</v>
          </cell>
          <cell r="AD562">
            <v>150.1447894736842</v>
          </cell>
          <cell r="AE562">
            <v>143.00636842105263</v>
          </cell>
          <cell r="AF562">
            <v>129.91926315789473</v>
          </cell>
        </row>
        <row r="563">
          <cell r="A563" t="str">
            <v>HMT-363-11</v>
          </cell>
          <cell r="B563" t="e">
            <v>#N/A</v>
          </cell>
          <cell r="C563" t="e">
            <v>#N/A</v>
          </cell>
          <cell r="D563" t="e">
            <v>#N/A</v>
          </cell>
          <cell r="E563">
            <v>610</v>
          </cell>
          <cell r="F563">
            <v>577</v>
          </cell>
          <cell r="G563">
            <v>487</v>
          </cell>
          <cell r="H563">
            <v>361</v>
          </cell>
          <cell r="I563">
            <v>357</v>
          </cell>
          <cell r="J563">
            <v>550</v>
          </cell>
          <cell r="K563">
            <v>572</v>
          </cell>
          <cell r="L563">
            <v>507</v>
          </cell>
          <cell r="M563">
            <v>498</v>
          </cell>
          <cell r="N563">
            <v>631</v>
          </cell>
          <cell r="O563">
            <v>601</v>
          </cell>
          <cell r="P563">
            <v>546</v>
          </cell>
          <cell r="Q563" t="e">
            <v>#N/A</v>
          </cell>
          <cell r="R563" t="e">
            <v>#N/A</v>
          </cell>
          <cell r="S563" t="e">
            <v>#N/A</v>
          </cell>
          <cell r="T563" t="e">
            <v>#N/A</v>
          </cell>
          <cell r="U563" t="e">
            <v>#N/A</v>
          </cell>
          <cell r="V563" t="e">
            <v>#N/A</v>
          </cell>
          <cell r="W563" t="e">
            <v>#N/A</v>
          </cell>
          <cell r="X563" t="e">
            <v>#N/A</v>
          </cell>
          <cell r="Y563" t="e">
            <v>#N/A</v>
          </cell>
          <cell r="Z563" t="e">
            <v>#N/A</v>
          </cell>
          <cell r="AA563" t="e">
            <v>#N/A</v>
          </cell>
          <cell r="AB563" t="e">
            <v>#N/A</v>
          </cell>
          <cell r="AC563" t="e">
            <v>#N/A</v>
          </cell>
          <cell r="AD563" t="e">
            <v>#N/A</v>
          </cell>
          <cell r="AE563" t="e">
            <v>#N/A</v>
          </cell>
          <cell r="AF563" t="e">
            <v>#N/A</v>
          </cell>
        </row>
        <row r="564">
          <cell r="A564" t="str">
            <v>HMT-363-12</v>
          </cell>
          <cell r="B564" t="e">
            <v>#N/A</v>
          </cell>
          <cell r="C564" t="e">
            <v>#N/A</v>
          </cell>
          <cell r="D564" t="e">
            <v>#N/A</v>
          </cell>
          <cell r="E564">
            <v>610</v>
          </cell>
          <cell r="F564">
            <v>577</v>
          </cell>
          <cell r="G564">
            <v>487</v>
          </cell>
          <cell r="H564">
            <v>361</v>
          </cell>
          <cell r="I564">
            <v>357</v>
          </cell>
          <cell r="J564">
            <v>550</v>
          </cell>
          <cell r="K564">
            <v>572</v>
          </cell>
          <cell r="L564">
            <v>507</v>
          </cell>
          <cell r="M564">
            <v>498</v>
          </cell>
          <cell r="N564">
            <v>631</v>
          </cell>
          <cell r="O564">
            <v>601</v>
          </cell>
          <cell r="P564">
            <v>546</v>
          </cell>
          <cell r="Q564" t="e">
            <v>#N/A</v>
          </cell>
          <cell r="R564" t="e">
            <v>#N/A</v>
          </cell>
          <cell r="S564" t="e">
            <v>#N/A</v>
          </cell>
          <cell r="T564" t="e">
            <v>#N/A</v>
          </cell>
          <cell r="U564" t="e">
            <v>#N/A</v>
          </cell>
          <cell r="V564" t="e">
            <v>#N/A</v>
          </cell>
          <cell r="W564" t="e">
            <v>#N/A</v>
          </cell>
          <cell r="X564" t="e">
            <v>#N/A</v>
          </cell>
          <cell r="Y564" t="e">
            <v>#N/A</v>
          </cell>
          <cell r="Z564" t="e">
            <v>#N/A</v>
          </cell>
          <cell r="AA564" t="e">
            <v>#N/A</v>
          </cell>
          <cell r="AB564" t="e">
            <v>#N/A</v>
          </cell>
          <cell r="AC564" t="e">
            <v>#N/A</v>
          </cell>
          <cell r="AD564" t="e">
            <v>#N/A</v>
          </cell>
          <cell r="AE564" t="e">
            <v>#N/A</v>
          </cell>
          <cell r="AF564" t="e">
            <v>#N/A</v>
          </cell>
        </row>
        <row r="565">
          <cell r="A565" t="str">
            <v>HMT-363-13</v>
          </cell>
          <cell r="B565">
            <v>74.655000000000001</v>
          </cell>
          <cell r="C565">
            <v>13</v>
          </cell>
          <cell r="D565">
            <v>246</v>
          </cell>
          <cell r="E565">
            <v>610</v>
          </cell>
          <cell r="F565">
            <v>577</v>
          </cell>
          <cell r="G565">
            <v>487</v>
          </cell>
          <cell r="H565">
            <v>361</v>
          </cell>
          <cell r="I565">
            <v>357</v>
          </cell>
          <cell r="J565">
            <v>550</v>
          </cell>
          <cell r="K565">
            <v>572</v>
          </cell>
          <cell r="L565">
            <v>507</v>
          </cell>
          <cell r="M565">
            <v>498</v>
          </cell>
          <cell r="N565">
            <v>631</v>
          </cell>
          <cell r="O565">
            <v>601</v>
          </cell>
          <cell r="P565">
            <v>546</v>
          </cell>
          <cell r="Q565">
            <v>0.11163227016885553</v>
          </cell>
          <cell r="R565">
            <v>0.1719824890556598</v>
          </cell>
          <cell r="S565">
            <v>0.17886178861788618</v>
          </cell>
          <cell r="T565">
            <v>0.15853658536585366</v>
          </cell>
          <cell r="U565">
            <v>0.15572232645403378</v>
          </cell>
          <cell r="V565">
            <v>0.19731081926203878</v>
          </cell>
          <cell r="W565">
            <v>0.18792995622263914</v>
          </cell>
          <cell r="X565">
            <v>0.17073170731707318</v>
          </cell>
          <cell r="Y565">
            <v>8.3339071294559091</v>
          </cell>
          <cell r="Z565">
            <v>12.839352720450282</v>
          </cell>
          <cell r="AA565">
            <v>13.352926829268293</v>
          </cell>
          <cell r="AB565">
            <v>11.835548780487805</v>
          </cell>
          <cell r="AC565">
            <v>11.625450281425891</v>
          </cell>
          <cell r="AD565">
            <v>14.730239212007506</v>
          </cell>
          <cell r="AE565">
            <v>14.029910881801126</v>
          </cell>
          <cell r="AF565">
            <v>12.745975609756099</v>
          </cell>
        </row>
        <row r="566">
          <cell r="A566" t="str">
            <v>HMT-363-14</v>
          </cell>
          <cell r="B566" t="e">
            <v>#N/A</v>
          </cell>
          <cell r="C566" t="e">
            <v>#N/A</v>
          </cell>
          <cell r="D566" t="e">
            <v>#N/A</v>
          </cell>
          <cell r="E566">
            <v>610</v>
          </cell>
          <cell r="F566">
            <v>577</v>
          </cell>
          <cell r="G566">
            <v>487</v>
          </cell>
          <cell r="H566">
            <v>361</v>
          </cell>
          <cell r="I566">
            <v>357</v>
          </cell>
          <cell r="J566">
            <v>550</v>
          </cell>
          <cell r="K566">
            <v>572</v>
          </cell>
          <cell r="L566">
            <v>507</v>
          </cell>
          <cell r="M566">
            <v>498</v>
          </cell>
          <cell r="N566">
            <v>631</v>
          </cell>
          <cell r="O566">
            <v>601</v>
          </cell>
          <cell r="P566">
            <v>546</v>
          </cell>
          <cell r="Q566" t="e">
            <v>#N/A</v>
          </cell>
          <cell r="R566" t="e">
            <v>#N/A</v>
          </cell>
          <cell r="S566" t="e">
            <v>#N/A</v>
          </cell>
          <cell r="T566" t="e">
            <v>#N/A</v>
          </cell>
          <cell r="U566" t="e">
            <v>#N/A</v>
          </cell>
          <cell r="V566" t="e">
            <v>#N/A</v>
          </cell>
          <cell r="W566" t="e">
            <v>#N/A</v>
          </cell>
          <cell r="X566" t="e">
            <v>#N/A</v>
          </cell>
          <cell r="Y566" t="e">
            <v>#N/A</v>
          </cell>
          <cell r="Z566" t="e">
            <v>#N/A</v>
          </cell>
          <cell r="AA566" t="e">
            <v>#N/A</v>
          </cell>
          <cell r="AB566" t="e">
            <v>#N/A</v>
          </cell>
          <cell r="AC566" t="e">
            <v>#N/A</v>
          </cell>
          <cell r="AD566" t="e">
            <v>#N/A</v>
          </cell>
          <cell r="AE566" t="e">
            <v>#N/A</v>
          </cell>
          <cell r="AF566" t="e">
            <v>#N/A</v>
          </cell>
        </row>
        <row r="567">
          <cell r="A567" t="str">
            <v>HMT-363-15</v>
          </cell>
          <cell r="B567" t="e">
            <v>#N/A</v>
          </cell>
          <cell r="C567" t="e">
            <v>#N/A</v>
          </cell>
          <cell r="D567" t="e">
            <v>#N/A</v>
          </cell>
          <cell r="E567">
            <v>610</v>
          </cell>
          <cell r="F567">
            <v>577</v>
          </cell>
          <cell r="G567">
            <v>487</v>
          </cell>
          <cell r="H567">
            <v>361</v>
          </cell>
          <cell r="I567">
            <v>357</v>
          </cell>
          <cell r="J567">
            <v>550</v>
          </cell>
          <cell r="K567">
            <v>572</v>
          </cell>
          <cell r="L567">
            <v>507</v>
          </cell>
          <cell r="M567">
            <v>498</v>
          </cell>
          <cell r="N567">
            <v>631</v>
          </cell>
          <cell r="O567">
            <v>601</v>
          </cell>
          <cell r="P567">
            <v>546</v>
          </cell>
          <cell r="Q567" t="e">
            <v>#N/A</v>
          </cell>
          <cell r="R567" t="e">
            <v>#N/A</v>
          </cell>
          <cell r="S567" t="e">
            <v>#N/A</v>
          </cell>
          <cell r="T567" t="e">
            <v>#N/A</v>
          </cell>
          <cell r="U567" t="e">
            <v>#N/A</v>
          </cell>
          <cell r="V567" t="e">
            <v>#N/A</v>
          </cell>
          <cell r="W567" t="e">
            <v>#N/A</v>
          </cell>
          <cell r="X567" t="e">
            <v>#N/A</v>
          </cell>
          <cell r="Y567" t="e">
            <v>#N/A</v>
          </cell>
          <cell r="Z567" t="e">
            <v>#N/A</v>
          </cell>
          <cell r="AA567" t="e">
            <v>#N/A</v>
          </cell>
          <cell r="AB567" t="e">
            <v>#N/A</v>
          </cell>
          <cell r="AC567" t="e">
            <v>#N/A</v>
          </cell>
          <cell r="AD567" t="e">
            <v>#N/A</v>
          </cell>
          <cell r="AE567" t="e">
            <v>#N/A</v>
          </cell>
          <cell r="AF567" t="e">
            <v>#N/A</v>
          </cell>
        </row>
        <row r="568">
          <cell r="A568" t="str">
            <v>HMT-363-16</v>
          </cell>
          <cell r="B568">
            <v>37.326999999999998</v>
          </cell>
          <cell r="C568">
            <v>54</v>
          </cell>
          <cell r="D568">
            <v>116</v>
          </cell>
          <cell r="E568">
            <v>1830</v>
          </cell>
          <cell r="F568">
            <v>1731</v>
          </cell>
          <cell r="G568">
            <v>1461</v>
          </cell>
          <cell r="H568">
            <v>1083</v>
          </cell>
          <cell r="I568">
            <v>1071</v>
          </cell>
          <cell r="J568">
            <v>1650</v>
          </cell>
          <cell r="K568">
            <v>1716</v>
          </cell>
          <cell r="L568">
            <v>1521</v>
          </cell>
          <cell r="M568">
            <v>1494</v>
          </cell>
          <cell r="N568">
            <v>1893</v>
          </cell>
          <cell r="O568">
            <v>1803</v>
          </cell>
          <cell r="P568">
            <v>1638</v>
          </cell>
          <cell r="Q568">
            <v>0.17097701149425287</v>
          </cell>
          <cell r="R568">
            <v>0.26340996168582376</v>
          </cell>
          <cell r="S568">
            <v>0.27394636015325668</v>
          </cell>
          <cell r="T568">
            <v>0.24281609195402298</v>
          </cell>
          <cell r="U568">
            <v>0.23850574712643677</v>
          </cell>
          <cell r="V568">
            <v>0.30220306513409961</v>
          </cell>
          <cell r="W568">
            <v>0.28783524904214558</v>
          </cell>
          <cell r="X568">
            <v>0.2614942528735632</v>
          </cell>
          <cell r="Y568">
            <v>6.3820589080459769</v>
          </cell>
          <cell r="Z568">
            <v>9.8323036398467423</v>
          </cell>
          <cell r="AA568">
            <v>10.225595785440612</v>
          </cell>
          <cell r="AB568">
            <v>9.0635962643678152</v>
          </cell>
          <cell r="AC568">
            <v>8.9027040229885053</v>
          </cell>
          <cell r="AD568">
            <v>11.280333812260535</v>
          </cell>
          <cell r="AE568">
            <v>10.744026340996168</v>
          </cell>
          <cell r="AF568">
            <v>9.7607959770114938</v>
          </cell>
        </row>
        <row r="569">
          <cell r="A569" t="str">
            <v>HMT-363-17</v>
          </cell>
          <cell r="B569" t="e">
            <v>#N/A</v>
          </cell>
          <cell r="C569" t="e">
            <v>#N/A</v>
          </cell>
          <cell r="D569" t="e">
            <v>#N/A</v>
          </cell>
          <cell r="E569">
            <v>610</v>
          </cell>
          <cell r="F569">
            <v>577</v>
          </cell>
          <cell r="G569">
            <v>487</v>
          </cell>
          <cell r="H569">
            <v>361</v>
          </cell>
          <cell r="I569">
            <v>357</v>
          </cell>
          <cell r="J569">
            <v>550</v>
          </cell>
          <cell r="K569">
            <v>572</v>
          </cell>
          <cell r="L569">
            <v>507</v>
          </cell>
          <cell r="M569">
            <v>498</v>
          </cell>
          <cell r="N569">
            <v>631</v>
          </cell>
          <cell r="O569">
            <v>601</v>
          </cell>
          <cell r="P569">
            <v>546</v>
          </cell>
          <cell r="Q569" t="e">
            <v>#N/A</v>
          </cell>
          <cell r="R569" t="e">
            <v>#N/A</v>
          </cell>
          <cell r="S569" t="e">
            <v>#N/A</v>
          </cell>
          <cell r="T569" t="e">
            <v>#N/A</v>
          </cell>
          <cell r="U569" t="e">
            <v>#N/A</v>
          </cell>
          <cell r="V569" t="e">
            <v>#N/A</v>
          </cell>
          <cell r="W569" t="e">
            <v>#N/A</v>
          </cell>
          <cell r="X569" t="e">
            <v>#N/A</v>
          </cell>
          <cell r="Y569" t="e">
            <v>#N/A</v>
          </cell>
          <cell r="Z569" t="e">
            <v>#N/A</v>
          </cell>
          <cell r="AA569" t="e">
            <v>#N/A</v>
          </cell>
          <cell r="AB569" t="e">
            <v>#N/A</v>
          </cell>
          <cell r="AC569" t="e">
            <v>#N/A</v>
          </cell>
          <cell r="AD569" t="e">
            <v>#N/A</v>
          </cell>
          <cell r="AE569" t="e">
            <v>#N/A</v>
          </cell>
          <cell r="AF569" t="e">
            <v>#N/A</v>
          </cell>
        </row>
        <row r="570">
          <cell r="A570" t="str">
            <v>HMT-363-18</v>
          </cell>
          <cell r="B570" t="e">
            <v>#N/A</v>
          </cell>
          <cell r="C570" t="e">
            <v>#N/A</v>
          </cell>
          <cell r="D570" t="e">
            <v>#N/A</v>
          </cell>
          <cell r="E570">
            <v>610</v>
          </cell>
          <cell r="F570">
            <v>577</v>
          </cell>
          <cell r="G570">
            <v>487</v>
          </cell>
          <cell r="H570">
            <v>361</v>
          </cell>
          <cell r="I570">
            <v>357</v>
          </cell>
          <cell r="J570">
            <v>550</v>
          </cell>
          <cell r="K570">
            <v>572</v>
          </cell>
          <cell r="L570">
            <v>507</v>
          </cell>
          <cell r="M570">
            <v>498</v>
          </cell>
          <cell r="N570">
            <v>631</v>
          </cell>
          <cell r="O570">
            <v>601</v>
          </cell>
          <cell r="P570">
            <v>546</v>
          </cell>
          <cell r="Q570" t="e">
            <v>#N/A</v>
          </cell>
          <cell r="R570" t="e">
            <v>#N/A</v>
          </cell>
          <cell r="S570" t="e">
            <v>#N/A</v>
          </cell>
          <cell r="T570" t="e">
            <v>#N/A</v>
          </cell>
          <cell r="U570" t="e">
            <v>#N/A</v>
          </cell>
          <cell r="V570" t="e">
            <v>#N/A</v>
          </cell>
          <cell r="W570" t="e">
            <v>#N/A</v>
          </cell>
          <cell r="X570" t="e">
            <v>#N/A</v>
          </cell>
          <cell r="Y570" t="e">
            <v>#N/A</v>
          </cell>
          <cell r="Z570" t="e">
            <v>#N/A</v>
          </cell>
          <cell r="AA570" t="e">
            <v>#N/A</v>
          </cell>
          <cell r="AB570" t="e">
            <v>#N/A</v>
          </cell>
          <cell r="AC570" t="e">
            <v>#N/A</v>
          </cell>
          <cell r="AD570" t="e">
            <v>#N/A</v>
          </cell>
          <cell r="AE570" t="e">
            <v>#N/A</v>
          </cell>
          <cell r="AF570" t="e">
            <v>#N/A</v>
          </cell>
        </row>
        <row r="571">
          <cell r="A571" t="str">
            <v>HMT-363-19</v>
          </cell>
          <cell r="B571" t="e">
            <v>#N/A</v>
          </cell>
          <cell r="C571" t="e">
            <v>#N/A</v>
          </cell>
          <cell r="D571" t="e">
            <v>#N/A</v>
          </cell>
          <cell r="E571">
            <v>610</v>
          </cell>
          <cell r="F571">
            <v>577</v>
          </cell>
          <cell r="G571">
            <v>487</v>
          </cell>
          <cell r="H571">
            <v>361</v>
          </cell>
          <cell r="I571">
            <v>357</v>
          </cell>
          <cell r="J571">
            <v>550</v>
          </cell>
          <cell r="K571">
            <v>572</v>
          </cell>
          <cell r="L571">
            <v>507</v>
          </cell>
          <cell r="M571">
            <v>498</v>
          </cell>
          <cell r="N571">
            <v>631</v>
          </cell>
          <cell r="O571">
            <v>601</v>
          </cell>
          <cell r="P571">
            <v>546</v>
          </cell>
          <cell r="Q571" t="e">
            <v>#N/A</v>
          </cell>
          <cell r="R571" t="e">
            <v>#N/A</v>
          </cell>
          <cell r="S571" t="e">
            <v>#N/A</v>
          </cell>
          <cell r="T571" t="e">
            <v>#N/A</v>
          </cell>
          <cell r="U571" t="e">
            <v>#N/A</v>
          </cell>
          <cell r="V571" t="e">
            <v>#N/A</v>
          </cell>
          <cell r="W571" t="e">
            <v>#N/A</v>
          </cell>
          <cell r="X571" t="e">
            <v>#N/A</v>
          </cell>
          <cell r="Y571" t="e">
            <v>#N/A</v>
          </cell>
          <cell r="Z571" t="e">
            <v>#N/A</v>
          </cell>
          <cell r="AA571" t="e">
            <v>#N/A</v>
          </cell>
          <cell r="AB571" t="e">
            <v>#N/A</v>
          </cell>
          <cell r="AC571" t="e">
            <v>#N/A</v>
          </cell>
          <cell r="AD571" t="e">
            <v>#N/A</v>
          </cell>
          <cell r="AE571" t="e">
            <v>#N/A</v>
          </cell>
          <cell r="AF571" t="e">
            <v>#N/A</v>
          </cell>
        </row>
        <row r="572">
          <cell r="A572" t="str">
            <v>HMT-363-20</v>
          </cell>
          <cell r="B572">
            <v>46.658999999999999</v>
          </cell>
          <cell r="C572">
            <v>15</v>
          </cell>
          <cell r="D572">
            <v>294</v>
          </cell>
          <cell r="E572">
            <v>610</v>
          </cell>
          <cell r="F572">
            <v>577</v>
          </cell>
          <cell r="G572">
            <v>487</v>
          </cell>
          <cell r="H572">
            <v>361</v>
          </cell>
          <cell r="I572">
            <v>357</v>
          </cell>
          <cell r="J572">
            <v>550</v>
          </cell>
          <cell r="K572">
            <v>572</v>
          </cell>
          <cell r="L572">
            <v>507</v>
          </cell>
          <cell r="M572">
            <v>498</v>
          </cell>
          <cell r="N572">
            <v>631</v>
          </cell>
          <cell r="O572">
            <v>601</v>
          </cell>
          <cell r="P572">
            <v>546</v>
          </cell>
          <cell r="Q572">
            <v>8.0952380952380956E-2</v>
          </cell>
          <cell r="R572">
            <v>0.12471655328798185</v>
          </cell>
          <cell r="S572">
            <v>0.12970521541950114</v>
          </cell>
          <cell r="T572">
            <v>0.11496598639455782</v>
          </cell>
          <cell r="U572">
            <v>0.11292517006802721</v>
          </cell>
          <cell r="V572">
            <v>0.14308390022675738</v>
          </cell>
          <cell r="W572">
            <v>0.136281179138322</v>
          </cell>
          <cell r="X572">
            <v>0.12380952380952381</v>
          </cell>
          <cell r="Y572">
            <v>3.7771571428571429</v>
          </cell>
          <cell r="Z572">
            <v>5.8191496598639452</v>
          </cell>
          <cell r="AA572">
            <v>6.0519156462585038</v>
          </cell>
          <cell r="AB572">
            <v>5.3641979591836737</v>
          </cell>
          <cell r="AC572">
            <v>5.2689755102040818</v>
          </cell>
          <cell r="AD572">
            <v>6.676151700680272</v>
          </cell>
          <cell r="AE572">
            <v>6.3587435374149655</v>
          </cell>
          <cell r="AF572">
            <v>5.7768285714285712</v>
          </cell>
        </row>
        <row r="573">
          <cell r="A573" t="str">
            <v>HMT-364</v>
          </cell>
          <cell r="B573" t="e">
            <v>#N/A</v>
          </cell>
          <cell r="C573" t="e">
            <v>#N/A</v>
          </cell>
          <cell r="D573" t="e">
            <v>#N/A</v>
          </cell>
          <cell r="E573">
            <v>144</v>
          </cell>
          <cell r="F573">
            <v>124</v>
          </cell>
          <cell r="G573">
            <v>105</v>
          </cell>
          <cell r="H573">
            <v>78</v>
          </cell>
          <cell r="I573">
            <v>77</v>
          </cell>
          <cell r="J573">
            <v>119</v>
          </cell>
          <cell r="K573">
            <v>124</v>
          </cell>
          <cell r="L573">
            <v>110</v>
          </cell>
          <cell r="M573">
            <v>108</v>
          </cell>
          <cell r="N573">
            <v>137</v>
          </cell>
          <cell r="O573">
            <v>130</v>
          </cell>
          <cell r="P573">
            <v>118</v>
          </cell>
          <cell r="Q573" t="e">
            <v>#N/A</v>
          </cell>
          <cell r="R573" t="e">
            <v>#N/A</v>
          </cell>
          <cell r="S573" t="e">
            <v>#N/A</v>
          </cell>
          <cell r="T573" t="e">
            <v>#N/A</v>
          </cell>
          <cell r="U573" t="e">
            <v>#N/A</v>
          </cell>
          <cell r="V573" t="e">
            <v>#N/A</v>
          </cell>
          <cell r="W573" t="e">
            <v>#N/A</v>
          </cell>
          <cell r="X573" t="e">
            <v>#N/A</v>
          </cell>
          <cell r="Y573" t="e">
            <v>#N/A</v>
          </cell>
          <cell r="Z573" t="e">
            <v>#N/A</v>
          </cell>
          <cell r="AA573" t="e">
            <v>#N/A</v>
          </cell>
          <cell r="AB573" t="e">
            <v>#N/A</v>
          </cell>
          <cell r="AC573" t="e">
            <v>#N/A</v>
          </cell>
          <cell r="AD573" t="e">
            <v>#N/A</v>
          </cell>
          <cell r="AE573" t="e">
            <v>#N/A</v>
          </cell>
          <cell r="AF573" t="e">
            <v>#N/A</v>
          </cell>
        </row>
        <row r="574">
          <cell r="A574" t="str">
            <v>HMT-364-01</v>
          </cell>
          <cell r="B574">
            <v>1.597</v>
          </cell>
          <cell r="C574">
            <v>1</v>
          </cell>
          <cell r="D574">
            <v>1</v>
          </cell>
          <cell r="E574">
            <v>144</v>
          </cell>
          <cell r="F574">
            <v>124</v>
          </cell>
          <cell r="G574">
            <v>105</v>
          </cell>
          <cell r="H574">
            <v>78</v>
          </cell>
          <cell r="I574">
            <v>77</v>
          </cell>
          <cell r="J574">
            <v>119</v>
          </cell>
          <cell r="K574">
            <v>124</v>
          </cell>
          <cell r="L574">
            <v>110</v>
          </cell>
          <cell r="M574">
            <v>108</v>
          </cell>
          <cell r="N574">
            <v>137</v>
          </cell>
          <cell r="O574">
            <v>130</v>
          </cell>
          <cell r="P574">
            <v>118</v>
          </cell>
          <cell r="Q574">
            <v>77</v>
          </cell>
          <cell r="R574">
            <v>119</v>
          </cell>
          <cell r="S574">
            <v>124</v>
          </cell>
          <cell r="T574">
            <v>110</v>
          </cell>
          <cell r="U574">
            <v>108</v>
          </cell>
          <cell r="V574">
            <v>137</v>
          </cell>
          <cell r="W574">
            <v>130</v>
          </cell>
          <cell r="X574">
            <v>118</v>
          </cell>
          <cell r="Y574">
            <v>122.96899999999999</v>
          </cell>
          <cell r="Z574">
            <v>190.04300000000001</v>
          </cell>
          <cell r="AA574">
            <v>198.02799999999999</v>
          </cell>
          <cell r="AB574">
            <v>175.67</v>
          </cell>
          <cell r="AC574">
            <v>172.476</v>
          </cell>
          <cell r="AD574">
            <v>218.78899999999999</v>
          </cell>
          <cell r="AE574">
            <v>207.60999999999999</v>
          </cell>
          <cell r="AF574">
            <v>188.446</v>
          </cell>
        </row>
        <row r="575">
          <cell r="A575" t="str">
            <v>HMT-364-02</v>
          </cell>
          <cell r="B575" t="e">
            <v>#N/A</v>
          </cell>
          <cell r="C575" t="e">
            <v>#N/A</v>
          </cell>
          <cell r="D575" t="e">
            <v>#N/A</v>
          </cell>
          <cell r="E575">
            <v>144</v>
          </cell>
          <cell r="F575">
            <v>124</v>
          </cell>
          <cell r="G575">
            <v>105</v>
          </cell>
          <cell r="H575">
            <v>78</v>
          </cell>
          <cell r="I575">
            <v>77</v>
          </cell>
          <cell r="J575">
            <v>119</v>
          </cell>
          <cell r="K575">
            <v>124</v>
          </cell>
          <cell r="L575">
            <v>110</v>
          </cell>
          <cell r="M575">
            <v>108</v>
          </cell>
          <cell r="N575">
            <v>137</v>
          </cell>
          <cell r="O575">
            <v>130</v>
          </cell>
          <cell r="P575">
            <v>118</v>
          </cell>
          <cell r="Q575" t="e">
            <v>#N/A</v>
          </cell>
          <cell r="R575" t="e">
            <v>#N/A</v>
          </cell>
          <cell r="S575" t="e">
            <v>#N/A</v>
          </cell>
          <cell r="T575" t="e">
            <v>#N/A</v>
          </cell>
          <cell r="U575" t="e">
            <v>#N/A</v>
          </cell>
          <cell r="V575" t="e">
            <v>#N/A</v>
          </cell>
          <cell r="W575" t="e">
            <v>#N/A</v>
          </cell>
          <cell r="X575" t="e">
            <v>#N/A</v>
          </cell>
          <cell r="Y575" t="e">
            <v>#N/A</v>
          </cell>
          <cell r="Z575" t="e">
            <v>#N/A</v>
          </cell>
          <cell r="AA575" t="e">
            <v>#N/A</v>
          </cell>
          <cell r="AB575" t="e">
            <v>#N/A</v>
          </cell>
          <cell r="AC575" t="e">
            <v>#N/A</v>
          </cell>
          <cell r="AD575" t="e">
            <v>#N/A</v>
          </cell>
          <cell r="AE575" t="e">
            <v>#N/A</v>
          </cell>
          <cell r="AF575" t="e">
            <v>#N/A</v>
          </cell>
        </row>
        <row r="576">
          <cell r="A576" t="str">
            <v>HMT-365</v>
          </cell>
          <cell r="B576" t="e">
            <v>#N/A</v>
          </cell>
          <cell r="C576" t="e">
            <v>#N/A</v>
          </cell>
          <cell r="D576" t="e">
            <v>#N/A</v>
          </cell>
          <cell r="E576">
            <v>4</v>
          </cell>
          <cell r="F576">
            <v>2</v>
          </cell>
          <cell r="G576">
            <v>2</v>
          </cell>
          <cell r="H576">
            <v>1</v>
          </cell>
          <cell r="I576">
            <v>1</v>
          </cell>
          <cell r="J576">
            <v>2</v>
          </cell>
          <cell r="K576">
            <v>2</v>
          </cell>
          <cell r="L576">
            <v>2</v>
          </cell>
          <cell r="M576">
            <v>2</v>
          </cell>
          <cell r="N576">
            <v>3</v>
          </cell>
          <cell r="O576">
            <v>3</v>
          </cell>
          <cell r="P576">
            <v>3</v>
          </cell>
          <cell r="Q576" t="e">
            <v>#N/A</v>
          </cell>
          <cell r="R576" t="e">
            <v>#N/A</v>
          </cell>
          <cell r="S576" t="e">
            <v>#N/A</v>
          </cell>
          <cell r="T576" t="e">
            <v>#N/A</v>
          </cell>
          <cell r="U576" t="e">
            <v>#N/A</v>
          </cell>
          <cell r="V576" t="e">
            <v>#N/A</v>
          </cell>
          <cell r="W576" t="e">
            <v>#N/A</v>
          </cell>
          <cell r="X576" t="e">
            <v>#N/A</v>
          </cell>
          <cell r="Y576" t="e">
            <v>#N/A</v>
          </cell>
          <cell r="Z576" t="e">
            <v>#N/A</v>
          </cell>
          <cell r="AA576" t="e">
            <v>#N/A</v>
          </cell>
          <cell r="AB576" t="e">
            <v>#N/A</v>
          </cell>
          <cell r="AC576" t="e">
            <v>#N/A</v>
          </cell>
          <cell r="AD576" t="e">
            <v>#N/A</v>
          </cell>
          <cell r="AE576" t="e">
            <v>#N/A</v>
          </cell>
          <cell r="AF576" t="e">
            <v>#N/A</v>
          </cell>
        </row>
        <row r="577">
          <cell r="A577" t="str">
            <v>HMT-365-01</v>
          </cell>
          <cell r="B577">
            <v>2.1080000000000001</v>
          </cell>
          <cell r="C577">
            <v>1</v>
          </cell>
          <cell r="D577">
            <v>1</v>
          </cell>
          <cell r="E577">
            <v>4</v>
          </cell>
          <cell r="F577">
            <v>2</v>
          </cell>
          <cell r="G577">
            <v>2</v>
          </cell>
          <cell r="H577">
            <v>1</v>
          </cell>
          <cell r="I577">
            <v>1</v>
          </cell>
          <cell r="J577">
            <v>2</v>
          </cell>
          <cell r="K577">
            <v>2</v>
          </cell>
          <cell r="L577">
            <v>2</v>
          </cell>
          <cell r="M577">
            <v>2</v>
          </cell>
          <cell r="N577">
            <v>3</v>
          </cell>
          <cell r="O577">
            <v>3</v>
          </cell>
          <cell r="P577">
            <v>3</v>
          </cell>
          <cell r="Q577">
            <v>1</v>
          </cell>
          <cell r="R577">
            <v>2</v>
          </cell>
          <cell r="S577">
            <v>2</v>
          </cell>
          <cell r="T577">
            <v>2</v>
          </cell>
          <cell r="U577">
            <v>2</v>
          </cell>
          <cell r="V577">
            <v>3</v>
          </cell>
          <cell r="W577">
            <v>3</v>
          </cell>
          <cell r="X577">
            <v>3</v>
          </cell>
          <cell r="Y577">
            <v>2.1080000000000001</v>
          </cell>
          <cell r="Z577">
            <v>4.2160000000000002</v>
          </cell>
          <cell r="AA577">
            <v>4.2160000000000002</v>
          </cell>
          <cell r="AB577">
            <v>4.2160000000000002</v>
          </cell>
          <cell r="AC577">
            <v>4.2160000000000002</v>
          </cell>
          <cell r="AD577">
            <v>6.3239999999999998</v>
          </cell>
          <cell r="AE577">
            <v>6.3239999999999998</v>
          </cell>
          <cell r="AF577">
            <v>6.3239999999999998</v>
          </cell>
        </row>
        <row r="578">
          <cell r="A578" t="str">
            <v>HMT-365-02</v>
          </cell>
          <cell r="B578">
            <v>74.655000000000001</v>
          </cell>
          <cell r="C578">
            <v>12</v>
          </cell>
          <cell r="D578">
            <v>32</v>
          </cell>
          <cell r="E578">
            <v>4</v>
          </cell>
          <cell r="F578">
            <v>2</v>
          </cell>
          <cell r="G578">
            <v>2</v>
          </cell>
          <cell r="H578">
            <v>1</v>
          </cell>
          <cell r="I578">
            <v>1</v>
          </cell>
          <cell r="J578">
            <v>2</v>
          </cell>
          <cell r="K578">
            <v>2</v>
          </cell>
          <cell r="L578">
            <v>2</v>
          </cell>
          <cell r="M578">
            <v>2</v>
          </cell>
          <cell r="N578">
            <v>3</v>
          </cell>
          <cell r="O578">
            <v>3</v>
          </cell>
          <cell r="P578">
            <v>3</v>
          </cell>
          <cell r="Q578">
            <v>2.6041666666666665E-3</v>
          </cell>
          <cell r="R578">
            <v>5.208333333333333E-3</v>
          </cell>
          <cell r="S578">
            <v>5.208333333333333E-3</v>
          </cell>
          <cell r="T578">
            <v>5.208333333333333E-3</v>
          </cell>
          <cell r="U578">
            <v>5.208333333333333E-3</v>
          </cell>
          <cell r="V578">
            <v>7.8125E-3</v>
          </cell>
          <cell r="W578">
            <v>7.8125E-3</v>
          </cell>
          <cell r="X578">
            <v>7.8125E-3</v>
          </cell>
          <cell r="Y578">
            <v>0.19441406249999998</v>
          </cell>
          <cell r="Z578">
            <v>0.38882812499999997</v>
          </cell>
          <cell r="AA578">
            <v>0.38882812499999997</v>
          </cell>
          <cell r="AB578">
            <v>0.38882812499999997</v>
          </cell>
          <cell r="AC578">
            <v>0.38882812499999997</v>
          </cell>
          <cell r="AD578">
            <v>0.58324218750000001</v>
          </cell>
          <cell r="AE578">
            <v>0.58324218750000001</v>
          </cell>
          <cell r="AF578">
            <v>0.58324218750000001</v>
          </cell>
        </row>
        <row r="579">
          <cell r="A579" t="str">
            <v>HMT-365-03</v>
          </cell>
          <cell r="B579">
            <v>74.655000000000001</v>
          </cell>
          <cell r="C579">
            <v>11</v>
          </cell>
          <cell r="D579">
            <v>30</v>
          </cell>
          <cell r="E579">
            <v>4</v>
          </cell>
          <cell r="F579">
            <v>2</v>
          </cell>
          <cell r="G579">
            <v>2</v>
          </cell>
          <cell r="H579">
            <v>1</v>
          </cell>
          <cell r="I579">
            <v>1</v>
          </cell>
          <cell r="J579">
            <v>2</v>
          </cell>
          <cell r="K579">
            <v>2</v>
          </cell>
          <cell r="L579">
            <v>2</v>
          </cell>
          <cell r="M579">
            <v>2</v>
          </cell>
          <cell r="N579">
            <v>3</v>
          </cell>
          <cell r="O579">
            <v>3</v>
          </cell>
          <cell r="P579">
            <v>3</v>
          </cell>
          <cell r="Q579">
            <v>3.0303030303030303E-3</v>
          </cell>
          <cell r="R579">
            <v>6.0606060606060606E-3</v>
          </cell>
          <cell r="S579">
            <v>6.0606060606060606E-3</v>
          </cell>
          <cell r="T579">
            <v>6.0606060606060606E-3</v>
          </cell>
          <cell r="U579">
            <v>6.0606060606060606E-3</v>
          </cell>
          <cell r="V579">
            <v>9.0909090909090905E-3</v>
          </cell>
          <cell r="W579">
            <v>9.0909090909090905E-3</v>
          </cell>
          <cell r="X579">
            <v>9.0909090909090905E-3</v>
          </cell>
          <cell r="Y579">
            <v>0.22622727272727272</v>
          </cell>
          <cell r="Z579">
            <v>0.45245454545454544</v>
          </cell>
          <cell r="AA579">
            <v>0.45245454545454544</v>
          </cell>
          <cell r="AB579">
            <v>0.45245454545454544</v>
          </cell>
          <cell r="AC579">
            <v>0.45245454545454544</v>
          </cell>
          <cell r="AD579">
            <v>0.67868181818181816</v>
          </cell>
          <cell r="AE579">
            <v>0.67868181818181816</v>
          </cell>
          <cell r="AF579">
            <v>0.67868181818181816</v>
          </cell>
        </row>
        <row r="580">
          <cell r="A580" t="str">
            <v>HMT-365-04</v>
          </cell>
          <cell r="B580">
            <v>32.683</v>
          </cell>
          <cell r="C580">
            <v>11</v>
          </cell>
          <cell r="D580">
            <v>35</v>
          </cell>
          <cell r="E580">
            <v>4</v>
          </cell>
          <cell r="F580">
            <v>2</v>
          </cell>
          <cell r="G580">
            <v>2</v>
          </cell>
          <cell r="H580">
            <v>1</v>
          </cell>
          <cell r="I580">
            <v>1</v>
          </cell>
          <cell r="J580">
            <v>2</v>
          </cell>
          <cell r="K580">
            <v>2</v>
          </cell>
          <cell r="L580">
            <v>2</v>
          </cell>
          <cell r="M580">
            <v>2</v>
          </cell>
          <cell r="N580">
            <v>3</v>
          </cell>
          <cell r="O580">
            <v>3</v>
          </cell>
          <cell r="P580">
            <v>3</v>
          </cell>
          <cell r="Q580">
            <v>2.5974025974025974E-3</v>
          </cell>
          <cell r="R580">
            <v>5.1948051948051948E-3</v>
          </cell>
          <cell r="S580">
            <v>5.1948051948051948E-3</v>
          </cell>
          <cell r="T580">
            <v>5.1948051948051948E-3</v>
          </cell>
          <cell r="U580">
            <v>5.1948051948051948E-3</v>
          </cell>
          <cell r="V580">
            <v>7.7922077922077922E-3</v>
          </cell>
          <cell r="W580">
            <v>7.7922077922077922E-3</v>
          </cell>
          <cell r="X580">
            <v>7.7922077922077922E-3</v>
          </cell>
          <cell r="Y580">
            <v>8.4890909090909086E-2</v>
          </cell>
          <cell r="Z580">
            <v>0.16978181818181817</v>
          </cell>
          <cell r="AA580">
            <v>0.16978181818181817</v>
          </cell>
          <cell r="AB580">
            <v>0.16978181818181817</v>
          </cell>
          <cell r="AC580">
            <v>0.16978181818181817</v>
          </cell>
          <cell r="AD580">
            <v>0.25467272727272727</v>
          </cell>
          <cell r="AE580">
            <v>0.25467272727272727</v>
          </cell>
          <cell r="AF580">
            <v>0.25467272727272727</v>
          </cell>
        </row>
        <row r="581">
          <cell r="A581" t="str">
            <v>HMT-365-05</v>
          </cell>
          <cell r="B581">
            <v>74.655000000000001</v>
          </cell>
          <cell r="C581">
            <v>14</v>
          </cell>
          <cell r="D581">
            <v>26</v>
          </cell>
          <cell r="E581">
            <v>4</v>
          </cell>
          <cell r="F581">
            <v>2</v>
          </cell>
          <cell r="G581">
            <v>2</v>
          </cell>
          <cell r="H581">
            <v>1</v>
          </cell>
          <cell r="I581">
            <v>1</v>
          </cell>
          <cell r="J581">
            <v>2</v>
          </cell>
          <cell r="K581">
            <v>2</v>
          </cell>
          <cell r="L581">
            <v>2</v>
          </cell>
          <cell r="M581">
            <v>2</v>
          </cell>
          <cell r="N581">
            <v>3</v>
          </cell>
          <cell r="O581">
            <v>3</v>
          </cell>
          <cell r="P581">
            <v>3</v>
          </cell>
          <cell r="Q581">
            <v>2.7472527472527475E-3</v>
          </cell>
          <cell r="R581">
            <v>5.4945054945054949E-3</v>
          </cell>
          <cell r="S581">
            <v>5.4945054945054949E-3</v>
          </cell>
          <cell r="T581">
            <v>5.4945054945054949E-3</v>
          </cell>
          <cell r="U581">
            <v>5.4945054945054949E-3</v>
          </cell>
          <cell r="V581">
            <v>8.241758241758242E-3</v>
          </cell>
          <cell r="W581">
            <v>8.241758241758242E-3</v>
          </cell>
          <cell r="X581">
            <v>8.241758241758242E-3</v>
          </cell>
          <cell r="Y581">
            <v>0.20509615384615387</v>
          </cell>
          <cell r="Z581">
            <v>0.41019230769230774</v>
          </cell>
          <cell r="AA581">
            <v>0.41019230769230774</v>
          </cell>
          <cell r="AB581">
            <v>0.41019230769230774</v>
          </cell>
          <cell r="AC581">
            <v>0.41019230769230774</v>
          </cell>
          <cell r="AD581">
            <v>0.61528846153846162</v>
          </cell>
          <cell r="AE581">
            <v>0.61528846153846162</v>
          </cell>
          <cell r="AF581">
            <v>0.61528846153846162</v>
          </cell>
        </row>
        <row r="582">
          <cell r="A582" t="str">
            <v>HMT-366</v>
          </cell>
          <cell r="B582" t="e">
            <v>#N/A</v>
          </cell>
          <cell r="C582" t="e">
            <v>#N/A</v>
          </cell>
          <cell r="D582" t="e">
            <v>#N/A</v>
          </cell>
          <cell r="E582">
            <v>484</v>
          </cell>
          <cell r="F582">
            <v>475</v>
          </cell>
          <cell r="G582">
            <v>401</v>
          </cell>
          <cell r="H582">
            <v>297</v>
          </cell>
          <cell r="I582">
            <v>293</v>
          </cell>
          <cell r="J582">
            <v>452</v>
          </cell>
          <cell r="K582">
            <v>470</v>
          </cell>
          <cell r="L582">
            <v>416</v>
          </cell>
          <cell r="M582">
            <v>409</v>
          </cell>
          <cell r="N582">
            <v>518</v>
          </cell>
          <cell r="O582">
            <v>493</v>
          </cell>
          <cell r="P582">
            <v>448</v>
          </cell>
          <cell r="Q582" t="e">
            <v>#N/A</v>
          </cell>
          <cell r="R582" t="e">
            <v>#N/A</v>
          </cell>
          <cell r="S582" t="e">
            <v>#N/A</v>
          </cell>
          <cell r="T582" t="e">
            <v>#N/A</v>
          </cell>
          <cell r="U582" t="e">
            <v>#N/A</v>
          </cell>
          <cell r="V582" t="e">
            <v>#N/A</v>
          </cell>
          <cell r="W582" t="e">
            <v>#N/A</v>
          </cell>
          <cell r="X582" t="e">
            <v>#N/A</v>
          </cell>
          <cell r="Y582" t="e">
            <v>#N/A</v>
          </cell>
          <cell r="Z582" t="e">
            <v>#N/A</v>
          </cell>
          <cell r="AA582" t="e">
            <v>#N/A</v>
          </cell>
          <cell r="AB582" t="e">
            <v>#N/A</v>
          </cell>
          <cell r="AC582" t="e">
            <v>#N/A</v>
          </cell>
          <cell r="AD582" t="e">
            <v>#N/A</v>
          </cell>
          <cell r="AE582" t="e">
            <v>#N/A</v>
          </cell>
          <cell r="AF582" t="e">
            <v>#N/A</v>
          </cell>
        </row>
        <row r="583">
          <cell r="A583" t="str">
            <v>HMT-366-01</v>
          </cell>
          <cell r="B583" t="e">
            <v>#N/A</v>
          </cell>
          <cell r="C583" t="e">
            <v>#N/A</v>
          </cell>
          <cell r="D583" t="e">
            <v>#N/A</v>
          </cell>
          <cell r="E583">
            <v>484</v>
          </cell>
          <cell r="F583">
            <v>475</v>
          </cell>
          <cell r="G583">
            <v>401</v>
          </cell>
          <cell r="H583">
            <v>297</v>
          </cell>
          <cell r="I583">
            <v>293</v>
          </cell>
          <cell r="J583">
            <v>452</v>
          </cell>
          <cell r="K583">
            <v>470</v>
          </cell>
          <cell r="L583">
            <v>416</v>
          </cell>
          <cell r="M583">
            <v>409</v>
          </cell>
          <cell r="N583">
            <v>518</v>
          </cell>
          <cell r="O583">
            <v>493</v>
          </cell>
          <cell r="P583">
            <v>448</v>
          </cell>
          <cell r="Q583" t="e">
            <v>#N/A</v>
          </cell>
          <cell r="R583" t="e">
            <v>#N/A</v>
          </cell>
          <cell r="S583" t="e">
            <v>#N/A</v>
          </cell>
          <cell r="T583" t="e">
            <v>#N/A</v>
          </cell>
          <cell r="U583" t="e">
            <v>#N/A</v>
          </cell>
          <cell r="V583" t="e">
            <v>#N/A</v>
          </cell>
          <cell r="W583" t="e">
            <v>#N/A</v>
          </cell>
          <cell r="X583" t="e">
            <v>#N/A</v>
          </cell>
          <cell r="Y583" t="e">
            <v>#N/A</v>
          </cell>
          <cell r="Z583" t="e">
            <v>#N/A</v>
          </cell>
          <cell r="AA583" t="e">
            <v>#N/A</v>
          </cell>
          <cell r="AB583" t="e">
            <v>#N/A</v>
          </cell>
          <cell r="AC583" t="e">
            <v>#N/A</v>
          </cell>
          <cell r="AD583" t="e">
            <v>#N/A</v>
          </cell>
          <cell r="AE583" t="e">
            <v>#N/A</v>
          </cell>
          <cell r="AF583" t="e">
            <v>#N/A</v>
          </cell>
        </row>
        <row r="584">
          <cell r="A584" t="str">
            <v>HMT-366-02</v>
          </cell>
          <cell r="B584" t="e">
            <v>#N/A</v>
          </cell>
          <cell r="C584" t="e">
            <v>#N/A</v>
          </cell>
          <cell r="D584" t="e">
            <v>#N/A</v>
          </cell>
          <cell r="E584">
            <v>484</v>
          </cell>
          <cell r="F584">
            <v>475</v>
          </cell>
          <cell r="G584">
            <v>401</v>
          </cell>
          <cell r="H584">
            <v>297</v>
          </cell>
          <cell r="I584">
            <v>293</v>
          </cell>
          <cell r="J584">
            <v>452</v>
          </cell>
          <cell r="K584">
            <v>470</v>
          </cell>
          <cell r="L584">
            <v>416</v>
          </cell>
          <cell r="M584">
            <v>409</v>
          </cell>
          <cell r="N584">
            <v>518</v>
          </cell>
          <cell r="O584">
            <v>493</v>
          </cell>
          <cell r="P584">
            <v>448</v>
          </cell>
          <cell r="Q584" t="e">
            <v>#N/A</v>
          </cell>
          <cell r="R584" t="e">
            <v>#N/A</v>
          </cell>
          <cell r="S584" t="e">
            <v>#N/A</v>
          </cell>
          <cell r="T584" t="e">
            <v>#N/A</v>
          </cell>
          <cell r="U584" t="e">
            <v>#N/A</v>
          </cell>
          <cell r="V584" t="e">
            <v>#N/A</v>
          </cell>
          <cell r="W584" t="e">
            <v>#N/A</v>
          </cell>
          <cell r="X584" t="e">
            <v>#N/A</v>
          </cell>
          <cell r="Y584" t="e">
            <v>#N/A</v>
          </cell>
          <cell r="Z584" t="e">
            <v>#N/A</v>
          </cell>
          <cell r="AA584" t="e">
            <v>#N/A</v>
          </cell>
          <cell r="AB584" t="e">
            <v>#N/A</v>
          </cell>
          <cell r="AC584" t="e">
            <v>#N/A</v>
          </cell>
          <cell r="AD584" t="e">
            <v>#N/A</v>
          </cell>
          <cell r="AE584" t="e">
            <v>#N/A</v>
          </cell>
          <cell r="AF584" t="e">
            <v>#N/A</v>
          </cell>
        </row>
        <row r="585">
          <cell r="A585" t="str">
            <v>HMT-366-03</v>
          </cell>
          <cell r="B585">
            <v>5.0659999999999998</v>
          </cell>
          <cell r="C585">
            <v>1</v>
          </cell>
          <cell r="D585">
            <v>12</v>
          </cell>
          <cell r="E585">
            <v>610</v>
          </cell>
          <cell r="F585">
            <v>577</v>
          </cell>
          <cell r="G585">
            <v>487</v>
          </cell>
          <cell r="H585">
            <v>361</v>
          </cell>
          <cell r="I585">
            <v>356</v>
          </cell>
          <cell r="J585">
            <v>549</v>
          </cell>
          <cell r="K585">
            <v>571</v>
          </cell>
          <cell r="L585">
            <v>505</v>
          </cell>
          <cell r="M585">
            <v>496</v>
          </cell>
          <cell r="N585">
            <v>628</v>
          </cell>
          <cell r="O585">
            <v>598</v>
          </cell>
          <cell r="P585">
            <v>543</v>
          </cell>
          <cell r="Q585">
            <v>29.666666666666668</v>
          </cell>
          <cell r="R585">
            <v>45.75</v>
          </cell>
          <cell r="S585">
            <v>47.583333333333336</v>
          </cell>
          <cell r="T585">
            <v>42.083333333333336</v>
          </cell>
          <cell r="U585">
            <v>41.333333333333336</v>
          </cell>
          <cell r="V585">
            <v>52.333333333333336</v>
          </cell>
          <cell r="W585">
            <v>49.833333333333336</v>
          </cell>
          <cell r="X585">
            <v>45.25</v>
          </cell>
          <cell r="Y585">
            <v>150.29133333333334</v>
          </cell>
          <cell r="Z585">
            <v>231.76949999999999</v>
          </cell>
          <cell r="AA585">
            <v>241.05716666666666</v>
          </cell>
          <cell r="AB585">
            <v>213.19416666666666</v>
          </cell>
          <cell r="AC585">
            <v>209.39466666666667</v>
          </cell>
          <cell r="AD585">
            <v>265.12066666666669</v>
          </cell>
          <cell r="AE585">
            <v>252.45566666666667</v>
          </cell>
          <cell r="AF585">
            <v>229.23650000000001</v>
          </cell>
        </row>
        <row r="586">
          <cell r="A586" t="str">
            <v>HMT-366-04</v>
          </cell>
          <cell r="B586">
            <v>1.3580000000000001</v>
          </cell>
          <cell r="C586">
            <v>1</v>
          </cell>
          <cell r="D586">
            <v>21</v>
          </cell>
          <cell r="E586">
            <v>484</v>
          </cell>
          <cell r="F586">
            <v>475</v>
          </cell>
          <cell r="G586">
            <v>401</v>
          </cell>
          <cell r="H586">
            <v>297</v>
          </cell>
          <cell r="I586">
            <v>293</v>
          </cell>
          <cell r="J586">
            <v>452</v>
          </cell>
          <cell r="K586">
            <v>470</v>
          </cell>
          <cell r="L586">
            <v>416</v>
          </cell>
          <cell r="M586">
            <v>409</v>
          </cell>
          <cell r="N586">
            <v>518</v>
          </cell>
          <cell r="O586">
            <v>493</v>
          </cell>
          <cell r="P586">
            <v>448</v>
          </cell>
          <cell r="Q586">
            <v>13.952380952380953</v>
          </cell>
          <cell r="R586">
            <v>21.523809523809526</v>
          </cell>
          <cell r="S586">
            <v>22.38095238095238</v>
          </cell>
          <cell r="T586">
            <v>19.80952380952381</v>
          </cell>
          <cell r="U586">
            <v>19.476190476190474</v>
          </cell>
          <cell r="V586">
            <v>24.666666666666668</v>
          </cell>
          <cell r="W586">
            <v>23.476190476190474</v>
          </cell>
          <cell r="X586">
            <v>21.333333333333332</v>
          </cell>
          <cell r="Y586">
            <v>18.947333333333336</v>
          </cell>
          <cell r="Z586">
            <v>29.229333333333336</v>
          </cell>
          <cell r="AA586">
            <v>30.393333333333334</v>
          </cell>
          <cell r="AB586">
            <v>26.901333333333337</v>
          </cell>
          <cell r="AC586">
            <v>26.448666666666668</v>
          </cell>
          <cell r="AD586">
            <v>33.497333333333337</v>
          </cell>
          <cell r="AE586">
            <v>31.880666666666666</v>
          </cell>
          <cell r="AF586">
            <v>28.970666666666666</v>
          </cell>
        </row>
        <row r="587">
          <cell r="A587" t="str">
            <v>HMT-366-05</v>
          </cell>
          <cell r="B587">
            <v>1.3580000000000001</v>
          </cell>
          <cell r="C587">
            <v>1</v>
          </cell>
          <cell r="D587">
            <v>21</v>
          </cell>
          <cell r="E587">
            <v>484</v>
          </cell>
          <cell r="F587">
            <v>475</v>
          </cell>
          <cell r="G587">
            <v>401</v>
          </cell>
          <cell r="H587">
            <v>297</v>
          </cell>
          <cell r="I587">
            <v>293</v>
          </cell>
          <cell r="J587">
            <v>452</v>
          </cell>
          <cell r="K587">
            <v>470</v>
          </cell>
          <cell r="L587">
            <v>416</v>
          </cell>
          <cell r="M587">
            <v>409</v>
          </cell>
          <cell r="N587">
            <v>518</v>
          </cell>
          <cell r="O587">
            <v>493</v>
          </cell>
          <cell r="P587">
            <v>448</v>
          </cell>
          <cell r="Q587">
            <v>13.952380952380953</v>
          </cell>
          <cell r="R587">
            <v>21.523809523809526</v>
          </cell>
          <cell r="S587">
            <v>22.38095238095238</v>
          </cell>
          <cell r="T587">
            <v>19.80952380952381</v>
          </cell>
          <cell r="U587">
            <v>19.476190476190474</v>
          </cell>
          <cell r="V587">
            <v>24.666666666666668</v>
          </cell>
          <cell r="W587">
            <v>23.476190476190474</v>
          </cell>
          <cell r="X587">
            <v>21.333333333333332</v>
          </cell>
          <cell r="Y587">
            <v>18.947333333333336</v>
          </cell>
          <cell r="Z587">
            <v>29.229333333333336</v>
          </cell>
          <cell r="AA587">
            <v>30.393333333333334</v>
          </cell>
          <cell r="AB587">
            <v>26.901333333333337</v>
          </cell>
          <cell r="AC587">
            <v>26.448666666666668</v>
          </cell>
          <cell r="AD587">
            <v>33.497333333333337</v>
          </cell>
          <cell r="AE587">
            <v>31.880666666666666</v>
          </cell>
          <cell r="AF587">
            <v>28.970666666666666</v>
          </cell>
        </row>
        <row r="588">
          <cell r="A588" t="str">
            <v>HMT-366-06</v>
          </cell>
          <cell r="B588">
            <v>0.20699999999999999</v>
          </cell>
          <cell r="C588">
            <v>1</v>
          </cell>
          <cell r="D588">
            <v>1</v>
          </cell>
          <cell r="E588">
            <v>484</v>
          </cell>
          <cell r="F588">
            <v>475</v>
          </cell>
          <cell r="G588">
            <v>401</v>
          </cell>
          <cell r="H588">
            <v>297</v>
          </cell>
          <cell r="I588">
            <v>293</v>
          </cell>
          <cell r="J588">
            <v>452</v>
          </cell>
          <cell r="K588">
            <v>470</v>
          </cell>
          <cell r="L588">
            <v>416</v>
          </cell>
          <cell r="M588">
            <v>409</v>
          </cell>
          <cell r="N588">
            <v>518</v>
          </cell>
          <cell r="O588">
            <v>493</v>
          </cell>
          <cell r="P588">
            <v>448</v>
          </cell>
          <cell r="Q588">
            <v>293</v>
          </cell>
          <cell r="R588">
            <v>452</v>
          </cell>
          <cell r="S588">
            <v>470</v>
          </cell>
          <cell r="T588">
            <v>416</v>
          </cell>
          <cell r="U588">
            <v>409</v>
          </cell>
          <cell r="V588">
            <v>518</v>
          </cell>
          <cell r="W588">
            <v>493</v>
          </cell>
          <cell r="X588">
            <v>448</v>
          </cell>
          <cell r="Y588">
            <v>60.650999999999996</v>
          </cell>
          <cell r="Z588">
            <v>93.563999999999993</v>
          </cell>
          <cell r="AA588">
            <v>97.289999999999992</v>
          </cell>
          <cell r="AB588">
            <v>86.111999999999995</v>
          </cell>
          <cell r="AC588">
            <v>84.662999999999997</v>
          </cell>
          <cell r="AD588">
            <v>107.226</v>
          </cell>
          <cell r="AE588">
            <v>102.051</v>
          </cell>
          <cell r="AF588">
            <v>92.73599999999999</v>
          </cell>
        </row>
        <row r="589">
          <cell r="A589" t="str">
            <v>HMT-366-07</v>
          </cell>
          <cell r="B589">
            <v>1.587</v>
          </cell>
          <cell r="C589">
            <v>1</v>
          </cell>
          <cell r="D589">
            <v>17</v>
          </cell>
          <cell r="E589">
            <v>610</v>
          </cell>
          <cell r="F589">
            <v>577</v>
          </cell>
          <cell r="G589">
            <v>487</v>
          </cell>
          <cell r="H589">
            <v>361</v>
          </cell>
          <cell r="I589">
            <v>356</v>
          </cell>
          <cell r="J589">
            <v>549</v>
          </cell>
          <cell r="K589">
            <v>571</v>
          </cell>
          <cell r="L589">
            <v>505</v>
          </cell>
          <cell r="M589">
            <v>496</v>
          </cell>
          <cell r="N589">
            <v>628</v>
          </cell>
          <cell r="O589">
            <v>598</v>
          </cell>
          <cell r="P589">
            <v>543</v>
          </cell>
          <cell r="Q589">
            <v>20.941176470588236</v>
          </cell>
          <cell r="R589">
            <v>32.294117647058826</v>
          </cell>
          <cell r="S589">
            <v>33.588235294117645</v>
          </cell>
          <cell r="T589">
            <v>29.705882352941178</v>
          </cell>
          <cell r="U589">
            <v>29.176470588235293</v>
          </cell>
          <cell r="V589">
            <v>36.941176470588232</v>
          </cell>
          <cell r="W589">
            <v>35.176470588235297</v>
          </cell>
          <cell r="X589">
            <v>31.941176470588236</v>
          </cell>
          <cell r="Y589">
            <v>33.233647058823529</v>
          </cell>
          <cell r="Z589">
            <v>51.250764705882354</v>
          </cell>
          <cell r="AA589">
            <v>53.304529411764705</v>
          </cell>
          <cell r="AB589">
            <v>47.143235294117645</v>
          </cell>
          <cell r="AC589">
            <v>46.303058823529412</v>
          </cell>
          <cell r="AD589">
            <v>58.625647058823525</v>
          </cell>
          <cell r="AE589">
            <v>55.825058823529417</v>
          </cell>
          <cell r="AF589">
            <v>50.690647058823529</v>
          </cell>
        </row>
        <row r="590">
          <cell r="A590" t="str">
            <v>HMT-366-08</v>
          </cell>
          <cell r="B590" t="e">
            <v>#N/A</v>
          </cell>
          <cell r="C590" t="e">
            <v>#N/A</v>
          </cell>
          <cell r="D590" t="e">
            <v>#N/A</v>
          </cell>
          <cell r="E590">
            <v>968</v>
          </cell>
          <cell r="F590">
            <v>950</v>
          </cell>
          <cell r="G590">
            <v>802</v>
          </cell>
          <cell r="H590">
            <v>594</v>
          </cell>
          <cell r="I590">
            <v>586</v>
          </cell>
          <cell r="J590">
            <v>904</v>
          </cell>
          <cell r="K590">
            <v>940</v>
          </cell>
          <cell r="L590">
            <v>832</v>
          </cell>
          <cell r="M590">
            <v>818</v>
          </cell>
          <cell r="N590">
            <v>1036</v>
          </cell>
          <cell r="O590">
            <v>986</v>
          </cell>
          <cell r="P590">
            <v>896</v>
          </cell>
          <cell r="Q590" t="e">
            <v>#N/A</v>
          </cell>
          <cell r="R590" t="e">
            <v>#N/A</v>
          </cell>
          <cell r="S590" t="e">
            <v>#N/A</v>
          </cell>
          <cell r="T590" t="e">
            <v>#N/A</v>
          </cell>
          <cell r="U590" t="e">
            <v>#N/A</v>
          </cell>
          <cell r="V590" t="e">
            <v>#N/A</v>
          </cell>
          <cell r="W590" t="e">
            <v>#N/A</v>
          </cell>
          <cell r="X590" t="e">
            <v>#N/A</v>
          </cell>
          <cell r="Y590" t="e">
            <v>#N/A</v>
          </cell>
          <cell r="Z590" t="e">
            <v>#N/A</v>
          </cell>
          <cell r="AA590" t="e">
            <v>#N/A</v>
          </cell>
          <cell r="AB590" t="e">
            <v>#N/A</v>
          </cell>
          <cell r="AC590" t="e">
            <v>#N/A</v>
          </cell>
          <cell r="AD590" t="e">
            <v>#N/A</v>
          </cell>
          <cell r="AE590" t="e">
            <v>#N/A</v>
          </cell>
          <cell r="AF590" t="e">
            <v>#N/A</v>
          </cell>
        </row>
        <row r="591">
          <cell r="A591" t="str">
            <v>HMT-367</v>
          </cell>
          <cell r="B591" t="e">
            <v>#N/A</v>
          </cell>
          <cell r="C591" t="e">
            <v>#N/A</v>
          </cell>
          <cell r="D591" t="e">
            <v>#N/A</v>
          </cell>
          <cell r="E591">
            <v>126</v>
          </cell>
          <cell r="F591">
            <v>102</v>
          </cell>
          <cell r="G591">
            <v>86</v>
          </cell>
          <cell r="H591">
            <v>64</v>
          </cell>
          <cell r="I591">
            <v>63</v>
          </cell>
          <cell r="J591">
            <v>97</v>
          </cell>
          <cell r="K591">
            <v>101</v>
          </cell>
          <cell r="L591">
            <v>89</v>
          </cell>
          <cell r="M591">
            <v>87</v>
          </cell>
          <cell r="N591">
            <v>110</v>
          </cell>
          <cell r="O591">
            <v>105</v>
          </cell>
          <cell r="P591">
            <v>95</v>
          </cell>
          <cell r="Q591" t="e">
            <v>#N/A</v>
          </cell>
          <cell r="R591" t="e">
            <v>#N/A</v>
          </cell>
          <cell r="S591" t="e">
            <v>#N/A</v>
          </cell>
          <cell r="T591" t="e">
            <v>#N/A</v>
          </cell>
          <cell r="U591" t="e">
            <v>#N/A</v>
          </cell>
          <cell r="V591" t="e">
            <v>#N/A</v>
          </cell>
          <cell r="W591" t="e">
            <v>#N/A</v>
          </cell>
          <cell r="X591" t="e">
            <v>#N/A</v>
          </cell>
          <cell r="Y591" t="e">
            <v>#N/A</v>
          </cell>
          <cell r="Z591" t="e">
            <v>#N/A</v>
          </cell>
          <cell r="AA591" t="e">
            <v>#N/A</v>
          </cell>
          <cell r="AB591" t="e">
            <v>#N/A</v>
          </cell>
          <cell r="AC591" t="e">
            <v>#N/A</v>
          </cell>
          <cell r="AD591" t="e">
            <v>#N/A</v>
          </cell>
          <cell r="AE591" t="e">
            <v>#N/A</v>
          </cell>
          <cell r="AF591" t="e">
            <v>#N/A</v>
          </cell>
        </row>
        <row r="592">
          <cell r="A592" t="str">
            <v>HMT-367-01</v>
          </cell>
          <cell r="B592" t="e">
            <v>#N/A</v>
          </cell>
          <cell r="C592" t="e">
            <v>#N/A</v>
          </cell>
          <cell r="D592" t="e">
            <v>#N/A</v>
          </cell>
          <cell r="E592">
            <v>126</v>
          </cell>
          <cell r="F592">
            <v>102</v>
          </cell>
          <cell r="G592">
            <v>86</v>
          </cell>
          <cell r="H592">
            <v>64</v>
          </cell>
          <cell r="I592">
            <v>63</v>
          </cell>
          <cell r="J592">
            <v>97</v>
          </cell>
          <cell r="K592">
            <v>101</v>
          </cell>
          <cell r="L592">
            <v>89</v>
          </cell>
          <cell r="M592">
            <v>87</v>
          </cell>
          <cell r="N592">
            <v>110</v>
          </cell>
          <cell r="O592">
            <v>105</v>
          </cell>
          <cell r="P592">
            <v>95</v>
          </cell>
          <cell r="Q592" t="e">
            <v>#N/A</v>
          </cell>
          <cell r="R592" t="e">
            <v>#N/A</v>
          </cell>
          <cell r="S592" t="e">
            <v>#N/A</v>
          </cell>
          <cell r="T592" t="e">
            <v>#N/A</v>
          </cell>
          <cell r="U592" t="e">
            <v>#N/A</v>
          </cell>
          <cell r="V592" t="e">
            <v>#N/A</v>
          </cell>
          <cell r="W592" t="e">
            <v>#N/A</v>
          </cell>
          <cell r="X592" t="e">
            <v>#N/A</v>
          </cell>
          <cell r="Y592" t="e">
            <v>#N/A</v>
          </cell>
          <cell r="Z592" t="e">
            <v>#N/A</v>
          </cell>
          <cell r="AA592" t="e">
            <v>#N/A</v>
          </cell>
          <cell r="AB592" t="e">
            <v>#N/A</v>
          </cell>
          <cell r="AC592" t="e">
            <v>#N/A</v>
          </cell>
          <cell r="AD592" t="e">
            <v>#N/A</v>
          </cell>
          <cell r="AE592" t="e">
            <v>#N/A</v>
          </cell>
          <cell r="AF592" t="e">
            <v>#N/A</v>
          </cell>
        </row>
        <row r="593">
          <cell r="A593" t="str">
            <v>HMT-368</v>
          </cell>
          <cell r="B593" t="e">
            <v>#N/A</v>
          </cell>
          <cell r="C593" t="e">
            <v>#N/A</v>
          </cell>
          <cell r="D593" t="e">
            <v>#N/A</v>
          </cell>
          <cell r="E593">
            <v>180</v>
          </cell>
          <cell r="F593">
            <v>140</v>
          </cell>
          <cell r="G593">
            <v>118</v>
          </cell>
          <cell r="H593">
            <v>88</v>
          </cell>
          <cell r="I593">
            <v>87</v>
          </cell>
          <cell r="J593">
            <v>134</v>
          </cell>
          <cell r="K593">
            <v>139</v>
          </cell>
          <cell r="L593">
            <v>123</v>
          </cell>
          <cell r="M593">
            <v>121</v>
          </cell>
          <cell r="N593">
            <v>153</v>
          </cell>
          <cell r="O593">
            <v>146</v>
          </cell>
          <cell r="P593">
            <v>133</v>
          </cell>
          <cell r="Q593" t="e">
            <v>#N/A</v>
          </cell>
          <cell r="R593" t="e">
            <v>#N/A</v>
          </cell>
          <cell r="S593" t="e">
            <v>#N/A</v>
          </cell>
          <cell r="T593" t="e">
            <v>#N/A</v>
          </cell>
          <cell r="U593" t="e">
            <v>#N/A</v>
          </cell>
          <cell r="V593" t="e">
            <v>#N/A</v>
          </cell>
          <cell r="W593" t="e">
            <v>#N/A</v>
          </cell>
          <cell r="X593" t="e">
            <v>#N/A</v>
          </cell>
          <cell r="Y593" t="e">
            <v>#N/A</v>
          </cell>
          <cell r="Z593" t="e">
            <v>#N/A</v>
          </cell>
          <cell r="AA593" t="e">
            <v>#N/A</v>
          </cell>
          <cell r="AB593" t="e">
            <v>#N/A</v>
          </cell>
          <cell r="AC593" t="e">
            <v>#N/A</v>
          </cell>
          <cell r="AD593" t="e">
            <v>#N/A</v>
          </cell>
          <cell r="AE593" t="e">
            <v>#N/A</v>
          </cell>
          <cell r="AF593" t="e">
            <v>#N/A</v>
          </cell>
        </row>
        <row r="594">
          <cell r="A594" t="str">
            <v>HMT-369</v>
          </cell>
          <cell r="B594" t="e">
            <v>#N/A</v>
          </cell>
          <cell r="C594" t="e">
            <v>#N/A</v>
          </cell>
          <cell r="D594" t="e">
            <v>#N/A</v>
          </cell>
          <cell r="E594">
            <v>126</v>
          </cell>
          <cell r="F594">
            <v>112</v>
          </cell>
          <cell r="G594">
            <v>95</v>
          </cell>
          <cell r="H594">
            <v>70</v>
          </cell>
          <cell r="I594">
            <v>69</v>
          </cell>
          <cell r="J594">
            <v>106</v>
          </cell>
          <cell r="K594">
            <v>110</v>
          </cell>
          <cell r="L594">
            <v>97</v>
          </cell>
          <cell r="M594">
            <v>95</v>
          </cell>
          <cell r="N594">
            <v>120</v>
          </cell>
          <cell r="O594">
            <v>114</v>
          </cell>
          <cell r="P594">
            <v>104</v>
          </cell>
          <cell r="Q594" t="e">
            <v>#N/A</v>
          </cell>
          <cell r="R594" t="e">
            <v>#N/A</v>
          </cell>
          <cell r="S594" t="e">
            <v>#N/A</v>
          </cell>
          <cell r="T594" t="e">
            <v>#N/A</v>
          </cell>
          <cell r="U594" t="e">
            <v>#N/A</v>
          </cell>
          <cell r="V594" t="e">
            <v>#N/A</v>
          </cell>
          <cell r="W594" t="e">
            <v>#N/A</v>
          </cell>
          <cell r="X594" t="e">
            <v>#N/A</v>
          </cell>
          <cell r="Y594" t="e">
            <v>#N/A</v>
          </cell>
          <cell r="Z594" t="e">
            <v>#N/A</v>
          </cell>
          <cell r="AA594" t="e">
            <v>#N/A</v>
          </cell>
          <cell r="AB594" t="e">
            <v>#N/A</v>
          </cell>
          <cell r="AC594" t="e">
            <v>#N/A</v>
          </cell>
          <cell r="AD594" t="e">
            <v>#N/A</v>
          </cell>
          <cell r="AE594" t="e">
            <v>#N/A</v>
          </cell>
          <cell r="AF594" t="e">
            <v>#N/A</v>
          </cell>
        </row>
        <row r="595">
          <cell r="A595" t="str">
            <v>HMT-369-01</v>
          </cell>
          <cell r="B595">
            <v>0.79100000000000004</v>
          </cell>
          <cell r="C595">
            <v>1</v>
          </cell>
          <cell r="D595">
            <v>1</v>
          </cell>
          <cell r="E595">
            <v>126</v>
          </cell>
          <cell r="F595">
            <v>112</v>
          </cell>
          <cell r="G595">
            <v>95</v>
          </cell>
          <cell r="H595">
            <v>70</v>
          </cell>
          <cell r="I595">
            <v>69</v>
          </cell>
          <cell r="J595">
            <v>106</v>
          </cell>
          <cell r="K595">
            <v>110</v>
          </cell>
          <cell r="L595">
            <v>97</v>
          </cell>
          <cell r="M595">
            <v>95</v>
          </cell>
          <cell r="N595">
            <v>120</v>
          </cell>
          <cell r="O595">
            <v>114</v>
          </cell>
          <cell r="P595">
            <v>104</v>
          </cell>
          <cell r="Q595">
            <v>69</v>
          </cell>
          <cell r="R595">
            <v>106</v>
          </cell>
          <cell r="S595">
            <v>110</v>
          </cell>
          <cell r="T595">
            <v>97</v>
          </cell>
          <cell r="U595">
            <v>95</v>
          </cell>
          <cell r="V595">
            <v>120</v>
          </cell>
          <cell r="W595">
            <v>114</v>
          </cell>
          <cell r="X595">
            <v>104</v>
          </cell>
          <cell r="Y595">
            <v>54.579000000000001</v>
          </cell>
          <cell r="Z595">
            <v>83.846000000000004</v>
          </cell>
          <cell r="AA595">
            <v>87.01</v>
          </cell>
          <cell r="AB595">
            <v>76.727000000000004</v>
          </cell>
          <cell r="AC595">
            <v>75.14500000000001</v>
          </cell>
          <cell r="AD595">
            <v>94.92</v>
          </cell>
          <cell r="AE595">
            <v>90.174000000000007</v>
          </cell>
          <cell r="AF595">
            <v>82.26400000000001</v>
          </cell>
        </row>
        <row r="596">
          <cell r="A596" t="str">
            <v>HMT-369-02</v>
          </cell>
          <cell r="B596">
            <v>42.564</v>
          </cell>
          <cell r="C596">
            <v>8</v>
          </cell>
          <cell r="D596">
            <v>28</v>
          </cell>
          <cell r="E596">
            <v>126</v>
          </cell>
          <cell r="F596">
            <v>112</v>
          </cell>
          <cell r="G596">
            <v>95</v>
          </cell>
          <cell r="H596">
            <v>70</v>
          </cell>
          <cell r="I596">
            <v>69</v>
          </cell>
          <cell r="J596">
            <v>106</v>
          </cell>
          <cell r="K596">
            <v>110</v>
          </cell>
          <cell r="L596">
            <v>97</v>
          </cell>
          <cell r="M596">
            <v>95</v>
          </cell>
          <cell r="N596">
            <v>120</v>
          </cell>
          <cell r="O596">
            <v>114</v>
          </cell>
          <cell r="P596">
            <v>104</v>
          </cell>
          <cell r="Q596">
            <v>0.3080357142857143</v>
          </cell>
          <cell r="R596">
            <v>0.4732142857142857</v>
          </cell>
          <cell r="S596">
            <v>0.49107142857142855</v>
          </cell>
          <cell r="T596">
            <v>0.4330357142857143</v>
          </cell>
          <cell r="U596">
            <v>0.42410714285714285</v>
          </cell>
          <cell r="V596">
            <v>0.5357142857142857</v>
          </cell>
          <cell r="W596">
            <v>0.5089285714285714</v>
          </cell>
          <cell r="X596">
            <v>0.4642857142857143</v>
          </cell>
          <cell r="Y596">
            <v>13.111232142857144</v>
          </cell>
          <cell r="Z596">
            <v>20.141892857142857</v>
          </cell>
          <cell r="AA596">
            <v>20.901964285714286</v>
          </cell>
          <cell r="AB596">
            <v>18.431732142857143</v>
          </cell>
          <cell r="AC596">
            <v>18.051696428571429</v>
          </cell>
          <cell r="AD596">
            <v>22.802142857142858</v>
          </cell>
          <cell r="AE596">
            <v>21.662035714285715</v>
          </cell>
          <cell r="AF596">
            <v>19.761857142857142</v>
          </cell>
        </row>
        <row r="597">
          <cell r="A597" t="str">
            <v>HMT-369-03</v>
          </cell>
          <cell r="B597">
            <v>42.564</v>
          </cell>
          <cell r="C597">
            <v>10</v>
          </cell>
          <cell r="D597">
            <v>29</v>
          </cell>
          <cell r="E597">
            <v>126</v>
          </cell>
          <cell r="F597">
            <v>112</v>
          </cell>
          <cell r="G597">
            <v>95</v>
          </cell>
          <cell r="H597">
            <v>70</v>
          </cell>
          <cell r="I597">
            <v>69</v>
          </cell>
          <cell r="J597">
            <v>106</v>
          </cell>
          <cell r="K597">
            <v>110</v>
          </cell>
          <cell r="L597">
            <v>97</v>
          </cell>
          <cell r="M597">
            <v>95</v>
          </cell>
          <cell r="N597">
            <v>120</v>
          </cell>
          <cell r="O597">
            <v>114</v>
          </cell>
          <cell r="P597">
            <v>104</v>
          </cell>
          <cell r="Q597">
            <v>0.23793103448275862</v>
          </cell>
          <cell r="R597">
            <v>0.36551724137931035</v>
          </cell>
          <cell r="S597">
            <v>0.37931034482758619</v>
          </cell>
          <cell r="T597">
            <v>0.33448275862068966</v>
          </cell>
          <cell r="U597">
            <v>0.32758620689655171</v>
          </cell>
          <cell r="V597">
            <v>0.41379310344827586</v>
          </cell>
          <cell r="W597">
            <v>0.39310344827586208</v>
          </cell>
          <cell r="X597">
            <v>0.35862068965517241</v>
          </cell>
          <cell r="Y597">
            <v>10.127296551724138</v>
          </cell>
          <cell r="Z597">
            <v>15.557875862068967</v>
          </cell>
          <cell r="AA597">
            <v>16.144965517241378</v>
          </cell>
          <cell r="AB597">
            <v>14.236924137931034</v>
          </cell>
          <cell r="AC597">
            <v>13.943379310344827</v>
          </cell>
          <cell r="AD597">
            <v>17.612689655172414</v>
          </cell>
          <cell r="AE597">
            <v>16.732055172413794</v>
          </cell>
          <cell r="AF597">
            <v>15.264331034482758</v>
          </cell>
        </row>
        <row r="598">
          <cell r="A598" t="str">
            <v>HMT6001</v>
          </cell>
          <cell r="B598" t="e">
            <v>#N/A</v>
          </cell>
          <cell r="C598" t="e">
            <v>#N/A</v>
          </cell>
          <cell r="D598" t="e">
            <v>#N/A</v>
          </cell>
          <cell r="E598">
            <v>3955</v>
          </cell>
          <cell r="F598">
            <v>4053</v>
          </cell>
          <cell r="G598">
            <v>4502</v>
          </cell>
          <cell r="H598">
            <v>3398</v>
          </cell>
          <cell r="I598">
            <v>4090</v>
          </cell>
          <cell r="J598">
            <v>3824</v>
          </cell>
          <cell r="K598">
            <v>3520</v>
          </cell>
          <cell r="L598">
            <v>3369</v>
          </cell>
          <cell r="M598">
            <v>3963</v>
          </cell>
          <cell r="N598">
            <v>4051</v>
          </cell>
          <cell r="O598">
            <v>3675</v>
          </cell>
          <cell r="P598">
            <v>2828</v>
          </cell>
          <cell r="Q598" t="e">
            <v>#N/A</v>
          </cell>
          <cell r="R598" t="e">
            <v>#N/A</v>
          </cell>
          <cell r="S598" t="e">
            <v>#N/A</v>
          </cell>
          <cell r="T598" t="e">
            <v>#N/A</v>
          </cell>
          <cell r="U598" t="e">
            <v>#N/A</v>
          </cell>
          <cell r="V598" t="e">
            <v>#N/A</v>
          </cell>
          <cell r="W598" t="e">
            <v>#N/A</v>
          </cell>
          <cell r="X598" t="e">
            <v>#N/A</v>
          </cell>
          <cell r="Y598" t="e">
            <v>#N/A</v>
          </cell>
          <cell r="Z598" t="e">
            <v>#N/A</v>
          </cell>
          <cell r="AA598" t="e">
            <v>#N/A</v>
          </cell>
          <cell r="AB598" t="e">
            <v>#N/A</v>
          </cell>
          <cell r="AC598" t="e">
            <v>#N/A</v>
          </cell>
          <cell r="AD598" t="e">
            <v>#N/A</v>
          </cell>
          <cell r="AE598" t="e">
            <v>#N/A</v>
          </cell>
          <cell r="AF598" t="e">
            <v>#N/A</v>
          </cell>
        </row>
        <row r="599">
          <cell r="A599" t="str">
            <v>HMT6001-01</v>
          </cell>
          <cell r="B599" t="e">
            <v>#N/A</v>
          </cell>
          <cell r="C599" t="e">
            <v>#N/A</v>
          </cell>
          <cell r="D599" t="e">
            <v>#N/A</v>
          </cell>
          <cell r="E599">
            <v>3955</v>
          </cell>
          <cell r="F599">
            <v>4053</v>
          </cell>
          <cell r="G599">
            <v>4502</v>
          </cell>
          <cell r="H599">
            <v>3398</v>
          </cell>
          <cell r="I599">
            <v>4090</v>
          </cell>
          <cell r="J599">
            <v>3824</v>
          </cell>
          <cell r="K599">
            <v>3520</v>
          </cell>
          <cell r="L599">
            <v>3369</v>
          </cell>
          <cell r="M599">
            <v>3963</v>
          </cell>
          <cell r="N599">
            <v>4051</v>
          </cell>
          <cell r="O599">
            <v>3675</v>
          </cell>
          <cell r="P599">
            <v>2828</v>
          </cell>
          <cell r="Q599" t="e">
            <v>#N/A</v>
          </cell>
          <cell r="R599" t="e">
            <v>#N/A</v>
          </cell>
          <cell r="S599" t="e">
            <v>#N/A</v>
          </cell>
          <cell r="T599" t="e">
            <v>#N/A</v>
          </cell>
          <cell r="U599" t="e">
            <v>#N/A</v>
          </cell>
          <cell r="V599" t="e">
            <v>#N/A</v>
          </cell>
          <cell r="W599" t="e">
            <v>#N/A</v>
          </cell>
          <cell r="X599" t="e">
            <v>#N/A</v>
          </cell>
          <cell r="Y599" t="e">
            <v>#N/A</v>
          </cell>
          <cell r="Z599" t="e">
            <v>#N/A</v>
          </cell>
          <cell r="AA599" t="e">
            <v>#N/A</v>
          </cell>
          <cell r="AB599" t="e">
            <v>#N/A</v>
          </cell>
          <cell r="AC599" t="e">
            <v>#N/A</v>
          </cell>
          <cell r="AD599" t="e">
            <v>#N/A</v>
          </cell>
          <cell r="AE599" t="e">
            <v>#N/A</v>
          </cell>
          <cell r="AF599" t="e">
            <v>#N/A</v>
          </cell>
        </row>
        <row r="600">
          <cell r="A600" t="str">
            <v>HMT6001-02</v>
          </cell>
          <cell r="B600" t="e">
            <v>#N/A</v>
          </cell>
          <cell r="C600" t="e">
            <v>#N/A</v>
          </cell>
          <cell r="D600" t="e">
            <v>#N/A</v>
          </cell>
          <cell r="E600">
            <v>3955</v>
          </cell>
          <cell r="F600">
            <v>4053</v>
          </cell>
          <cell r="G600">
            <v>4502</v>
          </cell>
          <cell r="H600">
            <v>3398</v>
          </cell>
          <cell r="I600">
            <v>4090</v>
          </cell>
          <cell r="J600">
            <v>3824</v>
          </cell>
          <cell r="K600">
            <v>3520</v>
          </cell>
          <cell r="L600">
            <v>3369</v>
          </cell>
          <cell r="M600">
            <v>3963</v>
          </cell>
          <cell r="N600">
            <v>4051</v>
          </cell>
          <cell r="O600">
            <v>3675</v>
          </cell>
          <cell r="P600">
            <v>2828</v>
          </cell>
          <cell r="Q600" t="e">
            <v>#N/A</v>
          </cell>
          <cell r="R600" t="e">
            <v>#N/A</v>
          </cell>
          <cell r="S600" t="e">
            <v>#N/A</v>
          </cell>
          <cell r="T600" t="e">
            <v>#N/A</v>
          </cell>
          <cell r="U600" t="e">
            <v>#N/A</v>
          </cell>
          <cell r="V600" t="e">
            <v>#N/A</v>
          </cell>
          <cell r="W600" t="e">
            <v>#N/A</v>
          </cell>
          <cell r="X600" t="e">
            <v>#N/A</v>
          </cell>
          <cell r="Y600" t="e">
            <v>#N/A</v>
          </cell>
          <cell r="Z600" t="e">
            <v>#N/A</v>
          </cell>
          <cell r="AA600" t="e">
            <v>#N/A</v>
          </cell>
          <cell r="AB600" t="e">
            <v>#N/A</v>
          </cell>
          <cell r="AC600" t="e">
            <v>#N/A</v>
          </cell>
          <cell r="AD600" t="e">
            <v>#N/A</v>
          </cell>
          <cell r="AE600" t="e">
            <v>#N/A</v>
          </cell>
          <cell r="AF600" t="e">
            <v>#N/A</v>
          </cell>
        </row>
        <row r="601">
          <cell r="A601" t="str">
            <v>HMT6001-03</v>
          </cell>
          <cell r="B601">
            <v>2.1640000000000001</v>
          </cell>
          <cell r="C601">
            <v>1</v>
          </cell>
          <cell r="D601">
            <v>1</v>
          </cell>
          <cell r="E601">
            <v>3955</v>
          </cell>
          <cell r="F601">
            <v>4053</v>
          </cell>
          <cell r="G601">
            <v>4502</v>
          </cell>
          <cell r="H601">
            <v>3398</v>
          </cell>
          <cell r="I601">
            <v>4090</v>
          </cell>
          <cell r="J601">
            <v>3824</v>
          </cell>
          <cell r="K601">
            <v>3520</v>
          </cell>
          <cell r="L601">
            <v>3369</v>
          </cell>
          <cell r="M601">
            <v>3963</v>
          </cell>
          <cell r="N601">
            <v>4051</v>
          </cell>
          <cell r="O601">
            <v>3675</v>
          </cell>
          <cell r="P601">
            <v>2828</v>
          </cell>
          <cell r="Q601">
            <v>4090</v>
          </cell>
          <cell r="R601">
            <v>3824</v>
          </cell>
          <cell r="S601">
            <v>3520</v>
          </cell>
          <cell r="T601">
            <v>3369</v>
          </cell>
          <cell r="U601">
            <v>3963</v>
          </cell>
          <cell r="V601">
            <v>4051</v>
          </cell>
          <cell r="W601">
            <v>3675</v>
          </cell>
          <cell r="X601">
            <v>2828</v>
          </cell>
          <cell r="Y601">
            <v>8850.76</v>
          </cell>
          <cell r="Z601">
            <v>8275.1360000000004</v>
          </cell>
          <cell r="AA601">
            <v>7617.2800000000007</v>
          </cell>
          <cell r="AB601">
            <v>7290.5160000000005</v>
          </cell>
          <cell r="AC601">
            <v>8575.9320000000007</v>
          </cell>
          <cell r="AD601">
            <v>8766.3640000000014</v>
          </cell>
          <cell r="AE601">
            <v>7952.7000000000007</v>
          </cell>
          <cell r="AF601">
            <v>6119.7920000000004</v>
          </cell>
        </row>
        <row r="602">
          <cell r="A602" t="str">
            <v>HMT6001-04</v>
          </cell>
          <cell r="B602" t="e">
            <v>#N/A</v>
          </cell>
          <cell r="C602" t="e">
            <v>#N/A</v>
          </cell>
          <cell r="D602" t="e">
            <v>#N/A</v>
          </cell>
          <cell r="E602">
            <v>7910</v>
          </cell>
          <cell r="F602">
            <v>8106</v>
          </cell>
          <cell r="G602">
            <v>9004</v>
          </cell>
          <cell r="H602">
            <v>6796</v>
          </cell>
          <cell r="I602">
            <v>8180</v>
          </cell>
          <cell r="J602">
            <v>7648</v>
          </cell>
          <cell r="K602">
            <v>7040</v>
          </cell>
          <cell r="L602">
            <v>6738</v>
          </cell>
          <cell r="M602">
            <v>7926</v>
          </cell>
          <cell r="N602">
            <v>8102</v>
          </cell>
          <cell r="O602">
            <v>7350</v>
          </cell>
          <cell r="P602">
            <v>5656</v>
          </cell>
          <cell r="Q602" t="e">
            <v>#N/A</v>
          </cell>
          <cell r="R602" t="e">
            <v>#N/A</v>
          </cell>
          <cell r="S602" t="e">
            <v>#N/A</v>
          </cell>
          <cell r="T602" t="e">
            <v>#N/A</v>
          </cell>
          <cell r="U602" t="e">
            <v>#N/A</v>
          </cell>
          <cell r="V602" t="e">
            <v>#N/A</v>
          </cell>
          <cell r="W602" t="e">
            <v>#N/A</v>
          </cell>
          <cell r="X602" t="e">
            <v>#N/A</v>
          </cell>
          <cell r="Y602" t="e">
            <v>#N/A</v>
          </cell>
          <cell r="Z602" t="e">
            <v>#N/A</v>
          </cell>
          <cell r="AA602" t="e">
            <v>#N/A</v>
          </cell>
          <cell r="AB602" t="e">
            <v>#N/A</v>
          </cell>
          <cell r="AC602" t="e">
            <v>#N/A</v>
          </cell>
          <cell r="AD602" t="e">
            <v>#N/A</v>
          </cell>
          <cell r="AE602" t="e">
            <v>#N/A</v>
          </cell>
          <cell r="AF602" t="e">
            <v>#N/A</v>
          </cell>
        </row>
        <row r="603">
          <cell r="A603" t="str">
            <v>HMT6001-05</v>
          </cell>
          <cell r="B603">
            <v>1.4970000000000001</v>
          </cell>
          <cell r="C603">
            <v>1</v>
          </cell>
          <cell r="D603">
            <v>14</v>
          </cell>
          <cell r="E603">
            <v>7910</v>
          </cell>
          <cell r="F603">
            <v>8106</v>
          </cell>
          <cell r="G603">
            <v>9004</v>
          </cell>
          <cell r="H603">
            <v>6796</v>
          </cell>
          <cell r="I603">
            <v>8180</v>
          </cell>
          <cell r="J603">
            <v>7648</v>
          </cell>
          <cell r="K603">
            <v>7040</v>
          </cell>
          <cell r="L603">
            <v>6738</v>
          </cell>
          <cell r="M603">
            <v>7926</v>
          </cell>
          <cell r="N603">
            <v>8102</v>
          </cell>
          <cell r="O603">
            <v>7350</v>
          </cell>
          <cell r="P603">
            <v>5656</v>
          </cell>
          <cell r="Q603">
            <v>584.28571428571433</v>
          </cell>
          <cell r="R603">
            <v>546.28571428571433</v>
          </cell>
          <cell r="S603">
            <v>502.85714285714283</v>
          </cell>
          <cell r="T603">
            <v>481.28571428571428</v>
          </cell>
          <cell r="U603">
            <v>566.14285714285711</v>
          </cell>
          <cell r="V603">
            <v>578.71428571428567</v>
          </cell>
          <cell r="W603">
            <v>525</v>
          </cell>
          <cell r="X603">
            <v>404</v>
          </cell>
          <cell r="Y603">
            <v>874.67571428571443</v>
          </cell>
          <cell r="Z603">
            <v>817.78971428571447</v>
          </cell>
          <cell r="AA603">
            <v>752.77714285714285</v>
          </cell>
          <cell r="AB603">
            <v>720.48471428571429</v>
          </cell>
          <cell r="AC603">
            <v>847.51585714285716</v>
          </cell>
          <cell r="AD603">
            <v>866.33528571428576</v>
          </cell>
          <cell r="AE603">
            <v>785.92500000000007</v>
          </cell>
          <cell r="AF603">
            <v>604.78800000000001</v>
          </cell>
        </row>
        <row r="604">
          <cell r="A604" t="str">
            <v>HMT-900-01</v>
          </cell>
          <cell r="B604">
            <v>1020</v>
          </cell>
          <cell r="C604">
            <v>2</v>
          </cell>
          <cell r="D604">
            <v>757</v>
          </cell>
          <cell r="E604">
            <v>17103</v>
          </cell>
          <cell r="F604">
            <v>17251</v>
          </cell>
          <cell r="G604">
            <v>21537</v>
          </cell>
          <cell r="H604">
            <v>14167</v>
          </cell>
          <cell r="I604">
            <v>17052</v>
          </cell>
          <cell r="J604">
            <v>15943</v>
          </cell>
          <cell r="K604">
            <v>14675</v>
          </cell>
          <cell r="L604">
            <v>14044</v>
          </cell>
          <cell r="M604">
            <v>16520</v>
          </cell>
          <cell r="N604">
            <v>16885</v>
          </cell>
          <cell r="O604">
            <v>15316</v>
          </cell>
          <cell r="P604">
            <v>11785</v>
          </cell>
          <cell r="Q604">
            <v>11.262879788639365</v>
          </cell>
          <cell r="R604">
            <v>10.530383091149274</v>
          </cell>
          <cell r="S604">
            <v>9.6928665785997357</v>
          </cell>
          <cell r="T604">
            <v>9.2760898282694857</v>
          </cell>
          <cell r="U604">
            <v>10.911492734478204</v>
          </cell>
          <cell r="V604">
            <v>11.152575957727873</v>
          </cell>
          <cell r="W604">
            <v>10.116248348745046</v>
          </cell>
          <cell r="X604">
            <v>7.7840158520475562</v>
          </cell>
          <cell r="Y604">
            <v>11488.137384412152</v>
          </cell>
          <cell r="Z604">
            <v>10740.990752972259</v>
          </cell>
          <cell r="AA604">
            <v>9886.7239101717296</v>
          </cell>
          <cell r="AB604">
            <v>9461.6116248348753</v>
          </cell>
          <cell r="AC604">
            <v>11129.722589167768</v>
          </cell>
          <cell r="AD604">
            <v>11375.62747688243</v>
          </cell>
          <cell r="AE604">
            <v>10318.573315719947</v>
          </cell>
          <cell r="AF604">
            <v>7939.6961690885073</v>
          </cell>
        </row>
        <row r="605">
          <cell r="A605" t="str">
            <v>HMT9001-01</v>
          </cell>
          <cell r="B605">
            <v>370</v>
          </cell>
          <cell r="C605">
            <v>2</v>
          </cell>
          <cell r="D605">
            <v>402</v>
          </cell>
          <cell r="E605">
            <v>56082</v>
          </cell>
          <cell r="F605">
            <v>57422</v>
          </cell>
          <cell r="G605">
            <v>71687</v>
          </cell>
          <cell r="H605">
            <v>47153</v>
          </cell>
          <cell r="I605">
            <v>56753</v>
          </cell>
          <cell r="J605">
            <v>53061</v>
          </cell>
          <cell r="K605">
            <v>48844</v>
          </cell>
          <cell r="L605">
            <v>46743</v>
          </cell>
          <cell r="M605">
            <v>54986</v>
          </cell>
          <cell r="N605">
            <v>56201</v>
          </cell>
          <cell r="O605">
            <v>50980</v>
          </cell>
          <cell r="P605">
            <v>39227</v>
          </cell>
          <cell r="Q605">
            <v>70.588308457711449</v>
          </cell>
          <cell r="R605">
            <v>65.996268656716424</v>
          </cell>
          <cell r="S605">
            <v>60.75124378109453</v>
          </cell>
          <cell r="T605">
            <v>58.138059701492537</v>
          </cell>
          <cell r="U605">
            <v>68.390547263681597</v>
          </cell>
          <cell r="V605">
            <v>69.901741293532339</v>
          </cell>
          <cell r="W605">
            <v>63.407960199004975</v>
          </cell>
          <cell r="X605">
            <v>48.789800995024876</v>
          </cell>
          <cell r="Y605">
            <v>26117.674129353236</v>
          </cell>
          <cell r="Z605">
            <v>24418.619402985078</v>
          </cell>
          <cell r="AA605">
            <v>22477.960199004978</v>
          </cell>
          <cell r="AB605">
            <v>21511.082089552237</v>
          </cell>
          <cell r="AC605">
            <v>25304.502487562189</v>
          </cell>
          <cell r="AD605">
            <v>25863.644278606964</v>
          </cell>
          <cell r="AE605">
            <v>23460.945273631842</v>
          </cell>
          <cell r="AF605">
            <v>18052.226368159205</v>
          </cell>
        </row>
        <row r="606">
          <cell r="A606" t="str">
            <v>HMT9002</v>
          </cell>
          <cell r="B606" t="e">
            <v>#N/A</v>
          </cell>
          <cell r="C606" t="e">
            <v>#N/A</v>
          </cell>
          <cell r="D606" t="e">
            <v>#N/A</v>
          </cell>
          <cell r="E606">
            <v>7612</v>
          </cell>
          <cell r="F606">
            <v>7481</v>
          </cell>
          <cell r="G606">
            <v>9339</v>
          </cell>
          <cell r="H606">
            <v>6143</v>
          </cell>
          <cell r="I606">
            <v>7394</v>
          </cell>
          <cell r="J606">
            <v>6913</v>
          </cell>
          <cell r="K606">
            <v>6364</v>
          </cell>
          <cell r="L606">
            <v>6090</v>
          </cell>
          <cell r="M606">
            <v>7164</v>
          </cell>
          <cell r="N606">
            <v>7322</v>
          </cell>
          <cell r="O606">
            <v>6642</v>
          </cell>
          <cell r="P606">
            <v>5111</v>
          </cell>
          <cell r="Q606" t="e">
            <v>#N/A</v>
          </cell>
          <cell r="R606" t="e">
            <v>#N/A</v>
          </cell>
          <cell r="S606" t="e">
            <v>#N/A</v>
          </cell>
          <cell r="T606" t="e">
            <v>#N/A</v>
          </cell>
          <cell r="U606" t="e">
            <v>#N/A</v>
          </cell>
          <cell r="V606" t="e">
            <v>#N/A</v>
          </cell>
          <cell r="W606" t="e">
            <v>#N/A</v>
          </cell>
          <cell r="X606" t="e">
            <v>#N/A</v>
          </cell>
          <cell r="Y606" t="e">
            <v>#N/A</v>
          </cell>
          <cell r="Z606" t="e">
            <v>#N/A</v>
          </cell>
          <cell r="AA606" t="e">
            <v>#N/A</v>
          </cell>
          <cell r="AB606" t="e">
            <v>#N/A</v>
          </cell>
          <cell r="AC606" t="e">
            <v>#N/A</v>
          </cell>
          <cell r="AD606" t="e">
            <v>#N/A</v>
          </cell>
          <cell r="AE606" t="e">
            <v>#N/A</v>
          </cell>
          <cell r="AF606" t="e">
            <v>#N/A</v>
          </cell>
        </row>
        <row r="607">
          <cell r="A607" t="str">
            <v>HMT9002-01</v>
          </cell>
          <cell r="B607">
            <v>140</v>
          </cell>
          <cell r="C607">
            <v>1</v>
          </cell>
          <cell r="D607">
            <v>1590</v>
          </cell>
          <cell r="E607">
            <v>7612</v>
          </cell>
          <cell r="F607">
            <v>7481</v>
          </cell>
          <cell r="G607">
            <v>9339</v>
          </cell>
          <cell r="H607">
            <v>6143</v>
          </cell>
          <cell r="I607">
            <v>7394</v>
          </cell>
          <cell r="J607">
            <v>6913</v>
          </cell>
          <cell r="K607">
            <v>6364</v>
          </cell>
          <cell r="L607">
            <v>6090</v>
          </cell>
          <cell r="M607">
            <v>7164</v>
          </cell>
          <cell r="N607">
            <v>7322</v>
          </cell>
          <cell r="O607">
            <v>6642</v>
          </cell>
          <cell r="P607">
            <v>5111</v>
          </cell>
          <cell r="Q607">
            <v>4.6503144654088047</v>
          </cell>
          <cell r="R607">
            <v>4.347798742138365</v>
          </cell>
          <cell r="S607">
            <v>4.0025157232704407</v>
          </cell>
          <cell r="T607">
            <v>3.8301886792452828</v>
          </cell>
          <cell r="U607">
            <v>4.5056603773584909</v>
          </cell>
          <cell r="V607">
            <v>4.6050314465408801</v>
          </cell>
          <cell r="W607">
            <v>4.1773584905660375</v>
          </cell>
          <cell r="X607">
            <v>3.2144654088050313</v>
          </cell>
          <cell r="Y607">
            <v>651.04402515723268</v>
          </cell>
          <cell r="Z607">
            <v>608.69182389937112</v>
          </cell>
          <cell r="AA607">
            <v>560.35220125786168</v>
          </cell>
          <cell r="AB607">
            <v>536.22641509433959</v>
          </cell>
          <cell r="AC607">
            <v>630.79245283018872</v>
          </cell>
          <cell r="AD607">
            <v>644.70440251572325</v>
          </cell>
          <cell r="AE607">
            <v>584.83018867924523</v>
          </cell>
          <cell r="AF607">
            <v>450.02515723270437</v>
          </cell>
        </row>
        <row r="608">
          <cell r="A608" t="str">
            <v>HMT9003</v>
          </cell>
          <cell r="B608" t="e">
            <v>#N/A</v>
          </cell>
          <cell r="C608" t="e">
            <v>#N/A</v>
          </cell>
          <cell r="D608" t="e">
            <v>#N/A</v>
          </cell>
          <cell r="E608">
            <v>7814</v>
          </cell>
          <cell r="F608">
            <v>7919</v>
          </cell>
          <cell r="G608">
            <v>9886</v>
          </cell>
          <cell r="H608">
            <v>6503</v>
          </cell>
          <cell r="I608">
            <v>7827</v>
          </cell>
          <cell r="J608">
            <v>7318</v>
          </cell>
          <cell r="K608">
            <v>6736</v>
          </cell>
          <cell r="L608">
            <v>6446</v>
          </cell>
          <cell r="M608">
            <v>7583</v>
          </cell>
          <cell r="N608">
            <v>7751</v>
          </cell>
          <cell r="O608">
            <v>7031</v>
          </cell>
          <cell r="P608">
            <v>5410</v>
          </cell>
          <cell r="Q608" t="e">
            <v>#N/A</v>
          </cell>
          <cell r="R608" t="e">
            <v>#N/A</v>
          </cell>
          <cell r="S608" t="e">
            <v>#N/A</v>
          </cell>
          <cell r="T608" t="e">
            <v>#N/A</v>
          </cell>
          <cell r="U608" t="e">
            <v>#N/A</v>
          </cell>
          <cell r="V608" t="e">
            <v>#N/A</v>
          </cell>
          <cell r="W608" t="e">
            <v>#N/A</v>
          </cell>
          <cell r="X608" t="e">
            <v>#N/A</v>
          </cell>
          <cell r="Y608" t="e">
            <v>#N/A</v>
          </cell>
          <cell r="Z608" t="e">
            <v>#N/A</v>
          </cell>
          <cell r="AA608" t="e">
            <v>#N/A</v>
          </cell>
          <cell r="AB608" t="e">
            <v>#N/A</v>
          </cell>
          <cell r="AC608" t="e">
            <v>#N/A</v>
          </cell>
          <cell r="AD608" t="e">
            <v>#N/A</v>
          </cell>
          <cell r="AE608" t="e">
            <v>#N/A</v>
          </cell>
          <cell r="AF608" t="e">
            <v>#N/A</v>
          </cell>
        </row>
        <row r="609">
          <cell r="A609" t="str">
            <v>HMT9003-01</v>
          </cell>
          <cell r="B609">
            <v>170</v>
          </cell>
          <cell r="C609">
            <v>1</v>
          </cell>
          <cell r="D609">
            <v>2207</v>
          </cell>
          <cell r="E609">
            <v>7814</v>
          </cell>
          <cell r="F609">
            <v>7919</v>
          </cell>
          <cell r="G609">
            <v>9886</v>
          </cell>
          <cell r="H609">
            <v>6503</v>
          </cell>
          <cell r="I609">
            <v>7827</v>
          </cell>
          <cell r="J609">
            <v>7318</v>
          </cell>
          <cell r="K609">
            <v>6736</v>
          </cell>
          <cell r="L609">
            <v>6446</v>
          </cell>
          <cell r="M609">
            <v>7583</v>
          </cell>
          <cell r="N609">
            <v>7751</v>
          </cell>
          <cell r="O609">
            <v>7031</v>
          </cell>
          <cell r="P609">
            <v>5410</v>
          </cell>
          <cell r="Q609">
            <v>3.5464431354780244</v>
          </cell>
          <cell r="R609">
            <v>3.3158133212505665</v>
          </cell>
          <cell r="S609">
            <v>3.0521069324875398</v>
          </cell>
          <cell r="T609">
            <v>2.9207068418667874</v>
          </cell>
          <cell r="U609">
            <v>3.435885817852288</v>
          </cell>
          <cell r="V609">
            <v>3.5120072496601722</v>
          </cell>
          <cell r="W609">
            <v>3.1857725419120979</v>
          </cell>
          <cell r="X609">
            <v>2.4512913457181695</v>
          </cell>
          <cell r="Y609">
            <v>602.89533303126416</v>
          </cell>
          <cell r="Z609">
            <v>563.6882646125963</v>
          </cell>
          <cell r="AA609">
            <v>518.85817852288176</v>
          </cell>
          <cell r="AB609">
            <v>496.52016311735389</v>
          </cell>
          <cell r="AC609">
            <v>584.10058903488891</v>
          </cell>
          <cell r="AD609">
            <v>597.04123244222933</v>
          </cell>
          <cell r="AE609">
            <v>541.58133212505663</v>
          </cell>
          <cell r="AF609">
            <v>416.71952877208884</v>
          </cell>
        </row>
        <row r="610">
          <cell r="A610" t="str">
            <v>HMT-901-01</v>
          </cell>
          <cell r="B610">
            <v>1020</v>
          </cell>
          <cell r="C610">
            <v>2</v>
          </cell>
          <cell r="D610">
            <v>757</v>
          </cell>
          <cell r="E610">
            <v>17103</v>
          </cell>
          <cell r="F610">
            <v>17251</v>
          </cell>
          <cell r="G610">
            <v>21537</v>
          </cell>
          <cell r="H610">
            <v>14167</v>
          </cell>
          <cell r="I610">
            <v>17052</v>
          </cell>
          <cell r="J610">
            <v>15943</v>
          </cell>
          <cell r="K610">
            <v>14675</v>
          </cell>
          <cell r="L610">
            <v>14044</v>
          </cell>
          <cell r="M610">
            <v>16520</v>
          </cell>
          <cell r="N610">
            <v>16885</v>
          </cell>
          <cell r="O610">
            <v>15316</v>
          </cell>
          <cell r="P610">
            <v>11785</v>
          </cell>
          <cell r="Q610">
            <v>11.262879788639365</v>
          </cell>
          <cell r="R610">
            <v>10.530383091149274</v>
          </cell>
          <cell r="S610">
            <v>9.6928665785997357</v>
          </cell>
          <cell r="T610">
            <v>9.2760898282694857</v>
          </cell>
          <cell r="U610">
            <v>10.911492734478204</v>
          </cell>
          <cell r="V610">
            <v>11.152575957727873</v>
          </cell>
          <cell r="W610">
            <v>10.116248348745046</v>
          </cell>
          <cell r="X610">
            <v>7.7840158520475562</v>
          </cell>
          <cell r="Y610">
            <v>11488.137384412152</v>
          </cell>
          <cell r="Z610">
            <v>10740.990752972259</v>
          </cell>
          <cell r="AA610">
            <v>9886.7239101717296</v>
          </cell>
          <cell r="AB610">
            <v>9461.6116248348753</v>
          </cell>
          <cell r="AC610">
            <v>11129.722589167768</v>
          </cell>
          <cell r="AD610">
            <v>11375.62747688243</v>
          </cell>
          <cell r="AE610">
            <v>10318.573315719947</v>
          </cell>
          <cell r="AF610">
            <v>7939.6961690885073</v>
          </cell>
        </row>
        <row r="611">
          <cell r="A611" t="str">
            <v>HMT-902</v>
          </cell>
          <cell r="B611" t="e">
            <v>#N/A</v>
          </cell>
          <cell r="C611" t="e">
            <v>#N/A</v>
          </cell>
          <cell r="D611" t="e">
            <v>#N/A</v>
          </cell>
          <cell r="E611">
            <v>1869</v>
          </cell>
          <cell r="F611">
            <v>1911</v>
          </cell>
          <cell r="G611">
            <v>2386</v>
          </cell>
          <cell r="H611">
            <v>1569</v>
          </cell>
          <cell r="I611">
            <v>1888</v>
          </cell>
          <cell r="J611">
            <v>1765</v>
          </cell>
          <cell r="K611">
            <v>1625</v>
          </cell>
          <cell r="L611">
            <v>1555</v>
          </cell>
          <cell r="M611">
            <v>1829</v>
          </cell>
          <cell r="N611">
            <v>1869</v>
          </cell>
          <cell r="O611">
            <v>1695</v>
          </cell>
          <cell r="P611">
            <v>1304</v>
          </cell>
          <cell r="Q611" t="e">
            <v>#N/A</v>
          </cell>
          <cell r="R611" t="e">
            <v>#N/A</v>
          </cell>
          <cell r="S611" t="e">
            <v>#N/A</v>
          </cell>
          <cell r="T611" t="e">
            <v>#N/A</v>
          </cell>
          <cell r="U611" t="e">
            <v>#N/A</v>
          </cell>
          <cell r="V611" t="e">
            <v>#N/A</v>
          </cell>
          <cell r="W611" t="e">
            <v>#N/A</v>
          </cell>
          <cell r="X611" t="e">
            <v>#N/A</v>
          </cell>
          <cell r="Y611" t="e">
            <v>#N/A</v>
          </cell>
          <cell r="Z611" t="e">
            <v>#N/A</v>
          </cell>
          <cell r="AA611" t="e">
            <v>#N/A</v>
          </cell>
          <cell r="AB611" t="e">
            <v>#N/A</v>
          </cell>
          <cell r="AC611" t="e">
            <v>#N/A</v>
          </cell>
          <cell r="AD611" t="e">
            <v>#N/A</v>
          </cell>
          <cell r="AE611" t="e">
            <v>#N/A</v>
          </cell>
          <cell r="AF611" t="e">
            <v>#N/A</v>
          </cell>
        </row>
        <row r="612">
          <cell r="A612" t="str">
            <v>HMT-902-01</v>
          </cell>
          <cell r="B612">
            <v>440</v>
          </cell>
          <cell r="C612">
            <v>1</v>
          </cell>
          <cell r="D612">
            <v>323</v>
          </cell>
          <cell r="E612">
            <v>9998</v>
          </cell>
          <cell r="F612">
            <v>9986</v>
          </cell>
          <cell r="G612">
            <v>12467</v>
          </cell>
          <cell r="H612">
            <v>8200</v>
          </cell>
          <cell r="I612">
            <v>9869</v>
          </cell>
          <cell r="J612">
            <v>9227</v>
          </cell>
          <cell r="K612">
            <v>8494</v>
          </cell>
          <cell r="L612">
            <v>8128</v>
          </cell>
          <cell r="M612">
            <v>9561</v>
          </cell>
          <cell r="N612">
            <v>9771</v>
          </cell>
          <cell r="O612">
            <v>8862</v>
          </cell>
          <cell r="P612">
            <v>6818</v>
          </cell>
          <cell r="Q612">
            <v>30.554179566563466</v>
          </cell>
          <cell r="R612">
            <v>28.566563467492259</v>
          </cell>
          <cell r="S612">
            <v>26.297213622291022</v>
          </cell>
          <cell r="T612">
            <v>25.164086687306501</v>
          </cell>
          <cell r="U612">
            <v>29.600619195046441</v>
          </cell>
          <cell r="V612">
            <v>30.25077399380805</v>
          </cell>
          <cell r="W612">
            <v>27.436532507739937</v>
          </cell>
          <cell r="X612">
            <v>21.108359133126935</v>
          </cell>
          <cell r="Y612">
            <v>13443.839009287925</v>
          </cell>
          <cell r="Z612">
            <v>12569.287925696593</v>
          </cell>
          <cell r="AA612">
            <v>11570.77399380805</v>
          </cell>
          <cell r="AB612">
            <v>11072.19814241486</v>
          </cell>
          <cell r="AC612">
            <v>13024.272445820434</v>
          </cell>
          <cell r="AD612">
            <v>13310.340557275542</v>
          </cell>
          <cell r="AE612">
            <v>12072.074303405572</v>
          </cell>
          <cell r="AF612">
            <v>9287.6780185758507</v>
          </cell>
        </row>
        <row r="613">
          <cell r="A613" t="str">
            <v>HMT-902-02</v>
          </cell>
          <cell r="B613">
            <v>810</v>
          </cell>
          <cell r="C613">
            <v>2</v>
          </cell>
          <cell r="D613">
            <v>714</v>
          </cell>
          <cell r="E613">
            <v>1869</v>
          </cell>
          <cell r="F613">
            <v>1911</v>
          </cell>
          <cell r="G613">
            <v>2386</v>
          </cell>
          <cell r="H613">
            <v>1569</v>
          </cell>
          <cell r="I613">
            <v>1888</v>
          </cell>
          <cell r="J613">
            <v>1765</v>
          </cell>
          <cell r="K613">
            <v>1625</v>
          </cell>
          <cell r="L613">
            <v>1555</v>
          </cell>
          <cell r="M613">
            <v>1829</v>
          </cell>
          <cell r="N613">
            <v>1869</v>
          </cell>
          <cell r="O613">
            <v>1695</v>
          </cell>
          <cell r="P613">
            <v>1304</v>
          </cell>
          <cell r="Q613">
            <v>1.3221288515406162</v>
          </cell>
          <cell r="R613">
            <v>1.2359943977591037</v>
          </cell>
          <cell r="S613">
            <v>1.1379551820728291</v>
          </cell>
          <cell r="T613">
            <v>1.0889355742296918</v>
          </cell>
          <cell r="U613">
            <v>1.2808123249299719</v>
          </cell>
          <cell r="V613">
            <v>1.3088235294117647</v>
          </cell>
          <cell r="W613">
            <v>1.1869747899159664</v>
          </cell>
          <cell r="X613">
            <v>0.91316526610644255</v>
          </cell>
          <cell r="Y613">
            <v>1070.9243697478992</v>
          </cell>
          <cell r="Z613">
            <v>1001.155462184874</v>
          </cell>
          <cell r="AA613">
            <v>921.74369747899152</v>
          </cell>
          <cell r="AB613">
            <v>882.0378151260503</v>
          </cell>
          <cell r="AC613">
            <v>1037.4579831932772</v>
          </cell>
          <cell r="AD613">
            <v>1060.1470588235295</v>
          </cell>
          <cell r="AE613">
            <v>961.44957983193274</v>
          </cell>
          <cell r="AF613">
            <v>739.66386554621852</v>
          </cell>
        </row>
        <row r="614">
          <cell r="A614" t="str">
            <v>HMT-903</v>
          </cell>
          <cell r="B614" t="e">
            <v>#N/A</v>
          </cell>
          <cell r="C614" t="e">
            <v>#N/A</v>
          </cell>
          <cell r="D614" t="e">
            <v>#N/A</v>
          </cell>
          <cell r="E614">
            <v>1869</v>
          </cell>
          <cell r="F614">
            <v>1911</v>
          </cell>
          <cell r="G614">
            <v>2386</v>
          </cell>
          <cell r="H614">
            <v>1569</v>
          </cell>
          <cell r="I614">
            <v>1888</v>
          </cell>
          <cell r="J614">
            <v>1765</v>
          </cell>
          <cell r="K614">
            <v>1625</v>
          </cell>
          <cell r="L614">
            <v>1555</v>
          </cell>
          <cell r="M614">
            <v>1829</v>
          </cell>
          <cell r="N614">
            <v>1869</v>
          </cell>
          <cell r="O614">
            <v>1695</v>
          </cell>
          <cell r="P614">
            <v>1304</v>
          </cell>
          <cell r="Q614" t="e">
            <v>#N/A</v>
          </cell>
          <cell r="R614" t="e">
            <v>#N/A</v>
          </cell>
          <cell r="S614" t="e">
            <v>#N/A</v>
          </cell>
          <cell r="T614" t="e">
            <v>#N/A</v>
          </cell>
          <cell r="U614" t="e">
            <v>#N/A</v>
          </cell>
          <cell r="V614" t="e">
            <v>#N/A</v>
          </cell>
          <cell r="W614" t="e">
            <v>#N/A</v>
          </cell>
          <cell r="X614" t="e">
            <v>#N/A</v>
          </cell>
          <cell r="Y614" t="e">
            <v>#N/A</v>
          </cell>
          <cell r="Z614" t="e">
            <v>#N/A</v>
          </cell>
          <cell r="AA614" t="e">
            <v>#N/A</v>
          </cell>
          <cell r="AB614" t="e">
            <v>#N/A</v>
          </cell>
          <cell r="AC614" t="e">
            <v>#N/A</v>
          </cell>
          <cell r="AD614" t="e">
            <v>#N/A</v>
          </cell>
          <cell r="AE614" t="e">
            <v>#N/A</v>
          </cell>
          <cell r="AF614" t="e">
            <v>#N/A</v>
          </cell>
        </row>
        <row r="615">
          <cell r="A615" t="str">
            <v>HMT-903-01</v>
          </cell>
          <cell r="B615">
            <v>810</v>
          </cell>
          <cell r="C615">
            <v>2</v>
          </cell>
          <cell r="D615">
            <v>714</v>
          </cell>
          <cell r="E615">
            <v>1869</v>
          </cell>
          <cell r="F615">
            <v>1911</v>
          </cell>
          <cell r="G615">
            <v>2386</v>
          </cell>
          <cell r="H615">
            <v>1569</v>
          </cell>
          <cell r="I615">
            <v>1888</v>
          </cell>
          <cell r="J615">
            <v>1765</v>
          </cell>
          <cell r="K615">
            <v>1625</v>
          </cell>
          <cell r="L615">
            <v>1555</v>
          </cell>
          <cell r="M615">
            <v>1829</v>
          </cell>
          <cell r="N615">
            <v>1869</v>
          </cell>
          <cell r="O615">
            <v>1695</v>
          </cell>
          <cell r="P615">
            <v>1304</v>
          </cell>
          <cell r="Q615">
            <v>1.3221288515406162</v>
          </cell>
          <cell r="R615">
            <v>1.2359943977591037</v>
          </cell>
          <cell r="S615">
            <v>1.1379551820728291</v>
          </cell>
          <cell r="T615">
            <v>1.0889355742296918</v>
          </cell>
          <cell r="U615">
            <v>1.2808123249299719</v>
          </cell>
          <cell r="V615">
            <v>1.3088235294117647</v>
          </cell>
          <cell r="W615">
            <v>1.1869747899159664</v>
          </cell>
          <cell r="X615">
            <v>0.91316526610644255</v>
          </cell>
          <cell r="Y615">
            <v>1070.9243697478992</v>
          </cell>
          <cell r="Z615">
            <v>1001.155462184874</v>
          </cell>
          <cell r="AA615">
            <v>921.74369747899152</v>
          </cell>
          <cell r="AB615">
            <v>882.0378151260503</v>
          </cell>
          <cell r="AC615">
            <v>1037.4579831932772</v>
          </cell>
          <cell r="AD615">
            <v>1060.1470588235295</v>
          </cell>
          <cell r="AE615">
            <v>961.44957983193274</v>
          </cell>
          <cell r="AF615">
            <v>739.66386554621852</v>
          </cell>
        </row>
        <row r="616">
          <cell r="A616" t="str">
            <v>HMT-904-01</v>
          </cell>
          <cell r="B616">
            <v>970</v>
          </cell>
          <cell r="C616">
            <v>2</v>
          </cell>
          <cell r="D616">
            <v>778</v>
          </cell>
          <cell r="E616">
            <v>6260</v>
          </cell>
          <cell r="F616">
            <v>6164</v>
          </cell>
          <cell r="G616">
            <v>7695</v>
          </cell>
          <cell r="H616">
            <v>5062</v>
          </cell>
          <cell r="I616">
            <v>6093</v>
          </cell>
          <cell r="J616">
            <v>5697</v>
          </cell>
          <cell r="K616">
            <v>5244</v>
          </cell>
          <cell r="L616">
            <v>5018</v>
          </cell>
          <cell r="M616">
            <v>5903</v>
          </cell>
          <cell r="N616">
            <v>6033</v>
          </cell>
          <cell r="O616">
            <v>5472</v>
          </cell>
          <cell r="P616">
            <v>4210</v>
          </cell>
          <cell r="Q616">
            <v>3.9158097686375322</v>
          </cell>
          <cell r="R616">
            <v>3.6613110539845759</v>
          </cell>
          <cell r="S616">
            <v>3.3701799485861184</v>
          </cell>
          <cell r="T616">
            <v>3.2249357326478147</v>
          </cell>
          <cell r="U616">
            <v>3.7937017994858611</v>
          </cell>
          <cell r="V616">
            <v>3.8772493573264781</v>
          </cell>
          <cell r="W616">
            <v>3.5167095115681235</v>
          </cell>
          <cell r="X616">
            <v>2.7056555269922877</v>
          </cell>
          <cell r="Y616">
            <v>3798.3354755784062</v>
          </cell>
          <cell r="Z616">
            <v>3551.4717223650387</v>
          </cell>
          <cell r="AA616">
            <v>3269.0745501285346</v>
          </cell>
          <cell r="AB616">
            <v>3128.1876606683804</v>
          </cell>
          <cell r="AC616">
            <v>3679.8907455012854</v>
          </cell>
          <cell r="AD616">
            <v>3760.931876606684</v>
          </cell>
          <cell r="AE616">
            <v>3411.2082262210797</v>
          </cell>
          <cell r="AF616">
            <v>2624.4858611825189</v>
          </cell>
        </row>
        <row r="617">
          <cell r="A617" t="str">
            <v>HMT-905-01</v>
          </cell>
          <cell r="B617">
            <v>440</v>
          </cell>
          <cell r="C617">
            <v>1</v>
          </cell>
          <cell r="D617">
            <v>500</v>
          </cell>
          <cell r="E617">
            <v>10938</v>
          </cell>
          <cell r="F617">
            <v>11460</v>
          </cell>
          <cell r="G617">
            <v>14306</v>
          </cell>
          <cell r="H617">
            <v>9410</v>
          </cell>
          <cell r="I617">
            <v>11325</v>
          </cell>
          <cell r="J617">
            <v>10589</v>
          </cell>
          <cell r="K617">
            <v>9747</v>
          </cell>
          <cell r="L617">
            <v>9327</v>
          </cell>
          <cell r="M617">
            <v>10971</v>
          </cell>
          <cell r="N617">
            <v>11214</v>
          </cell>
          <cell r="O617">
            <v>10172</v>
          </cell>
          <cell r="P617">
            <v>7828</v>
          </cell>
          <cell r="Q617">
            <v>22.65</v>
          </cell>
          <cell r="R617">
            <v>21.178000000000001</v>
          </cell>
          <cell r="S617">
            <v>19.494</v>
          </cell>
          <cell r="T617">
            <v>18.654</v>
          </cell>
          <cell r="U617">
            <v>21.942</v>
          </cell>
          <cell r="V617">
            <v>22.428000000000001</v>
          </cell>
          <cell r="W617">
            <v>20.344000000000001</v>
          </cell>
          <cell r="X617">
            <v>15.656000000000001</v>
          </cell>
          <cell r="Y617">
            <v>9966</v>
          </cell>
          <cell r="Z617">
            <v>9318.32</v>
          </cell>
          <cell r="AA617">
            <v>8577.36</v>
          </cell>
          <cell r="AB617">
            <v>8207.76</v>
          </cell>
          <cell r="AC617">
            <v>9654.48</v>
          </cell>
          <cell r="AD617">
            <v>9868.32</v>
          </cell>
          <cell r="AE617">
            <v>8951.36</v>
          </cell>
          <cell r="AF617">
            <v>6888.64</v>
          </cell>
        </row>
        <row r="618">
          <cell r="A618" t="str">
            <v>HMT-905-02</v>
          </cell>
          <cell r="B618">
            <v>590</v>
          </cell>
          <cell r="C618">
            <v>2</v>
          </cell>
          <cell r="D618">
            <v>745</v>
          </cell>
          <cell r="E618">
            <v>10938</v>
          </cell>
          <cell r="F618">
            <v>11460</v>
          </cell>
          <cell r="G618">
            <v>14306</v>
          </cell>
          <cell r="H618">
            <v>9410</v>
          </cell>
          <cell r="I618">
            <v>11325</v>
          </cell>
          <cell r="J618">
            <v>10589</v>
          </cell>
          <cell r="K618">
            <v>9747</v>
          </cell>
          <cell r="L618">
            <v>9327</v>
          </cell>
          <cell r="M618">
            <v>10971</v>
          </cell>
          <cell r="N618">
            <v>11214</v>
          </cell>
          <cell r="O618">
            <v>10172</v>
          </cell>
          <cell r="P618">
            <v>7828</v>
          </cell>
          <cell r="Q618">
            <v>7.6006711409395971</v>
          </cell>
          <cell r="R618">
            <v>7.1067114093959729</v>
          </cell>
          <cell r="S618">
            <v>6.5416107382550335</v>
          </cell>
          <cell r="T618">
            <v>6.2597315436241612</v>
          </cell>
          <cell r="U618">
            <v>7.3630872483221479</v>
          </cell>
          <cell r="V618">
            <v>7.5261744966442956</v>
          </cell>
          <cell r="W618">
            <v>6.8268456375838928</v>
          </cell>
          <cell r="X618">
            <v>5.2536912751677853</v>
          </cell>
          <cell r="Y618">
            <v>4484.3959731543619</v>
          </cell>
          <cell r="Z618">
            <v>4192.959731543624</v>
          </cell>
          <cell r="AA618">
            <v>3859.5503355704695</v>
          </cell>
          <cell r="AB618">
            <v>3693.2416107382551</v>
          </cell>
          <cell r="AC618">
            <v>4344.2214765100671</v>
          </cell>
          <cell r="AD618">
            <v>4440.4429530201342</v>
          </cell>
          <cell r="AE618">
            <v>4027.8389261744969</v>
          </cell>
          <cell r="AF618">
            <v>3099.6778523489934</v>
          </cell>
        </row>
        <row r="619">
          <cell r="A619" t="str">
            <v>HMT-906-01</v>
          </cell>
          <cell r="B619">
            <v>590</v>
          </cell>
          <cell r="C619">
            <v>2</v>
          </cell>
          <cell r="D619">
            <v>745</v>
          </cell>
          <cell r="E619">
            <v>10938</v>
          </cell>
          <cell r="F619">
            <v>11460</v>
          </cell>
          <cell r="G619">
            <v>14306</v>
          </cell>
          <cell r="H619">
            <v>9410</v>
          </cell>
          <cell r="I619">
            <v>11325</v>
          </cell>
          <cell r="J619">
            <v>10589</v>
          </cell>
          <cell r="K619">
            <v>9747</v>
          </cell>
          <cell r="L619">
            <v>9327</v>
          </cell>
          <cell r="M619">
            <v>10971</v>
          </cell>
          <cell r="N619">
            <v>11214</v>
          </cell>
          <cell r="O619">
            <v>10172</v>
          </cell>
          <cell r="P619">
            <v>7828</v>
          </cell>
          <cell r="Q619">
            <v>7.6006711409395971</v>
          </cell>
          <cell r="R619">
            <v>7.1067114093959729</v>
          </cell>
          <cell r="S619">
            <v>6.5416107382550335</v>
          </cell>
          <cell r="T619">
            <v>6.2597315436241612</v>
          </cell>
          <cell r="U619">
            <v>7.3630872483221479</v>
          </cell>
          <cell r="V619">
            <v>7.5261744966442956</v>
          </cell>
          <cell r="W619">
            <v>6.8268456375838928</v>
          </cell>
          <cell r="X619">
            <v>5.2536912751677853</v>
          </cell>
          <cell r="Y619">
            <v>4484.3959731543619</v>
          </cell>
          <cell r="Z619">
            <v>4192.959731543624</v>
          </cell>
          <cell r="AA619">
            <v>3859.5503355704695</v>
          </cell>
          <cell r="AB619">
            <v>3693.2416107382551</v>
          </cell>
          <cell r="AC619">
            <v>4344.2214765100671</v>
          </cell>
          <cell r="AD619">
            <v>4440.4429530201342</v>
          </cell>
          <cell r="AE619">
            <v>4027.8389261744969</v>
          </cell>
          <cell r="AF619">
            <v>3099.6778523489934</v>
          </cell>
        </row>
        <row r="620">
          <cell r="A620" t="str">
            <v>HMT-906-02</v>
          </cell>
          <cell r="B620">
            <v>440</v>
          </cell>
          <cell r="C620">
            <v>1</v>
          </cell>
          <cell r="D620">
            <v>500</v>
          </cell>
          <cell r="E620">
            <v>10938</v>
          </cell>
          <cell r="F620">
            <v>11460</v>
          </cell>
          <cell r="G620">
            <v>14306</v>
          </cell>
          <cell r="H620">
            <v>9410</v>
          </cell>
          <cell r="I620">
            <v>11325</v>
          </cell>
          <cell r="J620">
            <v>10589</v>
          </cell>
          <cell r="K620">
            <v>9747</v>
          </cell>
          <cell r="L620">
            <v>9327</v>
          </cell>
          <cell r="M620">
            <v>10971</v>
          </cell>
          <cell r="N620">
            <v>11214</v>
          </cell>
          <cell r="O620">
            <v>10172</v>
          </cell>
          <cell r="P620">
            <v>7828</v>
          </cell>
          <cell r="Q620">
            <v>22.65</v>
          </cell>
          <cell r="R620">
            <v>21.178000000000001</v>
          </cell>
          <cell r="S620">
            <v>19.494</v>
          </cell>
          <cell r="T620">
            <v>18.654</v>
          </cell>
          <cell r="U620">
            <v>21.942</v>
          </cell>
          <cell r="V620">
            <v>22.428000000000001</v>
          </cell>
          <cell r="W620">
            <v>20.344000000000001</v>
          </cell>
          <cell r="X620">
            <v>15.656000000000001</v>
          </cell>
          <cell r="Y620">
            <v>9966</v>
          </cell>
          <cell r="Z620">
            <v>9318.32</v>
          </cell>
          <cell r="AA620">
            <v>8577.36</v>
          </cell>
          <cell r="AB620">
            <v>8207.76</v>
          </cell>
          <cell r="AC620">
            <v>9654.48</v>
          </cell>
          <cell r="AD620">
            <v>9868.32</v>
          </cell>
          <cell r="AE620">
            <v>8951.36</v>
          </cell>
          <cell r="AF620">
            <v>6888.64</v>
          </cell>
        </row>
        <row r="621">
          <cell r="A621" t="str">
            <v>HMT-907-01</v>
          </cell>
          <cell r="B621">
            <v>1380</v>
          </cell>
          <cell r="C621">
            <v>2</v>
          </cell>
          <cell r="D621">
            <v>850</v>
          </cell>
          <cell r="E621">
            <v>112164</v>
          </cell>
          <cell r="F621">
            <v>114844</v>
          </cell>
          <cell r="G621">
            <v>143374</v>
          </cell>
          <cell r="H621">
            <v>94306</v>
          </cell>
          <cell r="I621">
            <v>113506</v>
          </cell>
          <cell r="J621">
            <v>106122</v>
          </cell>
          <cell r="K621">
            <v>97688</v>
          </cell>
          <cell r="L621">
            <v>93486</v>
          </cell>
          <cell r="M621">
            <v>109972</v>
          </cell>
          <cell r="N621">
            <v>112402</v>
          </cell>
          <cell r="O621">
            <v>101960</v>
          </cell>
          <cell r="P621">
            <v>78454</v>
          </cell>
          <cell r="Q621">
            <v>66.768235294117645</v>
          </cell>
          <cell r="R621">
            <v>62.424705882352939</v>
          </cell>
          <cell r="S621">
            <v>57.463529411764704</v>
          </cell>
          <cell r="T621">
            <v>54.991764705882353</v>
          </cell>
          <cell r="U621">
            <v>64.689411764705881</v>
          </cell>
          <cell r="V621">
            <v>66.11882352941177</v>
          </cell>
          <cell r="W621">
            <v>59.976470588235294</v>
          </cell>
          <cell r="X621">
            <v>46.149411764705881</v>
          </cell>
          <cell r="Y621">
            <v>92140.164705882344</v>
          </cell>
          <cell r="Z621">
            <v>86146.094117647051</v>
          </cell>
          <cell r="AA621">
            <v>79299.670588235298</v>
          </cell>
          <cell r="AB621">
            <v>75888.635294117645</v>
          </cell>
          <cell r="AC621">
            <v>89271.388235294115</v>
          </cell>
          <cell r="AD621">
            <v>91243.976470588241</v>
          </cell>
          <cell r="AE621">
            <v>82767.529411764699</v>
          </cell>
          <cell r="AF621">
            <v>63686.188235294117</v>
          </cell>
        </row>
        <row r="622">
          <cell r="A622" t="str">
            <v>HMT-907-02</v>
          </cell>
          <cell r="B622">
            <v>530</v>
          </cell>
          <cell r="C622">
            <v>2</v>
          </cell>
          <cell r="D622">
            <v>953</v>
          </cell>
          <cell r="E622">
            <v>56082</v>
          </cell>
          <cell r="F622">
            <v>57422</v>
          </cell>
          <cell r="G622">
            <v>71687</v>
          </cell>
          <cell r="H622">
            <v>47153</v>
          </cell>
          <cell r="I622">
            <v>56753</v>
          </cell>
          <cell r="J622">
            <v>53061</v>
          </cell>
          <cell r="K622">
            <v>48844</v>
          </cell>
          <cell r="L622">
            <v>46743</v>
          </cell>
          <cell r="M622">
            <v>54986</v>
          </cell>
          <cell r="N622">
            <v>56201</v>
          </cell>
          <cell r="O622">
            <v>50980</v>
          </cell>
          <cell r="P622">
            <v>39227</v>
          </cell>
          <cell r="Q622">
            <v>29.775970619097585</v>
          </cell>
          <cell r="R622">
            <v>27.838929695697797</v>
          </cell>
          <cell r="S622">
            <v>25.626442812172087</v>
          </cell>
          <cell r="T622">
            <v>24.524134312696749</v>
          </cell>
          <cell r="U622">
            <v>28.848898216159498</v>
          </cell>
          <cell r="V622">
            <v>29.486358866736619</v>
          </cell>
          <cell r="W622">
            <v>26.747114375655823</v>
          </cell>
          <cell r="X622">
            <v>20.580797481636935</v>
          </cell>
          <cell r="Y622">
            <v>15781.26442812172</v>
          </cell>
          <cell r="Z622">
            <v>14754.632738719833</v>
          </cell>
          <cell r="AA622">
            <v>13582.014690451206</v>
          </cell>
          <cell r="AB622">
            <v>12997.791185729277</v>
          </cell>
          <cell r="AC622">
            <v>15289.916054564534</v>
          </cell>
          <cell r="AD622">
            <v>15627.770199370409</v>
          </cell>
          <cell r="AE622">
            <v>14175.970619097587</v>
          </cell>
          <cell r="AF622">
            <v>10907.822665267575</v>
          </cell>
        </row>
        <row r="623">
          <cell r="A623" t="str">
            <v>HMT-909-01</v>
          </cell>
          <cell r="B623">
            <v>5.6529999999999996</v>
          </cell>
          <cell r="C623">
            <v>1</v>
          </cell>
          <cell r="D623">
            <v>6</v>
          </cell>
          <cell r="E623">
            <v>19168</v>
          </cell>
          <cell r="F623">
            <v>19100</v>
          </cell>
          <cell r="G623">
            <v>23845</v>
          </cell>
          <cell r="H623">
            <v>15685</v>
          </cell>
          <cell r="I623">
            <v>18878</v>
          </cell>
          <cell r="J623">
            <v>17650</v>
          </cell>
          <cell r="K623">
            <v>16247</v>
          </cell>
          <cell r="L623">
            <v>15549</v>
          </cell>
          <cell r="M623">
            <v>18290</v>
          </cell>
          <cell r="N623">
            <v>18695</v>
          </cell>
          <cell r="O623">
            <v>16958</v>
          </cell>
          <cell r="P623">
            <v>13049</v>
          </cell>
          <cell r="Q623">
            <v>3146.3333333333335</v>
          </cell>
          <cell r="R623">
            <v>2941.6666666666665</v>
          </cell>
          <cell r="S623">
            <v>2707.8333333333335</v>
          </cell>
          <cell r="T623">
            <v>2591.5</v>
          </cell>
          <cell r="U623">
            <v>3048.3333333333335</v>
          </cell>
          <cell r="V623">
            <v>3115.8333333333335</v>
          </cell>
          <cell r="W623">
            <v>2826.3333333333335</v>
          </cell>
          <cell r="X623">
            <v>2174.8333333333335</v>
          </cell>
          <cell r="Y623">
            <v>17786.222333333331</v>
          </cell>
          <cell r="Z623">
            <v>16629.241666666665</v>
          </cell>
          <cell r="AA623">
            <v>15307.381833333333</v>
          </cell>
          <cell r="AB623">
            <v>14649.749499999998</v>
          </cell>
          <cell r="AC623">
            <v>17232.228333333333</v>
          </cell>
          <cell r="AD623">
            <v>17613.805833333332</v>
          </cell>
          <cell r="AE623">
            <v>15977.262333333332</v>
          </cell>
          <cell r="AF623">
            <v>12294.332833333334</v>
          </cell>
        </row>
        <row r="624">
          <cell r="A624" t="str">
            <v>HMT-909-02</v>
          </cell>
          <cell r="B624">
            <v>41.993000000000002</v>
          </cell>
          <cell r="C624">
            <v>9</v>
          </cell>
          <cell r="D624">
            <v>21</v>
          </cell>
          <cell r="E624">
            <v>19168</v>
          </cell>
          <cell r="F624">
            <v>19100</v>
          </cell>
          <cell r="G624">
            <v>23845</v>
          </cell>
          <cell r="H624">
            <v>15685</v>
          </cell>
          <cell r="I624">
            <v>18878</v>
          </cell>
          <cell r="J624">
            <v>17650</v>
          </cell>
          <cell r="K624">
            <v>16247</v>
          </cell>
          <cell r="L624">
            <v>15549</v>
          </cell>
          <cell r="M624">
            <v>18290</v>
          </cell>
          <cell r="N624">
            <v>18695</v>
          </cell>
          <cell r="O624">
            <v>16958</v>
          </cell>
          <cell r="P624">
            <v>13049</v>
          </cell>
          <cell r="Q624">
            <v>99.883597883597886</v>
          </cell>
          <cell r="R624">
            <v>93.386243386243393</v>
          </cell>
          <cell r="S624">
            <v>85.962962962962962</v>
          </cell>
          <cell r="T624">
            <v>82.269841269841265</v>
          </cell>
          <cell r="U624">
            <v>96.772486772486772</v>
          </cell>
          <cell r="V624">
            <v>98.915343915343911</v>
          </cell>
          <cell r="W624">
            <v>89.724867724867721</v>
          </cell>
          <cell r="X624">
            <v>69.042328042328037</v>
          </cell>
          <cell r="Y624">
            <v>4194.411925925926</v>
          </cell>
          <cell r="Z624">
            <v>3921.5685185185189</v>
          </cell>
          <cell r="AA624">
            <v>3609.842703703704</v>
          </cell>
          <cell r="AB624">
            <v>3454.7574444444444</v>
          </cell>
          <cell r="AC624">
            <v>4063.7670370370374</v>
          </cell>
          <cell r="AD624">
            <v>4153.7520370370366</v>
          </cell>
          <cell r="AE624">
            <v>3767.8163703703704</v>
          </cell>
          <cell r="AF624">
            <v>2899.2944814814814</v>
          </cell>
        </row>
        <row r="625">
          <cell r="A625" t="str">
            <v>HMT-909-03</v>
          </cell>
          <cell r="B625">
            <v>41.993000000000002</v>
          </cell>
          <cell r="C625">
            <v>24</v>
          </cell>
          <cell r="D625">
            <v>27</v>
          </cell>
          <cell r="E625">
            <v>19168</v>
          </cell>
          <cell r="F625">
            <v>19100</v>
          </cell>
          <cell r="G625">
            <v>23845</v>
          </cell>
          <cell r="H625">
            <v>15685</v>
          </cell>
          <cell r="I625">
            <v>18878</v>
          </cell>
          <cell r="J625">
            <v>17650</v>
          </cell>
          <cell r="K625">
            <v>16247</v>
          </cell>
          <cell r="L625">
            <v>15549</v>
          </cell>
          <cell r="M625">
            <v>18290</v>
          </cell>
          <cell r="N625">
            <v>18695</v>
          </cell>
          <cell r="O625">
            <v>16958</v>
          </cell>
          <cell r="P625">
            <v>13049</v>
          </cell>
          <cell r="Q625">
            <v>29.132716049382715</v>
          </cell>
          <cell r="R625">
            <v>27.237654320987655</v>
          </cell>
          <cell r="S625">
            <v>25.072530864197532</v>
          </cell>
          <cell r="T625">
            <v>23.99537037037037</v>
          </cell>
          <cell r="U625">
            <v>28.22530864197531</v>
          </cell>
          <cell r="V625">
            <v>28.85030864197531</v>
          </cell>
          <cell r="W625">
            <v>26.169753086419753</v>
          </cell>
          <cell r="X625">
            <v>20.137345679012345</v>
          </cell>
          <cell r="Y625">
            <v>1223.3701450617284</v>
          </cell>
          <cell r="Z625">
            <v>1143.7908179012347</v>
          </cell>
          <cell r="AA625">
            <v>1052.8707885802471</v>
          </cell>
          <cell r="AB625">
            <v>1007.637587962963</v>
          </cell>
          <cell r="AC625">
            <v>1185.2653858024692</v>
          </cell>
          <cell r="AD625">
            <v>1211.5110108024692</v>
          </cell>
          <cell r="AE625">
            <v>1098.9464413580247</v>
          </cell>
          <cell r="AF625">
            <v>845.62755709876546</v>
          </cell>
        </row>
        <row r="626">
          <cell r="A626" t="str">
            <v>HMT-909-04</v>
          </cell>
          <cell r="B626" t="e">
            <v>#N/A</v>
          </cell>
          <cell r="C626" t="e">
            <v>#N/A</v>
          </cell>
          <cell r="D626" t="e">
            <v>#N/A</v>
          </cell>
          <cell r="E626">
            <v>19168</v>
          </cell>
          <cell r="F626">
            <v>19100</v>
          </cell>
          <cell r="G626">
            <v>23845</v>
          </cell>
          <cell r="H626">
            <v>15685</v>
          </cell>
          <cell r="I626">
            <v>18878</v>
          </cell>
          <cell r="J626">
            <v>17650</v>
          </cell>
          <cell r="K626">
            <v>16247</v>
          </cell>
          <cell r="L626">
            <v>15549</v>
          </cell>
          <cell r="M626">
            <v>18290</v>
          </cell>
          <cell r="N626">
            <v>18695</v>
          </cell>
          <cell r="O626">
            <v>16958</v>
          </cell>
          <cell r="P626">
            <v>13049</v>
          </cell>
          <cell r="Q626" t="e">
            <v>#N/A</v>
          </cell>
          <cell r="R626" t="e">
            <v>#N/A</v>
          </cell>
          <cell r="S626" t="e">
            <v>#N/A</v>
          </cell>
          <cell r="T626" t="e">
            <v>#N/A</v>
          </cell>
          <cell r="U626" t="e">
            <v>#N/A</v>
          </cell>
          <cell r="V626" t="e">
            <v>#N/A</v>
          </cell>
          <cell r="W626" t="e">
            <v>#N/A</v>
          </cell>
          <cell r="X626" t="e">
            <v>#N/A</v>
          </cell>
          <cell r="Y626" t="e">
            <v>#N/A</v>
          </cell>
          <cell r="Z626" t="e">
            <v>#N/A</v>
          </cell>
          <cell r="AA626" t="e">
            <v>#N/A</v>
          </cell>
          <cell r="AB626" t="e">
            <v>#N/A</v>
          </cell>
          <cell r="AC626" t="e">
            <v>#N/A</v>
          </cell>
          <cell r="AD626" t="e">
            <v>#N/A</v>
          </cell>
          <cell r="AE626" t="e">
            <v>#N/A</v>
          </cell>
          <cell r="AF626" t="e">
            <v>#N/A</v>
          </cell>
        </row>
        <row r="627">
          <cell r="A627" t="str">
            <v>HMT-910</v>
          </cell>
          <cell r="B627" t="e">
            <v>#N/A</v>
          </cell>
          <cell r="C627" t="e">
            <v>#N/A</v>
          </cell>
          <cell r="D627" t="e">
            <v>#N/A</v>
          </cell>
          <cell r="E627">
            <v>22650</v>
          </cell>
          <cell r="F627">
            <v>22758</v>
          </cell>
          <cell r="G627">
            <v>28411</v>
          </cell>
          <cell r="H627">
            <v>18688</v>
          </cell>
          <cell r="I627">
            <v>22493</v>
          </cell>
          <cell r="J627">
            <v>21030</v>
          </cell>
          <cell r="K627">
            <v>19359</v>
          </cell>
          <cell r="L627">
            <v>18526</v>
          </cell>
          <cell r="M627">
            <v>21793</v>
          </cell>
          <cell r="N627">
            <v>22275</v>
          </cell>
          <cell r="O627">
            <v>20206</v>
          </cell>
          <cell r="P627">
            <v>15548</v>
          </cell>
          <cell r="Q627" t="e">
            <v>#N/A</v>
          </cell>
          <cell r="R627" t="e">
            <v>#N/A</v>
          </cell>
          <cell r="S627" t="e">
            <v>#N/A</v>
          </cell>
          <cell r="T627" t="e">
            <v>#N/A</v>
          </cell>
          <cell r="U627" t="e">
            <v>#N/A</v>
          </cell>
          <cell r="V627" t="e">
            <v>#N/A</v>
          </cell>
          <cell r="W627" t="e">
            <v>#N/A</v>
          </cell>
          <cell r="X627" t="e">
            <v>#N/A</v>
          </cell>
          <cell r="Y627" t="e">
            <v>#N/A</v>
          </cell>
          <cell r="Z627" t="e">
            <v>#N/A</v>
          </cell>
          <cell r="AA627" t="e">
            <v>#N/A</v>
          </cell>
          <cell r="AB627" t="e">
            <v>#N/A</v>
          </cell>
          <cell r="AC627" t="e">
            <v>#N/A</v>
          </cell>
          <cell r="AD627" t="e">
            <v>#N/A</v>
          </cell>
          <cell r="AE627" t="e">
            <v>#N/A</v>
          </cell>
          <cell r="AF627" t="e">
            <v>#N/A</v>
          </cell>
        </row>
        <row r="628">
          <cell r="A628" t="str">
            <v>HMT-910-01</v>
          </cell>
          <cell r="B628">
            <v>550</v>
          </cell>
          <cell r="C628">
            <v>1</v>
          </cell>
          <cell r="D628">
            <v>313</v>
          </cell>
          <cell r="E628">
            <v>22650</v>
          </cell>
          <cell r="F628">
            <v>22758</v>
          </cell>
          <cell r="G628">
            <v>28411</v>
          </cell>
          <cell r="H628">
            <v>18688</v>
          </cell>
          <cell r="I628">
            <v>22493</v>
          </cell>
          <cell r="J628">
            <v>21030</v>
          </cell>
          <cell r="K628">
            <v>19359</v>
          </cell>
          <cell r="L628">
            <v>18526</v>
          </cell>
          <cell r="M628">
            <v>21793</v>
          </cell>
          <cell r="N628">
            <v>22275</v>
          </cell>
          <cell r="O628">
            <v>20206</v>
          </cell>
          <cell r="P628">
            <v>15548</v>
          </cell>
          <cell r="Q628">
            <v>71.862619808306704</v>
          </cell>
          <cell r="R628">
            <v>67.188498402555908</v>
          </cell>
          <cell r="S628">
            <v>61.849840255591054</v>
          </cell>
          <cell r="T628">
            <v>59.188498402555908</v>
          </cell>
          <cell r="U628">
            <v>69.626198083067095</v>
          </cell>
          <cell r="V628">
            <v>71.16613418530352</v>
          </cell>
          <cell r="W628">
            <v>64.555910543130992</v>
          </cell>
          <cell r="X628">
            <v>49.674121405750796</v>
          </cell>
          <cell r="Y628">
            <v>39524.440894568688</v>
          </cell>
          <cell r="Z628">
            <v>36953.674121405747</v>
          </cell>
          <cell r="AA628">
            <v>34017.412140575078</v>
          </cell>
          <cell r="AB628">
            <v>32553.674121405751</v>
          </cell>
          <cell r="AC628">
            <v>38294.408945686904</v>
          </cell>
          <cell r="AD628">
            <v>39141.373801916932</v>
          </cell>
          <cell r="AE628">
            <v>35505.750798722045</v>
          </cell>
          <cell r="AF628">
            <v>27320.766773162937</v>
          </cell>
        </row>
        <row r="629">
          <cell r="A629" t="str">
            <v>HMT-911</v>
          </cell>
          <cell r="B629" t="e">
            <v>#N/A</v>
          </cell>
          <cell r="C629" t="e">
            <v>#N/A</v>
          </cell>
          <cell r="D629" t="e">
            <v>#N/A</v>
          </cell>
          <cell r="E629">
            <v>12735</v>
          </cell>
          <cell r="F629">
            <v>13511</v>
          </cell>
          <cell r="G629">
            <v>16867</v>
          </cell>
          <cell r="H629">
            <v>11095</v>
          </cell>
          <cell r="I629">
            <v>13354</v>
          </cell>
          <cell r="J629">
            <v>12485</v>
          </cell>
          <cell r="K629">
            <v>11493</v>
          </cell>
          <cell r="L629">
            <v>10999</v>
          </cell>
          <cell r="M629">
            <v>12938</v>
          </cell>
          <cell r="N629">
            <v>13224</v>
          </cell>
          <cell r="O629">
            <v>11996</v>
          </cell>
          <cell r="P629">
            <v>9230</v>
          </cell>
          <cell r="Q629" t="e">
            <v>#N/A</v>
          </cell>
          <cell r="R629" t="e">
            <v>#N/A</v>
          </cell>
          <cell r="S629" t="e">
            <v>#N/A</v>
          </cell>
          <cell r="T629" t="e">
            <v>#N/A</v>
          </cell>
          <cell r="U629" t="e">
            <v>#N/A</v>
          </cell>
          <cell r="V629" t="e">
            <v>#N/A</v>
          </cell>
          <cell r="W629" t="e">
            <v>#N/A</v>
          </cell>
          <cell r="X629" t="e">
            <v>#N/A</v>
          </cell>
          <cell r="Y629" t="e">
            <v>#N/A</v>
          </cell>
          <cell r="Z629" t="e">
            <v>#N/A</v>
          </cell>
          <cell r="AA629" t="e">
            <v>#N/A</v>
          </cell>
          <cell r="AB629" t="e">
            <v>#N/A</v>
          </cell>
          <cell r="AC629" t="e">
            <v>#N/A</v>
          </cell>
          <cell r="AD629" t="e">
            <v>#N/A</v>
          </cell>
          <cell r="AE629" t="e">
            <v>#N/A</v>
          </cell>
          <cell r="AF629" t="e">
            <v>#N/A</v>
          </cell>
        </row>
        <row r="630">
          <cell r="A630" t="str">
            <v>HMT-912</v>
          </cell>
          <cell r="B630">
            <v>160</v>
          </cell>
          <cell r="C630">
            <v>1</v>
          </cell>
          <cell r="D630">
            <v>5333</v>
          </cell>
          <cell r="E630">
            <v>48964</v>
          </cell>
          <cell r="F630">
            <v>49765</v>
          </cell>
          <cell r="G630">
            <v>62127</v>
          </cell>
          <cell r="H630">
            <v>40865</v>
          </cell>
          <cell r="I630">
            <v>49184</v>
          </cell>
          <cell r="J630">
            <v>45984</v>
          </cell>
          <cell r="K630">
            <v>42329</v>
          </cell>
          <cell r="L630">
            <v>40509</v>
          </cell>
          <cell r="M630">
            <v>47652</v>
          </cell>
          <cell r="N630">
            <v>48705</v>
          </cell>
          <cell r="O630">
            <v>44180</v>
          </cell>
          <cell r="P630">
            <v>33995</v>
          </cell>
          <cell r="Q630">
            <v>9.2225764110256883</v>
          </cell>
          <cell r="R630">
            <v>8.6225389086817934</v>
          </cell>
          <cell r="S630">
            <v>7.9371835739733729</v>
          </cell>
          <cell r="T630">
            <v>7.595912244515282</v>
          </cell>
          <cell r="U630">
            <v>8.9353084567785483</v>
          </cell>
          <cell r="V630">
            <v>9.1327582973935879</v>
          </cell>
          <cell r="W630">
            <v>8.2842677667354216</v>
          </cell>
          <cell r="X630">
            <v>6.3744609038064883</v>
          </cell>
          <cell r="Y630">
            <v>1475.61222576411</v>
          </cell>
          <cell r="Z630">
            <v>1379.6062253890868</v>
          </cell>
          <cell r="AA630">
            <v>1269.9493718357396</v>
          </cell>
          <cell r="AB630">
            <v>1215.345959122445</v>
          </cell>
          <cell r="AC630">
            <v>1429.6493530845678</v>
          </cell>
          <cell r="AD630">
            <v>1461.241327582974</v>
          </cell>
          <cell r="AE630">
            <v>1325.4828426776676</v>
          </cell>
          <cell r="AF630">
            <v>1019.9137446090381</v>
          </cell>
        </row>
        <row r="631">
          <cell r="A631" t="str">
            <v>HMT-913</v>
          </cell>
          <cell r="B631" t="e">
            <v>#N/A</v>
          </cell>
          <cell r="C631" t="e">
            <v>#N/A</v>
          </cell>
          <cell r="D631" t="e">
            <v>#N/A</v>
          </cell>
          <cell r="E631">
            <v>5768</v>
          </cell>
          <cell r="F631">
            <v>6062</v>
          </cell>
          <cell r="G631">
            <v>7568</v>
          </cell>
          <cell r="H631">
            <v>4978</v>
          </cell>
          <cell r="I631">
            <v>5991</v>
          </cell>
          <cell r="J631">
            <v>5601</v>
          </cell>
          <cell r="K631">
            <v>5156</v>
          </cell>
          <cell r="L631">
            <v>4934</v>
          </cell>
          <cell r="M631">
            <v>5804</v>
          </cell>
          <cell r="N631">
            <v>5932</v>
          </cell>
          <cell r="O631">
            <v>5381</v>
          </cell>
          <cell r="P631">
            <v>4140</v>
          </cell>
          <cell r="Q631" t="e">
            <v>#N/A</v>
          </cell>
          <cell r="R631" t="e">
            <v>#N/A</v>
          </cell>
          <cell r="S631" t="e">
            <v>#N/A</v>
          </cell>
          <cell r="T631" t="e">
            <v>#N/A</v>
          </cell>
          <cell r="U631" t="e">
            <v>#N/A</v>
          </cell>
          <cell r="V631" t="e">
            <v>#N/A</v>
          </cell>
          <cell r="W631" t="e">
            <v>#N/A</v>
          </cell>
          <cell r="X631" t="e">
            <v>#N/A</v>
          </cell>
          <cell r="Y631" t="e">
            <v>#N/A</v>
          </cell>
          <cell r="Z631" t="e">
            <v>#N/A</v>
          </cell>
          <cell r="AA631" t="e">
            <v>#N/A</v>
          </cell>
          <cell r="AB631" t="e">
            <v>#N/A</v>
          </cell>
          <cell r="AC631" t="e">
            <v>#N/A</v>
          </cell>
          <cell r="AD631" t="e">
            <v>#N/A</v>
          </cell>
          <cell r="AE631" t="e">
            <v>#N/A</v>
          </cell>
          <cell r="AF631" t="e">
            <v>#N/A</v>
          </cell>
        </row>
        <row r="632">
          <cell r="A632" t="str">
            <v>HMT-913-01</v>
          </cell>
          <cell r="B632">
            <v>23.33</v>
          </cell>
          <cell r="C632">
            <v>27</v>
          </cell>
          <cell r="D632">
            <v>27</v>
          </cell>
          <cell r="E632">
            <v>5768</v>
          </cell>
          <cell r="F632">
            <v>6062</v>
          </cell>
          <cell r="G632">
            <v>7568</v>
          </cell>
          <cell r="H632">
            <v>4978</v>
          </cell>
          <cell r="I632">
            <v>5991</v>
          </cell>
          <cell r="J632">
            <v>5601</v>
          </cell>
          <cell r="K632">
            <v>5156</v>
          </cell>
          <cell r="L632">
            <v>4934</v>
          </cell>
          <cell r="M632">
            <v>5804</v>
          </cell>
          <cell r="N632">
            <v>5932</v>
          </cell>
          <cell r="O632">
            <v>5381</v>
          </cell>
          <cell r="P632">
            <v>4140</v>
          </cell>
          <cell r="Q632">
            <v>8.2181069958847743</v>
          </cell>
          <cell r="R632">
            <v>7.6831275720164607</v>
          </cell>
          <cell r="S632">
            <v>7.0727023319615911</v>
          </cell>
          <cell r="T632">
            <v>6.7681755829903976</v>
          </cell>
          <cell r="U632">
            <v>7.9615912208504804</v>
          </cell>
          <cell r="V632">
            <v>8.1371742112482845</v>
          </cell>
          <cell r="W632">
            <v>7.3813443072702336</v>
          </cell>
          <cell r="X632">
            <v>5.6790123456790127</v>
          </cell>
          <cell r="Y632">
            <v>191.72843621399178</v>
          </cell>
          <cell r="Z632">
            <v>179.24736625514402</v>
          </cell>
          <cell r="AA632">
            <v>165.0061454046639</v>
          </cell>
          <cell r="AB632">
            <v>157.90153635116596</v>
          </cell>
          <cell r="AC632">
            <v>185.7439231824417</v>
          </cell>
          <cell r="AD632">
            <v>189.84027434842247</v>
          </cell>
          <cell r="AE632">
            <v>172.20676268861453</v>
          </cell>
          <cell r="AF632">
            <v>132.49135802469135</v>
          </cell>
        </row>
        <row r="633">
          <cell r="A633" t="str">
            <v>HMT-913-02</v>
          </cell>
          <cell r="B633">
            <v>23.33</v>
          </cell>
          <cell r="C633">
            <v>37</v>
          </cell>
          <cell r="D633">
            <v>57</v>
          </cell>
          <cell r="E633">
            <v>5768</v>
          </cell>
          <cell r="F633">
            <v>6062</v>
          </cell>
          <cell r="G633">
            <v>7568</v>
          </cell>
          <cell r="H633">
            <v>4978</v>
          </cell>
          <cell r="I633">
            <v>5991</v>
          </cell>
          <cell r="J633">
            <v>5601</v>
          </cell>
          <cell r="K633">
            <v>5156</v>
          </cell>
          <cell r="L633">
            <v>4934</v>
          </cell>
          <cell r="M633">
            <v>5804</v>
          </cell>
          <cell r="N633">
            <v>5932</v>
          </cell>
          <cell r="O633">
            <v>5381</v>
          </cell>
          <cell r="P633">
            <v>4140</v>
          </cell>
          <cell r="Q633">
            <v>2.8406827880512089</v>
          </cell>
          <cell r="R633">
            <v>2.6557610241820768</v>
          </cell>
          <cell r="S633">
            <v>2.444760550023708</v>
          </cell>
          <cell r="T633">
            <v>2.3394973921289712</v>
          </cell>
          <cell r="U633">
            <v>2.7520151730678046</v>
          </cell>
          <cell r="V633">
            <v>2.8127074442863917</v>
          </cell>
          <cell r="W633">
            <v>2.5514461830251305</v>
          </cell>
          <cell r="X633">
            <v>1.9630156472261735</v>
          </cell>
          <cell r="Y633">
            <v>66.273129445234702</v>
          </cell>
          <cell r="Z633">
            <v>61.958904694167849</v>
          </cell>
          <cell r="AA633">
            <v>57.0362636320531</v>
          </cell>
          <cell r="AB633">
            <v>54.580474158368894</v>
          </cell>
          <cell r="AC633">
            <v>64.204513987671874</v>
          </cell>
          <cell r="AD633">
            <v>65.620464675201518</v>
          </cell>
          <cell r="AE633">
            <v>59.52523944997629</v>
          </cell>
          <cell r="AF633">
            <v>45.797155049786625</v>
          </cell>
        </row>
        <row r="634">
          <cell r="A634" t="str">
            <v>HMT-914</v>
          </cell>
          <cell r="B634" t="e">
            <v>#N/A</v>
          </cell>
          <cell r="C634" t="e">
            <v>#N/A</v>
          </cell>
          <cell r="D634" t="e">
            <v>#N/A</v>
          </cell>
          <cell r="E634">
            <v>7224</v>
          </cell>
          <cell r="F634">
            <v>7358</v>
          </cell>
          <cell r="G634">
            <v>9186</v>
          </cell>
          <cell r="H634">
            <v>6042</v>
          </cell>
          <cell r="I634">
            <v>7272</v>
          </cell>
          <cell r="J634">
            <v>6799</v>
          </cell>
          <cell r="K634">
            <v>6259</v>
          </cell>
          <cell r="L634">
            <v>5990</v>
          </cell>
          <cell r="M634">
            <v>7046</v>
          </cell>
          <cell r="N634">
            <v>7202</v>
          </cell>
          <cell r="O634">
            <v>6533</v>
          </cell>
          <cell r="P634">
            <v>5027</v>
          </cell>
          <cell r="Q634" t="e">
            <v>#N/A</v>
          </cell>
          <cell r="R634" t="e">
            <v>#N/A</v>
          </cell>
          <cell r="S634" t="e">
            <v>#N/A</v>
          </cell>
          <cell r="T634" t="e">
            <v>#N/A</v>
          </cell>
          <cell r="U634" t="e">
            <v>#N/A</v>
          </cell>
          <cell r="V634" t="e">
            <v>#N/A</v>
          </cell>
          <cell r="W634" t="e">
            <v>#N/A</v>
          </cell>
          <cell r="X634" t="e">
            <v>#N/A</v>
          </cell>
          <cell r="Y634" t="e">
            <v>#N/A</v>
          </cell>
          <cell r="Z634" t="e">
            <v>#N/A</v>
          </cell>
          <cell r="AA634" t="e">
            <v>#N/A</v>
          </cell>
          <cell r="AB634" t="e">
            <v>#N/A</v>
          </cell>
          <cell r="AC634" t="e">
            <v>#N/A</v>
          </cell>
          <cell r="AD634" t="e">
            <v>#N/A</v>
          </cell>
          <cell r="AE634" t="e">
            <v>#N/A</v>
          </cell>
          <cell r="AF634" t="e">
            <v>#N/A</v>
          </cell>
        </row>
        <row r="635">
          <cell r="A635" t="str">
            <v>HMT-914-01</v>
          </cell>
          <cell r="B635">
            <v>1.371</v>
          </cell>
          <cell r="C635">
            <v>1</v>
          </cell>
          <cell r="D635">
            <v>11</v>
          </cell>
          <cell r="E635">
            <v>7224</v>
          </cell>
          <cell r="F635">
            <v>7358</v>
          </cell>
          <cell r="G635">
            <v>9186</v>
          </cell>
          <cell r="H635">
            <v>6042</v>
          </cell>
          <cell r="I635">
            <v>7272</v>
          </cell>
          <cell r="J635">
            <v>6799</v>
          </cell>
          <cell r="K635">
            <v>6259</v>
          </cell>
          <cell r="L635">
            <v>5990</v>
          </cell>
          <cell r="M635">
            <v>7046</v>
          </cell>
          <cell r="N635">
            <v>7202</v>
          </cell>
          <cell r="O635">
            <v>6533</v>
          </cell>
          <cell r="P635">
            <v>5027</v>
          </cell>
          <cell r="Q635">
            <v>661.09090909090912</v>
          </cell>
          <cell r="R635">
            <v>618.09090909090912</v>
          </cell>
          <cell r="S635">
            <v>569</v>
          </cell>
          <cell r="T635">
            <v>544.5454545454545</v>
          </cell>
          <cell r="U635">
            <v>640.5454545454545</v>
          </cell>
          <cell r="V635">
            <v>654.72727272727275</v>
          </cell>
          <cell r="W635">
            <v>593.90909090909088</v>
          </cell>
          <cell r="X635">
            <v>457</v>
          </cell>
          <cell r="Y635">
            <v>906.35563636363645</v>
          </cell>
          <cell r="Z635">
            <v>847.40263636363636</v>
          </cell>
          <cell r="AA635">
            <v>780.09900000000005</v>
          </cell>
          <cell r="AB635">
            <v>746.57181818181812</v>
          </cell>
          <cell r="AC635">
            <v>878.1878181818181</v>
          </cell>
          <cell r="AD635">
            <v>897.63109090909097</v>
          </cell>
          <cell r="AE635">
            <v>814.24936363636357</v>
          </cell>
          <cell r="AF635">
            <v>626.54700000000003</v>
          </cell>
        </row>
        <row r="636">
          <cell r="A636" t="str">
            <v>HMT-915</v>
          </cell>
          <cell r="B636" t="e">
            <v>#N/A</v>
          </cell>
          <cell r="C636" t="e">
            <v>#N/A</v>
          </cell>
          <cell r="D636" t="e">
            <v>#N/A</v>
          </cell>
          <cell r="E636">
            <v>6945</v>
          </cell>
          <cell r="F636">
            <v>6971</v>
          </cell>
          <cell r="G636">
            <v>8703</v>
          </cell>
          <cell r="H636">
            <v>5725</v>
          </cell>
          <cell r="I636">
            <v>6891</v>
          </cell>
          <cell r="J636">
            <v>6443</v>
          </cell>
          <cell r="K636">
            <v>5931</v>
          </cell>
          <cell r="L636">
            <v>5676</v>
          </cell>
          <cell r="M636">
            <v>6677</v>
          </cell>
          <cell r="N636">
            <v>6825</v>
          </cell>
          <cell r="O636">
            <v>6191</v>
          </cell>
          <cell r="P636">
            <v>4764</v>
          </cell>
          <cell r="Q636" t="e">
            <v>#N/A</v>
          </cell>
          <cell r="R636" t="e">
            <v>#N/A</v>
          </cell>
          <cell r="S636" t="e">
            <v>#N/A</v>
          </cell>
          <cell r="T636" t="e">
            <v>#N/A</v>
          </cell>
          <cell r="U636" t="e">
            <v>#N/A</v>
          </cell>
          <cell r="V636" t="e">
            <v>#N/A</v>
          </cell>
          <cell r="W636" t="e">
            <v>#N/A</v>
          </cell>
          <cell r="X636" t="e">
            <v>#N/A</v>
          </cell>
          <cell r="Y636" t="e">
            <v>#N/A</v>
          </cell>
          <cell r="Z636" t="e">
            <v>#N/A</v>
          </cell>
          <cell r="AA636" t="e">
            <v>#N/A</v>
          </cell>
          <cell r="AB636" t="e">
            <v>#N/A</v>
          </cell>
          <cell r="AC636" t="e">
            <v>#N/A</v>
          </cell>
          <cell r="AD636" t="e">
            <v>#N/A</v>
          </cell>
          <cell r="AE636" t="e">
            <v>#N/A</v>
          </cell>
          <cell r="AF636" t="e">
            <v>#N/A</v>
          </cell>
        </row>
        <row r="637">
          <cell r="A637" t="str">
            <v>HMT-915-01</v>
          </cell>
          <cell r="B637">
            <v>260</v>
          </cell>
          <cell r="C637">
            <v>2</v>
          </cell>
          <cell r="D637">
            <v>2203</v>
          </cell>
          <cell r="E637">
            <v>6945</v>
          </cell>
          <cell r="F637">
            <v>6971</v>
          </cell>
          <cell r="G637">
            <v>8703</v>
          </cell>
          <cell r="H637">
            <v>5725</v>
          </cell>
          <cell r="I637">
            <v>6891</v>
          </cell>
          <cell r="J637">
            <v>6443</v>
          </cell>
          <cell r="K637">
            <v>5931</v>
          </cell>
          <cell r="L637">
            <v>5676</v>
          </cell>
          <cell r="M637">
            <v>6677</v>
          </cell>
          <cell r="N637">
            <v>6825</v>
          </cell>
          <cell r="O637">
            <v>6191</v>
          </cell>
          <cell r="P637">
            <v>4764</v>
          </cell>
          <cell r="Q637">
            <v>1.5640036314117114</v>
          </cell>
          <cell r="R637">
            <v>1.4623241034952337</v>
          </cell>
          <cell r="S637">
            <v>1.3461189287335451</v>
          </cell>
          <cell r="T637">
            <v>1.2882433045846573</v>
          </cell>
          <cell r="U637">
            <v>1.5154334997730368</v>
          </cell>
          <cell r="V637">
            <v>1.5490240581025874</v>
          </cell>
          <cell r="W637">
            <v>1.4051293690422151</v>
          </cell>
          <cell r="X637">
            <v>1.0812528370403995</v>
          </cell>
          <cell r="Y637">
            <v>406.64094416704495</v>
          </cell>
          <cell r="Z637">
            <v>380.20426690876076</v>
          </cell>
          <cell r="AA637">
            <v>349.99092147072173</v>
          </cell>
          <cell r="AB637">
            <v>334.94325919201088</v>
          </cell>
          <cell r="AC637">
            <v>394.01270994098957</v>
          </cell>
          <cell r="AD637">
            <v>402.74625510667272</v>
          </cell>
          <cell r="AE637">
            <v>365.33363595097592</v>
          </cell>
          <cell r="AF637">
            <v>281.12573763050386</v>
          </cell>
        </row>
        <row r="638">
          <cell r="A638" t="str">
            <v>HMT-916</v>
          </cell>
          <cell r="B638" t="e">
            <v>#N/A</v>
          </cell>
          <cell r="C638" t="e">
            <v>#N/A</v>
          </cell>
          <cell r="D638" t="e">
            <v>#N/A</v>
          </cell>
          <cell r="E638">
            <v>3768</v>
          </cell>
          <cell r="F638">
            <v>3917</v>
          </cell>
          <cell r="G638">
            <v>4890</v>
          </cell>
          <cell r="H638">
            <v>3216</v>
          </cell>
          <cell r="I638">
            <v>3871</v>
          </cell>
          <cell r="J638">
            <v>3619</v>
          </cell>
          <cell r="K638">
            <v>3331</v>
          </cell>
          <cell r="L638">
            <v>3188</v>
          </cell>
          <cell r="M638">
            <v>3750</v>
          </cell>
          <cell r="N638">
            <v>3833</v>
          </cell>
          <cell r="O638">
            <v>3477</v>
          </cell>
          <cell r="P638">
            <v>2675</v>
          </cell>
          <cell r="Q638" t="e">
            <v>#N/A</v>
          </cell>
          <cell r="R638" t="e">
            <v>#N/A</v>
          </cell>
          <cell r="S638" t="e">
            <v>#N/A</v>
          </cell>
          <cell r="T638" t="e">
            <v>#N/A</v>
          </cell>
          <cell r="U638" t="e">
            <v>#N/A</v>
          </cell>
          <cell r="V638" t="e">
            <v>#N/A</v>
          </cell>
          <cell r="W638" t="e">
            <v>#N/A</v>
          </cell>
          <cell r="X638" t="e">
            <v>#N/A</v>
          </cell>
          <cell r="Y638" t="e">
            <v>#N/A</v>
          </cell>
          <cell r="Z638" t="e">
            <v>#N/A</v>
          </cell>
          <cell r="AA638" t="e">
            <v>#N/A</v>
          </cell>
          <cell r="AB638" t="e">
            <v>#N/A</v>
          </cell>
          <cell r="AC638" t="e">
            <v>#N/A</v>
          </cell>
          <cell r="AD638" t="e">
            <v>#N/A</v>
          </cell>
          <cell r="AE638" t="e">
            <v>#N/A</v>
          </cell>
          <cell r="AF638" t="e">
            <v>#N/A</v>
          </cell>
        </row>
        <row r="639">
          <cell r="A639" t="str">
            <v>HMT-916-01</v>
          </cell>
          <cell r="B639">
            <v>44.326000000000001</v>
          </cell>
          <cell r="C639">
            <v>9</v>
          </cell>
          <cell r="D639">
            <v>28</v>
          </cell>
          <cell r="E639">
            <v>3768</v>
          </cell>
          <cell r="F639">
            <v>3917</v>
          </cell>
          <cell r="G639">
            <v>4890</v>
          </cell>
          <cell r="H639">
            <v>3216</v>
          </cell>
          <cell r="I639">
            <v>3871</v>
          </cell>
          <cell r="J639">
            <v>3619</v>
          </cell>
          <cell r="K639">
            <v>3331</v>
          </cell>
          <cell r="L639">
            <v>3188</v>
          </cell>
          <cell r="M639">
            <v>3750</v>
          </cell>
          <cell r="N639">
            <v>3833</v>
          </cell>
          <cell r="O639">
            <v>3477</v>
          </cell>
          <cell r="P639">
            <v>2675</v>
          </cell>
          <cell r="Q639">
            <v>15.361111111111111</v>
          </cell>
          <cell r="R639">
            <v>14.361111111111111</v>
          </cell>
          <cell r="S639">
            <v>13.218253968253968</v>
          </cell>
          <cell r="T639">
            <v>12.65079365079365</v>
          </cell>
          <cell r="U639">
            <v>14.880952380952381</v>
          </cell>
          <cell r="V639">
            <v>15.21031746031746</v>
          </cell>
          <cell r="W639">
            <v>13.797619047619047</v>
          </cell>
          <cell r="X639">
            <v>10.615079365079366</v>
          </cell>
          <cell r="Y639">
            <v>680.89661111111116</v>
          </cell>
          <cell r="Z639">
            <v>636.57061111111113</v>
          </cell>
          <cell r="AA639">
            <v>585.91232539682539</v>
          </cell>
          <cell r="AB639">
            <v>560.7590793650794</v>
          </cell>
          <cell r="AC639">
            <v>659.6130952380953</v>
          </cell>
          <cell r="AD639">
            <v>674.2125317460318</v>
          </cell>
          <cell r="AE639">
            <v>611.5932619047619</v>
          </cell>
          <cell r="AF639">
            <v>470.52400793650799</v>
          </cell>
        </row>
        <row r="640">
          <cell r="A640" t="str">
            <v>HMT-917</v>
          </cell>
          <cell r="B640" t="e">
            <v>#N/A</v>
          </cell>
          <cell r="C640" t="e">
            <v>#N/A</v>
          </cell>
          <cell r="D640" t="e">
            <v>#N/A</v>
          </cell>
          <cell r="E640">
            <v>5790</v>
          </cell>
          <cell r="F640">
            <v>6540</v>
          </cell>
          <cell r="G640">
            <v>8165</v>
          </cell>
          <cell r="H640">
            <v>5371</v>
          </cell>
          <cell r="I640">
            <v>6464</v>
          </cell>
          <cell r="J640">
            <v>6043</v>
          </cell>
          <cell r="K640">
            <v>5563</v>
          </cell>
          <cell r="L640">
            <v>5324</v>
          </cell>
          <cell r="M640">
            <v>6263</v>
          </cell>
          <cell r="N640">
            <v>6401</v>
          </cell>
          <cell r="O640">
            <v>5806</v>
          </cell>
          <cell r="P640">
            <v>4467</v>
          </cell>
          <cell r="Q640" t="e">
            <v>#N/A</v>
          </cell>
          <cell r="R640" t="e">
            <v>#N/A</v>
          </cell>
          <cell r="S640" t="e">
            <v>#N/A</v>
          </cell>
          <cell r="T640" t="e">
            <v>#N/A</v>
          </cell>
          <cell r="U640" t="e">
            <v>#N/A</v>
          </cell>
          <cell r="V640" t="e">
            <v>#N/A</v>
          </cell>
          <cell r="W640" t="e">
            <v>#N/A</v>
          </cell>
          <cell r="X640" t="e">
            <v>#N/A</v>
          </cell>
          <cell r="Y640" t="e">
            <v>#N/A</v>
          </cell>
          <cell r="Z640" t="e">
            <v>#N/A</v>
          </cell>
          <cell r="AA640" t="e">
            <v>#N/A</v>
          </cell>
          <cell r="AB640" t="e">
            <v>#N/A</v>
          </cell>
          <cell r="AC640" t="e">
            <v>#N/A</v>
          </cell>
          <cell r="AD640" t="e">
            <v>#N/A</v>
          </cell>
          <cell r="AE640" t="e">
            <v>#N/A</v>
          </cell>
          <cell r="AF640" t="e">
            <v>#N/A</v>
          </cell>
        </row>
        <row r="641">
          <cell r="A641" t="str">
            <v>HMT-917-01</v>
          </cell>
          <cell r="B641">
            <v>38.712000000000003</v>
          </cell>
          <cell r="C641">
            <v>14</v>
          </cell>
          <cell r="D641">
            <v>57</v>
          </cell>
          <cell r="E641">
            <v>5790</v>
          </cell>
          <cell r="F641">
            <v>6540</v>
          </cell>
          <cell r="G641">
            <v>8165</v>
          </cell>
          <cell r="H641">
            <v>5371</v>
          </cell>
          <cell r="I641">
            <v>6464</v>
          </cell>
          <cell r="J641">
            <v>6043</v>
          </cell>
          <cell r="K641">
            <v>5563</v>
          </cell>
          <cell r="L641">
            <v>5324</v>
          </cell>
          <cell r="M641">
            <v>6263</v>
          </cell>
          <cell r="N641">
            <v>6401</v>
          </cell>
          <cell r="O641">
            <v>5806</v>
          </cell>
          <cell r="P641">
            <v>4467</v>
          </cell>
          <cell r="Q641">
            <v>8.1002506265664156</v>
          </cell>
          <cell r="R641">
            <v>7.5726817042606518</v>
          </cell>
          <cell r="S641">
            <v>6.9711779448621556</v>
          </cell>
          <cell r="T641">
            <v>6.6716791979949877</v>
          </cell>
          <cell r="U641">
            <v>7.848370927318296</v>
          </cell>
          <cell r="V641">
            <v>8.0213032581453643</v>
          </cell>
          <cell r="W641">
            <v>7.2756892230576442</v>
          </cell>
          <cell r="X641">
            <v>5.5977443609022552</v>
          </cell>
          <cell r="Y641">
            <v>313.57690225563908</v>
          </cell>
          <cell r="Z641">
            <v>293.1536541353384</v>
          </cell>
          <cell r="AA641">
            <v>269.86824060150377</v>
          </cell>
          <cell r="AB641">
            <v>258.27404511278201</v>
          </cell>
          <cell r="AC641">
            <v>303.82613533834592</v>
          </cell>
          <cell r="AD641">
            <v>310.52069172932335</v>
          </cell>
          <cell r="AE641">
            <v>281.65648120300756</v>
          </cell>
          <cell r="AF641">
            <v>216.69987969924813</v>
          </cell>
        </row>
        <row r="642">
          <cell r="A642" t="str">
            <v>HMT-918-01</v>
          </cell>
          <cell r="B642">
            <v>260</v>
          </cell>
          <cell r="C642">
            <v>2</v>
          </cell>
          <cell r="D642">
            <v>5000</v>
          </cell>
          <cell r="E642">
            <v>22770</v>
          </cell>
          <cell r="F642">
            <v>22148</v>
          </cell>
          <cell r="G642">
            <v>27650</v>
          </cell>
          <cell r="H642">
            <v>18187</v>
          </cell>
          <cell r="I642">
            <v>21890</v>
          </cell>
          <cell r="J642">
            <v>20466</v>
          </cell>
          <cell r="K642">
            <v>18840</v>
          </cell>
          <cell r="L642">
            <v>18030</v>
          </cell>
          <cell r="M642">
            <v>21209</v>
          </cell>
          <cell r="N642">
            <v>21678</v>
          </cell>
          <cell r="O642">
            <v>19664</v>
          </cell>
          <cell r="P642">
            <v>15130</v>
          </cell>
          <cell r="Q642">
            <v>2.1890000000000001</v>
          </cell>
          <cell r="R642">
            <v>2.0466000000000002</v>
          </cell>
          <cell r="S642">
            <v>1.8839999999999999</v>
          </cell>
          <cell r="T642">
            <v>1.8029999999999999</v>
          </cell>
          <cell r="U642">
            <v>2.1208999999999998</v>
          </cell>
          <cell r="V642">
            <v>2.1678000000000002</v>
          </cell>
          <cell r="W642">
            <v>1.9663999999999999</v>
          </cell>
          <cell r="X642">
            <v>1.5129999999999999</v>
          </cell>
          <cell r="Y642">
            <v>569.14</v>
          </cell>
          <cell r="Z642">
            <v>532.1160000000001</v>
          </cell>
          <cell r="AA642">
            <v>489.84</v>
          </cell>
          <cell r="AB642">
            <v>468.78</v>
          </cell>
          <cell r="AC642">
            <v>551.43399999999997</v>
          </cell>
          <cell r="AD642">
            <v>563.62800000000004</v>
          </cell>
          <cell r="AE642">
            <v>511.26399999999995</v>
          </cell>
          <cell r="AF642">
            <v>393.38</v>
          </cell>
        </row>
        <row r="643">
          <cell r="A643" t="str">
            <v>HMT-919-01</v>
          </cell>
          <cell r="B643">
            <v>260</v>
          </cell>
          <cell r="C643">
            <v>2</v>
          </cell>
          <cell r="D643">
            <v>5000</v>
          </cell>
          <cell r="E643">
            <v>104607</v>
          </cell>
          <cell r="F643">
            <v>104920</v>
          </cell>
          <cell r="G643">
            <v>130983</v>
          </cell>
          <cell r="H643">
            <v>86156</v>
          </cell>
          <cell r="I643">
            <v>103696</v>
          </cell>
          <cell r="J643">
            <v>96950</v>
          </cell>
          <cell r="K643">
            <v>89244</v>
          </cell>
          <cell r="L643">
            <v>85407</v>
          </cell>
          <cell r="M643">
            <v>100466</v>
          </cell>
          <cell r="N643">
            <v>102687</v>
          </cell>
          <cell r="O643">
            <v>93148</v>
          </cell>
          <cell r="P643">
            <v>71673</v>
          </cell>
          <cell r="Q643">
            <v>10.3696</v>
          </cell>
          <cell r="R643">
            <v>9.6950000000000003</v>
          </cell>
          <cell r="S643">
            <v>8.9244000000000003</v>
          </cell>
          <cell r="T643">
            <v>8.5406999999999993</v>
          </cell>
          <cell r="U643">
            <v>10.0466</v>
          </cell>
          <cell r="V643">
            <v>10.268700000000001</v>
          </cell>
          <cell r="W643">
            <v>9.3148</v>
          </cell>
          <cell r="X643">
            <v>7.1673</v>
          </cell>
          <cell r="Y643">
            <v>2696.096</v>
          </cell>
          <cell r="Z643">
            <v>2520.7000000000003</v>
          </cell>
          <cell r="AA643">
            <v>2320.3440000000001</v>
          </cell>
          <cell r="AB643">
            <v>2220.5819999999999</v>
          </cell>
          <cell r="AC643">
            <v>2612.116</v>
          </cell>
          <cell r="AD643">
            <v>2669.8620000000001</v>
          </cell>
          <cell r="AE643">
            <v>2421.848</v>
          </cell>
          <cell r="AF643">
            <v>1863.498</v>
          </cell>
        </row>
        <row r="644">
          <cell r="A644" t="str">
            <v>H-ONE-006</v>
          </cell>
          <cell r="B644" t="e">
            <v>#N/A</v>
          </cell>
          <cell r="C644" t="e">
            <v>#N/A</v>
          </cell>
          <cell r="D644" t="e">
            <v>#N/A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 t="e">
            <v>#N/A</v>
          </cell>
          <cell r="R644" t="e">
            <v>#N/A</v>
          </cell>
          <cell r="S644" t="e">
            <v>#N/A</v>
          </cell>
          <cell r="T644" t="e">
            <v>#N/A</v>
          </cell>
          <cell r="U644" t="e">
            <v>#N/A</v>
          </cell>
          <cell r="V644" t="e">
            <v>#N/A</v>
          </cell>
          <cell r="W644" t="e">
            <v>#N/A</v>
          </cell>
          <cell r="X644" t="e">
            <v>#N/A</v>
          </cell>
          <cell r="Y644" t="e">
            <v>#N/A</v>
          </cell>
          <cell r="Z644" t="e">
            <v>#N/A</v>
          </cell>
          <cell r="AA644" t="e">
            <v>#N/A</v>
          </cell>
          <cell r="AB644" t="e">
            <v>#N/A</v>
          </cell>
          <cell r="AC644" t="e">
            <v>#N/A</v>
          </cell>
          <cell r="AD644" t="e">
            <v>#N/A</v>
          </cell>
          <cell r="AE644" t="e">
            <v>#N/A</v>
          </cell>
          <cell r="AF644" t="e">
            <v>#N/A</v>
          </cell>
        </row>
        <row r="645">
          <cell r="A645" t="str">
            <v>H-ONE-007</v>
          </cell>
          <cell r="B645" t="e">
            <v>#N/A</v>
          </cell>
          <cell r="C645" t="e">
            <v>#N/A</v>
          </cell>
          <cell r="D645" t="e">
            <v>#N/A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 t="e">
            <v>#N/A</v>
          </cell>
          <cell r="R645" t="e">
            <v>#N/A</v>
          </cell>
          <cell r="S645" t="e">
            <v>#N/A</v>
          </cell>
          <cell r="T645" t="e">
            <v>#N/A</v>
          </cell>
          <cell r="U645" t="e">
            <v>#N/A</v>
          </cell>
          <cell r="V645" t="e">
            <v>#N/A</v>
          </cell>
          <cell r="W645" t="e">
            <v>#N/A</v>
          </cell>
          <cell r="X645" t="e">
            <v>#N/A</v>
          </cell>
          <cell r="Y645" t="e">
            <v>#N/A</v>
          </cell>
          <cell r="Z645" t="e">
            <v>#N/A</v>
          </cell>
          <cell r="AA645" t="e">
            <v>#N/A</v>
          </cell>
          <cell r="AB645" t="e">
            <v>#N/A</v>
          </cell>
          <cell r="AC645" t="e">
            <v>#N/A</v>
          </cell>
          <cell r="AD645" t="e">
            <v>#N/A</v>
          </cell>
          <cell r="AE645" t="e">
            <v>#N/A</v>
          </cell>
          <cell r="AF645" t="e">
            <v>#N/A</v>
          </cell>
        </row>
        <row r="646">
          <cell r="A646" t="str">
            <v>H-ONE-008</v>
          </cell>
          <cell r="B646" t="e">
            <v>#N/A</v>
          </cell>
          <cell r="C646" t="e">
            <v>#N/A</v>
          </cell>
          <cell r="D646" t="e">
            <v>#N/A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 t="e">
            <v>#N/A</v>
          </cell>
          <cell r="R646" t="e">
            <v>#N/A</v>
          </cell>
          <cell r="S646" t="e">
            <v>#N/A</v>
          </cell>
          <cell r="T646" t="e">
            <v>#N/A</v>
          </cell>
          <cell r="U646" t="e">
            <v>#N/A</v>
          </cell>
          <cell r="V646" t="e">
            <v>#N/A</v>
          </cell>
          <cell r="W646" t="e">
            <v>#N/A</v>
          </cell>
          <cell r="X646" t="e">
            <v>#N/A</v>
          </cell>
          <cell r="Y646" t="e">
            <v>#N/A</v>
          </cell>
          <cell r="Z646" t="e">
            <v>#N/A</v>
          </cell>
          <cell r="AA646" t="e">
            <v>#N/A</v>
          </cell>
          <cell r="AB646" t="e">
            <v>#N/A</v>
          </cell>
          <cell r="AC646" t="e">
            <v>#N/A</v>
          </cell>
          <cell r="AD646" t="e">
            <v>#N/A</v>
          </cell>
          <cell r="AE646" t="e">
            <v>#N/A</v>
          </cell>
          <cell r="AF646" t="e">
            <v>#N/A</v>
          </cell>
        </row>
        <row r="647">
          <cell r="A647" t="str">
            <v>H-ONE-009</v>
          </cell>
          <cell r="B647" t="e">
            <v>#N/A</v>
          </cell>
          <cell r="C647" t="e">
            <v>#N/A</v>
          </cell>
          <cell r="D647" t="e">
            <v>#N/A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 t="e">
            <v>#N/A</v>
          </cell>
          <cell r="R647" t="e">
            <v>#N/A</v>
          </cell>
          <cell r="S647" t="e">
            <v>#N/A</v>
          </cell>
          <cell r="T647" t="e">
            <v>#N/A</v>
          </cell>
          <cell r="U647" t="e">
            <v>#N/A</v>
          </cell>
          <cell r="V647" t="e">
            <v>#N/A</v>
          </cell>
          <cell r="W647" t="e">
            <v>#N/A</v>
          </cell>
          <cell r="X647" t="e">
            <v>#N/A</v>
          </cell>
          <cell r="Y647" t="e">
            <v>#N/A</v>
          </cell>
          <cell r="Z647" t="e">
            <v>#N/A</v>
          </cell>
          <cell r="AA647" t="e">
            <v>#N/A</v>
          </cell>
          <cell r="AB647" t="e">
            <v>#N/A</v>
          </cell>
          <cell r="AC647" t="e">
            <v>#N/A</v>
          </cell>
          <cell r="AD647" t="e">
            <v>#N/A</v>
          </cell>
          <cell r="AE647" t="e">
            <v>#N/A</v>
          </cell>
          <cell r="AF647" t="e">
            <v>#N/A</v>
          </cell>
        </row>
        <row r="648">
          <cell r="A648" t="str">
            <v>HPT-060</v>
          </cell>
          <cell r="B648" t="e">
            <v>#N/A</v>
          </cell>
          <cell r="C648" t="e">
            <v>#N/A</v>
          </cell>
          <cell r="D648" t="e">
            <v>#N/A</v>
          </cell>
          <cell r="E648">
            <v>3630</v>
          </cell>
          <cell r="F648">
            <v>3690</v>
          </cell>
          <cell r="G648">
            <v>3506</v>
          </cell>
          <cell r="H648">
            <v>4556</v>
          </cell>
          <cell r="I648">
            <v>3740</v>
          </cell>
          <cell r="J648">
            <v>5179</v>
          </cell>
          <cell r="K648">
            <v>4552</v>
          </cell>
          <cell r="L648">
            <v>4304</v>
          </cell>
          <cell r="M648">
            <v>6231</v>
          </cell>
          <cell r="N648">
            <v>5614</v>
          </cell>
          <cell r="O648">
            <v>7658</v>
          </cell>
          <cell r="P648">
            <v>5813</v>
          </cell>
          <cell r="Q648" t="e">
            <v>#N/A</v>
          </cell>
          <cell r="R648" t="e">
            <v>#N/A</v>
          </cell>
          <cell r="S648" t="e">
            <v>#N/A</v>
          </cell>
          <cell r="T648" t="e">
            <v>#N/A</v>
          </cell>
          <cell r="U648" t="e">
            <v>#N/A</v>
          </cell>
          <cell r="V648" t="e">
            <v>#N/A</v>
          </cell>
          <cell r="W648" t="e">
            <v>#N/A</v>
          </cell>
          <cell r="X648" t="e">
            <v>#N/A</v>
          </cell>
          <cell r="Y648" t="e">
            <v>#N/A</v>
          </cell>
          <cell r="Z648" t="e">
            <v>#N/A</v>
          </cell>
          <cell r="AA648" t="e">
            <v>#N/A</v>
          </cell>
          <cell r="AB648" t="e">
            <v>#N/A</v>
          </cell>
          <cell r="AC648" t="e">
            <v>#N/A</v>
          </cell>
          <cell r="AD648" t="e">
            <v>#N/A</v>
          </cell>
          <cell r="AE648" t="e">
            <v>#N/A</v>
          </cell>
          <cell r="AF648" t="e">
            <v>#N/A</v>
          </cell>
        </row>
        <row r="649">
          <cell r="A649" t="str">
            <v>HPT-061</v>
          </cell>
          <cell r="B649" t="e">
            <v>#N/A</v>
          </cell>
          <cell r="C649" t="e">
            <v>#N/A</v>
          </cell>
          <cell r="D649" t="e">
            <v>#N/A</v>
          </cell>
          <cell r="E649">
            <v>3630</v>
          </cell>
          <cell r="F649">
            <v>3690</v>
          </cell>
          <cell r="G649">
            <v>3506</v>
          </cell>
          <cell r="H649">
            <v>4556</v>
          </cell>
          <cell r="I649">
            <v>3740</v>
          </cell>
          <cell r="J649">
            <v>5179</v>
          </cell>
          <cell r="K649">
            <v>4552</v>
          </cell>
          <cell r="L649">
            <v>4304</v>
          </cell>
          <cell r="M649">
            <v>6231</v>
          </cell>
          <cell r="N649">
            <v>5614</v>
          </cell>
          <cell r="O649">
            <v>7658</v>
          </cell>
          <cell r="P649">
            <v>5813</v>
          </cell>
          <cell r="Q649" t="e">
            <v>#N/A</v>
          </cell>
          <cell r="R649" t="e">
            <v>#N/A</v>
          </cell>
          <cell r="S649" t="e">
            <v>#N/A</v>
          </cell>
          <cell r="T649" t="e">
            <v>#N/A</v>
          </cell>
          <cell r="U649" t="e">
            <v>#N/A</v>
          </cell>
          <cell r="V649" t="e">
            <v>#N/A</v>
          </cell>
          <cell r="W649" t="e">
            <v>#N/A</v>
          </cell>
          <cell r="X649" t="e">
            <v>#N/A</v>
          </cell>
          <cell r="Y649" t="e">
            <v>#N/A</v>
          </cell>
          <cell r="Z649" t="e">
            <v>#N/A</v>
          </cell>
          <cell r="AA649" t="e">
            <v>#N/A</v>
          </cell>
          <cell r="AB649" t="e">
            <v>#N/A</v>
          </cell>
          <cell r="AC649" t="e">
            <v>#N/A</v>
          </cell>
          <cell r="AD649" t="e">
            <v>#N/A</v>
          </cell>
          <cell r="AE649" t="e">
            <v>#N/A</v>
          </cell>
          <cell r="AF649" t="e">
            <v>#N/A</v>
          </cell>
        </row>
        <row r="650">
          <cell r="A650" t="str">
            <v>HPT-062</v>
          </cell>
          <cell r="B650" t="e">
            <v>#N/A</v>
          </cell>
          <cell r="C650" t="e">
            <v>#N/A</v>
          </cell>
          <cell r="D650" t="e">
            <v>#N/A</v>
          </cell>
          <cell r="E650">
            <v>5490</v>
          </cell>
          <cell r="F650">
            <v>5070</v>
          </cell>
          <cell r="G650">
            <v>4817</v>
          </cell>
          <cell r="H650">
            <v>6260</v>
          </cell>
          <cell r="I650">
            <v>5138</v>
          </cell>
          <cell r="J650">
            <v>7115</v>
          </cell>
          <cell r="K650">
            <v>6253</v>
          </cell>
          <cell r="L650">
            <v>5913</v>
          </cell>
          <cell r="M650">
            <v>8560</v>
          </cell>
          <cell r="N650">
            <v>7713</v>
          </cell>
          <cell r="O650">
            <v>10521</v>
          </cell>
          <cell r="P650">
            <v>7986</v>
          </cell>
          <cell r="Q650" t="e">
            <v>#N/A</v>
          </cell>
          <cell r="R650" t="e">
            <v>#N/A</v>
          </cell>
          <cell r="S650" t="e">
            <v>#N/A</v>
          </cell>
          <cell r="T650" t="e">
            <v>#N/A</v>
          </cell>
          <cell r="U650" t="e">
            <v>#N/A</v>
          </cell>
          <cell r="V650" t="e">
            <v>#N/A</v>
          </cell>
          <cell r="W650" t="e">
            <v>#N/A</v>
          </cell>
          <cell r="X650" t="e">
            <v>#N/A</v>
          </cell>
          <cell r="Y650" t="e">
            <v>#N/A</v>
          </cell>
          <cell r="Z650" t="e">
            <v>#N/A</v>
          </cell>
          <cell r="AA650" t="e">
            <v>#N/A</v>
          </cell>
          <cell r="AB650" t="e">
            <v>#N/A</v>
          </cell>
          <cell r="AC650" t="e">
            <v>#N/A</v>
          </cell>
          <cell r="AD650" t="e">
            <v>#N/A</v>
          </cell>
          <cell r="AE650" t="e">
            <v>#N/A</v>
          </cell>
          <cell r="AF650" t="e">
            <v>#N/A</v>
          </cell>
        </row>
        <row r="651">
          <cell r="A651" t="str">
            <v>HPT-063</v>
          </cell>
          <cell r="B651" t="e">
            <v>#N/A</v>
          </cell>
          <cell r="C651" t="e">
            <v>#N/A</v>
          </cell>
          <cell r="D651" t="e">
            <v>#N/A</v>
          </cell>
          <cell r="E651">
            <v>5490</v>
          </cell>
          <cell r="F651">
            <v>5070</v>
          </cell>
          <cell r="G651">
            <v>4817</v>
          </cell>
          <cell r="H651">
            <v>6260</v>
          </cell>
          <cell r="I651">
            <v>5138</v>
          </cell>
          <cell r="J651">
            <v>7115</v>
          </cell>
          <cell r="K651">
            <v>6253</v>
          </cell>
          <cell r="L651">
            <v>5913</v>
          </cell>
          <cell r="M651">
            <v>8560</v>
          </cell>
          <cell r="N651">
            <v>7713</v>
          </cell>
          <cell r="O651">
            <v>10521</v>
          </cell>
          <cell r="P651">
            <v>7986</v>
          </cell>
          <cell r="Q651" t="e">
            <v>#N/A</v>
          </cell>
          <cell r="R651" t="e">
            <v>#N/A</v>
          </cell>
          <cell r="S651" t="e">
            <v>#N/A</v>
          </cell>
          <cell r="T651" t="e">
            <v>#N/A</v>
          </cell>
          <cell r="U651" t="e">
            <v>#N/A</v>
          </cell>
          <cell r="V651" t="e">
            <v>#N/A</v>
          </cell>
          <cell r="W651" t="e">
            <v>#N/A</v>
          </cell>
          <cell r="X651" t="e">
            <v>#N/A</v>
          </cell>
          <cell r="Y651" t="e">
            <v>#N/A</v>
          </cell>
          <cell r="Z651" t="e">
            <v>#N/A</v>
          </cell>
          <cell r="AA651" t="e">
            <v>#N/A</v>
          </cell>
          <cell r="AB651" t="e">
            <v>#N/A</v>
          </cell>
          <cell r="AC651" t="e">
            <v>#N/A</v>
          </cell>
          <cell r="AD651" t="e">
            <v>#N/A</v>
          </cell>
          <cell r="AE651" t="e">
            <v>#N/A</v>
          </cell>
          <cell r="AF651" t="e">
            <v>#N/A</v>
          </cell>
        </row>
        <row r="652">
          <cell r="A652" t="str">
            <v>IAE-018</v>
          </cell>
          <cell r="B652">
            <v>6.1870000000000003</v>
          </cell>
          <cell r="C652">
            <v>1</v>
          </cell>
          <cell r="D652">
            <v>22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</row>
        <row r="653">
          <cell r="A653" t="str">
            <v>IAV-001</v>
          </cell>
          <cell r="B653">
            <v>1000</v>
          </cell>
          <cell r="C653">
            <v>1</v>
          </cell>
          <cell r="D653">
            <v>1449</v>
          </cell>
          <cell r="E653">
            <v>240</v>
          </cell>
          <cell r="F653">
            <v>240</v>
          </cell>
          <cell r="G653">
            <v>262</v>
          </cell>
          <cell r="H653">
            <v>178</v>
          </cell>
          <cell r="I653">
            <v>225</v>
          </cell>
          <cell r="J653">
            <v>252</v>
          </cell>
          <cell r="K653">
            <v>247</v>
          </cell>
          <cell r="L653">
            <v>265</v>
          </cell>
          <cell r="M653">
            <v>186</v>
          </cell>
          <cell r="N653">
            <v>236</v>
          </cell>
          <cell r="O653">
            <v>248</v>
          </cell>
          <cell r="P653">
            <v>215</v>
          </cell>
          <cell r="Q653">
            <v>0.15527950310559005</v>
          </cell>
          <cell r="R653">
            <v>0.17391304347826086</v>
          </cell>
          <cell r="S653">
            <v>0.17046238785369219</v>
          </cell>
          <cell r="T653">
            <v>0.18288474810213939</v>
          </cell>
          <cell r="U653">
            <v>0.12836438923395446</v>
          </cell>
          <cell r="V653">
            <v>0.16287094547964112</v>
          </cell>
          <cell r="W653">
            <v>0.17115251897860592</v>
          </cell>
          <cell r="X653">
            <v>0.14837819185645273</v>
          </cell>
          <cell r="Y653">
            <v>155.27950310559004</v>
          </cell>
          <cell r="Z653">
            <v>173.91304347826087</v>
          </cell>
          <cell r="AA653">
            <v>170.46238785369221</v>
          </cell>
          <cell r="AB653">
            <v>182.88474810213938</v>
          </cell>
          <cell r="AC653">
            <v>128.36438923395445</v>
          </cell>
          <cell r="AD653">
            <v>162.87094547964111</v>
          </cell>
          <cell r="AE653">
            <v>171.15251897860591</v>
          </cell>
          <cell r="AF653">
            <v>148.37819185645273</v>
          </cell>
        </row>
        <row r="654">
          <cell r="A654" t="str">
            <v>IAV-002</v>
          </cell>
          <cell r="B654">
            <v>1000</v>
          </cell>
          <cell r="C654">
            <v>1</v>
          </cell>
          <cell r="D654">
            <v>1449</v>
          </cell>
          <cell r="E654">
            <v>180</v>
          </cell>
          <cell r="F654">
            <v>180</v>
          </cell>
          <cell r="G654">
            <v>197</v>
          </cell>
          <cell r="H654">
            <v>134</v>
          </cell>
          <cell r="I654">
            <v>170</v>
          </cell>
          <cell r="J654">
            <v>191</v>
          </cell>
          <cell r="K654">
            <v>187</v>
          </cell>
          <cell r="L654">
            <v>200</v>
          </cell>
          <cell r="M654">
            <v>141</v>
          </cell>
          <cell r="N654">
            <v>179</v>
          </cell>
          <cell r="O654">
            <v>188</v>
          </cell>
          <cell r="P654">
            <v>163</v>
          </cell>
          <cell r="Q654">
            <v>0.11732229123533472</v>
          </cell>
          <cell r="R654">
            <v>0.13181504485852311</v>
          </cell>
          <cell r="S654">
            <v>0.12905452035886819</v>
          </cell>
          <cell r="T654">
            <v>0.13802622498274672</v>
          </cell>
          <cell r="U654">
            <v>9.7308488612836433E-2</v>
          </cell>
          <cell r="V654">
            <v>0.12353347135955832</v>
          </cell>
          <cell r="W654">
            <v>0.12974465148378192</v>
          </cell>
          <cell r="X654">
            <v>0.11249137336093858</v>
          </cell>
          <cell r="Y654">
            <v>117.32229123533472</v>
          </cell>
          <cell r="Z654">
            <v>131.81504485852309</v>
          </cell>
          <cell r="AA654">
            <v>129.05452035886819</v>
          </cell>
          <cell r="AB654">
            <v>138.02622498274673</v>
          </cell>
          <cell r="AC654">
            <v>97.308488612836427</v>
          </cell>
          <cell r="AD654">
            <v>123.53347135955832</v>
          </cell>
          <cell r="AE654">
            <v>129.74465148378192</v>
          </cell>
          <cell r="AF654">
            <v>112.49137336093858</v>
          </cell>
        </row>
        <row r="655">
          <cell r="A655" t="str">
            <v>IAV-003</v>
          </cell>
          <cell r="B655" t="e">
            <v>#N/A</v>
          </cell>
          <cell r="C655" t="e">
            <v>#N/A</v>
          </cell>
          <cell r="D655" t="e">
            <v>#N/A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 t="e">
            <v>#N/A</v>
          </cell>
          <cell r="R655" t="e">
            <v>#N/A</v>
          </cell>
          <cell r="S655" t="e">
            <v>#N/A</v>
          </cell>
          <cell r="T655" t="e">
            <v>#N/A</v>
          </cell>
          <cell r="U655" t="e">
            <v>#N/A</v>
          </cell>
          <cell r="V655" t="e">
            <v>#N/A</v>
          </cell>
          <cell r="W655" t="e">
            <v>#N/A</v>
          </cell>
          <cell r="X655" t="e">
            <v>#N/A</v>
          </cell>
          <cell r="Y655" t="e">
            <v>#N/A</v>
          </cell>
          <cell r="Z655" t="e">
            <v>#N/A</v>
          </cell>
          <cell r="AA655" t="e">
            <v>#N/A</v>
          </cell>
          <cell r="AB655" t="e">
            <v>#N/A</v>
          </cell>
          <cell r="AC655" t="e">
            <v>#N/A</v>
          </cell>
          <cell r="AD655" t="e">
            <v>#N/A</v>
          </cell>
          <cell r="AE655" t="e">
            <v>#N/A</v>
          </cell>
          <cell r="AF655" t="e">
            <v>#N/A</v>
          </cell>
        </row>
        <row r="656">
          <cell r="A656" t="str">
            <v>IAV-004</v>
          </cell>
          <cell r="B656" t="e">
            <v>#N/A</v>
          </cell>
          <cell r="C656" t="e">
            <v>#N/A</v>
          </cell>
          <cell r="D656" t="e">
            <v>#N/A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 t="e">
            <v>#N/A</v>
          </cell>
          <cell r="R656" t="e">
            <v>#N/A</v>
          </cell>
          <cell r="S656" t="e">
            <v>#N/A</v>
          </cell>
          <cell r="T656" t="e">
            <v>#N/A</v>
          </cell>
          <cell r="U656" t="e">
            <v>#N/A</v>
          </cell>
          <cell r="V656" t="e">
            <v>#N/A</v>
          </cell>
          <cell r="W656" t="e">
            <v>#N/A</v>
          </cell>
          <cell r="X656" t="e">
            <v>#N/A</v>
          </cell>
          <cell r="Y656" t="e">
            <v>#N/A</v>
          </cell>
          <cell r="Z656" t="e">
            <v>#N/A</v>
          </cell>
          <cell r="AA656" t="e">
            <v>#N/A</v>
          </cell>
          <cell r="AB656" t="e">
            <v>#N/A</v>
          </cell>
          <cell r="AC656" t="e">
            <v>#N/A</v>
          </cell>
          <cell r="AD656" t="e">
            <v>#N/A</v>
          </cell>
          <cell r="AE656" t="e">
            <v>#N/A</v>
          </cell>
          <cell r="AF656" t="e">
            <v>#N/A</v>
          </cell>
        </row>
        <row r="657">
          <cell r="A657" t="str">
            <v>IAV-005</v>
          </cell>
          <cell r="B657" t="e">
            <v>#N/A</v>
          </cell>
          <cell r="C657" t="e">
            <v>#N/A</v>
          </cell>
          <cell r="D657" t="e">
            <v>#N/A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 t="e">
            <v>#N/A</v>
          </cell>
          <cell r="R657" t="e">
            <v>#N/A</v>
          </cell>
          <cell r="S657" t="e">
            <v>#N/A</v>
          </cell>
          <cell r="T657" t="e">
            <v>#N/A</v>
          </cell>
          <cell r="U657" t="e">
            <v>#N/A</v>
          </cell>
          <cell r="V657" t="e">
            <v>#N/A</v>
          </cell>
          <cell r="W657" t="e">
            <v>#N/A</v>
          </cell>
          <cell r="X657" t="e">
            <v>#N/A</v>
          </cell>
          <cell r="Y657" t="e">
            <v>#N/A</v>
          </cell>
          <cell r="Z657" t="e">
            <v>#N/A</v>
          </cell>
          <cell r="AA657" t="e">
            <v>#N/A</v>
          </cell>
          <cell r="AB657" t="e">
            <v>#N/A</v>
          </cell>
          <cell r="AC657" t="e">
            <v>#N/A</v>
          </cell>
          <cell r="AD657" t="e">
            <v>#N/A</v>
          </cell>
          <cell r="AE657" t="e">
            <v>#N/A</v>
          </cell>
          <cell r="AF657" t="e">
            <v>#N/A</v>
          </cell>
        </row>
        <row r="658">
          <cell r="A658" t="str">
            <v>IAV-005-01</v>
          </cell>
          <cell r="B658" t="e">
            <v>#N/A</v>
          </cell>
          <cell r="C658" t="e">
            <v>#N/A</v>
          </cell>
          <cell r="D658" t="e">
            <v>#N/A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 t="e">
            <v>#N/A</v>
          </cell>
          <cell r="R658" t="e">
            <v>#N/A</v>
          </cell>
          <cell r="S658" t="e">
            <v>#N/A</v>
          </cell>
          <cell r="T658" t="e">
            <v>#N/A</v>
          </cell>
          <cell r="U658" t="e">
            <v>#N/A</v>
          </cell>
          <cell r="V658" t="e">
            <v>#N/A</v>
          </cell>
          <cell r="W658" t="e">
            <v>#N/A</v>
          </cell>
          <cell r="X658" t="e">
            <v>#N/A</v>
          </cell>
          <cell r="Y658" t="e">
            <v>#N/A</v>
          </cell>
          <cell r="Z658" t="e">
            <v>#N/A</v>
          </cell>
          <cell r="AA658" t="e">
            <v>#N/A</v>
          </cell>
          <cell r="AB658" t="e">
            <v>#N/A</v>
          </cell>
          <cell r="AC658" t="e">
            <v>#N/A</v>
          </cell>
          <cell r="AD658" t="e">
            <v>#N/A</v>
          </cell>
          <cell r="AE658" t="e">
            <v>#N/A</v>
          </cell>
          <cell r="AF658" t="e">
            <v>#N/A</v>
          </cell>
        </row>
        <row r="659">
          <cell r="A659" t="str">
            <v>IAV-006</v>
          </cell>
          <cell r="B659" t="e">
            <v>#N/A</v>
          </cell>
          <cell r="C659" t="e">
            <v>#N/A</v>
          </cell>
          <cell r="D659" t="e">
            <v>#N/A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 t="e">
            <v>#N/A</v>
          </cell>
          <cell r="R659" t="e">
            <v>#N/A</v>
          </cell>
          <cell r="S659" t="e">
            <v>#N/A</v>
          </cell>
          <cell r="T659" t="e">
            <v>#N/A</v>
          </cell>
          <cell r="U659" t="e">
            <v>#N/A</v>
          </cell>
          <cell r="V659" t="e">
            <v>#N/A</v>
          </cell>
          <cell r="W659" t="e">
            <v>#N/A</v>
          </cell>
          <cell r="X659" t="e">
            <v>#N/A</v>
          </cell>
          <cell r="Y659" t="e">
            <v>#N/A</v>
          </cell>
          <cell r="Z659" t="e">
            <v>#N/A</v>
          </cell>
          <cell r="AA659" t="e">
            <v>#N/A</v>
          </cell>
          <cell r="AB659" t="e">
            <v>#N/A</v>
          </cell>
          <cell r="AC659" t="e">
            <v>#N/A</v>
          </cell>
          <cell r="AD659" t="e">
            <v>#N/A</v>
          </cell>
          <cell r="AE659" t="e">
            <v>#N/A</v>
          </cell>
          <cell r="AF659" t="e">
            <v>#N/A</v>
          </cell>
        </row>
        <row r="660">
          <cell r="A660" t="str">
            <v>IAV-006-01</v>
          </cell>
          <cell r="B660" t="e">
            <v>#N/A</v>
          </cell>
          <cell r="C660" t="e">
            <v>#N/A</v>
          </cell>
          <cell r="D660" t="e">
            <v>#N/A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 t="e">
            <v>#N/A</v>
          </cell>
          <cell r="R660" t="e">
            <v>#N/A</v>
          </cell>
          <cell r="S660" t="e">
            <v>#N/A</v>
          </cell>
          <cell r="T660" t="e">
            <v>#N/A</v>
          </cell>
          <cell r="U660" t="e">
            <v>#N/A</v>
          </cell>
          <cell r="V660" t="e">
            <v>#N/A</v>
          </cell>
          <cell r="W660" t="e">
            <v>#N/A</v>
          </cell>
          <cell r="X660" t="e">
            <v>#N/A</v>
          </cell>
          <cell r="Y660" t="e">
            <v>#N/A</v>
          </cell>
          <cell r="Z660" t="e">
            <v>#N/A</v>
          </cell>
          <cell r="AA660" t="e">
            <v>#N/A</v>
          </cell>
          <cell r="AB660" t="e">
            <v>#N/A</v>
          </cell>
          <cell r="AC660" t="e">
            <v>#N/A</v>
          </cell>
          <cell r="AD660" t="e">
            <v>#N/A</v>
          </cell>
          <cell r="AE660" t="e">
            <v>#N/A</v>
          </cell>
          <cell r="AF660" t="e">
            <v>#N/A</v>
          </cell>
        </row>
        <row r="661">
          <cell r="A661" t="str">
            <v>IAV-007</v>
          </cell>
          <cell r="B661" t="e">
            <v>#N/A</v>
          </cell>
          <cell r="C661" t="e">
            <v>#N/A</v>
          </cell>
          <cell r="D661" t="e">
            <v>#N/A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 t="e">
            <v>#N/A</v>
          </cell>
          <cell r="R661" t="e">
            <v>#N/A</v>
          </cell>
          <cell r="S661" t="e">
            <v>#N/A</v>
          </cell>
          <cell r="T661" t="e">
            <v>#N/A</v>
          </cell>
          <cell r="U661" t="e">
            <v>#N/A</v>
          </cell>
          <cell r="V661" t="e">
            <v>#N/A</v>
          </cell>
          <cell r="W661" t="e">
            <v>#N/A</v>
          </cell>
          <cell r="X661" t="e">
            <v>#N/A</v>
          </cell>
          <cell r="Y661" t="e">
            <v>#N/A</v>
          </cell>
          <cell r="Z661" t="e">
            <v>#N/A</v>
          </cell>
          <cell r="AA661" t="e">
            <v>#N/A</v>
          </cell>
          <cell r="AB661" t="e">
            <v>#N/A</v>
          </cell>
          <cell r="AC661" t="e">
            <v>#N/A</v>
          </cell>
          <cell r="AD661" t="e">
            <v>#N/A</v>
          </cell>
          <cell r="AE661" t="e">
            <v>#N/A</v>
          </cell>
          <cell r="AF661" t="e">
            <v>#N/A</v>
          </cell>
        </row>
        <row r="662">
          <cell r="A662" t="str">
            <v>IAV-007-01</v>
          </cell>
          <cell r="B662" t="e">
            <v>#N/A</v>
          </cell>
          <cell r="C662" t="e">
            <v>#N/A</v>
          </cell>
          <cell r="D662" t="e">
            <v>#N/A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 t="e">
            <v>#N/A</v>
          </cell>
          <cell r="R662" t="e">
            <v>#N/A</v>
          </cell>
          <cell r="S662" t="e">
            <v>#N/A</v>
          </cell>
          <cell r="T662" t="e">
            <v>#N/A</v>
          </cell>
          <cell r="U662" t="e">
            <v>#N/A</v>
          </cell>
          <cell r="V662" t="e">
            <v>#N/A</v>
          </cell>
          <cell r="W662" t="e">
            <v>#N/A</v>
          </cell>
          <cell r="X662" t="e">
            <v>#N/A</v>
          </cell>
          <cell r="Y662" t="e">
            <v>#N/A</v>
          </cell>
          <cell r="Z662" t="e">
            <v>#N/A</v>
          </cell>
          <cell r="AA662" t="e">
            <v>#N/A</v>
          </cell>
          <cell r="AB662" t="e">
            <v>#N/A</v>
          </cell>
          <cell r="AC662" t="e">
            <v>#N/A</v>
          </cell>
          <cell r="AD662" t="e">
            <v>#N/A</v>
          </cell>
          <cell r="AE662" t="e">
            <v>#N/A</v>
          </cell>
          <cell r="AF662" t="e">
            <v>#N/A</v>
          </cell>
        </row>
        <row r="663">
          <cell r="A663" t="str">
            <v>IAV-008</v>
          </cell>
          <cell r="B663" t="e">
            <v>#N/A</v>
          </cell>
          <cell r="C663" t="e">
            <v>#N/A</v>
          </cell>
          <cell r="D663" t="e">
            <v>#N/A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 t="e">
            <v>#N/A</v>
          </cell>
          <cell r="R663" t="e">
            <v>#N/A</v>
          </cell>
          <cell r="S663" t="e">
            <v>#N/A</v>
          </cell>
          <cell r="T663" t="e">
            <v>#N/A</v>
          </cell>
          <cell r="U663" t="e">
            <v>#N/A</v>
          </cell>
          <cell r="V663" t="e">
            <v>#N/A</v>
          </cell>
          <cell r="W663" t="e">
            <v>#N/A</v>
          </cell>
          <cell r="X663" t="e">
            <v>#N/A</v>
          </cell>
          <cell r="Y663" t="e">
            <v>#N/A</v>
          </cell>
          <cell r="Z663" t="e">
            <v>#N/A</v>
          </cell>
          <cell r="AA663" t="e">
            <v>#N/A</v>
          </cell>
          <cell r="AB663" t="e">
            <v>#N/A</v>
          </cell>
          <cell r="AC663" t="e">
            <v>#N/A</v>
          </cell>
          <cell r="AD663" t="e">
            <v>#N/A</v>
          </cell>
          <cell r="AE663" t="e">
            <v>#N/A</v>
          </cell>
          <cell r="AF663" t="e">
            <v>#N/A</v>
          </cell>
        </row>
        <row r="664">
          <cell r="A664" t="str">
            <v>IAV-008-01</v>
          </cell>
          <cell r="B664" t="e">
            <v>#N/A</v>
          </cell>
          <cell r="C664" t="e">
            <v>#N/A</v>
          </cell>
          <cell r="D664" t="e">
            <v>#N/A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 t="e">
            <v>#N/A</v>
          </cell>
          <cell r="R664" t="e">
            <v>#N/A</v>
          </cell>
          <cell r="S664" t="e">
            <v>#N/A</v>
          </cell>
          <cell r="T664" t="e">
            <v>#N/A</v>
          </cell>
          <cell r="U664" t="e">
            <v>#N/A</v>
          </cell>
          <cell r="V664" t="e">
            <v>#N/A</v>
          </cell>
          <cell r="W664" t="e">
            <v>#N/A</v>
          </cell>
          <cell r="X664" t="e">
            <v>#N/A</v>
          </cell>
          <cell r="Y664" t="e">
            <v>#N/A</v>
          </cell>
          <cell r="Z664" t="e">
            <v>#N/A</v>
          </cell>
          <cell r="AA664" t="e">
            <v>#N/A</v>
          </cell>
          <cell r="AB664" t="e">
            <v>#N/A</v>
          </cell>
          <cell r="AC664" t="e">
            <v>#N/A</v>
          </cell>
          <cell r="AD664" t="e">
            <v>#N/A</v>
          </cell>
          <cell r="AE664" t="e">
            <v>#N/A</v>
          </cell>
          <cell r="AF664" t="e">
            <v>#N/A</v>
          </cell>
        </row>
        <row r="665">
          <cell r="A665" t="str">
            <v>IAV-009</v>
          </cell>
          <cell r="B665">
            <v>1000</v>
          </cell>
          <cell r="C665">
            <v>2</v>
          </cell>
          <cell r="D665">
            <v>1453</v>
          </cell>
          <cell r="E665">
            <v>0</v>
          </cell>
          <cell r="F665">
            <v>60</v>
          </cell>
          <cell r="G665">
            <v>66</v>
          </cell>
          <cell r="H665">
            <v>45</v>
          </cell>
          <cell r="I665">
            <v>57</v>
          </cell>
          <cell r="J665">
            <v>64</v>
          </cell>
          <cell r="K665">
            <v>63</v>
          </cell>
          <cell r="L665">
            <v>68</v>
          </cell>
          <cell r="M665">
            <v>48</v>
          </cell>
          <cell r="N665">
            <v>61</v>
          </cell>
          <cell r="O665">
            <v>64</v>
          </cell>
          <cell r="P665">
            <v>55</v>
          </cell>
          <cell r="Q665">
            <v>1.961459050240881E-2</v>
          </cell>
          <cell r="R665">
            <v>2.202339986235375E-2</v>
          </cell>
          <cell r="S665">
            <v>2.1679284239504472E-2</v>
          </cell>
          <cell r="T665">
            <v>2.3399862353750859E-2</v>
          </cell>
          <cell r="U665">
            <v>1.6517549896765314E-2</v>
          </cell>
          <cell r="V665">
            <v>2.0991052993805919E-2</v>
          </cell>
          <cell r="W665">
            <v>2.202339986235375E-2</v>
          </cell>
          <cell r="X665">
            <v>1.8926359256710254E-2</v>
          </cell>
          <cell r="Y665">
            <v>19.614590502408809</v>
          </cell>
          <cell r="Z665">
            <v>22.023399862353749</v>
          </cell>
          <cell r="AA665">
            <v>21.679284239504472</v>
          </cell>
          <cell r="AB665">
            <v>23.399862353750859</v>
          </cell>
          <cell r="AC665">
            <v>16.517549896765313</v>
          </cell>
          <cell r="AD665">
            <v>20.991052993805919</v>
          </cell>
          <cell r="AE665">
            <v>22.023399862353749</v>
          </cell>
          <cell r="AF665">
            <v>18.926359256710253</v>
          </cell>
        </row>
        <row r="666">
          <cell r="A666" t="str">
            <v>IAV-010</v>
          </cell>
          <cell r="B666">
            <v>1000</v>
          </cell>
          <cell r="C666">
            <v>2</v>
          </cell>
          <cell r="D666">
            <v>1453</v>
          </cell>
          <cell r="E666">
            <v>0</v>
          </cell>
          <cell r="F666">
            <v>60</v>
          </cell>
          <cell r="G666">
            <v>66</v>
          </cell>
          <cell r="H666">
            <v>45</v>
          </cell>
          <cell r="I666">
            <v>57</v>
          </cell>
          <cell r="J666">
            <v>64</v>
          </cell>
          <cell r="K666">
            <v>63</v>
          </cell>
          <cell r="L666">
            <v>68</v>
          </cell>
          <cell r="M666">
            <v>48</v>
          </cell>
          <cell r="N666">
            <v>61</v>
          </cell>
          <cell r="O666">
            <v>64</v>
          </cell>
          <cell r="P666">
            <v>55</v>
          </cell>
          <cell r="Q666">
            <v>1.961459050240881E-2</v>
          </cell>
          <cell r="R666">
            <v>2.202339986235375E-2</v>
          </cell>
          <cell r="S666">
            <v>2.1679284239504472E-2</v>
          </cell>
          <cell r="T666">
            <v>2.3399862353750859E-2</v>
          </cell>
          <cell r="U666">
            <v>1.6517549896765314E-2</v>
          </cell>
          <cell r="V666">
            <v>2.0991052993805919E-2</v>
          </cell>
          <cell r="W666">
            <v>2.202339986235375E-2</v>
          </cell>
          <cell r="X666">
            <v>1.8926359256710254E-2</v>
          </cell>
          <cell r="Y666">
            <v>19.614590502408809</v>
          </cell>
          <cell r="Z666">
            <v>22.023399862353749</v>
          </cell>
          <cell r="AA666">
            <v>21.679284239504472</v>
          </cell>
          <cell r="AB666">
            <v>23.399862353750859</v>
          </cell>
          <cell r="AC666">
            <v>16.517549896765313</v>
          </cell>
          <cell r="AD666">
            <v>20.991052993805919</v>
          </cell>
          <cell r="AE666">
            <v>22.023399862353749</v>
          </cell>
          <cell r="AF666">
            <v>18.926359256710253</v>
          </cell>
        </row>
        <row r="667">
          <cell r="A667" t="str">
            <v>IAV-013</v>
          </cell>
          <cell r="B667" t="e">
            <v>#N/A</v>
          </cell>
          <cell r="C667" t="e">
            <v>#N/A</v>
          </cell>
          <cell r="D667" t="e">
            <v>#N/A</v>
          </cell>
          <cell r="E667">
            <v>3000</v>
          </cell>
          <cell r="F667">
            <v>2000</v>
          </cell>
          <cell r="G667">
            <v>2186</v>
          </cell>
          <cell r="H667">
            <v>1486</v>
          </cell>
          <cell r="I667">
            <v>1881</v>
          </cell>
          <cell r="J667">
            <v>2111</v>
          </cell>
          <cell r="K667">
            <v>2071</v>
          </cell>
          <cell r="L667">
            <v>2220</v>
          </cell>
          <cell r="M667">
            <v>1562</v>
          </cell>
          <cell r="N667">
            <v>1985</v>
          </cell>
          <cell r="O667">
            <v>2088</v>
          </cell>
          <cell r="P667">
            <v>1811</v>
          </cell>
          <cell r="Q667" t="e">
            <v>#N/A</v>
          </cell>
          <cell r="R667" t="e">
            <v>#N/A</v>
          </cell>
          <cell r="S667" t="e">
            <v>#N/A</v>
          </cell>
          <cell r="T667" t="e">
            <v>#N/A</v>
          </cell>
          <cell r="U667" t="e">
            <v>#N/A</v>
          </cell>
          <cell r="V667" t="e">
            <v>#N/A</v>
          </cell>
          <cell r="W667" t="e">
            <v>#N/A</v>
          </cell>
          <cell r="X667" t="e">
            <v>#N/A</v>
          </cell>
          <cell r="Y667" t="e">
            <v>#N/A</v>
          </cell>
          <cell r="Z667" t="e">
            <v>#N/A</v>
          </cell>
          <cell r="AA667" t="e">
            <v>#N/A</v>
          </cell>
          <cell r="AB667" t="e">
            <v>#N/A</v>
          </cell>
          <cell r="AC667" t="e">
            <v>#N/A</v>
          </cell>
          <cell r="AD667" t="e">
            <v>#N/A</v>
          </cell>
          <cell r="AE667" t="e">
            <v>#N/A</v>
          </cell>
          <cell r="AF667" t="e">
            <v>#N/A</v>
          </cell>
        </row>
        <row r="668">
          <cell r="A668" t="str">
            <v>IAV-014</v>
          </cell>
          <cell r="B668" t="e">
            <v>#N/A</v>
          </cell>
          <cell r="C668" t="e">
            <v>#N/A</v>
          </cell>
          <cell r="D668" t="e">
            <v>#N/A</v>
          </cell>
          <cell r="E668">
            <v>3000</v>
          </cell>
          <cell r="F668">
            <v>3000</v>
          </cell>
          <cell r="G668">
            <v>3280</v>
          </cell>
          <cell r="H668">
            <v>2229</v>
          </cell>
          <cell r="I668">
            <v>2821</v>
          </cell>
          <cell r="J668">
            <v>3165</v>
          </cell>
          <cell r="K668">
            <v>3105</v>
          </cell>
          <cell r="L668">
            <v>3329</v>
          </cell>
          <cell r="M668">
            <v>2342</v>
          </cell>
          <cell r="N668">
            <v>2976</v>
          </cell>
          <cell r="O668">
            <v>3130</v>
          </cell>
          <cell r="P668">
            <v>2714</v>
          </cell>
          <cell r="Q668" t="e">
            <v>#N/A</v>
          </cell>
          <cell r="R668" t="e">
            <v>#N/A</v>
          </cell>
          <cell r="S668" t="e">
            <v>#N/A</v>
          </cell>
          <cell r="T668" t="e">
            <v>#N/A</v>
          </cell>
          <cell r="U668" t="e">
            <v>#N/A</v>
          </cell>
          <cell r="V668" t="e">
            <v>#N/A</v>
          </cell>
          <cell r="W668" t="e">
            <v>#N/A</v>
          </cell>
          <cell r="X668" t="e">
            <v>#N/A</v>
          </cell>
          <cell r="Y668" t="e">
            <v>#N/A</v>
          </cell>
          <cell r="Z668" t="e">
            <v>#N/A</v>
          </cell>
          <cell r="AA668" t="e">
            <v>#N/A</v>
          </cell>
          <cell r="AB668" t="e">
            <v>#N/A</v>
          </cell>
          <cell r="AC668" t="e">
            <v>#N/A</v>
          </cell>
          <cell r="AD668" t="e">
            <v>#N/A</v>
          </cell>
          <cell r="AE668" t="e">
            <v>#N/A</v>
          </cell>
          <cell r="AF668" t="e">
            <v>#N/A</v>
          </cell>
        </row>
        <row r="669">
          <cell r="A669" t="str">
            <v>IAV-015</v>
          </cell>
          <cell r="B669" t="e">
            <v>#N/A</v>
          </cell>
          <cell r="C669" t="e">
            <v>#N/A</v>
          </cell>
          <cell r="D669" t="e">
            <v>#N/A</v>
          </cell>
          <cell r="E669">
            <v>5000</v>
          </cell>
          <cell r="F669">
            <v>6000</v>
          </cell>
          <cell r="G669">
            <v>6559</v>
          </cell>
          <cell r="H669">
            <v>4458</v>
          </cell>
          <cell r="I669">
            <v>5642</v>
          </cell>
          <cell r="J669">
            <v>6331</v>
          </cell>
          <cell r="K669">
            <v>6210</v>
          </cell>
          <cell r="L669">
            <v>6657</v>
          </cell>
          <cell r="M669">
            <v>4684</v>
          </cell>
          <cell r="N669">
            <v>5951</v>
          </cell>
          <cell r="O669">
            <v>6259</v>
          </cell>
          <cell r="P669">
            <v>5428</v>
          </cell>
          <cell r="Q669" t="e">
            <v>#N/A</v>
          </cell>
          <cell r="R669" t="e">
            <v>#N/A</v>
          </cell>
          <cell r="S669" t="e">
            <v>#N/A</v>
          </cell>
          <cell r="T669" t="e">
            <v>#N/A</v>
          </cell>
          <cell r="U669" t="e">
            <v>#N/A</v>
          </cell>
          <cell r="V669" t="e">
            <v>#N/A</v>
          </cell>
          <cell r="W669" t="e">
            <v>#N/A</v>
          </cell>
          <cell r="X669" t="e">
            <v>#N/A</v>
          </cell>
          <cell r="Y669" t="e">
            <v>#N/A</v>
          </cell>
          <cell r="Z669" t="e">
            <v>#N/A</v>
          </cell>
          <cell r="AA669" t="e">
            <v>#N/A</v>
          </cell>
          <cell r="AB669" t="e">
            <v>#N/A</v>
          </cell>
          <cell r="AC669" t="e">
            <v>#N/A</v>
          </cell>
          <cell r="AD669" t="e">
            <v>#N/A</v>
          </cell>
          <cell r="AE669" t="e">
            <v>#N/A</v>
          </cell>
          <cell r="AF669" t="e">
            <v>#N/A</v>
          </cell>
        </row>
        <row r="670">
          <cell r="A670" t="str">
            <v>IAV-016</v>
          </cell>
          <cell r="B670" t="e">
            <v>#N/A</v>
          </cell>
          <cell r="C670" t="e">
            <v>#N/A</v>
          </cell>
          <cell r="D670" t="e">
            <v>#N/A</v>
          </cell>
          <cell r="E670">
            <v>5000</v>
          </cell>
          <cell r="F670">
            <v>6000</v>
          </cell>
          <cell r="G670">
            <v>6559</v>
          </cell>
          <cell r="H670">
            <v>4458</v>
          </cell>
          <cell r="I670">
            <v>5642</v>
          </cell>
          <cell r="J670">
            <v>6331</v>
          </cell>
          <cell r="K670">
            <v>6210</v>
          </cell>
          <cell r="L670">
            <v>6657</v>
          </cell>
          <cell r="M670">
            <v>4684</v>
          </cell>
          <cell r="N670">
            <v>5951</v>
          </cell>
          <cell r="O670">
            <v>6259</v>
          </cell>
          <cell r="P670">
            <v>5428</v>
          </cell>
          <cell r="Q670" t="e">
            <v>#N/A</v>
          </cell>
          <cell r="R670" t="e">
            <v>#N/A</v>
          </cell>
          <cell r="S670" t="e">
            <v>#N/A</v>
          </cell>
          <cell r="T670" t="e">
            <v>#N/A</v>
          </cell>
          <cell r="U670" t="e">
            <v>#N/A</v>
          </cell>
          <cell r="V670" t="e">
            <v>#N/A</v>
          </cell>
          <cell r="W670" t="e">
            <v>#N/A</v>
          </cell>
          <cell r="X670" t="e">
            <v>#N/A</v>
          </cell>
          <cell r="Y670" t="e">
            <v>#N/A</v>
          </cell>
          <cell r="Z670" t="e">
            <v>#N/A</v>
          </cell>
          <cell r="AA670" t="e">
            <v>#N/A</v>
          </cell>
          <cell r="AB670" t="e">
            <v>#N/A</v>
          </cell>
          <cell r="AC670" t="e">
            <v>#N/A</v>
          </cell>
          <cell r="AD670" t="e">
            <v>#N/A</v>
          </cell>
          <cell r="AE670" t="e">
            <v>#N/A</v>
          </cell>
          <cell r="AF670" t="e">
            <v>#N/A</v>
          </cell>
        </row>
        <row r="671">
          <cell r="A671" t="str">
            <v>IAV-019</v>
          </cell>
          <cell r="B671">
            <v>500</v>
          </cell>
          <cell r="C671">
            <v>1</v>
          </cell>
          <cell r="D671">
            <v>6849</v>
          </cell>
          <cell r="E671">
            <v>20000</v>
          </cell>
          <cell r="F671">
            <v>20000</v>
          </cell>
          <cell r="G671">
            <v>21285</v>
          </cell>
          <cell r="H671">
            <v>20655</v>
          </cell>
          <cell r="I671">
            <v>25933</v>
          </cell>
          <cell r="J671">
            <v>25557</v>
          </cell>
          <cell r="K671">
            <v>24063</v>
          </cell>
          <cell r="L671">
            <v>18263</v>
          </cell>
          <cell r="M671">
            <v>19237</v>
          </cell>
          <cell r="N671">
            <v>19713</v>
          </cell>
          <cell r="O671">
            <v>17850</v>
          </cell>
          <cell r="P671">
            <v>13263</v>
          </cell>
          <cell r="Q671">
            <v>3.7863921740400057</v>
          </cell>
          <cell r="R671">
            <v>3.7314936487078407</v>
          </cell>
          <cell r="S671">
            <v>3.513359614542269</v>
          </cell>
          <cell r="T671">
            <v>2.6665206599503577</v>
          </cell>
          <cell r="U671">
            <v>2.808731201635275</v>
          </cell>
          <cell r="V671">
            <v>2.8782303985983355</v>
          </cell>
          <cell r="W671">
            <v>2.6062198861147614</v>
          </cell>
          <cell r="X671">
            <v>1.9364870784056067</v>
          </cell>
          <cell r="Y671">
            <v>1893.1960870200028</v>
          </cell>
          <cell r="Z671">
            <v>1865.7468243539204</v>
          </cell>
          <cell r="AA671">
            <v>1756.6798072711345</v>
          </cell>
          <cell r="AB671">
            <v>1333.2603299751788</v>
          </cell>
          <cell r="AC671">
            <v>1404.3656008176374</v>
          </cell>
          <cell r="AD671">
            <v>1439.1151992991677</v>
          </cell>
          <cell r="AE671">
            <v>1303.1099430573806</v>
          </cell>
          <cell r="AF671">
            <v>968.24353920280339</v>
          </cell>
        </row>
        <row r="672">
          <cell r="A672" t="str">
            <v>IAV-024</v>
          </cell>
          <cell r="B672" t="e">
            <v>#N/A</v>
          </cell>
          <cell r="C672" t="e">
            <v>#N/A</v>
          </cell>
          <cell r="D672" t="e">
            <v>#N/A</v>
          </cell>
          <cell r="E672">
            <v>1000</v>
          </cell>
          <cell r="F672">
            <v>2000</v>
          </cell>
          <cell r="G672">
            <v>2186</v>
          </cell>
          <cell r="H672">
            <v>1486</v>
          </cell>
          <cell r="I672">
            <v>1881</v>
          </cell>
          <cell r="J672">
            <v>2111</v>
          </cell>
          <cell r="K672">
            <v>2071</v>
          </cell>
          <cell r="L672">
            <v>2220</v>
          </cell>
          <cell r="M672">
            <v>1562</v>
          </cell>
          <cell r="N672">
            <v>1985</v>
          </cell>
          <cell r="O672">
            <v>2088</v>
          </cell>
          <cell r="P672">
            <v>1811</v>
          </cell>
          <cell r="Q672" t="e">
            <v>#N/A</v>
          </cell>
          <cell r="R672" t="e">
            <v>#N/A</v>
          </cell>
          <cell r="S672" t="e">
            <v>#N/A</v>
          </cell>
          <cell r="T672" t="e">
            <v>#N/A</v>
          </cell>
          <cell r="U672" t="e">
            <v>#N/A</v>
          </cell>
          <cell r="V672" t="e">
            <v>#N/A</v>
          </cell>
          <cell r="W672" t="e">
            <v>#N/A</v>
          </cell>
          <cell r="X672" t="e">
            <v>#N/A</v>
          </cell>
          <cell r="Y672" t="e">
            <v>#N/A</v>
          </cell>
          <cell r="Z672" t="e">
            <v>#N/A</v>
          </cell>
          <cell r="AA672" t="e">
            <v>#N/A</v>
          </cell>
          <cell r="AB672" t="e">
            <v>#N/A</v>
          </cell>
          <cell r="AC672" t="e">
            <v>#N/A</v>
          </cell>
          <cell r="AD672" t="e">
            <v>#N/A</v>
          </cell>
          <cell r="AE672" t="e">
            <v>#N/A</v>
          </cell>
          <cell r="AF672" t="e">
            <v>#N/A</v>
          </cell>
        </row>
        <row r="673">
          <cell r="A673" t="str">
            <v>IAV-025</v>
          </cell>
          <cell r="B673" t="e">
            <v>#N/A</v>
          </cell>
          <cell r="C673" t="e">
            <v>#N/A</v>
          </cell>
          <cell r="D673" t="e">
            <v>#N/A</v>
          </cell>
          <cell r="E673">
            <v>2000</v>
          </cell>
          <cell r="F673">
            <v>1000</v>
          </cell>
          <cell r="G673">
            <v>1093</v>
          </cell>
          <cell r="H673">
            <v>743</v>
          </cell>
          <cell r="I673">
            <v>940</v>
          </cell>
          <cell r="J673">
            <v>1055</v>
          </cell>
          <cell r="K673">
            <v>1035</v>
          </cell>
          <cell r="L673">
            <v>1110</v>
          </cell>
          <cell r="M673">
            <v>781</v>
          </cell>
          <cell r="N673">
            <v>992</v>
          </cell>
          <cell r="O673">
            <v>1043</v>
          </cell>
          <cell r="P673">
            <v>904</v>
          </cell>
          <cell r="Q673" t="e">
            <v>#N/A</v>
          </cell>
          <cell r="R673" t="e">
            <v>#N/A</v>
          </cell>
          <cell r="S673" t="e">
            <v>#N/A</v>
          </cell>
          <cell r="T673" t="e">
            <v>#N/A</v>
          </cell>
          <cell r="U673" t="e">
            <v>#N/A</v>
          </cell>
          <cell r="V673" t="e">
            <v>#N/A</v>
          </cell>
          <cell r="W673" t="e">
            <v>#N/A</v>
          </cell>
          <cell r="X673" t="e">
            <v>#N/A</v>
          </cell>
          <cell r="Y673" t="e">
            <v>#N/A</v>
          </cell>
          <cell r="Z673" t="e">
            <v>#N/A</v>
          </cell>
          <cell r="AA673" t="e">
            <v>#N/A</v>
          </cell>
          <cell r="AB673" t="e">
            <v>#N/A</v>
          </cell>
          <cell r="AC673" t="e">
            <v>#N/A</v>
          </cell>
          <cell r="AD673" t="e">
            <v>#N/A</v>
          </cell>
          <cell r="AE673" t="e">
            <v>#N/A</v>
          </cell>
          <cell r="AF673" t="e">
            <v>#N/A</v>
          </cell>
        </row>
        <row r="674">
          <cell r="A674" t="str">
            <v>IAV-028</v>
          </cell>
          <cell r="B674" t="e">
            <v>#N/A</v>
          </cell>
          <cell r="C674" t="e">
            <v>#N/A</v>
          </cell>
          <cell r="D674" t="e">
            <v>#N/A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 t="e">
            <v>#N/A</v>
          </cell>
          <cell r="R674" t="e">
            <v>#N/A</v>
          </cell>
          <cell r="S674" t="e">
            <v>#N/A</v>
          </cell>
          <cell r="T674" t="e">
            <v>#N/A</v>
          </cell>
          <cell r="U674" t="e">
            <v>#N/A</v>
          </cell>
          <cell r="V674" t="e">
            <v>#N/A</v>
          </cell>
          <cell r="W674" t="e">
            <v>#N/A</v>
          </cell>
          <cell r="X674" t="e">
            <v>#N/A</v>
          </cell>
          <cell r="Y674" t="e">
            <v>#N/A</v>
          </cell>
          <cell r="Z674" t="e">
            <v>#N/A</v>
          </cell>
          <cell r="AA674" t="e">
            <v>#N/A</v>
          </cell>
          <cell r="AB674" t="e">
            <v>#N/A</v>
          </cell>
          <cell r="AC674" t="e">
            <v>#N/A</v>
          </cell>
          <cell r="AD674" t="e">
            <v>#N/A</v>
          </cell>
          <cell r="AE674" t="e">
            <v>#N/A</v>
          </cell>
          <cell r="AF674" t="e">
            <v>#N/A</v>
          </cell>
        </row>
        <row r="675">
          <cell r="A675" t="str">
            <v>IAV-029</v>
          </cell>
          <cell r="B675" t="e">
            <v>#N/A</v>
          </cell>
          <cell r="C675" t="e">
            <v>#N/A</v>
          </cell>
          <cell r="D675" t="e">
            <v>#N/A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 t="e">
            <v>#N/A</v>
          </cell>
          <cell r="R675" t="e">
            <v>#N/A</v>
          </cell>
          <cell r="S675" t="e">
            <v>#N/A</v>
          </cell>
          <cell r="T675" t="e">
            <v>#N/A</v>
          </cell>
          <cell r="U675" t="e">
            <v>#N/A</v>
          </cell>
          <cell r="V675" t="e">
            <v>#N/A</v>
          </cell>
          <cell r="W675" t="e">
            <v>#N/A</v>
          </cell>
          <cell r="X675" t="e">
            <v>#N/A</v>
          </cell>
          <cell r="Y675" t="e">
            <v>#N/A</v>
          </cell>
          <cell r="Z675" t="e">
            <v>#N/A</v>
          </cell>
          <cell r="AA675" t="e">
            <v>#N/A</v>
          </cell>
          <cell r="AB675" t="e">
            <v>#N/A</v>
          </cell>
          <cell r="AC675" t="e">
            <v>#N/A</v>
          </cell>
          <cell r="AD675" t="e">
            <v>#N/A</v>
          </cell>
          <cell r="AE675" t="e">
            <v>#N/A</v>
          </cell>
          <cell r="AF675" t="e">
            <v>#N/A</v>
          </cell>
        </row>
        <row r="676">
          <cell r="A676" t="str">
            <v>IAV-030</v>
          </cell>
          <cell r="B676" t="e">
            <v>#N/A</v>
          </cell>
          <cell r="C676" t="e">
            <v>#N/A</v>
          </cell>
          <cell r="D676" t="e">
            <v>#N/A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 t="e">
            <v>#N/A</v>
          </cell>
          <cell r="R676" t="e">
            <v>#N/A</v>
          </cell>
          <cell r="S676" t="e">
            <v>#N/A</v>
          </cell>
          <cell r="T676" t="e">
            <v>#N/A</v>
          </cell>
          <cell r="U676" t="e">
            <v>#N/A</v>
          </cell>
          <cell r="V676" t="e">
            <v>#N/A</v>
          </cell>
          <cell r="W676" t="e">
            <v>#N/A</v>
          </cell>
          <cell r="X676" t="e">
            <v>#N/A</v>
          </cell>
          <cell r="Y676" t="e">
            <v>#N/A</v>
          </cell>
          <cell r="Z676" t="e">
            <v>#N/A</v>
          </cell>
          <cell r="AA676" t="e">
            <v>#N/A</v>
          </cell>
          <cell r="AB676" t="e">
            <v>#N/A</v>
          </cell>
          <cell r="AC676" t="e">
            <v>#N/A</v>
          </cell>
          <cell r="AD676" t="e">
            <v>#N/A</v>
          </cell>
          <cell r="AE676" t="e">
            <v>#N/A</v>
          </cell>
          <cell r="AF676" t="e">
            <v>#N/A</v>
          </cell>
        </row>
        <row r="677">
          <cell r="A677" t="str">
            <v>IAV-031</v>
          </cell>
          <cell r="B677" t="e">
            <v>#N/A</v>
          </cell>
          <cell r="C677" t="e">
            <v>#N/A</v>
          </cell>
          <cell r="D677" t="e">
            <v>#N/A</v>
          </cell>
          <cell r="E677">
            <v>1500</v>
          </cell>
          <cell r="F677">
            <v>1000</v>
          </cell>
          <cell r="G677">
            <v>1093</v>
          </cell>
          <cell r="H677">
            <v>743</v>
          </cell>
          <cell r="I677">
            <v>940</v>
          </cell>
          <cell r="J677">
            <v>1055</v>
          </cell>
          <cell r="K677">
            <v>1035</v>
          </cell>
          <cell r="L677">
            <v>1110</v>
          </cell>
          <cell r="M677">
            <v>781</v>
          </cell>
          <cell r="N677">
            <v>992</v>
          </cell>
          <cell r="O677">
            <v>1043</v>
          </cell>
          <cell r="P677">
            <v>904</v>
          </cell>
          <cell r="Q677" t="e">
            <v>#N/A</v>
          </cell>
          <cell r="R677" t="e">
            <v>#N/A</v>
          </cell>
          <cell r="S677" t="e">
            <v>#N/A</v>
          </cell>
          <cell r="T677" t="e">
            <v>#N/A</v>
          </cell>
          <cell r="U677" t="e">
            <v>#N/A</v>
          </cell>
          <cell r="V677" t="e">
            <v>#N/A</v>
          </cell>
          <cell r="W677" t="e">
            <v>#N/A</v>
          </cell>
          <cell r="X677" t="e">
            <v>#N/A</v>
          </cell>
          <cell r="Y677" t="e">
            <v>#N/A</v>
          </cell>
          <cell r="Z677" t="e">
            <v>#N/A</v>
          </cell>
          <cell r="AA677" t="e">
            <v>#N/A</v>
          </cell>
          <cell r="AB677" t="e">
            <v>#N/A</v>
          </cell>
          <cell r="AC677" t="e">
            <v>#N/A</v>
          </cell>
          <cell r="AD677" t="e">
            <v>#N/A</v>
          </cell>
          <cell r="AE677" t="e">
            <v>#N/A</v>
          </cell>
          <cell r="AF677" t="e">
            <v>#N/A</v>
          </cell>
        </row>
        <row r="678">
          <cell r="A678" t="str">
            <v>IAV-032</v>
          </cell>
          <cell r="B678" t="e">
            <v>#N/A</v>
          </cell>
          <cell r="C678" t="e">
            <v>#N/A</v>
          </cell>
          <cell r="D678" t="e">
            <v>#N/A</v>
          </cell>
          <cell r="E678">
            <v>1500</v>
          </cell>
          <cell r="F678">
            <v>1000</v>
          </cell>
          <cell r="G678">
            <v>1093</v>
          </cell>
          <cell r="H678">
            <v>743</v>
          </cell>
          <cell r="I678">
            <v>940</v>
          </cell>
          <cell r="J678">
            <v>1055</v>
          </cell>
          <cell r="K678">
            <v>1035</v>
          </cell>
          <cell r="L678">
            <v>1110</v>
          </cell>
          <cell r="M678">
            <v>781</v>
          </cell>
          <cell r="N678">
            <v>992</v>
          </cell>
          <cell r="O678">
            <v>1043</v>
          </cell>
          <cell r="P678">
            <v>904</v>
          </cell>
          <cell r="Q678" t="e">
            <v>#N/A</v>
          </cell>
          <cell r="R678" t="e">
            <v>#N/A</v>
          </cell>
          <cell r="S678" t="e">
            <v>#N/A</v>
          </cell>
          <cell r="T678" t="e">
            <v>#N/A</v>
          </cell>
          <cell r="U678" t="e">
            <v>#N/A</v>
          </cell>
          <cell r="V678" t="e">
            <v>#N/A</v>
          </cell>
          <cell r="W678" t="e">
            <v>#N/A</v>
          </cell>
          <cell r="X678" t="e">
            <v>#N/A</v>
          </cell>
          <cell r="Y678" t="e">
            <v>#N/A</v>
          </cell>
          <cell r="Z678" t="e">
            <v>#N/A</v>
          </cell>
          <cell r="AA678" t="e">
            <v>#N/A</v>
          </cell>
          <cell r="AB678" t="e">
            <v>#N/A</v>
          </cell>
          <cell r="AC678" t="e">
            <v>#N/A</v>
          </cell>
          <cell r="AD678" t="e">
            <v>#N/A</v>
          </cell>
          <cell r="AE678" t="e">
            <v>#N/A</v>
          </cell>
          <cell r="AF678" t="e">
            <v>#N/A</v>
          </cell>
        </row>
        <row r="679">
          <cell r="A679" t="str">
            <v>IAV-034</v>
          </cell>
          <cell r="B679">
            <v>500</v>
          </cell>
          <cell r="C679">
            <v>1</v>
          </cell>
          <cell r="D679">
            <v>4397</v>
          </cell>
          <cell r="E679">
            <v>3500</v>
          </cell>
          <cell r="F679">
            <v>3500</v>
          </cell>
          <cell r="G679">
            <v>3725</v>
          </cell>
          <cell r="H679">
            <v>3615</v>
          </cell>
          <cell r="I679">
            <v>4539</v>
          </cell>
          <cell r="J679">
            <v>4473</v>
          </cell>
          <cell r="K679">
            <v>4212</v>
          </cell>
          <cell r="L679">
            <v>3197</v>
          </cell>
          <cell r="M679">
            <v>3367</v>
          </cell>
          <cell r="N679">
            <v>3450</v>
          </cell>
          <cell r="O679">
            <v>3124</v>
          </cell>
          <cell r="P679">
            <v>2321</v>
          </cell>
          <cell r="Q679">
            <v>1.0322947464180123</v>
          </cell>
          <cell r="R679">
            <v>1.0172845121673868</v>
          </cell>
          <cell r="S679">
            <v>0.95792585853991363</v>
          </cell>
          <cell r="T679">
            <v>0.7270866499886286</v>
          </cell>
          <cell r="U679">
            <v>0.76574937457357284</v>
          </cell>
          <cell r="V679">
            <v>0.78462588128269273</v>
          </cell>
          <cell r="W679">
            <v>0.7104844211962702</v>
          </cell>
          <cell r="X679">
            <v>0.52785990448032749</v>
          </cell>
          <cell r="Y679">
            <v>516.14737320900622</v>
          </cell>
          <cell r="Z679">
            <v>508.64225608369338</v>
          </cell>
          <cell r="AA679">
            <v>478.96292926995682</v>
          </cell>
          <cell r="AB679">
            <v>363.54332499431428</v>
          </cell>
          <cell r="AC679">
            <v>382.87468728678641</v>
          </cell>
          <cell r="AD679">
            <v>392.31294064134636</v>
          </cell>
          <cell r="AE679">
            <v>355.2422105981351</v>
          </cell>
          <cell r="AF679">
            <v>263.92995224016374</v>
          </cell>
        </row>
        <row r="680">
          <cell r="A680" t="str">
            <v>IAV-035</v>
          </cell>
          <cell r="B680">
            <v>1000</v>
          </cell>
          <cell r="C680">
            <v>2</v>
          </cell>
          <cell r="D680">
            <v>840</v>
          </cell>
          <cell r="E680">
            <v>11100</v>
          </cell>
          <cell r="F680">
            <v>11200</v>
          </cell>
          <cell r="G680">
            <v>12244</v>
          </cell>
          <cell r="H680">
            <v>8322</v>
          </cell>
          <cell r="I680">
            <v>10531</v>
          </cell>
          <cell r="J680">
            <v>11816</v>
          </cell>
          <cell r="K680">
            <v>11590</v>
          </cell>
          <cell r="L680">
            <v>12425</v>
          </cell>
          <cell r="M680">
            <v>8742</v>
          </cell>
          <cell r="N680">
            <v>11107</v>
          </cell>
          <cell r="O680">
            <v>11682</v>
          </cell>
          <cell r="P680">
            <v>10130</v>
          </cell>
          <cell r="Q680">
            <v>6.2684523809523807</v>
          </cell>
          <cell r="R680">
            <v>7.0333333333333332</v>
          </cell>
          <cell r="S680">
            <v>6.8988095238095237</v>
          </cell>
          <cell r="T680">
            <v>7.395833333333333</v>
          </cell>
          <cell r="U680">
            <v>5.2035714285714283</v>
          </cell>
          <cell r="V680">
            <v>6.6113095238095241</v>
          </cell>
          <cell r="W680">
            <v>6.9535714285714283</v>
          </cell>
          <cell r="X680">
            <v>6.0297619047619051</v>
          </cell>
          <cell r="Y680">
            <v>6268.4523809523807</v>
          </cell>
          <cell r="Z680">
            <v>7033.333333333333</v>
          </cell>
          <cell r="AA680">
            <v>6898.8095238095239</v>
          </cell>
          <cell r="AB680">
            <v>7395.833333333333</v>
          </cell>
          <cell r="AC680">
            <v>5203.5714285714284</v>
          </cell>
          <cell r="AD680">
            <v>6611.3095238095239</v>
          </cell>
          <cell r="AE680">
            <v>6953.5714285714284</v>
          </cell>
          <cell r="AF680">
            <v>6029.7619047619055</v>
          </cell>
        </row>
        <row r="681">
          <cell r="A681" t="str">
            <v>IAV-036</v>
          </cell>
          <cell r="B681">
            <v>1000</v>
          </cell>
          <cell r="C681">
            <v>2</v>
          </cell>
          <cell r="D681">
            <v>840</v>
          </cell>
          <cell r="E681">
            <v>11100</v>
          </cell>
          <cell r="F681">
            <v>11200</v>
          </cell>
          <cell r="G681">
            <v>12244</v>
          </cell>
          <cell r="H681">
            <v>8322</v>
          </cell>
          <cell r="I681">
            <v>10531</v>
          </cell>
          <cell r="J681">
            <v>11816</v>
          </cell>
          <cell r="K681">
            <v>11590</v>
          </cell>
          <cell r="L681">
            <v>12425</v>
          </cell>
          <cell r="M681">
            <v>8742</v>
          </cell>
          <cell r="N681">
            <v>11107</v>
          </cell>
          <cell r="O681">
            <v>11682</v>
          </cell>
          <cell r="P681">
            <v>10130</v>
          </cell>
          <cell r="Q681">
            <v>6.2684523809523807</v>
          </cell>
          <cell r="R681">
            <v>7.0333333333333332</v>
          </cell>
          <cell r="S681">
            <v>6.8988095238095237</v>
          </cell>
          <cell r="T681">
            <v>7.395833333333333</v>
          </cell>
          <cell r="U681">
            <v>5.2035714285714283</v>
          </cell>
          <cell r="V681">
            <v>6.6113095238095241</v>
          </cell>
          <cell r="W681">
            <v>6.9535714285714283</v>
          </cell>
          <cell r="X681">
            <v>6.0297619047619051</v>
          </cell>
          <cell r="Y681">
            <v>6268.4523809523807</v>
          </cell>
          <cell r="Z681">
            <v>7033.333333333333</v>
          </cell>
          <cell r="AA681">
            <v>6898.8095238095239</v>
          </cell>
          <cell r="AB681">
            <v>7395.833333333333</v>
          </cell>
          <cell r="AC681">
            <v>5203.5714285714284</v>
          </cell>
          <cell r="AD681">
            <v>6611.3095238095239</v>
          </cell>
          <cell r="AE681">
            <v>6953.5714285714284</v>
          </cell>
          <cell r="AF681">
            <v>6029.7619047619055</v>
          </cell>
        </row>
        <row r="682">
          <cell r="A682" t="str">
            <v>IAV-037</v>
          </cell>
          <cell r="B682">
            <v>1000</v>
          </cell>
          <cell r="C682">
            <v>2</v>
          </cell>
          <cell r="D682">
            <v>892</v>
          </cell>
          <cell r="E682">
            <v>5500</v>
          </cell>
          <cell r="F682">
            <v>5500</v>
          </cell>
          <cell r="G682">
            <v>6013</v>
          </cell>
          <cell r="H682">
            <v>4087</v>
          </cell>
          <cell r="I682">
            <v>5172</v>
          </cell>
          <cell r="J682">
            <v>5803</v>
          </cell>
          <cell r="K682">
            <v>5692</v>
          </cell>
          <cell r="L682">
            <v>6102</v>
          </cell>
          <cell r="M682">
            <v>4293</v>
          </cell>
          <cell r="N682">
            <v>5454</v>
          </cell>
          <cell r="O682">
            <v>5737</v>
          </cell>
          <cell r="P682">
            <v>4975</v>
          </cell>
          <cell r="Q682">
            <v>2.899103139013453</v>
          </cell>
          <cell r="R682">
            <v>3.2528026905829597</v>
          </cell>
          <cell r="S682">
            <v>3.1905829596412558</v>
          </cell>
          <cell r="T682">
            <v>3.4204035874439462</v>
          </cell>
          <cell r="U682">
            <v>2.4063901345291479</v>
          </cell>
          <cell r="V682">
            <v>3.0571748878923768</v>
          </cell>
          <cell r="W682">
            <v>3.2158071748878925</v>
          </cell>
          <cell r="X682">
            <v>2.7886771300448432</v>
          </cell>
          <cell r="Y682">
            <v>2899.1031390134531</v>
          </cell>
          <cell r="Z682">
            <v>3252.8026905829597</v>
          </cell>
          <cell r="AA682">
            <v>3190.5829596412559</v>
          </cell>
          <cell r="AB682">
            <v>3420.4035874439464</v>
          </cell>
          <cell r="AC682">
            <v>2406.3901345291479</v>
          </cell>
          <cell r="AD682">
            <v>3057.1748878923768</v>
          </cell>
          <cell r="AE682">
            <v>3215.8071748878924</v>
          </cell>
          <cell r="AF682">
            <v>2788.6771300448431</v>
          </cell>
        </row>
        <row r="683">
          <cell r="A683" t="str">
            <v>IAV-038</v>
          </cell>
          <cell r="B683">
            <v>1000</v>
          </cell>
          <cell r="C683">
            <v>2</v>
          </cell>
          <cell r="D683">
            <v>892</v>
          </cell>
          <cell r="E683">
            <v>5500</v>
          </cell>
          <cell r="F683">
            <v>5500</v>
          </cell>
          <cell r="G683">
            <v>6013</v>
          </cell>
          <cell r="H683">
            <v>4087</v>
          </cell>
          <cell r="I683">
            <v>5172</v>
          </cell>
          <cell r="J683">
            <v>5803</v>
          </cell>
          <cell r="K683">
            <v>5692</v>
          </cell>
          <cell r="L683">
            <v>6102</v>
          </cell>
          <cell r="M683">
            <v>4293</v>
          </cell>
          <cell r="N683">
            <v>5454</v>
          </cell>
          <cell r="O683">
            <v>5737</v>
          </cell>
          <cell r="P683">
            <v>4975</v>
          </cell>
          <cell r="Q683">
            <v>2.899103139013453</v>
          </cell>
          <cell r="R683">
            <v>3.2528026905829597</v>
          </cell>
          <cell r="S683">
            <v>3.1905829596412558</v>
          </cell>
          <cell r="T683">
            <v>3.4204035874439462</v>
          </cell>
          <cell r="U683">
            <v>2.4063901345291479</v>
          </cell>
          <cell r="V683">
            <v>3.0571748878923768</v>
          </cell>
          <cell r="W683">
            <v>3.2158071748878925</v>
          </cell>
          <cell r="X683">
            <v>2.7886771300448432</v>
          </cell>
          <cell r="Y683">
            <v>2899.1031390134531</v>
          </cell>
          <cell r="Z683">
            <v>3252.8026905829597</v>
          </cell>
          <cell r="AA683">
            <v>3190.5829596412559</v>
          </cell>
          <cell r="AB683">
            <v>3420.4035874439464</v>
          </cell>
          <cell r="AC683">
            <v>2406.3901345291479</v>
          </cell>
          <cell r="AD683">
            <v>3057.1748878923768</v>
          </cell>
          <cell r="AE683">
            <v>3215.8071748878924</v>
          </cell>
          <cell r="AF683">
            <v>2788.6771300448431</v>
          </cell>
        </row>
        <row r="684">
          <cell r="A684" t="str">
            <v>IAV-039</v>
          </cell>
          <cell r="B684">
            <v>500</v>
          </cell>
          <cell r="C684">
            <v>2</v>
          </cell>
          <cell r="D684">
            <v>522</v>
          </cell>
          <cell r="E684">
            <v>1000</v>
          </cell>
          <cell r="F684">
            <v>1000</v>
          </cell>
          <cell r="G684">
            <v>1000</v>
          </cell>
          <cell r="H684">
            <v>889</v>
          </cell>
          <cell r="I684">
            <v>936</v>
          </cell>
          <cell r="J684">
            <v>1324</v>
          </cell>
          <cell r="K684">
            <v>1229</v>
          </cell>
          <cell r="L684">
            <v>1107</v>
          </cell>
          <cell r="M684">
            <v>1416</v>
          </cell>
          <cell r="N684">
            <v>1423</v>
          </cell>
          <cell r="O684">
            <v>1366</v>
          </cell>
          <cell r="P684">
            <v>1403</v>
          </cell>
          <cell r="Q684">
            <v>0.89655172413793105</v>
          </cell>
          <cell r="R684">
            <v>1.2681992337164751</v>
          </cell>
          <cell r="S684">
            <v>1.1772030651340997</v>
          </cell>
          <cell r="T684">
            <v>1.0603448275862069</v>
          </cell>
          <cell r="U684">
            <v>1.3563218390804597</v>
          </cell>
          <cell r="V684">
            <v>1.3630268199233717</v>
          </cell>
          <cell r="W684">
            <v>1.3084291187739463</v>
          </cell>
          <cell r="X684">
            <v>1.3438697318007662</v>
          </cell>
          <cell r="Y684">
            <v>448.27586206896552</v>
          </cell>
          <cell r="Z684">
            <v>634.0996168582376</v>
          </cell>
          <cell r="AA684">
            <v>588.60153256704984</v>
          </cell>
          <cell r="AB684">
            <v>530.17241379310337</v>
          </cell>
          <cell r="AC684">
            <v>678.16091954022988</v>
          </cell>
          <cell r="AD684">
            <v>681.51340996168585</v>
          </cell>
          <cell r="AE684">
            <v>654.21455938697318</v>
          </cell>
          <cell r="AF684">
            <v>671.9348659003831</v>
          </cell>
        </row>
        <row r="685">
          <cell r="A685" t="str">
            <v>IAV-040</v>
          </cell>
          <cell r="B685">
            <v>500</v>
          </cell>
          <cell r="C685">
            <v>2</v>
          </cell>
          <cell r="D685">
            <v>522</v>
          </cell>
          <cell r="E685">
            <v>1000</v>
          </cell>
          <cell r="F685">
            <v>1000</v>
          </cell>
          <cell r="G685">
            <v>1000</v>
          </cell>
          <cell r="H685">
            <v>889</v>
          </cell>
          <cell r="I685">
            <v>936</v>
          </cell>
          <cell r="J685">
            <v>1324</v>
          </cell>
          <cell r="K685">
            <v>1229</v>
          </cell>
          <cell r="L685">
            <v>1107</v>
          </cell>
          <cell r="M685">
            <v>1416</v>
          </cell>
          <cell r="N685">
            <v>1423</v>
          </cell>
          <cell r="O685">
            <v>1366</v>
          </cell>
          <cell r="P685">
            <v>1403</v>
          </cell>
          <cell r="Q685">
            <v>0.89655172413793105</v>
          </cell>
          <cell r="R685">
            <v>1.2681992337164751</v>
          </cell>
          <cell r="S685">
            <v>1.1772030651340997</v>
          </cell>
          <cell r="T685">
            <v>1.0603448275862069</v>
          </cell>
          <cell r="U685">
            <v>1.3563218390804597</v>
          </cell>
          <cell r="V685">
            <v>1.3630268199233717</v>
          </cell>
          <cell r="W685">
            <v>1.3084291187739463</v>
          </cell>
          <cell r="X685">
            <v>1.3438697318007662</v>
          </cell>
          <cell r="Y685">
            <v>448.27586206896552</v>
          </cell>
          <cell r="Z685">
            <v>634.0996168582376</v>
          </cell>
          <cell r="AA685">
            <v>588.60153256704984</v>
          </cell>
          <cell r="AB685">
            <v>530.17241379310337</v>
          </cell>
          <cell r="AC685">
            <v>678.16091954022988</v>
          </cell>
          <cell r="AD685">
            <v>681.51340996168585</v>
          </cell>
          <cell r="AE685">
            <v>654.21455938697318</v>
          </cell>
          <cell r="AF685">
            <v>671.9348659003831</v>
          </cell>
        </row>
        <row r="686">
          <cell r="A686" t="str">
            <v>IAV-101</v>
          </cell>
          <cell r="B686">
            <v>500</v>
          </cell>
          <cell r="C686">
            <v>2</v>
          </cell>
          <cell r="D686">
            <v>4310</v>
          </cell>
          <cell r="E686">
            <v>9500</v>
          </cell>
          <cell r="F686">
            <v>9500</v>
          </cell>
          <cell r="G686">
            <v>9025</v>
          </cell>
          <cell r="H686">
            <v>11729</v>
          </cell>
          <cell r="I686">
            <v>9627</v>
          </cell>
          <cell r="J686">
            <v>13332</v>
          </cell>
          <cell r="K686">
            <v>11717</v>
          </cell>
          <cell r="L686">
            <v>11080</v>
          </cell>
          <cell r="M686">
            <v>16040</v>
          </cell>
          <cell r="N686">
            <v>14453</v>
          </cell>
          <cell r="O686">
            <v>19714</v>
          </cell>
          <cell r="P686">
            <v>14964</v>
          </cell>
          <cell r="Q686">
            <v>1.1168213457076566</v>
          </cell>
          <cell r="R686">
            <v>1.5466357308584686</v>
          </cell>
          <cell r="S686">
            <v>1.3592807424593967</v>
          </cell>
          <cell r="T686">
            <v>1.2853828306264501</v>
          </cell>
          <cell r="U686">
            <v>1.8607888631090488</v>
          </cell>
          <cell r="V686">
            <v>1.6766821345707656</v>
          </cell>
          <cell r="W686">
            <v>2.2870069605568446</v>
          </cell>
          <cell r="X686">
            <v>1.7359628770301625</v>
          </cell>
          <cell r="Y686">
            <v>558.41067285382826</v>
          </cell>
          <cell r="Z686">
            <v>773.3178654292343</v>
          </cell>
          <cell r="AA686">
            <v>679.6403712296983</v>
          </cell>
          <cell r="AB686">
            <v>642.69141531322509</v>
          </cell>
          <cell r="AC686">
            <v>930.39443155452443</v>
          </cell>
          <cell r="AD686">
            <v>838.34106728538279</v>
          </cell>
          <cell r="AE686">
            <v>1143.5034802784223</v>
          </cell>
          <cell r="AF686">
            <v>867.98143851508121</v>
          </cell>
        </row>
        <row r="687">
          <cell r="A687" t="str">
            <v>IAV-102</v>
          </cell>
          <cell r="B687">
            <v>300</v>
          </cell>
          <cell r="C687">
            <v>2</v>
          </cell>
          <cell r="D687">
            <v>3448</v>
          </cell>
          <cell r="E687">
            <v>5000</v>
          </cell>
          <cell r="F687">
            <v>4750</v>
          </cell>
          <cell r="G687">
            <v>4513</v>
          </cell>
          <cell r="H687">
            <v>5865</v>
          </cell>
          <cell r="I687">
            <v>4814</v>
          </cell>
          <cell r="J687">
            <v>6667</v>
          </cell>
          <cell r="K687">
            <v>5859</v>
          </cell>
          <cell r="L687">
            <v>5540</v>
          </cell>
          <cell r="M687">
            <v>8020</v>
          </cell>
          <cell r="N687">
            <v>7226</v>
          </cell>
          <cell r="O687">
            <v>9856</v>
          </cell>
          <cell r="P687">
            <v>7481</v>
          </cell>
          <cell r="Q687">
            <v>0.69808584686774944</v>
          </cell>
          <cell r="R687">
            <v>0.966792343387471</v>
          </cell>
          <cell r="S687">
            <v>0.84962296983758701</v>
          </cell>
          <cell r="T687">
            <v>0.80336426914153136</v>
          </cell>
          <cell r="U687">
            <v>1.1629930394431554</v>
          </cell>
          <cell r="V687">
            <v>1.0478538283062646</v>
          </cell>
          <cell r="W687">
            <v>1.4292343387470998</v>
          </cell>
          <cell r="X687">
            <v>1.0848317865429233</v>
          </cell>
          <cell r="Y687">
            <v>209.42575406032483</v>
          </cell>
          <cell r="Z687">
            <v>290.03770301624132</v>
          </cell>
          <cell r="AA687">
            <v>254.88689095127611</v>
          </cell>
          <cell r="AB687">
            <v>241.0092807424594</v>
          </cell>
          <cell r="AC687">
            <v>348.89791183294659</v>
          </cell>
          <cell r="AD687">
            <v>314.35614849187937</v>
          </cell>
          <cell r="AE687">
            <v>428.77030162412996</v>
          </cell>
          <cell r="AF687">
            <v>325.44953596287701</v>
          </cell>
        </row>
        <row r="688">
          <cell r="A688" t="str">
            <v>IAV-103</v>
          </cell>
          <cell r="B688">
            <v>300</v>
          </cell>
          <cell r="C688">
            <v>2</v>
          </cell>
          <cell r="D688">
            <v>3448</v>
          </cell>
          <cell r="E688">
            <v>5000</v>
          </cell>
          <cell r="F688">
            <v>4750</v>
          </cell>
          <cell r="G688">
            <v>4513</v>
          </cell>
          <cell r="H688">
            <v>5865</v>
          </cell>
          <cell r="I688">
            <v>4814</v>
          </cell>
          <cell r="J688">
            <v>6667</v>
          </cell>
          <cell r="K688">
            <v>5859</v>
          </cell>
          <cell r="L688">
            <v>5540</v>
          </cell>
          <cell r="M688">
            <v>8020</v>
          </cell>
          <cell r="N688">
            <v>7226</v>
          </cell>
          <cell r="O688">
            <v>9856</v>
          </cell>
          <cell r="P688">
            <v>7481</v>
          </cell>
          <cell r="Q688">
            <v>0.69808584686774944</v>
          </cell>
          <cell r="R688">
            <v>0.966792343387471</v>
          </cell>
          <cell r="S688">
            <v>0.84962296983758701</v>
          </cell>
          <cell r="T688">
            <v>0.80336426914153136</v>
          </cell>
          <cell r="U688">
            <v>1.1629930394431554</v>
          </cell>
          <cell r="V688">
            <v>1.0478538283062646</v>
          </cell>
          <cell r="W688">
            <v>1.4292343387470998</v>
          </cell>
          <cell r="X688">
            <v>1.0848317865429233</v>
          </cell>
          <cell r="Y688">
            <v>209.42575406032483</v>
          </cell>
          <cell r="Z688">
            <v>290.03770301624132</v>
          </cell>
          <cell r="AA688">
            <v>254.88689095127611</v>
          </cell>
          <cell r="AB688">
            <v>241.0092807424594</v>
          </cell>
          <cell r="AC688">
            <v>348.89791183294659</v>
          </cell>
          <cell r="AD688">
            <v>314.35614849187937</v>
          </cell>
          <cell r="AE688">
            <v>428.77030162412996</v>
          </cell>
          <cell r="AF688">
            <v>325.44953596287701</v>
          </cell>
        </row>
        <row r="689">
          <cell r="A689" t="str">
            <v>IAV-104</v>
          </cell>
          <cell r="B689">
            <v>200</v>
          </cell>
          <cell r="C689">
            <v>2</v>
          </cell>
          <cell r="D689">
            <v>4545</v>
          </cell>
          <cell r="E689">
            <v>5000</v>
          </cell>
          <cell r="F689">
            <v>4750</v>
          </cell>
          <cell r="G689">
            <v>4513</v>
          </cell>
          <cell r="H689">
            <v>5865</v>
          </cell>
          <cell r="I689">
            <v>4814</v>
          </cell>
          <cell r="J689">
            <v>6667</v>
          </cell>
          <cell r="K689">
            <v>5859</v>
          </cell>
          <cell r="L689">
            <v>5540</v>
          </cell>
          <cell r="M689">
            <v>8020</v>
          </cell>
          <cell r="N689">
            <v>7226</v>
          </cell>
          <cell r="O689">
            <v>9856</v>
          </cell>
          <cell r="P689">
            <v>7481</v>
          </cell>
          <cell r="Q689">
            <v>0.52959295929592964</v>
          </cell>
          <cell r="R689">
            <v>0.73344334433443348</v>
          </cell>
          <cell r="S689">
            <v>0.64455445544554457</v>
          </cell>
          <cell r="T689">
            <v>0.60946094609460943</v>
          </cell>
          <cell r="U689">
            <v>0.88228822882288227</v>
          </cell>
          <cell r="V689">
            <v>0.79493949394939489</v>
          </cell>
          <cell r="W689">
            <v>1.0842684268426843</v>
          </cell>
          <cell r="X689">
            <v>0.82299229922992301</v>
          </cell>
          <cell r="Y689">
            <v>105.91859185918592</v>
          </cell>
          <cell r="Z689">
            <v>146.6886688668867</v>
          </cell>
          <cell r="AA689">
            <v>128.9108910891089</v>
          </cell>
          <cell r="AB689">
            <v>121.89218921892189</v>
          </cell>
          <cell r="AC689">
            <v>176.45764576457645</v>
          </cell>
          <cell r="AD689">
            <v>158.98789878987898</v>
          </cell>
          <cell r="AE689">
            <v>216.85368536853687</v>
          </cell>
          <cell r="AF689">
            <v>164.59845984598459</v>
          </cell>
        </row>
        <row r="690">
          <cell r="A690" t="str">
            <v>IAV-105</v>
          </cell>
          <cell r="B690">
            <v>200</v>
          </cell>
          <cell r="C690">
            <v>2</v>
          </cell>
          <cell r="D690">
            <v>4545</v>
          </cell>
          <cell r="E690">
            <v>5000</v>
          </cell>
          <cell r="F690">
            <v>4750</v>
          </cell>
          <cell r="G690">
            <v>4513</v>
          </cell>
          <cell r="H690">
            <v>5865</v>
          </cell>
          <cell r="I690">
            <v>4814</v>
          </cell>
          <cell r="J690">
            <v>6667</v>
          </cell>
          <cell r="K690">
            <v>5859</v>
          </cell>
          <cell r="L690">
            <v>5540</v>
          </cell>
          <cell r="M690">
            <v>8020</v>
          </cell>
          <cell r="N690">
            <v>7226</v>
          </cell>
          <cell r="O690">
            <v>9856</v>
          </cell>
          <cell r="P690">
            <v>7481</v>
          </cell>
          <cell r="Q690">
            <v>0.52959295929592964</v>
          </cell>
          <cell r="R690">
            <v>0.73344334433443348</v>
          </cell>
          <cell r="S690">
            <v>0.64455445544554457</v>
          </cell>
          <cell r="T690">
            <v>0.60946094609460943</v>
          </cell>
          <cell r="U690">
            <v>0.88228822882288227</v>
          </cell>
          <cell r="V690">
            <v>0.79493949394939489</v>
          </cell>
          <cell r="W690">
            <v>1.0842684268426843</v>
          </cell>
          <cell r="X690">
            <v>0.82299229922992301</v>
          </cell>
          <cell r="Y690">
            <v>105.91859185918592</v>
          </cell>
          <cell r="Z690">
            <v>146.6886688668867</v>
          </cell>
          <cell r="AA690">
            <v>128.9108910891089</v>
          </cell>
          <cell r="AB690">
            <v>121.89218921892189</v>
          </cell>
          <cell r="AC690">
            <v>176.45764576457645</v>
          </cell>
          <cell r="AD690">
            <v>158.98789878987898</v>
          </cell>
          <cell r="AE690">
            <v>216.85368536853687</v>
          </cell>
          <cell r="AF690">
            <v>164.59845984598459</v>
          </cell>
        </row>
        <row r="691">
          <cell r="A691" t="str">
            <v>IAV-106</v>
          </cell>
          <cell r="B691">
            <v>400</v>
          </cell>
          <cell r="C691">
            <v>2</v>
          </cell>
          <cell r="D691">
            <v>4761</v>
          </cell>
          <cell r="E691">
            <v>5000</v>
          </cell>
          <cell r="F691">
            <v>4700</v>
          </cell>
          <cell r="G691">
            <v>4465</v>
          </cell>
          <cell r="H691">
            <v>5803</v>
          </cell>
          <cell r="I691">
            <v>4763</v>
          </cell>
          <cell r="J691">
            <v>6596</v>
          </cell>
          <cell r="K691">
            <v>5797</v>
          </cell>
          <cell r="L691">
            <v>5482</v>
          </cell>
          <cell r="M691">
            <v>7936</v>
          </cell>
          <cell r="N691">
            <v>7151</v>
          </cell>
          <cell r="O691">
            <v>9754</v>
          </cell>
          <cell r="P691">
            <v>7404</v>
          </cell>
          <cell r="Q691">
            <v>0.50021003990758239</v>
          </cell>
          <cell r="R691">
            <v>0.69271161520688929</v>
          </cell>
          <cell r="S691">
            <v>0.60880067212770428</v>
          </cell>
          <cell r="T691">
            <v>0.57571938668346989</v>
          </cell>
          <cell r="U691">
            <v>0.83343835328712457</v>
          </cell>
          <cell r="V691">
            <v>0.75099768956101665</v>
          </cell>
          <cell r="W691">
            <v>1.0243646292795632</v>
          </cell>
          <cell r="X691">
            <v>0.77756773787019529</v>
          </cell>
          <cell r="Y691">
            <v>200.08401596303295</v>
          </cell>
          <cell r="Z691">
            <v>277.08464608275574</v>
          </cell>
          <cell r="AA691">
            <v>243.52026885108171</v>
          </cell>
          <cell r="AB691">
            <v>230.28775467338795</v>
          </cell>
          <cell r="AC691">
            <v>333.37534131484983</v>
          </cell>
          <cell r="AD691">
            <v>300.39907582440668</v>
          </cell>
          <cell r="AE691">
            <v>409.74585171182525</v>
          </cell>
          <cell r="AF691">
            <v>311.0270951480781</v>
          </cell>
        </row>
        <row r="692">
          <cell r="A692" t="str">
            <v>IAV-107</v>
          </cell>
          <cell r="B692">
            <v>400</v>
          </cell>
          <cell r="C692">
            <v>2</v>
          </cell>
          <cell r="D692">
            <v>4761</v>
          </cell>
          <cell r="E692">
            <v>5000</v>
          </cell>
          <cell r="F692">
            <v>4700</v>
          </cell>
          <cell r="G692">
            <v>4465</v>
          </cell>
          <cell r="H692">
            <v>5803</v>
          </cell>
          <cell r="I692">
            <v>4763</v>
          </cell>
          <cell r="J692">
            <v>6596</v>
          </cell>
          <cell r="K692">
            <v>5797</v>
          </cell>
          <cell r="L692">
            <v>5482</v>
          </cell>
          <cell r="M692">
            <v>7936</v>
          </cell>
          <cell r="N692">
            <v>7151</v>
          </cell>
          <cell r="O692">
            <v>9754</v>
          </cell>
          <cell r="P692">
            <v>7404</v>
          </cell>
          <cell r="Q692">
            <v>0.50021003990758239</v>
          </cell>
          <cell r="R692">
            <v>0.69271161520688929</v>
          </cell>
          <cell r="S692">
            <v>0.60880067212770428</v>
          </cell>
          <cell r="T692">
            <v>0.57571938668346989</v>
          </cell>
          <cell r="U692">
            <v>0.83343835328712457</v>
          </cell>
          <cell r="V692">
            <v>0.75099768956101665</v>
          </cell>
          <cell r="W692">
            <v>1.0243646292795632</v>
          </cell>
          <cell r="X692">
            <v>0.77756773787019529</v>
          </cell>
          <cell r="Y692">
            <v>200.08401596303295</v>
          </cell>
          <cell r="Z692">
            <v>277.08464608275574</v>
          </cell>
          <cell r="AA692">
            <v>243.52026885108171</v>
          </cell>
          <cell r="AB692">
            <v>230.28775467338795</v>
          </cell>
          <cell r="AC692">
            <v>333.37534131484983</v>
          </cell>
          <cell r="AD692">
            <v>300.39907582440668</v>
          </cell>
          <cell r="AE692">
            <v>409.74585171182525</v>
          </cell>
          <cell r="AF692">
            <v>311.0270951480781</v>
          </cell>
        </row>
        <row r="693">
          <cell r="A693" t="str">
            <v>IAV-108</v>
          </cell>
          <cell r="B693">
            <v>800</v>
          </cell>
          <cell r="C693">
            <v>2</v>
          </cell>
          <cell r="D693">
            <v>3539</v>
          </cell>
          <cell r="E693">
            <v>5000</v>
          </cell>
          <cell r="F693">
            <v>4700</v>
          </cell>
          <cell r="G693">
            <v>4465</v>
          </cell>
          <cell r="H693">
            <v>5803</v>
          </cell>
          <cell r="I693">
            <v>4763</v>
          </cell>
          <cell r="J693">
            <v>6596</v>
          </cell>
          <cell r="K693">
            <v>5797</v>
          </cell>
          <cell r="L693">
            <v>5482</v>
          </cell>
          <cell r="M693">
            <v>7936</v>
          </cell>
          <cell r="N693">
            <v>7151</v>
          </cell>
          <cell r="O693">
            <v>9754</v>
          </cell>
          <cell r="P693">
            <v>7404</v>
          </cell>
          <cell r="Q693">
            <v>0.67293020627295841</v>
          </cell>
          <cell r="R693">
            <v>0.93190166713760947</v>
          </cell>
          <cell r="S693">
            <v>0.81901667137609491</v>
          </cell>
          <cell r="T693">
            <v>0.77451257417349528</v>
          </cell>
          <cell r="U693">
            <v>1.1212206838089855</v>
          </cell>
          <cell r="V693">
            <v>1.010313647923142</v>
          </cell>
          <cell r="W693">
            <v>1.3780729019497033</v>
          </cell>
          <cell r="X693">
            <v>1.046058208533484</v>
          </cell>
          <cell r="Y693">
            <v>538.34416501836677</v>
          </cell>
          <cell r="Z693">
            <v>745.52133371008756</v>
          </cell>
          <cell r="AA693">
            <v>655.21333710087595</v>
          </cell>
          <cell r="AB693">
            <v>619.61005933879619</v>
          </cell>
          <cell r="AC693">
            <v>896.97654704718843</v>
          </cell>
          <cell r="AD693">
            <v>808.25091833851366</v>
          </cell>
          <cell r="AE693">
            <v>1102.4583215597627</v>
          </cell>
          <cell r="AF693">
            <v>836.84656682678713</v>
          </cell>
        </row>
        <row r="694">
          <cell r="A694" t="str">
            <v>IAV-109</v>
          </cell>
          <cell r="B694">
            <v>800</v>
          </cell>
          <cell r="C694">
            <v>2</v>
          </cell>
          <cell r="D694">
            <v>3539</v>
          </cell>
          <cell r="E694">
            <v>5000</v>
          </cell>
          <cell r="F694">
            <v>4700</v>
          </cell>
          <cell r="G694">
            <v>4465</v>
          </cell>
          <cell r="H694">
            <v>5803</v>
          </cell>
          <cell r="I694">
            <v>4763</v>
          </cell>
          <cell r="J694">
            <v>6596</v>
          </cell>
          <cell r="K694">
            <v>5797</v>
          </cell>
          <cell r="L694">
            <v>5482</v>
          </cell>
          <cell r="M694">
            <v>7936</v>
          </cell>
          <cell r="N694">
            <v>7151</v>
          </cell>
          <cell r="O694">
            <v>9754</v>
          </cell>
          <cell r="P694">
            <v>7404</v>
          </cell>
          <cell r="Q694">
            <v>0.67293020627295841</v>
          </cell>
          <cell r="R694">
            <v>0.93190166713760947</v>
          </cell>
          <cell r="S694">
            <v>0.81901667137609491</v>
          </cell>
          <cell r="T694">
            <v>0.77451257417349528</v>
          </cell>
          <cell r="U694">
            <v>1.1212206838089855</v>
          </cell>
          <cell r="V694">
            <v>1.010313647923142</v>
          </cell>
          <cell r="W694">
            <v>1.3780729019497033</v>
          </cell>
          <cell r="X694">
            <v>1.046058208533484</v>
          </cell>
          <cell r="Y694">
            <v>538.34416501836677</v>
          </cell>
          <cell r="Z694">
            <v>745.52133371008756</v>
          </cell>
          <cell r="AA694">
            <v>655.21333710087595</v>
          </cell>
          <cell r="AB694">
            <v>619.61005933879619</v>
          </cell>
          <cell r="AC694">
            <v>896.97654704718843</v>
          </cell>
          <cell r="AD694">
            <v>808.25091833851366</v>
          </cell>
          <cell r="AE694">
            <v>1102.4583215597627</v>
          </cell>
          <cell r="AF694">
            <v>836.84656682678713</v>
          </cell>
        </row>
        <row r="695">
          <cell r="A695" t="str">
            <v>IAV-110</v>
          </cell>
          <cell r="B695">
            <v>0.57999999999999996</v>
          </cell>
          <cell r="C695">
            <v>1</v>
          </cell>
          <cell r="D695">
            <v>2</v>
          </cell>
          <cell r="E695">
            <v>5000</v>
          </cell>
          <cell r="F695">
            <v>4700</v>
          </cell>
          <cell r="G695">
            <v>4465</v>
          </cell>
          <cell r="H695">
            <v>5803</v>
          </cell>
          <cell r="I695">
            <v>4763</v>
          </cell>
          <cell r="J695">
            <v>6596</v>
          </cell>
          <cell r="K695">
            <v>5797</v>
          </cell>
          <cell r="L695">
            <v>5482</v>
          </cell>
          <cell r="M695">
            <v>7936</v>
          </cell>
          <cell r="N695">
            <v>7151</v>
          </cell>
          <cell r="O695">
            <v>9754</v>
          </cell>
          <cell r="P695">
            <v>7404</v>
          </cell>
          <cell r="Q695">
            <v>2381.5</v>
          </cell>
          <cell r="R695">
            <v>3298</v>
          </cell>
          <cell r="S695">
            <v>2898.5</v>
          </cell>
          <cell r="T695">
            <v>2741</v>
          </cell>
          <cell r="U695">
            <v>3968</v>
          </cell>
          <cell r="V695">
            <v>3575.5</v>
          </cell>
          <cell r="W695">
            <v>4877</v>
          </cell>
          <cell r="X695">
            <v>3702</v>
          </cell>
          <cell r="Y695">
            <v>1381.27</v>
          </cell>
          <cell r="Z695">
            <v>1912.84</v>
          </cell>
          <cell r="AA695">
            <v>1681.1299999999999</v>
          </cell>
          <cell r="AB695">
            <v>1589.78</v>
          </cell>
          <cell r="AC695">
            <v>2301.44</v>
          </cell>
          <cell r="AD695">
            <v>2073.79</v>
          </cell>
          <cell r="AE695">
            <v>2828.66</v>
          </cell>
          <cell r="AF695">
            <v>2147.16</v>
          </cell>
        </row>
        <row r="696">
          <cell r="A696" t="str">
            <v>IAV-111</v>
          </cell>
          <cell r="B696">
            <v>0.57999999999999996</v>
          </cell>
          <cell r="C696">
            <v>1</v>
          </cell>
          <cell r="D696">
            <v>2</v>
          </cell>
          <cell r="E696">
            <v>5000</v>
          </cell>
          <cell r="F696">
            <v>4700</v>
          </cell>
          <cell r="G696">
            <v>4465</v>
          </cell>
          <cell r="H696">
            <v>5803</v>
          </cell>
          <cell r="I696">
            <v>4763</v>
          </cell>
          <cell r="J696">
            <v>6596</v>
          </cell>
          <cell r="K696">
            <v>5797</v>
          </cell>
          <cell r="L696">
            <v>5482</v>
          </cell>
          <cell r="M696">
            <v>7936</v>
          </cell>
          <cell r="N696">
            <v>7151</v>
          </cell>
          <cell r="O696">
            <v>9754</v>
          </cell>
          <cell r="P696">
            <v>7404</v>
          </cell>
          <cell r="Q696">
            <v>2381.5</v>
          </cell>
          <cell r="R696">
            <v>3298</v>
          </cell>
          <cell r="S696">
            <v>2898.5</v>
          </cell>
          <cell r="T696">
            <v>2741</v>
          </cell>
          <cell r="U696">
            <v>3968</v>
          </cell>
          <cell r="V696">
            <v>3575.5</v>
          </cell>
          <cell r="W696">
            <v>4877</v>
          </cell>
          <cell r="X696">
            <v>3702</v>
          </cell>
          <cell r="Y696">
            <v>1381.27</v>
          </cell>
          <cell r="Z696">
            <v>1912.84</v>
          </cell>
          <cell r="AA696">
            <v>1681.1299999999999</v>
          </cell>
          <cell r="AB696">
            <v>1589.78</v>
          </cell>
          <cell r="AC696">
            <v>2301.44</v>
          </cell>
          <cell r="AD696">
            <v>2073.79</v>
          </cell>
          <cell r="AE696">
            <v>2828.66</v>
          </cell>
          <cell r="AF696">
            <v>2147.16</v>
          </cell>
        </row>
        <row r="697">
          <cell r="A697" t="str">
            <v>IAV-112</v>
          </cell>
          <cell r="B697">
            <v>200</v>
          </cell>
          <cell r="C697">
            <v>1</v>
          </cell>
          <cell r="D697">
            <v>10000</v>
          </cell>
          <cell r="E697">
            <v>5000</v>
          </cell>
          <cell r="F697">
            <v>4700</v>
          </cell>
          <cell r="G697">
            <v>4465</v>
          </cell>
          <cell r="H697">
            <v>5803</v>
          </cell>
          <cell r="I697">
            <v>4763</v>
          </cell>
          <cell r="J697">
            <v>6596</v>
          </cell>
          <cell r="K697">
            <v>5797</v>
          </cell>
          <cell r="L697">
            <v>5482</v>
          </cell>
          <cell r="M697">
            <v>7936</v>
          </cell>
          <cell r="N697">
            <v>7151</v>
          </cell>
          <cell r="O697">
            <v>9754</v>
          </cell>
          <cell r="P697">
            <v>7404</v>
          </cell>
          <cell r="Q697">
            <v>0.4763</v>
          </cell>
          <cell r="R697">
            <v>0.65959999999999996</v>
          </cell>
          <cell r="S697">
            <v>0.57969999999999999</v>
          </cell>
          <cell r="T697">
            <v>0.54820000000000002</v>
          </cell>
          <cell r="U697">
            <v>0.79359999999999997</v>
          </cell>
          <cell r="V697">
            <v>0.71509999999999996</v>
          </cell>
          <cell r="W697">
            <v>0.97540000000000004</v>
          </cell>
          <cell r="X697">
            <v>0.74039999999999995</v>
          </cell>
          <cell r="Y697">
            <v>95.26</v>
          </cell>
          <cell r="Z697">
            <v>131.91999999999999</v>
          </cell>
          <cell r="AA697">
            <v>115.94</v>
          </cell>
          <cell r="AB697">
            <v>109.64</v>
          </cell>
          <cell r="AC697">
            <v>158.72</v>
          </cell>
          <cell r="AD697">
            <v>143.01999999999998</v>
          </cell>
          <cell r="AE697">
            <v>195.08</v>
          </cell>
          <cell r="AF697">
            <v>148.07999999999998</v>
          </cell>
        </row>
        <row r="698">
          <cell r="A698" t="str">
            <v>IAV-113</v>
          </cell>
          <cell r="B698">
            <v>200</v>
          </cell>
          <cell r="C698">
            <v>1</v>
          </cell>
          <cell r="D698">
            <v>10000</v>
          </cell>
          <cell r="E698">
            <v>5000</v>
          </cell>
          <cell r="F698">
            <v>4700</v>
          </cell>
          <cell r="G698">
            <v>4465</v>
          </cell>
          <cell r="H698">
            <v>5803</v>
          </cell>
          <cell r="I698">
            <v>4763</v>
          </cell>
          <cell r="J698">
            <v>6596</v>
          </cell>
          <cell r="K698">
            <v>5797</v>
          </cell>
          <cell r="L698">
            <v>5482</v>
          </cell>
          <cell r="M698">
            <v>7936</v>
          </cell>
          <cell r="N698">
            <v>7151</v>
          </cell>
          <cell r="O698">
            <v>9754</v>
          </cell>
          <cell r="P698">
            <v>7404</v>
          </cell>
          <cell r="Q698">
            <v>0.4763</v>
          </cell>
          <cell r="R698">
            <v>0.65959999999999996</v>
          </cell>
          <cell r="S698">
            <v>0.57969999999999999</v>
          </cell>
          <cell r="T698">
            <v>0.54820000000000002</v>
          </cell>
          <cell r="U698">
            <v>0.79359999999999997</v>
          </cell>
          <cell r="V698">
            <v>0.71509999999999996</v>
          </cell>
          <cell r="W698">
            <v>0.97540000000000004</v>
          </cell>
          <cell r="X698">
            <v>0.74039999999999995</v>
          </cell>
          <cell r="Y698">
            <v>95.26</v>
          </cell>
          <cell r="Z698">
            <v>131.91999999999999</v>
          </cell>
          <cell r="AA698">
            <v>115.94</v>
          </cell>
          <cell r="AB698">
            <v>109.64</v>
          </cell>
          <cell r="AC698">
            <v>158.72</v>
          </cell>
          <cell r="AD698">
            <v>143.01999999999998</v>
          </cell>
          <cell r="AE698">
            <v>195.08</v>
          </cell>
          <cell r="AF698">
            <v>148.07999999999998</v>
          </cell>
        </row>
        <row r="699">
          <cell r="A699" t="str">
            <v>IAV-114</v>
          </cell>
          <cell r="B699" t="e">
            <v>#N/A</v>
          </cell>
          <cell r="C699" t="e">
            <v>#N/A</v>
          </cell>
          <cell r="D699" t="e">
            <v>#N/A</v>
          </cell>
          <cell r="E699">
            <v>5000</v>
          </cell>
          <cell r="F699">
            <v>4700</v>
          </cell>
          <cell r="G699">
            <v>4465</v>
          </cell>
          <cell r="H699">
            <v>5803</v>
          </cell>
          <cell r="I699">
            <v>4763</v>
          </cell>
          <cell r="J699">
            <v>6596</v>
          </cell>
          <cell r="K699">
            <v>5797</v>
          </cell>
          <cell r="L699">
            <v>5482</v>
          </cell>
          <cell r="M699">
            <v>7936</v>
          </cell>
          <cell r="N699">
            <v>7151</v>
          </cell>
          <cell r="O699">
            <v>9754</v>
          </cell>
          <cell r="P699">
            <v>7404</v>
          </cell>
          <cell r="Q699" t="e">
            <v>#N/A</v>
          </cell>
          <cell r="R699" t="e">
            <v>#N/A</v>
          </cell>
          <cell r="S699" t="e">
            <v>#N/A</v>
          </cell>
          <cell r="T699" t="e">
            <v>#N/A</v>
          </cell>
          <cell r="U699" t="e">
            <v>#N/A</v>
          </cell>
          <cell r="V699" t="e">
            <v>#N/A</v>
          </cell>
          <cell r="W699" t="e">
            <v>#N/A</v>
          </cell>
          <cell r="X699" t="e">
            <v>#N/A</v>
          </cell>
          <cell r="Y699" t="e">
            <v>#N/A</v>
          </cell>
          <cell r="Z699" t="e">
            <v>#N/A</v>
          </cell>
          <cell r="AA699" t="e">
            <v>#N/A</v>
          </cell>
          <cell r="AB699" t="e">
            <v>#N/A</v>
          </cell>
          <cell r="AC699" t="e">
            <v>#N/A</v>
          </cell>
          <cell r="AD699" t="e">
            <v>#N/A</v>
          </cell>
          <cell r="AE699" t="e">
            <v>#N/A</v>
          </cell>
          <cell r="AF699" t="e">
            <v>#N/A</v>
          </cell>
        </row>
        <row r="700">
          <cell r="A700" t="str">
            <v>IAV-114-01</v>
          </cell>
          <cell r="B700">
            <v>1000</v>
          </cell>
          <cell r="C700">
            <v>2</v>
          </cell>
          <cell r="D700">
            <v>3355</v>
          </cell>
          <cell r="E700">
            <v>5000</v>
          </cell>
          <cell r="F700">
            <v>4700</v>
          </cell>
          <cell r="G700">
            <v>4465</v>
          </cell>
          <cell r="H700">
            <v>5803</v>
          </cell>
          <cell r="I700">
            <v>4763</v>
          </cell>
          <cell r="J700">
            <v>6596</v>
          </cell>
          <cell r="K700">
            <v>5797</v>
          </cell>
          <cell r="L700">
            <v>5482</v>
          </cell>
          <cell r="M700">
            <v>7936</v>
          </cell>
          <cell r="N700">
            <v>7151</v>
          </cell>
          <cell r="O700">
            <v>9754</v>
          </cell>
          <cell r="P700">
            <v>7404</v>
          </cell>
          <cell r="Q700">
            <v>0.70983606557377055</v>
          </cell>
          <cell r="R700">
            <v>0.98301043219076001</v>
          </cell>
          <cell r="S700">
            <v>0.86393442622950822</v>
          </cell>
          <cell r="T700">
            <v>0.81698956780923992</v>
          </cell>
          <cell r="U700">
            <v>1.1827123695976156</v>
          </cell>
          <cell r="V700">
            <v>1.0657228017883755</v>
          </cell>
          <cell r="W700">
            <v>1.4536512667660209</v>
          </cell>
          <cell r="X700">
            <v>1.1034277198211624</v>
          </cell>
          <cell r="Y700">
            <v>709.8360655737705</v>
          </cell>
          <cell r="Z700">
            <v>983.01043219075996</v>
          </cell>
          <cell r="AA700">
            <v>863.93442622950818</v>
          </cell>
          <cell r="AB700">
            <v>816.98956780923993</v>
          </cell>
          <cell r="AC700">
            <v>1182.7123695976156</v>
          </cell>
          <cell r="AD700">
            <v>1065.7228017883756</v>
          </cell>
          <cell r="AE700">
            <v>1453.6512667660209</v>
          </cell>
          <cell r="AF700">
            <v>1103.4277198211623</v>
          </cell>
        </row>
        <row r="701">
          <cell r="A701" t="str">
            <v>IAV-114-02</v>
          </cell>
          <cell r="B701">
            <v>1000</v>
          </cell>
          <cell r="C701">
            <v>2</v>
          </cell>
          <cell r="D701">
            <v>4385</v>
          </cell>
          <cell r="E701">
            <v>5000</v>
          </cell>
          <cell r="F701">
            <v>4700</v>
          </cell>
          <cell r="G701">
            <v>4465</v>
          </cell>
          <cell r="H701">
            <v>5803</v>
          </cell>
          <cell r="I701">
            <v>4763</v>
          </cell>
          <cell r="J701">
            <v>6596</v>
          </cell>
          <cell r="K701">
            <v>5797</v>
          </cell>
          <cell r="L701">
            <v>5482</v>
          </cell>
          <cell r="M701">
            <v>7936</v>
          </cell>
          <cell r="N701">
            <v>7151</v>
          </cell>
          <cell r="O701">
            <v>9754</v>
          </cell>
          <cell r="P701">
            <v>7404</v>
          </cell>
          <cell r="Q701">
            <v>0.54310148232611177</v>
          </cell>
          <cell r="R701">
            <v>0.75210946408209811</v>
          </cell>
          <cell r="S701">
            <v>0.66100342075256557</v>
          </cell>
          <cell r="T701">
            <v>0.6250855188141391</v>
          </cell>
          <cell r="U701">
            <v>0.90490307867730901</v>
          </cell>
          <cell r="V701">
            <v>0.8153933865450399</v>
          </cell>
          <cell r="W701">
            <v>1.1122006841505132</v>
          </cell>
          <cell r="X701">
            <v>0.84424173318129991</v>
          </cell>
          <cell r="Y701">
            <v>543.10148232611175</v>
          </cell>
          <cell r="Z701">
            <v>752.10946408209816</v>
          </cell>
          <cell r="AA701">
            <v>661.0034207525656</v>
          </cell>
          <cell r="AB701">
            <v>625.08551881413905</v>
          </cell>
          <cell r="AC701">
            <v>904.90307867730905</v>
          </cell>
          <cell r="AD701">
            <v>815.3933865450399</v>
          </cell>
          <cell r="AE701">
            <v>1112.2006841505131</v>
          </cell>
          <cell r="AF701">
            <v>844.24173318129988</v>
          </cell>
        </row>
        <row r="702">
          <cell r="A702" t="str">
            <v>IAV-114-03</v>
          </cell>
          <cell r="B702">
            <v>1000</v>
          </cell>
          <cell r="C702">
            <v>2</v>
          </cell>
          <cell r="D702">
            <v>4016</v>
          </cell>
          <cell r="E702">
            <v>5000</v>
          </cell>
          <cell r="F702">
            <v>4700</v>
          </cell>
          <cell r="G702">
            <v>4465</v>
          </cell>
          <cell r="H702">
            <v>5803</v>
          </cell>
          <cell r="I702">
            <v>4763</v>
          </cell>
          <cell r="J702">
            <v>6596</v>
          </cell>
          <cell r="K702">
            <v>5797</v>
          </cell>
          <cell r="L702">
            <v>5482</v>
          </cell>
          <cell r="M702">
            <v>7936</v>
          </cell>
          <cell r="N702">
            <v>7151</v>
          </cell>
          <cell r="O702">
            <v>9754</v>
          </cell>
          <cell r="P702">
            <v>7404</v>
          </cell>
          <cell r="Q702">
            <v>0.59300298804780871</v>
          </cell>
          <cell r="R702">
            <v>0.82121513944223112</v>
          </cell>
          <cell r="S702">
            <v>0.72173804780876494</v>
          </cell>
          <cell r="T702">
            <v>0.6825199203187251</v>
          </cell>
          <cell r="U702">
            <v>0.98804780876494025</v>
          </cell>
          <cell r="V702">
            <v>0.89031374501992033</v>
          </cell>
          <cell r="W702">
            <v>1.2143924302788844</v>
          </cell>
          <cell r="X702">
            <v>0.92181274900398402</v>
          </cell>
          <cell r="Y702">
            <v>593.00298804780869</v>
          </cell>
          <cell r="Z702">
            <v>821.21513944223113</v>
          </cell>
          <cell r="AA702">
            <v>721.73804780876492</v>
          </cell>
          <cell r="AB702">
            <v>682.5199203187251</v>
          </cell>
          <cell r="AC702">
            <v>988.04780876494021</v>
          </cell>
          <cell r="AD702">
            <v>890.31374501992036</v>
          </cell>
          <cell r="AE702">
            <v>1214.3924302788844</v>
          </cell>
          <cell r="AF702">
            <v>921.81274900398398</v>
          </cell>
        </row>
        <row r="703">
          <cell r="A703" t="str">
            <v>IAV-114-04</v>
          </cell>
          <cell r="B703">
            <v>800</v>
          </cell>
          <cell r="C703">
            <v>2</v>
          </cell>
          <cell r="D703">
            <v>3827</v>
          </cell>
          <cell r="E703">
            <v>5000</v>
          </cell>
          <cell r="F703">
            <v>4700</v>
          </cell>
          <cell r="G703">
            <v>4465</v>
          </cell>
          <cell r="H703">
            <v>5803</v>
          </cell>
          <cell r="I703">
            <v>4763</v>
          </cell>
          <cell r="J703">
            <v>6596</v>
          </cell>
          <cell r="K703">
            <v>5797</v>
          </cell>
          <cell r="L703">
            <v>5482</v>
          </cell>
          <cell r="M703">
            <v>7936</v>
          </cell>
          <cell r="N703">
            <v>7151</v>
          </cell>
          <cell r="O703">
            <v>9754</v>
          </cell>
          <cell r="P703">
            <v>7404</v>
          </cell>
          <cell r="Q703">
            <v>0.62228899921609615</v>
          </cell>
          <cell r="R703">
            <v>0.86177162268095109</v>
          </cell>
          <cell r="S703">
            <v>0.75738176117062972</v>
          </cell>
          <cell r="T703">
            <v>0.71622680951136664</v>
          </cell>
          <cell r="U703">
            <v>1.0368434805330546</v>
          </cell>
          <cell r="V703">
            <v>0.93428272798536716</v>
          </cell>
          <cell r="W703">
            <v>1.2743663443950874</v>
          </cell>
          <cell r="X703">
            <v>0.96733733995296578</v>
          </cell>
          <cell r="Y703">
            <v>497.83119937287694</v>
          </cell>
          <cell r="Z703">
            <v>689.41729814476082</v>
          </cell>
          <cell r="AA703">
            <v>605.90540893650382</v>
          </cell>
          <cell r="AB703">
            <v>572.98144760909327</v>
          </cell>
          <cell r="AC703">
            <v>829.47478442644376</v>
          </cell>
          <cell r="AD703">
            <v>747.42618238829368</v>
          </cell>
          <cell r="AE703">
            <v>1019.49307551607</v>
          </cell>
          <cell r="AF703">
            <v>773.8698719623726</v>
          </cell>
        </row>
        <row r="704">
          <cell r="A704" t="str">
            <v>IAV-115</v>
          </cell>
          <cell r="B704" t="e">
            <v>#N/A</v>
          </cell>
          <cell r="C704" t="e">
            <v>#N/A</v>
          </cell>
          <cell r="D704" t="e">
            <v>#N/A</v>
          </cell>
          <cell r="E704">
            <v>5000</v>
          </cell>
          <cell r="F704">
            <v>4700</v>
          </cell>
          <cell r="G704">
            <v>4465</v>
          </cell>
          <cell r="H704">
            <v>5803</v>
          </cell>
          <cell r="I704">
            <v>4763</v>
          </cell>
          <cell r="J704">
            <v>6596</v>
          </cell>
          <cell r="K704">
            <v>5797</v>
          </cell>
          <cell r="L704">
            <v>5482</v>
          </cell>
          <cell r="M704">
            <v>7936</v>
          </cell>
          <cell r="N704">
            <v>7151</v>
          </cell>
          <cell r="O704">
            <v>9754</v>
          </cell>
          <cell r="P704">
            <v>7404</v>
          </cell>
          <cell r="Q704" t="e">
            <v>#N/A</v>
          </cell>
          <cell r="R704" t="e">
            <v>#N/A</v>
          </cell>
          <cell r="S704" t="e">
            <v>#N/A</v>
          </cell>
          <cell r="T704" t="e">
            <v>#N/A</v>
          </cell>
          <cell r="U704" t="e">
            <v>#N/A</v>
          </cell>
          <cell r="V704" t="e">
            <v>#N/A</v>
          </cell>
          <cell r="W704" t="e">
            <v>#N/A</v>
          </cell>
          <cell r="X704" t="e">
            <v>#N/A</v>
          </cell>
          <cell r="Y704" t="e">
            <v>#N/A</v>
          </cell>
          <cell r="Z704" t="e">
            <v>#N/A</v>
          </cell>
          <cell r="AA704" t="e">
            <v>#N/A</v>
          </cell>
          <cell r="AB704" t="e">
            <v>#N/A</v>
          </cell>
          <cell r="AC704" t="e">
            <v>#N/A</v>
          </cell>
          <cell r="AD704" t="e">
            <v>#N/A</v>
          </cell>
          <cell r="AE704" t="e">
            <v>#N/A</v>
          </cell>
          <cell r="AF704" t="e">
            <v>#N/A</v>
          </cell>
        </row>
        <row r="705">
          <cell r="A705" t="str">
            <v>IAV-115-01</v>
          </cell>
          <cell r="B705">
            <v>1000</v>
          </cell>
          <cell r="C705">
            <v>2</v>
          </cell>
          <cell r="D705">
            <v>3355</v>
          </cell>
          <cell r="E705">
            <v>5000</v>
          </cell>
          <cell r="F705">
            <v>4700</v>
          </cell>
          <cell r="G705">
            <v>4465</v>
          </cell>
          <cell r="H705">
            <v>5803</v>
          </cell>
          <cell r="I705">
            <v>4763</v>
          </cell>
          <cell r="J705">
            <v>6596</v>
          </cell>
          <cell r="K705">
            <v>5797</v>
          </cell>
          <cell r="L705">
            <v>5482</v>
          </cell>
          <cell r="M705">
            <v>7936</v>
          </cell>
          <cell r="N705">
            <v>7151</v>
          </cell>
          <cell r="O705">
            <v>9754</v>
          </cell>
          <cell r="P705">
            <v>7404</v>
          </cell>
          <cell r="Q705">
            <v>0.70983606557377055</v>
          </cell>
          <cell r="R705">
            <v>0.98301043219076001</v>
          </cell>
          <cell r="S705">
            <v>0.86393442622950822</v>
          </cell>
          <cell r="T705">
            <v>0.81698956780923992</v>
          </cell>
          <cell r="U705">
            <v>1.1827123695976156</v>
          </cell>
          <cell r="V705">
            <v>1.0657228017883755</v>
          </cell>
          <cell r="W705">
            <v>1.4536512667660209</v>
          </cell>
          <cell r="X705">
            <v>1.1034277198211624</v>
          </cell>
          <cell r="Y705">
            <v>709.8360655737705</v>
          </cell>
          <cell r="Z705">
            <v>983.01043219075996</v>
          </cell>
          <cell r="AA705">
            <v>863.93442622950818</v>
          </cell>
          <cell r="AB705">
            <v>816.98956780923993</v>
          </cell>
          <cell r="AC705">
            <v>1182.7123695976156</v>
          </cell>
          <cell r="AD705">
            <v>1065.7228017883756</v>
          </cell>
          <cell r="AE705">
            <v>1453.6512667660209</v>
          </cell>
          <cell r="AF705">
            <v>1103.4277198211623</v>
          </cell>
        </row>
        <row r="706">
          <cell r="A706" t="str">
            <v>IAV-115-02</v>
          </cell>
          <cell r="B706">
            <v>1000</v>
          </cell>
          <cell r="C706">
            <v>2</v>
          </cell>
          <cell r="D706">
            <v>4385</v>
          </cell>
          <cell r="E706">
            <v>5000</v>
          </cell>
          <cell r="F706">
            <v>4700</v>
          </cell>
          <cell r="G706">
            <v>4465</v>
          </cell>
          <cell r="H706">
            <v>5803</v>
          </cell>
          <cell r="I706">
            <v>4763</v>
          </cell>
          <cell r="J706">
            <v>6596</v>
          </cell>
          <cell r="K706">
            <v>5797</v>
          </cell>
          <cell r="L706">
            <v>5482</v>
          </cell>
          <cell r="M706">
            <v>7936</v>
          </cell>
          <cell r="N706">
            <v>7151</v>
          </cell>
          <cell r="O706">
            <v>9754</v>
          </cell>
          <cell r="P706">
            <v>7404</v>
          </cell>
          <cell r="Q706">
            <v>0.54310148232611177</v>
          </cell>
          <cell r="R706">
            <v>0.75210946408209811</v>
          </cell>
          <cell r="S706">
            <v>0.66100342075256557</v>
          </cell>
          <cell r="T706">
            <v>0.6250855188141391</v>
          </cell>
          <cell r="U706">
            <v>0.90490307867730901</v>
          </cell>
          <cell r="V706">
            <v>0.8153933865450399</v>
          </cell>
          <cell r="W706">
            <v>1.1122006841505132</v>
          </cell>
          <cell r="X706">
            <v>0.84424173318129991</v>
          </cell>
          <cell r="Y706">
            <v>543.10148232611175</v>
          </cell>
          <cell r="Z706">
            <v>752.10946408209816</v>
          </cell>
          <cell r="AA706">
            <v>661.0034207525656</v>
          </cell>
          <cell r="AB706">
            <v>625.08551881413905</v>
          </cell>
          <cell r="AC706">
            <v>904.90307867730905</v>
          </cell>
          <cell r="AD706">
            <v>815.3933865450399</v>
          </cell>
          <cell r="AE706">
            <v>1112.2006841505131</v>
          </cell>
          <cell r="AF706">
            <v>844.24173318129988</v>
          </cell>
        </row>
        <row r="707">
          <cell r="A707" t="str">
            <v>IAV-115-03</v>
          </cell>
          <cell r="B707">
            <v>1000</v>
          </cell>
          <cell r="C707">
            <v>2</v>
          </cell>
          <cell r="D707">
            <v>4016</v>
          </cell>
          <cell r="E707">
            <v>5000</v>
          </cell>
          <cell r="F707">
            <v>4700</v>
          </cell>
          <cell r="G707">
            <v>4465</v>
          </cell>
          <cell r="H707">
            <v>5803</v>
          </cell>
          <cell r="I707">
            <v>4763</v>
          </cell>
          <cell r="J707">
            <v>6596</v>
          </cell>
          <cell r="K707">
            <v>5797</v>
          </cell>
          <cell r="L707">
            <v>5482</v>
          </cell>
          <cell r="M707">
            <v>7936</v>
          </cell>
          <cell r="N707">
            <v>7151</v>
          </cell>
          <cell r="O707">
            <v>9754</v>
          </cell>
          <cell r="P707">
            <v>7404</v>
          </cell>
          <cell r="Q707">
            <v>0.59300298804780871</v>
          </cell>
          <cell r="R707">
            <v>0.82121513944223112</v>
          </cell>
          <cell r="S707">
            <v>0.72173804780876494</v>
          </cell>
          <cell r="T707">
            <v>0.6825199203187251</v>
          </cell>
          <cell r="U707">
            <v>0.98804780876494025</v>
          </cell>
          <cell r="V707">
            <v>0.89031374501992033</v>
          </cell>
          <cell r="W707">
            <v>1.2143924302788844</v>
          </cell>
          <cell r="X707">
            <v>0.92181274900398402</v>
          </cell>
          <cell r="Y707">
            <v>593.00298804780869</v>
          </cell>
          <cell r="Z707">
            <v>821.21513944223113</v>
          </cell>
          <cell r="AA707">
            <v>721.73804780876492</v>
          </cell>
          <cell r="AB707">
            <v>682.5199203187251</v>
          </cell>
          <cell r="AC707">
            <v>988.04780876494021</v>
          </cell>
          <cell r="AD707">
            <v>890.31374501992036</v>
          </cell>
          <cell r="AE707">
            <v>1214.3924302788844</v>
          </cell>
          <cell r="AF707">
            <v>921.81274900398398</v>
          </cell>
        </row>
        <row r="708">
          <cell r="A708" t="str">
            <v>IAV-115-04</v>
          </cell>
          <cell r="B708">
            <v>800</v>
          </cell>
          <cell r="C708">
            <v>2</v>
          </cell>
          <cell r="D708">
            <v>3827</v>
          </cell>
          <cell r="E708">
            <v>5000</v>
          </cell>
          <cell r="F708">
            <v>4700</v>
          </cell>
          <cell r="G708">
            <v>4465</v>
          </cell>
          <cell r="H708">
            <v>5803</v>
          </cell>
          <cell r="I708">
            <v>4763</v>
          </cell>
          <cell r="J708">
            <v>6596</v>
          </cell>
          <cell r="K708">
            <v>5797</v>
          </cell>
          <cell r="L708">
            <v>5482</v>
          </cell>
          <cell r="M708">
            <v>7936</v>
          </cell>
          <cell r="N708">
            <v>7151</v>
          </cell>
          <cell r="O708">
            <v>9754</v>
          </cell>
          <cell r="P708">
            <v>7404</v>
          </cell>
          <cell r="Q708">
            <v>0.62228899921609615</v>
          </cell>
          <cell r="R708">
            <v>0.86177162268095109</v>
          </cell>
          <cell r="S708">
            <v>0.75738176117062972</v>
          </cell>
          <cell r="T708">
            <v>0.71622680951136664</v>
          </cell>
          <cell r="U708">
            <v>1.0368434805330546</v>
          </cell>
          <cell r="V708">
            <v>0.93428272798536716</v>
          </cell>
          <cell r="W708">
            <v>1.2743663443950874</v>
          </cell>
          <cell r="X708">
            <v>0.96733733995296578</v>
          </cell>
          <cell r="Y708">
            <v>497.83119937287694</v>
          </cell>
          <cell r="Z708">
            <v>689.41729814476082</v>
          </cell>
          <cell r="AA708">
            <v>605.90540893650382</v>
          </cell>
          <cell r="AB708">
            <v>572.98144760909327</v>
          </cell>
          <cell r="AC708">
            <v>829.47478442644376</v>
          </cell>
          <cell r="AD708">
            <v>747.42618238829368</v>
          </cell>
          <cell r="AE708">
            <v>1019.49307551607</v>
          </cell>
          <cell r="AF708">
            <v>773.8698719623726</v>
          </cell>
        </row>
        <row r="709">
          <cell r="A709" t="str">
            <v>IAV-116</v>
          </cell>
          <cell r="B709">
            <v>500</v>
          </cell>
          <cell r="C709">
            <v>2</v>
          </cell>
          <cell r="D709">
            <v>4273</v>
          </cell>
          <cell r="E709">
            <v>34000</v>
          </cell>
          <cell r="F709">
            <v>19000</v>
          </cell>
          <cell r="G709">
            <v>19000</v>
          </cell>
          <cell r="H709">
            <v>16899</v>
          </cell>
          <cell r="I709">
            <v>17791</v>
          </cell>
          <cell r="J709">
            <v>25175</v>
          </cell>
          <cell r="K709">
            <v>23372</v>
          </cell>
          <cell r="L709">
            <v>21043</v>
          </cell>
          <cell r="M709">
            <v>26909</v>
          </cell>
          <cell r="N709">
            <v>27040</v>
          </cell>
          <cell r="O709">
            <v>25951</v>
          </cell>
          <cell r="P709">
            <v>26646</v>
          </cell>
          <cell r="Q709">
            <v>2.0817926515328811</v>
          </cell>
          <cell r="R709">
            <v>2.9458226070676341</v>
          </cell>
          <cell r="S709">
            <v>2.7348467119120055</v>
          </cell>
          <cell r="T709">
            <v>2.4623215539433652</v>
          </cell>
          <cell r="U709">
            <v>3.1487245494968406</v>
          </cell>
          <cell r="V709">
            <v>3.1640533582962789</v>
          </cell>
          <cell r="W709">
            <v>3.0366253217879708</v>
          </cell>
          <cell r="X709">
            <v>3.1179499180903347</v>
          </cell>
          <cell r="Y709">
            <v>1040.8963257664404</v>
          </cell>
          <cell r="Z709">
            <v>1472.9113035338171</v>
          </cell>
          <cell r="AA709">
            <v>1367.4233559560028</v>
          </cell>
          <cell r="AB709">
            <v>1231.1607769716825</v>
          </cell>
          <cell r="AC709">
            <v>1574.3622747484203</v>
          </cell>
          <cell r="AD709">
            <v>1582.0266791481395</v>
          </cell>
          <cell r="AE709">
            <v>1518.3126608939854</v>
          </cell>
          <cell r="AF709">
            <v>1558.9749590451675</v>
          </cell>
        </row>
        <row r="710">
          <cell r="A710" t="str">
            <v>ISD-004</v>
          </cell>
          <cell r="B710" t="e">
            <v>#N/A</v>
          </cell>
          <cell r="C710" t="e">
            <v>#N/A</v>
          </cell>
          <cell r="D710" t="e">
            <v>#N/A</v>
          </cell>
          <cell r="E710">
            <v>35</v>
          </cell>
          <cell r="F710">
            <v>35</v>
          </cell>
          <cell r="G710">
            <v>37</v>
          </cell>
          <cell r="H710">
            <v>36</v>
          </cell>
          <cell r="I710">
            <v>45</v>
          </cell>
          <cell r="J710">
            <v>44</v>
          </cell>
          <cell r="K710">
            <v>41</v>
          </cell>
          <cell r="L710">
            <v>31</v>
          </cell>
          <cell r="M710">
            <v>33</v>
          </cell>
          <cell r="N710">
            <v>34</v>
          </cell>
          <cell r="O710">
            <v>31</v>
          </cell>
          <cell r="P710">
            <v>23</v>
          </cell>
          <cell r="Q710" t="e">
            <v>#N/A</v>
          </cell>
          <cell r="R710" t="e">
            <v>#N/A</v>
          </cell>
          <cell r="S710" t="e">
            <v>#N/A</v>
          </cell>
          <cell r="T710" t="e">
            <v>#N/A</v>
          </cell>
          <cell r="U710" t="e">
            <v>#N/A</v>
          </cell>
          <cell r="V710" t="e">
            <v>#N/A</v>
          </cell>
          <cell r="W710" t="e">
            <v>#N/A</v>
          </cell>
          <cell r="X710" t="e">
            <v>#N/A</v>
          </cell>
          <cell r="Y710" t="e">
            <v>#N/A</v>
          </cell>
          <cell r="Z710" t="e">
            <v>#N/A</v>
          </cell>
          <cell r="AA710" t="e">
            <v>#N/A</v>
          </cell>
          <cell r="AB710" t="e">
            <v>#N/A</v>
          </cell>
          <cell r="AC710" t="e">
            <v>#N/A</v>
          </cell>
          <cell r="AD710" t="e">
            <v>#N/A</v>
          </cell>
          <cell r="AE710" t="e">
            <v>#N/A</v>
          </cell>
          <cell r="AF710" t="e">
            <v>#N/A</v>
          </cell>
        </row>
        <row r="711">
          <cell r="A711" t="str">
            <v>ISD-013</v>
          </cell>
          <cell r="B711" t="e">
            <v>#N/A</v>
          </cell>
          <cell r="C711" t="e">
            <v>#N/A</v>
          </cell>
          <cell r="D711" t="e">
            <v>#N/A</v>
          </cell>
          <cell r="E711">
            <v>4230</v>
          </cell>
          <cell r="F711">
            <v>3895</v>
          </cell>
          <cell r="G711">
            <v>4146</v>
          </cell>
          <cell r="H711">
            <v>4024</v>
          </cell>
          <cell r="I711">
            <v>5052</v>
          </cell>
          <cell r="J711">
            <v>4978</v>
          </cell>
          <cell r="K711">
            <v>4687</v>
          </cell>
          <cell r="L711">
            <v>3558</v>
          </cell>
          <cell r="M711">
            <v>3747</v>
          </cell>
          <cell r="N711">
            <v>3840</v>
          </cell>
          <cell r="O711">
            <v>3478</v>
          </cell>
          <cell r="P711">
            <v>2584</v>
          </cell>
          <cell r="Q711" t="e">
            <v>#N/A</v>
          </cell>
          <cell r="R711" t="e">
            <v>#N/A</v>
          </cell>
          <cell r="S711" t="e">
            <v>#N/A</v>
          </cell>
          <cell r="T711" t="e">
            <v>#N/A</v>
          </cell>
          <cell r="U711" t="e">
            <v>#N/A</v>
          </cell>
          <cell r="V711" t="e">
            <v>#N/A</v>
          </cell>
          <cell r="W711" t="e">
            <v>#N/A</v>
          </cell>
          <cell r="X711" t="e">
            <v>#N/A</v>
          </cell>
          <cell r="Y711" t="e">
            <v>#N/A</v>
          </cell>
          <cell r="Z711" t="e">
            <v>#N/A</v>
          </cell>
          <cell r="AA711" t="e">
            <v>#N/A</v>
          </cell>
          <cell r="AB711" t="e">
            <v>#N/A</v>
          </cell>
          <cell r="AC711" t="e">
            <v>#N/A</v>
          </cell>
          <cell r="AD711" t="e">
            <v>#N/A</v>
          </cell>
          <cell r="AE711" t="e">
            <v>#N/A</v>
          </cell>
          <cell r="AF711" t="e">
            <v>#N/A</v>
          </cell>
        </row>
        <row r="712">
          <cell r="A712" t="str">
            <v>ISD-015</v>
          </cell>
          <cell r="B712" t="e">
            <v>#N/A</v>
          </cell>
          <cell r="C712" t="e">
            <v>#N/A</v>
          </cell>
          <cell r="D712" t="e">
            <v>#N/A</v>
          </cell>
          <cell r="E712">
            <v>180</v>
          </cell>
          <cell r="F712">
            <v>180</v>
          </cell>
          <cell r="G712">
            <v>192</v>
          </cell>
          <cell r="H712">
            <v>186</v>
          </cell>
          <cell r="I712">
            <v>234</v>
          </cell>
          <cell r="J712">
            <v>230</v>
          </cell>
          <cell r="K712">
            <v>217</v>
          </cell>
          <cell r="L712">
            <v>164</v>
          </cell>
          <cell r="M712">
            <v>172</v>
          </cell>
          <cell r="N712">
            <v>177</v>
          </cell>
          <cell r="O712">
            <v>160</v>
          </cell>
          <cell r="P712">
            <v>119</v>
          </cell>
          <cell r="Q712" t="e">
            <v>#N/A</v>
          </cell>
          <cell r="R712" t="e">
            <v>#N/A</v>
          </cell>
          <cell r="S712" t="e">
            <v>#N/A</v>
          </cell>
          <cell r="T712" t="e">
            <v>#N/A</v>
          </cell>
          <cell r="U712" t="e">
            <v>#N/A</v>
          </cell>
          <cell r="V712" t="e">
            <v>#N/A</v>
          </cell>
          <cell r="W712" t="e">
            <v>#N/A</v>
          </cell>
          <cell r="X712" t="e">
            <v>#N/A</v>
          </cell>
          <cell r="Y712" t="e">
            <v>#N/A</v>
          </cell>
          <cell r="Z712" t="e">
            <v>#N/A</v>
          </cell>
          <cell r="AA712" t="e">
            <v>#N/A</v>
          </cell>
          <cell r="AB712" t="e">
            <v>#N/A</v>
          </cell>
          <cell r="AC712" t="e">
            <v>#N/A</v>
          </cell>
          <cell r="AD712" t="e">
            <v>#N/A</v>
          </cell>
          <cell r="AE712" t="e">
            <v>#N/A</v>
          </cell>
          <cell r="AF712" t="e">
            <v>#N/A</v>
          </cell>
        </row>
        <row r="713">
          <cell r="A713" t="str">
            <v>ISD-016</v>
          </cell>
          <cell r="B713" t="e">
            <v>#N/A</v>
          </cell>
          <cell r="C713" t="e">
            <v>#N/A</v>
          </cell>
          <cell r="D713" t="e">
            <v>#N/A</v>
          </cell>
          <cell r="E713">
            <v>2730</v>
          </cell>
          <cell r="F713">
            <v>2610</v>
          </cell>
          <cell r="G713">
            <v>2778</v>
          </cell>
          <cell r="H713">
            <v>2696</v>
          </cell>
          <cell r="I713">
            <v>3385</v>
          </cell>
          <cell r="J713">
            <v>3336</v>
          </cell>
          <cell r="K713">
            <v>3141</v>
          </cell>
          <cell r="L713">
            <v>2384</v>
          </cell>
          <cell r="M713">
            <v>2511</v>
          </cell>
          <cell r="N713">
            <v>2573</v>
          </cell>
          <cell r="O713">
            <v>2330</v>
          </cell>
          <cell r="P713">
            <v>1731</v>
          </cell>
          <cell r="Q713" t="e">
            <v>#N/A</v>
          </cell>
          <cell r="R713" t="e">
            <v>#N/A</v>
          </cell>
          <cell r="S713" t="e">
            <v>#N/A</v>
          </cell>
          <cell r="T713" t="e">
            <v>#N/A</v>
          </cell>
          <cell r="U713" t="e">
            <v>#N/A</v>
          </cell>
          <cell r="V713" t="e">
            <v>#N/A</v>
          </cell>
          <cell r="W713" t="e">
            <v>#N/A</v>
          </cell>
          <cell r="X713" t="e">
            <v>#N/A</v>
          </cell>
          <cell r="Y713" t="e">
            <v>#N/A</v>
          </cell>
          <cell r="Z713" t="e">
            <v>#N/A</v>
          </cell>
          <cell r="AA713" t="e">
            <v>#N/A</v>
          </cell>
          <cell r="AB713" t="e">
            <v>#N/A</v>
          </cell>
          <cell r="AC713" t="e">
            <v>#N/A</v>
          </cell>
          <cell r="AD713" t="e">
            <v>#N/A</v>
          </cell>
          <cell r="AE713" t="e">
            <v>#N/A</v>
          </cell>
          <cell r="AF713" t="e">
            <v>#N/A</v>
          </cell>
        </row>
        <row r="714">
          <cell r="A714" t="str">
            <v>ISD-024</v>
          </cell>
          <cell r="B714" t="e">
            <v>#N/A</v>
          </cell>
          <cell r="C714" t="e">
            <v>#N/A</v>
          </cell>
          <cell r="D714" t="e">
            <v>#N/A</v>
          </cell>
          <cell r="E714">
            <v>21750</v>
          </cell>
          <cell r="F714">
            <v>21135</v>
          </cell>
          <cell r="G714">
            <v>22493</v>
          </cell>
          <cell r="H714">
            <v>21828</v>
          </cell>
          <cell r="I714">
            <v>27406</v>
          </cell>
          <cell r="J714">
            <v>27009</v>
          </cell>
          <cell r="K714">
            <v>25430</v>
          </cell>
          <cell r="L714">
            <v>19300</v>
          </cell>
          <cell r="M714">
            <v>20329</v>
          </cell>
          <cell r="N714">
            <v>20833</v>
          </cell>
          <cell r="O714">
            <v>18864</v>
          </cell>
          <cell r="P714">
            <v>14017</v>
          </cell>
          <cell r="Q714" t="e">
            <v>#N/A</v>
          </cell>
          <cell r="R714" t="e">
            <v>#N/A</v>
          </cell>
          <cell r="S714" t="e">
            <v>#N/A</v>
          </cell>
          <cell r="T714" t="e">
            <v>#N/A</v>
          </cell>
          <cell r="U714" t="e">
            <v>#N/A</v>
          </cell>
          <cell r="V714" t="e">
            <v>#N/A</v>
          </cell>
          <cell r="W714" t="e">
            <v>#N/A</v>
          </cell>
          <cell r="X714" t="e">
            <v>#N/A</v>
          </cell>
          <cell r="Y714" t="e">
            <v>#N/A</v>
          </cell>
          <cell r="Z714" t="e">
            <v>#N/A</v>
          </cell>
          <cell r="AA714" t="e">
            <v>#N/A</v>
          </cell>
          <cell r="AB714" t="e">
            <v>#N/A</v>
          </cell>
          <cell r="AC714" t="e">
            <v>#N/A</v>
          </cell>
          <cell r="AD714" t="e">
            <v>#N/A</v>
          </cell>
          <cell r="AE714" t="e">
            <v>#N/A</v>
          </cell>
          <cell r="AF714" t="e">
            <v>#N/A</v>
          </cell>
        </row>
        <row r="715">
          <cell r="A715" t="str">
            <v>ISD-025</v>
          </cell>
          <cell r="B715" t="e">
            <v>#N/A</v>
          </cell>
          <cell r="C715" t="e">
            <v>#N/A</v>
          </cell>
          <cell r="D715" t="e">
            <v>#N/A</v>
          </cell>
          <cell r="E715">
            <v>9051</v>
          </cell>
          <cell r="F715">
            <v>8734</v>
          </cell>
          <cell r="G715">
            <v>9295</v>
          </cell>
          <cell r="H715">
            <v>9020</v>
          </cell>
          <cell r="I715">
            <v>11325</v>
          </cell>
          <cell r="J715">
            <v>11161</v>
          </cell>
          <cell r="K715">
            <v>10509</v>
          </cell>
          <cell r="L715">
            <v>7976</v>
          </cell>
          <cell r="M715">
            <v>8401</v>
          </cell>
          <cell r="N715">
            <v>8609</v>
          </cell>
          <cell r="O715">
            <v>7795</v>
          </cell>
          <cell r="P715">
            <v>5792</v>
          </cell>
          <cell r="Q715" t="e">
            <v>#N/A</v>
          </cell>
          <cell r="R715" t="e">
            <v>#N/A</v>
          </cell>
          <cell r="S715" t="e">
            <v>#N/A</v>
          </cell>
          <cell r="T715" t="e">
            <v>#N/A</v>
          </cell>
          <cell r="U715" t="e">
            <v>#N/A</v>
          </cell>
          <cell r="V715" t="e">
            <v>#N/A</v>
          </cell>
          <cell r="W715" t="e">
            <v>#N/A</v>
          </cell>
          <cell r="X715" t="e">
            <v>#N/A</v>
          </cell>
          <cell r="Y715" t="e">
            <v>#N/A</v>
          </cell>
          <cell r="Z715" t="e">
            <v>#N/A</v>
          </cell>
          <cell r="AA715" t="e">
            <v>#N/A</v>
          </cell>
          <cell r="AB715" t="e">
            <v>#N/A</v>
          </cell>
          <cell r="AC715" t="e">
            <v>#N/A</v>
          </cell>
          <cell r="AD715" t="e">
            <v>#N/A</v>
          </cell>
          <cell r="AE715" t="e">
            <v>#N/A</v>
          </cell>
          <cell r="AF715" t="e">
            <v>#N/A</v>
          </cell>
        </row>
        <row r="716">
          <cell r="A716" t="str">
            <v>ISD-101</v>
          </cell>
          <cell r="B716" t="e">
            <v>#N/A</v>
          </cell>
          <cell r="C716" t="e">
            <v>#N/A</v>
          </cell>
          <cell r="D716" t="e">
            <v>#N/A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 t="e">
            <v>#N/A</v>
          </cell>
          <cell r="R716" t="e">
            <v>#N/A</v>
          </cell>
          <cell r="S716" t="e">
            <v>#N/A</v>
          </cell>
          <cell r="T716" t="e">
            <v>#N/A</v>
          </cell>
          <cell r="U716" t="e">
            <v>#N/A</v>
          </cell>
          <cell r="V716" t="e">
            <v>#N/A</v>
          </cell>
          <cell r="W716" t="e">
            <v>#N/A</v>
          </cell>
          <cell r="X716" t="e">
            <v>#N/A</v>
          </cell>
          <cell r="Y716" t="e">
            <v>#N/A</v>
          </cell>
          <cell r="Z716" t="e">
            <v>#N/A</v>
          </cell>
          <cell r="AA716" t="e">
            <v>#N/A</v>
          </cell>
          <cell r="AB716" t="e">
            <v>#N/A</v>
          </cell>
          <cell r="AC716" t="e">
            <v>#N/A</v>
          </cell>
          <cell r="AD716" t="e">
            <v>#N/A</v>
          </cell>
          <cell r="AE716" t="e">
            <v>#N/A</v>
          </cell>
          <cell r="AF716" t="e">
            <v>#N/A</v>
          </cell>
        </row>
        <row r="717">
          <cell r="A717" t="str">
            <v>ISD-112</v>
          </cell>
          <cell r="B717" t="e">
            <v>#N/A</v>
          </cell>
          <cell r="C717" t="e">
            <v>#N/A</v>
          </cell>
          <cell r="D717" t="e">
            <v>#N/A</v>
          </cell>
          <cell r="E717">
            <v>10876</v>
          </cell>
          <cell r="F717">
            <v>10615</v>
          </cell>
          <cell r="G717">
            <v>11297</v>
          </cell>
          <cell r="H717">
            <v>10963</v>
          </cell>
          <cell r="I717">
            <v>13764</v>
          </cell>
          <cell r="J717">
            <v>13564</v>
          </cell>
          <cell r="K717">
            <v>12771</v>
          </cell>
          <cell r="L717">
            <v>9693</v>
          </cell>
          <cell r="M717">
            <v>10210</v>
          </cell>
          <cell r="N717">
            <v>10463</v>
          </cell>
          <cell r="O717">
            <v>9474</v>
          </cell>
          <cell r="P717">
            <v>7040</v>
          </cell>
          <cell r="Q717" t="e">
            <v>#N/A</v>
          </cell>
          <cell r="R717" t="e">
            <v>#N/A</v>
          </cell>
          <cell r="S717" t="e">
            <v>#N/A</v>
          </cell>
          <cell r="T717" t="e">
            <v>#N/A</v>
          </cell>
          <cell r="U717" t="e">
            <v>#N/A</v>
          </cell>
          <cell r="V717" t="e">
            <v>#N/A</v>
          </cell>
          <cell r="W717" t="e">
            <v>#N/A</v>
          </cell>
          <cell r="X717" t="e">
            <v>#N/A</v>
          </cell>
          <cell r="Y717" t="e">
            <v>#N/A</v>
          </cell>
          <cell r="Z717" t="e">
            <v>#N/A</v>
          </cell>
          <cell r="AA717" t="e">
            <v>#N/A</v>
          </cell>
          <cell r="AB717" t="e">
            <v>#N/A</v>
          </cell>
          <cell r="AC717" t="e">
            <v>#N/A</v>
          </cell>
          <cell r="AD717" t="e">
            <v>#N/A</v>
          </cell>
          <cell r="AE717" t="e">
            <v>#N/A</v>
          </cell>
          <cell r="AF717" t="e">
            <v>#N/A</v>
          </cell>
        </row>
        <row r="718">
          <cell r="A718" t="str">
            <v>ISD-113</v>
          </cell>
          <cell r="B718" t="e">
            <v>#N/A</v>
          </cell>
          <cell r="C718" t="e">
            <v>#N/A</v>
          </cell>
          <cell r="D718" t="e">
            <v>#N/A</v>
          </cell>
          <cell r="E718">
            <v>795</v>
          </cell>
          <cell r="F718">
            <v>951</v>
          </cell>
          <cell r="G718">
            <v>1012</v>
          </cell>
          <cell r="H718">
            <v>982</v>
          </cell>
          <cell r="I718">
            <v>1233</v>
          </cell>
          <cell r="J718">
            <v>1215</v>
          </cell>
          <cell r="K718">
            <v>1144</v>
          </cell>
          <cell r="L718">
            <v>868</v>
          </cell>
          <cell r="M718">
            <v>914</v>
          </cell>
          <cell r="N718">
            <v>937</v>
          </cell>
          <cell r="O718">
            <v>848</v>
          </cell>
          <cell r="P718">
            <v>630</v>
          </cell>
          <cell r="Q718" t="e">
            <v>#N/A</v>
          </cell>
          <cell r="R718" t="e">
            <v>#N/A</v>
          </cell>
          <cell r="S718" t="e">
            <v>#N/A</v>
          </cell>
          <cell r="T718" t="e">
            <v>#N/A</v>
          </cell>
          <cell r="U718" t="e">
            <v>#N/A</v>
          </cell>
          <cell r="V718" t="e">
            <v>#N/A</v>
          </cell>
          <cell r="W718" t="e">
            <v>#N/A</v>
          </cell>
          <cell r="X718" t="e">
            <v>#N/A</v>
          </cell>
          <cell r="Y718" t="e">
            <v>#N/A</v>
          </cell>
          <cell r="Z718" t="e">
            <v>#N/A</v>
          </cell>
          <cell r="AA718" t="e">
            <v>#N/A</v>
          </cell>
          <cell r="AB718" t="e">
            <v>#N/A</v>
          </cell>
          <cell r="AC718" t="e">
            <v>#N/A</v>
          </cell>
          <cell r="AD718" t="e">
            <v>#N/A</v>
          </cell>
          <cell r="AE718" t="e">
            <v>#N/A</v>
          </cell>
          <cell r="AF718" t="e">
            <v>#N/A</v>
          </cell>
        </row>
        <row r="719">
          <cell r="A719" t="str">
            <v>ISD-114</v>
          </cell>
          <cell r="B719" t="e">
            <v>#N/A</v>
          </cell>
          <cell r="C719" t="e">
            <v>#N/A</v>
          </cell>
          <cell r="D719" t="e">
            <v>#N/A</v>
          </cell>
          <cell r="E719">
            <v>498</v>
          </cell>
          <cell r="F719">
            <v>411</v>
          </cell>
          <cell r="G719">
            <v>437</v>
          </cell>
          <cell r="H719">
            <v>424</v>
          </cell>
          <cell r="I719">
            <v>532</v>
          </cell>
          <cell r="J719">
            <v>524</v>
          </cell>
          <cell r="K719">
            <v>493</v>
          </cell>
          <cell r="L719">
            <v>374</v>
          </cell>
          <cell r="M719">
            <v>394</v>
          </cell>
          <cell r="N719">
            <v>404</v>
          </cell>
          <cell r="O719">
            <v>366</v>
          </cell>
          <cell r="P719">
            <v>272</v>
          </cell>
          <cell r="Q719" t="e">
            <v>#N/A</v>
          </cell>
          <cell r="R719" t="e">
            <v>#N/A</v>
          </cell>
          <cell r="S719" t="e">
            <v>#N/A</v>
          </cell>
          <cell r="T719" t="e">
            <v>#N/A</v>
          </cell>
          <cell r="U719" t="e">
            <v>#N/A</v>
          </cell>
          <cell r="V719" t="e">
            <v>#N/A</v>
          </cell>
          <cell r="W719" t="e">
            <v>#N/A</v>
          </cell>
          <cell r="X719" t="e">
            <v>#N/A</v>
          </cell>
          <cell r="Y719" t="e">
            <v>#N/A</v>
          </cell>
          <cell r="Z719" t="e">
            <v>#N/A</v>
          </cell>
          <cell r="AA719" t="e">
            <v>#N/A</v>
          </cell>
          <cell r="AB719" t="e">
            <v>#N/A</v>
          </cell>
          <cell r="AC719" t="e">
            <v>#N/A</v>
          </cell>
          <cell r="AD719" t="e">
            <v>#N/A</v>
          </cell>
          <cell r="AE719" t="e">
            <v>#N/A</v>
          </cell>
          <cell r="AF719" t="e">
            <v>#N/A</v>
          </cell>
        </row>
        <row r="720">
          <cell r="A720" t="str">
            <v>ISD-115</v>
          </cell>
          <cell r="B720" t="e">
            <v>#N/A</v>
          </cell>
          <cell r="C720" t="e">
            <v>#N/A</v>
          </cell>
          <cell r="D720" t="e">
            <v>#N/A</v>
          </cell>
          <cell r="E720">
            <v>488</v>
          </cell>
          <cell r="F720">
            <v>368</v>
          </cell>
          <cell r="G720">
            <v>392</v>
          </cell>
          <cell r="H720">
            <v>380</v>
          </cell>
          <cell r="I720">
            <v>477</v>
          </cell>
          <cell r="J720">
            <v>470</v>
          </cell>
          <cell r="K720">
            <v>443</v>
          </cell>
          <cell r="L720">
            <v>336</v>
          </cell>
          <cell r="M720">
            <v>354</v>
          </cell>
          <cell r="N720">
            <v>363</v>
          </cell>
          <cell r="O720">
            <v>329</v>
          </cell>
          <cell r="P720">
            <v>244</v>
          </cell>
          <cell r="Q720" t="e">
            <v>#N/A</v>
          </cell>
          <cell r="R720" t="e">
            <v>#N/A</v>
          </cell>
          <cell r="S720" t="e">
            <v>#N/A</v>
          </cell>
          <cell r="T720" t="e">
            <v>#N/A</v>
          </cell>
          <cell r="U720" t="e">
            <v>#N/A</v>
          </cell>
          <cell r="V720" t="e">
            <v>#N/A</v>
          </cell>
          <cell r="W720" t="e">
            <v>#N/A</v>
          </cell>
          <cell r="X720" t="e">
            <v>#N/A</v>
          </cell>
          <cell r="Y720" t="e">
            <v>#N/A</v>
          </cell>
          <cell r="Z720" t="e">
            <v>#N/A</v>
          </cell>
          <cell r="AA720" t="e">
            <v>#N/A</v>
          </cell>
          <cell r="AB720" t="e">
            <v>#N/A</v>
          </cell>
          <cell r="AC720" t="e">
            <v>#N/A</v>
          </cell>
          <cell r="AD720" t="e">
            <v>#N/A</v>
          </cell>
          <cell r="AE720" t="e">
            <v>#N/A</v>
          </cell>
          <cell r="AF720" t="e">
            <v>#N/A</v>
          </cell>
        </row>
        <row r="721">
          <cell r="A721" t="str">
            <v>ISD-116</v>
          </cell>
          <cell r="B721" t="e">
            <v>#N/A</v>
          </cell>
          <cell r="C721" t="e">
            <v>#N/A</v>
          </cell>
          <cell r="D721" t="e">
            <v>#N/A</v>
          </cell>
          <cell r="E721">
            <v>2532</v>
          </cell>
          <cell r="F721">
            <v>2253</v>
          </cell>
          <cell r="G721">
            <v>2398</v>
          </cell>
          <cell r="H721">
            <v>2327</v>
          </cell>
          <cell r="I721">
            <v>2922</v>
          </cell>
          <cell r="J721">
            <v>2880</v>
          </cell>
          <cell r="K721">
            <v>2712</v>
          </cell>
          <cell r="L721">
            <v>2058</v>
          </cell>
          <cell r="M721">
            <v>2168</v>
          </cell>
          <cell r="N721">
            <v>2222</v>
          </cell>
          <cell r="O721">
            <v>2012</v>
          </cell>
          <cell r="P721">
            <v>1495</v>
          </cell>
          <cell r="Q721" t="e">
            <v>#N/A</v>
          </cell>
          <cell r="R721" t="e">
            <v>#N/A</v>
          </cell>
          <cell r="S721" t="e">
            <v>#N/A</v>
          </cell>
          <cell r="T721" t="e">
            <v>#N/A</v>
          </cell>
          <cell r="U721" t="e">
            <v>#N/A</v>
          </cell>
          <cell r="V721" t="e">
            <v>#N/A</v>
          </cell>
          <cell r="W721" t="e">
            <v>#N/A</v>
          </cell>
          <cell r="X721" t="e">
            <v>#N/A</v>
          </cell>
          <cell r="Y721" t="e">
            <v>#N/A</v>
          </cell>
          <cell r="Z721" t="e">
            <v>#N/A</v>
          </cell>
          <cell r="AA721" t="e">
            <v>#N/A</v>
          </cell>
          <cell r="AB721" t="e">
            <v>#N/A</v>
          </cell>
          <cell r="AC721" t="e">
            <v>#N/A</v>
          </cell>
          <cell r="AD721" t="e">
            <v>#N/A</v>
          </cell>
          <cell r="AE721" t="e">
            <v>#N/A</v>
          </cell>
          <cell r="AF721" t="e">
            <v>#N/A</v>
          </cell>
        </row>
        <row r="722">
          <cell r="A722" t="str">
            <v>ISD-201</v>
          </cell>
          <cell r="B722" t="e">
            <v>#N/A</v>
          </cell>
          <cell r="C722" t="e">
            <v>#N/A</v>
          </cell>
          <cell r="D722" t="e">
            <v>#N/A</v>
          </cell>
          <cell r="E722">
            <v>75</v>
          </cell>
          <cell r="F722">
            <v>70</v>
          </cell>
          <cell r="G722">
            <v>74</v>
          </cell>
          <cell r="H722">
            <v>72</v>
          </cell>
          <cell r="I722">
            <v>90</v>
          </cell>
          <cell r="J722">
            <v>89</v>
          </cell>
          <cell r="K722">
            <v>84</v>
          </cell>
          <cell r="L722">
            <v>64</v>
          </cell>
          <cell r="M722">
            <v>67</v>
          </cell>
          <cell r="N722">
            <v>69</v>
          </cell>
          <cell r="O722">
            <v>62</v>
          </cell>
          <cell r="P722">
            <v>46</v>
          </cell>
          <cell r="Q722" t="e">
            <v>#N/A</v>
          </cell>
          <cell r="R722" t="e">
            <v>#N/A</v>
          </cell>
          <cell r="S722" t="e">
            <v>#N/A</v>
          </cell>
          <cell r="T722" t="e">
            <v>#N/A</v>
          </cell>
          <cell r="U722" t="e">
            <v>#N/A</v>
          </cell>
          <cell r="V722" t="e">
            <v>#N/A</v>
          </cell>
          <cell r="W722" t="e">
            <v>#N/A</v>
          </cell>
          <cell r="X722" t="e">
            <v>#N/A</v>
          </cell>
          <cell r="Y722" t="e">
            <v>#N/A</v>
          </cell>
          <cell r="Z722" t="e">
            <v>#N/A</v>
          </cell>
          <cell r="AA722" t="e">
            <v>#N/A</v>
          </cell>
          <cell r="AB722" t="e">
            <v>#N/A</v>
          </cell>
          <cell r="AC722" t="e">
            <v>#N/A</v>
          </cell>
          <cell r="AD722" t="e">
            <v>#N/A</v>
          </cell>
          <cell r="AE722" t="e">
            <v>#N/A</v>
          </cell>
          <cell r="AF722" t="e">
            <v>#N/A</v>
          </cell>
        </row>
        <row r="723">
          <cell r="A723" t="str">
            <v>ISD-203</v>
          </cell>
          <cell r="B723" t="e">
            <v>#N/A</v>
          </cell>
          <cell r="C723" t="e">
            <v>#N/A</v>
          </cell>
          <cell r="D723" t="e">
            <v>#N/A</v>
          </cell>
          <cell r="E723">
            <v>1815</v>
          </cell>
          <cell r="F723">
            <v>1770</v>
          </cell>
          <cell r="G723">
            <v>1884</v>
          </cell>
          <cell r="H723">
            <v>1828</v>
          </cell>
          <cell r="I723">
            <v>2295</v>
          </cell>
          <cell r="J723">
            <v>2262</v>
          </cell>
          <cell r="K723">
            <v>2130</v>
          </cell>
          <cell r="L723">
            <v>1617</v>
          </cell>
          <cell r="M723">
            <v>1703</v>
          </cell>
          <cell r="N723">
            <v>1745</v>
          </cell>
          <cell r="O723">
            <v>1580</v>
          </cell>
          <cell r="P723">
            <v>1174</v>
          </cell>
          <cell r="Q723" t="e">
            <v>#N/A</v>
          </cell>
          <cell r="R723" t="e">
            <v>#N/A</v>
          </cell>
          <cell r="S723" t="e">
            <v>#N/A</v>
          </cell>
          <cell r="T723" t="e">
            <v>#N/A</v>
          </cell>
          <cell r="U723" t="e">
            <v>#N/A</v>
          </cell>
          <cell r="V723" t="e">
            <v>#N/A</v>
          </cell>
          <cell r="W723" t="e">
            <v>#N/A</v>
          </cell>
          <cell r="X723" t="e">
            <v>#N/A</v>
          </cell>
          <cell r="Y723" t="e">
            <v>#N/A</v>
          </cell>
          <cell r="Z723" t="e">
            <v>#N/A</v>
          </cell>
          <cell r="AA723" t="e">
            <v>#N/A</v>
          </cell>
          <cell r="AB723" t="e">
            <v>#N/A</v>
          </cell>
          <cell r="AC723" t="e">
            <v>#N/A</v>
          </cell>
          <cell r="AD723" t="e">
            <v>#N/A</v>
          </cell>
          <cell r="AE723" t="e">
            <v>#N/A</v>
          </cell>
          <cell r="AF723" t="e">
            <v>#N/A</v>
          </cell>
        </row>
        <row r="724">
          <cell r="A724" t="str">
            <v>ISD-205</v>
          </cell>
          <cell r="B724" t="e">
            <v>#N/A</v>
          </cell>
          <cell r="C724" t="e">
            <v>#N/A</v>
          </cell>
          <cell r="D724" t="e">
            <v>#N/A</v>
          </cell>
          <cell r="E724">
            <v>1050</v>
          </cell>
          <cell r="F724">
            <v>300</v>
          </cell>
          <cell r="G724">
            <v>319</v>
          </cell>
          <cell r="H724">
            <v>310</v>
          </cell>
          <cell r="I724">
            <v>389</v>
          </cell>
          <cell r="J724">
            <v>383</v>
          </cell>
          <cell r="K724">
            <v>361</v>
          </cell>
          <cell r="L724">
            <v>274</v>
          </cell>
          <cell r="M724">
            <v>289</v>
          </cell>
          <cell r="N724">
            <v>296</v>
          </cell>
          <cell r="O724">
            <v>268</v>
          </cell>
          <cell r="P724">
            <v>199</v>
          </cell>
          <cell r="Q724" t="e">
            <v>#N/A</v>
          </cell>
          <cell r="R724" t="e">
            <v>#N/A</v>
          </cell>
          <cell r="S724" t="e">
            <v>#N/A</v>
          </cell>
          <cell r="T724" t="e">
            <v>#N/A</v>
          </cell>
          <cell r="U724" t="e">
            <v>#N/A</v>
          </cell>
          <cell r="V724" t="e">
            <v>#N/A</v>
          </cell>
          <cell r="W724" t="e">
            <v>#N/A</v>
          </cell>
          <cell r="X724" t="e">
            <v>#N/A</v>
          </cell>
          <cell r="Y724" t="e">
            <v>#N/A</v>
          </cell>
          <cell r="Z724" t="e">
            <v>#N/A</v>
          </cell>
          <cell r="AA724" t="e">
            <v>#N/A</v>
          </cell>
          <cell r="AB724" t="e">
            <v>#N/A</v>
          </cell>
          <cell r="AC724" t="e">
            <v>#N/A</v>
          </cell>
          <cell r="AD724" t="e">
            <v>#N/A</v>
          </cell>
          <cell r="AE724" t="e">
            <v>#N/A</v>
          </cell>
          <cell r="AF724" t="e">
            <v>#N/A</v>
          </cell>
        </row>
        <row r="725">
          <cell r="A725" t="str">
            <v>ISD-218</v>
          </cell>
          <cell r="B725" t="e">
            <v>#N/A</v>
          </cell>
          <cell r="C725" t="e">
            <v>#N/A</v>
          </cell>
          <cell r="D725" t="e">
            <v>#N/A</v>
          </cell>
          <cell r="E725">
            <v>3093</v>
          </cell>
          <cell r="F725">
            <v>3142</v>
          </cell>
          <cell r="G725">
            <v>3344</v>
          </cell>
          <cell r="H725">
            <v>3245</v>
          </cell>
          <cell r="I725">
            <v>4074</v>
          </cell>
          <cell r="J725">
            <v>4015</v>
          </cell>
          <cell r="K725">
            <v>3780</v>
          </cell>
          <cell r="L725">
            <v>2869</v>
          </cell>
          <cell r="M725">
            <v>3022</v>
          </cell>
          <cell r="N725">
            <v>3097</v>
          </cell>
          <cell r="O725">
            <v>2804</v>
          </cell>
          <cell r="P725">
            <v>2084</v>
          </cell>
          <cell r="Q725" t="e">
            <v>#N/A</v>
          </cell>
          <cell r="R725" t="e">
            <v>#N/A</v>
          </cell>
          <cell r="S725" t="e">
            <v>#N/A</v>
          </cell>
          <cell r="T725" t="e">
            <v>#N/A</v>
          </cell>
          <cell r="U725" t="e">
            <v>#N/A</v>
          </cell>
          <cell r="V725" t="e">
            <v>#N/A</v>
          </cell>
          <cell r="W725" t="e">
            <v>#N/A</v>
          </cell>
          <cell r="X725" t="e">
            <v>#N/A</v>
          </cell>
          <cell r="Y725" t="e">
            <v>#N/A</v>
          </cell>
          <cell r="Z725" t="e">
            <v>#N/A</v>
          </cell>
          <cell r="AA725" t="e">
            <v>#N/A</v>
          </cell>
          <cell r="AB725" t="e">
            <v>#N/A</v>
          </cell>
          <cell r="AC725" t="e">
            <v>#N/A</v>
          </cell>
          <cell r="AD725" t="e">
            <v>#N/A</v>
          </cell>
          <cell r="AE725" t="e">
            <v>#N/A</v>
          </cell>
          <cell r="AF725" t="e">
            <v>#N/A</v>
          </cell>
        </row>
        <row r="726">
          <cell r="A726" t="str">
            <v>ISD-219</v>
          </cell>
          <cell r="B726" t="e">
            <v>#N/A</v>
          </cell>
          <cell r="C726" t="e">
            <v>#N/A</v>
          </cell>
          <cell r="D726" t="e">
            <v>#N/A</v>
          </cell>
          <cell r="E726">
            <v>105</v>
          </cell>
          <cell r="F726">
            <v>141</v>
          </cell>
          <cell r="G726">
            <v>150</v>
          </cell>
          <cell r="H726">
            <v>146</v>
          </cell>
          <cell r="I726">
            <v>183</v>
          </cell>
          <cell r="J726">
            <v>180</v>
          </cell>
          <cell r="K726">
            <v>169</v>
          </cell>
          <cell r="L726">
            <v>128</v>
          </cell>
          <cell r="M726">
            <v>135</v>
          </cell>
          <cell r="N726">
            <v>138</v>
          </cell>
          <cell r="O726">
            <v>125</v>
          </cell>
          <cell r="P726">
            <v>93</v>
          </cell>
          <cell r="Q726" t="e">
            <v>#N/A</v>
          </cell>
          <cell r="R726" t="e">
            <v>#N/A</v>
          </cell>
          <cell r="S726" t="e">
            <v>#N/A</v>
          </cell>
          <cell r="T726" t="e">
            <v>#N/A</v>
          </cell>
          <cell r="U726" t="e">
            <v>#N/A</v>
          </cell>
          <cell r="V726" t="e">
            <v>#N/A</v>
          </cell>
          <cell r="W726" t="e">
            <v>#N/A</v>
          </cell>
          <cell r="X726" t="e">
            <v>#N/A</v>
          </cell>
          <cell r="Y726" t="e">
            <v>#N/A</v>
          </cell>
          <cell r="Z726" t="e">
            <v>#N/A</v>
          </cell>
          <cell r="AA726" t="e">
            <v>#N/A</v>
          </cell>
          <cell r="AB726" t="e">
            <v>#N/A</v>
          </cell>
          <cell r="AC726" t="e">
            <v>#N/A</v>
          </cell>
          <cell r="AD726" t="e">
            <v>#N/A</v>
          </cell>
          <cell r="AE726" t="e">
            <v>#N/A</v>
          </cell>
          <cell r="AF726" t="e">
            <v>#N/A</v>
          </cell>
        </row>
        <row r="727">
          <cell r="A727" t="str">
            <v>ISD-220</v>
          </cell>
          <cell r="B727" t="e">
            <v>#N/A</v>
          </cell>
          <cell r="C727" t="e">
            <v>#N/A</v>
          </cell>
          <cell r="D727" t="e">
            <v>#N/A</v>
          </cell>
          <cell r="E727">
            <v>1236</v>
          </cell>
          <cell r="F727">
            <v>180</v>
          </cell>
          <cell r="G727">
            <v>192</v>
          </cell>
          <cell r="H727">
            <v>186</v>
          </cell>
          <cell r="I727">
            <v>234</v>
          </cell>
          <cell r="J727">
            <v>231</v>
          </cell>
          <cell r="K727">
            <v>217</v>
          </cell>
          <cell r="L727">
            <v>165</v>
          </cell>
          <cell r="M727">
            <v>174</v>
          </cell>
          <cell r="N727">
            <v>178</v>
          </cell>
          <cell r="O727">
            <v>161</v>
          </cell>
          <cell r="P727">
            <v>120</v>
          </cell>
          <cell r="Q727" t="e">
            <v>#N/A</v>
          </cell>
          <cell r="R727" t="e">
            <v>#N/A</v>
          </cell>
          <cell r="S727" t="e">
            <v>#N/A</v>
          </cell>
          <cell r="T727" t="e">
            <v>#N/A</v>
          </cell>
          <cell r="U727" t="e">
            <v>#N/A</v>
          </cell>
          <cell r="V727" t="e">
            <v>#N/A</v>
          </cell>
          <cell r="W727" t="e">
            <v>#N/A</v>
          </cell>
          <cell r="X727" t="e">
            <v>#N/A</v>
          </cell>
          <cell r="Y727" t="e">
            <v>#N/A</v>
          </cell>
          <cell r="Z727" t="e">
            <v>#N/A</v>
          </cell>
          <cell r="AA727" t="e">
            <v>#N/A</v>
          </cell>
          <cell r="AB727" t="e">
            <v>#N/A</v>
          </cell>
          <cell r="AC727" t="e">
            <v>#N/A</v>
          </cell>
          <cell r="AD727" t="e">
            <v>#N/A</v>
          </cell>
          <cell r="AE727" t="e">
            <v>#N/A</v>
          </cell>
          <cell r="AF727" t="e">
            <v>#N/A</v>
          </cell>
        </row>
        <row r="728">
          <cell r="A728" t="str">
            <v>ISD-221</v>
          </cell>
          <cell r="B728" t="e">
            <v>#N/A</v>
          </cell>
          <cell r="C728" t="e">
            <v>#N/A</v>
          </cell>
          <cell r="D728" t="e">
            <v>#N/A</v>
          </cell>
          <cell r="E728">
            <v>149</v>
          </cell>
          <cell r="F728">
            <v>188</v>
          </cell>
          <cell r="G728">
            <v>200</v>
          </cell>
          <cell r="H728">
            <v>194</v>
          </cell>
          <cell r="I728">
            <v>244</v>
          </cell>
          <cell r="J728">
            <v>240</v>
          </cell>
          <cell r="K728">
            <v>226</v>
          </cell>
          <cell r="L728">
            <v>172</v>
          </cell>
          <cell r="M728">
            <v>181</v>
          </cell>
          <cell r="N728">
            <v>185</v>
          </cell>
          <cell r="O728">
            <v>168</v>
          </cell>
          <cell r="P728">
            <v>125</v>
          </cell>
          <cell r="Q728" t="e">
            <v>#N/A</v>
          </cell>
          <cell r="R728" t="e">
            <v>#N/A</v>
          </cell>
          <cell r="S728" t="e">
            <v>#N/A</v>
          </cell>
          <cell r="T728" t="e">
            <v>#N/A</v>
          </cell>
          <cell r="U728" t="e">
            <v>#N/A</v>
          </cell>
          <cell r="V728" t="e">
            <v>#N/A</v>
          </cell>
          <cell r="W728" t="e">
            <v>#N/A</v>
          </cell>
          <cell r="X728" t="e">
            <v>#N/A</v>
          </cell>
          <cell r="Y728" t="e">
            <v>#N/A</v>
          </cell>
          <cell r="Z728" t="e">
            <v>#N/A</v>
          </cell>
          <cell r="AA728" t="e">
            <v>#N/A</v>
          </cell>
          <cell r="AB728" t="e">
            <v>#N/A</v>
          </cell>
          <cell r="AC728" t="e">
            <v>#N/A</v>
          </cell>
          <cell r="AD728" t="e">
            <v>#N/A</v>
          </cell>
          <cell r="AE728" t="e">
            <v>#N/A</v>
          </cell>
          <cell r="AF728" t="e">
            <v>#N/A</v>
          </cell>
        </row>
        <row r="729">
          <cell r="A729" t="str">
            <v>ISD-222</v>
          </cell>
          <cell r="B729" t="e">
            <v>#N/A</v>
          </cell>
          <cell r="C729" t="e">
            <v>#N/A</v>
          </cell>
          <cell r="D729" t="e">
            <v>#N/A</v>
          </cell>
          <cell r="E729">
            <v>3995</v>
          </cell>
          <cell r="F729">
            <v>3280</v>
          </cell>
          <cell r="G729">
            <v>3491</v>
          </cell>
          <cell r="H729">
            <v>3388</v>
          </cell>
          <cell r="I729">
            <v>4254</v>
          </cell>
          <cell r="J729">
            <v>4192</v>
          </cell>
          <cell r="K729">
            <v>3947</v>
          </cell>
          <cell r="L729">
            <v>2996</v>
          </cell>
          <cell r="M729">
            <v>3156</v>
          </cell>
          <cell r="N729">
            <v>3234</v>
          </cell>
          <cell r="O729">
            <v>2928</v>
          </cell>
          <cell r="P729">
            <v>2176</v>
          </cell>
          <cell r="Q729" t="e">
            <v>#N/A</v>
          </cell>
          <cell r="R729" t="e">
            <v>#N/A</v>
          </cell>
          <cell r="S729" t="e">
            <v>#N/A</v>
          </cell>
          <cell r="T729" t="e">
            <v>#N/A</v>
          </cell>
          <cell r="U729" t="e">
            <v>#N/A</v>
          </cell>
          <cell r="V729" t="e">
            <v>#N/A</v>
          </cell>
          <cell r="W729" t="e">
            <v>#N/A</v>
          </cell>
          <cell r="X729" t="e">
            <v>#N/A</v>
          </cell>
          <cell r="Y729" t="e">
            <v>#N/A</v>
          </cell>
          <cell r="Z729" t="e">
            <v>#N/A</v>
          </cell>
          <cell r="AA729" t="e">
            <v>#N/A</v>
          </cell>
          <cell r="AB729" t="e">
            <v>#N/A</v>
          </cell>
          <cell r="AC729" t="e">
            <v>#N/A</v>
          </cell>
          <cell r="AD729" t="e">
            <v>#N/A</v>
          </cell>
          <cell r="AE729" t="e">
            <v>#N/A</v>
          </cell>
          <cell r="AF729" t="e">
            <v>#N/A</v>
          </cell>
        </row>
        <row r="730">
          <cell r="A730" t="str">
            <v>ISD-224</v>
          </cell>
          <cell r="B730" t="e">
            <v>#N/A</v>
          </cell>
          <cell r="C730" t="e">
            <v>#N/A</v>
          </cell>
          <cell r="D730" t="e">
            <v>#N/A</v>
          </cell>
          <cell r="E730">
            <v>1365</v>
          </cell>
          <cell r="F730">
            <v>1433</v>
          </cell>
          <cell r="G730">
            <v>1525</v>
          </cell>
          <cell r="H730">
            <v>1480</v>
          </cell>
          <cell r="I730">
            <v>1858</v>
          </cell>
          <cell r="J730">
            <v>1831</v>
          </cell>
          <cell r="K730">
            <v>1724</v>
          </cell>
          <cell r="L730">
            <v>1308</v>
          </cell>
          <cell r="M730">
            <v>1378</v>
          </cell>
          <cell r="N730">
            <v>1412</v>
          </cell>
          <cell r="O730">
            <v>1279</v>
          </cell>
          <cell r="P730">
            <v>950</v>
          </cell>
          <cell r="Q730" t="e">
            <v>#N/A</v>
          </cell>
          <cell r="R730" t="e">
            <v>#N/A</v>
          </cell>
          <cell r="S730" t="e">
            <v>#N/A</v>
          </cell>
          <cell r="T730" t="e">
            <v>#N/A</v>
          </cell>
          <cell r="U730" t="e">
            <v>#N/A</v>
          </cell>
          <cell r="V730" t="e">
            <v>#N/A</v>
          </cell>
          <cell r="W730" t="e">
            <v>#N/A</v>
          </cell>
          <cell r="X730" t="e">
            <v>#N/A</v>
          </cell>
          <cell r="Y730" t="e">
            <v>#N/A</v>
          </cell>
          <cell r="Z730" t="e">
            <v>#N/A</v>
          </cell>
          <cell r="AA730" t="e">
            <v>#N/A</v>
          </cell>
          <cell r="AB730" t="e">
            <v>#N/A</v>
          </cell>
          <cell r="AC730" t="e">
            <v>#N/A</v>
          </cell>
          <cell r="AD730" t="e">
            <v>#N/A</v>
          </cell>
          <cell r="AE730" t="e">
            <v>#N/A</v>
          </cell>
          <cell r="AF730" t="e">
            <v>#N/A</v>
          </cell>
        </row>
        <row r="731">
          <cell r="A731" t="str">
            <v>ISD-225</v>
          </cell>
          <cell r="B731" t="e">
            <v>#N/A</v>
          </cell>
          <cell r="C731" t="e">
            <v>#N/A</v>
          </cell>
          <cell r="D731" t="e">
            <v>#N/A</v>
          </cell>
          <cell r="E731">
            <v>12761</v>
          </cell>
          <cell r="F731">
            <v>12154</v>
          </cell>
          <cell r="G731">
            <v>12935</v>
          </cell>
          <cell r="H731">
            <v>12552</v>
          </cell>
          <cell r="I731">
            <v>15759</v>
          </cell>
          <cell r="J731">
            <v>15530</v>
          </cell>
          <cell r="K731">
            <v>14622</v>
          </cell>
          <cell r="L731">
            <v>11098</v>
          </cell>
          <cell r="M731">
            <v>11690</v>
          </cell>
          <cell r="N731">
            <v>11979</v>
          </cell>
          <cell r="O731">
            <v>10847</v>
          </cell>
          <cell r="P731">
            <v>8060</v>
          </cell>
          <cell r="Q731" t="e">
            <v>#N/A</v>
          </cell>
          <cell r="R731" t="e">
            <v>#N/A</v>
          </cell>
          <cell r="S731" t="e">
            <v>#N/A</v>
          </cell>
          <cell r="T731" t="e">
            <v>#N/A</v>
          </cell>
          <cell r="U731" t="e">
            <v>#N/A</v>
          </cell>
          <cell r="V731" t="e">
            <v>#N/A</v>
          </cell>
          <cell r="W731" t="e">
            <v>#N/A</v>
          </cell>
          <cell r="X731" t="e">
            <v>#N/A</v>
          </cell>
          <cell r="Y731" t="e">
            <v>#N/A</v>
          </cell>
          <cell r="Z731" t="e">
            <v>#N/A</v>
          </cell>
          <cell r="AA731" t="e">
            <v>#N/A</v>
          </cell>
          <cell r="AB731" t="e">
            <v>#N/A</v>
          </cell>
          <cell r="AC731" t="e">
            <v>#N/A</v>
          </cell>
          <cell r="AD731" t="e">
            <v>#N/A</v>
          </cell>
          <cell r="AE731" t="e">
            <v>#N/A</v>
          </cell>
          <cell r="AF731" t="e">
            <v>#N/A</v>
          </cell>
        </row>
        <row r="732">
          <cell r="A732" t="str">
            <v>ISD-227</v>
          </cell>
          <cell r="B732" t="e">
            <v>#N/A</v>
          </cell>
          <cell r="C732" t="e">
            <v>#N/A</v>
          </cell>
          <cell r="D732" t="e">
            <v>#N/A</v>
          </cell>
          <cell r="E732">
            <v>106</v>
          </cell>
          <cell r="F732">
            <v>60</v>
          </cell>
          <cell r="G732">
            <v>64</v>
          </cell>
          <cell r="H732">
            <v>62</v>
          </cell>
          <cell r="I732">
            <v>78</v>
          </cell>
          <cell r="J732">
            <v>77</v>
          </cell>
          <cell r="K732">
            <v>72</v>
          </cell>
          <cell r="L732">
            <v>55</v>
          </cell>
          <cell r="M732">
            <v>58</v>
          </cell>
          <cell r="N732">
            <v>59</v>
          </cell>
          <cell r="O732">
            <v>53</v>
          </cell>
          <cell r="P732">
            <v>39</v>
          </cell>
          <cell r="Q732" t="e">
            <v>#N/A</v>
          </cell>
          <cell r="R732" t="e">
            <v>#N/A</v>
          </cell>
          <cell r="S732" t="e">
            <v>#N/A</v>
          </cell>
          <cell r="T732" t="e">
            <v>#N/A</v>
          </cell>
          <cell r="U732" t="e">
            <v>#N/A</v>
          </cell>
          <cell r="V732" t="e">
            <v>#N/A</v>
          </cell>
          <cell r="W732" t="e">
            <v>#N/A</v>
          </cell>
          <cell r="X732" t="e">
            <v>#N/A</v>
          </cell>
          <cell r="Y732" t="e">
            <v>#N/A</v>
          </cell>
          <cell r="Z732" t="e">
            <v>#N/A</v>
          </cell>
          <cell r="AA732" t="e">
            <v>#N/A</v>
          </cell>
          <cell r="AB732" t="e">
            <v>#N/A</v>
          </cell>
          <cell r="AC732" t="e">
            <v>#N/A</v>
          </cell>
          <cell r="AD732" t="e">
            <v>#N/A</v>
          </cell>
          <cell r="AE732" t="e">
            <v>#N/A</v>
          </cell>
          <cell r="AF732" t="e">
            <v>#N/A</v>
          </cell>
        </row>
        <row r="733">
          <cell r="A733" t="str">
            <v>ISD-228</v>
          </cell>
          <cell r="B733" t="e">
            <v>#N/A</v>
          </cell>
          <cell r="C733" t="e">
            <v>#N/A</v>
          </cell>
          <cell r="D733" t="e">
            <v>#N/A</v>
          </cell>
          <cell r="E733">
            <v>17351</v>
          </cell>
          <cell r="F733">
            <v>15799</v>
          </cell>
          <cell r="G733">
            <v>16814</v>
          </cell>
          <cell r="H733">
            <v>16317</v>
          </cell>
          <cell r="I733">
            <v>20486</v>
          </cell>
          <cell r="J733">
            <v>20189</v>
          </cell>
          <cell r="K733">
            <v>19009</v>
          </cell>
          <cell r="L733">
            <v>14427</v>
          </cell>
          <cell r="M733">
            <v>15196</v>
          </cell>
          <cell r="N733">
            <v>15572</v>
          </cell>
          <cell r="O733">
            <v>14101</v>
          </cell>
          <cell r="P733">
            <v>10478</v>
          </cell>
          <cell r="Q733" t="e">
            <v>#N/A</v>
          </cell>
          <cell r="R733" t="e">
            <v>#N/A</v>
          </cell>
          <cell r="S733" t="e">
            <v>#N/A</v>
          </cell>
          <cell r="T733" t="e">
            <v>#N/A</v>
          </cell>
          <cell r="U733" t="e">
            <v>#N/A</v>
          </cell>
          <cell r="V733" t="e">
            <v>#N/A</v>
          </cell>
          <cell r="W733" t="e">
            <v>#N/A</v>
          </cell>
          <cell r="X733" t="e">
            <v>#N/A</v>
          </cell>
          <cell r="Y733" t="e">
            <v>#N/A</v>
          </cell>
          <cell r="Z733" t="e">
            <v>#N/A</v>
          </cell>
          <cell r="AA733" t="e">
            <v>#N/A</v>
          </cell>
          <cell r="AB733" t="e">
            <v>#N/A</v>
          </cell>
          <cell r="AC733" t="e">
            <v>#N/A</v>
          </cell>
          <cell r="AD733" t="e">
            <v>#N/A</v>
          </cell>
          <cell r="AE733" t="e">
            <v>#N/A</v>
          </cell>
          <cell r="AF733" t="e">
            <v>#N/A</v>
          </cell>
        </row>
        <row r="734">
          <cell r="A734" t="str">
            <v>ISD-229</v>
          </cell>
          <cell r="B734" t="e">
            <v>#N/A</v>
          </cell>
          <cell r="C734" t="e">
            <v>#N/A</v>
          </cell>
          <cell r="D734" t="e">
            <v>#N/A</v>
          </cell>
          <cell r="E734">
            <v>17351</v>
          </cell>
          <cell r="F734">
            <v>15799</v>
          </cell>
          <cell r="G734">
            <v>16814</v>
          </cell>
          <cell r="H734">
            <v>16317</v>
          </cell>
          <cell r="I734">
            <v>20486</v>
          </cell>
          <cell r="J734">
            <v>20189</v>
          </cell>
          <cell r="K734">
            <v>19009</v>
          </cell>
          <cell r="L734">
            <v>14427</v>
          </cell>
          <cell r="M734">
            <v>15196</v>
          </cell>
          <cell r="N734">
            <v>15572</v>
          </cell>
          <cell r="O734">
            <v>14101</v>
          </cell>
          <cell r="P734">
            <v>10478</v>
          </cell>
          <cell r="Q734" t="e">
            <v>#N/A</v>
          </cell>
          <cell r="R734" t="e">
            <v>#N/A</v>
          </cell>
          <cell r="S734" t="e">
            <v>#N/A</v>
          </cell>
          <cell r="T734" t="e">
            <v>#N/A</v>
          </cell>
          <cell r="U734" t="e">
            <v>#N/A</v>
          </cell>
          <cell r="V734" t="e">
            <v>#N/A</v>
          </cell>
          <cell r="W734" t="e">
            <v>#N/A</v>
          </cell>
          <cell r="X734" t="e">
            <v>#N/A</v>
          </cell>
          <cell r="Y734" t="e">
            <v>#N/A</v>
          </cell>
          <cell r="Z734" t="e">
            <v>#N/A</v>
          </cell>
          <cell r="AA734" t="e">
            <v>#N/A</v>
          </cell>
          <cell r="AB734" t="e">
            <v>#N/A</v>
          </cell>
          <cell r="AC734" t="e">
            <v>#N/A</v>
          </cell>
          <cell r="AD734" t="e">
            <v>#N/A</v>
          </cell>
          <cell r="AE734" t="e">
            <v>#N/A</v>
          </cell>
          <cell r="AF734" t="e">
            <v>#N/A</v>
          </cell>
        </row>
        <row r="735">
          <cell r="A735" t="str">
            <v>ISD-230</v>
          </cell>
          <cell r="B735" t="e">
            <v>#N/A</v>
          </cell>
          <cell r="C735" t="e">
            <v>#N/A</v>
          </cell>
          <cell r="D735" t="e">
            <v>#N/A</v>
          </cell>
          <cell r="E735">
            <v>17351</v>
          </cell>
          <cell r="F735">
            <v>15799</v>
          </cell>
          <cell r="G735">
            <v>16814</v>
          </cell>
          <cell r="H735">
            <v>16317</v>
          </cell>
          <cell r="I735">
            <v>20486</v>
          </cell>
          <cell r="J735">
            <v>20189</v>
          </cell>
          <cell r="K735">
            <v>19009</v>
          </cell>
          <cell r="L735">
            <v>14427</v>
          </cell>
          <cell r="M735">
            <v>15196</v>
          </cell>
          <cell r="N735">
            <v>15572</v>
          </cell>
          <cell r="O735">
            <v>14101</v>
          </cell>
          <cell r="P735">
            <v>10478</v>
          </cell>
          <cell r="Q735" t="e">
            <v>#N/A</v>
          </cell>
          <cell r="R735" t="e">
            <v>#N/A</v>
          </cell>
          <cell r="S735" t="e">
            <v>#N/A</v>
          </cell>
          <cell r="T735" t="e">
            <v>#N/A</v>
          </cell>
          <cell r="U735" t="e">
            <v>#N/A</v>
          </cell>
          <cell r="V735" t="e">
            <v>#N/A</v>
          </cell>
          <cell r="W735" t="e">
            <v>#N/A</v>
          </cell>
          <cell r="X735" t="e">
            <v>#N/A</v>
          </cell>
          <cell r="Y735" t="e">
            <v>#N/A</v>
          </cell>
          <cell r="Z735" t="e">
            <v>#N/A</v>
          </cell>
          <cell r="AA735" t="e">
            <v>#N/A</v>
          </cell>
          <cell r="AB735" t="e">
            <v>#N/A</v>
          </cell>
          <cell r="AC735" t="e">
            <v>#N/A</v>
          </cell>
          <cell r="AD735" t="e">
            <v>#N/A</v>
          </cell>
          <cell r="AE735" t="e">
            <v>#N/A</v>
          </cell>
          <cell r="AF735" t="e">
            <v>#N/A</v>
          </cell>
        </row>
        <row r="736">
          <cell r="A736" t="str">
            <v>ISD-231</v>
          </cell>
          <cell r="B736" t="e">
            <v>#N/A</v>
          </cell>
          <cell r="C736" t="e">
            <v>#N/A</v>
          </cell>
          <cell r="D736" t="e">
            <v>#N/A</v>
          </cell>
          <cell r="E736">
            <v>17351</v>
          </cell>
          <cell r="F736">
            <v>15799</v>
          </cell>
          <cell r="G736">
            <v>16814</v>
          </cell>
          <cell r="H736">
            <v>16317</v>
          </cell>
          <cell r="I736">
            <v>20486</v>
          </cell>
          <cell r="J736">
            <v>20189</v>
          </cell>
          <cell r="K736">
            <v>19009</v>
          </cell>
          <cell r="L736">
            <v>14427</v>
          </cell>
          <cell r="M736">
            <v>15196</v>
          </cell>
          <cell r="N736">
            <v>15572</v>
          </cell>
          <cell r="O736">
            <v>14101</v>
          </cell>
          <cell r="P736">
            <v>10478</v>
          </cell>
          <cell r="Q736" t="e">
            <v>#N/A</v>
          </cell>
          <cell r="R736" t="e">
            <v>#N/A</v>
          </cell>
          <cell r="S736" t="e">
            <v>#N/A</v>
          </cell>
          <cell r="T736" t="e">
            <v>#N/A</v>
          </cell>
          <cell r="U736" t="e">
            <v>#N/A</v>
          </cell>
          <cell r="V736" t="e">
            <v>#N/A</v>
          </cell>
          <cell r="W736" t="e">
            <v>#N/A</v>
          </cell>
          <cell r="X736" t="e">
            <v>#N/A</v>
          </cell>
          <cell r="Y736" t="e">
            <v>#N/A</v>
          </cell>
          <cell r="Z736" t="e">
            <v>#N/A</v>
          </cell>
          <cell r="AA736" t="e">
            <v>#N/A</v>
          </cell>
          <cell r="AB736" t="e">
            <v>#N/A</v>
          </cell>
          <cell r="AC736" t="e">
            <v>#N/A</v>
          </cell>
          <cell r="AD736" t="e">
            <v>#N/A</v>
          </cell>
          <cell r="AE736" t="e">
            <v>#N/A</v>
          </cell>
          <cell r="AF736" t="e">
            <v>#N/A</v>
          </cell>
        </row>
        <row r="737">
          <cell r="A737" t="str">
            <v>ISD-232</v>
          </cell>
          <cell r="B737" t="e">
            <v>#N/A</v>
          </cell>
          <cell r="C737" t="e">
            <v>#N/A</v>
          </cell>
          <cell r="D737" t="e">
            <v>#N/A</v>
          </cell>
          <cell r="E737">
            <v>13608</v>
          </cell>
          <cell r="F737">
            <v>11854</v>
          </cell>
          <cell r="G737">
            <v>12616</v>
          </cell>
          <cell r="H737">
            <v>12243</v>
          </cell>
          <cell r="I737">
            <v>15371</v>
          </cell>
          <cell r="J737">
            <v>15148</v>
          </cell>
          <cell r="K737">
            <v>14263</v>
          </cell>
          <cell r="L737">
            <v>10825</v>
          </cell>
          <cell r="M737">
            <v>11402</v>
          </cell>
          <cell r="N737">
            <v>11684</v>
          </cell>
          <cell r="O737">
            <v>10580</v>
          </cell>
          <cell r="P737">
            <v>7861</v>
          </cell>
          <cell r="Q737" t="e">
            <v>#N/A</v>
          </cell>
          <cell r="R737" t="e">
            <v>#N/A</v>
          </cell>
          <cell r="S737" t="e">
            <v>#N/A</v>
          </cell>
          <cell r="T737" t="e">
            <v>#N/A</v>
          </cell>
          <cell r="U737" t="e">
            <v>#N/A</v>
          </cell>
          <cell r="V737" t="e">
            <v>#N/A</v>
          </cell>
          <cell r="W737" t="e">
            <v>#N/A</v>
          </cell>
          <cell r="X737" t="e">
            <v>#N/A</v>
          </cell>
          <cell r="Y737" t="e">
            <v>#N/A</v>
          </cell>
          <cell r="Z737" t="e">
            <v>#N/A</v>
          </cell>
          <cell r="AA737" t="e">
            <v>#N/A</v>
          </cell>
          <cell r="AB737" t="e">
            <v>#N/A</v>
          </cell>
          <cell r="AC737" t="e">
            <v>#N/A</v>
          </cell>
          <cell r="AD737" t="e">
            <v>#N/A</v>
          </cell>
          <cell r="AE737" t="e">
            <v>#N/A</v>
          </cell>
          <cell r="AF737" t="e">
            <v>#N/A</v>
          </cell>
        </row>
        <row r="738">
          <cell r="A738" t="str">
            <v>ISD-233</v>
          </cell>
          <cell r="B738" t="e">
            <v>#N/A</v>
          </cell>
          <cell r="C738" t="e">
            <v>#N/A</v>
          </cell>
          <cell r="D738" t="e">
            <v>#N/A</v>
          </cell>
          <cell r="E738">
            <v>13608</v>
          </cell>
          <cell r="F738">
            <v>11854</v>
          </cell>
          <cell r="G738">
            <v>12616</v>
          </cell>
          <cell r="H738">
            <v>12243</v>
          </cell>
          <cell r="I738">
            <v>15371</v>
          </cell>
          <cell r="J738">
            <v>15148</v>
          </cell>
          <cell r="K738">
            <v>14263</v>
          </cell>
          <cell r="L738">
            <v>10825</v>
          </cell>
          <cell r="M738">
            <v>11402</v>
          </cell>
          <cell r="N738">
            <v>11684</v>
          </cell>
          <cell r="O738">
            <v>10580</v>
          </cell>
          <cell r="P738">
            <v>7861</v>
          </cell>
          <cell r="Q738" t="e">
            <v>#N/A</v>
          </cell>
          <cell r="R738" t="e">
            <v>#N/A</v>
          </cell>
          <cell r="S738" t="e">
            <v>#N/A</v>
          </cell>
          <cell r="T738" t="e">
            <v>#N/A</v>
          </cell>
          <cell r="U738" t="e">
            <v>#N/A</v>
          </cell>
          <cell r="V738" t="e">
            <v>#N/A</v>
          </cell>
          <cell r="W738" t="e">
            <v>#N/A</v>
          </cell>
          <cell r="X738" t="e">
            <v>#N/A</v>
          </cell>
          <cell r="Y738" t="e">
            <v>#N/A</v>
          </cell>
          <cell r="Z738" t="e">
            <v>#N/A</v>
          </cell>
          <cell r="AA738" t="e">
            <v>#N/A</v>
          </cell>
          <cell r="AB738" t="e">
            <v>#N/A</v>
          </cell>
          <cell r="AC738" t="e">
            <v>#N/A</v>
          </cell>
          <cell r="AD738" t="e">
            <v>#N/A</v>
          </cell>
          <cell r="AE738" t="e">
            <v>#N/A</v>
          </cell>
          <cell r="AF738" t="e">
            <v>#N/A</v>
          </cell>
        </row>
        <row r="739">
          <cell r="A739" t="str">
            <v>ISE-002-07</v>
          </cell>
          <cell r="B739" t="e">
            <v>#N/A</v>
          </cell>
          <cell r="C739" t="e">
            <v>#N/A</v>
          </cell>
          <cell r="D739" t="e">
            <v>#N/A</v>
          </cell>
          <cell r="E739">
            <v>1095</v>
          </cell>
          <cell r="F739">
            <v>1545</v>
          </cell>
          <cell r="G739">
            <v>1644</v>
          </cell>
          <cell r="H739">
            <v>1595</v>
          </cell>
          <cell r="I739">
            <v>2003</v>
          </cell>
          <cell r="J739">
            <v>1974</v>
          </cell>
          <cell r="K739">
            <v>1859</v>
          </cell>
          <cell r="L739">
            <v>1411</v>
          </cell>
          <cell r="M739">
            <v>1486</v>
          </cell>
          <cell r="N739">
            <v>1523</v>
          </cell>
          <cell r="O739">
            <v>1379</v>
          </cell>
          <cell r="P739">
            <v>1025</v>
          </cell>
          <cell r="Q739" t="e">
            <v>#N/A</v>
          </cell>
          <cell r="R739" t="e">
            <v>#N/A</v>
          </cell>
          <cell r="S739" t="e">
            <v>#N/A</v>
          </cell>
          <cell r="T739" t="e">
            <v>#N/A</v>
          </cell>
          <cell r="U739" t="e">
            <v>#N/A</v>
          </cell>
          <cell r="V739" t="e">
            <v>#N/A</v>
          </cell>
          <cell r="W739" t="e">
            <v>#N/A</v>
          </cell>
          <cell r="X739" t="e">
            <v>#N/A</v>
          </cell>
          <cell r="Y739" t="e">
            <v>#N/A</v>
          </cell>
          <cell r="Z739" t="e">
            <v>#N/A</v>
          </cell>
          <cell r="AA739" t="e">
            <v>#N/A</v>
          </cell>
          <cell r="AB739" t="e">
            <v>#N/A</v>
          </cell>
          <cell r="AC739" t="e">
            <v>#N/A</v>
          </cell>
          <cell r="AD739" t="e">
            <v>#N/A</v>
          </cell>
          <cell r="AE739" t="e">
            <v>#N/A</v>
          </cell>
          <cell r="AF739" t="e">
            <v>#N/A</v>
          </cell>
        </row>
        <row r="740">
          <cell r="A740" t="str">
            <v>ISE-002-08</v>
          </cell>
          <cell r="B740" t="e">
            <v>#N/A</v>
          </cell>
          <cell r="C740" t="e">
            <v>#N/A</v>
          </cell>
          <cell r="D740" t="e">
            <v>#N/A</v>
          </cell>
          <cell r="E740">
            <v>1095</v>
          </cell>
          <cell r="F740">
            <v>1545</v>
          </cell>
          <cell r="G740">
            <v>1644</v>
          </cell>
          <cell r="H740">
            <v>1595</v>
          </cell>
          <cell r="I740">
            <v>2003</v>
          </cell>
          <cell r="J740">
            <v>1974</v>
          </cell>
          <cell r="K740">
            <v>1859</v>
          </cell>
          <cell r="L740">
            <v>1411</v>
          </cell>
          <cell r="M740">
            <v>1486</v>
          </cell>
          <cell r="N740">
            <v>1523</v>
          </cell>
          <cell r="O740">
            <v>1379</v>
          </cell>
          <cell r="P740">
            <v>1025</v>
          </cell>
          <cell r="Q740" t="e">
            <v>#N/A</v>
          </cell>
          <cell r="R740" t="e">
            <v>#N/A</v>
          </cell>
          <cell r="S740" t="e">
            <v>#N/A</v>
          </cell>
          <cell r="T740" t="e">
            <v>#N/A</v>
          </cell>
          <cell r="U740" t="e">
            <v>#N/A</v>
          </cell>
          <cell r="V740" t="e">
            <v>#N/A</v>
          </cell>
          <cell r="W740" t="e">
            <v>#N/A</v>
          </cell>
          <cell r="X740" t="e">
            <v>#N/A</v>
          </cell>
          <cell r="Y740" t="e">
            <v>#N/A</v>
          </cell>
          <cell r="Z740" t="e">
            <v>#N/A</v>
          </cell>
          <cell r="AA740" t="e">
            <v>#N/A</v>
          </cell>
          <cell r="AB740" t="e">
            <v>#N/A</v>
          </cell>
          <cell r="AC740" t="e">
            <v>#N/A</v>
          </cell>
          <cell r="AD740" t="e">
            <v>#N/A</v>
          </cell>
          <cell r="AE740" t="e">
            <v>#N/A</v>
          </cell>
          <cell r="AF740" t="e">
            <v>#N/A</v>
          </cell>
        </row>
        <row r="741">
          <cell r="A741" t="str">
            <v>ISE-004</v>
          </cell>
          <cell r="B741" t="e">
            <v>#N/A</v>
          </cell>
          <cell r="C741" t="e">
            <v>#N/A</v>
          </cell>
          <cell r="D741" t="e">
            <v>#N/A</v>
          </cell>
          <cell r="E741">
            <v>750</v>
          </cell>
          <cell r="F741">
            <v>585</v>
          </cell>
          <cell r="G741">
            <v>623</v>
          </cell>
          <cell r="H741">
            <v>605</v>
          </cell>
          <cell r="I741">
            <v>760</v>
          </cell>
          <cell r="J741">
            <v>749</v>
          </cell>
          <cell r="K741">
            <v>705</v>
          </cell>
          <cell r="L741">
            <v>535</v>
          </cell>
          <cell r="M741">
            <v>564</v>
          </cell>
          <cell r="N741">
            <v>578</v>
          </cell>
          <cell r="O741">
            <v>523</v>
          </cell>
          <cell r="P741">
            <v>389</v>
          </cell>
          <cell r="Q741" t="e">
            <v>#N/A</v>
          </cell>
          <cell r="R741" t="e">
            <v>#N/A</v>
          </cell>
          <cell r="S741" t="e">
            <v>#N/A</v>
          </cell>
          <cell r="T741" t="e">
            <v>#N/A</v>
          </cell>
          <cell r="U741" t="e">
            <v>#N/A</v>
          </cell>
          <cell r="V741" t="e">
            <v>#N/A</v>
          </cell>
          <cell r="W741" t="e">
            <v>#N/A</v>
          </cell>
          <cell r="X741" t="e">
            <v>#N/A</v>
          </cell>
          <cell r="Y741" t="e">
            <v>#N/A</v>
          </cell>
          <cell r="Z741" t="e">
            <v>#N/A</v>
          </cell>
          <cell r="AA741" t="e">
            <v>#N/A</v>
          </cell>
          <cell r="AB741" t="e">
            <v>#N/A</v>
          </cell>
          <cell r="AC741" t="e">
            <v>#N/A</v>
          </cell>
          <cell r="AD741" t="e">
            <v>#N/A</v>
          </cell>
          <cell r="AE741" t="e">
            <v>#N/A</v>
          </cell>
          <cell r="AF741" t="e">
            <v>#N/A</v>
          </cell>
        </row>
        <row r="742">
          <cell r="A742" t="str">
            <v>ISE-006-12</v>
          </cell>
          <cell r="B742" t="e">
            <v>#N/A</v>
          </cell>
          <cell r="C742" t="e">
            <v>#N/A</v>
          </cell>
          <cell r="D742" t="e">
            <v>#N/A</v>
          </cell>
          <cell r="E742">
            <v>2250</v>
          </cell>
          <cell r="F742">
            <v>3090</v>
          </cell>
          <cell r="G742">
            <v>3289</v>
          </cell>
          <cell r="H742">
            <v>3192</v>
          </cell>
          <cell r="I742">
            <v>4008</v>
          </cell>
          <cell r="J742">
            <v>3950</v>
          </cell>
          <cell r="K742">
            <v>3719</v>
          </cell>
          <cell r="L742">
            <v>2823</v>
          </cell>
          <cell r="M742">
            <v>2973</v>
          </cell>
          <cell r="N742">
            <v>3047</v>
          </cell>
          <cell r="O742">
            <v>2759</v>
          </cell>
          <cell r="P742">
            <v>2050</v>
          </cell>
          <cell r="Q742" t="e">
            <v>#N/A</v>
          </cell>
          <cell r="R742" t="e">
            <v>#N/A</v>
          </cell>
          <cell r="S742" t="e">
            <v>#N/A</v>
          </cell>
          <cell r="T742" t="e">
            <v>#N/A</v>
          </cell>
          <cell r="U742" t="e">
            <v>#N/A</v>
          </cell>
          <cell r="V742" t="e">
            <v>#N/A</v>
          </cell>
          <cell r="W742" t="e">
            <v>#N/A</v>
          </cell>
          <cell r="X742" t="e">
            <v>#N/A</v>
          </cell>
          <cell r="Y742" t="e">
            <v>#N/A</v>
          </cell>
          <cell r="Z742" t="e">
            <v>#N/A</v>
          </cell>
          <cell r="AA742" t="e">
            <v>#N/A</v>
          </cell>
          <cell r="AB742" t="e">
            <v>#N/A</v>
          </cell>
          <cell r="AC742" t="e">
            <v>#N/A</v>
          </cell>
          <cell r="AD742" t="e">
            <v>#N/A</v>
          </cell>
          <cell r="AE742" t="e">
            <v>#N/A</v>
          </cell>
          <cell r="AF742" t="e">
            <v>#N/A</v>
          </cell>
        </row>
        <row r="743">
          <cell r="A743" t="str">
            <v>ISE-006-13</v>
          </cell>
          <cell r="B743" t="e">
            <v>#N/A</v>
          </cell>
          <cell r="C743" t="e">
            <v>#N/A</v>
          </cell>
          <cell r="D743" t="e">
            <v>#N/A</v>
          </cell>
          <cell r="E743">
            <v>1095</v>
          </cell>
          <cell r="F743">
            <v>1545</v>
          </cell>
          <cell r="G743">
            <v>1644</v>
          </cell>
          <cell r="H743">
            <v>1595</v>
          </cell>
          <cell r="I743">
            <v>2003</v>
          </cell>
          <cell r="J743">
            <v>1974</v>
          </cell>
          <cell r="K743">
            <v>1859</v>
          </cell>
          <cell r="L743">
            <v>1411</v>
          </cell>
          <cell r="M743">
            <v>1486</v>
          </cell>
          <cell r="N743">
            <v>1523</v>
          </cell>
          <cell r="O743">
            <v>1379</v>
          </cell>
          <cell r="P743">
            <v>1025</v>
          </cell>
          <cell r="Q743" t="e">
            <v>#N/A</v>
          </cell>
          <cell r="R743" t="e">
            <v>#N/A</v>
          </cell>
          <cell r="S743" t="e">
            <v>#N/A</v>
          </cell>
          <cell r="T743" t="e">
            <v>#N/A</v>
          </cell>
          <cell r="U743" t="e">
            <v>#N/A</v>
          </cell>
          <cell r="V743" t="e">
            <v>#N/A</v>
          </cell>
          <cell r="W743" t="e">
            <v>#N/A</v>
          </cell>
          <cell r="X743" t="e">
            <v>#N/A</v>
          </cell>
          <cell r="Y743" t="e">
            <v>#N/A</v>
          </cell>
          <cell r="Z743" t="e">
            <v>#N/A</v>
          </cell>
          <cell r="AA743" t="e">
            <v>#N/A</v>
          </cell>
          <cell r="AB743" t="e">
            <v>#N/A</v>
          </cell>
          <cell r="AC743" t="e">
            <v>#N/A</v>
          </cell>
          <cell r="AD743" t="e">
            <v>#N/A</v>
          </cell>
          <cell r="AE743" t="e">
            <v>#N/A</v>
          </cell>
          <cell r="AF743" t="e">
            <v>#N/A</v>
          </cell>
        </row>
        <row r="744">
          <cell r="A744" t="str">
            <v>ISE-006-15</v>
          </cell>
          <cell r="B744" t="e">
            <v>#N/A</v>
          </cell>
          <cell r="C744" t="e">
            <v>#N/A</v>
          </cell>
          <cell r="D744" t="e">
            <v>#N/A</v>
          </cell>
          <cell r="E744">
            <v>4500</v>
          </cell>
          <cell r="F744">
            <v>6180</v>
          </cell>
          <cell r="G744">
            <v>6577</v>
          </cell>
          <cell r="H744">
            <v>6382</v>
          </cell>
          <cell r="I744">
            <v>8013</v>
          </cell>
          <cell r="J744">
            <v>7897</v>
          </cell>
          <cell r="K744">
            <v>7435</v>
          </cell>
          <cell r="L744">
            <v>5643</v>
          </cell>
          <cell r="M744">
            <v>5944</v>
          </cell>
          <cell r="N744">
            <v>6091</v>
          </cell>
          <cell r="O744">
            <v>5515</v>
          </cell>
          <cell r="P744">
            <v>4098</v>
          </cell>
          <cell r="Q744" t="e">
            <v>#N/A</v>
          </cell>
          <cell r="R744" t="e">
            <v>#N/A</v>
          </cell>
          <cell r="S744" t="e">
            <v>#N/A</v>
          </cell>
          <cell r="T744" t="e">
            <v>#N/A</v>
          </cell>
          <cell r="U744" t="e">
            <v>#N/A</v>
          </cell>
          <cell r="V744" t="e">
            <v>#N/A</v>
          </cell>
          <cell r="W744" t="e">
            <v>#N/A</v>
          </cell>
          <cell r="X744" t="e">
            <v>#N/A</v>
          </cell>
          <cell r="Y744" t="e">
            <v>#N/A</v>
          </cell>
          <cell r="Z744" t="e">
            <v>#N/A</v>
          </cell>
          <cell r="AA744" t="e">
            <v>#N/A</v>
          </cell>
          <cell r="AB744" t="e">
            <v>#N/A</v>
          </cell>
          <cell r="AC744" t="e">
            <v>#N/A</v>
          </cell>
          <cell r="AD744" t="e">
            <v>#N/A</v>
          </cell>
          <cell r="AE744" t="e">
            <v>#N/A</v>
          </cell>
          <cell r="AF744" t="e">
            <v>#N/A</v>
          </cell>
        </row>
        <row r="745">
          <cell r="A745" t="str">
            <v>ISE-006-17</v>
          </cell>
          <cell r="B745" t="e">
            <v>#N/A</v>
          </cell>
          <cell r="C745" t="e">
            <v>#N/A</v>
          </cell>
          <cell r="D745" t="e">
            <v>#N/A</v>
          </cell>
          <cell r="E745">
            <v>2250</v>
          </cell>
          <cell r="F745">
            <v>3090</v>
          </cell>
          <cell r="G745">
            <v>3289</v>
          </cell>
          <cell r="H745">
            <v>3192</v>
          </cell>
          <cell r="I745">
            <v>4008</v>
          </cell>
          <cell r="J745">
            <v>3950</v>
          </cell>
          <cell r="K745">
            <v>3719</v>
          </cell>
          <cell r="L745">
            <v>2823</v>
          </cell>
          <cell r="M745">
            <v>2973</v>
          </cell>
          <cell r="N745">
            <v>3047</v>
          </cell>
          <cell r="O745">
            <v>2759</v>
          </cell>
          <cell r="P745">
            <v>2050</v>
          </cell>
          <cell r="Q745" t="e">
            <v>#N/A</v>
          </cell>
          <cell r="R745" t="e">
            <v>#N/A</v>
          </cell>
          <cell r="S745" t="e">
            <v>#N/A</v>
          </cell>
          <cell r="T745" t="e">
            <v>#N/A</v>
          </cell>
          <cell r="U745" t="e">
            <v>#N/A</v>
          </cell>
          <cell r="V745" t="e">
            <v>#N/A</v>
          </cell>
          <cell r="W745" t="e">
            <v>#N/A</v>
          </cell>
          <cell r="X745" t="e">
            <v>#N/A</v>
          </cell>
          <cell r="Y745" t="e">
            <v>#N/A</v>
          </cell>
          <cell r="Z745" t="e">
            <v>#N/A</v>
          </cell>
          <cell r="AA745" t="e">
            <v>#N/A</v>
          </cell>
          <cell r="AB745" t="e">
            <v>#N/A</v>
          </cell>
          <cell r="AC745" t="e">
            <v>#N/A</v>
          </cell>
          <cell r="AD745" t="e">
            <v>#N/A</v>
          </cell>
          <cell r="AE745" t="e">
            <v>#N/A</v>
          </cell>
          <cell r="AF745" t="e">
            <v>#N/A</v>
          </cell>
        </row>
        <row r="746">
          <cell r="A746" t="str">
            <v>ISE-006-18</v>
          </cell>
          <cell r="B746" t="e">
            <v>#N/A</v>
          </cell>
          <cell r="C746" t="e">
            <v>#N/A</v>
          </cell>
          <cell r="D746" t="e">
            <v>#N/A</v>
          </cell>
          <cell r="E746">
            <v>1035</v>
          </cell>
          <cell r="F746">
            <v>1035</v>
          </cell>
          <cell r="G746">
            <v>1102</v>
          </cell>
          <cell r="H746">
            <v>1069</v>
          </cell>
          <cell r="I746">
            <v>1342</v>
          </cell>
          <cell r="J746">
            <v>1323</v>
          </cell>
          <cell r="K746">
            <v>1246</v>
          </cell>
          <cell r="L746">
            <v>946</v>
          </cell>
          <cell r="M746">
            <v>996</v>
          </cell>
          <cell r="N746">
            <v>1021</v>
          </cell>
          <cell r="O746">
            <v>925</v>
          </cell>
          <cell r="P746">
            <v>687</v>
          </cell>
          <cell r="Q746" t="e">
            <v>#N/A</v>
          </cell>
          <cell r="R746" t="e">
            <v>#N/A</v>
          </cell>
          <cell r="S746" t="e">
            <v>#N/A</v>
          </cell>
          <cell r="T746" t="e">
            <v>#N/A</v>
          </cell>
          <cell r="U746" t="e">
            <v>#N/A</v>
          </cell>
          <cell r="V746" t="e">
            <v>#N/A</v>
          </cell>
          <cell r="W746" t="e">
            <v>#N/A</v>
          </cell>
          <cell r="X746" t="e">
            <v>#N/A</v>
          </cell>
          <cell r="Y746" t="e">
            <v>#N/A</v>
          </cell>
          <cell r="Z746" t="e">
            <v>#N/A</v>
          </cell>
          <cell r="AA746" t="e">
            <v>#N/A</v>
          </cell>
          <cell r="AB746" t="e">
            <v>#N/A</v>
          </cell>
          <cell r="AC746" t="e">
            <v>#N/A</v>
          </cell>
          <cell r="AD746" t="e">
            <v>#N/A</v>
          </cell>
          <cell r="AE746" t="e">
            <v>#N/A</v>
          </cell>
          <cell r="AF746" t="e">
            <v>#N/A</v>
          </cell>
        </row>
        <row r="747">
          <cell r="A747" t="str">
            <v>ISE-008-09</v>
          </cell>
          <cell r="B747" t="e">
            <v>#N/A</v>
          </cell>
          <cell r="C747" t="e">
            <v>#N/A</v>
          </cell>
          <cell r="D747" t="e">
            <v>#N/A</v>
          </cell>
          <cell r="E747">
            <v>1095</v>
          </cell>
          <cell r="F747">
            <v>1545</v>
          </cell>
          <cell r="G747">
            <v>1644</v>
          </cell>
          <cell r="H747">
            <v>1595</v>
          </cell>
          <cell r="I747">
            <v>2003</v>
          </cell>
          <cell r="J747">
            <v>1974</v>
          </cell>
          <cell r="K747">
            <v>1859</v>
          </cell>
          <cell r="L747">
            <v>1411</v>
          </cell>
          <cell r="M747">
            <v>1486</v>
          </cell>
          <cell r="N747">
            <v>1523</v>
          </cell>
          <cell r="O747">
            <v>1379</v>
          </cell>
          <cell r="P747">
            <v>1025</v>
          </cell>
          <cell r="Q747" t="e">
            <v>#N/A</v>
          </cell>
          <cell r="R747" t="e">
            <v>#N/A</v>
          </cell>
          <cell r="S747" t="e">
            <v>#N/A</v>
          </cell>
          <cell r="T747" t="e">
            <v>#N/A</v>
          </cell>
          <cell r="U747" t="e">
            <v>#N/A</v>
          </cell>
          <cell r="V747" t="e">
            <v>#N/A</v>
          </cell>
          <cell r="W747" t="e">
            <v>#N/A</v>
          </cell>
          <cell r="X747" t="e">
            <v>#N/A</v>
          </cell>
          <cell r="Y747" t="e">
            <v>#N/A</v>
          </cell>
          <cell r="Z747" t="e">
            <v>#N/A</v>
          </cell>
          <cell r="AA747" t="e">
            <v>#N/A</v>
          </cell>
          <cell r="AB747" t="e">
            <v>#N/A</v>
          </cell>
          <cell r="AC747" t="e">
            <v>#N/A</v>
          </cell>
          <cell r="AD747" t="e">
            <v>#N/A</v>
          </cell>
          <cell r="AE747" t="e">
            <v>#N/A</v>
          </cell>
          <cell r="AF747" t="e">
            <v>#N/A</v>
          </cell>
        </row>
        <row r="748">
          <cell r="A748" t="str">
            <v>ISE-008-10</v>
          </cell>
          <cell r="B748" t="e">
            <v>#N/A</v>
          </cell>
          <cell r="C748" t="e">
            <v>#N/A</v>
          </cell>
          <cell r="D748" t="e">
            <v>#N/A</v>
          </cell>
          <cell r="E748">
            <v>2250</v>
          </cell>
          <cell r="F748">
            <v>3090</v>
          </cell>
          <cell r="G748">
            <v>3289</v>
          </cell>
          <cell r="H748">
            <v>3192</v>
          </cell>
          <cell r="I748">
            <v>4008</v>
          </cell>
          <cell r="J748">
            <v>3950</v>
          </cell>
          <cell r="K748">
            <v>3719</v>
          </cell>
          <cell r="L748">
            <v>2823</v>
          </cell>
          <cell r="M748">
            <v>2973</v>
          </cell>
          <cell r="N748">
            <v>3047</v>
          </cell>
          <cell r="O748">
            <v>2759</v>
          </cell>
          <cell r="P748">
            <v>2050</v>
          </cell>
          <cell r="Q748" t="e">
            <v>#N/A</v>
          </cell>
          <cell r="R748" t="e">
            <v>#N/A</v>
          </cell>
          <cell r="S748" t="e">
            <v>#N/A</v>
          </cell>
          <cell r="T748" t="e">
            <v>#N/A</v>
          </cell>
          <cell r="U748" t="e">
            <v>#N/A</v>
          </cell>
          <cell r="V748" t="e">
            <v>#N/A</v>
          </cell>
          <cell r="W748" t="e">
            <v>#N/A</v>
          </cell>
          <cell r="X748" t="e">
            <v>#N/A</v>
          </cell>
          <cell r="Y748" t="e">
            <v>#N/A</v>
          </cell>
          <cell r="Z748" t="e">
            <v>#N/A</v>
          </cell>
          <cell r="AA748" t="e">
            <v>#N/A</v>
          </cell>
          <cell r="AB748" t="e">
            <v>#N/A</v>
          </cell>
          <cell r="AC748" t="e">
            <v>#N/A</v>
          </cell>
          <cell r="AD748" t="e">
            <v>#N/A</v>
          </cell>
          <cell r="AE748" t="e">
            <v>#N/A</v>
          </cell>
          <cell r="AF748" t="e">
            <v>#N/A</v>
          </cell>
        </row>
        <row r="749">
          <cell r="A749" t="str">
            <v>ISE-008-11</v>
          </cell>
          <cell r="B749" t="e">
            <v>#N/A</v>
          </cell>
          <cell r="C749" t="e">
            <v>#N/A</v>
          </cell>
          <cell r="D749" t="e">
            <v>#N/A</v>
          </cell>
          <cell r="E749">
            <v>1095</v>
          </cell>
          <cell r="F749">
            <v>1545</v>
          </cell>
          <cell r="G749">
            <v>1644</v>
          </cell>
          <cell r="H749">
            <v>1595</v>
          </cell>
          <cell r="I749">
            <v>2003</v>
          </cell>
          <cell r="J749">
            <v>1974</v>
          </cell>
          <cell r="K749">
            <v>1859</v>
          </cell>
          <cell r="L749">
            <v>1411</v>
          </cell>
          <cell r="M749">
            <v>1486</v>
          </cell>
          <cell r="N749">
            <v>1523</v>
          </cell>
          <cell r="O749">
            <v>1379</v>
          </cell>
          <cell r="P749">
            <v>1025</v>
          </cell>
          <cell r="Q749" t="e">
            <v>#N/A</v>
          </cell>
          <cell r="R749" t="e">
            <v>#N/A</v>
          </cell>
          <cell r="S749" t="e">
            <v>#N/A</v>
          </cell>
          <cell r="T749" t="e">
            <v>#N/A</v>
          </cell>
          <cell r="U749" t="e">
            <v>#N/A</v>
          </cell>
          <cell r="V749" t="e">
            <v>#N/A</v>
          </cell>
          <cell r="W749" t="e">
            <v>#N/A</v>
          </cell>
          <cell r="X749" t="e">
            <v>#N/A</v>
          </cell>
          <cell r="Y749" t="e">
            <v>#N/A</v>
          </cell>
          <cell r="Z749" t="e">
            <v>#N/A</v>
          </cell>
          <cell r="AA749" t="e">
            <v>#N/A</v>
          </cell>
          <cell r="AB749" t="e">
            <v>#N/A</v>
          </cell>
          <cell r="AC749" t="e">
            <v>#N/A</v>
          </cell>
          <cell r="AD749" t="e">
            <v>#N/A</v>
          </cell>
          <cell r="AE749" t="e">
            <v>#N/A</v>
          </cell>
          <cell r="AF749" t="e">
            <v>#N/A</v>
          </cell>
        </row>
        <row r="750">
          <cell r="A750" t="str">
            <v>ISE-008-12</v>
          </cell>
          <cell r="B750" t="e">
            <v>#N/A</v>
          </cell>
          <cell r="C750" t="e">
            <v>#N/A</v>
          </cell>
          <cell r="D750" t="e">
            <v>#N/A</v>
          </cell>
          <cell r="E750">
            <v>1095</v>
          </cell>
          <cell r="F750">
            <v>1545</v>
          </cell>
          <cell r="G750">
            <v>1644</v>
          </cell>
          <cell r="H750">
            <v>1595</v>
          </cell>
          <cell r="I750">
            <v>2003</v>
          </cell>
          <cell r="J750">
            <v>1974</v>
          </cell>
          <cell r="K750">
            <v>1859</v>
          </cell>
          <cell r="L750">
            <v>1411</v>
          </cell>
          <cell r="M750">
            <v>1486</v>
          </cell>
          <cell r="N750">
            <v>1523</v>
          </cell>
          <cell r="O750">
            <v>1379</v>
          </cell>
          <cell r="P750">
            <v>1025</v>
          </cell>
          <cell r="Q750" t="e">
            <v>#N/A</v>
          </cell>
          <cell r="R750" t="e">
            <v>#N/A</v>
          </cell>
          <cell r="S750" t="e">
            <v>#N/A</v>
          </cell>
          <cell r="T750" t="e">
            <v>#N/A</v>
          </cell>
          <cell r="U750" t="e">
            <v>#N/A</v>
          </cell>
          <cell r="V750" t="e">
            <v>#N/A</v>
          </cell>
          <cell r="W750" t="e">
            <v>#N/A</v>
          </cell>
          <cell r="X750" t="e">
            <v>#N/A</v>
          </cell>
          <cell r="Y750" t="e">
            <v>#N/A</v>
          </cell>
          <cell r="Z750" t="e">
            <v>#N/A</v>
          </cell>
          <cell r="AA750" t="e">
            <v>#N/A</v>
          </cell>
          <cell r="AB750" t="e">
            <v>#N/A</v>
          </cell>
          <cell r="AC750" t="e">
            <v>#N/A</v>
          </cell>
          <cell r="AD750" t="e">
            <v>#N/A</v>
          </cell>
          <cell r="AE750" t="e">
            <v>#N/A</v>
          </cell>
          <cell r="AF750" t="e">
            <v>#N/A</v>
          </cell>
        </row>
        <row r="751">
          <cell r="A751" t="str">
            <v>ISE-008-13</v>
          </cell>
          <cell r="B751" t="e">
            <v>#N/A</v>
          </cell>
          <cell r="C751" t="e">
            <v>#N/A</v>
          </cell>
          <cell r="D751" t="e">
            <v>#N/A</v>
          </cell>
          <cell r="E751">
            <v>1095</v>
          </cell>
          <cell r="F751">
            <v>1545</v>
          </cell>
          <cell r="G751">
            <v>1644</v>
          </cell>
          <cell r="H751">
            <v>1595</v>
          </cell>
          <cell r="I751">
            <v>2003</v>
          </cell>
          <cell r="J751">
            <v>1974</v>
          </cell>
          <cell r="K751">
            <v>1859</v>
          </cell>
          <cell r="L751">
            <v>1411</v>
          </cell>
          <cell r="M751">
            <v>1486</v>
          </cell>
          <cell r="N751">
            <v>1523</v>
          </cell>
          <cell r="O751">
            <v>1379</v>
          </cell>
          <cell r="P751">
            <v>1025</v>
          </cell>
          <cell r="Q751" t="e">
            <v>#N/A</v>
          </cell>
          <cell r="R751" t="e">
            <v>#N/A</v>
          </cell>
          <cell r="S751" t="e">
            <v>#N/A</v>
          </cell>
          <cell r="T751" t="e">
            <v>#N/A</v>
          </cell>
          <cell r="U751" t="e">
            <v>#N/A</v>
          </cell>
          <cell r="V751" t="e">
            <v>#N/A</v>
          </cell>
          <cell r="W751" t="e">
            <v>#N/A</v>
          </cell>
          <cell r="X751" t="e">
            <v>#N/A</v>
          </cell>
          <cell r="Y751" t="e">
            <v>#N/A</v>
          </cell>
          <cell r="Z751" t="e">
            <v>#N/A</v>
          </cell>
          <cell r="AA751" t="e">
            <v>#N/A</v>
          </cell>
          <cell r="AB751" t="e">
            <v>#N/A</v>
          </cell>
          <cell r="AC751" t="e">
            <v>#N/A</v>
          </cell>
          <cell r="AD751" t="e">
            <v>#N/A</v>
          </cell>
          <cell r="AE751" t="e">
            <v>#N/A</v>
          </cell>
          <cell r="AF751" t="e">
            <v>#N/A</v>
          </cell>
        </row>
        <row r="752">
          <cell r="A752" t="str">
            <v>ISE-013</v>
          </cell>
          <cell r="B752" t="e">
            <v>#N/A</v>
          </cell>
          <cell r="C752" t="e">
            <v>#N/A</v>
          </cell>
          <cell r="D752" t="e">
            <v>#N/A</v>
          </cell>
          <cell r="E752">
            <v>1650</v>
          </cell>
          <cell r="F752">
            <v>1650</v>
          </cell>
          <cell r="G752">
            <v>1756</v>
          </cell>
          <cell r="H752">
            <v>1704</v>
          </cell>
          <cell r="I752">
            <v>2139</v>
          </cell>
          <cell r="J752">
            <v>2108</v>
          </cell>
          <cell r="K752">
            <v>1985</v>
          </cell>
          <cell r="L752">
            <v>1507</v>
          </cell>
          <cell r="M752">
            <v>1587</v>
          </cell>
          <cell r="N752">
            <v>1626</v>
          </cell>
          <cell r="O752">
            <v>1472</v>
          </cell>
          <cell r="P752">
            <v>1094</v>
          </cell>
          <cell r="Q752" t="e">
            <v>#N/A</v>
          </cell>
          <cell r="R752" t="e">
            <v>#N/A</v>
          </cell>
          <cell r="S752" t="e">
            <v>#N/A</v>
          </cell>
          <cell r="T752" t="e">
            <v>#N/A</v>
          </cell>
          <cell r="U752" t="e">
            <v>#N/A</v>
          </cell>
          <cell r="V752" t="e">
            <v>#N/A</v>
          </cell>
          <cell r="W752" t="e">
            <v>#N/A</v>
          </cell>
          <cell r="X752" t="e">
            <v>#N/A</v>
          </cell>
          <cell r="Y752" t="e">
            <v>#N/A</v>
          </cell>
          <cell r="Z752" t="e">
            <v>#N/A</v>
          </cell>
          <cell r="AA752" t="e">
            <v>#N/A</v>
          </cell>
          <cell r="AB752" t="e">
            <v>#N/A</v>
          </cell>
          <cell r="AC752" t="e">
            <v>#N/A</v>
          </cell>
          <cell r="AD752" t="e">
            <v>#N/A</v>
          </cell>
          <cell r="AE752" t="e">
            <v>#N/A</v>
          </cell>
          <cell r="AF752" t="e">
            <v>#N/A</v>
          </cell>
        </row>
        <row r="753">
          <cell r="A753" t="str">
            <v>ISE-015</v>
          </cell>
          <cell r="B753" t="e">
            <v>#N/A</v>
          </cell>
          <cell r="C753" t="e">
            <v>#N/A</v>
          </cell>
          <cell r="D753" t="e">
            <v>#N/A</v>
          </cell>
          <cell r="E753">
            <v>135</v>
          </cell>
          <cell r="F753">
            <v>135</v>
          </cell>
          <cell r="G753">
            <v>144</v>
          </cell>
          <cell r="H753">
            <v>140</v>
          </cell>
          <cell r="I753">
            <v>176</v>
          </cell>
          <cell r="J753">
            <v>173</v>
          </cell>
          <cell r="K753">
            <v>163</v>
          </cell>
          <cell r="L753">
            <v>124</v>
          </cell>
          <cell r="M753">
            <v>131</v>
          </cell>
          <cell r="N753">
            <v>134</v>
          </cell>
          <cell r="O753">
            <v>121</v>
          </cell>
          <cell r="P753">
            <v>90</v>
          </cell>
          <cell r="Q753" t="e">
            <v>#N/A</v>
          </cell>
          <cell r="R753" t="e">
            <v>#N/A</v>
          </cell>
          <cell r="S753" t="e">
            <v>#N/A</v>
          </cell>
          <cell r="T753" t="e">
            <v>#N/A</v>
          </cell>
          <cell r="U753" t="e">
            <v>#N/A</v>
          </cell>
          <cell r="V753" t="e">
            <v>#N/A</v>
          </cell>
          <cell r="W753" t="e">
            <v>#N/A</v>
          </cell>
          <cell r="X753" t="e">
            <v>#N/A</v>
          </cell>
          <cell r="Y753" t="e">
            <v>#N/A</v>
          </cell>
          <cell r="Z753" t="e">
            <v>#N/A</v>
          </cell>
          <cell r="AA753" t="e">
            <v>#N/A</v>
          </cell>
          <cell r="AB753" t="e">
            <v>#N/A</v>
          </cell>
          <cell r="AC753" t="e">
            <v>#N/A</v>
          </cell>
          <cell r="AD753" t="e">
            <v>#N/A</v>
          </cell>
          <cell r="AE753" t="e">
            <v>#N/A</v>
          </cell>
          <cell r="AF753" t="e">
            <v>#N/A</v>
          </cell>
        </row>
        <row r="754">
          <cell r="A754" t="str">
            <v>ISE-016</v>
          </cell>
          <cell r="B754" t="e">
            <v>#N/A</v>
          </cell>
          <cell r="C754" t="e">
            <v>#N/A</v>
          </cell>
          <cell r="D754" t="e">
            <v>#N/A</v>
          </cell>
          <cell r="E754">
            <v>3525</v>
          </cell>
          <cell r="F754">
            <v>3525</v>
          </cell>
          <cell r="G754">
            <v>3752</v>
          </cell>
          <cell r="H754">
            <v>3641</v>
          </cell>
          <cell r="I754">
            <v>4571</v>
          </cell>
          <cell r="J754">
            <v>4505</v>
          </cell>
          <cell r="K754">
            <v>4242</v>
          </cell>
          <cell r="L754">
            <v>3220</v>
          </cell>
          <cell r="M754">
            <v>3392</v>
          </cell>
          <cell r="N754">
            <v>3476</v>
          </cell>
          <cell r="O754">
            <v>3148</v>
          </cell>
          <cell r="P754">
            <v>2339</v>
          </cell>
          <cell r="Q754" t="e">
            <v>#N/A</v>
          </cell>
          <cell r="R754" t="e">
            <v>#N/A</v>
          </cell>
          <cell r="S754" t="e">
            <v>#N/A</v>
          </cell>
          <cell r="T754" t="e">
            <v>#N/A</v>
          </cell>
          <cell r="U754" t="e">
            <v>#N/A</v>
          </cell>
          <cell r="V754" t="e">
            <v>#N/A</v>
          </cell>
          <cell r="W754" t="e">
            <v>#N/A</v>
          </cell>
          <cell r="X754" t="e">
            <v>#N/A</v>
          </cell>
          <cell r="Y754" t="e">
            <v>#N/A</v>
          </cell>
          <cell r="Z754" t="e">
            <v>#N/A</v>
          </cell>
          <cell r="AA754" t="e">
            <v>#N/A</v>
          </cell>
          <cell r="AB754" t="e">
            <v>#N/A</v>
          </cell>
          <cell r="AC754" t="e">
            <v>#N/A</v>
          </cell>
          <cell r="AD754" t="e">
            <v>#N/A</v>
          </cell>
          <cell r="AE754" t="e">
            <v>#N/A</v>
          </cell>
          <cell r="AF754" t="e">
            <v>#N/A</v>
          </cell>
        </row>
        <row r="755">
          <cell r="A755" t="str">
            <v>ISE-024</v>
          </cell>
          <cell r="B755" t="e">
            <v>#N/A</v>
          </cell>
          <cell r="C755" t="e">
            <v>#N/A</v>
          </cell>
          <cell r="D755" t="e">
            <v>#N/A</v>
          </cell>
          <cell r="E755">
            <v>3750</v>
          </cell>
          <cell r="F755">
            <v>3750</v>
          </cell>
          <cell r="G755">
            <v>3991</v>
          </cell>
          <cell r="H755">
            <v>3873</v>
          </cell>
          <cell r="I755">
            <v>4863</v>
          </cell>
          <cell r="J755">
            <v>4792</v>
          </cell>
          <cell r="K755">
            <v>4512</v>
          </cell>
          <cell r="L755">
            <v>3424</v>
          </cell>
          <cell r="M755">
            <v>3607</v>
          </cell>
          <cell r="N755">
            <v>3696</v>
          </cell>
          <cell r="O755">
            <v>3347</v>
          </cell>
          <cell r="P755">
            <v>2487</v>
          </cell>
          <cell r="Q755" t="e">
            <v>#N/A</v>
          </cell>
          <cell r="R755" t="e">
            <v>#N/A</v>
          </cell>
          <cell r="S755" t="e">
            <v>#N/A</v>
          </cell>
          <cell r="T755" t="e">
            <v>#N/A</v>
          </cell>
          <cell r="U755" t="e">
            <v>#N/A</v>
          </cell>
          <cell r="V755" t="e">
            <v>#N/A</v>
          </cell>
          <cell r="W755" t="e">
            <v>#N/A</v>
          </cell>
          <cell r="X755" t="e">
            <v>#N/A</v>
          </cell>
          <cell r="Y755" t="e">
            <v>#N/A</v>
          </cell>
          <cell r="Z755" t="e">
            <v>#N/A</v>
          </cell>
          <cell r="AA755" t="e">
            <v>#N/A</v>
          </cell>
          <cell r="AB755" t="e">
            <v>#N/A</v>
          </cell>
          <cell r="AC755" t="e">
            <v>#N/A</v>
          </cell>
          <cell r="AD755" t="e">
            <v>#N/A</v>
          </cell>
          <cell r="AE755" t="e">
            <v>#N/A</v>
          </cell>
          <cell r="AF755" t="e">
            <v>#N/A</v>
          </cell>
        </row>
        <row r="756">
          <cell r="A756" t="str">
            <v>ISE-025</v>
          </cell>
          <cell r="B756" t="e">
            <v>#N/A</v>
          </cell>
          <cell r="C756" t="e">
            <v>#N/A</v>
          </cell>
          <cell r="D756" t="e">
            <v>#N/A</v>
          </cell>
          <cell r="E756">
            <v>1350</v>
          </cell>
          <cell r="F756">
            <v>1050</v>
          </cell>
          <cell r="G756">
            <v>1117</v>
          </cell>
          <cell r="H756">
            <v>1084</v>
          </cell>
          <cell r="I756">
            <v>1361</v>
          </cell>
          <cell r="J756">
            <v>1341</v>
          </cell>
          <cell r="K756">
            <v>1263</v>
          </cell>
          <cell r="L756">
            <v>959</v>
          </cell>
          <cell r="M756">
            <v>1010</v>
          </cell>
          <cell r="N756">
            <v>1035</v>
          </cell>
          <cell r="O756">
            <v>937</v>
          </cell>
          <cell r="P756">
            <v>696</v>
          </cell>
          <cell r="Q756" t="e">
            <v>#N/A</v>
          </cell>
          <cell r="R756" t="e">
            <v>#N/A</v>
          </cell>
          <cell r="S756" t="e">
            <v>#N/A</v>
          </cell>
          <cell r="T756" t="e">
            <v>#N/A</v>
          </cell>
          <cell r="U756" t="e">
            <v>#N/A</v>
          </cell>
          <cell r="V756" t="e">
            <v>#N/A</v>
          </cell>
          <cell r="W756" t="e">
            <v>#N/A</v>
          </cell>
          <cell r="X756" t="e">
            <v>#N/A</v>
          </cell>
          <cell r="Y756" t="e">
            <v>#N/A</v>
          </cell>
          <cell r="Z756" t="e">
            <v>#N/A</v>
          </cell>
          <cell r="AA756" t="e">
            <v>#N/A</v>
          </cell>
          <cell r="AB756" t="e">
            <v>#N/A</v>
          </cell>
          <cell r="AC756" t="e">
            <v>#N/A</v>
          </cell>
          <cell r="AD756" t="e">
            <v>#N/A</v>
          </cell>
          <cell r="AE756" t="e">
            <v>#N/A</v>
          </cell>
          <cell r="AF756" t="e">
            <v>#N/A</v>
          </cell>
        </row>
        <row r="757">
          <cell r="A757" t="str">
            <v>ISE-026</v>
          </cell>
          <cell r="B757">
            <v>2.2050000000000001</v>
          </cell>
          <cell r="C757">
            <v>1</v>
          </cell>
          <cell r="D757">
            <v>4</v>
          </cell>
          <cell r="E757">
            <v>180</v>
          </cell>
          <cell r="F757">
            <v>180</v>
          </cell>
          <cell r="G757">
            <v>192</v>
          </cell>
          <cell r="H757">
            <v>186</v>
          </cell>
          <cell r="I757">
            <v>234</v>
          </cell>
          <cell r="J757">
            <v>231</v>
          </cell>
          <cell r="K757">
            <v>217</v>
          </cell>
          <cell r="L757">
            <v>165</v>
          </cell>
          <cell r="M757">
            <v>174</v>
          </cell>
          <cell r="N757">
            <v>178</v>
          </cell>
          <cell r="O757">
            <v>161</v>
          </cell>
          <cell r="P757">
            <v>120</v>
          </cell>
          <cell r="Q757">
            <v>58.5</v>
          </cell>
          <cell r="R757">
            <v>57.75</v>
          </cell>
          <cell r="S757">
            <v>54.25</v>
          </cell>
          <cell r="T757">
            <v>41.25</v>
          </cell>
          <cell r="U757">
            <v>43.5</v>
          </cell>
          <cell r="V757">
            <v>44.5</v>
          </cell>
          <cell r="W757">
            <v>40.25</v>
          </cell>
          <cell r="X757">
            <v>30</v>
          </cell>
          <cell r="Y757">
            <v>128.99250000000001</v>
          </cell>
          <cell r="Z757">
            <v>127.33875</v>
          </cell>
          <cell r="AA757">
            <v>119.62125</v>
          </cell>
          <cell r="AB757">
            <v>90.956249999999997</v>
          </cell>
          <cell r="AC757">
            <v>95.917500000000004</v>
          </cell>
          <cell r="AD757">
            <v>98.122500000000002</v>
          </cell>
          <cell r="AE757">
            <v>88.751249999999999</v>
          </cell>
          <cell r="AF757">
            <v>66.150000000000006</v>
          </cell>
        </row>
        <row r="758">
          <cell r="A758" t="str">
            <v>ISE-027</v>
          </cell>
          <cell r="B758">
            <v>2.2050000000000001</v>
          </cell>
          <cell r="C758">
            <v>1</v>
          </cell>
          <cell r="D758">
            <v>4</v>
          </cell>
          <cell r="E758">
            <v>180</v>
          </cell>
          <cell r="F758">
            <v>180</v>
          </cell>
          <cell r="G758">
            <v>192</v>
          </cell>
          <cell r="H758">
            <v>186</v>
          </cell>
          <cell r="I758">
            <v>234</v>
          </cell>
          <cell r="J758">
            <v>231</v>
          </cell>
          <cell r="K758">
            <v>217</v>
          </cell>
          <cell r="L758">
            <v>165</v>
          </cell>
          <cell r="M758">
            <v>174</v>
          </cell>
          <cell r="N758">
            <v>178</v>
          </cell>
          <cell r="O758">
            <v>161</v>
          </cell>
          <cell r="P758">
            <v>120</v>
          </cell>
          <cell r="Q758">
            <v>58.5</v>
          </cell>
          <cell r="R758">
            <v>57.75</v>
          </cell>
          <cell r="S758">
            <v>54.25</v>
          </cell>
          <cell r="T758">
            <v>41.25</v>
          </cell>
          <cell r="U758">
            <v>43.5</v>
          </cell>
          <cell r="V758">
            <v>44.5</v>
          </cell>
          <cell r="W758">
            <v>40.25</v>
          </cell>
          <cell r="X758">
            <v>30</v>
          </cell>
          <cell r="Y758">
            <v>128.99250000000001</v>
          </cell>
          <cell r="Z758">
            <v>127.33875</v>
          </cell>
          <cell r="AA758">
            <v>119.62125</v>
          </cell>
          <cell r="AB758">
            <v>90.956249999999997</v>
          </cell>
          <cell r="AC758">
            <v>95.917500000000004</v>
          </cell>
          <cell r="AD758">
            <v>98.122500000000002</v>
          </cell>
          <cell r="AE758">
            <v>88.751249999999999</v>
          </cell>
          <cell r="AF758">
            <v>66.150000000000006</v>
          </cell>
        </row>
        <row r="759">
          <cell r="A759" t="str">
            <v>ISE-101</v>
          </cell>
          <cell r="B759" t="e">
            <v>#N/A</v>
          </cell>
          <cell r="C759" t="e">
            <v>#N/A</v>
          </cell>
          <cell r="D759" t="e">
            <v>#N/A</v>
          </cell>
          <cell r="E759">
            <v>90</v>
          </cell>
          <cell r="F759">
            <v>90</v>
          </cell>
          <cell r="G759">
            <v>96</v>
          </cell>
          <cell r="H759">
            <v>93</v>
          </cell>
          <cell r="I759">
            <v>117</v>
          </cell>
          <cell r="J759">
            <v>115</v>
          </cell>
          <cell r="K759">
            <v>108</v>
          </cell>
          <cell r="L759">
            <v>82</v>
          </cell>
          <cell r="M759">
            <v>86</v>
          </cell>
          <cell r="N759">
            <v>88</v>
          </cell>
          <cell r="O759">
            <v>80</v>
          </cell>
          <cell r="P759">
            <v>59</v>
          </cell>
          <cell r="Q759" t="e">
            <v>#N/A</v>
          </cell>
          <cell r="R759" t="e">
            <v>#N/A</v>
          </cell>
          <cell r="S759" t="e">
            <v>#N/A</v>
          </cell>
          <cell r="T759" t="e">
            <v>#N/A</v>
          </cell>
          <cell r="U759" t="e">
            <v>#N/A</v>
          </cell>
          <cell r="V759" t="e">
            <v>#N/A</v>
          </cell>
          <cell r="W759" t="e">
            <v>#N/A</v>
          </cell>
          <cell r="X759" t="e">
            <v>#N/A</v>
          </cell>
          <cell r="Y759" t="e">
            <v>#N/A</v>
          </cell>
          <cell r="Z759" t="e">
            <v>#N/A</v>
          </cell>
          <cell r="AA759" t="e">
            <v>#N/A</v>
          </cell>
          <cell r="AB759" t="e">
            <v>#N/A</v>
          </cell>
          <cell r="AC759" t="e">
            <v>#N/A</v>
          </cell>
          <cell r="AD759" t="e">
            <v>#N/A</v>
          </cell>
          <cell r="AE759" t="e">
            <v>#N/A</v>
          </cell>
          <cell r="AF759" t="e">
            <v>#N/A</v>
          </cell>
        </row>
        <row r="760">
          <cell r="A760" t="str">
            <v>ISE-112</v>
          </cell>
          <cell r="B760" t="e">
            <v>#N/A</v>
          </cell>
          <cell r="C760" t="e">
            <v>#N/A</v>
          </cell>
          <cell r="D760" t="e">
            <v>#N/A</v>
          </cell>
          <cell r="E760">
            <v>1350</v>
          </cell>
          <cell r="F760">
            <v>1050</v>
          </cell>
          <cell r="G760">
            <v>1117</v>
          </cell>
          <cell r="H760">
            <v>1084</v>
          </cell>
          <cell r="I760">
            <v>1361</v>
          </cell>
          <cell r="J760">
            <v>1341</v>
          </cell>
          <cell r="K760">
            <v>1263</v>
          </cell>
          <cell r="L760">
            <v>959</v>
          </cell>
          <cell r="M760">
            <v>1010</v>
          </cell>
          <cell r="N760">
            <v>1035</v>
          </cell>
          <cell r="O760">
            <v>937</v>
          </cell>
          <cell r="P760">
            <v>696</v>
          </cell>
          <cell r="Q760" t="e">
            <v>#N/A</v>
          </cell>
          <cell r="R760" t="e">
            <v>#N/A</v>
          </cell>
          <cell r="S760" t="e">
            <v>#N/A</v>
          </cell>
          <cell r="T760" t="e">
            <v>#N/A</v>
          </cell>
          <cell r="U760" t="e">
            <v>#N/A</v>
          </cell>
          <cell r="V760" t="e">
            <v>#N/A</v>
          </cell>
          <cell r="W760" t="e">
            <v>#N/A</v>
          </cell>
          <cell r="X760" t="e">
            <v>#N/A</v>
          </cell>
          <cell r="Y760" t="e">
            <v>#N/A</v>
          </cell>
          <cell r="Z760" t="e">
            <v>#N/A</v>
          </cell>
          <cell r="AA760" t="e">
            <v>#N/A</v>
          </cell>
          <cell r="AB760" t="e">
            <v>#N/A</v>
          </cell>
          <cell r="AC760" t="e">
            <v>#N/A</v>
          </cell>
          <cell r="AD760" t="e">
            <v>#N/A</v>
          </cell>
          <cell r="AE760" t="e">
            <v>#N/A</v>
          </cell>
          <cell r="AF760" t="e">
            <v>#N/A</v>
          </cell>
        </row>
        <row r="761">
          <cell r="A761" t="str">
            <v>ISE-112-04</v>
          </cell>
          <cell r="B761" t="e">
            <v>#N/A</v>
          </cell>
          <cell r="C761" t="e">
            <v>#N/A</v>
          </cell>
          <cell r="D761" t="e">
            <v>#N/A</v>
          </cell>
          <cell r="E761">
            <v>2190</v>
          </cell>
          <cell r="F761">
            <v>3090</v>
          </cell>
          <cell r="G761">
            <v>3289</v>
          </cell>
          <cell r="H761">
            <v>3192</v>
          </cell>
          <cell r="I761">
            <v>4008</v>
          </cell>
          <cell r="J761">
            <v>3950</v>
          </cell>
          <cell r="K761">
            <v>3719</v>
          </cell>
          <cell r="L761">
            <v>2823</v>
          </cell>
          <cell r="M761">
            <v>2973</v>
          </cell>
          <cell r="N761">
            <v>3047</v>
          </cell>
          <cell r="O761">
            <v>2759</v>
          </cell>
          <cell r="P761">
            <v>2050</v>
          </cell>
          <cell r="Q761" t="e">
            <v>#N/A</v>
          </cell>
          <cell r="R761" t="e">
            <v>#N/A</v>
          </cell>
          <cell r="S761" t="e">
            <v>#N/A</v>
          </cell>
          <cell r="T761" t="e">
            <v>#N/A</v>
          </cell>
          <cell r="U761" t="e">
            <v>#N/A</v>
          </cell>
          <cell r="V761" t="e">
            <v>#N/A</v>
          </cell>
          <cell r="W761" t="e">
            <v>#N/A</v>
          </cell>
          <cell r="X761" t="e">
            <v>#N/A</v>
          </cell>
          <cell r="Y761" t="e">
            <v>#N/A</v>
          </cell>
          <cell r="Z761" t="e">
            <v>#N/A</v>
          </cell>
          <cell r="AA761" t="e">
            <v>#N/A</v>
          </cell>
          <cell r="AB761" t="e">
            <v>#N/A</v>
          </cell>
          <cell r="AC761" t="e">
            <v>#N/A</v>
          </cell>
          <cell r="AD761" t="e">
            <v>#N/A</v>
          </cell>
          <cell r="AE761" t="e">
            <v>#N/A</v>
          </cell>
          <cell r="AF761" t="e">
            <v>#N/A</v>
          </cell>
        </row>
        <row r="762">
          <cell r="A762" t="str">
            <v>ISE-113</v>
          </cell>
          <cell r="B762" t="e">
            <v>#N/A</v>
          </cell>
          <cell r="C762" t="e">
            <v>#N/A</v>
          </cell>
          <cell r="D762" t="e">
            <v>#N/A</v>
          </cell>
          <cell r="E762">
            <v>165</v>
          </cell>
          <cell r="F762">
            <v>60</v>
          </cell>
          <cell r="G762">
            <v>64</v>
          </cell>
          <cell r="H762">
            <v>62</v>
          </cell>
          <cell r="I762">
            <v>78</v>
          </cell>
          <cell r="J762">
            <v>77</v>
          </cell>
          <cell r="K762">
            <v>72</v>
          </cell>
          <cell r="L762">
            <v>55</v>
          </cell>
          <cell r="M762">
            <v>58</v>
          </cell>
          <cell r="N762">
            <v>59</v>
          </cell>
          <cell r="O762">
            <v>53</v>
          </cell>
          <cell r="P762">
            <v>39</v>
          </cell>
          <cell r="Q762" t="e">
            <v>#N/A</v>
          </cell>
          <cell r="R762" t="e">
            <v>#N/A</v>
          </cell>
          <cell r="S762" t="e">
            <v>#N/A</v>
          </cell>
          <cell r="T762" t="e">
            <v>#N/A</v>
          </cell>
          <cell r="U762" t="e">
            <v>#N/A</v>
          </cell>
          <cell r="V762" t="e">
            <v>#N/A</v>
          </cell>
          <cell r="W762" t="e">
            <v>#N/A</v>
          </cell>
          <cell r="X762" t="e">
            <v>#N/A</v>
          </cell>
          <cell r="Y762" t="e">
            <v>#N/A</v>
          </cell>
          <cell r="Z762" t="e">
            <v>#N/A</v>
          </cell>
          <cell r="AA762" t="e">
            <v>#N/A</v>
          </cell>
          <cell r="AB762" t="e">
            <v>#N/A</v>
          </cell>
          <cell r="AC762" t="e">
            <v>#N/A</v>
          </cell>
          <cell r="AD762" t="e">
            <v>#N/A</v>
          </cell>
          <cell r="AE762" t="e">
            <v>#N/A</v>
          </cell>
          <cell r="AF762" t="e">
            <v>#N/A</v>
          </cell>
        </row>
        <row r="763">
          <cell r="A763" t="str">
            <v>ISE-114</v>
          </cell>
          <cell r="B763" t="e">
            <v>#N/A</v>
          </cell>
          <cell r="C763" t="e">
            <v>#N/A</v>
          </cell>
          <cell r="D763" t="e">
            <v>#N/A</v>
          </cell>
          <cell r="E763">
            <v>405</v>
          </cell>
          <cell r="F763">
            <v>255</v>
          </cell>
          <cell r="G763">
            <v>271</v>
          </cell>
          <cell r="H763">
            <v>263</v>
          </cell>
          <cell r="I763">
            <v>330</v>
          </cell>
          <cell r="J763">
            <v>325</v>
          </cell>
          <cell r="K763">
            <v>306</v>
          </cell>
          <cell r="L763">
            <v>232</v>
          </cell>
          <cell r="M763">
            <v>244</v>
          </cell>
          <cell r="N763">
            <v>250</v>
          </cell>
          <cell r="O763">
            <v>226</v>
          </cell>
          <cell r="P763">
            <v>168</v>
          </cell>
          <cell r="Q763" t="e">
            <v>#N/A</v>
          </cell>
          <cell r="R763" t="e">
            <v>#N/A</v>
          </cell>
          <cell r="S763" t="e">
            <v>#N/A</v>
          </cell>
          <cell r="T763" t="e">
            <v>#N/A</v>
          </cell>
          <cell r="U763" t="e">
            <v>#N/A</v>
          </cell>
          <cell r="V763" t="e">
            <v>#N/A</v>
          </cell>
          <cell r="W763" t="e">
            <v>#N/A</v>
          </cell>
          <cell r="X763" t="e">
            <v>#N/A</v>
          </cell>
          <cell r="Y763" t="e">
            <v>#N/A</v>
          </cell>
          <cell r="Z763" t="e">
            <v>#N/A</v>
          </cell>
          <cell r="AA763" t="e">
            <v>#N/A</v>
          </cell>
          <cell r="AB763" t="e">
            <v>#N/A</v>
          </cell>
          <cell r="AC763" t="e">
            <v>#N/A</v>
          </cell>
          <cell r="AD763" t="e">
            <v>#N/A</v>
          </cell>
          <cell r="AE763" t="e">
            <v>#N/A</v>
          </cell>
          <cell r="AF763" t="e">
            <v>#N/A</v>
          </cell>
        </row>
        <row r="764">
          <cell r="A764" t="str">
            <v>ISE-115</v>
          </cell>
          <cell r="B764" t="e">
            <v>#N/A</v>
          </cell>
          <cell r="C764" t="e">
            <v>#N/A</v>
          </cell>
          <cell r="D764" t="e">
            <v>#N/A</v>
          </cell>
          <cell r="E764">
            <v>0</v>
          </cell>
          <cell r="F764">
            <v>15</v>
          </cell>
          <cell r="G764">
            <v>16</v>
          </cell>
          <cell r="H764">
            <v>16</v>
          </cell>
          <cell r="I764">
            <v>20</v>
          </cell>
          <cell r="J764">
            <v>20</v>
          </cell>
          <cell r="K764">
            <v>19</v>
          </cell>
          <cell r="L764">
            <v>14</v>
          </cell>
          <cell r="M764">
            <v>15</v>
          </cell>
          <cell r="N764">
            <v>15</v>
          </cell>
          <cell r="O764">
            <v>14</v>
          </cell>
          <cell r="P764">
            <v>10</v>
          </cell>
          <cell r="Q764" t="e">
            <v>#N/A</v>
          </cell>
          <cell r="R764" t="e">
            <v>#N/A</v>
          </cell>
          <cell r="S764" t="e">
            <v>#N/A</v>
          </cell>
          <cell r="T764" t="e">
            <v>#N/A</v>
          </cell>
          <cell r="U764" t="e">
            <v>#N/A</v>
          </cell>
          <cell r="V764" t="e">
            <v>#N/A</v>
          </cell>
          <cell r="W764" t="e">
            <v>#N/A</v>
          </cell>
          <cell r="X764" t="e">
            <v>#N/A</v>
          </cell>
          <cell r="Y764" t="e">
            <v>#N/A</v>
          </cell>
          <cell r="Z764" t="e">
            <v>#N/A</v>
          </cell>
          <cell r="AA764" t="e">
            <v>#N/A</v>
          </cell>
          <cell r="AB764" t="e">
            <v>#N/A</v>
          </cell>
          <cell r="AC764" t="e">
            <v>#N/A</v>
          </cell>
          <cell r="AD764" t="e">
            <v>#N/A</v>
          </cell>
          <cell r="AE764" t="e">
            <v>#N/A</v>
          </cell>
          <cell r="AF764" t="e">
            <v>#N/A</v>
          </cell>
        </row>
        <row r="765">
          <cell r="A765" t="str">
            <v>ISE-116</v>
          </cell>
          <cell r="B765" t="e">
            <v>#N/A</v>
          </cell>
          <cell r="C765" t="e">
            <v>#N/A</v>
          </cell>
          <cell r="D765" t="e">
            <v>#N/A</v>
          </cell>
          <cell r="E765">
            <v>405</v>
          </cell>
          <cell r="F765">
            <v>255</v>
          </cell>
          <cell r="G765">
            <v>271</v>
          </cell>
          <cell r="H765">
            <v>263</v>
          </cell>
          <cell r="I765">
            <v>330</v>
          </cell>
          <cell r="J765">
            <v>325</v>
          </cell>
          <cell r="K765">
            <v>306</v>
          </cell>
          <cell r="L765">
            <v>232</v>
          </cell>
          <cell r="M765">
            <v>244</v>
          </cell>
          <cell r="N765">
            <v>250</v>
          </cell>
          <cell r="O765">
            <v>226</v>
          </cell>
          <cell r="P765">
            <v>168</v>
          </cell>
          <cell r="Q765" t="e">
            <v>#N/A</v>
          </cell>
          <cell r="R765" t="e">
            <v>#N/A</v>
          </cell>
          <cell r="S765" t="e">
            <v>#N/A</v>
          </cell>
          <cell r="T765" t="e">
            <v>#N/A</v>
          </cell>
          <cell r="U765" t="e">
            <v>#N/A</v>
          </cell>
          <cell r="V765" t="e">
            <v>#N/A</v>
          </cell>
          <cell r="W765" t="e">
            <v>#N/A</v>
          </cell>
          <cell r="X765" t="e">
            <v>#N/A</v>
          </cell>
          <cell r="Y765" t="e">
            <v>#N/A</v>
          </cell>
          <cell r="Z765" t="e">
            <v>#N/A</v>
          </cell>
          <cell r="AA765" t="e">
            <v>#N/A</v>
          </cell>
          <cell r="AB765" t="e">
            <v>#N/A</v>
          </cell>
          <cell r="AC765" t="e">
            <v>#N/A</v>
          </cell>
          <cell r="AD765" t="e">
            <v>#N/A</v>
          </cell>
          <cell r="AE765" t="e">
            <v>#N/A</v>
          </cell>
          <cell r="AF765" t="e">
            <v>#N/A</v>
          </cell>
        </row>
        <row r="766">
          <cell r="A766" t="str">
            <v>ISE-201</v>
          </cell>
          <cell r="B766" t="e">
            <v>#N/A</v>
          </cell>
          <cell r="C766" t="e">
            <v>#N/A</v>
          </cell>
          <cell r="D766" t="e">
            <v>#N/A</v>
          </cell>
          <cell r="E766">
            <v>165</v>
          </cell>
          <cell r="F766">
            <v>210</v>
          </cell>
          <cell r="G766">
            <v>223</v>
          </cell>
          <cell r="H766">
            <v>216</v>
          </cell>
          <cell r="I766">
            <v>271</v>
          </cell>
          <cell r="J766">
            <v>267</v>
          </cell>
          <cell r="K766">
            <v>251</v>
          </cell>
          <cell r="L766">
            <v>191</v>
          </cell>
          <cell r="M766">
            <v>201</v>
          </cell>
          <cell r="N766">
            <v>206</v>
          </cell>
          <cell r="O766">
            <v>187</v>
          </cell>
          <cell r="P766">
            <v>139</v>
          </cell>
          <cell r="Q766" t="e">
            <v>#N/A</v>
          </cell>
          <cell r="R766" t="e">
            <v>#N/A</v>
          </cell>
          <cell r="S766" t="e">
            <v>#N/A</v>
          </cell>
          <cell r="T766" t="e">
            <v>#N/A</v>
          </cell>
          <cell r="U766" t="e">
            <v>#N/A</v>
          </cell>
          <cell r="V766" t="e">
            <v>#N/A</v>
          </cell>
          <cell r="W766" t="e">
            <v>#N/A</v>
          </cell>
          <cell r="X766" t="e">
            <v>#N/A</v>
          </cell>
          <cell r="Y766" t="e">
            <v>#N/A</v>
          </cell>
          <cell r="Z766" t="e">
            <v>#N/A</v>
          </cell>
          <cell r="AA766" t="e">
            <v>#N/A</v>
          </cell>
          <cell r="AB766" t="e">
            <v>#N/A</v>
          </cell>
          <cell r="AC766" t="e">
            <v>#N/A</v>
          </cell>
          <cell r="AD766" t="e">
            <v>#N/A</v>
          </cell>
          <cell r="AE766" t="e">
            <v>#N/A</v>
          </cell>
          <cell r="AF766" t="e">
            <v>#N/A</v>
          </cell>
        </row>
        <row r="767">
          <cell r="A767" t="str">
            <v>ISE-202</v>
          </cell>
          <cell r="B767" t="e">
            <v>#N/A</v>
          </cell>
          <cell r="C767" t="e">
            <v>#N/A</v>
          </cell>
          <cell r="D767" t="e">
            <v>#N/A</v>
          </cell>
          <cell r="E767">
            <v>360</v>
          </cell>
          <cell r="F767">
            <v>375</v>
          </cell>
          <cell r="G767">
            <v>399</v>
          </cell>
          <cell r="H767">
            <v>387</v>
          </cell>
          <cell r="I767">
            <v>486</v>
          </cell>
          <cell r="J767">
            <v>479</v>
          </cell>
          <cell r="K767">
            <v>451</v>
          </cell>
          <cell r="L767">
            <v>342</v>
          </cell>
          <cell r="M767">
            <v>360</v>
          </cell>
          <cell r="N767">
            <v>369</v>
          </cell>
          <cell r="O767">
            <v>334</v>
          </cell>
          <cell r="P767">
            <v>248</v>
          </cell>
          <cell r="Q767" t="e">
            <v>#N/A</v>
          </cell>
          <cell r="R767" t="e">
            <v>#N/A</v>
          </cell>
          <cell r="S767" t="e">
            <v>#N/A</v>
          </cell>
          <cell r="T767" t="e">
            <v>#N/A</v>
          </cell>
          <cell r="U767" t="e">
            <v>#N/A</v>
          </cell>
          <cell r="V767" t="e">
            <v>#N/A</v>
          </cell>
          <cell r="W767" t="e">
            <v>#N/A</v>
          </cell>
          <cell r="X767" t="e">
            <v>#N/A</v>
          </cell>
          <cell r="Y767" t="e">
            <v>#N/A</v>
          </cell>
          <cell r="Z767" t="e">
            <v>#N/A</v>
          </cell>
          <cell r="AA767" t="e">
            <v>#N/A</v>
          </cell>
          <cell r="AB767" t="e">
            <v>#N/A</v>
          </cell>
          <cell r="AC767" t="e">
            <v>#N/A</v>
          </cell>
          <cell r="AD767" t="e">
            <v>#N/A</v>
          </cell>
          <cell r="AE767" t="e">
            <v>#N/A</v>
          </cell>
          <cell r="AF767" t="e">
            <v>#N/A</v>
          </cell>
        </row>
        <row r="768">
          <cell r="A768" t="str">
            <v>ISE-203</v>
          </cell>
          <cell r="B768" t="e">
            <v>#N/A</v>
          </cell>
          <cell r="C768" t="e">
            <v>#N/A</v>
          </cell>
          <cell r="D768" t="e">
            <v>#N/A</v>
          </cell>
          <cell r="E768">
            <v>360</v>
          </cell>
          <cell r="F768">
            <v>375</v>
          </cell>
          <cell r="G768">
            <v>399</v>
          </cell>
          <cell r="H768">
            <v>387</v>
          </cell>
          <cell r="I768">
            <v>486</v>
          </cell>
          <cell r="J768">
            <v>479</v>
          </cell>
          <cell r="K768">
            <v>451</v>
          </cell>
          <cell r="L768">
            <v>342</v>
          </cell>
          <cell r="M768">
            <v>360</v>
          </cell>
          <cell r="N768">
            <v>369</v>
          </cell>
          <cell r="O768">
            <v>334</v>
          </cell>
          <cell r="P768">
            <v>248</v>
          </cell>
          <cell r="Q768" t="e">
            <v>#N/A</v>
          </cell>
          <cell r="R768" t="e">
            <v>#N/A</v>
          </cell>
          <cell r="S768" t="e">
            <v>#N/A</v>
          </cell>
          <cell r="T768" t="e">
            <v>#N/A</v>
          </cell>
          <cell r="U768" t="e">
            <v>#N/A</v>
          </cell>
          <cell r="V768" t="e">
            <v>#N/A</v>
          </cell>
          <cell r="W768" t="e">
            <v>#N/A</v>
          </cell>
          <cell r="X768" t="e">
            <v>#N/A</v>
          </cell>
          <cell r="Y768" t="e">
            <v>#N/A</v>
          </cell>
          <cell r="Z768" t="e">
            <v>#N/A</v>
          </cell>
          <cell r="AA768" t="e">
            <v>#N/A</v>
          </cell>
          <cell r="AB768" t="e">
            <v>#N/A</v>
          </cell>
          <cell r="AC768" t="e">
            <v>#N/A</v>
          </cell>
          <cell r="AD768" t="e">
            <v>#N/A</v>
          </cell>
          <cell r="AE768" t="e">
            <v>#N/A</v>
          </cell>
          <cell r="AF768" t="e">
            <v>#N/A</v>
          </cell>
        </row>
        <row r="769">
          <cell r="A769" t="str">
            <v>ISE-203-03</v>
          </cell>
          <cell r="B769" t="e">
            <v>#N/A</v>
          </cell>
          <cell r="C769" t="e">
            <v>#N/A</v>
          </cell>
          <cell r="D769" t="e">
            <v>#N/A</v>
          </cell>
          <cell r="E769">
            <v>1095</v>
          </cell>
          <cell r="F769">
            <v>1545</v>
          </cell>
          <cell r="G769">
            <v>1644</v>
          </cell>
          <cell r="H769">
            <v>1595</v>
          </cell>
          <cell r="I769">
            <v>2003</v>
          </cell>
          <cell r="J769">
            <v>1974</v>
          </cell>
          <cell r="K769">
            <v>1859</v>
          </cell>
          <cell r="L769">
            <v>1411</v>
          </cell>
          <cell r="M769">
            <v>1486</v>
          </cell>
          <cell r="N769">
            <v>1523</v>
          </cell>
          <cell r="O769">
            <v>1379</v>
          </cell>
          <cell r="P769">
            <v>1025</v>
          </cell>
          <cell r="Q769" t="e">
            <v>#N/A</v>
          </cell>
          <cell r="R769" t="e">
            <v>#N/A</v>
          </cell>
          <cell r="S769" t="e">
            <v>#N/A</v>
          </cell>
          <cell r="T769" t="e">
            <v>#N/A</v>
          </cell>
          <cell r="U769" t="e">
            <v>#N/A</v>
          </cell>
          <cell r="V769" t="e">
            <v>#N/A</v>
          </cell>
          <cell r="W769" t="e">
            <v>#N/A</v>
          </cell>
          <cell r="X769" t="e">
            <v>#N/A</v>
          </cell>
          <cell r="Y769" t="e">
            <v>#N/A</v>
          </cell>
          <cell r="Z769" t="e">
            <v>#N/A</v>
          </cell>
          <cell r="AA769" t="e">
            <v>#N/A</v>
          </cell>
          <cell r="AB769" t="e">
            <v>#N/A</v>
          </cell>
          <cell r="AC769" t="e">
            <v>#N/A</v>
          </cell>
          <cell r="AD769" t="e">
            <v>#N/A</v>
          </cell>
          <cell r="AE769" t="e">
            <v>#N/A</v>
          </cell>
          <cell r="AF769" t="e">
            <v>#N/A</v>
          </cell>
        </row>
        <row r="770">
          <cell r="A770" t="str">
            <v>ISE-205</v>
          </cell>
          <cell r="B770" t="e">
            <v>#N/A</v>
          </cell>
          <cell r="C770" t="e">
            <v>#N/A</v>
          </cell>
          <cell r="D770" t="e">
            <v>#N/A</v>
          </cell>
          <cell r="E770">
            <v>660</v>
          </cell>
          <cell r="F770">
            <v>810</v>
          </cell>
          <cell r="G770">
            <v>862</v>
          </cell>
          <cell r="H770">
            <v>837</v>
          </cell>
          <cell r="I770">
            <v>1051</v>
          </cell>
          <cell r="J770">
            <v>1036</v>
          </cell>
          <cell r="K770">
            <v>975</v>
          </cell>
          <cell r="L770">
            <v>740</v>
          </cell>
          <cell r="M770">
            <v>779</v>
          </cell>
          <cell r="N770">
            <v>798</v>
          </cell>
          <cell r="O770">
            <v>723</v>
          </cell>
          <cell r="P770">
            <v>537</v>
          </cell>
          <cell r="Q770" t="e">
            <v>#N/A</v>
          </cell>
          <cell r="R770" t="e">
            <v>#N/A</v>
          </cell>
          <cell r="S770" t="e">
            <v>#N/A</v>
          </cell>
          <cell r="T770" t="e">
            <v>#N/A</v>
          </cell>
          <cell r="U770" t="e">
            <v>#N/A</v>
          </cell>
          <cell r="V770" t="e">
            <v>#N/A</v>
          </cell>
          <cell r="W770" t="e">
            <v>#N/A</v>
          </cell>
          <cell r="X770" t="e">
            <v>#N/A</v>
          </cell>
          <cell r="Y770" t="e">
            <v>#N/A</v>
          </cell>
          <cell r="Z770" t="e">
            <v>#N/A</v>
          </cell>
          <cell r="AA770" t="e">
            <v>#N/A</v>
          </cell>
          <cell r="AB770" t="e">
            <v>#N/A</v>
          </cell>
          <cell r="AC770" t="e">
            <v>#N/A</v>
          </cell>
          <cell r="AD770" t="e">
            <v>#N/A</v>
          </cell>
          <cell r="AE770" t="e">
            <v>#N/A</v>
          </cell>
          <cell r="AF770" t="e">
            <v>#N/A</v>
          </cell>
        </row>
        <row r="771">
          <cell r="A771" t="str">
            <v>ISE-218</v>
          </cell>
          <cell r="B771" t="e">
            <v>#N/A</v>
          </cell>
          <cell r="C771" t="e">
            <v>#N/A</v>
          </cell>
          <cell r="D771" t="e">
            <v>#N/A</v>
          </cell>
          <cell r="E771">
            <v>990</v>
          </cell>
          <cell r="F771">
            <v>870</v>
          </cell>
          <cell r="G771">
            <v>926</v>
          </cell>
          <cell r="H771">
            <v>899</v>
          </cell>
          <cell r="I771">
            <v>1129</v>
          </cell>
          <cell r="J771">
            <v>1113</v>
          </cell>
          <cell r="K771">
            <v>1048</v>
          </cell>
          <cell r="L771">
            <v>795</v>
          </cell>
          <cell r="M771">
            <v>837</v>
          </cell>
          <cell r="N771">
            <v>858</v>
          </cell>
          <cell r="O771">
            <v>777</v>
          </cell>
          <cell r="P771">
            <v>577</v>
          </cell>
          <cell r="Q771" t="e">
            <v>#N/A</v>
          </cell>
          <cell r="R771" t="e">
            <v>#N/A</v>
          </cell>
          <cell r="S771" t="e">
            <v>#N/A</v>
          </cell>
          <cell r="T771" t="e">
            <v>#N/A</v>
          </cell>
          <cell r="U771" t="e">
            <v>#N/A</v>
          </cell>
          <cell r="V771" t="e">
            <v>#N/A</v>
          </cell>
          <cell r="W771" t="e">
            <v>#N/A</v>
          </cell>
          <cell r="X771" t="e">
            <v>#N/A</v>
          </cell>
          <cell r="Y771" t="e">
            <v>#N/A</v>
          </cell>
          <cell r="Z771" t="e">
            <v>#N/A</v>
          </cell>
          <cell r="AA771" t="e">
            <v>#N/A</v>
          </cell>
          <cell r="AB771" t="e">
            <v>#N/A</v>
          </cell>
          <cell r="AC771" t="e">
            <v>#N/A</v>
          </cell>
          <cell r="AD771" t="e">
            <v>#N/A</v>
          </cell>
          <cell r="AE771" t="e">
            <v>#N/A</v>
          </cell>
          <cell r="AF771" t="e">
            <v>#N/A</v>
          </cell>
        </row>
        <row r="772">
          <cell r="A772" t="str">
            <v>ISE-218-04</v>
          </cell>
          <cell r="B772" t="e">
            <v>#N/A</v>
          </cell>
          <cell r="C772" t="e">
            <v>#N/A</v>
          </cell>
          <cell r="D772" t="e">
            <v>#N/A</v>
          </cell>
          <cell r="E772">
            <v>1095</v>
          </cell>
          <cell r="F772">
            <v>1545</v>
          </cell>
          <cell r="G772">
            <v>1644</v>
          </cell>
          <cell r="H772">
            <v>1595</v>
          </cell>
          <cell r="I772">
            <v>2003</v>
          </cell>
          <cell r="J772">
            <v>1974</v>
          </cell>
          <cell r="K772">
            <v>1859</v>
          </cell>
          <cell r="L772">
            <v>1411</v>
          </cell>
          <cell r="M772">
            <v>1486</v>
          </cell>
          <cell r="N772">
            <v>1523</v>
          </cell>
          <cell r="O772">
            <v>1379</v>
          </cell>
          <cell r="P772">
            <v>1025</v>
          </cell>
          <cell r="Q772" t="e">
            <v>#N/A</v>
          </cell>
          <cell r="R772" t="e">
            <v>#N/A</v>
          </cell>
          <cell r="S772" t="e">
            <v>#N/A</v>
          </cell>
          <cell r="T772" t="e">
            <v>#N/A</v>
          </cell>
          <cell r="U772" t="e">
            <v>#N/A</v>
          </cell>
          <cell r="V772" t="e">
            <v>#N/A</v>
          </cell>
          <cell r="W772" t="e">
            <v>#N/A</v>
          </cell>
          <cell r="X772" t="e">
            <v>#N/A</v>
          </cell>
          <cell r="Y772" t="e">
            <v>#N/A</v>
          </cell>
          <cell r="Z772" t="e">
            <v>#N/A</v>
          </cell>
          <cell r="AA772" t="e">
            <v>#N/A</v>
          </cell>
          <cell r="AB772" t="e">
            <v>#N/A</v>
          </cell>
          <cell r="AC772" t="e">
            <v>#N/A</v>
          </cell>
          <cell r="AD772" t="e">
            <v>#N/A</v>
          </cell>
          <cell r="AE772" t="e">
            <v>#N/A</v>
          </cell>
          <cell r="AF772" t="e">
            <v>#N/A</v>
          </cell>
        </row>
        <row r="773">
          <cell r="A773" t="str">
            <v>ISE-219</v>
          </cell>
          <cell r="B773" t="e">
            <v>#N/A</v>
          </cell>
          <cell r="C773" t="e">
            <v>#N/A</v>
          </cell>
          <cell r="D773" t="e">
            <v>#N/A</v>
          </cell>
          <cell r="E773">
            <v>225</v>
          </cell>
          <cell r="F773">
            <v>240</v>
          </cell>
          <cell r="G773">
            <v>255</v>
          </cell>
          <cell r="H773">
            <v>247</v>
          </cell>
          <cell r="I773">
            <v>310</v>
          </cell>
          <cell r="J773">
            <v>306</v>
          </cell>
          <cell r="K773">
            <v>288</v>
          </cell>
          <cell r="L773">
            <v>219</v>
          </cell>
          <cell r="M773">
            <v>231</v>
          </cell>
          <cell r="N773">
            <v>237</v>
          </cell>
          <cell r="O773">
            <v>215</v>
          </cell>
          <cell r="P773">
            <v>160</v>
          </cell>
          <cell r="Q773" t="e">
            <v>#N/A</v>
          </cell>
          <cell r="R773" t="e">
            <v>#N/A</v>
          </cell>
          <cell r="S773" t="e">
            <v>#N/A</v>
          </cell>
          <cell r="T773" t="e">
            <v>#N/A</v>
          </cell>
          <cell r="U773" t="e">
            <v>#N/A</v>
          </cell>
          <cell r="V773" t="e">
            <v>#N/A</v>
          </cell>
          <cell r="W773" t="e">
            <v>#N/A</v>
          </cell>
          <cell r="X773" t="e">
            <v>#N/A</v>
          </cell>
          <cell r="Y773" t="e">
            <v>#N/A</v>
          </cell>
          <cell r="Z773" t="e">
            <v>#N/A</v>
          </cell>
          <cell r="AA773" t="e">
            <v>#N/A</v>
          </cell>
          <cell r="AB773" t="e">
            <v>#N/A</v>
          </cell>
          <cell r="AC773" t="e">
            <v>#N/A</v>
          </cell>
          <cell r="AD773" t="e">
            <v>#N/A</v>
          </cell>
          <cell r="AE773" t="e">
            <v>#N/A</v>
          </cell>
          <cell r="AF773" t="e">
            <v>#N/A</v>
          </cell>
        </row>
        <row r="774">
          <cell r="A774" t="str">
            <v>ISE-220</v>
          </cell>
          <cell r="B774" t="e">
            <v>#N/A</v>
          </cell>
          <cell r="C774" t="e">
            <v>#N/A</v>
          </cell>
          <cell r="D774" t="e">
            <v>#N/A</v>
          </cell>
          <cell r="E774">
            <v>660</v>
          </cell>
          <cell r="F774">
            <v>810</v>
          </cell>
          <cell r="G774">
            <v>862</v>
          </cell>
          <cell r="H774">
            <v>837</v>
          </cell>
          <cell r="I774">
            <v>1051</v>
          </cell>
          <cell r="J774">
            <v>1036</v>
          </cell>
          <cell r="K774">
            <v>975</v>
          </cell>
          <cell r="L774">
            <v>740</v>
          </cell>
          <cell r="M774">
            <v>779</v>
          </cell>
          <cell r="N774">
            <v>798</v>
          </cell>
          <cell r="O774">
            <v>723</v>
          </cell>
          <cell r="P774">
            <v>537</v>
          </cell>
          <cell r="Q774" t="e">
            <v>#N/A</v>
          </cell>
          <cell r="R774" t="e">
            <v>#N/A</v>
          </cell>
          <cell r="S774" t="e">
            <v>#N/A</v>
          </cell>
          <cell r="T774" t="e">
            <v>#N/A</v>
          </cell>
          <cell r="U774" t="e">
            <v>#N/A</v>
          </cell>
          <cell r="V774" t="e">
            <v>#N/A</v>
          </cell>
          <cell r="W774" t="e">
            <v>#N/A</v>
          </cell>
          <cell r="X774" t="e">
            <v>#N/A</v>
          </cell>
          <cell r="Y774" t="e">
            <v>#N/A</v>
          </cell>
          <cell r="Z774" t="e">
            <v>#N/A</v>
          </cell>
          <cell r="AA774" t="e">
            <v>#N/A</v>
          </cell>
          <cell r="AB774" t="e">
            <v>#N/A</v>
          </cell>
          <cell r="AC774" t="e">
            <v>#N/A</v>
          </cell>
          <cell r="AD774" t="e">
            <v>#N/A</v>
          </cell>
          <cell r="AE774" t="e">
            <v>#N/A</v>
          </cell>
          <cell r="AF774" t="e">
            <v>#N/A</v>
          </cell>
        </row>
        <row r="775">
          <cell r="A775" t="str">
            <v>ISE-221</v>
          </cell>
          <cell r="B775" t="e">
            <v>#N/A</v>
          </cell>
          <cell r="C775" t="e">
            <v>#N/A</v>
          </cell>
          <cell r="D775" t="e">
            <v>#N/A</v>
          </cell>
          <cell r="E775">
            <v>0</v>
          </cell>
          <cell r="F775">
            <v>15</v>
          </cell>
          <cell r="G775">
            <v>16</v>
          </cell>
          <cell r="H775">
            <v>16</v>
          </cell>
          <cell r="I775">
            <v>20</v>
          </cell>
          <cell r="J775">
            <v>20</v>
          </cell>
          <cell r="K775">
            <v>19</v>
          </cell>
          <cell r="L775">
            <v>14</v>
          </cell>
          <cell r="M775">
            <v>15</v>
          </cell>
          <cell r="N775">
            <v>15</v>
          </cell>
          <cell r="O775">
            <v>14</v>
          </cell>
          <cell r="P775">
            <v>10</v>
          </cell>
          <cell r="Q775" t="e">
            <v>#N/A</v>
          </cell>
          <cell r="R775" t="e">
            <v>#N/A</v>
          </cell>
          <cell r="S775" t="e">
            <v>#N/A</v>
          </cell>
          <cell r="T775" t="e">
            <v>#N/A</v>
          </cell>
          <cell r="U775" t="e">
            <v>#N/A</v>
          </cell>
          <cell r="V775" t="e">
            <v>#N/A</v>
          </cell>
          <cell r="W775" t="e">
            <v>#N/A</v>
          </cell>
          <cell r="X775" t="e">
            <v>#N/A</v>
          </cell>
          <cell r="Y775" t="e">
            <v>#N/A</v>
          </cell>
          <cell r="Z775" t="e">
            <v>#N/A</v>
          </cell>
          <cell r="AA775" t="e">
            <v>#N/A</v>
          </cell>
          <cell r="AB775" t="e">
            <v>#N/A</v>
          </cell>
          <cell r="AC775" t="e">
            <v>#N/A</v>
          </cell>
          <cell r="AD775" t="e">
            <v>#N/A</v>
          </cell>
          <cell r="AE775" t="e">
            <v>#N/A</v>
          </cell>
          <cell r="AF775" t="e">
            <v>#N/A</v>
          </cell>
        </row>
        <row r="776">
          <cell r="A776" t="str">
            <v>ISE-222</v>
          </cell>
          <cell r="B776" t="e">
            <v>#N/A</v>
          </cell>
          <cell r="C776" t="e">
            <v>#N/A</v>
          </cell>
          <cell r="D776" t="e">
            <v>#N/A</v>
          </cell>
          <cell r="E776">
            <v>1650</v>
          </cell>
          <cell r="F776">
            <v>1680</v>
          </cell>
          <cell r="G776">
            <v>1788</v>
          </cell>
          <cell r="H776">
            <v>1735</v>
          </cell>
          <cell r="I776">
            <v>2178</v>
          </cell>
          <cell r="J776">
            <v>2146</v>
          </cell>
          <cell r="K776">
            <v>2021</v>
          </cell>
          <cell r="L776">
            <v>1534</v>
          </cell>
          <cell r="M776">
            <v>1616</v>
          </cell>
          <cell r="N776">
            <v>1656</v>
          </cell>
          <cell r="O776">
            <v>1500</v>
          </cell>
          <cell r="P776">
            <v>1115</v>
          </cell>
          <cell r="Q776" t="e">
            <v>#N/A</v>
          </cell>
          <cell r="R776" t="e">
            <v>#N/A</v>
          </cell>
          <cell r="S776" t="e">
            <v>#N/A</v>
          </cell>
          <cell r="T776" t="e">
            <v>#N/A</v>
          </cell>
          <cell r="U776" t="e">
            <v>#N/A</v>
          </cell>
          <cell r="V776" t="e">
            <v>#N/A</v>
          </cell>
          <cell r="W776" t="e">
            <v>#N/A</v>
          </cell>
          <cell r="X776" t="e">
            <v>#N/A</v>
          </cell>
          <cell r="Y776" t="e">
            <v>#N/A</v>
          </cell>
          <cell r="Z776" t="e">
            <v>#N/A</v>
          </cell>
          <cell r="AA776" t="e">
            <v>#N/A</v>
          </cell>
          <cell r="AB776" t="e">
            <v>#N/A</v>
          </cell>
          <cell r="AC776" t="e">
            <v>#N/A</v>
          </cell>
          <cell r="AD776" t="e">
            <v>#N/A</v>
          </cell>
          <cell r="AE776" t="e">
            <v>#N/A</v>
          </cell>
          <cell r="AF776" t="e">
            <v>#N/A</v>
          </cell>
        </row>
        <row r="777">
          <cell r="A777" t="str">
            <v>ISE-224</v>
          </cell>
          <cell r="B777" t="e">
            <v>#N/A</v>
          </cell>
          <cell r="C777" t="e">
            <v>#N/A</v>
          </cell>
          <cell r="D777" t="e">
            <v>#N/A</v>
          </cell>
          <cell r="E777">
            <v>285</v>
          </cell>
          <cell r="F777">
            <v>225</v>
          </cell>
          <cell r="G777">
            <v>239</v>
          </cell>
          <cell r="H777">
            <v>232</v>
          </cell>
          <cell r="I777">
            <v>291</v>
          </cell>
          <cell r="J777">
            <v>287</v>
          </cell>
          <cell r="K777">
            <v>270</v>
          </cell>
          <cell r="L777">
            <v>205</v>
          </cell>
          <cell r="M777">
            <v>216</v>
          </cell>
          <cell r="N777">
            <v>221</v>
          </cell>
          <cell r="O777">
            <v>200</v>
          </cell>
          <cell r="P777">
            <v>149</v>
          </cell>
          <cell r="Q777" t="e">
            <v>#N/A</v>
          </cell>
          <cell r="R777" t="e">
            <v>#N/A</v>
          </cell>
          <cell r="S777" t="e">
            <v>#N/A</v>
          </cell>
          <cell r="T777" t="e">
            <v>#N/A</v>
          </cell>
          <cell r="U777" t="e">
            <v>#N/A</v>
          </cell>
          <cell r="V777" t="e">
            <v>#N/A</v>
          </cell>
          <cell r="W777" t="e">
            <v>#N/A</v>
          </cell>
          <cell r="X777" t="e">
            <v>#N/A</v>
          </cell>
          <cell r="Y777" t="e">
            <v>#N/A</v>
          </cell>
          <cell r="Z777" t="e">
            <v>#N/A</v>
          </cell>
          <cell r="AA777" t="e">
            <v>#N/A</v>
          </cell>
          <cell r="AB777" t="e">
            <v>#N/A</v>
          </cell>
          <cell r="AC777" t="e">
            <v>#N/A</v>
          </cell>
          <cell r="AD777" t="e">
            <v>#N/A</v>
          </cell>
          <cell r="AE777" t="e">
            <v>#N/A</v>
          </cell>
          <cell r="AF777" t="e">
            <v>#N/A</v>
          </cell>
        </row>
        <row r="778">
          <cell r="A778" t="str">
            <v>ISE-225</v>
          </cell>
          <cell r="B778" t="e">
            <v>#N/A</v>
          </cell>
          <cell r="C778" t="e">
            <v>#N/A</v>
          </cell>
          <cell r="D778" t="e">
            <v>#N/A</v>
          </cell>
          <cell r="E778">
            <v>810</v>
          </cell>
          <cell r="F778">
            <v>675</v>
          </cell>
          <cell r="G778">
            <v>718</v>
          </cell>
          <cell r="H778">
            <v>697</v>
          </cell>
          <cell r="I778">
            <v>875</v>
          </cell>
          <cell r="J778">
            <v>862</v>
          </cell>
          <cell r="K778">
            <v>812</v>
          </cell>
          <cell r="L778">
            <v>616</v>
          </cell>
          <cell r="M778">
            <v>649</v>
          </cell>
          <cell r="N778">
            <v>665</v>
          </cell>
          <cell r="O778">
            <v>602</v>
          </cell>
          <cell r="P778">
            <v>447</v>
          </cell>
          <cell r="Q778" t="e">
            <v>#N/A</v>
          </cell>
          <cell r="R778" t="e">
            <v>#N/A</v>
          </cell>
          <cell r="S778" t="e">
            <v>#N/A</v>
          </cell>
          <cell r="T778" t="e">
            <v>#N/A</v>
          </cell>
          <cell r="U778" t="e">
            <v>#N/A</v>
          </cell>
          <cell r="V778" t="e">
            <v>#N/A</v>
          </cell>
          <cell r="W778" t="e">
            <v>#N/A</v>
          </cell>
          <cell r="X778" t="e">
            <v>#N/A</v>
          </cell>
          <cell r="Y778" t="e">
            <v>#N/A</v>
          </cell>
          <cell r="Z778" t="e">
            <v>#N/A</v>
          </cell>
          <cell r="AA778" t="e">
            <v>#N/A</v>
          </cell>
          <cell r="AB778" t="e">
            <v>#N/A</v>
          </cell>
          <cell r="AC778" t="e">
            <v>#N/A</v>
          </cell>
          <cell r="AD778" t="e">
            <v>#N/A</v>
          </cell>
          <cell r="AE778" t="e">
            <v>#N/A</v>
          </cell>
          <cell r="AF778" t="e">
            <v>#N/A</v>
          </cell>
        </row>
        <row r="779">
          <cell r="A779" t="str">
            <v>ISE-227</v>
          </cell>
          <cell r="B779" t="e">
            <v>#N/A</v>
          </cell>
          <cell r="C779" t="e">
            <v>#N/A</v>
          </cell>
          <cell r="D779" t="e">
            <v>#N/A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e">
            <v>#N/A</v>
          </cell>
          <cell r="R779" t="e">
            <v>#N/A</v>
          </cell>
          <cell r="S779" t="e">
            <v>#N/A</v>
          </cell>
          <cell r="T779" t="e">
            <v>#N/A</v>
          </cell>
          <cell r="U779" t="e">
            <v>#N/A</v>
          </cell>
          <cell r="V779" t="e">
            <v>#N/A</v>
          </cell>
          <cell r="W779" t="e">
            <v>#N/A</v>
          </cell>
          <cell r="X779" t="e">
            <v>#N/A</v>
          </cell>
          <cell r="Y779" t="e">
            <v>#N/A</v>
          </cell>
          <cell r="Z779" t="e">
            <v>#N/A</v>
          </cell>
          <cell r="AA779" t="e">
            <v>#N/A</v>
          </cell>
          <cell r="AB779" t="e">
            <v>#N/A</v>
          </cell>
          <cell r="AC779" t="e">
            <v>#N/A</v>
          </cell>
          <cell r="AD779" t="e">
            <v>#N/A</v>
          </cell>
          <cell r="AE779" t="e">
            <v>#N/A</v>
          </cell>
          <cell r="AF779" t="e">
            <v>#N/A</v>
          </cell>
        </row>
        <row r="780">
          <cell r="A780" t="str">
            <v>ISE-228</v>
          </cell>
          <cell r="B780" t="e">
            <v>#N/A</v>
          </cell>
          <cell r="C780" t="e">
            <v>#N/A</v>
          </cell>
          <cell r="D780" t="e">
            <v>#N/A</v>
          </cell>
          <cell r="E780">
            <v>4650</v>
          </cell>
          <cell r="F780">
            <v>4800</v>
          </cell>
          <cell r="G780">
            <v>5108</v>
          </cell>
          <cell r="H780">
            <v>4957</v>
          </cell>
          <cell r="I780">
            <v>6224</v>
          </cell>
          <cell r="J780">
            <v>6134</v>
          </cell>
          <cell r="K780">
            <v>5775</v>
          </cell>
          <cell r="L780">
            <v>4383</v>
          </cell>
          <cell r="M780">
            <v>4617</v>
          </cell>
          <cell r="N780">
            <v>4731</v>
          </cell>
          <cell r="O780">
            <v>4284</v>
          </cell>
          <cell r="P780">
            <v>3183</v>
          </cell>
          <cell r="Q780" t="e">
            <v>#N/A</v>
          </cell>
          <cell r="R780" t="e">
            <v>#N/A</v>
          </cell>
          <cell r="S780" t="e">
            <v>#N/A</v>
          </cell>
          <cell r="T780" t="e">
            <v>#N/A</v>
          </cell>
          <cell r="U780" t="e">
            <v>#N/A</v>
          </cell>
          <cell r="V780" t="e">
            <v>#N/A</v>
          </cell>
          <cell r="W780" t="e">
            <v>#N/A</v>
          </cell>
          <cell r="X780" t="e">
            <v>#N/A</v>
          </cell>
          <cell r="Y780" t="e">
            <v>#N/A</v>
          </cell>
          <cell r="Z780" t="e">
            <v>#N/A</v>
          </cell>
          <cell r="AA780" t="e">
            <v>#N/A</v>
          </cell>
          <cell r="AB780" t="e">
            <v>#N/A</v>
          </cell>
          <cell r="AC780" t="e">
            <v>#N/A</v>
          </cell>
          <cell r="AD780" t="e">
            <v>#N/A</v>
          </cell>
          <cell r="AE780" t="e">
            <v>#N/A</v>
          </cell>
          <cell r="AF780" t="e">
            <v>#N/A</v>
          </cell>
        </row>
        <row r="781">
          <cell r="A781" t="str">
            <v>ISE-229</v>
          </cell>
          <cell r="B781" t="e">
            <v>#N/A</v>
          </cell>
          <cell r="C781" t="e">
            <v>#N/A</v>
          </cell>
          <cell r="D781" t="e">
            <v>#N/A</v>
          </cell>
          <cell r="E781">
            <v>4650</v>
          </cell>
          <cell r="F781">
            <v>4800</v>
          </cell>
          <cell r="G781">
            <v>5108</v>
          </cell>
          <cell r="H781">
            <v>4957</v>
          </cell>
          <cell r="I781">
            <v>6224</v>
          </cell>
          <cell r="J781">
            <v>6134</v>
          </cell>
          <cell r="K781">
            <v>5775</v>
          </cell>
          <cell r="L781">
            <v>4383</v>
          </cell>
          <cell r="M781">
            <v>4617</v>
          </cell>
          <cell r="N781">
            <v>4731</v>
          </cell>
          <cell r="O781">
            <v>4284</v>
          </cell>
          <cell r="P781">
            <v>3183</v>
          </cell>
          <cell r="Q781" t="e">
            <v>#N/A</v>
          </cell>
          <cell r="R781" t="e">
            <v>#N/A</v>
          </cell>
          <cell r="S781" t="e">
            <v>#N/A</v>
          </cell>
          <cell r="T781" t="e">
            <v>#N/A</v>
          </cell>
          <cell r="U781" t="e">
            <v>#N/A</v>
          </cell>
          <cell r="V781" t="e">
            <v>#N/A</v>
          </cell>
          <cell r="W781" t="e">
            <v>#N/A</v>
          </cell>
          <cell r="X781" t="e">
            <v>#N/A</v>
          </cell>
          <cell r="Y781" t="e">
            <v>#N/A</v>
          </cell>
          <cell r="Z781" t="e">
            <v>#N/A</v>
          </cell>
          <cell r="AA781" t="e">
            <v>#N/A</v>
          </cell>
          <cell r="AB781" t="e">
            <v>#N/A</v>
          </cell>
          <cell r="AC781" t="e">
            <v>#N/A</v>
          </cell>
          <cell r="AD781" t="e">
            <v>#N/A</v>
          </cell>
          <cell r="AE781" t="e">
            <v>#N/A</v>
          </cell>
          <cell r="AF781" t="e">
            <v>#N/A</v>
          </cell>
        </row>
        <row r="782">
          <cell r="A782" t="str">
            <v>ISE-230</v>
          </cell>
          <cell r="B782" t="e">
            <v>#N/A</v>
          </cell>
          <cell r="C782" t="e">
            <v>#N/A</v>
          </cell>
          <cell r="D782" t="e">
            <v>#N/A</v>
          </cell>
          <cell r="E782">
            <v>4650</v>
          </cell>
          <cell r="F782">
            <v>4800</v>
          </cell>
          <cell r="G782">
            <v>5108</v>
          </cell>
          <cell r="H782">
            <v>4957</v>
          </cell>
          <cell r="I782">
            <v>6224</v>
          </cell>
          <cell r="J782">
            <v>6134</v>
          </cell>
          <cell r="K782">
            <v>5775</v>
          </cell>
          <cell r="L782">
            <v>4383</v>
          </cell>
          <cell r="M782">
            <v>4617</v>
          </cell>
          <cell r="N782">
            <v>4731</v>
          </cell>
          <cell r="O782">
            <v>4284</v>
          </cell>
          <cell r="P782">
            <v>3183</v>
          </cell>
          <cell r="Q782" t="e">
            <v>#N/A</v>
          </cell>
          <cell r="R782" t="e">
            <v>#N/A</v>
          </cell>
          <cell r="S782" t="e">
            <v>#N/A</v>
          </cell>
          <cell r="T782" t="e">
            <v>#N/A</v>
          </cell>
          <cell r="U782" t="e">
            <v>#N/A</v>
          </cell>
          <cell r="V782" t="e">
            <v>#N/A</v>
          </cell>
          <cell r="W782" t="e">
            <v>#N/A</v>
          </cell>
          <cell r="X782" t="e">
            <v>#N/A</v>
          </cell>
          <cell r="Y782" t="e">
            <v>#N/A</v>
          </cell>
          <cell r="Z782" t="e">
            <v>#N/A</v>
          </cell>
          <cell r="AA782" t="e">
            <v>#N/A</v>
          </cell>
          <cell r="AB782" t="e">
            <v>#N/A</v>
          </cell>
          <cell r="AC782" t="e">
            <v>#N/A</v>
          </cell>
          <cell r="AD782" t="e">
            <v>#N/A</v>
          </cell>
          <cell r="AE782" t="e">
            <v>#N/A</v>
          </cell>
          <cell r="AF782" t="e">
            <v>#N/A</v>
          </cell>
        </row>
        <row r="783">
          <cell r="A783" t="str">
            <v>ISE-231</v>
          </cell>
          <cell r="B783" t="e">
            <v>#N/A</v>
          </cell>
          <cell r="C783" t="e">
            <v>#N/A</v>
          </cell>
          <cell r="D783" t="e">
            <v>#N/A</v>
          </cell>
          <cell r="E783">
            <v>4650</v>
          </cell>
          <cell r="F783">
            <v>4800</v>
          </cell>
          <cell r="G783">
            <v>5108</v>
          </cell>
          <cell r="H783">
            <v>4957</v>
          </cell>
          <cell r="I783">
            <v>6224</v>
          </cell>
          <cell r="J783">
            <v>6134</v>
          </cell>
          <cell r="K783">
            <v>5775</v>
          </cell>
          <cell r="L783">
            <v>4383</v>
          </cell>
          <cell r="M783">
            <v>4617</v>
          </cell>
          <cell r="N783">
            <v>4731</v>
          </cell>
          <cell r="O783">
            <v>4284</v>
          </cell>
          <cell r="P783">
            <v>3183</v>
          </cell>
          <cell r="Q783" t="e">
            <v>#N/A</v>
          </cell>
          <cell r="R783" t="e">
            <v>#N/A</v>
          </cell>
          <cell r="S783" t="e">
            <v>#N/A</v>
          </cell>
          <cell r="T783" t="e">
            <v>#N/A</v>
          </cell>
          <cell r="U783" t="e">
            <v>#N/A</v>
          </cell>
          <cell r="V783" t="e">
            <v>#N/A</v>
          </cell>
          <cell r="W783" t="e">
            <v>#N/A</v>
          </cell>
          <cell r="X783" t="e">
            <v>#N/A</v>
          </cell>
          <cell r="Y783" t="e">
            <v>#N/A</v>
          </cell>
          <cell r="Z783" t="e">
            <v>#N/A</v>
          </cell>
          <cell r="AA783" t="e">
            <v>#N/A</v>
          </cell>
          <cell r="AB783" t="e">
            <v>#N/A</v>
          </cell>
          <cell r="AC783" t="e">
            <v>#N/A</v>
          </cell>
          <cell r="AD783" t="e">
            <v>#N/A</v>
          </cell>
          <cell r="AE783" t="e">
            <v>#N/A</v>
          </cell>
          <cell r="AF783" t="e">
            <v>#N/A</v>
          </cell>
        </row>
        <row r="784">
          <cell r="A784" t="str">
            <v>ISE-232</v>
          </cell>
          <cell r="B784" t="e">
            <v>#N/A</v>
          </cell>
          <cell r="C784" t="e">
            <v>#N/A</v>
          </cell>
          <cell r="D784" t="e">
            <v>#N/A</v>
          </cell>
          <cell r="E784">
            <v>4380</v>
          </cell>
          <cell r="F784">
            <v>4380</v>
          </cell>
          <cell r="G784">
            <v>4661</v>
          </cell>
          <cell r="H784">
            <v>4523</v>
          </cell>
          <cell r="I784">
            <v>5679</v>
          </cell>
          <cell r="J784">
            <v>5597</v>
          </cell>
          <cell r="K784">
            <v>5270</v>
          </cell>
          <cell r="L784">
            <v>4000</v>
          </cell>
          <cell r="M784">
            <v>4213</v>
          </cell>
          <cell r="N784">
            <v>4317</v>
          </cell>
          <cell r="O784">
            <v>3909</v>
          </cell>
          <cell r="P784">
            <v>2905</v>
          </cell>
          <cell r="Q784" t="e">
            <v>#N/A</v>
          </cell>
          <cell r="R784" t="e">
            <v>#N/A</v>
          </cell>
          <cell r="S784" t="e">
            <v>#N/A</v>
          </cell>
          <cell r="T784" t="e">
            <v>#N/A</v>
          </cell>
          <cell r="U784" t="e">
            <v>#N/A</v>
          </cell>
          <cell r="V784" t="e">
            <v>#N/A</v>
          </cell>
          <cell r="W784" t="e">
            <v>#N/A</v>
          </cell>
          <cell r="X784" t="e">
            <v>#N/A</v>
          </cell>
          <cell r="Y784" t="e">
            <v>#N/A</v>
          </cell>
          <cell r="Z784" t="e">
            <v>#N/A</v>
          </cell>
          <cell r="AA784" t="e">
            <v>#N/A</v>
          </cell>
          <cell r="AB784" t="e">
            <v>#N/A</v>
          </cell>
          <cell r="AC784" t="e">
            <v>#N/A</v>
          </cell>
          <cell r="AD784" t="e">
            <v>#N/A</v>
          </cell>
          <cell r="AE784" t="e">
            <v>#N/A</v>
          </cell>
          <cell r="AF784" t="e">
            <v>#N/A</v>
          </cell>
        </row>
        <row r="785">
          <cell r="A785" t="str">
            <v>ISE-233</v>
          </cell>
          <cell r="B785" t="e">
            <v>#N/A</v>
          </cell>
          <cell r="C785" t="e">
            <v>#N/A</v>
          </cell>
          <cell r="D785" t="e">
            <v>#N/A</v>
          </cell>
          <cell r="E785">
            <v>4380</v>
          </cell>
          <cell r="F785">
            <v>4380</v>
          </cell>
          <cell r="G785">
            <v>4661</v>
          </cell>
          <cell r="H785">
            <v>4523</v>
          </cell>
          <cell r="I785">
            <v>5679</v>
          </cell>
          <cell r="J785">
            <v>5597</v>
          </cell>
          <cell r="K785">
            <v>5270</v>
          </cell>
          <cell r="L785">
            <v>4000</v>
          </cell>
          <cell r="M785">
            <v>4213</v>
          </cell>
          <cell r="N785">
            <v>4317</v>
          </cell>
          <cell r="O785">
            <v>3909</v>
          </cell>
          <cell r="P785">
            <v>2905</v>
          </cell>
          <cell r="Q785" t="e">
            <v>#N/A</v>
          </cell>
          <cell r="R785" t="e">
            <v>#N/A</v>
          </cell>
          <cell r="S785" t="e">
            <v>#N/A</v>
          </cell>
          <cell r="T785" t="e">
            <v>#N/A</v>
          </cell>
          <cell r="U785" t="e">
            <v>#N/A</v>
          </cell>
          <cell r="V785" t="e">
            <v>#N/A</v>
          </cell>
          <cell r="W785" t="e">
            <v>#N/A</v>
          </cell>
          <cell r="X785" t="e">
            <v>#N/A</v>
          </cell>
          <cell r="Y785" t="e">
            <v>#N/A</v>
          </cell>
          <cell r="Z785" t="e">
            <v>#N/A</v>
          </cell>
          <cell r="AA785" t="e">
            <v>#N/A</v>
          </cell>
          <cell r="AB785" t="e">
            <v>#N/A</v>
          </cell>
          <cell r="AC785" t="e">
            <v>#N/A</v>
          </cell>
          <cell r="AD785" t="e">
            <v>#N/A</v>
          </cell>
          <cell r="AE785" t="e">
            <v>#N/A</v>
          </cell>
          <cell r="AF785" t="e">
            <v>#N/A</v>
          </cell>
        </row>
        <row r="786">
          <cell r="A786" t="str">
            <v>ISU-001-05</v>
          </cell>
          <cell r="B786" t="e">
            <v>#N/A</v>
          </cell>
          <cell r="C786" t="e">
            <v>#N/A</v>
          </cell>
          <cell r="D786" t="e">
            <v>#N/A</v>
          </cell>
          <cell r="E786">
            <v>4760</v>
          </cell>
          <cell r="F786">
            <v>3965</v>
          </cell>
          <cell r="G786">
            <v>4220</v>
          </cell>
          <cell r="H786">
            <v>4096</v>
          </cell>
          <cell r="I786">
            <v>5143</v>
          </cell>
          <cell r="J786">
            <v>5068</v>
          </cell>
          <cell r="K786">
            <v>4771</v>
          </cell>
          <cell r="L786">
            <v>3621</v>
          </cell>
          <cell r="M786">
            <v>3814</v>
          </cell>
          <cell r="N786">
            <v>3908</v>
          </cell>
          <cell r="O786">
            <v>3539</v>
          </cell>
          <cell r="P786">
            <v>2629</v>
          </cell>
          <cell r="Q786" t="e">
            <v>#N/A</v>
          </cell>
          <cell r="R786" t="e">
            <v>#N/A</v>
          </cell>
          <cell r="S786" t="e">
            <v>#N/A</v>
          </cell>
          <cell r="T786" t="e">
            <v>#N/A</v>
          </cell>
          <cell r="U786" t="e">
            <v>#N/A</v>
          </cell>
          <cell r="V786" t="e">
            <v>#N/A</v>
          </cell>
          <cell r="W786" t="e">
            <v>#N/A</v>
          </cell>
          <cell r="X786" t="e">
            <v>#N/A</v>
          </cell>
          <cell r="Y786" t="e">
            <v>#N/A</v>
          </cell>
          <cell r="Z786" t="e">
            <v>#N/A</v>
          </cell>
          <cell r="AA786" t="e">
            <v>#N/A</v>
          </cell>
          <cell r="AB786" t="e">
            <v>#N/A</v>
          </cell>
          <cell r="AC786" t="e">
            <v>#N/A</v>
          </cell>
          <cell r="AD786" t="e">
            <v>#N/A</v>
          </cell>
          <cell r="AE786" t="e">
            <v>#N/A</v>
          </cell>
          <cell r="AF786" t="e">
            <v>#N/A</v>
          </cell>
        </row>
        <row r="787">
          <cell r="A787" t="str">
            <v>ISU-002-02</v>
          </cell>
          <cell r="B787">
            <v>1.9</v>
          </cell>
          <cell r="C787">
            <v>1</v>
          </cell>
          <cell r="D787">
            <v>8</v>
          </cell>
          <cell r="E787">
            <v>875</v>
          </cell>
          <cell r="F787">
            <v>710</v>
          </cell>
          <cell r="G787">
            <v>756</v>
          </cell>
          <cell r="H787">
            <v>734</v>
          </cell>
          <cell r="I787">
            <v>922</v>
          </cell>
          <cell r="J787">
            <v>908</v>
          </cell>
          <cell r="K787">
            <v>854</v>
          </cell>
          <cell r="L787">
            <v>648</v>
          </cell>
          <cell r="M787">
            <v>683</v>
          </cell>
          <cell r="N787">
            <v>700</v>
          </cell>
          <cell r="O787">
            <v>634</v>
          </cell>
          <cell r="P787">
            <v>471</v>
          </cell>
          <cell r="Q787">
            <v>115.25</v>
          </cell>
          <cell r="R787">
            <v>113.5</v>
          </cell>
          <cell r="S787">
            <v>106.75</v>
          </cell>
          <cell r="T787">
            <v>81</v>
          </cell>
          <cell r="U787">
            <v>85.375</v>
          </cell>
          <cell r="V787">
            <v>87.5</v>
          </cell>
          <cell r="W787">
            <v>79.25</v>
          </cell>
          <cell r="X787">
            <v>58.875</v>
          </cell>
          <cell r="Y787">
            <v>218.97499999999999</v>
          </cell>
          <cell r="Z787">
            <v>215.64999999999998</v>
          </cell>
          <cell r="AA787">
            <v>202.82499999999999</v>
          </cell>
          <cell r="AB787">
            <v>153.9</v>
          </cell>
          <cell r="AC787">
            <v>162.21250000000001</v>
          </cell>
          <cell r="AD787">
            <v>166.25</v>
          </cell>
          <cell r="AE787">
            <v>150.57499999999999</v>
          </cell>
          <cell r="AF787">
            <v>111.8625</v>
          </cell>
        </row>
        <row r="788">
          <cell r="A788" t="str">
            <v>ISU-002-03</v>
          </cell>
          <cell r="B788" t="e">
            <v>#N/A</v>
          </cell>
          <cell r="C788" t="e">
            <v>#N/A</v>
          </cell>
          <cell r="D788" t="e">
            <v>#N/A</v>
          </cell>
          <cell r="E788">
            <v>5360</v>
          </cell>
          <cell r="F788">
            <v>4620</v>
          </cell>
          <cell r="G788">
            <v>4916</v>
          </cell>
          <cell r="H788">
            <v>4771</v>
          </cell>
          <cell r="I788">
            <v>5990</v>
          </cell>
          <cell r="J788">
            <v>5903</v>
          </cell>
          <cell r="K788">
            <v>5557</v>
          </cell>
          <cell r="L788">
            <v>4218</v>
          </cell>
          <cell r="M788">
            <v>4442</v>
          </cell>
          <cell r="N788">
            <v>4552</v>
          </cell>
          <cell r="O788">
            <v>4122</v>
          </cell>
          <cell r="P788">
            <v>3062</v>
          </cell>
          <cell r="Q788" t="e">
            <v>#N/A</v>
          </cell>
          <cell r="R788" t="e">
            <v>#N/A</v>
          </cell>
          <cell r="S788" t="e">
            <v>#N/A</v>
          </cell>
          <cell r="T788" t="e">
            <v>#N/A</v>
          </cell>
          <cell r="U788" t="e">
            <v>#N/A</v>
          </cell>
          <cell r="V788" t="e">
            <v>#N/A</v>
          </cell>
          <cell r="W788" t="e">
            <v>#N/A</v>
          </cell>
          <cell r="X788" t="e">
            <v>#N/A</v>
          </cell>
          <cell r="Y788" t="e">
            <v>#N/A</v>
          </cell>
          <cell r="Z788" t="e">
            <v>#N/A</v>
          </cell>
          <cell r="AA788" t="e">
            <v>#N/A</v>
          </cell>
          <cell r="AB788" t="e">
            <v>#N/A</v>
          </cell>
          <cell r="AC788" t="e">
            <v>#N/A</v>
          </cell>
          <cell r="AD788" t="e">
            <v>#N/A</v>
          </cell>
          <cell r="AE788" t="e">
            <v>#N/A</v>
          </cell>
          <cell r="AF788" t="e">
            <v>#N/A</v>
          </cell>
        </row>
        <row r="789">
          <cell r="A789" t="str">
            <v>ISU-002-04</v>
          </cell>
          <cell r="B789">
            <v>300</v>
          </cell>
          <cell r="C789">
            <v>1</v>
          </cell>
          <cell r="D789">
            <v>6000</v>
          </cell>
          <cell r="E789">
            <v>875</v>
          </cell>
          <cell r="F789">
            <v>710</v>
          </cell>
          <cell r="G789">
            <v>756</v>
          </cell>
          <cell r="H789">
            <v>734</v>
          </cell>
          <cell r="I789">
            <v>922</v>
          </cell>
          <cell r="J789">
            <v>908</v>
          </cell>
          <cell r="K789">
            <v>854</v>
          </cell>
          <cell r="L789">
            <v>648</v>
          </cell>
          <cell r="M789">
            <v>683</v>
          </cell>
          <cell r="N789">
            <v>700</v>
          </cell>
          <cell r="O789">
            <v>634</v>
          </cell>
          <cell r="P789">
            <v>471</v>
          </cell>
          <cell r="Q789">
            <v>0.15366666666666667</v>
          </cell>
          <cell r="R789">
            <v>0.15133333333333332</v>
          </cell>
          <cell r="S789">
            <v>0.14233333333333334</v>
          </cell>
          <cell r="T789">
            <v>0.108</v>
          </cell>
          <cell r="U789">
            <v>0.11383333333333333</v>
          </cell>
          <cell r="V789">
            <v>0.11666666666666667</v>
          </cell>
          <cell r="W789">
            <v>0.10566666666666667</v>
          </cell>
          <cell r="X789">
            <v>7.85E-2</v>
          </cell>
          <cell r="Y789">
            <v>46.1</v>
          </cell>
          <cell r="Z789">
            <v>45.4</v>
          </cell>
          <cell r="AA789">
            <v>42.7</v>
          </cell>
          <cell r="AB789">
            <v>32.4</v>
          </cell>
          <cell r="AC789">
            <v>34.15</v>
          </cell>
          <cell r="AD789">
            <v>35</v>
          </cell>
          <cell r="AE789">
            <v>31.700000000000003</v>
          </cell>
          <cell r="AF789">
            <v>23.55</v>
          </cell>
        </row>
        <row r="790">
          <cell r="A790" t="str">
            <v>ISU-002-07</v>
          </cell>
          <cell r="B790" t="e">
            <v>#N/A</v>
          </cell>
          <cell r="C790" t="e">
            <v>#N/A</v>
          </cell>
          <cell r="D790" t="e">
            <v>#N/A</v>
          </cell>
          <cell r="E790">
            <v>21676</v>
          </cell>
          <cell r="F790">
            <v>20652</v>
          </cell>
          <cell r="G790">
            <v>21977</v>
          </cell>
          <cell r="H790">
            <v>21327</v>
          </cell>
          <cell r="I790">
            <v>26776</v>
          </cell>
          <cell r="J790">
            <v>26387</v>
          </cell>
          <cell r="K790">
            <v>24844</v>
          </cell>
          <cell r="L790">
            <v>18856</v>
          </cell>
          <cell r="M790">
            <v>19861</v>
          </cell>
          <cell r="N790">
            <v>20352</v>
          </cell>
          <cell r="O790">
            <v>18429</v>
          </cell>
          <cell r="P790">
            <v>13693</v>
          </cell>
          <cell r="Q790" t="e">
            <v>#N/A</v>
          </cell>
          <cell r="R790" t="e">
            <v>#N/A</v>
          </cell>
          <cell r="S790" t="e">
            <v>#N/A</v>
          </cell>
          <cell r="T790" t="e">
            <v>#N/A</v>
          </cell>
          <cell r="U790" t="e">
            <v>#N/A</v>
          </cell>
          <cell r="V790" t="e">
            <v>#N/A</v>
          </cell>
          <cell r="W790" t="e">
            <v>#N/A</v>
          </cell>
          <cell r="X790" t="e">
            <v>#N/A</v>
          </cell>
          <cell r="Y790" t="e">
            <v>#N/A</v>
          </cell>
          <cell r="Z790" t="e">
            <v>#N/A</v>
          </cell>
          <cell r="AA790" t="e">
            <v>#N/A</v>
          </cell>
          <cell r="AB790" t="e">
            <v>#N/A</v>
          </cell>
          <cell r="AC790" t="e">
            <v>#N/A</v>
          </cell>
          <cell r="AD790" t="e">
            <v>#N/A</v>
          </cell>
          <cell r="AE790" t="e">
            <v>#N/A</v>
          </cell>
          <cell r="AF790" t="e">
            <v>#N/A</v>
          </cell>
        </row>
        <row r="791">
          <cell r="A791" t="str">
            <v>ISU-002-08</v>
          </cell>
          <cell r="B791" t="e">
            <v>#N/A</v>
          </cell>
          <cell r="C791" t="e">
            <v>#N/A</v>
          </cell>
          <cell r="D791" t="e">
            <v>#N/A</v>
          </cell>
          <cell r="E791">
            <v>20026</v>
          </cell>
          <cell r="F791">
            <v>18994</v>
          </cell>
          <cell r="G791">
            <v>20213</v>
          </cell>
          <cell r="H791">
            <v>19615</v>
          </cell>
          <cell r="I791">
            <v>24627</v>
          </cell>
          <cell r="J791">
            <v>24269</v>
          </cell>
          <cell r="K791">
            <v>22850</v>
          </cell>
          <cell r="L791">
            <v>17343</v>
          </cell>
          <cell r="M791">
            <v>18267</v>
          </cell>
          <cell r="N791">
            <v>18719</v>
          </cell>
          <cell r="O791">
            <v>16950</v>
          </cell>
          <cell r="P791">
            <v>12594</v>
          </cell>
          <cell r="Q791" t="e">
            <v>#N/A</v>
          </cell>
          <cell r="R791" t="e">
            <v>#N/A</v>
          </cell>
          <cell r="S791" t="e">
            <v>#N/A</v>
          </cell>
          <cell r="T791" t="e">
            <v>#N/A</v>
          </cell>
          <cell r="U791" t="e">
            <v>#N/A</v>
          </cell>
          <cell r="V791" t="e">
            <v>#N/A</v>
          </cell>
          <cell r="W791" t="e">
            <v>#N/A</v>
          </cell>
          <cell r="X791" t="e">
            <v>#N/A</v>
          </cell>
          <cell r="Y791" t="e">
            <v>#N/A</v>
          </cell>
          <cell r="Z791" t="e">
            <v>#N/A</v>
          </cell>
          <cell r="AA791" t="e">
            <v>#N/A</v>
          </cell>
          <cell r="AB791" t="e">
            <v>#N/A</v>
          </cell>
          <cell r="AC791" t="e">
            <v>#N/A</v>
          </cell>
          <cell r="AD791" t="e">
            <v>#N/A</v>
          </cell>
          <cell r="AE791" t="e">
            <v>#N/A</v>
          </cell>
          <cell r="AF791" t="e">
            <v>#N/A</v>
          </cell>
        </row>
        <row r="792">
          <cell r="A792" t="str">
            <v>ISU-004</v>
          </cell>
          <cell r="B792" t="e">
            <v>#N/A</v>
          </cell>
          <cell r="C792" t="e">
            <v>#N/A</v>
          </cell>
          <cell r="D792" t="e">
            <v>#N/A</v>
          </cell>
          <cell r="E792">
            <v>785</v>
          </cell>
          <cell r="F792">
            <v>620</v>
          </cell>
          <cell r="G792">
            <v>660</v>
          </cell>
          <cell r="H792">
            <v>641</v>
          </cell>
          <cell r="I792">
            <v>805</v>
          </cell>
          <cell r="J792">
            <v>793</v>
          </cell>
          <cell r="K792">
            <v>746</v>
          </cell>
          <cell r="L792">
            <v>566</v>
          </cell>
          <cell r="M792">
            <v>597</v>
          </cell>
          <cell r="N792">
            <v>612</v>
          </cell>
          <cell r="O792">
            <v>554</v>
          </cell>
          <cell r="P792">
            <v>412</v>
          </cell>
          <cell r="Q792" t="e">
            <v>#N/A</v>
          </cell>
          <cell r="R792" t="e">
            <v>#N/A</v>
          </cell>
          <cell r="S792" t="e">
            <v>#N/A</v>
          </cell>
          <cell r="T792" t="e">
            <v>#N/A</v>
          </cell>
          <cell r="U792" t="e">
            <v>#N/A</v>
          </cell>
          <cell r="V792" t="e">
            <v>#N/A</v>
          </cell>
          <cell r="W792" t="e">
            <v>#N/A</v>
          </cell>
          <cell r="X792" t="e">
            <v>#N/A</v>
          </cell>
          <cell r="Y792" t="e">
            <v>#N/A</v>
          </cell>
          <cell r="Z792" t="e">
            <v>#N/A</v>
          </cell>
          <cell r="AA792" t="e">
            <v>#N/A</v>
          </cell>
          <cell r="AB792" t="e">
            <v>#N/A</v>
          </cell>
          <cell r="AC792" t="e">
            <v>#N/A</v>
          </cell>
          <cell r="AD792" t="e">
            <v>#N/A</v>
          </cell>
          <cell r="AE792" t="e">
            <v>#N/A</v>
          </cell>
          <cell r="AF792" t="e">
            <v>#N/A</v>
          </cell>
        </row>
        <row r="793">
          <cell r="A793" t="str">
            <v>ISU-004-01</v>
          </cell>
          <cell r="B793" t="e">
            <v>#N/A</v>
          </cell>
          <cell r="C793" t="e">
            <v>#N/A</v>
          </cell>
          <cell r="D793" t="e">
            <v>#N/A</v>
          </cell>
          <cell r="E793">
            <v>785</v>
          </cell>
          <cell r="F793">
            <v>620</v>
          </cell>
          <cell r="G793">
            <v>660</v>
          </cell>
          <cell r="H793">
            <v>641</v>
          </cell>
          <cell r="I793">
            <v>805</v>
          </cell>
          <cell r="J793">
            <v>793</v>
          </cell>
          <cell r="K793">
            <v>746</v>
          </cell>
          <cell r="L793">
            <v>566</v>
          </cell>
          <cell r="M793">
            <v>597</v>
          </cell>
          <cell r="N793">
            <v>612</v>
          </cell>
          <cell r="O793">
            <v>554</v>
          </cell>
          <cell r="P793">
            <v>412</v>
          </cell>
          <cell r="Q793" t="e">
            <v>#N/A</v>
          </cell>
          <cell r="R793" t="e">
            <v>#N/A</v>
          </cell>
          <cell r="S793" t="e">
            <v>#N/A</v>
          </cell>
          <cell r="T793" t="e">
            <v>#N/A</v>
          </cell>
          <cell r="U793" t="e">
            <v>#N/A</v>
          </cell>
          <cell r="V793" t="e">
            <v>#N/A</v>
          </cell>
          <cell r="W793" t="e">
            <v>#N/A</v>
          </cell>
          <cell r="X793" t="e">
            <v>#N/A</v>
          </cell>
          <cell r="Y793" t="e">
            <v>#N/A</v>
          </cell>
          <cell r="Z793" t="e">
            <v>#N/A</v>
          </cell>
          <cell r="AA793" t="e">
            <v>#N/A</v>
          </cell>
          <cell r="AB793" t="e">
            <v>#N/A</v>
          </cell>
          <cell r="AC793" t="e">
            <v>#N/A</v>
          </cell>
          <cell r="AD793" t="e">
            <v>#N/A</v>
          </cell>
          <cell r="AE793" t="e">
            <v>#N/A</v>
          </cell>
          <cell r="AF793" t="e">
            <v>#N/A</v>
          </cell>
        </row>
        <row r="794">
          <cell r="A794" t="str">
            <v>ISU-004-02</v>
          </cell>
          <cell r="B794">
            <v>770</v>
          </cell>
          <cell r="C794">
            <v>1</v>
          </cell>
          <cell r="D794">
            <v>2406</v>
          </cell>
          <cell r="E794">
            <v>785</v>
          </cell>
          <cell r="F794">
            <v>620</v>
          </cell>
          <cell r="G794">
            <v>660</v>
          </cell>
          <cell r="H794">
            <v>641</v>
          </cell>
          <cell r="I794">
            <v>805</v>
          </cell>
          <cell r="J794">
            <v>793</v>
          </cell>
          <cell r="K794">
            <v>746</v>
          </cell>
          <cell r="L794">
            <v>566</v>
          </cell>
          <cell r="M794">
            <v>597</v>
          </cell>
          <cell r="N794">
            <v>612</v>
          </cell>
          <cell r="O794">
            <v>554</v>
          </cell>
          <cell r="P794">
            <v>412</v>
          </cell>
          <cell r="Q794">
            <v>0.3345802161263508</v>
          </cell>
          <cell r="R794">
            <v>0.32959268495428096</v>
          </cell>
          <cell r="S794">
            <v>0.31005818786367417</v>
          </cell>
          <cell r="T794">
            <v>0.23524522028262676</v>
          </cell>
          <cell r="U794">
            <v>0.24812967581047382</v>
          </cell>
          <cell r="V794">
            <v>0.25436408977556108</v>
          </cell>
          <cell r="W794">
            <v>0.23025768911055694</v>
          </cell>
          <cell r="X794">
            <v>0.17123857024106401</v>
          </cell>
          <cell r="Y794">
            <v>257.62676641729013</v>
          </cell>
          <cell r="Z794">
            <v>253.78636741479633</v>
          </cell>
          <cell r="AA794">
            <v>238.7448046550291</v>
          </cell>
          <cell r="AB794">
            <v>181.1388196176226</v>
          </cell>
          <cell r="AC794">
            <v>191.05985037406484</v>
          </cell>
          <cell r="AD794">
            <v>195.86034912718202</v>
          </cell>
          <cell r="AE794">
            <v>177.29842061512883</v>
          </cell>
          <cell r="AF794">
            <v>131.8536990856193</v>
          </cell>
        </row>
        <row r="795">
          <cell r="A795" t="str">
            <v>ISU-004-03</v>
          </cell>
          <cell r="B795" t="e">
            <v>#N/A</v>
          </cell>
          <cell r="C795" t="e">
            <v>#N/A</v>
          </cell>
          <cell r="D795" t="e">
            <v>#N/A</v>
          </cell>
          <cell r="E795">
            <v>785</v>
          </cell>
          <cell r="F795">
            <v>620</v>
          </cell>
          <cell r="G795">
            <v>660</v>
          </cell>
          <cell r="H795">
            <v>641</v>
          </cell>
          <cell r="I795">
            <v>805</v>
          </cell>
          <cell r="J795">
            <v>793</v>
          </cell>
          <cell r="K795">
            <v>746</v>
          </cell>
          <cell r="L795">
            <v>566</v>
          </cell>
          <cell r="M795">
            <v>597</v>
          </cell>
          <cell r="N795">
            <v>612</v>
          </cell>
          <cell r="O795">
            <v>554</v>
          </cell>
          <cell r="P795">
            <v>412</v>
          </cell>
          <cell r="Q795" t="e">
            <v>#N/A</v>
          </cell>
          <cell r="R795" t="e">
            <v>#N/A</v>
          </cell>
          <cell r="S795" t="e">
            <v>#N/A</v>
          </cell>
          <cell r="T795" t="e">
            <v>#N/A</v>
          </cell>
          <cell r="U795" t="e">
            <v>#N/A</v>
          </cell>
          <cell r="V795" t="e">
            <v>#N/A</v>
          </cell>
          <cell r="W795" t="e">
            <v>#N/A</v>
          </cell>
          <cell r="X795" t="e">
            <v>#N/A</v>
          </cell>
          <cell r="Y795" t="e">
            <v>#N/A</v>
          </cell>
          <cell r="Z795" t="e">
            <v>#N/A</v>
          </cell>
          <cell r="AA795" t="e">
            <v>#N/A</v>
          </cell>
          <cell r="AB795" t="e">
            <v>#N/A</v>
          </cell>
          <cell r="AC795" t="e">
            <v>#N/A</v>
          </cell>
          <cell r="AD795" t="e">
            <v>#N/A</v>
          </cell>
          <cell r="AE795" t="e">
            <v>#N/A</v>
          </cell>
          <cell r="AF795" t="e">
            <v>#N/A</v>
          </cell>
        </row>
        <row r="796">
          <cell r="A796" t="str">
            <v>ISU-006-02</v>
          </cell>
          <cell r="B796" t="e">
            <v>#N/A</v>
          </cell>
          <cell r="C796" t="e">
            <v>#N/A</v>
          </cell>
          <cell r="D796" t="e">
            <v>#N/A</v>
          </cell>
          <cell r="E796">
            <v>14577</v>
          </cell>
          <cell r="F796">
            <v>13725</v>
          </cell>
          <cell r="G796">
            <v>14606</v>
          </cell>
          <cell r="H796">
            <v>14174</v>
          </cell>
          <cell r="I796">
            <v>17795</v>
          </cell>
          <cell r="J796">
            <v>17536</v>
          </cell>
          <cell r="K796">
            <v>16511</v>
          </cell>
          <cell r="L796">
            <v>12531</v>
          </cell>
          <cell r="M796">
            <v>13199</v>
          </cell>
          <cell r="N796">
            <v>13526</v>
          </cell>
          <cell r="O796">
            <v>12247</v>
          </cell>
          <cell r="P796">
            <v>9099</v>
          </cell>
          <cell r="Q796" t="e">
            <v>#N/A</v>
          </cell>
          <cell r="R796" t="e">
            <v>#N/A</v>
          </cell>
          <cell r="S796" t="e">
            <v>#N/A</v>
          </cell>
          <cell r="T796" t="e">
            <v>#N/A</v>
          </cell>
          <cell r="U796" t="e">
            <v>#N/A</v>
          </cell>
          <cell r="V796" t="e">
            <v>#N/A</v>
          </cell>
          <cell r="W796" t="e">
            <v>#N/A</v>
          </cell>
          <cell r="X796" t="e">
            <v>#N/A</v>
          </cell>
          <cell r="Y796" t="e">
            <v>#N/A</v>
          </cell>
          <cell r="Z796" t="e">
            <v>#N/A</v>
          </cell>
          <cell r="AA796" t="e">
            <v>#N/A</v>
          </cell>
          <cell r="AB796" t="e">
            <v>#N/A</v>
          </cell>
          <cell r="AC796" t="e">
            <v>#N/A</v>
          </cell>
          <cell r="AD796" t="e">
            <v>#N/A</v>
          </cell>
          <cell r="AE796" t="e">
            <v>#N/A</v>
          </cell>
          <cell r="AF796" t="e">
            <v>#N/A</v>
          </cell>
        </row>
        <row r="797">
          <cell r="A797" t="str">
            <v>ISU-006-03</v>
          </cell>
          <cell r="B797">
            <v>700</v>
          </cell>
          <cell r="C797">
            <v>1</v>
          </cell>
          <cell r="D797">
            <v>1832</v>
          </cell>
          <cell r="E797">
            <v>21035</v>
          </cell>
          <cell r="F797">
            <v>19311</v>
          </cell>
          <cell r="G797">
            <v>20551</v>
          </cell>
          <cell r="H797">
            <v>19944</v>
          </cell>
          <cell r="I797">
            <v>25040</v>
          </cell>
          <cell r="J797">
            <v>24677</v>
          </cell>
          <cell r="K797">
            <v>23233</v>
          </cell>
          <cell r="L797">
            <v>17633</v>
          </cell>
          <cell r="M797">
            <v>18573</v>
          </cell>
          <cell r="N797">
            <v>19032</v>
          </cell>
          <cell r="O797">
            <v>17234</v>
          </cell>
          <cell r="P797">
            <v>12805</v>
          </cell>
          <cell r="Q797">
            <v>13.668122270742359</v>
          </cell>
          <cell r="R797">
            <v>13.469978165938864</v>
          </cell>
          <cell r="S797">
            <v>12.681768558951966</v>
          </cell>
          <cell r="T797">
            <v>9.625</v>
          </cell>
          <cell r="U797">
            <v>10.138100436681222</v>
          </cell>
          <cell r="V797">
            <v>10.388646288209607</v>
          </cell>
          <cell r="W797">
            <v>9.4072052401746724</v>
          </cell>
          <cell r="X797">
            <v>6.9896288209606983</v>
          </cell>
          <cell r="Y797">
            <v>9567.6855895196513</v>
          </cell>
          <cell r="Z797">
            <v>9428.9847161572052</v>
          </cell>
          <cell r="AA797">
            <v>8877.2379912663764</v>
          </cell>
          <cell r="AB797">
            <v>6737.5</v>
          </cell>
          <cell r="AC797">
            <v>7096.6703056768556</v>
          </cell>
          <cell r="AD797">
            <v>7272.0524017467251</v>
          </cell>
          <cell r="AE797">
            <v>6585.0436681222709</v>
          </cell>
          <cell r="AF797">
            <v>4892.740174672489</v>
          </cell>
        </row>
        <row r="798">
          <cell r="A798" t="str">
            <v>ISU-006-05</v>
          </cell>
          <cell r="B798">
            <v>300</v>
          </cell>
          <cell r="C798">
            <v>1</v>
          </cell>
          <cell r="D798">
            <v>1851</v>
          </cell>
          <cell r="E798">
            <v>21035</v>
          </cell>
          <cell r="F798">
            <v>19311</v>
          </cell>
          <cell r="G798">
            <v>20551</v>
          </cell>
          <cell r="H798">
            <v>19944</v>
          </cell>
          <cell r="I798">
            <v>25040</v>
          </cell>
          <cell r="J798">
            <v>24677</v>
          </cell>
          <cell r="K798">
            <v>23233</v>
          </cell>
          <cell r="L798">
            <v>17633</v>
          </cell>
          <cell r="M798">
            <v>18573</v>
          </cell>
          <cell r="N798">
            <v>19032</v>
          </cell>
          <cell r="O798">
            <v>17234</v>
          </cell>
          <cell r="P798">
            <v>12805</v>
          </cell>
          <cell r="Q798">
            <v>13.527822798487303</v>
          </cell>
          <cell r="R798">
            <v>13.331712587790383</v>
          </cell>
          <cell r="S798">
            <v>12.551593733117233</v>
          </cell>
          <cell r="T798">
            <v>9.5262020529443543</v>
          </cell>
          <cell r="U798">
            <v>10.034035656401946</v>
          </cell>
          <cell r="V798">
            <v>10.282009724473257</v>
          </cell>
          <cell r="W798">
            <v>9.3106428957320375</v>
          </cell>
          <cell r="X798">
            <v>6.9178822258238792</v>
          </cell>
          <cell r="Y798">
            <v>4058.3468395461909</v>
          </cell>
          <cell r="Z798">
            <v>3999.5137763371149</v>
          </cell>
          <cell r="AA798">
            <v>3765.4781199351701</v>
          </cell>
          <cell r="AB798">
            <v>2857.8606158833063</v>
          </cell>
          <cell r="AC798">
            <v>3010.2106969205838</v>
          </cell>
          <cell r="AD798">
            <v>3084.602917341977</v>
          </cell>
          <cell r="AE798">
            <v>2793.1928687196114</v>
          </cell>
          <cell r="AF798">
            <v>2075.3646677471638</v>
          </cell>
        </row>
        <row r="799">
          <cell r="A799" t="str">
            <v>ISU-006-06</v>
          </cell>
          <cell r="B799" t="e">
            <v>#N/A</v>
          </cell>
          <cell r="C799" t="e">
            <v>#N/A</v>
          </cell>
          <cell r="D799" t="e">
            <v>#N/A</v>
          </cell>
          <cell r="E799">
            <v>42070</v>
          </cell>
          <cell r="F799">
            <v>38622</v>
          </cell>
          <cell r="G799">
            <v>41102</v>
          </cell>
          <cell r="H799">
            <v>39888</v>
          </cell>
          <cell r="I799">
            <v>50080</v>
          </cell>
          <cell r="J799">
            <v>49354</v>
          </cell>
          <cell r="K799">
            <v>46466</v>
          </cell>
          <cell r="L799">
            <v>35266</v>
          </cell>
          <cell r="M799">
            <v>37146</v>
          </cell>
          <cell r="N799">
            <v>38064</v>
          </cell>
          <cell r="O799">
            <v>34468</v>
          </cell>
          <cell r="P799">
            <v>25610</v>
          </cell>
          <cell r="Q799" t="e">
            <v>#N/A</v>
          </cell>
          <cell r="R799" t="e">
            <v>#N/A</v>
          </cell>
          <cell r="S799" t="e">
            <v>#N/A</v>
          </cell>
          <cell r="T799" t="e">
            <v>#N/A</v>
          </cell>
          <cell r="U799" t="e">
            <v>#N/A</v>
          </cell>
          <cell r="V799" t="e">
            <v>#N/A</v>
          </cell>
          <cell r="W799" t="e">
            <v>#N/A</v>
          </cell>
          <cell r="X799" t="e">
            <v>#N/A</v>
          </cell>
          <cell r="Y799" t="e">
            <v>#N/A</v>
          </cell>
          <cell r="Z799" t="e">
            <v>#N/A</v>
          </cell>
          <cell r="AA799" t="e">
            <v>#N/A</v>
          </cell>
          <cell r="AB799" t="e">
            <v>#N/A</v>
          </cell>
          <cell r="AC799" t="e">
            <v>#N/A</v>
          </cell>
          <cell r="AD799" t="e">
            <v>#N/A</v>
          </cell>
          <cell r="AE799" t="e">
            <v>#N/A</v>
          </cell>
          <cell r="AF799" t="e">
            <v>#N/A</v>
          </cell>
        </row>
        <row r="800">
          <cell r="A800" t="str">
            <v>ISU-006-09</v>
          </cell>
          <cell r="B800" t="e">
            <v>#N/A</v>
          </cell>
          <cell r="C800" t="e">
            <v>#N/A</v>
          </cell>
          <cell r="D800" t="e">
            <v>#N/A</v>
          </cell>
          <cell r="E800">
            <v>21035</v>
          </cell>
          <cell r="F800">
            <v>19311</v>
          </cell>
          <cell r="G800">
            <v>20551</v>
          </cell>
          <cell r="H800">
            <v>19944</v>
          </cell>
          <cell r="I800">
            <v>25040</v>
          </cell>
          <cell r="J800">
            <v>24677</v>
          </cell>
          <cell r="K800">
            <v>23233</v>
          </cell>
          <cell r="L800">
            <v>17633</v>
          </cell>
          <cell r="M800">
            <v>18573</v>
          </cell>
          <cell r="N800">
            <v>19032</v>
          </cell>
          <cell r="O800">
            <v>17234</v>
          </cell>
          <cell r="P800">
            <v>12805</v>
          </cell>
          <cell r="Q800" t="e">
            <v>#N/A</v>
          </cell>
          <cell r="R800" t="e">
            <v>#N/A</v>
          </cell>
          <cell r="S800" t="e">
            <v>#N/A</v>
          </cell>
          <cell r="T800" t="e">
            <v>#N/A</v>
          </cell>
          <cell r="U800" t="e">
            <v>#N/A</v>
          </cell>
          <cell r="V800" t="e">
            <v>#N/A</v>
          </cell>
          <cell r="W800" t="e">
            <v>#N/A</v>
          </cell>
          <cell r="X800" t="e">
            <v>#N/A</v>
          </cell>
          <cell r="Y800" t="e">
            <v>#N/A</v>
          </cell>
          <cell r="Z800" t="e">
            <v>#N/A</v>
          </cell>
          <cell r="AA800" t="e">
            <v>#N/A</v>
          </cell>
          <cell r="AB800" t="e">
            <v>#N/A</v>
          </cell>
          <cell r="AC800" t="e">
            <v>#N/A</v>
          </cell>
          <cell r="AD800" t="e">
            <v>#N/A</v>
          </cell>
          <cell r="AE800" t="e">
            <v>#N/A</v>
          </cell>
          <cell r="AF800" t="e">
            <v>#N/A</v>
          </cell>
        </row>
        <row r="801">
          <cell r="A801" t="str">
            <v>ISU-006-10</v>
          </cell>
          <cell r="B801">
            <v>350</v>
          </cell>
          <cell r="C801">
            <v>2</v>
          </cell>
          <cell r="D801">
            <v>4117</v>
          </cell>
          <cell r="E801">
            <v>38197</v>
          </cell>
          <cell r="F801">
            <v>34645</v>
          </cell>
          <cell r="G801">
            <v>36870</v>
          </cell>
          <cell r="H801">
            <v>35780</v>
          </cell>
          <cell r="I801">
            <v>44923</v>
          </cell>
          <cell r="J801">
            <v>44271</v>
          </cell>
          <cell r="K801">
            <v>41683</v>
          </cell>
          <cell r="L801">
            <v>31637</v>
          </cell>
          <cell r="M801">
            <v>33323</v>
          </cell>
          <cell r="N801">
            <v>34148</v>
          </cell>
          <cell r="O801">
            <v>30919</v>
          </cell>
          <cell r="P801">
            <v>22975</v>
          </cell>
          <cell r="Q801">
            <v>5.455793053194073</v>
          </cell>
          <cell r="R801">
            <v>5.3766091814427979</v>
          </cell>
          <cell r="S801">
            <v>5.0623026475589024</v>
          </cell>
          <cell r="T801">
            <v>3.842239494777751</v>
          </cell>
          <cell r="U801">
            <v>4.0470002428953125</v>
          </cell>
          <cell r="V801">
            <v>4.1471945591450083</v>
          </cell>
          <cell r="W801">
            <v>3.7550400777265001</v>
          </cell>
          <cell r="X801">
            <v>2.7902598979839688</v>
          </cell>
          <cell r="Y801">
            <v>1909.5275686179255</v>
          </cell>
          <cell r="Z801">
            <v>1881.8132135049793</v>
          </cell>
          <cell r="AA801">
            <v>1771.8059266456157</v>
          </cell>
          <cell r="AB801">
            <v>1344.7838231722128</v>
          </cell>
          <cell r="AC801">
            <v>1416.4500850133593</v>
          </cell>
          <cell r="AD801">
            <v>1451.5180957007528</v>
          </cell>
          <cell r="AE801">
            <v>1314.264027204275</v>
          </cell>
          <cell r="AF801">
            <v>976.5909642943891</v>
          </cell>
        </row>
        <row r="802">
          <cell r="A802" t="str">
            <v>ISU-006-11</v>
          </cell>
          <cell r="B802">
            <v>350</v>
          </cell>
          <cell r="C802">
            <v>2</v>
          </cell>
          <cell r="D802">
            <v>6481</v>
          </cell>
          <cell r="E802">
            <v>14577</v>
          </cell>
          <cell r="F802">
            <v>13725</v>
          </cell>
          <cell r="G802">
            <v>14606</v>
          </cell>
          <cell r="H802">
            <v>14174</v>
          </cell>
          <cell r="I802">
            <v>17795</v>
          </cell>
          <cell r="J802">
            <v>17536</v>
          </cell>
          <cell r="K802">
            <v>16511</v>
          </cell>
          <cell r="L802">
            <v>12531</v>
          </cell>
          <cell r="M802">
            <v>13199</v>
          </cell>
          <cell r="N802">
            <v>13526</v>
          </cell>
          <cell r="O802">
            <v>12247</v>
          </cell>
          <cell r="P802">
            <v>9099</v>
          </cell>
          <cell r="Q802">
            <v>1.3728591266779817</v>
          </cell>
          <cell r="R802">
            <v>1.3528776423391451</v>
          </cell>
          <cell r="S802">
            <v>1.273800339453788</v>
          </cell>
          <cell r="T802">
            <v>0.96674895849405951</v>
          </cell>
          <cell r="U802">
            <v>1.0182842153988583</v>
          </cell>
          <cell r="V802">
            <v>1.0435118037339917</v>
          </cell>
          <cell r="W802">
            <v>0.94483875945070206</v>
          </cell>
          <cell r="X802">
            <v>0.70197500385742939</v>
          </cell>
          <cell r="Y802">
            <v>480.50069433729362</v>
          </cell>
          <cell r="Z802">
            <v>473.50717481870078</v>
          </cell>
          <cell r="AA802">
            <v>445.83011880882583</v>
          </cell>
          <cell r="AB802">
            <v>338.36213547292084</v>
          </cell>
          <cell r="AC802">
            <v>356.39947538960041</v>
          </cell>
          <cell r="AD802">
            <v>365.2291313068971</v>
          </cell>
          <cell r="AE802">
            <v>330.6935658077457</v>
          </cell>
          <cell r="AF802">
            <v>245.69125135010029</v>
          </cell>
        </row>
        <row r="803">
          <cell r="A803" t="str">
            <v>ISU-006-12</v>
          </cell>
          <cell r="B803" t="e">
            <v>#N/A</v>
          </cell>
          <cell r="C803" t="e">
            <v>#N/A</v>
          </cell>
          <cell r="D803" t="e">
            <v>#N/A</v>
          </cell>
          <cell r="E803">
            <v>40447</v>
          </cell>
          <cell r="F803">
            <v>37735</v>
          </cell>
          <cell r="G803">
            <v>40159</v>
          </cell>
          <cell r="H803">
            <v>38972</v>
          </cell>
          <cell r="I803">
            <v>48931</v>
          </cell>
          <cell r="J803">
            <v>48221</v>
          </cell>
          <cell r="K803">
            <v>45402</v>
          </cell>
          <cell r="L803">
            <v>34460</v>
          </cell>
          <cell r="M803">
            <v>36296</v>
          </cell>
          <cell r="N803">
            <v>37195</v>
          </cell>
          <cell r="O803">
            <v>33678</v>
          </cell>
          <cell r="P803">
            <v>25025</v>
          </cell>
          <cell r="Q803" t="e">
            <v>#N/A</v>
          </cell>
          <cell r="R803" t="e">
            <v>#N/A</v>
          </cell>
          <cell r="S803" t="e">
            <v>#N/A</v>
          </cell>
          <cell r="T803" t="e">
            <v>#N/A</v>
          </cell>
          <cell r="U803" t="e">
            <v>#N/A</v>
          </cell>
          <cell r="V803" t="e">
            <v>#N/A</v>
          </cell>
          <cell r="W803" t="e">
            <v>#N/A</v>
          </cell>
          <cell r="X803" t="e">
            <v>#N/A</v>
          </cell>
          <cell r="Y803" t="e">
            <v>#N/A</v>
          </cell>
          <cell r="Z803" t="e">
            <v>#N/A</v>
          </cell>
          <cell r="AA803" t="e">
            <v>#N/A</v>
          </cell>
          <cell r="AB803" t="e">
            <v>#N/A</v>
          </cell>
          <cell r="AC803" t="e">
            <v>#N/A</v>
          </cell>
          <cell r="AD803" t="e">
            <v>#N/A</v>
          </cell>
          <cell r="AE803" t="e">
            <v>#N/A</v>
          </cell>
          <cell r="AF803" t="e">
            <v>#N/A</v>
          </cell>
        </row>
        <row r="804">
          <cell r="A804" t="str">
            <v>ISU-006-13</v>
          </cell>
          <cell r="B804" t="e">
            <v>#N/A</v>
          </cell>
          <cell r="C804" t="e">
            <v>#N/A</v>
          </cell>
          <cell r="D804" t="e">
            <v>#N/A</v>
          </cell>
          <cell r="E804">
            <v>22130</v>
          </cell>
          <cell r="F804">
            <v>20856</v>
          </cell>
          <cell r="G804">
            <v>22195</v>
          </cell>
          <cell r="H804">
            <v>21539</v>
          </cell>
          <cell r="I804">
            <v>27043</v>
          </cell>
          <cell r="J804">
            <v>26651</v>
          </cell>
          <cell r="K804">
            <v>25092</v>
          </cell>
          <cell r="L804">
            <v>19044</v>
          </cell>
          <cell r="M804">
            <v>20059</v>
          </cell>
          <cell r="N804">
            <v>20555</v>
          </cell>
          <cell r="O804">
            <v>18613</v>
          </cell>
          <cell r="P804">
            <v>13830</v>
          </cell>
          <cell r="Q804" t="e">
            <v>#N/A</v>
          </cell>
          <cell r="R804" t="e">
            <v>#N/A</v>
          </cell>
          <cell r="S804" t="e">
            <v>#N/A</v>
          </cell>
          <cell r="T804" t="e">
            <v>#N/A</v>
          </cell>
          <cell r="U804" t="e">
            <v>#N/A</v>
          </cell>
          <cell r="V804" t="e">
            <v>#N/A</v>
          </cell>
          <cell r="W804" t="e">
            <v>#N/A</v>
          </cell>
          <cell r="X804" t="e">
            <v>#N/A</v>
          </cell>
          <cell r="Y804" t="e">
            <v>#N/A</v>
          </cell>
          <cell r="Z804" t="e">
            <v>#N/A</v>
          </cell>
          <cell r="AA804" t="e">
            <v>#N/A</v>
          </cell>
          <cell r="AB804" t="e">
            <v>#N/A</v>
          </cell>
          <cell r="AC804" t="e">
            <v>#N/A</v>
          </cell>
          <cell r="AD804" t="e">
            <v>#N/A</v>
          </cell>
          <cell r="AE804" t="e">
            <v>#N/A</v>
          </cell>
          <cell r="AF804" t="e">
            <v>#N/A</v>
          </cell>
        </row>
        <row r="805">
          <cell r="A805" t="str">
            <v>ISU-006-15</v>
          </cell>
          <cell r="B805" t="e">
            <v>#N/A</v>
          </cell>
          <cell r="C805" t="e">
            <v>#N/A</v>
          </cell>
          <cell r="D805" t="e">
            <v>#N/A</v>
          </cell>
          <cell r="E805">
            <v>84748</v>
          </cell>
          <cell r="F805">
            <v>79426</v>
          </cell>
          <cell r="G805">
            <v>84527</v>
          </cell>
          <cell r="H805">
            <v>82028</v>
          </cell>
          <cell r="I805">
            <v>102989</v>
          </cell>
          <cell r="J805">
            <v>101495</v>
          </cell>
          <cell r="K805">
            <v>95561</v>
          </cell>
          <cell r="L805">
            <v>72529</v>
          </cell>
          <cell r="M805">
            <v>76396</v>
          </cell>
          <cell r="N805">
            <v>78285</v>
          </cell>
          <cell r="O805">
            <v>70885</v>
          </cell>
          <cell r="P805">
            <v>52670</v>
          </cell>
          <cell r="Q805" t="e">
            <v>#N/A</v>
          </cell>
          <cell r="R805" t="e">
            <v>#N/A</v>
          </cell>
          <cell r="S805" t="e">
            <v>#N/A</v>
          </cell>
          <cell r="T805" t="e">
            <v>#N/A</v>
          </cell>
          <cell r="U805" t="e">
            <v>#N/A</v>
          </cell>
          <cell r="V805" t="e">
            <v>#N/A</v>
          </cell>
          <cell r="W805" t="e">
            <v>#N/A</v>
          </cell>
          <cell r="X805" t="e">
            <v>#N/A</v>
          </cell>
          <cell r="Y805" t="e">
            <v>#N/A</v>
          </cell>
          <cell r="Z805" t="e">
            <v>#N/A</v>
          </cell>
          <cell r="AA805" t="e">
            <v>#N/A</v>
          </cell>
          <cell r="AB805" t="e">
            <v>#N/A</v>
          </cell>
          <cell r="AC805" t="e">
            <v>#N/A</v>
          </cell>
          <cell r="AD805" t="e">
            <v>#N/A</v>
          </cell>
          <cell r="AE805" t="e">
            <v>#N/A</v>
          </cell>
          <cell r="AF805" t="e">
            <v>#N/A</v>
          </cell>
        </row>
        <row r="806">
          <cell r="A806" t="str">
            <v>ISU-006-17</v>
          </cell>
          <cell r="B806" t="e">
            <v>#N/A</v>
          </cell>
          <cell r="C806" t="e">
            <v>#N/A</v>
          </cell>
          <cell r="D806" t="e">
            <v>#N/A</v>
          </cell>
          <cell r="E806">
            <v>27770</v>
          </cell>
          <cell r="F806">
            <v>26311</v>
          </cell>
          <cell r="G806">
            <v>28000</v>
          </cell>
          <cell r="H806">
            <v>27173</v>
          </cell>
          <cell r="I806">
            <v>34116</v>
          </cell>
          <cell r="J806">
            <v>33622</v>
          </cell>
          <cell r="K806">
            <v>31655</v>
          </cell>
          <cell r="L806">
            <v>24026</v>
          </cell>
          <cell r="M806">
            <v>25305</v>
          </cell>
          <cell r="N806">
            <v>25931</v>
          </cell>
          <cell r="O806">
            <v>23481</v>
          </cell>
          <cell r="P806">
            <v>17446</v>
          </cell>
          <cell r="Q806" t="e">
            <v>#N/A</v>
          </cell>
          <cell r="R806" t="e">
            <v>#N/A</v>
          </cell>
          <cell r="S806" t="e">
            <v>#N/A</v>
          </cell>
          <cell r="T806" t="e">
            <v>#N/A</v>
          </cell>
          <cell r="U806" t="e">
            <v>#N/A</v>
          </cell>
          <cell r="V806" t="e">
            <v>#N/A</v>
          </cell>
          <cell r="W806" t="e">
            <v>#N/A</v>
          </cell>
          <cell r="X806" t="e">
            <v>#N/A</v>
          </cell>
          <cell r="Y806" t="e">
            <v>#N/A</v>
          </cell>
          <cell r="Z806" t="e">
            <v>#N/A</v>
          </cell>
          <cell r="AA806" t="e">
            <v>#N/A</v>
          </cell>
          <cell r="AB806" t="e">
            <v>#N/A</v>
          </cell>
          <cell r="AC806" t="e">
            <v>#N/A</v>
          </cell>
          <cell r="AD806" t="e">
            <v>#N/A</v>
          </cell>
          <cell r="AE806" t="e">
            <v>#N/A</v>
          </cell>
          <cell r="AF806" t="e">
            <v>#N/A</v>
          </cell>
        </row>
        <row r="807">
          <cell r="A807" t="str">
            <v>ISU-006-18</v>
          </cell>
          <cell r="B807" t="e">
            <v>#N/A</v>
          </cell>
          <cell r="C807" t="e">
            <v>#N/A</v>
          </cell>
          <cell r="D807" t="e">
            <v>#N/A</v>
          </cell>
          <cell r="E807">
            <v>18634</v>
          </cell>
          <cell r="F807">
            <v>18104</v>
          </cell>
          <cell r="G807">
            <v>19267</v>
          </cell>
          <cell r="H807">
            <v>18697</v>
          </cell>
          <cell r="I807">
            <v>23474</v>
          </cell>
          <cell r="J807">
            <v>23134</v>
          </cell>
          <cell r="K807">
            <v>21781</v>
          </cell>
          <cell r="L807">
            <v>16532</v>
          </cell>
          <cell r="M807">
            <v>17413</v>
          </cell>
          <cell r="N807">
            <v>17845</v>
          </cell>
          <cell r="O807">
            <v>16158</v>
          </cell>
          <cell r="P807">
            <v>12006</v>
          </cell>
          <cell r="Q807" t="e">
            <v>#N/A</v>
          </cell>
          <cell r="R807" t="e">
            <v>#N/A</v>
          </cell>
          <cell r="S807" t="e">
            <v>#N/A</v>
          </cell>
          <cell r="T807" t="e">
            <v>#N/A</v>
          </cell>
          <cell r="U807" t="e">
            <v>#N/A</v>
          </cell>
          <cell r="V807" t="e">
            <v>#N/A</v>
          </cell>
          <cell r="W807" t="e">
            <v>#N/A</v>
          </cell>
          <cell r="X807" t="e">
            <v>#N/A</v>
          </cell>
          <cell r="Y807" t="e">
            <v>#N/A</v>
          </cell>
          <cell r="Z807" t="e">
            <v>#N/A</v>
          </cell>
          <cell r="AA807" t="e">
            <v>#N/A</v>
          </cell>
          <cell r="AB807" t="e">
            <v>#N/A</v>
          </cell>
          <cell r="AC807" t="e">
            <v>#N/A</v>
          </cell>
          <cell r="AD807" t="e">
            <v>#N/A</v>
          </cell>
          <cell r="AE807" t="e">
            <v>#N/A</v>
          </cell>
          <cell r="AF807" t="e">
            <v>#N/A</v>
          </cell>
        </row>
        <row r="808">
          <cell r="A808" t="str">
            <v>ISU-006-20</v>
          </cell>
          <cell r="B808">
            <v>1000</v>
          </cell>
          <cell r="C808">
            <v>1</v>
          </cell>
          <cell r="D808">
            <v>685</v>
          </cell>
          <cell r="E808">
            <v>21035</v>
          </cell>
          <cell r="F808">
            <v>19311</v>
          </cell>
          <cell r="G808">
            <v>20551</v>
          </cell>
          <cell r="H808">
            <v>19944</v>
          </cell>
          <cell r="I808">
            <v>25040</v>
          </cell>
          <cell r="J808">
            <v>24677</v>
          </cell>
          <cell r="K808">
            <v>23233</v>
          </cell>
          <cell r="L808">
            <v>17633</v>
          </cell>
          <cell r="M808">
            <v>18573</v>
          </cell>
          <cell r="N808">
            <v>19032</v>
          </cell>
          <cell r="O808">
            <v>17234</v>
          </cell>
          <cell r="P808">
            <v>12805</v>
          </cell>
          <cell r="Q808">
            <v>36.554744525547449</v>
          </cell>
          <cell r="R808">
            <v>36.024817518248177</v>
          </cell>
          <cell r="S808">
            <v>33.916788321167886</v>
          </cell>
          <cell r="T808">
            <v>25.74160583941606</v>
          </cell>
          <cell r="U808">
            <v>27.113868613138685</v>
          </cell>
          <cell r="V808">
            <v>27.783941605839416</v>
          </cell>
          <cell r="W808">
            <v>25.159124087591241</v>
          </cell>
          <cell r="X808">
            <v>18.693430656934307</v>
          </cell>
          <cell r="Y808">
            <v>36554.744525547445</v>
          </cell>
          <cell r="Z808">
            <v>36024.817518248179</v>
          </cell>
          <cell r="AA808">
            <v>33916.788321167885</v>
          </cell>
          <cell r="AB808">
            <v>25741.605839416061</v>
          </cell>
          <cell r="AC808">
            <v>27113.868613138686</v>
          </cell>
          <cell r="AD808">
            <v>27783.941605839416</v>
          </cell>
          <cell r="AE808">
            <v>25159.124087591241</v>
          </cell>
          <cell r="AF808">
            <v>18693.430656934306</v>
          </cell>
        </row>
        <row r="809">
          <cell r="A809" t="str">
            <v>ISU-007-02</v>
          </cell>
          <cell r="B809">
            <v>450</v>
          </cell>
          <cell r="C809">
            <v>2</v>
          </cell>
          <cell r="D809">
            <v>1642</v>
          </cell>
          <cell r="E809">
            <v>1927</v>
          </cell>
          <cell r="F809">
            <v>1978</v>
          </cell>
          <cell r="G809">
            <v>2105</v>
          </cell>
          <cell r="H809">
            <v>2043</v>
          </cell>
          <cell r="I809">
            <v>2565</v>
          </cell>
          <cell r="J809">
            <v>2528</v>
          </cell>
          <cell r="K809">
            <v>2380</v>
          </cell>
          <cell r="L809">
            <v>1806</v>
          </cell>
          <cell r="M809">
            <v>1903</v>
          </cell>
          <cell r="N809">
            <v>1949</v>
          </cell>
          <cell r="O809">
            <v>1766</v>
          </cell>
          <cell r="P809">
            <v>1311</v>
          </cell>
          <cell r="Q809">
            <v>0.78105968331303288</v>
          </cell>
          <cell r="R809">
            <v>0.76979293544457983</v>
          </cell>
          <cell r="S809">
            <v>0.72472594397076739</v>
          </cell>
          <cell r="T809">
            <v>0.54993909866017054</v>
          </cell>
          <cell r="U809">
            <v>0.57947624847746648</v>
          </cell>
          <cell r="V809">
            <v>0.59348355663824603</v>
          </cell>
          <cell r="W809">
            <v>0.53775883069427532</v>
          </cell>
          <cell r="X809">
            <v>0.3992082825822168</v>
          </cell>
          <cell r="Y809">
            <v>351.4768574908648</v>
          </cell>
          <cell r="Z809">
            <v>346.40682095006093</v>
          </cell>
          <cell r="AA809">
            <v>326.12667478684534</v>
          </cell>
          <cell r="AB809">
            <v>247.47259439707673</v>
          </cell>
          <cell r="AC809">
            <v>260.76431181485992</v>
          </cell>
          <cell r="AD809">
            <v>267.06760048721071</v>
          </cell>
          <cell r="AE809">
            <v>241.99147381242389</v>
          </cell>
          <cell r="AF809">
            <v>179.64372716199756</v>
          </cell>
        </row>
        <row r="810">
          <cell r="A810" t="str">
            <v>ISU-007-03</v>
          </cell>
          <cell r="B810" t="e">
            <v>#N/A</v>
          </cell>
          <cell r="C810" t="e">
            <v>#N/A</v>
          </cell>
          <cell r="D810" t="e">
            <v>#N/A</v>
          </cell>
          <cell r="E810">
            <v>1927</v>
          </cell>
          <cell r="F810">
            <v>1978</v>
          </cell>
          <cell r="G810">
            <v>2105</v>
          </cell>
          <cell r="H810">
            <v>2043</v>
          </cell>
          <cell r="I810">
            <v>2565</v>
          </cell>
          <cell r="J810">
            <v>2528</v>
          </cell>
          <cell r="K810">
            <v>2380</v>
          </cell>
          <cell r="L810">
            <v>1806</v>
          </cell>
          <cell r="M810">
            <v>1903</v>
          </cell>
          <cell r="N810">
            <v>1949</v>
          </cell>
          <cell r="O810">
            <v>1766</v>
          </cell>
          <cell r="P810">
            <v>1311</v>
          </cell>
          <cell r="Q810" t="e">
            <v>#N/A</v>
          </cell>
          <cell r="R810" t="e">
            <v>#N/A</v>
          </cell>
          <cell r="S810" t="e">
            <v>#N/A</v>
          </cell>
          <cell r="T810" t="e">
            <v>#N/A</v>
          </cell>
          <cell r="U810" t="e">
            <v>#N/A</v>
          </cell>
          <cell r="V810" t="e">
            <v>#N/A</v>
          </cell>
          <cell r="W810" t="e">
            <v>#N/A</v>
          </cell>
          <cell r="X810" t="e">
            <v>#N/A</v>
          </cell>
          <cell r="Y810" t="e">
            <v>#N/A</v>
          </cell>
          <cell r="Z810" t="e">
            <v>#N/A</v>
          </cell>
          <cell r="AA810" t="e">
            <v>#N/A</v>
          </cell>
          <cell r="AB810" t="e">
            <v>#N/A</v>
          </cell>
          <cell r="AC810" t="e">
            <v>#N/A</v>
          </cell>
          <cell r="AD810" t="e">
            <v>#N/A</v>
          </cell>
          <cell r="AE810" t="e">
            <v>#N/A</v>
          </cell>
          <cell r="AF810" t="e">
            <v>#N/A</v>
          </cell>
        </row>
        <row r="811">
          <cell r="A811" t="str">
            <v>ISU-008-01</v>
          </cell>
          <cell r="B811" t="e">
            <v>#N/A</v>
          </cell>
          <cell r="C811" t="e">
            <v>#N/A</v>
          </cell>
          <cell r="D811" t="e">
            <v>#N/A</v>
          </cell>
          <cell r="E811">
            <v>13444</v>
          </cell>
          <cell r="F811">
            <v>12352</v>
          </cell>
          <cell r="G811">
            <v>13145</v>
          </cell>
          <cell r="H811">
            <v>12756</v>
          </cell>
          <cell r="I811">
            <v>16016</v>
          </cell>
          <cell r="J811">
            <v>15784</v>
          </cell>
          <cell r="K811">
            <v>14862</v>
          </cell>
          <cell r="L811">
            <v>11280</v>
          </cell>
          <cell r="M811">
            <v>11881</v>
          </cell>
          <cell r="N811">
            <v>12175</v>
          </cell>
          <cell r="O811">
            <v>11023</v>
          </cell>
          <cell r="P811">
            <v>8190</v>
          </cell>
          <cell r="Q811" t="e">
            <v>#N/A</v>
          </cell>
          <cell r="R811" t="e">
            <v>#N/A</v>
          </cell>
          <cell r="S811" t="e">
            <v>#N/A</v>
          </cell>
          <cell r="T811" t="e">
            <v>#N/A</v>
          </cell>
          <cell r="U811" t="e">
            <v>#N/A</v>
          </cell>
          <cell r="V811" t="e">
            <v>#N/A</v>
          </cell>
          <cell r="W811" t="e">
            <v>#N/A</v>
          </cell>
          <cell r="X811" t="e">
            <v>#N/A</v>
          </cell>
          <cell r="Y811" t="e">
            <v>#N/A</v>
          </cell>
          <cell r="Z811" t="e">
            <v>#N/A</v>
          </cell>
          <cell r="AA811" t="e">
            <v>#N/A</v>
          </cell>
          <cell r="AB811" t="e">
            <v>#N/A</v>
          </cell>
          <cell r="AC811" t="e">
            <v>#N/A</v>
          </cell>
          <cell r="AD811" t="e">
            <v>#N/A</v>
          </cell>
          <cell r="AE811" t="e">
            <v>#N/A</v>
          </cell>
          <cell r="AF811" t="e">
            <v>#N/A</v>
          </cell>
        </row>
        <row r="812">
          <cell r="A812" t="str">
            <v>ISU-008-02</v>
          </cell>
          <cell r="B812">
            <v>600</v>
          </cell>
          <cell r="C812">
            <v>1</v>
          </cell>
          <cell r="D812">
            <v>650</v>
          </cell>
          <cell r="E812">
            <v>13444</v>
          </cell>
          <cell r="F812">
            <v>12352</v>
          </cell>
          <cell r="G812">
            <v>13145</v>
          </cell>
          <cell r="H812">
            <v>12756</v>
          </cell>
          <cell r="I812">
            <v>16016</v>
          </cell>
          <cell r="J812">
            <v>15784</v>
          </cell>
          <cell r="K812">
            <v>14862</v>
          </cell>
          <cell r="L812">
            <v>11280</v>
          </cell>
          <cell r="M812">
            <v>11881</v>
          </cell>
          <cell r="N812">
            <v>12175</v>
          </cell>
          <cell r="O812">
            <v>11023</v>
          </cell>
          <cell r="P812">
            <v>8190</v>
          </cell>
          <cell r="Q812">
            <v>24.64</v>
          </cell>
          <cell r="R812">
            <v>24.283076923076923</v>
          </cell>
          <cell r="S812">
            <v>22.864615384615384</v>
          </cell>
          <cell r="T812">
            <v>17.353846153846153</v>
          </cell>
          <cell r="U812">
            <v>18.278461538461539</v>
          </cell>
          <cell r="V812">
            <v>18.73076923076923</v>
          </cell>
          <cell r="W812">
            <v>16.958461538461538</v>
          </cell>
          <cell r="X812">
            <v>12.6</v>
          </cell>
          <cell r="Y812">
            <v>14784</v>
          </cell>
          <cell r="Z812">
            <v>14569.846153846154</v>
          </cell>
          <cell r="AA812">
            <v>13718.76923076923</v>
          </cell>
          <cell r="AB812">
            <v>10412.307692307691</v>
          </cell>
          <cell r="AC812">
            <v>10967.076923076924</v>
          </cell>
          <cell r="AD812">
            <v>11238.461538461537</v>
          </cell>
          <cell r="AE812">
            <v>10175.076923076924</v>
          </cell>
          <cell r="AF812">
            <v>7560</v>
          </cell>
        </row>
        <row r="813">
          <cell r="A813" t="str">
            <v>ISU-008-03</v>
          </cell>
          <cell r="B813" t="e">
            <v>#N/A</v>
          </cell>
          <cell r="C813" t="e">
            <v>#N/A</v>
          </cell>
          <cell r="D813" t="e">
            <v>#N/A</v>
          </cell>
          <cell r="E813">
            <v>19089</v>
          </cell>
          <cell r="F813">
            <v>17312</v>
          </cell>
          <cell r="G813">
            <v>18424</v>
          </cell>
          <cell r="H813">
            <v>17879</v>
          </cell>
          <cell r="I813">
            <v>22448</v>
          </cell>
          <cell r="J813">
            <v>22122</v>
          </cell>
          <cell r="K813">
            <v>20830</v>
          </cell>
          <cell r="L813">
            <v>15810</v>
          </cell>
          <cell r="M813">
            <v>16653</v>
          </cell>
          <cell r="N813">
            <v>17065</v>
          </cell>
          <cell r="O813">
            <v>15451</v>
          </cell>
          <cell r="P813">
            <v>11481</v>
          </cell>
          <cell r="Q813" t="e">
            <v>#N/A</v>
          </cell>
          <cell r="R813" t="e">
            <v>#N/A</v>
          </cell>
          <cell r="S813" t="e">
            <v>#N/A</v>
          </cell>
          <cell r="T813" t="e">
            <v>#N/A</v>
          </cell>
          <cell r="U813" t="e">
            <v>#N/A</v>
          </cell>
          <cell r="V813" t="e">
            <v>#N/A</v>
          </cell>
          <cell r="W813" t="e">
            <v>#N/A</v>
          </cell>
          <cell r="X813" t="e">
            <v>#N/A</v>
          </cell>
          <cell r="Y813" t="e">
            <v>#N/A</v>
          </cell>
          <cell r="Z813" t="e">
            <v>#N/A</v>
          </cell>
          <cell r="AA813" t="e">
            <v>#N/A</v>
          </cell>
          <cell r="AB813" t="e">
            <v>#N/A</v>
          </cell>
          <cell r="AC813" t="e">
            <v>#N/A</v>
          </cell>
          <cell r="AD813" t="e">
            <v>#N/A</v>
          </cell>
          <cell r="AE813" t="e">
            <v>#N/A</v>
          </cell>
          <cell r="AF813" t="e">
            <v>#N/A</v>
          </cell>
        </row>
        <row r="814">
          <cell r="A814" t="str">
            <v>ISU-008-04</v>
          </cell>
          <cell r="B814" t="e">
            <v>#N/A</v>
          </cell>
          <cell r="C814" t="e">
            <v>#N/A</v>
          </cell>
          <cell r="D814" t="e">
            <v>#N/A</v>
          </cell>
          <cell r="E814">
            <v>10401</v>
          </cell>
          <cell r="F814">
            <v>9784</v>
          </cell>
          <cell r="G814">
            <v>10412</v>
          </cell>
          <cell r="H814">
            <v>10104</v>
          </cell>
          <cell r="I814">
            <v>12686</v>
          </cell>
          <cell r="J814">
            <v>12502</v>
          </cell>
          <cell r="K814">
            <v>11772</v>
          </cell>
          <cell r="L814">
            <v>8935</v>
          </cell>
          <cell r="M814">
            <v>9411</v>
          </cell>
          <cell r="N814">
            <v>9644</v>
          </cell>
          <cell r="O814">
            <v>8732</v>
          </cell>
          <cell r="P814">
            <v>6488</v>
          </cell>
          <cell r="Q814" t="e">
            <v>#N/A</v>
          </cell>
          <cell r="R814" t="e">
            <v>#N/A</v>
          </cell>
          <cell r="S814" t="e">
            <v>#N/A</v>
          </cell>
          <cell r="T814" t="e">
            <v>#N/A</v>
          </cell>
          <cell r="U814" t="e">
            <v>#N/A</v>
          </cell>
          <cell r="V814" t="e">
            <v>#N/A</v>
          </cell>
          <cell r="W814" t="e">
            <v>#N/A</v>
          </cell>
          <cell r="X814" t="e">
            <v>#N/A</v>
          </cell>
          <cell r="Y814" t="e">
            <v>#N/A</v>
          </cell>
          <cell r="Z814" t="e">
            <v>#N/A</v>
          </cell>
          <cell r="AA814" t="e">
            <v>#N/A</v>
          </cell>
          <cell r="AB814" t="e">
            <v>#N/A</v>
          </cell>
          <cell r="AC814" t="e">
            <v>#N/A</v>
          </cell>
          <cell r="AD814" t="e">
            <v>#N/A</v>
          </cell>
          <cell r="AE814" t="e">
            <v>#N/A</v>
          </cell>
          <cell r="AF814" t="e">
            <v>#N/A</v>
          </cell>
        </row>
        <row r="815">
          <cell r="A815" t="str">
            <v>ISU-008-05</v>
          </cell>
          <cell r="B815">
            <v>24.687999999999999</v>
          </cell>
          <cell r="C815">
            <v>1</v>
          </cell>
          <cell r="D815">
            <v>24</v>
          </cell>
          <cell r="E815">
            <v>10401</v>
          </cell>
          <cell r="F815">
            <v>9784</v>
          </cell>
          <cell r="G815">
            <v>10412</v>
          </cell>
          <cell r="H815">
            <v>10104</v>
          </cell>
          <cell r="I815">
            <v>12686</v>
          </cell>
          <cell r="J815">
            <v>12502</v>
          </cell>
          <cell r="K815">
            <v>11772</v>
          </cell>
          <cell r="L815">
            <v>8935</v>
          </cell>
          <cell r="M815">
            <v>9411</v>
          </cell>
          <cell r="N815">
            <v>9644</v>
          </cell>
          <cell r="O815">
            <v>8732</v>
          </cell>
          <cell r="P815">
            <v>6488</v>
          </cell>
          <cell r="Q815">
            <v>528.58333333333337</v>
          </cell>
          <cell r="R815">
            <v>520.91666666666663</v>
          </cell>
          <cell r="S815">
            <v>490.5</v>
          </cell>
          <cell r="T815">
            <v>372.29166666666669</v>
          </cell>
          <cell r="U815">
            <v>392.125</v>
          </cell>
          <cell r="V815">
            <v>401.83333333333331</v>
          </cell>
          <cell r="W815">
            <v>363.83333333333331</v>
          </cell>
          <cell r="X815">
            <v>270.33333333333331</v>
          </cell>
          <cell r="Y815">
            <v>13049.665333333334</v>
          </cell>
          <cell r="Z815">
            <v>12860.390666666664</v>
          </cell>
          <cell r="AA815">
            <v>12109.464</v>
          </cell>
          <cell r="AB815">
            <v>9191.1366666666672</v>
          </cell>
          <cell r="AC815">
            <v>9680.7819999999992</v>
          </cell>
          <cell r="AD815">
            <v>9920.4613333333327</v>
          </cell>
          <cell r="AE815">
            <v>8982.3173333333325</v>
          </cell>
          <cell r="AF815">
            <v>6673.989333333333</v>
          </cell>
        </row>
        <row r="816">
          <cell r="A816" t="str">
            <v>ISU-008-06</v>
          </cell>
          <cell r="B816" t="e">
            <v>#N/A</v>
          </cell>
          <cell r="C816" t="e">
            <v>#N/A</v>
          </cell>
          <cell r="D816" t="e">
            <v>#N/A</v>
          </cell>
          <cell r="E816">
            <v>18983</v>
          </cell>
          <cell r="F816">
            <v>17252</v>
          </cell>
          <cell r="G816">
            <v>18360</v>
          </cell>
          <cell r="H816">
            <v>17817</v>
          </cell>
          <cell r="I816">
            <v>22370</v>
          </cell>
          <cell r="J816">
            <v>22045</v>
          </cell>
          <cell r="K816">
            <v>20758</v>
          </cell>
          <cell r="L816">
            <v>15755</v>
          </cell>
          <cell r="M816">
            <v>16595</v>
          </cell>
          <cell r="N816">
            <v>17006</v>
          </cell>
          <cell r="O816">
            <v>15398</v>
          </cell>
          <cell r="P816">
            <v>11442</v>
          </cell>
          <cell r="Q816" t="e">
            <v>#N/A</v>
          </cell>
          <cell r="R816" t="e">
            <v>#N/A</v>
          </cell>
          <cell r="S816" t="e">
            <v>#N/A</v>
          </cell>
          <cell r="T816" t="e">
            <v>#N/A</v>
          </cell>
          <cell r="U816" t="e">
            <v>#N/A</v>
          </cell>
          <cell r="V816" t="e">
            <v>#N/A</v>
          </cell>
          <cell r="W816" t="e">
            <v>#N/A</v>
          </cell>
          <cell r="X816" t="e">
            <v>#N/A</v>
          </cell>
          <cell r="Y816" t="e">
            <v>#N/A</v>
          </cell>
          <cell r="Z816" t="e">
            <v>#N/A</v>
          </cell>
          <cell r="AA816" t="e">
            <v>#N/A</v>
          </cell>
          <cell r="AB816" t="e">
            <v>#N/A</v>
          </cell>
          <cell r="AC816" t="e">
            <v>#N/A</v>
          </cell>
          <cell r="AD816" t="e">
            <v>#N/A</v>
          </cell>
          <cell r="AE816" t="e">
            <v>#N/A</v>
          </cell>
          <cell r="AF816" t="e">
            <v>#N/A</v>
          </cell>
        </row>
        <row r="817">
          <cell r="A817" t="str">
            <v>ISU-008-07</v>
          </cell>
          <cell r="B817">
            <v>300</v>
          </cell>
          <cell r="C817">
            <v>1</v>
          </cell>
          <cell r="D817">
            <v>4411</v>
          </cell>
          <cell r="E817">
            <v>18983</v>
          </cell>
          <cell r="F817">
            <v>17252</v>
          </cell>
          <cell r="G817">
            <v>18360</v>
          </cell>
          <cell r="H817">
            <v>17817</v>
          </cell>
          <cell r="I817">
            <v>22370</v>
          </cell>
          <cell r="J817">
            <v>22045</v>
          </cell>
          <cell r="K817">
            <v>20758</v>
          </cell>
          <cell r="L817">
            <v>15755</v>
          </cell>
          <cell r="M817">
            <v>16595</v>
          </cell>
          <cell r="N817">
            <v>17006</v>
          </cell>
          <cell r="O817">
            <v>15398</v>
          </cell>
          <cell r="P817">
            <v>11442</v>
          </cell>
          <cell r="Q817">
            <v>5.0714123781455456</v>
          </cell>
          <cell r="R817">
            <v>4.9977329403763315</v>
          </cell>
          <cell r="S817">
            <v>4.7059623668102475</v>
          </cell>
          <cell r="T817">
            <v>3.5717524370890956</v>
          </cell>
          <cell r="U817">
            <v>3.7621854454772161</v>
          </cell>
          <cell r="V817">
            <v>3.855361596009975</v>
          </cell>
          <cell r="W817">
            <v>3.4908184085241443</v>
          </cell>
          <cell r="X817">
            <v>2.593969621401043</v>
          </cell>
          <cell r="Y817">
            <v>1521.4237134436637</v>
          </cell>
          <cell r="Z817">
            <v>1499.3198821128994</v>
          </cell>
          <cell r="AA817">
            <v>1411.7887100430742</v>
          </cell>
          <cell r="AB817">
            <v>1071.5257311267287</v>
          </cell>
          <cell r="AC817">
            <v>1128.6556336431649</v>
          </cell>
          <cell r="AD817">
            <v>1156.6084788029925</v>
          </cell>
          <cell r="AE817">
            <v>1047.2455225572432</v>
          </cell>
          <cell r="AF817">
            <v>778.19088642031295</v>
          </cell>
        </row>
        <row r="818">
          <cell r="A818" t="str">
            <v>ISU-008-08</v>
          </cell>
          <cell r="B818" t="e">
            <v>#N/A</v>
          </cell>
          <cell r="C818" t="e">
            <v>#N/A</v>
          </cell>
          <cell r="D818" t="e">
            <v>#N/A</v>
          </cell>
          <cell r="E818">
            <v>19089</v>
          </cell>
          <cell r="F818">
            <v>17312</v>
          </cell>
          <cell r="G818">
            <v>18424</v>
          </cell>
          <cell r="H818">
            <v>17879</v>
          </cell>
          <cell r="I818">
            <v>22448</v>
          </cell>
          <cell r="J818">
            <v>22122</v>
          </cell>
          <cell r="K818">
            <v>20830</v>
          </cell>
          <cell r="L818">
            <v>15810</v>
          </cell>
          <cell r="M818">
            <v>16653</v>
          </cell>
          <cell r="N818">
            <v>17065</v>
          </cell>
          <cell r="O818">
            <v>15451</v>
          </cell>
          <cell r="P818">
            <v>11481</v>
          </cell>
          <cell r="Q818" t="e">
            <v>#N/A</v>
          </cell>
          <cell r="R818" t="e">
            <v>#N/A</v>
          </cell>
          <cell r="S818" t="e">
            <v>#N/A</v>
          </cell>
          <cell r="T818" t="e">
            <v>#N/A</v>
          </cell>
          <cell r="U818" t="e">
            <v>#N/A</v>
          </cell>
          <cell r="V818" t="e">
            <v>#N/A</v>
          </cell>
          <cell r="W818" t="e">
            <v>#N/A</v>
          </cell>
          <cell r="X818" t="e">
            <v>#N/A</v>
          </cell>
          <cell r="Y818" t="e">
            <v>#N/A</v>
          </cell>
          <cell r="Z818" t="e">
            <v>#N/A</v>
          </cell>
          <cell r="AA818" t="e">
            <v>#N/A</v>
          </cell>
          <cell r="AB818" t="e">
            <v>#N/A</v>
          </cell>
          <cell r="AC818" t="e">
            <v>#N/A</v>
          </cell>
          <cell r="AD818" t="e">
            <v>#N/A</v>
          </cell>
          <cell r="AE818" t="e">
            <v>#N/A</v>
          </cell>
          <cell r="AF818" t="e">
            <v>#N/A</v>
          </cell>
        </row>
        <row r="819">
          <cell r="A819" t="str">
            <v>ISU-008-09</v>
          </cell>
          <cell r="B819" t="e">
            <v>#N/A</v>
          </cell>
          <cell r="C819" t="e">
            <v>#N/A</v>
          </cell>
          <cell r="D819" t="e">
            <v>#N/A</v>
          </cell>
          <cell r="E819">
            <v>20078</v>
          </cell>
          <cell r="F819">
            <v>18797</v>
          </cell>
          <cell r="G819">
            <v>20004</v>
          </cell>
          <cell r="H819">
            <v>19412</v>
          </cell>
          <cell r="I819">
            <v>24373</v>
          </cell>
          <cell r="J819">
            <v>24019</v>
          </cell>
          <cell r="K819">
            <v>22617</v>
          </cell>
          <cell r="L819">
            <v>17166</v>
          </cell>
          <cell r="M819">
            <v>18081</v>
          </cell>
          <cell r="N819">
            <v>18529</v>
          </cell>
          <cell r="O819">
            <v>16777</v>
          </cell>
          <cell r="P819">
            <v>12467</v>
          </cell>
          <cell r="Q819" t="e">
            <v>#N/A</v>
          </cell>
          <cell r="R819" t="e">
            <v>#N/A</v>
          </cell>
          <cell r="S819" t="e">
            <v>#N/A</v>
          </cell>
          <cell r="T819" t="e">
            <v>#N/A</v>
          </cell>
          <cell r="U819" t="e">
            <v>#N/A</v>
          </cell>
          <cell r="V819" t="e">
            <v>#N/A</v>
          </cell>
          <cell r="W819" t="e">
            <v>#N/A</v>
          </cell>
          <cell r="X819" t="e">
            <v>#N/A</v>
          </cell>
          <cell r="Y819" t="e">
            <v>#N/A</v>
          </cell>
          <cell r="Z819" t="e">
            <v>#N/A</v>
          </cell>
          <cell r="AA819" t="e">
            <v>#N/A</v>
          </cell>
          <cell r="AB819" t="e">
            <v>#N/A</v>
          </cell>
          <cell r="AC819" t="e">
            <v>#N/A</v>
          </cell>
          <cell r="AD819" t="e">
            <v>#N/A</v>
          </cell>
          <cell r="AE819" t="e">
            <v>#N/A</v>
          </cell>
          <cell r="AF819" t="e">
            <v>#N/A</v>
          </cell>
        </row>
        <row r="820">
          <cell r="A820" t="str">
            <v>ISU-008-10</v>
          </cell>
          <cell r="B820" t="e">
            <v>#N/A</v>
          </cell>
          <cell r="C820" t="e">
            <v>#N/A</v>
          </cell>
          <cell r="D820" t="e">
            <v>#N/A</v>
          </cell>
          <cell r="E820">
            <v>40216</v>
          </cell>
          <cell r="F820">
            <v>37594</v>
          </cell>
          <cell r="G820">
            <v>40009</v>
          </cell>
          <cell r="H820">
            <v>38826</v>
          </cell>
          <cell r="I820">
            <v>48748</v>
          </cell>
          <cell r="J820">
            <v>48040</v>
          </cell>
          <cell r="K820">
            <v>45235</v>
          </cell>
          <cell r="L820">
            <v>34333</v>
          </cell>
          <cell r="M820">
            <v>36163</v>
          </cell>
          <cell r="N820">
            <v>37059</v>
          </cell>
          <cell r="O820">
            <v>33555</v>
          </cell>
          <cell r="P820">
            <v>24934</v>
          </cell>
          <cell r="Q820" t="e">
            <v>#N/A</v>
          </cell>
          <cell r="R820" t="e">
            <v>#N/A</v>
          </cell>
          <cell r="S820" t="e">
            <v>#N/A</v>
          </cell>
          <cell r="T820" t="e">
            <v>#N/A</v>
          </cell>
          <cell r="U820" t="e">
            <v>#N/A</v>
          </cell>
          <cell r="V820" t="e">
            <v>#N/A</v>
          </cell>
          <cell r="W820" t="e">
            <v>#N/A</v>
          </cell>
          <cell r="X820" t="e">
            <v>#N/A</v>
          </cell>
          <cell r="Y820" t="e">
            <v>#N/A</v>
          </cell>
          <cell r="Z820" t="e">
            <v>#N/A</v>
          </cell>
          <cell r="AA820" t="e">
            <v>#N/A</v>
          </cell>
          <cell r="AB820" t="e">
            <v>#N/A</v>
          </cell>
          <cell r="AC820" t="e">
            <v>#N/A</v>
          </cell>
          <cell r="AD820" t="e">
            <v>#N/A</v>
          </cell>
          <cell r="AE820" t="e">
            <v>#N/A</v>
          </cell>
          <cell r="AF820" t="e">
            <v>#N/A</v>
          </cell>
        </row>
        <row r="821">
          <cell r="A821" t="str">
            <v>ISU-008-11</v>
          </cell>
          <cell r="B821" t="e">
            <v>#N/A</v>
          </cell>
          <cell r="C821" t="e">
            <v>#N/A</v>
          </cell>
          <cell r="D821" t="e">
            <v>#N/A</v>
          </cell>
          <cell r="E821">
            <v>20078</v>
          </cell>
          <cell r="F821">
            <v>18797</v>
          </cell>
          <cell r="G821">
            <v>20004</v>
          </cell>
          <cell r="H821">
            <v>19412</v>
          </cell>
          <cell r="I821">
            <v>24373</v>
          </cell>
          <cell r="J821">
            <v>24019</v>
          </cell>
          <cell r="K821">
            <v>22617</v>
          </cell>
          <cell r="L821">
            <v>17166</v>
          </cell>
          <cell r="M821">
            <v>18081</v>
          </cell>
          <cell r="N821">
            <v>18529</v>
          </cell>
          <cell r="O821">
            <v>16777</v>
          </cell>
          <cell r="P821">
            <v>12467</v>
          </cell>
          <cell r="Q821" t="e">
            <v>#N/A</v>
          </cell>
          <cell r="R821" t="e">
            <v>#N/A</v>
          </cell>
          <cell r="S821" t="e">
            <v>#N/A</v>
          </cell>
          <cell r="T821" t="e">
            <v>#N/A</v>
          </cell>
          <cell r="U821" t="e">
            <v>#N/A</v>
          </cell>
          <cell r="V821" t="e">
            <v>#N/A</v>
          </cell>
          <cell r="W821" t="e">
            <v>#N/A</v>
          </cell>
          <cell r="X821" t="e">
            <v>#N/A</v>
          </cell>
          <cell r="Y821" t="e">
            <v>#N/A</v>
          </cell>
          <cell r="Z821" t="e">
            <v>#N/A</v>
          </cell>
          <cell r="AA821" t="e">
            <v>#N/A</v>
          </cell>
          <cell r="AB821" t="e">
            <v>#N/A</v>
          </cell>
          <cell r="AC821" t="e">
            <v>#N/A</v>
          </cell>
          <cell r="AD821" t="e">
            <v>#N/A</v>
          </cell>
          <cell r="AE821" t="e">
            <v>#N/A</v>
          </cell>
          <cell r="AF821" t="e">
            <v>#N/A</v>
          </cell>
        </row>
        <row r="822">
          <cell r="A822" t="str">
            <v>ISU-008-12</v>
          </cell>
          <cell r="B822" t="e">
            <v>#N/A</v>
          </cell>
          <cell r="C822" t="e">
            <v>#N/A</v>
          </cell>
          <cell r="D822" t="e">
            <v>#N/A</v>
          </cell>
          <cell r="E822">
            <v>20184</v>
          </cell>
          <cell r="F822">
            <v>18857</v>
          </cell>
          <cell r="G822">
            <v>20068</v>
          </cell>
          <cell r="H822">
            <v>19474</v>
          </cell>
          <cell r="I822">
            <v>24451</v>
          </cell>
          <cell r="J822">
            <v>24096</v>
          </cell>
          <cell r="K822">
            <v>22689</v>
          </cell>
          <cell r="L822">
            <v>17221</v>
          </cell>
          <cell r="M822">
            <v>18139</v>
          </cell>
          <cell r="N822">
            <v>18588</v>
          </cell>
          <cell r="O822">
            <v>16830</v>
          </cell>
          <cell r="P822">
            <v>12506</v>
          </cell>
          <cell r="Q822" t="e">
            <v>#N/A</v>
          </cell>
          <cell r="R822" t="e">
            <v>#N/A</v>
          </cell>
          <cell r="S822" t="e">
            <v>#N/A</v>
          </cell>
          <cell r="T822" t="e">
            <v>#N/A</v>
          </cell>
          <cell r="U822" t="e">
            <v>#N/A</v>
          </cell>
          <cell r="V822" t="e">
            <v>#N/A</v>
          </cell>
          <cell r="W822" t="e">
            <v>#N/A</v>
          </cell>
          <cell r="X822" t="e">
            <v>#N/A</v>
          </cell>
          <cell r="Y822" t="e">
            <v>#N/A</v>
          </cell>
          <cell r="Z822" t="e">
            <v>#N/A</v>
          </cell>
          <cell r="AA822" t="e">
            <v>#N/A</v>
          </cell>
          <cell r="AB822" t="e">
            <v>#N/A</v>
          </cell>
          <cell r="AC822" t="e">
            <v>#N/A</v>
          </cell>
          <cell r="AD822" t="e">
            <v>#N/A</v>
          </cell>
          <cell r="AE822" t="e">
            <v>#N/A</v>
          </cell>
          <cell r="AF822" t="e">
            <v>#N/A</v>
          </cell>
        </row>
        <row r="823">
          <cell r="A823" t="str">
            <v>ISU-008-13</v>
          </cell>
          <cell r="B823" t="e">
            <v>#N/A</v>
          </cell>
          <cell r="C823" t="e">
            <v>#N/A</v>
          </cell>
          <cell r="D823" t="e">
            <v>#N/A</v>
          </cell>
          <cell r="E823">
            <v>20184</v>
          </cell>
          <cell r="F823">
            <v>18857</v>
          </cell>
          <cell r="G823">
            <v>20068</v>
          </cell>
          <cell r="H823">
            <v>19474</v>
          </cell>
          <cell r="I823">
            <v>24451</v>
          </cell>
          <cell r="J823">
            <v>24096</v>
          </cell>
          <cell r="K823">
            <v>22689</v>
          </cell>
          <cell r="L823">
            <v>17221</v>
          </cell>
          <cell r="M823">
            <v>18139</v>
          </cell>
          <cell r="N823">
            <v>18588</v>
          </cell>
          <cell r="O823">
            <v>16830</v>
          </cell>
          <cell r="P823">
            <v>12506</v>
          </cell>
          <cell r="Q823" t="e">
            <v>#N/A</v>
          </cell>
          <cell r="R823" t="e">
            <v>#N/A</v>
          </cell>
          <cell r="S823" t="e">
            <v>#N/A</v>
          </cell>
          <cell r="T823" t="e">
            <v>#N/A</v>
          </cell>
          <cell r="U823" t="e">
            <v>#N/A</v>
          </cell>
          <cell r="V823" t="e">
            <v>#N/A</v>
          </cell>
          <cell r="W823" t="e">
            <v>#N/A</v>
          </cell>
          <cell r="X823" t="e">
            <v>#N/A</v>
          </cell>
          <cell r="Y823" t="e">
            <v>#N/A</v>
          </cell>
          <cell r="Z823" t="e">
            <v>#N/A</v>
          </cell>
          <cell r="AA823" t="e">
            <v>#N/A</v>
          </cell>
          <cell r="AB823" t="e">
            <v>#N/A</v>
          </cell>
          <cell r="AC823" t="e">
            <v>#N/A</v>
          </cell>
          <cell r="AD823" t="e">
            <v>#N/A</v>
          </cell>
          <cell r="AE823" t="e">
            <v>#N/A</v>
          </cell>
          <cell r="AF823" t="e">
            <v>#N/A</v>
          </cell>
        </row>
        <row r="824">
          <cell r="A824" t="str">
            <v>ISU-008-14</v>
          </cell>
          <cell r="B824" t="e">
            <v>#N/A</v>
          </cell>
          <cell r="C824" t="e">
            <v>#N/A</v>
          </cell>
          <cell r="D824" t="e">
            <v>#N/A</v>
          </cell>
          <cell r="E824">
            <v>10401</v>
          </cell>
          <cell r="F824">
            <v>9784</v>
          </cell>
          <cell r="G824">
            <v>10412</v>
          </cell>
          <cell r="H824">
            <v>10104</v>
          </cell>
          <cell r="I824">
            <v>12686</v>
          </cell>
          <cell r="J824">
            <v>12502</v>
          </cell>
          <cell r="K824">
            <v>11772</v>
          </cell>
          <cell r="L824">
            <v>8935</v>
          </cell>
          <cell r="M824">
            <v>9411</v>
          </cell>
          <cell r="N824">
            <v>9644</v>
          </cell>
          <cell r="O824">
            <v>8732</v>
          </cell>
          <cell r="P824">
            <v>6488</v>
          </cell>
          <cell r="Q824" t="e">
            <v>#N/A</v>
          </cell>
          <cell r="R824" t="e">
            <v>#N/A</v>
          </cell>
          <cell r="S824" t="e">
            <v>#N/A</v>
          </cell>
          <cell r="T824" t="e">
            <v>#N/A</v>
          </cell>
          <cell r="U824" t="e">
            <v>#N/A</v>
          </cell>
          <cell r="V824" t="e">
            <v>#N/A</v>
          </cell>
          <cell r="W824" t="e">
            <v>#N/A</v>
          </cell>
          <cell r="X824" t="e">
            <v>#N/A</v>
          </cell>
          <cell r="Y824" t="e">
            <v>#N/A</v>
          </cell>
          <cell r="Z824" t="e">
            <v>#N/A</v>
          </cell>
          <cell r="AA824" t="e">
            <v>#N/A</v>
          </cell>
          <cell r="AB824" t="e">
            <v>#N/A</v>
          </cell>
          <cell r="AC824" t="e">
            <v>#N/A</v>
          </cell>
          <cell r="AD824" t="e">
            <v>#N/A</v>
          </cell>
          <cell r="AE824" t="e">
            <v>#N/A</v>
          </cell>
          <cell r="AF824" t="e">
            <v>#N/A</v>
          </cell>
        </row>
        <row r="825">
          <cell r="A825" t="str">
            <v>ISU-008-15</v>
          </cell>
          <cell r="B825" t="e">
            <v>#N/A</v>
          </cell>
          <cell r="C825" t="e">
            <v>#N/A</v>
          </cell>
          <cell r="D825" t="e">
            <v>#N/A</v>
          </cell>
          <cell r="E825">
            <v>10401</v>
          </cell>
          <cell r="F825">
            <v>9784</v>
          </cell>
          <cell r="G825">
            <v>10412</v>
          </cell>
          <cell r="H825">
            <v>10104</v>
          </cell>
          <cell r="I825">
            <v>12686</v>
          </cell>
          <cell r="J825">
            <v>12502</v>
          </cell>
          <cell r="K825">
            <v>11772</v>
          </cell>
          <cell r="L825">
            <v>8935</v>
          </cell>
          <cell r="M825">
            <v>9411</v>
          </cell>
          <cell r="N825">
            <v>9644</v>
          </cell>
          <cell r="O825">
            <v>8732</v>
          </cell>
          <cell r="P825">
            <v>6488</v>
          </cell>
          <cell r="Q825" t="e">
            <v>#N/A</v>
          </cell>
          <cell r="R825" t="e">
            <v>#N/A</v>
          </cell>
          <cell r="S825" t="e">
            <v>#N/A</v>
          </cell>
          <cell r="T825" t="e">
            <v>#N/A</v>
          </cell>
          <cell r="U825" t="e">
            <v>#N/A</v>
          </cell>
          <cell r="V825" t="e">
            <v>#N/A</v>
          </cell>
          <cell r="W825" t="e">
            <v>#N/A</v>
          </cell>
          <cell r="X825" t="e">
            <v>#N/A</v>
          </cell>
          <cell r="Y825" t="e">
            <v>#N/A</v>
          </cell>
          <cell r="Z825" t="e">
            <v>#N/A</v>
          </cell>
          <cell r="AA825" t="e">
            <v>#N/A</v>
          </cell>
          <cell r="AB825" t="e">
            <v>#N/A</v>
          </cell>
          <cell r="AC825" t="e">
            <v>#N/A</v>
          </cell>
          <cell r="AD825" t="e">
            <v>#N/A</v>
          </cell>
          <cell r="AE825" t="e">
            <v>#N/A</v>
          </cell>
          <cell r="AF825" t="e">
            <v>#N/A</v>
          </cell>
        </row>
        <row r="826">
          <cell r="A826" t="str">
            <v>ISU-009-03</v>
          </cell>
          <cell r="B826" t="e">
            <v>#N/A</v>
          </cell>
          <cell r="C826" t="e">
            <v>#N/A</v>
          </cell>
          <cell r="D826" t="e">
            <v>#N/A</v>
          </cell>
          <cell r="E826">
            <v>125420</v>
          </cell>
          <cell r="F826">
            <v>117324</v>
          </cell>
          <cell r="G826">
            <v>124860</v>
          </cell>
          <cell r="H826">
            <v>121168</v>
          </cell>
          <cell r="I826">
            <v>152130</v>
          </cell>
          <cell r="J826">
            <v>149926</v>
          </cell>
          <cell r="K826">
            <v>141162</v>
          </cell>
          <cell r="L826">
            <v>107136</v>
          </cell>
          <cell r="M826">
            <v>112848</v>
          </cell>
          <cell r="N826">
            <v>115638</v>
          </cell>
          <cell r="O826">
            <v>104712</v>
          </cell>
          <cell r="P826">
            <v>77806</v>
          </cell>
          <cell r="Q826" t="e">
            <v>#N/A</v>
          </cell>
          <cell r="R826" t="e">
            <v>#N/A</v>
          </cell>
          <cell r="S826" t="e">
            <v>#N/A</v>
          </cell>
          <cell r="T826" t="e">
            <v>#N/A</v>
          </cell>
          <cell r="U826" t="e">
            <v>#N/A</v>
          </cell>
          <cell r="V826" t="e">
            <v>#N/A</v>
          </cell>
          <cell r="W826" t="e">
            <v>#N/A</v>
          </cell>
          <cell r="X826" t="e">
            <v>#N/A</v>
          </cell>
          <cell r="Y826" t="e">
            <v>#N/A</v>
          </cell>
          <cell r="Z826" t="e">
            <v>#N/A</v>
          </cell>
          <cell r="AA826" t="e">
            <v>#N/A</v>
          </cell>
          <cell r="AB826" t="e">
            <v>#N/A</v>
          </cell>
          <cell r="AC826" t="e">
            <v>#N/A</v>
          </cell>
          <cell r="AD826" t="e">
            <v>#N/A</v>
          </cell>
          <cell r="AE826" t="e">
            <v>#N/A</v>
          </cell>
          <cell r="AF826" t="e">
            <v>#N/A</v>
          </cell>
        </row>
        <row r="827">
          <cell r="A827" t="str">
            <v>ISU-009-04</v>
          </cell>
          <cell r="B827" t="e">
            <v>#N/A</v>
          </cell>
          <cell r="C827" t="e">
            <v>#N/A</v>
          </cell>
          <cell r="D827" t="e">
            <v>#N/A</v>
          </cell>
          <cell r="E827">
            <v>125420</v>
          </cell>
          <cell r="F827">
            <v>117324</v>
          </cell>
          <cell r="G827">
            <v>124860</v>
          </cell>
          <cell r="H827">
            <v>121168</v>
          </cell>
          <cell r="I827">
            <v>152130</v>
          </cell>
          <cell r="J827">
            <v>149926</v>
          </cell>
          <cell r="K827">
            <v>141162</v>
          </cell>
          <cell r="L827">
            <v>107136</v>
          </cell>
          <cell r="M827">
            <v>112848</v>
          </cell>
          <cell r="N827">
            <v>115638</v>
          </cell>
          <cell r="O827">
            <v>104712</v>
          </cell>
          <cell r="P827">
            <v>77806</v>
          </cell>
          <cell r="Q827" t="e">
            <v>#N/A</v>
          </cell>
          <cell r="R827" t="e">
            <v>#N/A</v>
          </cell>
          <cell r="S827" t="e">
            <v>#N/A</v>
          </cell>
          <cell r="T827" t="e">
            <v>#N/A</v>
          </cell>
          <cell r="U827" t="e">
            <v>#N/A</v>
          </cell>
          <cell r="V827" t="e">
            <v>#N/A</v>
          </cell>
          <cell r="W827" t="e">
            <v>#N/A</v>
          </cell>
          <cell r="X827" t="e">
            <v>#N/A</v>
          </cell>
          <cell r="Y827" t="e">
            <v>#N/A</v>
          </cell>
          <cell r="Z827" t="e">
            <v>#N/A</v>
          </cell>
          <cell r="AA827" t="e">
            <v>#N/A</v>
          </cell>
          <cell r="AB827" t="e">
            <v>#N/A</v>
          </cell>
          <cell r="AC827" t="e">
            <v>#N/A</v>
          </cell>
          <cell r="AD827" t="e">
            <v>#N/A</v>
          </cell>
          <cell r="AE827" t="e">
            <v>#N/A</v>
          </cell>
          <cell r="AF827" t="e">
            <v>#N/A</v>
          </cell>
        </row>
        <row r="828">
          <cell r="A828" t="str">
            <v>ISU-013</v>
          </cell>
          <cell r="B828">
            <v>60.656999999999996</v>
          </cell>
          <cell r="C828">
            <v>11</v>
          </cell>
          <cell r="D828">
            <v>6</v>
          </cell>
          <cell r="E828">
            <v>5880</v>
          </cell>
          <cell r="F828">
            <v>5545</v>
          </cell>
          <cell r="G828">
            <v>5902</v>
          </cell>
          <cell r="H828">
            <v>5728</v>
          </cell>
          <cell r="I828">
            <v>7191</v>
          </cell>
          <cell r="J828">
            <v>7086</v>
          </cell>
          <cell r="K828">
            <v>6672</v>
          </cell>
          <cell r="L828">
            <v>5065</v>
          </cell>
          <cell r="M828">
            <v>5334</v>
          </cell>
          <cell r="N828">
            <v>5466</v>
          </cell>
          <cell r="O828">
            <v>4950</v>
          </cell>
          <cell r="P828">
            <v>3678</v>
          </cell>
          <cell r="Q828">
            <v>108.95454545454545</v>
          </cell>
          <cell r="R828">
            <v>107.36363636363636</v>
          </cell>
          <cell r="S828">
            <v>101.09090909090909</v>
          </cell>
          <cell r="T828">
            <v>76.742424242424249</v>
          </cell>
          <cell r="U828">
            <v>80.818181818181813</v>
          </cell>
          <cell r="V828">
            <v>82.818181818181813</v>
          </cell>
          <cell r="W828">
            <v>75</v>
          </cell>
          <cell r="X828">
            <v>55.727272727272727</v>
          </cell>
          <cell r="Y828">
            <v>6608.8558636363632</v>
          </cell>
          <cell r="Z828">
            <v>6512.3560909090902</v>
          </cell>
          <cell r="AA828">
            <v>6131.8712727272723</v>
          </cell>
          <cell r="AB828">
            <v>4654.9652272727271</v>
          </cell>
          <cell r="AC828">
            <v>4902.1884545454541</v>
          </cell>
          <cell r="AD828">
            <v>5023.5024545454544</v>
          </cell>
          <cell r="AE828">
            <v>4549.2749999999996</v>
          </cell>
          <cell r="AF828">
            <v>3380.2491818181816</v>
          </cell>
        </row>
        <row r="829">
          <cell r="A829" t="str">
            <v>ISU-015</v>
          </cell>
          <cell r="B829" t="e">
            <v>#N/A</v>
          </cell>
          <cell r="C829" t="e">
            <v>#N/A</v>
          </cell>
          <cell r="D829" t="e">
            <v>#N/A</v>
          </cell>
          <cell r="E829">
            <v>315</v>
          </cell>
          <cell r="F829">
            <v>315</v>
          </cell>
          <cell r="G829">
            <v>336</v>
          </cell>
          <cell r="H829">
            <v>326</v>
          </cell>
          <cell r="I829">
            <v>410</v>
          </cell>
          <cell r="J829">
            <v>403</v>
          </cell>
          <cell r="K829">
            <v>380</v>
          </cell>
          <cell r="L829">
            <v>288</v>
          </cell>
          <cell r="M829">
            <v>303</v>
          </cell>
          <cell r="N829">
            <v>311</v>
          </cell>
          <cell r="O829">
            <v>281</v>
          </cell>
          <cell r="P829">
            <v>209</v>
          </cell>
          <cell r="Q829" t="e">
            <v>#N/A</v>
          </cell>
          <cell r="R829" t="e">
            <v>#N/A</v>
          </cell>
          <cell r="S829" t="e">
            <v>#N/A</v>
          </cell>
          <cell r="T829" t="e">
            <v>#N/A</v>
          </cell>
          <cell r="U829" t="e">
            <v>#N/A</v>
          </cell>
          <cell r="V829" t="e">
            <v>#N/A</v>
          </cell>
          <cell r="W829" t="e">
            <v>#N/A</v>
          </cell>
          <cell r="X829" t="e">
            <v>#N/A</v>
          </cell>
          <cell r="Y829" t="e">
            <v>#N/A</v>
          </cell>
          <cell r="Z829" t="e">
            <v>#N/A</v>
          </cell>
          <cell r="AA829" t="e">
            <v>#N/A</v>
          </cell>
          <cell r="AB829" t="e">
            <v>#N/A</v>
          </cell>
          <cell r="AC829" t="e">
            <v>#N/A</v>
          </cell>
          <cell r="AD829" t="e">
            <v>#N/A</v>
          </cell>
          <cell r="AE829" t="e">
            <v>#N/A</v>
          </cell>
          <cell r="AF829" t="e">
            <v>#N/A</v>
          </cell>
        </row>
        <row r="830">
          <cell r="A830" t="str">
            <v>ISU-015-01</v>
          </cell>
          <cell r="B830">
            <v>74.655000000000001</v>
          </cell>
          <cell r="C830">
            <v>11</v>
          </cell>
          <cell r="D830">
            <v>24</v>
          </cell>
          <cell r="E830">
            <v>315</v>
          </cell>
          <cell r="F830">
            <v>315</v>
          </cell>
          <cell r="G830">
            <v>336</v>
          </cell>
          <cell r="H830">
            <v>326</v>
          </cell>
          <cell r="I830">
            <v>410</v>
          </cell>
          <cell r="J830">
            <v>403</v>
          </cell>
          <cell r="K830">
            <v>380</v>
          </cell>
          <cell r="L830">
            <v>288</v>
          </cell>
          <cell r="M830">
            <v>303</v>
          </cell>
          <cell r="N830">
            <v>311</v>
          </cell>
          <cell r="O830">
            <v>281</v>
          </cell>
          <cell r="P830">
            <v>209</v>
          </cell>
          <cell r="Q830">
            <v>1.553030303030303</v>
          </cell>
          <cell r="R830">
            <v>1.5265151515151516</v>
          </cell>
          <cell r="S830">
            <v>1.4393939393939394</v>
          </cell>
          <cell r="T830">
            <v>1.0909090909090908</v>
          </cell>
          <cell r="U830">
            <v>1.1477272727272727</v>
          </cell>
          <cell r="V830">
            <v>1.178030303030303</v>
          </cell>
          <cell r="W830">
            <v>1.0643939393939394</v>
          </cell>
          <cell r="X830">
            <v>0.79166666666666663</v>
          </cell>
          <cell r="Y830">
            <v>115.94147727272727</v>
          </cell>
          <cell r="Z830">
            <v>113.96198863636364</v>
          </cell>
          <cell r="AA830">
            <v>107.45795454545456</v>
          </cell>
          <cell r="AB830">
            <v>81.441818181818178</v>
          </cell>
          <cell r="AC830">
            <v>85.683579545454549</v>
          </cell>
          <cell r="AD830">
            <v>87.945852272727265</v>
          </cell>
          <cell r="AE830">
            <v>79.462329545454551</v>
          </cell>
          <cell r="AF830">
            <v>59.101875</v>
          </cell>
        </row>
        <row r="831">
          <cell r="A831" t="str">
            <v>ISU-015-02</v>
          </cell>
          <cell r="B831" t="e">
            <v>#N/A</v>
          </cell>
          <cell r="C831" t="e">
            <v>#N/A</v>
          </cell>
          <cell r="D831" t="e">
            <v>#N/A</v>
          </cell>
          <cell r="E831">
            <v>315</v>
          </cell>
          <cell r="F831">
            <v>315</v>
          </cell>
          <cell r="G831">
            <v>336</v>
          </cell>
          <cell r="H831">
            <v>326</v>
          </cell>
          <cell r="I831">
            <v>410</v>
          </cell>
          <cell r="J831">
            <v>403</v>
          </cell>
          <cell r="K831">
            <v>380</v>
          </cell>
          <cell r="L831">
            <v>288</v>
          </cell>
          <cell r="M831">
            <v>303</v>
          </cell>
          <cell r="N831">
            <v>311</v>
          </cell>
          <cell r="O831">
            <v>281</v>
          </cell>
          <cell r="P831">
            <v>209</v>
          </cell>
          <cell r="Q831" t="e">
            <v>#N/A</v>
          </cell>
          <cell r="R831" t="e">
            <v>#N/A</v>
          </cell>
          <cell r="S831" t="e">
            <v>#N/A</v>
          </cell>
          <cell r="T831" t="e">
            <v>#N/A</v>
          </cell>
          <cell r="U831" t="e">
            <v>#N/A</v>
          </cell>
          <cell r="V831" t="e">
            <v>#N/A</v>
          </cell>
          <cell r="W831" t="e">
            <v>#N/A</v>
          </cell>
          <cell r="X831" t="e">
            <v>#N/A</v>
          </cell>
          <cell r="Y831" t="e">
            <v>#N/A</v>
          </cell>
          <cell r="Z831" t="e">
            <v>#N/A</v>
          </cell>
          <cell r="AA831" t="e">
            <v>#N/A</v>
          </cell>
          <cell r="AB831" t="e">
            <v>#N/A</v>
          </cell>
          <cell r="AC831" t="e">
            <v>#N/A</v>
          </cell>
          <cell r="AD831" t="e">
            <v>#N/A</v>
          </cell>
          <cell r="AE831" t="e">
            <v>#N/A</v>
          </cell>
          <cell r="AF831" t="e">
            <v>#N/A</v>
          </cell>
        </row>
        <row r="832">
          <cell r="A832" t="str">
            <v>ISU-016</v>
          </cell>
          <cell r="B832">
            <v>27.995999999999999</v>
          </cell>
          <cell r="C832">
            <v>12</v>
          </cell>
          <cell r="D832">
            <v>37</v>
          </cell>
          <cell r="E832">
            <v>6255</v>
          </cell>
          <cell r="F832">
            <v>6135</v>
          </cell>
          <cell r="G832">
            <v>6530</v>
          </cell>
          <cell r="H832">
            <v>6337</v>
          </cell>
          <cell r="I832">
            <v>7956</v>
          </cell>
          <cell r="J832">
            <v>7841</v>
          </cell>
          <cell r="K832">
            <v>7383</v>
          </cell>
          <cell r="L832">
            <v>5604</v>
          </cell>
          <cell r="M832">
            <v>5903</v>
          </cell>
          <cell r="N832">
            <v>6049</v>
          </cell>
          <cell r="O832">
            <v>5478</v>
          </cell>
          <cell r="P832">
            <v>4070</v>
          </cell>
          <cell r="Q832">
            <v>17.918918918918919</v>
          </cell>
          <cell r="R832">
            <v>17.65990990990991</v>
          </cell>
          <cell r="S832">
            <v>16.628378378378379</v>
          </cell>
          <cell r="T832">
            <v>12.621621621621621</v>
          </cell>
          <cell r="U832">
            <v>13.295045045045045</v>
          </cell>
          <cell r="V832">
            <v>13.623873873873874</v>
          </cell>
          <cell r="W832">
            <v>12.337837837837839</v>
          </cell>
          <cell r="X832">
            <v>9.1666666666666661</v>
          </cell>
          <cell r="Y832">
            <v>501.65805405405405</v>
          </cell>
          <cell r="Z832">
            <v>494.40683783783783</v>
          </cell>
          <cell r="AA832">
            <v>465.5280810810811</v>
          </cell>
          <cell r="AB832">
            <v>353.35491891891888</v>
          </cell>
          <cell r="AC832">
            <v>372.20808108108105</v>
          </cell>
          <cell r="AD832">
            <v>381.41397297297294</v>
          </cell>
          <cell r="AE832">
            <v>345.41010810810809</v>
          </cell>
          <cell r="AF832">
            <v>256.63</v>
          </cell>
        </row>
        <row r="833">
          <cell r="A833" t="str">
            <v>ISU-021</v>
          </cell>
          <cell r="B833" t="e">
            <v>#N/A</v>
          </cell>
          <cell r="C833" t="e">
            <v>#N/A</v>
          </cell>
          <cell r="D833" t="e">
            <v>#N/A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e">
            <v>#N/A</v>
          </cell>
          <cell r="R833" t="e">
            <v>#N/A</v>
          </cell>
          <cell r="S833" t="e">
            <v>#N/A</v>
          </cell>
          <cell r="T833" t="e">
            <v>#N/A</v>
          </cell>
          <cell r="U833" t="e">
            <v>#N/A</v>
          </cell>
          <cell r="V833" t="e">
            <v>#N/A</v>
          </cell>
          <cell r="W833" t="e">
            <v>#N/A</v>
          </cell>
          <cell r="X833" t="e">
            <v>#N/A</v>
          </cell>
          <cell r="Y833" t="e">
            <v>#N/A</v>
          </cell>
          <cell r="Z833" t="e">
            <v>#N/A</v>
          </cell>
          <cell r="AA833" t="e">
            <v>#N/A</v>
          </cell>
          <cell r="AB833" t="e">
            <v>#N/A</v>
          </cell>
          <cell r="AC833" t="e">
            <v>#N/A</v>
          </cell>
          <cell r="AD833" t="e">
            <v>#N/A</v>
          </cell>
          <cell r="AE833" t="e">
            <v>#N/A</v>
          </cell>
          <cell r="AF833" t="e">
            <v>#N/A</v>
          </cell>
        </row>
        <row r="834">
          <cell r="A834" t="str">
            <v>ISU-022</v>
          </cell>
          <cell r="B834" t="e">
            <v>#N/A</v>
          </cell>
          <cell r="C834" t="e">
            <v>#N/A</v>
          </cell>
          <cell r="D834" t="e">
            <v>#N/A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e">
            <v>#N/A</v>
          </cell>
          <cell r="R834" t="e">
            <v>#N/A</v>
          </cell>
          <cell r="S834" t="e">
            <v>#N/A</v>
          </cell>
          <cell r="T834" t="e">
            <v>#N/A</v>
          </cell>
          <cell r="U834" t="e">
            <v>#N/A</v>
          </cell>
          <cell r="V834" t="e">
            <v>#N/A</v>
          </cell>
          <cell r="W834" t="e">
            <v>#N/A</v>
          </cell>
          <cell r="X834" t="e">
            <v>#N/A</v>
          </cell>
          <cell r="Y834" t="e">
            <v>#N/A</v>
          </cell>
          <cell r="Z834" t="e">
            <v>#N/A</v>
          </cell>
          <cell r="AA834" t="e">
            <v>#N/A</v>
          </cell>
          <cell r="AB834" t="e">
            <v>#N/A</v>
          </cell>
          <cell r="AC834" t="e">
            <v>#N/A</v>
          </cell>
          <cell r="AD834" t="e">
            <v>#N/A</v>
          </cell>
          <cell r="AE834" t="e">
            <v>#N/A</v>
          </cell>
          <cell r="AF834" t="e">
            <v>#N/A</v>
          </cell>
        </row>
        <row r="835">
          <cell r="A835" t="str">
            <v>ISU-023</v>
          </cell>
          <cell r="B835" t="e">
            <v>#N/A</v>
          </cell>
          <cell r="C835" t="e">
            <v>#N/A</v>
          </cell>
          <cell r="D835" t="e">
            <v>#N/A</v>
          </cell>
          <cell r="E835">
            <v>120</v>
          </cell>
          <cell r="F835">
            <v>165</v>
          </cell>
          <cell r="G835">
            <v>176</v>
          </cell>
          <cell r="H835">
            <v>171</v>
          </cell>
          <cell r="I835">
            <v>215</v>
          </cell>
          <cell r="J835">
            <v>212</v>
          </cell>
          <cell r="K835">
            <v>200</v>
          </cell>
          <cell r="L835">
            <v>152</v>
          </cell>
          <cell r="M835">
            <v>160</v>
          </cell>
          <cell r="N835">
            <v>164</v>
          </cell>
          <cell r="O835">
            <v>149</v>
          </cell>
          <cell r="P835">
            <v>111</v>
          </cell>
          <cell r="Q835" t="e">
            <v>#N/A</v>
          </cell>
          <cell r="R835" t="e">
            <v>#N/A</v>
          </cell>
          <cell r="S835" t="e">
            <v>#N/A</v>
          </cell>
          <cell r="T835" t="e">
            <v>#N/A</v>
          </cell>
          <cell r="U835" t="e">
            <v>#N/A</v>
          </cell>
          <cell r="V835" t="e">
            <v>#N/A</v>
          </cell>
          <cell r="W835" t="e">
            <v>#N/A</v>
          </cell>
          <cell r="X835" t="e">
            <v>#N/A</v>
          </cell>
          <cell r="Y835" t="e">
            <v>#N/A</v>
          </cell>
          <cell r="Z835" t="e">
            <v>#N/A</v>
          </cell>
          <cell r="AA835" t="e">
            <v>#N/A</v>
          </cell>
          <cell r="AB835" t="e">
            <v>#N/A</v>
          </cell>
          <cell r="AC835" t="e">
            <v>#N/A</v>
          </cell>
          <cell r="AD835" t="e">
            <v>#N/A</v>
          </cell>
          <cell r="AE835" t="e">
            <v>#N/A</v>
          </cell>
          <cell r="AF835" t="e">
            <v>#N/A</v>
          </cell>
        </row>
        <row r="836">
          <cell r="A836" t="str">
            <v>ISU-024</v>
          </cell>
          <cell r="B836">
            <v>500</v>
          </cell>
          <cell r="C836">
            <v>2</v>
          </cell>
          <cell r="D836">
            <v>1389</v>
          </cell>
          <cell r="E836">
            <v>25500</v>
          </cell>
          <cell r="F836">
            <v>24885</v>
          </cell>
          <cell r="G836">
            <v>26484</v>
          </cell>
          <cell r="H836">
            <v>25701</v>
          </cell>
          <cell r="I836">
            <v>32269</v>
          </cell>
          <cell r="J836">
            <v>31801</v>
          </cell>
          <cell r="K836">
            <v>29942</v>
          </cell>
          <cell r="L836">
            <v>22724</v>
          </cell>
          <cell r="M836">
            <v>23936</v>
          </cell>
          <cell r="N836">
            <v>24529</v>
          </cell>
          <cell r="O836">
            <v>22211</v>
          </cell>
          <cell r="P836">
            <v>16504</v>
          </cell>
          <cell r="Q836">
            <v>11.615910727141829</v>
          </cell>
          <cell r="R836">
            <v>11.447444204463643</v>
          </cell>
          <cell r="S836">
            <v>10.77825773938085</v>
          </cell>
          <cell r="T836">
            <v>8.1799856011519072</v>
          </cell>
          <cell r="U836">
            <v>8.6162706983441328</v>
          </cell>
          <cell r="V836">
            <v>8.8297336213102948</v>
          </cell>
          <cell r="W836">
            <v>7.9953203743700501</v>
          </cell>
          <cell r="X836">
            <v>5.9409647228221738</v>
          </cell>
          <cell r="Y836">
            <v>5807.9553635709144</v>
          </cell>
          <cell r="Z836">
            <v>5723.7221022318217</v>
          </cell>
          <cell r="AA836">
            <v>5389.1288696904248</v>
          </cell>
          <cell r="AB836">
            <v>4089.9928005759534</v>
          </cell>
          <cell r="AC836">
            <v>4308.1353491720665</v>
          </cell>
          <cell r="AD836">
            <v>4414.8668106551477</v>
          </cell>
          <cell r="AE836">
            <v>3997.6601871850248</v>
          </cell>
          <cell r="AF836">
            <v>2970.4823614110869</v>
          </cell>
        </row>
        <row r="837">
          <cell r="A837" t="str">
            <v>ISU-025</v>
          </cell>
          <cell r="B837" t="e">
            <v>#N/A</v>
          </cell>
          <cell r="C837" t="e">
            <v>#N/A</v>
          </cell>
          <cell r="D837" t="e">
            <v>#N/A</v>
          </cell>
          <cell r="E837">
            <v>10401</v>
          </cell>
          <cell r="F837">
            <v>9784</v>
          </cell>
          <cell r="G837">
            <v>10412</v>
          </cell>
          <cell r="H837">
            <v>10104</v>
          </cell>
          <cell r="I837">
            <v>12686</v>
          </cell>
          <cell r="J837">
            <v>12502</v>
          </cell>
          <cell r="K837">
            <v>11772</v>
          </cell>
          <cell r="L837">
            <v>8935</v>
          </cell>
          <cell r="M837">
            <v>9411</v>
          </cell>
          <cell r="N837">
            <v>9644</v>
          </cell>
          <cell r="O837">
            <v>8732</v>
          </cell>
          <cell r="P837">
            <v>6488</v>
          </cell>
          <cell r="Q837" t="e">
            <v>#N/A</v>
          </cell>
          <cell r="R837" t="e">
            <v>#N/A</v>
          </cell>
          <cell r="S837" t="e">
            <v>#N/A</v>
          </cell>
          <cell r="T837" t="e">
            <v>#N/A</v>
          </cell>
          <cell r="U837" t="e">
            <v>#N/A</v>
          </cell>
          <cell r="V837" t="e">
            <v>#N/A</v>
          </cell>
          <cell r="W837" t="e">
            <v>#N/A</v>
          </cell>
          <cell r="X837" t="e">
            <v>#N/A</v>
          </cell>
          <cell r="Y837" t="e">
            <v>#N/A</v>
          </cell>
          <cell r="Z837" t="e">
            <v>#N/A</v>
          </cell>
          <cell r="AA837" t="e">
            <v>#N/A</v>
          </cell>
          <cell r="AB837" t="e">
            <v>#N/A</v>
          </cell>
          <cell r="AC837" t="e">
            <v>#N/A</v>
          </cell>
          <cell r="AD837" t="e">
            <v>#N/A</v>
          </cell>
          <cell r="AE837" t="e">
            <v>#N/A</v>
          </cell>
          <cell r="AF837" t="e">
            <v>#N/A</v>
          </cell>
        </row>
        <row r="838">
          <cell r="A838" t="str">
            <v>ISU-101</v>
          </cell>
          <cell r="B838" t="e">
            <v>#N/A</v>
          </cell>
          <cell r="C838" t="e">
            <v>#N/A</v>
          </cell>
          <cell r="D838" t="e">
            <v>#N/A</v>
          </cell>
          <cell r="E838">
            <v>90</v>
          </cell>
          <cell r="F838">
            <v>90</v>
          </cell>
          <cell r="G838">
            <v>96</v>
          </cell>
          <cell r="H838">
            <v>93</v>
          </cell>
          <cell r="I838">
            <v>117</v>
          </cell>
          <cell r="J838">
            <v>115</v>
          </cell>
          <cell r="K838">
            <v>108</v>
          </cell>
          <cell r="L838">
            <v>82</v>
          </cell>
          <cell r="M838">
            <v>86</v>
          </cell>
          <cell r="N838">
            <v>88</v>
          </cell>
          <cell r="O838">
            <v>80</v>
          </cell>
          <cell r="P838">
            <v>59</v>
          </cell>
          <cell r="Q838" t="e">
            <v>#N/A</v>
          </cell>
          <cell r="R838" t="e">
            <v>#N/A</v>
          </cell>
          <cell r="S838" t="e">
            <v>#N/A</v>
          </cell>
          <cell r="T838" t="e">
            <v>#N/A</v>
          </cell>
          <cell r="U838" t="e">
            <v>#N/A</v>
          </cell>
          <cell r="V838" t="e">
            <v>#N/A</v>
          </cell>
          <cell r="W838" t="e">
            <v>#N/A</v>
          </cell>
          <cell r="X838" t="e">
            <v>#N/A</v>
          </cell>
          <cell r="Y838" t="e">
            <v>#N/A</v>
          </cell>
          <cell r="Z838" t="e">
            <v>#N/A</v>
          </cell>
          <cell r="AA838" t="e">
            <v>#N/A</v>
          </cell>
          <cell r="AB838" t="e">
            <v>#N/A</v>
          </cell>
          <cell r="AC838" t="e">
            <v>#N/A</v>
          </cell>
          <cell r="AD838" t="e">
            <v>#N/A</v>
          </cell>
          <cell r="AE838" t="e">
            <v>#N/A</v>
          </cell>
          <cell r="AF838" t="e">
            <v>#N/A</v>
          </cell>
        </row>
        <row r="839">
          <cell r="A839" t="str">
            <v>ISU-101-01</v>
          </cell>
          <cell r="B839" t="e">
            <v>#N/A</v>
          </cell>
          <cell r="C839" t="e">
            <v>#N/A</v>
          </cell>
          <cell r="D839" t="e">
            <v>#N/A</v>
          </cell>
          <cell r="E839">
            <v>90</v>
          </cell>
          <cell r="F839">
            <v>90</v>
          </cell>
          <cell r="G839">
            <v>96</v>
          </cell>
          <cell r="H839">
            <v>93</v>
          </cell>
          <cell r="I839">
            <v>117</v>
          </cell>
          <cell r="J839">
            <v>115</v>
          </cell>
          <cell r="K839">
            <v>108</v>
          </cell>
          <cell r="L839">
            <v>82</v>
          </cell>
          <cell r="M839">
            <v>86</v>
          </cell>
          <cell r="N839">
            <v>88</v>
          </cell>
          <cell r="O839">
            <v>80</v>
          </cell>
          <cell r="P839">
            <v>59</v>
          </cell>
          <cell r="Q839" t="e">
            <v>#N/A</v>
          </cell>
          <cell r="R839" t="e">
            <v>#N/A</v>
          </cell>
          <cell r="S839" t="e">
            <v>#N/A</v>
          </cell>
          <cell r="T839" t="e">
            <v>#N/A</v>
          </cell>
          <cell r="U839" t="e">
            <v>#N/A</v>
          </cell>
          <cell r="V839" t="e">
            <v>#N/A</v>
          </cell>
          <cell r="W839" t="e">
            <v>#N/A</v>
          </cell>
          <cell r="X839" t="e">
            <v>#N/A</v>
          </cell>
          <cell r="Y839" t="e">
            <v>#N/A</v>
          </cell>
          <cell r="Z839" t="e">
            <v>#N/A</v>
          </cell>
          <cell r="AA839" t="e">
            <v>#N/A</v>
          </cell>
          <cell r="AB839" t="e">
            <v>#N/A</v>
          </cell>
          <cell r="AC839" t="e">
            <v>#N/A</v>
          </cell>
          <cell r="AD839" t="e">
            <v>#N/A</v>
          </cell>
          <cell r="AE839" t="e">
            <v>#N/A</v>
          </cell>
          <cell r="AF839" t="e">
            <v>#N/A</v>
          </cell>
        </row>
        <row r="840">
          <cell r="A840" t="str">
            <v>ISU-101-02</v>
          </cell>
          <cell r="B840">
            <v>770</v>
          </cell>
          <cell r="C840">
            <v>1</v>
          </cell>
          <cell r="D840">
            <v>2413</v>
          </cell>
          <cell r="E840">
            <v>90</v>
          </cell>
          <cell r="F840">
            <v>90</v>
          </cell>
          <cell r="G840">
            <v>96</v>
          </cell>
          <cell r="H840">
            <v>93</v>
          </cell>
          <cell r="I840">
            <v>117</v>
          </cell>
          <cell r="J840">
            <v>115</v>
          </cell>
          <cell r="K840">
            <v>108</v>
          </cell>
          <cell r="L840">
            <v>82</v>
          </cell>
          <cell r="M840">
            <v>86</v>
          </cell>
          <cell r="N840">
            <v>88</v>
          </cell>
          <cell r="O840">
            <v>80</v>
          </cell>
          <cell r="P840">
            <v>59</v>
          </cell>
          <cell r="Q840">
            <v>4.8487360132615002E-2</v>
          </cell>
          <cell r="R840">
            <v>4.7658516369664318E-2</v>
          </cell>
          <cell r="S840">
            <v>4.4757563199336922E-2</v>
          </cell>
          <cell r="T840">
            <v>3.3982594280978037E-2</v>
          </cell>
          <cell r="U840">
            <v>3.5640281806879406E-2</v>
          </cell>
          <cell r="V840">
            <v>3.6469125569830084E-2</v>
          </cell>
          <cell r="W840">
            <v>3.3153750518027353E-2</v>
          </cell>
          <cell r="X840">
            <v>2.4450891007045172E-2</v>
          </cell>
          <cell r="Y840">
            <v>37.33526730211355</v>
          </cell>
          <cell r="Z840">
            <v>36.697057604641522</v>
          </cell>
          <cell r="AA840">
            <v>34.463323663489433</v>
          </cell>
          <cell r="AB840">
            <v>26.166597596353089</v>
          </cell>
          <cell r="AC840">
            <v>27.443016991297142</v>
          </cell>
          <cell r="AD840">
            <v>28.081226688769164</v>
          </cell>
          <cell r="AE840">
            <v>25.528387898881061</v>
          </cell>
          <cell r="AF840">
            <v>18.827186075424784</v>
          </cell>
        </row>
        <row r="841">
          <cell r="A841" t="str">
            <v>ISU-101-03</v>
          </cell>
          <cell r="B841" t="e">
            <v>#N/A</v>
          </cell>
          <cell r="C841" t="e">
            <v>#N/A</v>
          </cell>
          <cell r="D841" t="e">
            <v>#N/A</v>
          </cell>
          <cell r="E841">
            <v>90</v>
          </cell>
          <cell r="F841">
            <v>90</v>
          </cell>
          <cell r="G841">
            <v>96</v>
          </cell>
          <cell r="H841">
            <v>93</v>
          </cell>
          <cell r="I841">
            <v>117</v>
          </cell>
          <cell r="J841">
            <v>115</v>
          </cell>
          <cell r="K841">
            <v>108</v>
          </cell>
          <cell r="L841">
            <v>82</v>
          </cell>
          <cell r="M841">
            <v>86</v>
          </cell>
          <cell r="N841">
            <v>88</v>
          </cell>
          <cell r="O841">
            <v>80</v>
          </cell>
          <cell r="P841">
            <v>59</v>
          </cell>
          <cell r="Q841" t="e">
            <v>#N/A</v>
          </cell>
          <cell r="R841" t="e">
            <v>#N/A</v>
          </cell>
          <cell r="S841" t="e">
            <v>#N/A</v>
          </cell>
          <cell r="T841" t="e">
            <v>#N/A</v>
          </cell>
          <cell r="U841" t="e">
            <v>#N/A</v>
          </cell>
          <cell r="V841" t="e">
            <v>#N/A</v>
          </cell>
          <cell r="W841" t="e">
            <v>#N/A</v>
          </cell>
          <cell r="X841" t="e">
            <v>#N/A</v>
          </cell>
          <cell r="Y841" t="e">
            <v>#N/A</v>
          </cell>
          <cell r="Z841" t="e">
            <v>#N/A</v>
          </cell>
          <cell r="AA841" t="e">
            <v>#N/A</v>
          </cell>
          <cell r="AB841" t="e">
            <v>#N/A</v>
          </cell>
          <cell r="AC841" t="e">
            <v>#N/A</v>
          </cell>
          <cell r="AD841" t="e">
            <v>#N/A</v>
          </cell>
          <cell r="AE841" t="e">
            <v>#N/A</v>
          </cell>
          <cell r="AF841" t="e">
            <v>#N/A</v>
          </cell>
        </row>
        <row r="842">
          <cell r="A842" t="str">
            <v>ISU-103-02</v>
          </cell>
          <cell r="B842" t="e">
            <v>#N/A</v>
          </cell>
          <cell r="C842" t="e">
            <v>#N/A</v>
          </cell>
          <cell r="D842" t="e">
            <v>#N/A</v>
          </cell>
          <cell r="E842">
            <v>13129</v>
          </cell>
          <cell r="F842">
            <v>12331</v>
          </cell>
          <cell r="G842">
            <v>13122</v>
          </cell>
          <cell r="H842">
            <v>12734</v>
          </cell>
          <cell r="I842">
            <v>15987</v>
          </cell>
          <cell r="J842">
            <v>15754</v>
          </cell>
          <cell r="K842">
            <v>14833</v>
          </cell>
          <cell r="L842">
            <v>11258</v>
          </cell>
          <cell r="M842">
            <v>11858</v>
          </cell>
          <cell r="N842">
            <v>12152</v>
          </cell>
          <cell r="O842">
            <v>11003</v>
          </cell>
          <cell r="P842">
            <v>8176</v>
          </cell>
          <cell r="Q842" t="e">
            <v>#N/A</v>
          </cell>
          <cell r="R842" t="e">
            <v>#N/A</v>
          </cell>
          <cell r="S842" t="e">
            <v>#N/A</v>
          </cell>
          <cell r="T842" t="e">
            <v>#N/A</v>
          </cell>
          <cell r="U842" t="e">
            <v>#N/A</v>
          </cell>
          <cell r="V842" t="e">
            <v>#N/A</v>
          </cell>
          <cell r="W842" t="e">
            <v>#N/A</v>
          </cell>
          <cell r="X842" t="e">
            <v>#N/A</v>
          </cell>
          <cell r="Y842" t="e">
            <v>#N/A</v>
          </cell>
          <cell r="Z842" t="e">
            <v>#N/A</v>
          </cell>
          <cell r="AA842" t="e">
            <v>#N/A</v>
          </cell>
          <cell r="AB842" t="e">
            <v>#N/A</v>
          </cell>
          <cell r="AC842" t="e">
            <v>#N/A</v>
          </cell>
          <cell r="AD842" t="e">
            <v>#N/A</v>
          </cell>
          <cell r="AE842" t="e">
            <v>#N/A</v>
          </cell>
          <cell r="AF842" t="e">
            <v>#N/A</v>
          </cell>
        </row>
        <row r="843">
          <cell r="A843" t="str">
            <v>ISU-103-03</v>
          </cell>
          <cell r="B843">
            <v>41.338999999999999</v>
          </cell>
          <cell r="C843">
            <v>1</v>
          </cell>
          <cell r="D843">
            <v>18</v>
          </cell>
          <cell r="E843">
            <v>14577</v>
          </cell>
          <cell r="F843">
            <v>13725</v>
          </cell>
          <cell r="G843">
            <v>14606</v>
          </cell>
          <cell r="H843">
            <v>14174</v>
          </cell>
          <cell r="I843">
            <v>17795</v>
          </cell>
          <cell r="J843">
            <v>17536</v>
          </cell>
          <cell r="K843">
            <v>16511</v>
          </cell>
          <cell r="L843">
            <v>12531</v>
          </cell>
          <cell r="M843">
            <v>13199</v>
          </cell>
          <cell r="N843">
            <v>13526</v>
          </cell>
          <cell r="O843">
            <v>12247</v>
          </cell>
          <cell r="P843">
            <v>9099</v>
          </cell>
          <cell r="Q843">
            <v>988.61111111111109</v>
          </cell>
          <cell r="R843">
            <v>974.22222222222217</v>
          </cell>
          <cell r="S843">
            <v>917.27777777777783</v>
          </cell>
          <cell r="T843">
            <v>696.16666666666663</v>
          </cell>
          <cell r="U843">
            <v>733.27777777777783</v>
          </cell>
          <cell r="V843">
            <v>751.44444444444446</v>
          </cell>
          <cell r="W843">
            <v>680.38888888888891</v>
          </cell>
          <cell r="X843">
            <v>505.5</v>
          </cell>
          <cell r="Y843">
            <v>40868.194722222222</v>
          </cell>
          <cell r="Z843">
            <v>40273.372444444438</v>
          </cell>
          <cell r="AA843">
            <v>37919.346055555558</v>
          </cell>
          <cell r="AB843">
            <v>28778.83383333333</v>
          </cell>
          <cell r="AC843">
            <v>30312.970055555557</v>
          </cell>
          <cell r="AD843">
            <v>31063.961888888887</v>
          </cell>
          <cell r="AE843">
            <v>28126.596277777779</v>
          </cell>
          <cell r="AF843">
            <v>20896.8645</v>
          </cell>
        </row>
        <row r="844">
          <cell r="A844" t="str">
            <v>ISU-103-04</v>
          </cell>
          <cell r="B844" t="e">
            <v>#N/A</v>
          </cell>
          <cell r="C844" t="e">
            <v>#N/A</v>
          </cell>
          <cell r="D844" t="e">
            <v>#N/A</v>
          </cell>
          <cell r="E844">
            <v>3436</v>
          </cell>
          <cell r="F844">
            <v>2242</v>
          </cell>
          <cell r="G844">
            <v>2386</v>
          </cell>
          <cell r="H844">
            <v>2316</v>
          </cell>
          <cell r="I844">
            <v>2908</v>
          </cell>
          <cell r="J844">
            <v>2866</v>
          </cell>
          <cell r="K844">
            <v>2698</v>
          </cell>
          <cell r="L844">
            <v>2047</v>
          </cell>
          <cell r="M844">
            <v>2156</v>
          </cell>
          <cell r="N844">
            <v>2208</v>
          </cell>
          <cell r="O844">
            <v>2001</v>
          </cell>
          <cell r="P844">
            <v>1486</v>
          </cell>
          <cell r="Q844" t="e">
            <v>#N/A</v>
          </cell>
          <cell r="R844" t="e">
            <v>#N/A</v>
          </cell>
          <cell r="S844" t="e">
            <v>#N/A</v>
          </cell>
          <cell r="T844" t="e">
            <v>#N/A</v>
          </cell>
          <cell r="U844" t="e">
            <v>#N/A</v>
          </cell>
          <cell r="V844" t="e">
            <v>#N/A</v>
          </cell>
          <cell r="W844" t="e">
            <v>#N/A</v>
          </cell>
          <cell r="X844" t="e">
            <v>#N/A</v>
          </cell>
          <cell r="Y844" t="e">
            <v>#N/A</v>
          </cell>
          <cell r="Z844" t="e">
            <v>#N/A</v>
          </cell>
          <cell r="AA844" t="e">
            <v>#N/A</v>
          </cell>
          <cell r="AB844" t="e">
            <v>#N/A</v>
          </cell>
          <cell r="AC844" t="e">
            <v>#N/A</v>
          </cell>
          <cell r="AD844" t="e">
            <v>#N/A</v>
          </cell>
          <cell r="AE844" t="e">
            <v>#N/A</v>
          </cell>
          <cell r="AF844" t="e">
            <v>#N/A</v>
          </cell>
        </row>
        <row r="845">
          <cell r="A845" t="str">
            <v>ISU-104-01</v>
          </cell>
          <cell r="B845" t="e">
            <v>#N/A</v>
          </cell>
          <cell r="C845" t="e">
            <v>#N/A</v>
          </cell>
          <cell r="D845" t="e">
            <v>#N/A</v>
          </cell>
          <cell r="E845">
            <v>1448</v>
          </cell>
          <cell r="F845">
            <v>1394</v>
          </cell>
          <cell r="G845">
            <v>1484</v>
          </cell>
          <cell r="H845">
            <v>1440</v>
          </cell>
          <cell r="I845">
            <v>1808</v>
          </cell>
          <cell r="J845">
            <v>1782</v>
          </cell>
          <cell r="K845">
            <v>1678</v>
          </cell>
          <cell r="L845">
            <v>1273</v>
          </cell>
          <cell r="M845">
            <v>1341</v>
          </cell>
          <cell r="N845">
            <v>1374</v>
          </cell>
          <cell r="O845">
            <v>1244</v>
          </cell>
          <cell r="P845">
            <v>923</v>
          </cell>
          <cell r="Q845" t="e">
            <v>#N/A</v>
          </cell>
          <cell r="R845" t="e">
            <v>#N/A</v>
          </cell>
          <cell r="S845" t="e">
            <v>#N/A</v>
          </cell>
          <cell r="T845" t="e">
            <v>#N/A</v>
          </cell>
          <cell r="U845" t="e">
            <v>#N/A</v>
          </cell>
          <cell r="V845" t="e">
            <v>#N/A</v>
          </cell>
          <cell r="W845" t="e">
            <v>#N/A</v>
          </cell>
          <cell r="X845" t="e">
            <v>#N/A</v>
          </cell>
          <cell r="Y845" t="e">
            <v>#N/A</v>
          </cell>
          <cell r="Z845" t="e">
            <v>#N/A</v>
          </cell>
          <cell r="AA845" t="e">
            <v>#N/A</v>
          </cell>
          <cell r="AB845" t="e">
            <v>#N/A</v>
          </cell>
          <cell r="AC845" t="e">
            <v>#N/A</v>
          </cell>
          <cell r="AD845" t="e">
            <v>#N/A</v>
          </cell>
          <cell r="AE845" t="e">
            <v>#N/A</v>
          </cell>
          <cell r="AF845" t="e">
            <v>#N/A</v>
          </cell>
        </row>
        <row r="846">
          <cell r="A846" t="str">
            <v>ISU-107-01</v>
          </cell>
          <cell r="B846" t="e">
            <v>#N/A</v>
          </cell>
          <cell r="C846" t="e">
            <v>#N/A</v>
          </cell>
          <cell r="D846" t="e">
            <v>#N/A</v>
          </cell>
          <cell r="E846">
            <v>2937</v>
          </cell>
          <cell r="F846">
            <v>2508</v>
          </cell>
          <cell r="G846">
            <v>2669</v>
          </cell>
          <cell r="H846">
            <v>2590</v>
          </cell>
          <cell r="I846">
            <v>3252</v>
          </cell>
          <cell r="J846">
            <v>3205</v>
          </cell>
          <cell r="K846">
            <v>3018</v>
          </cell>
          <cell r="L846">
            <v>2290</v>
          </cell>
          <cell r="M846">
            <v>2412</v>
          </cell>
          <cell r="N846">
            <v>2472</v>
          </cell>
          <cell r="O846">
            <v>2238</v>
          </cell>
          <cell r="P846">
            <v>1663</v>
          </cell>
          <cell r="Q846" t="e">
            <v>#N/A</v>
          </cell>
          <cell r="R846" t="e">
            <v>#N/A</v>
          </cell>
          <cell r="S846" t="e">
            <v>#N/A</v>
          </cell>
          <cell r="T846" t="e">
            <v>#N/A</v>
          </cell>
          <cell r="U846" t="e">
            <v>#N/A</v>
          </cell>
          <cell r="V846" t="e">
            <v>#N/A</v>
          </cell>
          <cell r="W846" t="e">
            <v>#N/A</v>
          </cell>
          <cell r="X846" t="e">
            <v>#N/A</v>
          </cell>
          <cell r="Y846" t="e">
            <v>#N/A</v>
          </cell>
          <cell r="Z846" t="e">
            <v>#N/A</v>
          </cell>
          <cell r="AA846" t="e">
            <v>#N/A</v>
          </cell>
          <cell r="AB846" t="e">
            <v>#N/A</v>
          </cell>
          <cell r="AC846" t="e">
            <v>#N/A</v>
          </cell>
          <cell r="AD846" t="e">
            <v>#N/A</v>
          </cell>
          <cell r="AE846" t="e">
            <v>#N/A</v>
          </cell>
          <cell r="AF846" t="e">
            <v>#N/A</v>
          </cell>
        </row>
        <row r="847">
          <cell r="A847" t="str">
            <v>ISU-107-02</v>
          </cell>
          <cell r="B847" t="e">
            <v>#N/A</v>
          </cell>
          <cell r="C847" t="e">
            <v>#N/A</v>
          </cell>
          <cell r="D847" t="e">
            <v>#N/A</v>
          </cell>
          <cell r="E847">
            <v>2937</v>
          </cell>
          <cell r="F847">
            <v>2508</v>
          </cell>
          <cell r="G847">
            <v>2669</v>
          </cell>
          <cell r="H847">
            <v>2590</v>
          </cell>
          <cell r="I847">
            <v>3252</v>
          </cell>
          <cell r="J847">
            <v>3205</v>
          </cell>
          <cell r="K847">
            <v>3018</v>
          </cell>
          <cell r="L847">
            <v>2290</v>
          </cell>
          <cell r="M847">
            <v>2412</v>
          </cell>
          <cell r="N847">
            <v>2472</v>
          </cell>
          <cell r="O847">
            <v>2238</v>
          </cell>
          <cell r="P847">
            <v>1663</v>
          </cell>
          <cell r="Q847" t="e">
            <v>#N/A</v>
          </cell>
          <cell r="R847" t="e">
            <v>#N/A</v>
          </cell>
          <cell r="S847" t="e">
            <v>#N/A</v>
          </cell>
          <cell r="T847" t="e">
            <v>#N/A</v>
          </cell>
          <cell r="U847" t="e">
            <v>#N/A</v>
          </cell>
          <cell r="V847" t="e">
            <v>#N/A</v>
          </cell>
          <cell r="W847" t="e">
            <v>#N/A</v>
          </cell>
          <cell r="X847" t="e">
            <v>#N/A</v>
          </cell>
          <cell r="Y847" t="e">
            <v>#N/A</v>
          </cell>
          <cell r="Z847" t="e">
            <v>#N/A</v>
          </cell>
          <cell r="AA847" t="e">
            <v>#N/A</v>
          </cell>
          <cell r="AB847" t="e">
            <v>#N/A</v>
          </cell>
          <cell r="AC847" t="e">
            <v>#N/A</v>
          </cell>
          <cell r="AD847" t="e">
            <v>#N/A</v>
          </cell>
          <cell r="AE847" t="e">
            <v>#N/A</v>
          </cell>
          <cell r="AF847" t="e">
            <v>#N/A</v>
          </cell>
        </row>
        <row r="848">
          <cell r="A848" t="str">
            <v>ISU-107-03</v>
          </cell>
          <cell r="B848">
            <v>23.827000000000002</v>
          </cell>
          <cell r="C848">
            <v>1</v>
          </cell>
          <cell r="D848">
            <v>21</v>
          </cell>
          <cell r="E848">
            <v>3043</v>
          </cell>
          <cell r="F848">
            <v>2568</v>
          </cell>
          <cell r="G848">
            <v>2733</v>
          </cell>
          <cell r="H848">
            <v>2652</v>
          </cell>
          <cell r="I848">
            <v>3330</v>
          </cell>
          <cell r="J848">
            <v>3282</v>
          </cell>
          <cell r="K848">
            <v>3090</v>
          </cell>
          <cell r="L848">
            <v>2345</v>
          </cell>
          <cell r="M848">
            <v>2470</v>
          </cell>
          <cell r="N848">
            <v>2531</v>
          </cell>
          <cell r="O848">
            <v>2291</v>
          </cell>
          <cell r="P848">
            <v>1702</v>
          </cell>
          <cell r="Q848">
            <v>158.57142857142858</v>
          </cell>
          <cell r="R848">
            <v>156.28571428571428</v>
          </cell>
          <cell r="S848">
            <v>147.14285714285714</v>
          </cell>
          <cell r="T848">
            <v>111.66666666666667</v>
          </cell>
          <cell r="U848">
            <v>117.61904761904762</v>
          </cell>
          <cell r="V848">
            <v>120.52380952380952</v>
          </cell>
          <cell r="W848">
            <v>109.0952380952381</v>
          </cell>
          <cell r="X848">
            <v>81.047619047619051</v>
          </cell>
          <cell r="Y848">
            <v>3778.2814285714289</v>
          </cell>
          <cell r="Z848">
            <v>3723.8197142857143</v>
          </cell>
          <cell r="AA848">
            <v>3505.9728571428573</v>
          </cell>
          <cell r="AB848">
            <v>2660.6816666666668</v>
          </cell>
          <cell r="AC848">
            <v>2802.509047619048</v>
          </cell>
          <cell r="AD848">
            <v>2871.7208095238097</v>
          </cell>
          <cell r="AE848">
            <v>2599.4122380952385</v>
          </cell>
          <cell r="AF848">
            <v>1931.1216190476193</v>
          </cell>
        </row>
        <row r="849">
          <cell r="A849" t="str">
            <v>ISU-108</v>
          </cell>
          <cell r="B849" t="e">
            <v>#N/A</v>
          </cell>
          <cell r="C849" t="e">
            <v>#N/A</v>
          </cell>
          <cell r="D849" t="e">
            <v>#N/A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 t="e">
            <v>#N/A</v>
          </cell>
          <cell r="R849" t="e">
            <v>#N/A</v>
          </cell>
          <cell r="S849" t="e">
            <v>#N/A</v>
          </cell>
          <cell r="T849" t="e">
            <v>#N/A</v>
          </cell>
          <cell r="U849" t="e">
            <v>#N/A</v>
          </cell>
          <cell r="V849" t="e">
            <v>#N/A</v>
          </cell>
          <cell r="W849" t="e">
            <v>#N/A</v>
          </cell>
          <cell r="X849" t="e">
            <v>#N/A</v>
          </cell>
          <cell r="Y849" t="e">
            <v>#N/A</v>
          </cell>
          <cell r="Z849" t="e">
            <v>#N/A</v>
          </cell>
          <cell r="AA849" t="e">
            <v>#N/A</v>
          </cell>
          <cell r="AB849" t="e">
            <v>#N/A</v>
          </cell>
          <cell r="AC849" t="e">
            <v>#N/A</v>
          </cell>
          <cell r="AD849" t="e">
            <v>#N/A</v>
          </cell>
          <cell r="AE849" t="e">
            <v>#N/A</v>
          </cell>
          <cell r="AF849" t="e">
            <v>#N/A</v>
          </cell>
        </row>
        <row r="850">
          <cell r="A850" t="str">
            <v>ISU-109</v>
          </cell>
          <cell r="B850" t="e">
            <v>#N/A</v>
          </cell>
          <cell r="C850" t="e">
            <v>#N/A</v>
          </cell>
          <cell r="D850" t="e">
            <v>#N/A</v>
          </cell>
          <cell r="E850">
            <v>90</v>
          </cell>
          <cell r="F850">
            <v>105</v>
          </cell>
          <cell r="G850">
            <v>112</v>
          </cell>
          <cell r="H850">
            <v>109</v>
          </cell>
          <cell r="I850">
            <v>137</v>
          </cell>
          <cell r="J850">
            <v>135</v>
          </cell>
          <cell r="K850">
            <v>127</v>
          </cell>
          <cell r="L850">
            <v>96</v>
          </cell>
          <cell r="M850">
            <v>101</v>
          </cell>
          <cell r="N850">
            <v>104</v>
          </cell>
          <cell r="O850">
            <v>94</v>
          </cell>
          <cell r="P850">
            <v>70</v>
          </cell>
          <cell r="Q850" t="e">
            <v>#N/A</v>
          </cell>
          <cell r="R850" t="e">
            <v>#N/A</v>
          </cell>
          <cell r="S850" t="e">
            <v>#N/A</v>
          </cell>
          <cell r="T850" t="e">
            <v>#N/A</v>
          </cell>
          <cell r="U850" t="e">
            <v>#N/A</v>
          </cell>
          <cell r="V850" t="e">
            <v>#N/A</v>
          </cell>
          <cell r="W850" t="e">
            <v>#N/A</v>
          </cell>
          <cell r="X850" t="e">
            <v>#N/A</v>
          </cell>
          <cell r="Y850" t="e">
            <v>#N/A</v>
          </cell>
          <cell r="Z850" t="e">
            <v>#N/A</v>
          </cell>
          <cell r="AA850" t="e">
            <v>#N/A</v>
          </cell>
          <cell r="AB850" t="e">
            <v>#N/A</v>
          </cell>
          <cell r="AC850" t="e">
            <v>#N/A</v>
          </cell>
          <cell r="AD850" t="e">
            <v>#N/A</v>
          </cell>
          <cell r="AE850" t="e">
            <v>#N/A</v>
          </cell>
          <cell r="AF850" t="e">
            <v>#N/A</v>
          </cell>
        </row>
        <row r="851">
          <cell r="A851" t="str">
            <v>ISU-112</v>
          </cell>
          <cell r="B851" t="e">
            <v>#N/A</v>
          </cell>
          <cell r="C851" t="e">
            <v>#N/A</v>
          </cell>
          <cell r="D851" t="e">
            <v>#N/A</v>
          </cell>
          <cell r="E851">
            <v>12226</v>
          </cell>
          <cell r="F851">
            <v>11665</v>
          </cell>
          <cell r="G851">
            <v>12414</v>
          </cell>
          <cell r="H851">
            <v>12047</v>
          </cell>
          <cell r="I851">
            <v>15125</v>
          </cell>
          <cell r="J851">
            <v>14905</v>
          </cell>
          <cell r="K851">
            <v>14034</v>
          </cell>
          <cell r="L851">
            <v>10652</v>
          </cell>
          <cell r="M851">
            <v>11220</v>
          </cell>
          <cell r="N851">
            <v>11498</v>
          </cell>
          <cell r="O851">
            <v>10411</v>
          </cell>
          <cell r="P851">
            <v>7736</v>
          </cell>
          <cell r="Q851" t="e">
            <v>#N/A</v>
          </cell>
          <cell r="R851" t="e">
            <v>#N/A</v>
          </cell>
          <cell r="S851" t="e">
            <v>#N/A</v>
          </cell>
          <cell r="T851" t="e">
            <v>#N/A</v>
          </cell>
          <cell r="U851" t="e">
            <v>#N/A</v>
          </cell>
          <cell r="V851" t="e">
            <v>#N/A</v>
          </cell>
          <cell r="W851" t="e">
            <v>#N/A</v>
          </cell>
          <cell r="X851" t="e">
            <v>#N/A</v>
          </cell>
          <cell r="Y851" t="e">
            <v>#N/A</v>
          </cell>
          <cell r="Z851" t="e">
            <v>#N/A</v>
          </cell>
          <cell r="AA851" t="e">
            <v>#N/A</v>
          </cell>
          <cell r="AB851" t="e">
            <v>#N/A</v>
          </cell>
          <cell r="AC851" t="e">
            <v>#N/A</v>
          </cell>
          <cell r="AD851" t="e">
            <v>#N/A</v>
          </cell>
          <cell r="AE851" t="e">
            <v>#N/A</v>
          </cell>
          <cell r="AF851" t="e">
            <v>#N/A</v>
          </cell>
        </row>
        <row r="852">
          <cell r="A852" t="str">
            <v>ISU-112-01</v>
          </cell>
          <cell r="B852" t="e">
            <v>#N/A</v>
          </cell>
          <cell r="C852" t="e">
            <v>#N/A</v>
          </cell>
          <cell r="D852" t="e">
            <v>#N/A</v>
          </cell>
          <cell r="E852">
            <v>14577</v>
          </cell>
          <cell r="F852">
            <v>13725</v>
          </cell>
          <cell r="G852">
            <v>14606</v>
          </cell>
          <cell r="H852">
            <v>14174</v>
          </cell>
          <cell r="I852">
            <v>17795</v>
          </cell>
          <cell r="J852">
            <v>17536</v>
          </cell>
          <cell r="K852">
            <v>16511</v>
          </cell>
          <cell r="L852">
            <v>12531</v>
          </cell>
          <cell r="M852">
            <v>13199</v>
          </cell>
          <cell r="N852">
            <v>13526</v>
          </cell>
          <cell r="O852">
            <v>12247</v>
          </cell>
          <cell r="P852">
            <v>9099</v>
          </cell>
          <cell r="Q852" t="e">
            <v>#N/A</v>
          </cell>
          <cell r="R852" t="e">
            <v>#N/A</v>
          </cell>
          <cell r="S852" t="e">
            <v>#N/A</v>
          </cell>
          <cell r="T852" t="e">
            <v>#N/A</v>
          </cell>
          <cell r="U852" t="e">
            <v>#N/A</v>
          </cell>
          <cell r="V852" t="e">
            <v>#N/A</v>
          </cell>
          <cell r="W852" t="e">
            <v>#N/A</v>
          </cell>
          <cell r="X852" t="e">
            <v>#N/A</v>
          </cell>
          <cell r="Y852" t="e">
            <v>#N/A</v>
          </cell>
          <cell r="Z852" t="e">
            <v>#N/A</v>
          </cell>
          <cell r="AA852" t="e">
            <v>#N/A</v>
          </cell>
          <cell r="AB852" t="e">
            <v>#N/A</v>
          </cell>
          <cell r="AC852" t="e">
            <v>#N/A</v>
          </cell>
          <cell r="AD852" t="e">
            <v>#N/A</v>
          </cell>
          <cell r="AE852" t="e">
            <v>#N/A</v>
          </cell>
          <cell r="AF852" t="e">
            <v>#N/A</v>
          </cell>
        </row>
        <row r="853">
          <cell r="A853" t="str">
            <v>ISU-112-02</v>
          </cell>
          <cell r="B853" t="e">
            <v>#N/A</v>
          </cell>
          <cell r="C853" t="e">
            <v>#N/A</v>
          </cell>
          <cell r="D853" t="e">
            <v>#N/A</v>
          </cell>
          <cell r="E853">
            <v>14577</v>
          </cell>
          <cell r="F853">
            <v>13725</v>
          </cell>
          <cell r="G853">
            <v>14606</v>
          </cell>
          <cell r="H853">
            <v>14174</v>
          </cell>
          <cell r="I853">
            <v>17795</v>
          </cell>
          <cell r="J853">
            <v>17536</v>
          </cell>
          <cell r="K853">
            <v>16511</v>
          </cell>
          <cell r="L853">
            <v>12531</v>
          </cell>
          <cell r="M853">
            <v>13199</v>
          </cell>
          <cell r="N853">
            <v>13526</v>
          </cell>
          <cell r="O853">
            <v>12247</v>
          </cell>
          <cell r="P853">
            <v>9099</v>
          </cell>
          <cell r="Q853" t="e">
            <v>#N/A</v>
          </cell>
          <cell r="R853" t="e">
            <v>#N/A</v>
          </cell>
          <cell r="S853" t="e">
            <v>#N/A</v>
          </cell>
          <cell r="T853" t="e">
            <v>#N/A</v>
          </cell>
          <cell r="U853" t="e">
            <v>#N/A</v>
          </cell>
          <cell r="V853" t="e">
            <v>#N/A</v>
          </cell>
          <cell r="W853" t="e">
            <v>#N/A</v>
          </cell>
          <cell r="X853" t="e">
            <v>#N/A</v>
          </cell>
          <cell r="Y853" t="e">
            <v>#N/A</v>
          </cell>
          <cell r="Z853" t="e">
            <v>#N/A</v>
          </cell>
          <cell r="AA853" t="e">
            <v>#N/A</v>
          </cell>
          <cell r="AB853" t="e">
            <v>#N/A</v>
          </cell>
          <cell r="AC853" t="e">
            <v>#N/A</v>
          </cell>
          <cell r="AD853" t="e">
            <v>#N/A</v>
          </cell>
          <cell r="AE853" t="e">
            <v>#N/A</v>
          </cell>
          <cell r="AF853" t="e">
            <v>#N/A</v>
          </cell>
        </row>
        <row r="854">
          <cell r="A854" t="str">
            <v>ISU-112-03</v>
          </cell>
          <cell r="B854">
            <v>500</v>
          </cell>
          <cell r="C854">
            <v>2</v>
          </cell>
          <cell r="D854">
            <v>706</v>
          </cell>
          <cell r="E854">
            <v>14577</v>
          </cell>
          <cell r="F854">
            <v>13725</v>
          </cell>
          <cell r="G854">
            <v>14606</v>
          </cell>
          <cell r="H854">
            <v>14174</v>
          </cell>
          <cell r="I854">
            <v>17795</v>
          </cell>
          <cell r="J854">
            <v>17536</v>
          </cell>
          <cell r="K854">
            <v>16511</v>
          </cell>
          <cell r="L854">
            <v>12531</v>
          </cell>
          <cell r="M854">
            <v>13199</v>
          </cell>
          <cell r="N854">
            <v>13526</v>
          </cell>
          <cell r="O854">
            <v>12247</v>
          </cell>
          <cell r="P854">
            <v>9099</v>
          </cell>
          <cell r="Q854">
            <v>12.602691218130312</v>
          </cell>
          <cell r="R854">
            <v>12.419263456090652</v>
          </cell>
          <cell r="S854">
            <v>11.693342776203966</v>
          </cell>
          <cell r="T854">
            <v>8.8746458923512748</v>
          </cell>
          <cell r="U854">
            <v>9.3477337110481589</v>
          </cell>
          <cell r="V854">
            <v>9.5793201133144468</v>
          </cell>
          <cell r="W854">
            <v>8.6735127478753533</v>
          </cell>
          <cell r="X854">
            <v>6.4440509915014168</v>
          </cell>
          <cell r="Y854">
            <v>6301.3456090651562</v>
          </cell>
          <cell r="Z854">
            <v>6209.6317280453259</v>
          </cell>
          <cell r="AA854">
            <v>5846.6713881019832</v>
          </cell>
          <cell r="AB854">
            <v>4437.3229461756373</v>
          </cell>
          <cell r="AC854">
            <v>4673.8668555240793</v>
          </cell>
          <cell r="AD854">
            <v>4789.6600566572233</v>
          </cell>
          <cell r="AE854">
            <v>4336.7563739376765</v>
          </cell>
          <cell r="AF854">
            <v>3222.0254957507086</v>
          </cell>
        </row>
        <row r="855">
          <cell r="A855" t="str">
            <v>ISU-112-04</v>
          </cell>
          <cell r="B855" t="e">
            <v>#N/A</v>
          </cell>
          <cell r="C855" t="e">
            <v>#N/A</v>
          </cell>
          <cell r="D855" t="e">
            <v>#N/A</v>
          </cell>
          <cell r="E855">
            <v>42314</v>
          </cell>
          <cell r="F855">
            <v>39713</v>
          </cell>
          <cell r="G855">
            <v>42264</v>
          </cell>
          <cell r="H855">
            <v>41015</v>
          </cell>
          <cell r="I855">
            <v>51496</v>
          </cell>
          <cell r="J855">
            <v>50749</v>
          </cell>
          <cell r="K855">
            <v>47782</v>
          </cell>
          <cell r="L855">
            <v>36266</v>
          </cell>
          <cell r="M855">
            <v>38199</v>
          </cell>
          <cell r="N855">
            <v>39144</v>
          </cell>
          <cell r="O855">
            <v>35444</v>
          </cell>
          <cell r="P855">
            <v>26336</v>
          </cell>
          <cell r="Q855" t="e">
            <v>#N/A</v>
          </cell>
          <cell r="R855" t="e">
            <v>#N/A</v>
          </cell>
          <cell r="S855" t="e">
            <v>#N/A</v>
          </cell>
          <cell r="T855" t="e">
            <v>#N/A</v>
          </cell>
          <cell r="U855" t="e">
            <v>#N/A</v>
          </cell>
          <cell r="V855" t="e">
            <v>#N/A</v>
          </cell>
          <cell r="W855" t="e">
            <v>#N/A</v>
          </cell>
          <cell r="X855" t="e">
            <v>#N/A</v>
          </cell>
          <cell r="Y855" t="e">
            <v>#N/A</v>
          </cell>
          <cell r="Z855" t="e">
            <v>#N/A</v>
          </cell>
          <cell r="AA855" t="e">
            <v>#N/A</v>
          </cell>
          <cell r="AB855" t="e">
            <v>#N/A</v>
          </cell>
          <cell r="AC855" t="e">
            <v>#N/A</v>
          </cell>
          <cell r="AD855" t="e">
            <v>#N/A</v>
          </cell>
          <cell r="AE855" t="e">
            <v>#N/A</v>
          </cell>
          <cell r="AF855" t="e">
            <v>#N/A</v>
          </cell>
        </row>
        <row r="856">
          <cell r="A856" t="str">
            <v>ISU-112-05</v>
          </cell>
          <cell r="B856" t="e">
            <v>#N/A</v>
          </cell>
          <cell r="C856" t="e">
            <v>#N/A</v>
          </cell>
          <cell r="D856" t="e">
            <v>#N/A</v>
          </cell>
          <cell r="E856">
            <v>14577</v>
          </cell>
          <cell r="F856">
            <v>13725</v>
          </cell>
          <cell r="G856">
            <v>14606</v>
          </cell>
          <cell r="H856">
            <v>14174</v>
          </cell>
          <cell r="I856">
            <v>17795</v>
          </cell>
          <cell r="J856">
            <v>17536</v>
          </cell>
          <cell r="K856">
            <v>16511</v>
          </cell>
          <cell r="L856">
            <v>12531</v>
          </cell>
          <cell r="M856">
            <v>13199</v>
          </cell>
          <cell r="N856">
            <v>13526</v>
          </cell>
          <cell r="O856">
            <v>12247</v>
          </cell>
          <cell r="P856">
            <v>9099</v>
          </cell>
          <cell r="Q856" t="e">
            <v>#N/A</v>
          </cell>
          <cell r="R856" t="e">
            <v>#N/A</v>
          </cell>
          <cell r="S856" t="e">
            <v>#N/A</v>
          </cell>
          <cell r="T856" t="e">
            <v>#N/A</v>
          </cell>
          <cell r="U856" t="e">
            <v>#N/A</v>
          </cell>
          <cell r="V856" t="e">
            <v>#N/A</v>
          </cell>
          <cell r="W856" t="e">
            <v>#N/A</v>
          </cell>
          <cell r="X856" t="e">
            <v>#N/A</v>
          </cell>
          <cell r="Y856" t="e">
            <v>#N/A</v>
          </cell>
          <cell r="Z856" t="e">
            <v>#N/A</v>
          </cell>
          <cell r="AA856" t="e">
            <v>#N/A</v>
          </cell>
          <cell r="AB856" t="e">
            <v>#N/A</v>
          </cell>
          <cell r="AC856" t="e">
            <v>#N/A</v>
          </cell>
          <cell r="AD856" t="e">
            <v>#N/A</v>
          </cell>
          <cell r="AE856" t="e">
            <v>#N/A</v>
          </cell>
          <cell r="AF856" t="e">
            <v>#N/A</v>
          </cell>
        </row>
        <row r="857">
          <cell r="A857" t="str">
            <v>ISU-113</v>
          </cell>
          <cell r="B857" t="e">
            <v>#N/A</v>
          </cell>
          <cell r="C857" t="e">
            <v>#N/A</v>
          </cell>
          <cell r="D857" t="e">
            <v>#N/A</v>
          </cell>
          <cell r="E857">
            <v>960</v>
          </cell>
          <cell r="F857">
            <v>1011</v>
          </cell>
          <cell r="G857">
            <v>1076</v>
          </cell>
          <cell r="H857">
            <v>1044</v>
          </cell>
          <cell r="I857">
            <v>1311</v>
          </cell>
          <cell r="J857">
            <v>1292</v>
          </cell>
          <cell r="K857">
            <v>1216</v>
          </cell>
          <cell r="L857">
            <v>923</v>
          </cell>
          <cell r="M857">
            <v>972</v>
          </cell>
          <cell r="N857">
            <v>996</v>
          </cell>
          <cell r="O857">
            <v>901</v>
          </cell>
          <cell r="P857">
            <v>669</v>
          </cell>
          <cell r="Q857" t="e">
            <v>#N/A</v>
          </cell>
          <cell r="R857" t="e">
            <v>#N/A</v>
          </cell>
          <cell r="S857" t="e">
            <v>#N/A</v>
          </cell>
          <cell r="T857" t="e">
            <v>#N/A</v>
          </cell>
          <cell r="U857" t="e">
            <v>#N/A</v>
          </cell>
          <cell r="V857" t="e">
            <v>#N/A</v>
          </cell>
          <cell r="W857" t="e">
            <v>#N/A</v>
          </cell>
          <cell r="X857" t="e">
            <v>#N/A</v>
          </cell>
          <cell r="Y857" t="e">
            <v>#N/A</v>
          </cell>
          <cell r="Z857" t="e">
            <v>#N/A</v>
          </cell>
          <cell r="AA857" t="e">
            <v>#N/A</v>
          </cell>
          <cell r="AB857" t="e">
            <v>#N/A</v>
          </cell>
          <cell r="AC857" t="e">
            <v>#N/A</v>
          </cell>
          <cell r="AD857" t="e">
            <v>#N/A</v>
          </cell>
          <cell r="AE857" t="e">
            <v>#N/A</v>
          </cell>
          <cell r="AF857" t="e">
            <v>#N/A</v>
          </cell>
        </row>
        <row r="858">
          <cell r="A858" t="str">
            <v>ISU-114</v>
          </cell>
          <cell r="B858" t="e">
            <v>#N/A</v>
          </cell>
          <cell r="C858" t="e">
            <v>#N/A</v>
          </cell>
          <cell r="D858" t="e">
            <v>#N/A</v>
          </cell>
          <cell r="E858">
            <v>903</v>
          </cell>
          <cell r="F858">
            <v>666</v>
          </cell>
          <cell r="G858">
            <v>708</v>
          </cell>
          <cell r="H858">
            <v>687</v>
          </cell>
          <cell r="I858">
            <v>862</v>
          </cell>
          <cell r="J858">
            <v>849</v>
          </cell>
          <cell r="K858">
            <v>799</v>
          </cell>
          <cell r="L858">
            <v>606</v>
          </cell>
          <cell r="M858">
            <v>638</v>
          </cell>
          <cell r="N858">
            <v>654</v>
          </cell>
          <cell r="O858">
            <v>592</v>
          </cell>
          <cell r="P858">
            <v>440</v>
          </cell>
          <cell r="Q858" t="e">
            <v>#N/A</v>
          </cell>
          <cell r="R858" t="e">
            <v>#N/A</v>
          </cell>
          <cell r="S858" t="e">
            <v>#N/A</v>
          </cell>
          <cell r="T858" t="e">
            <v>#N/A</v>
          </cell>
          <cell r="U858" t="e">
            <v>#N/A</v>
          </cell>
          <cell r="V858" t="e">
            <v>#N/A</v>
          </cell>
          <cell r="W858" t="e">
            <v>#N/A</v>
          </cell>
          <cell r="X858" t="e">
            <v>#N/A</v>
          </cell>
          <cell r="Y858" t="e">
            <v>#N/A</v>
          </cell>
          <cell r="Z858" t="e">
            <v>#N/A</v>
          </cell>
          <cell r="AA858" t="e">
            <v>#N/A</v>
          </cell>
          <cell r="AB858" t="e">
            <v>#N/A</v>
          </cell>
          <cell r="AC858" t="e">
            <v>#N/A</v>
          </cell>
          <cell r="AD858" t="e">
            <v>#N/A</v>
          </cell>
          <cell r="AE858" t="e">
            <v>#N/A</v>
          </cell>
          <cell r="AF858" t="e">
            <v>#N/A</v>
          </cell>
        </row>
        <row r="859">
          <cell r="A859" t="str">
            <v>ISU-115</v>
          </cell>
          <cell r="B859" t="e">
            <v>#N/A</v>
          </cell>
          <cell r="C859" t="e">
            <v>#N/A</v>
          </cell>
          <cell r="D859" t="e">
            <v>#N/A</v>
          </cell>
          <cell r="E859">
            <v>488</v>
          </cell>
          <cell r="F859">
            <v>383</v>
          </cell>
          <cell r="G859">
            <v>408</v>
          </cell>
          <cell r="H859">
            <v>396</v>
          </cell>
          <cell r="I859">
            <v>497</v>
          </cell>
          <cell r="J859">
            <v>490</v>
          </cell>
          <cell r="K859">
            <v>462</v>
          </cell>
          <cell r="L859">
            <v>350</v>
          </cell>
          <cell r="M859">
            <v>369</v>
          </cell>
          <cell r="N859">
            <v>378</v>
          </cell>
          <cell r="O859">
            <v>343</v>
          </cell>
          <cell r="P859">
            <v>254</v>
          </cell>
          <cell r="Q859" t="e">
            <v>#N/A</v>
          </cell>
          <cell r="R859" t="e">
            <v>#N/A</v>
          </cell>
          <cell r="S859" t="e">
            <v>#N/A</v>
          </cell>
          <cell r="T859" t="e">
            <v>#N/A</v>
          </cell>
          <cell r="U859" t="e">
            <v>#N/A</v>
          </cell>
          <cell r="V859" t="e">
            <v>#N/A</v>
          </cell>
          <cell r="W859" t="e">
            <v>#N/A</v>
          </cell>
          <cell r="X859" t="e">
            <v>#N/A</v>
          </cell>
          <cell r="Y859" t="e">
            <v>#N/A</v>
          </cell>
          <cell r="Z859" t="e">
            <v>#N/A</v>
          </cell>
          <cell r="AA859" t="e">
            <v>#N/A</v>
          </cell>
          <cell r="AB859" t="e">
            <v>#N/A</v>
          </cell>
          <cell r="AC859" t="e">
            <v>#N/A</v>
          </cell>
          <cell r="AD859" t="e">
            <v>#N/A</v>
          </cell>
          <cell r="AE859" t="e">
            <v>#N/A</v>
          </cell>
          <cell r="AF859" t="e">
            <v>#N/A</v>
          </cell>
        </row>
        <row r="860">
          <cell r="A860" t="str">
            <v>ISU-116</v>
          </cell>
          <cell r="B860" t="e">
            <v>#N/A</v>
          </cell>
          <cell r="C860" t="e">
            <v>#N/A</v>
          </cell>
          <cell r="D860" t="e">
            <v>#N/A</v>
          </cell>
          <cell r="E860">
            <v>2937</v>
          </cell>
          <cell r="F860">
            <v>2508</v>
          </cell>
          <cell r="G860">
            <v>2669</v>
          </cell>
          <cell r="H860">
            <v>2590</v>
          </cell>
          <cell r="I860">
            <v>3252</v>
          </cell>
          <cell r="J860">
            <v>3205</v>
          </cell>
          <cell r="K860">
            <v>3018</v>
          </cell>
          <cell r="L860">
            <v>2290</v>
          </cell>
          <cell r="M860">
            <v>2412</v>
          </cell>
          <cell r="N860">
            <v>2472</v>
          </cell>
          <cell r="O860">
            <v>2238</v>
          </cell>
          <cell r="P860">
            <v>1663</v>
          </cell>
          <cell r="Q860" t="e">
            <v>#N/A</v>
          </cell>
          <cell r="R860" t="e">
            <v>#N/A</v>
          </cell>
          <cell r="S860" t="e">
            <v>#N/A</v>
          </cell>
          <cell r="T860" t="e">
            <v>#N/A</v>
          </cell>
          <cell r="U860" t="e">
            <v>#N/A</v>
          </cell>
          <cell r="V860" t="e">
            <v>#N/A</v>
          </cell>
          <cell r="W860" t="e">
            <v>#N/A</v>
          </cell>
          <cell r="X860" t="e">
            <v>#N/A</v>
          </cell>
          <cell r="Y860" t="e">
            <v>#N/A</v>
          </cell>
          <cell r="Z860" t="e">
            <v>#N/A</v>
          </cell>
          <cell r="AA860" t="e">
            <v>#N/A</v>
          </cell>
          <cell r="AB860" t="e">
            <v>#N/A</v>
          </cell>
          <cell r="AC860" t="e">
            <v>#N/A</v>
          </cell>
          <cell r="AD860" t="e">
            <v>#N/A</v>
          </cell>
          <cell r="AE860" t="e">
            <v>#N/A</v>
          </cell>
          <cell r="AF860" t="e">
            <v>#N/A</v>
          </cell>
        </row>
        <row r="861">
          <cell r="A861" t="str">
            <v>ISU-117</v>
          </cell>
          <cell r="B861" t="e">
            <v>#N/A</v>
          </cell>
          <cell r="C861" t="e">
            <v>#N/A</v>
          </cell>
          <cell r="D861" t="e">
            <v>#N/A</v>
          </cell>
          <cell r="E861">
            <v>2175</v>
          </cell>
          <cell r="F861">
            <v>2145</v>
          </cell>
          <cell r="G861">
            <v>2283</v>
          </cell>
          <cell r="H861">
            <v>2215</v>
          </cell>
          <cell r="I861">
            <v>2781</v>
          </cell>
          <cell r="J861">
            <v>2741</v>
          </cell>
          <cell r="K861">
            <v>2581</v>
          </cell>
          <cell r="L861">
            <v>1959</v>
          </cell>
          <cell r="M861">
            <v>2063</v>
          </cell>
          <cell r="N861">
            <v>2114</v>
          </cell>
          <cell r="O861">
            <v>1914</v>
          </cell>
          <cell r="P861">
            <v>1422</v>
          </cell>
          <cell r="Q861" t="e">
            <v>#N/A</v>
          </cell>
          <cell r="R861" t="e">
            <v>#N/A</v>
          </cell>
          <cell r="S861" t="e">
            <v>#N/A</v>
          </cell>
          <cell r="T861" t="e">
            <v>#N/A</v>
          </cell>
          <cell r="U861" t="e">
            <v>#N/A</v>
          </cell>
          <cell r="V861" t="e">
            <v>#N/A</v>
          </cell>
          <cell r="W861" t="e">
            <v>#N/A</v>
          </cell>
          <cell r="X861" t="e">
            <v>#N/A</v>
          </cell>
          <cell r="Y861" t="e">
            <v>#N/A</v>
          </cell>
          <cell r="Z861" t="e">
            <v>#N/A</v>
          </cell>
          <cell r="AA861" t="e">
            <v>#N/A</v>
          </cell>
          <cell r="AB861" t="e">
            <v>#N/A</v>
          </cell>
          <cell r="AC861" t="e">
            <v>#N/A</v>
          </cell>
          <cell r="AD861" t="e">
            <v>#N/A</v>
          </cell>
          <cell r="AE861" t="e">
            <v>#N/A</v>
          </cell>
          <cell r="AF861" t="e">
            <v>#N/A</v>
          </cell>
        </row>
        <row r="862">
          <cell r="A862" t="str">
            <v>ISU-201</v>
          </cell>
          <cell r="B862" t="e">
            <v>#N/A</v>
          </cell>
          <cell r="C862" t="e">
            <v>#N/A</v>
          </cell>
          <cell r="D862" t="e">
            <v>#N/A</v>
          </cell>
          <cell r="E862">
            <v>240</v>
          </cell>
          <cell r="F862">
            <v>280</v>
          </cell>
          <cell r="G862">
            <v>297</v>
          </cell>
          <cell r="H862">
            <v>288</v>
          </cell>
          <cell r="I862">
            <v>361</v>
          </cell>
          <cell r="J862">
            <v>356</v>
          </cell>
          <cell r="K862">
            <v>335</v>
          </cell>
          <cell r="L862">
            <v>255</v>
          </cell>
          <cell r="M862">
            <v>268</v>
          </cell>
          <cell r="N862">
            <v>275</v>
          </cell>
          <cell r="O862">
            <v>249</v>
          </cell>
          <cell r="P862">
            <v>185</v>
          </cell>
          <cell r="Q862" t="e">
            <v>#N/A</v>
          </cell>
          <cell r="R862" t="e">
            <v>#N/A</v>
          </cell>
          <cell r="S862" t="e">
            <v>#N/A</v>
          </cell>
          <cell r="T862" t="e">
            <v>#N/A</v>
          </cell>
          <cell r="U862" t="e">
            <v>#N/A</v>
          </cell>
          <cell r="V862" t="e">
            <v>#N/A</v>
          </cell>
          <cell r="W862" t="e">
            <v>#N/A</v>
          </cell>
          <cell r="X862" t="e">
            <v>#N/A</v>
          </cell>
          <cell r="Y862" t="e">
            <v>#N/A</v>
          </cell>
          <cell r="Z862" t="e">
            <v>#N/A</v>
          </cell>
          <cell r="AA862" t="e">
            <v>#N/A</v>
          </cell>
          <cell r="AB862" t="e">
            <v>#N/A</v>
          </cell>
          <cell r="AC862" t="e">
            <v>#N/A</v>
          </cell>
          <cell r="AD862" t="e">
            <v>#N/A</v>
          </cell>
          <cell r="AE862" t="e">
            <v>#N/A</v>
          </cell>
          <cell r="AF862" t="e">
            <v>#N/A</v>
          </cell>
        </row>
        <row r="863">
          <cell r="A863" t="str">
            <v>ISU-201-01</v>
          </cell>
          <cell r="B863">
            <v>700</v>
          </cell>
          <cell r="C863">
            <v>1</v>
          </cell>
          <cell r="D863">
            <v>2133</v>
          </cell>
          <cell r="E863">
            <v>600</v>
          </cell>
          <cell r="F863">
            <v>655</v>
          </cell>
          <cell r="G863">
            <v>696</v>
          </cell>
          <cell r="H863">
            <v>675</v>
          </cell>
          <cell r="I863">
            <v>847</v>
          </cell>
          <cell r="J863">
            <v>835</v>
          </cell>
          <cell r="K863">
            <v>786</v>
          </cell>
          <cell r="L863">
            <v>597</v>
          </cell>
          <cell r="M863">
            <v>628</v>
          </cell>
          <cell r="N863">
            <v>644</v>
          </cell>
          <cell r="O863">
            <v>583</v>
          </cell>
          <cell r="P863">
            <v>433</v>
          </cell>
          <cell r="Q863">
            <v>0.39709329582747305</v>
          </cell>
          <cell r="R863">
            <v>0.39146741678387248</v>
          </cell>
          <cell r="S863">
            <v>0.36849507735583686</v>
          </cell>
          <cell r="T863">
            <v>0.27988748241912798</v>
          </cell>
          <cell r="U863">
            <v>0.29442100328176279</v>
          </cell>
          <cell r="V863">
            <v>0.30192217533989685</v>
          </cell>
          <cell r="W863">
            <v>0.27332395686826066</v>
          </cell>
          <cell r="X863">
            <v>0.20300046882325362</v>
          </cell>
          <cell r="Y863">
            <v>277.96530707923114</v>
          </cell>
          <cell r="Z863">
            <v>274.02719174871072</v>
          </cell>
          <cell r="AA863">
            <v>257.94655414908578</v>
          </cell>
          <cell r="AB863">
            <v>195.92123769338957</v>
          </cell>
          <cell r="AC863">
            <v>206.09470229723397</v>
          </cell>
          <cell r="AD863">
            <v>211.34552273792778</v>
          </cell>
          <cell r="AE863">
            <v>191.32676980778245</v>
          </cell>
          <cell r="AF863">
            <v>142.10032817627754</v>
          </cell>
        </row>
        <row r="864">
          <cell r="A864" t="str">
            <v>ISU-201-02</v>
          </cell>
          <cell r="B864" t="e">
            <v>#N/A</v>
          </cell>
          <cell r="C864" t="e">
            <v>#N/A</v>
          </cell>
          <cell r="D864" t="e">
            <v>#N/A</v>
          </cell>
          <cell r="E864">
            <v>600</v>
          </cell>
          <cell r="F864">
            <v>655</v>
          </cell>
          <cell r="G864">
            <v>696</v>
          </cell>
          <cell r="H864">
            <v>675</v>
          </cell>
          <cell r="I864">
            <v>847</v>
          </cell>
          <cell r="J864">
            <v>835</v>
          </cell>
          <cell r="K864">
            <v>786</v>
          </cell>
          <cell r="L864">
            <v>597</v>
          </cell>
          <cell r="M864">
            <v>628</v>
          </cell>
          <cell r="N864">
            <v>644</v>
          </cell>
          <cell r="O864">
            <v>583</v>
          </cell>
          <cell r="P864">
            <v>433</v>
          </cell>
          <cell r="Q864" t="e">
            <v>#N/A</v>
          </cell>
          <cell r="R864" t="e">
            <v>#N/A</v>
          </cell>
          <cell r="S864" t="e">
            <v>#N/A</v>
          </cell>
          <cell r="T864" t="e">
            <v>#N/A</v>
          </cell>
          <cell r="U864" t="e">
            <v>#N/A</v>
          </cell>
          <cell r="V864" t="e">
            <v>#N/A</v>
          </cell>
          <cell r="W864" t="e">
            <v>#N/A</v>
          </cell>
          <cell r="X864" t="e">
            <v>#N/A</v>
          </cell>
          <cell r="Y864" t="e">
            <v>#N/A</v>
          </cell>
          <cell r="Z864" t="e">
            <v>#N/A</v>
          </cell>
          <cell r="AA864" t="e">
            <v>#N/A</v>
          </cell>
          <cell r="AB864" t="e">
            <v>#N/A</v>
          </cell>
          <cell r="AC864" t="e">
            <v>#N/A</v>
          </cell>
          <cell r="AD864" t="e">
            <v>#N/A</v>
          </cell>
          <cell r="AE864" t="e">
            <v>#N/A</v>
          </cell>
          <cell r="AF864" t="e">
            <v>#N/A</v>
          </cell>
        </row>
        <row r="865">
          <cell r="A865" t="str">
            <v>ISU-201-03</v>
          </cell>
          <cell r="B865">
            <v>1.9</v>
          </cell>
          <cell r="C865">
            <v>1</v>
          </cell>
          <cell r="D865">
            <v>6</v>
          </cell>
          <cell r="E865">
            <v>4485</v>
          </cell>
          <cell r="F865">
            <v>3910</v>
          </cell>
          <cell r="G865">
            <v>4160</v>
          </cell>
          <cell r="H865">
            <v>4037</v>
          </cell>
          <cell r="I865">
            <v>5068</v>
          </cell>
          <cell r="J865">
            <v>4995</v>
          </cell>
          <cell r="K865">
            <v>4703</v>
          </cell>
          <cell r="L865">
            <v>3570</v>
          </cell>
          <cell r="M865">
            <v>3759</v>
          </cell>
          <cell r="N865">
            <v>3852</v>
          </cell>
          <cell r="O865">
            <v>3488</v>
          </cell>
          <cell r="P865">
            <v>2591</v>
          </cell>
          <cell r="Q865">
            <v>844.66666666666663</v>
          </cell>
          <cell r="R865">
            <v>832.5</v>
          </cell>
          <cell r="S865">
            <v>783.83333333333337</v>
          </cell>
          <cell r="T865">
            <v>595</v>
          </cell>
          <cell r="U865">
            <v>626.5</v>
          </cell>
          <cell r="V865">
            <v>642</v>
          </cell>
          <cell r="W865">
            <v>581.33333333333337</v>
          </cell>
          <cell r="X865">
            <v>431.83333333333331</v>
          </cell>
          <cell r="Y865">
            <v>1604.8666666666666</v>
          </cell>
          <cell r="Z865">
            <v>1581.75</v>
          </cell>
          <cell r="AA865">
            <v>1489.2833333333333</v>
          </cell>
          <cell r="AB865">
            <v>1130.5</v>
          </cell>
          <cell r="AC865">
            <v>1190.3499999999999</v>
          </cell>
          <cell r="AD865">
            <v>1219.8</v>
          </cell>
          <cell r="AE865">
            <v>1104.5333333333333</v>
          </cell>
          <cell r="AF865">
            <v>820.48333333333323</v>
          </cell>
        </row>
        <row r="866">
          <cell r="A866" t="str">
            <v>ISU-201-04</v>
          </cell>
          <cell r="B866">
            <v>300</v>
          </cell>
          <cell r="C866">
            <v>1</v>
          </cell>
          <cell r="D866">
            <v>3158</v>
          </cell>
          <cell r="E866">
            <v>4485</v>
          </cell>
          <cell r="F866">
            <v>3910</v>
          </cell>
          <cell r="G866">
            <v>4160</v>
          </cell>
          <cell r="H866">
            <v>4037</v>
          </cell>
          <cell r="I866">
            <v>5068</v>
          </cell>
          <cell r="J866">
            <v>4995</v>
          </cell>
          <cell r="K866">
            <v>4703</v>
          </cell>
          <cell r="L866">
            <v>3570</v>
          </cell>
          <cell r="M866">
            <v>3759</v>
          </cell>
          <cell r="N866">
            <v>3852</v>
          </cell>
          <cell r="O866">
            <v>3488</v>
          </cell>
          <cell r="P866">
            <v>2591</v>
          </cell>
          <cell r="Q866">
            <v>1.6048131728942368</v>
          </cell>
          <cell r="R866">
            <v>1.5816972767574413</v>
          </cell>
          <cell r="S866">
            <v>1.4892336922102596</v>
          </cell>
          <cell r="T866">
            <v>1.130462317922736</v>
          </cell>
          <cell r="U866">
            <v>1.1903103229892338</v>
          </cell>
          <cell r="V866">
            <v>1.2197593413552881</v>
          </cell>
          <cell r="W866">
            <v>1.1044965167827738</v>
          </cell>
          <cell r="X866">
            <v>0.82045598480050663</v>
          </cell>
          <cell r="Y866">
            <v>481.44395186827103</v>
          </cell>
          <cell r="Z866">
            <v>474.50918302723238</v>
          </cell>
          <cell r="AA866">
            <v>446.77010766307785</v>
          </cell>
          <cell r="AB866">
            <v>339.13869537682081</v>
          </cell>
          <cell r="AC866">
            <v>357.09309689677013</v>
          </cell>
          <cell r="AD866">
            <v>365.92780240658641</v>
          </cell>
          <cell r="AE866">
            <v>331.34895503483216</v>
          </cell>
          <cell r="AF866">
            <v>246.13679544015199</v>
          </cell>
        </row>
        <row r="867">
          <cell r="A867" t="str">
            <v>ISU-201-05</v>
          </cell>
          <cell r="B867" t="e">
            <v>#N/A</v>
          </cell>
          <cell r="C867" t="e">
            <v>#N/A</v>
          </cell>
          <cell r="D867" t="e">
            <v>#N/A</v>
          </cell>
          <cell r="E867">
            <v>240</v>
          </cell>
          <cell r="F867">
            <v>280</v>
          </cell>
          <cell r="G867">
            <v>297</v>
          </cell>
          <cell r="H867">
            <v>288</v>
          </cell>
          <cell r="I867">
            <v>361</v>
          </cell>
          <cell r="J867">
            <v>356</v>
          </cell>
          <cell r="K867">
            <v>335</v>
          </cell>
          <cell r="L867">
            <v>255</v>
          </cell>
          <cell r="M867">
            <v>268</v>
          </cell>
          <cell r="N867">
            <v>275</v>
          </cell>
          <cell r="O867">
            <v>249</v>
          </cell>
          <cell r="P867">
            <v>185</v>
          </cell>
          <cell r="Q867" t="e">
            <v>#N/A</v>
          </cell>
          <cell r="R867" t="e">
            <v>#N/A</v>
          </cell>
          <cell r="S867" t="e">
            <v>#N/A</v>
          </cell>
          <cell r="T867" t="e">
            <v>#N/A</v>
          </cell>
          <cell r="U867" t="e">
            <v>#N/A</v>
          </cell>
          <cell r="V867" t="e">
            <v>#N/A</v>
          </cell>
          <cell r="W867" t="e">
            <v>#N/A</v>
          </cell>
          <cell r="X867" t="e">
            <v>#N/A</v>
          </cell>
          <cell r="Y867" t="e">
            <v>#N/A</v>
          </cell>
          <cell r="Z867" t="e">
            <v>#N/A</v>
          </cell>
          <cell r="AA867" t="e">
            <v>#N/A</v>
          </cell>
          <cell r="AB867" t="e">
            <v>#N/A</v>
          </cell>
          <cell r="AC867" t="e">
            <v>#N/A</v>
          </cell>
          <cell r="AD867" t="e">
            <v>#N/A</v>
          </cell>
          <cell r="AE867" t="e">
            <v>#N/A</v>
          </cell>
          <cell r="AF867" t="e">
            <v>#N/A</v>
          </cell>
        </row>
        <row r="868">
          <cell r="A868" t="str">
            <v>ISU-202</v>
          </cell>
          <cell r="B868" t="e">
            <v>#N/A</v>
          </cell>
          <cell r="C868" t="e">
            <v>#N/A</v>
          </cell>
          <cell r="D868" t="e">
            <v>#N/A</v>
          </cell>
          <cell r="E868">
            <v>360</v>
          </cell>
          <cell r="F868">
            <v>375</v>
          </cell>
          <cell r="G868">
            <v>399</v>
          </cell>
          <cell r="H868">
            <v>387</v>
          </cell>
          <cell r="I868">
            <v>486</v>
          </cell>
          <cell r="J868">
            <v>479</v>
          </cell>
          <cell r="K868">
            <v>451</v>
          </cell>
          <cell r="L868">
            <v>342</v>
          </cell>
          <cell r="M868">
            <v>360</v>
          </cell>
          <cell r="N868">
            <v>369</v>
          </cell>
          <cell r="O868">
            <v>334</v>
          </cell>
          <cell r="P868">
            <v>248</v>
          </cell>
          <cell r="Q868" t="e">
            <v>#N/A</v>
          </cell>
          <cell r="R868" t="e">
            <v>#N/A</v>
          </cell>
          <cell r="S868" t="e">
            <v>#N/A</v>
          </cell>
          <cell r="T868" t="e">
            <v>#N/A</v>
          </cell>
          <cell r="U868" t="e">
            <v>#N/A</v>
          </cell>
          <cell r="V868" t="e">
            <v>#N/A</v>
          </cell>
          <cell r="W868" t="e">
            <v>#N/A</v>
          </cell>
          <cell r="X868" t="e">
            <v>#N/A</v>
          </cell>
          <cell r="Y868" t="e">
            <v>#N/A</v>
          </cell>
          <cell r="Z868" t="e">
            <v>#N/A</v>
          </cell>
          <cell r="AA868" t="e">
            <v>#N/A</v>
          </cell>
          <cell r="AB868" t="e">
            <v>#N/A</v>
          </cell>
          <cell r="AC868" t="e">
            <v>#N/A</v>
          </cell>
          <cell r="AD868" t="e">
            <v>#N/A</v>
          </cell>
          <cell r="AE868" t="e">
            <v>#N/A</v>
          </cell>
          <cell r="AF868" t="e">
            <v>#N/A</v>
          </cell>
        </row>
        <row r="869">
          <cell r="A869" t="str">
            <v>ISU-202-01</v>
          </cell>
          <cell r="B869" t="e">
            <v>#N/A</v>
          </cell>
          <cell r="C869" t="e">
            <v>#N/A</v>
          </cell>
          <cell r="D869" t="e">
            <v>#N/A</v>
          </cell>
          <cell r="E869">
            <v>360</v>
          </cell>
          <cell r="F869">
            <v>375</v>
          </cell>
          <cell r="G869">
            <v>399</v>
          </cell>
          <cell r="H869">
            <v>387</v>
          </cell>
          <cell r="I869">
            <v>486</v>
          </cell>
          <cell r="J869">
            <v>479</v>
          </cell>
          <cell r="K869">
            <v>451</v>
          </cell>
          <cell r="L869">
            <v>342</v>
          </cell>
          <cell r="M869">
            <v>360</v>
          </cell>
          <cell r="N869">
            <v>369</v>
          </cell>
          <cell r="O869">
            <v>334</v>
          </cell>
          <cell r="P869">
            <v>248</v>
          </cell>
          <cell r="Q869" t="e">
            <v>#N/A</v>
          </cell>
          <cell r="R869" t="e">
            <v>#N/A</v>
          </cell>
          <cell r="S869" t="e">
            <v>#N/A</v>
          </cell>
          <cell r="T869" t="e">
            <v>#N/A</v>
          </cell>
          <cell r="U869" t="e">
            <v>#N/A</v>
          </cell>
          <cell r="V869" t="e">
            <v>#N/A</v>
          </cell>
          <cell r="W869" t="e">
            <v>#N/A</v>
          </cell>
          <cell r="X869" t="e">
            <v>#N/A</v>
          </cell>
          <cell r="Y869" t="e">
            <v>#N/A</v>
          </cell>
          <cell r="Z869" t="e">
            <v>#N/A</v>
          </cell>
          <cell r="AA869" t="e">
            <v>#N/A</v>
          </cell>
          <cell r="AB869" t="e">
            <v>#N/A</v>
          </cell>
          <cell r="AC869" t="e">
            <v>#N/A</v>
          </cell>
          <cell r="AD869" t="e">
            <v>#N/A</v>
          </cell>
          <cell r="AE869" t="e">
            <v>#N/A</v>
          </cell>
          <cell r="AF869" t="e">
            <v>#N/A</v>
          </cell>
        </row>
        <row r="870">
          <cell r="A870" t="str">
            <v>ISU-203</v>
          </cell>
          <cell r="B870" t="e">
            <v>#N/A</v>
          </cell>
          <cell r="C870" t="e">
            <v>#N/A</v>
          </cell>
          <cell r="D870" t="e">
            <v>#N/A</v>
          </cell>
          <cell r="E870">
            <v>2175</v>
          </cell>
          <cell r="F870">
            <v>2145</v>
          </cell>
          <cell r="G870">
            <v>2283</v>
          </cell>
          <cell r="H870">
            <v>2215</v>
          </cell>
          <cell r="I870">
            <v>2781</v>
          </cell>
          <cell r="J870">
            <v>2741</v>
          </cell>
          <cell r="K870">
            <v>2581</v>
          </cell>
          <cell r="L870">
            <v>1959</v>
          </cell>
          <cell r="M870">
            <v>2063</v>
          </cell>
          <cell r="N870">
            <v>2114</v>
          </cell>
          <cell r="O870">
            <v>1914</v>
          </cell>
          <cell r="P870">
            <v>1422</v>
          </cell>
          <cell r="Q870" t="e">
            <v>#N/A</v>
          </cell>
          <cell r="R870" t="e">
            <v>#N/A</v>
          </cell>
          <cell r="S870" t="e">
            <v>#N/A</v>
          </cell>
          <cell r="T870" t="e">
            <v>#N/A</v>
          </cell>
          <cell r="U870" t="e">
            <v>#N/A</v>
          </cell>
          <cell r="V870" t="e">
            <v>#N/A</v>
          </cell>
          <cell r="W870" t="e">
            <v>#N/A</v>
          </cell>
          <cell r="X870" t="e">
            <v>#N/A</v>
          </cell>
          <cell r="Y870" t="e">
            <v>#N/A</v>
          </cell>
          <cell r="Z870" t="e">
            <v>#N/A</v>
          </cell>
          <cell r="AA870" t="e">
            <v>#N/A</v>
          </cell>
          <cell r="AB870" t="e">
            <v>#N/A</v>
          </cell>
          <cell r="AC870" t="e">
            <v>#N/A</v>
          </cell>
          <cell r="AD870" t="e">
            <v>#N/A</v>
          </cell>
          <cell r="AE870" t="e">
            <v>#N/A</v>
          </cell>
          <cell r="AF870" t="e">
            <v>#N/A</v>
          </cell>
        </row>
        <row r="871">
          <cell r="A871" t="str">
            <v>ISU-203-01</v>
          </cell>
          <cell r="B871">
            <v>700</v>
          </cell>
          <cell r="C871">
            <v>1</v>
          </cell>
          <cell r="D871">
            <v>2133</v>
          </cell>
          <cell r="E871">
            <v>3885</v>
          </cell>
          <cell r="F871">
            <v>3255</v>
          </cell>
          <cell r="G871">
            <v>3464</v>
          </cell>
          <cell r="H871">
            <v>3362</v>
          </cell>
          <cell r="I871">
            <v>4221</v>
          </cell>
          <cell r="J871">
            <v>4160</v>
          </cell>
          <cell r="K871">
            <v>3917</v>
          </cell>
          <cell r="L871">
            <v>2973</v>
          </cell>
          <cell r="M871">
            <v>3131</v>
          </cell>
          <cell r="N871">
            <v>3208</v>
          </cell>
          <cell r="O871">
            <v>2905</v>
          </cell>
          <cell r="P871">
            <v>2158</v>
          </cell>
          <cell r="Q871">
            <v>1.9789029535864979</v>
          </cell>
          <cell r="R871">
            <v>1.9503047351148617</v>
          </cell>
          <cell r="S871">
            <v>1.8363806844819504</v>
          </cell>
          <cell r="T871">
            <v>1.3938115330520393</v>
          </cell>
          <cell r="U871">
            <v>1.4678856071261135</v>
          </cell>
          <cell r="V871">
            <v>1.5039849976558837</v>
          </cell>
          <cell r="W871">
            <v>1.3619315518049695</v>
          </cell>
          <cell r="X871">
            <v>1.0117205813408345</v>
          </cell>
          <cell r="Y871">
            <v>1385.2320675105486</v>
          </cell>
          <cell r="Z871">
            <v>1365.2133145804032</v>
          </cell>
          <cell r="AA871">
            <v>1285.4664791373652</v>
          </cell>
          <cell r="AB871">
            <v>975.66807313642755</v>
          </cell>
          <cell r="AC871">
            <v>1027.5199249882794</v>
          </cell>
          <cell r="AD871">
            <v>1052.7894983591186</v>
          </cell>
          <cell r="AE871">
            <v>953.35208626347867</v>
          </cell>
          <cell r="AF871">
            <v>708.20440693858416</v>
          </cell>
        </row>
        <row r="872">
          <cell r="A872" t="str">
            <v>ISU-203-02</v>
          </cell>
          <cell r="B872" t="e">
            <v>#N/A</v>
          </cell>
          <cell r="C872" t="e">
            <v>#N/A</v>
          </cell>
          <cell r="D872" t="e">
            <v>#N/A</v>
          </cell>
          <cell r="E872">
            <v>3885</v>
          </cell>
          <cell r="F872">
            <v>3255</v>
          </cell>
          <cell r="G872">
            <v>3464</v>
          </cell>
          <cell r="H872">
            <v>3362</v>
          </cell>
          <cell r="I872">
            <v>4221</v>
          </cell>
          <cell r="J872">
            <v>4160</v>
          </cell>
          <cell r="K872">
            <v>3917</v>
          </cell>
          <cell r="L872">
            <v>2973</v>
          </cell>
          <cell r="M872">
            <v>3131</v>
          </cell>
          <cell r="N872">
            <v>3208</v>
          </cell>
          <cell r="O872">
            <v>2905</v>
          </cell>
          <cell r="P872">
            <v>2158</v>
          </cell>
          <cell r="Q872" t="e">
            <v>#N/A</v>
          </cell>
          <cell r="R872" t="e">
            <v>#N/A</v>
          </cell>
          <cell r="S872" t="e">
            <v>#N/A</v>
          </cell>
          <cell r="T872" t="e">
            <v>#N/A</v>
          </cell>
          <cell r="U872" t="e">
            <v>#N/A</v>
          </cell>
          <cell r="V872" t="e">
            <v>#N/A</v>
          </cell>
          <cell r="W872" t="e">
            <v>#N/A</v>
          </cell>
          <cell r="X872" t="e">
            <v>#N/A</v>
          </cell>
          <cell r="Y872" t="e">
            <v>#N/A</v>
          </cell>
          <cell r="Z872" t="e">
            <v>#N/A</v>
          </cell>
          <cell r="AA872" t="e">
            <v>#N/A</v>
          </cell>
          <cell r="AB872" t="e">
            <v>#N/A</v>
          </cell>
          <cell r="AC872" t="e">
            <v>#N/A</v>
          </cell>
          <cell r="AD872" t="e">
            <v>#N/A</v>
          </cell>
          <cell r="AE872" t="e">
            <v>#N/A</v>
          </cell>
          <cell r="AF872" t="e">
            <v>#N/A</v>
          </cell>
        </row>
        <row r="873">
          <cell r="A873" t="str">
            <v>ISU-203-03</v>
          </cell>
          <cell r="B873" t="e">
            <v>#N/A</v>
          </cell>
          <cell r="C873" t="e">
            <v>#N/A</v>
          </cell>
          <cell r="D873" t="e">
            <v>#N/A</v>
          </cell>
          <cell r="E873">
            <v>3270</v>
          </cell>
          <cell r="F873">
            <v>3690</v>
          </cell>
          <cell r="G873">
            <v>3927</v>
          </cell>
          <cell r="H873">
            <v>3810</v>
          </cell>
          <cell r="I873">
            <v>4784</v>
          </cell>
          <cell r="J873">
            <v>4715</v>
          </cell>
          <cell r="K873">
            <v>4440</v>
          </cell>
          <cell r="L873">
            <v>3370</v>
          </cell>
          <cell r="M873">
            <v>3549</v>
          </cell>
          <cell r="N873">
            <v>3637</v>
          </cell>
          <cell r="O873">
            <v>3293</v>
          </cell>
          <cell r="P873">
            <v>2447</v>
          </cell>
          <cell r="Q873" t="e">
            <v>#N/A</v>
          </cell>
          <cell r="R873" t="e">
            <v>#N/A</v>
          </cell>
          <cell r="S873" t="e">
            <v>#N/A</v>
          </cell>
          <cell r="T873" t="e">
            <v>#N/A</v>
          </cell>
          <cell r="U873" t="e">
            <v>#N/A</v>
          </cell>
          <cell r="V873" t="e">
            <v>#N/A</v>
          </cell>
          <cell r="W873" t="e">
            <v>#N/A</v>
          </cell>
          <cell r="X873" t="e">
            <v>#N/A</v>
          </cell>
          <cell r="Y873" t="e">
            <v>#N/A</v>
          </cell>
          <cell r="Z873" t="e">
            <v>#N/A</v>
          </cell>
          <cell r="AA873" t="e">
            <v>#N/A</v>
          </cell>
          <cell r="AB873" t="e">
            <v>#N/A</v>
          </cell>
          <cell r="AC873" t="e">
            <v>#N/A</v>
          </cell>
          <cell r="AD873" t="e">
            <v>#N/A</v>
          </cell>
          <cell r="AE873" t="e">
            <v>#N/A</v>
          </cell>
          <cell r="AF873" t="e">
            <v>#N/A</v>
          </cell>
        </row>
        <row r="874">
          <cell r="A874" t="str">
            <v>ISU-205</v>
          </cell>
          <cell r="B874" t="e">
            <v>#N/A</v>
          </cell>
          <cell r="C874" t="e">
            <v>#N/A</v>
          </cell>
          <cell r="D874" t="e">
            <v>#N/A</v>
          </cell>
          <cell r="E874">
            <v>1710</v>
          </cell>
          <cell r="F874">
            <v>1110</v>
          </cell>
          <cell r="G874">
            <v>1181</v>
          </cell>
          <cell r="H874">
            <v>1147</v>
          </cell>
          <cell r="I874">
            <v>1440</v>
          </cell>
          <cell r="J874">
            <v>1419</v>
          </cell>
          <cell r="K874">
            <v>1336</v>
          </cell>
          <cell r="L874">
            <v>1014</v>
          </cell>
          <cell r="M874">
            <v>1068</v>
          </cell>
          <cell r="N874">
            <v>1094</v>
          </cell>
          <cell r="O874">
            <v>991</v>
          </cell>
          <cell r="P874">
            <v>736</v>
          </cell>
          <cell r="Q874" t="e">
            <v>#N/A</v>
          </cell>
          <cell r="R874" t="e">
            <v>#N/A</v>
          </cell>
          <cell r="S874" t="e">
            <v>#N/A</v>
          </cell>
          <cell r="T874" t="e">
            <v>#N/A</v>
          </cell>
          <cell r="U874" t="e">
            <v>#N/A</v>
          </cell>
          <cell r="V874" t="e">
            <v>#N/A</v>
          </cell>
          <cell r="W874" t="e">
            <v>#N/A</v>
          </cell>
          <cell r="X874" t="e">
            <v>#N/A</v>
          </cell>
          <cell r="Y874" t="e">
            <v>#N/A</v>
          </cell>
          <cell r="Z874" t="e">
            <v>#N/A</v>
          </cell>
          <cell r="AA874" t="e">
            <v>#N/A</v>
          </cell>
          <cell r="AB874" t="e">
            <v>#N/A</v>
          </cell>
          <cell r="AC874" t="e">
            <v>#N/A</v>
          </cell>
          <cell r="AD874" t="e">
            <v>#N/A</v>
          </cell>
          <cell r="AE874" t="e">
            <v>#N/A</v>
          </cell>
          <cell r="AF874" t="e">
            <v>#N/A</v>
          </cell>
        </row>
        <row r="875">
          <cell r="A875" t="str">
            <v>ISU-205-01</v>
          </cell>
          <cell r="B875" t="e">
            <v>#N/A</v>
          </cell>
          <cell r="C875" t="e">
            <v>#N/A</v>
          </cell>
          <cell r="D875" t="e">
            <v>#N/A</v>
          </cell>
          <cell r="E875">
            <v>1710</v>
          </cell>
          <cell r="F875">
            <v>1110</v>
          </cell>
          <cell r="G875">
            <v>1181</v>
          </cell>
          <cell r="H875">
            <v>1147</v>
          </cell>
          <cell r="I875">
            <v>1440</v>
          </cell>
          <cell r="J875">
            <v>1419</v>
          </cell>
          <cell r="K875">
            <v>1336</v>
          </cell>
          <cell r="L875">
            <v>1014</v>
          </cell>
          <cell r="M875">
            <v>1068</v>
          </cell>
          <cell r="N875">
            <v>1094</v>
          </cell>
          <cell r="O875">
            <v>991</v>
          </cell>
          <cell r="P875">
            <v>736</v>
          </cell>
          <cell r="Q875" t="e">
            <v>#N/A</v>
          </cell>
          <cell r="R875" t="e">
            <v>#N/A</v>
          </cell>
          <cell r="S875" t="e">
            <v>#N/A</v>
          </cell>
          <cell r="T875" t="e">
            <v>#N/A</v>
          </cell>
          <cell r="U875" t="e">
            <v>#N/A</v>
          </cell>
          <cell r="V875" t="e">
            <v>#N/A</v>
          </cell>
          <cell r="W875" t="e">
            <v>#N/A</v>
          </cell>
          <cell r="X875" t="e">
            <v>#N/A</v>
          </cell>
          <cell r="Y875" t="e">
            <v>#N/A</v>
          </cell>
          <cell r="Z875" t="e">
            <v>#N/A</v>
          </cell>
          <cell r="AA875" t="e">
            <v>#N/A</v>
          </cell>
          <cell r="AB875" t="e">
            <v>#N/A</v>
          </cell>
          <cell r="AC875" t="e">
            <v>#N/A</v>
          </cell>
          <cell r="AD875" t="e">
            <v>#N/A</v>
          </cell>
          <cell r="AE875" t="e">
            <v>#N/A</v>
          </cell>
          <cell r="AF875" t="e">
            <v>#N/A</v>
          </cell>
        </row>
        <row r="876">
          <cell r="A876" t="str">
            <v>ISU-206-01</v>
          </cell>
          <cell r="B876" t="e">
            <v>#N/A</v>
          </cell>
          <cell r="C876" t="e">
            <v>#N/A</v>
          </cell>
          <cell r="D876" t="e">
            <v>#N/A</v>
          </cell>
          <cell r="E876">
            <v>6458</v>
          </cell>
          <cell r="F876">
            <v>5586</v>
          </cell>
          <cell r="G876">
            <v>5945</v>
          </cell>
          <cell r="H876">
            <v>5770</v>
          </cell>
          <cell r="I876">
            <v>7245</v>
          </cell>
          <cell r="J876">
            <v>7141</v>
          </cell>
          <cell r="K876">
            <v>6722</v>
          </cell>
          <cell r="L876">
            <v>5102</v>
          </cell>
          <cell r="M876">
            <v>5374</v>
          </cell>
          <cell r="N876">
            <v>5506</v>
          </cell>
          <cell r="O876">
            <v>4987</v>
          </cell>
          <cell r="P876">
            <v>3706</v>
          </cell>
          <cell r="Q876" t="e">
            <v>#N/A</v>
          </cell>
          <cell r="R876" t="e">
            <v>#N/A</v>
          </cell>
          <cell r="S876" t="e">
            <v>#N/A</v>
          </cell>
          <cell r="T876" t="e">
            <v>#N/A</v>
          </cell>
          <cell r="U876" t="e">
            <v>#N/A</v>
          </cell>
          <cell r="V876" t="e">
            <v>#N/A</v>
          </cell>
          <cell r="W876" t="e">
            <v>#N/A</v>
          </cell>
          <cell r="X876" t="e">
            <v>#N/A</v>
          </cell>
          <cell r="Y876" t="e">
            <v>#N/A</v>
          </cell>
          <cell r="Z876" t="e">
            <v>#N/A</v>
          </cell>
          <cell r="AA876" t="e">
            <v>#N/A</v>
          </cell>
          <cell r="AB876" t="e">
            <v>#N/A</v>
          </cell>
          <cell r="AC876" t="e">
            <v>#N/A</v>
          </cell>
          <cell r="AD876" t="e">
            <v>#N/A</v>
          </cell>
          <cell r="AE876" t="e">
            <v>#N/A</v>
          </cell>
          <cell r="AF876" t="e">
            <v>#N/A</v>
          </cell>
        </row>
        <row r="877">
          <cell r="A877" t="str">
            <v>ISU-206-03</v>
          </cell>
          <cell r="B877">
            <v>41.338999999999999</v>
          </cell>
          <cell r="C877">
            <v>1</v>
          </cell>
          <cell r="D877">
            <v>21</v>
          </cell>
          <cell r="E877">
            <v>6458</v>
          </cell>
          <cell r="F877">
            <v>5586</v>
          </cell>
          <cell r="G877">
            <v>5945</v>
          </cell>
          <cell r="H877">
            <v>5770</v>
          </cell>
          <cell r="I877">
            <v>7245</v>
          </cell>
          <cell r="J877">
            <v>7141</v>
          </cell>
          <cell r="K877">
            <v>6722</v>
          </cell>
          <cell r="L877">
            <v>5102</v>
          </cell>
          <cell r="M877">
            <v>5374</v>
          </cell>
          <cell r="N877">
            <v>5506</v>
          </cell>
          <cell r="O877">
            <v>4987</v>
          </cell>
          <cell r="P877">
            <v>3706</v>
          </cell>
          <cell r="Q877">
            <v>345</v>
          </cell>
          <cell r="R877">
            <v>340.04761904761904</v>
          </cell>
          <cell r="S877">
            <v>320.09523809523807</v>
          </cell>
          <cell r="T877">
            <v>242.95238095238096</v>
          </cell>
          <cell r="U877">
            <v>255.9047619047619</v>
          </cell>
          <cell r="V877">
            <v>262.1904761904762</v>
          </cell>
          <cell r="W877">
            <v>237.47619047619048</v>
          </cell>
          <cell r="X877">
            <v>176.47619047619048</v>
          </cell>
          <cell r="Y877">
            <v>14261.955</v>
          </cell>
          <cell r="Z877">
            <v>14057.228523809523</v>
          </cell>
          <cell r="AA877">
            <v>13232.417047619047</v>
          </cell>
          <cell r="AB877">
            <v>10043.408476190476</v>
          </cell>
          <cell r="AC877">
            <v>10578.846952380953</v>
          </cell>
          <cell r="AD877">
            <v>10838.692095238095</v>
          </cell>
          <cell r="AE877">
            <v>9817.0282380952376</v>
          </cell>
          <cell r="AF877">
            <v>7295.3492380952384</v>
          </cell>
        </row>
        <row r="878">
          <cell r="A878" t="str">
            <v>ISU-206-04</v>
          </cell>
          <cell r="B878">
            <v>350</v>
          </cell>
          <cell r="C878">
            <v>2</v>
          </cell>
          <cell r="D878">
            <v>6481</v>
          </cell>
          <cell r="E878">
            <v>6458</v>
          </cell>
          <cell r="F878">
            <v>5586</v>
          </cell>
          <cell r="G878">
            <v>5945</v>
          </cell>
          <cell r="H878">
            <v>5770</v>
          </cell>
          <cell r="I878">
            <v>7245</v>
          </cell>
          <cell r="J878">
            <v>7141</v>
          </cell>
          <cell r="K878">
            <v>6722</v>
          </cell>
          <cell r="L878">
            <v>5102</v>
          </cell>
          <cell r="M878">
            <v>5374</v>
          </cell>
          <cell r="N878">
            <v>5506</v>
          </cell>
          <cell r="O878">
            <v>4987</v>
          </cell>
          <cell r="P878">
            <v>3706</v>
          </cell>
          <cell r="Q878">
            <v>0.55894152137015896</v>
          </cell>
          <cell r="R878">
            <v>0.55091806819935196</v>
          </cell>
          <cell r="S878">
            <v>0.51859280975158151</v>
          </cell>
          <cell r="T878">
            <v>0.39361209689862675</v>
          </cell>
          <cell r="U878">
            <v>0.41459651288381422</v>
          </cell>
          <cell r="V878">
            <v>0.42478012652368463</v>
          </cell>
          <cell r="W878">
            <v>0.38474000925783058</v>
          </cell>
          <cell r="X878">
            <v>0.28591266779817931</v>
          </cell>
          <cell r="Y878">
            <v>195.62953247955562</v>
          </cell>
          <cell r="Z878">
            <v>192.82132386977318</v>
          </cell>
          <cell r="AA878">
            <v>181.50748341305354</v>
          </cell>
          <cell r="AB878">
            <v>137.76423391451937</v>
          </cell>
          <cell r="AC878">
            <v>145.10877950933497</v>
          </cell>
          <cell r="AD878">
            <v>148.67304428328961</v>
          </cell>
          <cell r="AE878">
            <v>134.65900324024071</v>
          </cell>
          <cell r="AF878">
            <v>100.06943372936276</v>
          </cell>
        </row>
        <row r="879">
          <cell r="A879" t="str">
            <v>ISU-206-06</v>
          </cell>
          <cell r="B879" t="e">
            <v>#N/A</v>
          </cell>
          <cell r="C879" t="e">
            <v>#N/A</v>
          </cell>
          <cell r="D879" t="e">
            <v>#N/A</v>
          </cell>
          <cell r="E879">
            <v>5979</v>
          </cell>
          <cell r="F879">
            <v>5002</v>
          </cell>
          <cell r="G879">
            <v>5324</v>
          </cell>
          <cell r="H879">
            <v>5167</v>
          </cell>
          <cell r="I879">
            <v>6488</v>
          </cell>
          <cell r="J879">
            <v>6395</v>
          </cell>
          <cell r="K879">
            <v>6020</v>
          </cell>
          <cell r="L879">
            <v>4569</v>
          </cell>
          <cell r="M879">
            <v>4812</v>
          </cell>
          <cell r="N879">
            <v>4931</v>
          </cell>
          <cell r="O879">
            <v>4465</v>
          </cell>
          <cell r="P879">
            <v>3318</v>
          </cell>
          <cell r="Q879" t="e">
            <v>#N/A</v>
          </cell>
          <cell r="R879" t="e">
            <v>#N/A</v>
          </cell>
          <cell r="S879" t="e">
            <v>#N/A</v>
          </cell>
          <cell r="T879" t="e">
            <v>#N/A</v>
          </cell>
          <cell r="U879" t="e">
            <v>#N/A</v>
          </cell>
          <cell r="V879" t="e">
            <v>#N/A</v>
          </cell>
          <cell r="W879" t="e">
            <v>#N/A</v>
          </cell>
          <cell r="X879" t="e">
            <v>#N/A</v>
          </cell>
          <cell r="Y879" t="e">
            <v>#N/A</v>
          </cell>
          <cell r="Z879" t="e">
            <v>#N/A</v>
          </cell>
          <cell r="AA879" t="e">
            <v>#N/A</v>
          </cell>
          <cell r="AB879" t="e">
            <v>#N/A</v>
          </cell>
          <cell r="AC879" t="e">
            <v>#N/A</v>
          </cell>
          <cell r="AD879" t="e">
            <v>#N/A</v>
          </cell>
          <cell r="AE879" t="e">
            <v>#N/A</v>
          </cell>
          <cell r="AF879" t="e">
            <v>#N/A</v>
          </cell>
        </row>
        <row r="880">
          <cell r="A880" t="str">
            <v>ISU-207-01</v>
          </cell>
          <cell r="B880" t="e">
            <v>#N/A</v>
          </cell>
          <cell r="C880" t="e">
            <v>#N/A</v>
          </cell>
          <cell r="D880" t="e">
            <v>#N/A</v>
          </cell>
          <cell r="E880">
            <v>479</v>
          </cell>
          <cell r="F880">
            <v>584</v>
          </cell>
          <cell r="G880">
            <v>621</v>
          </cell>
          <cell r="H880">
            <v>603</v>
          </cell>
          <cell r="I880">
            <v>757</v>
          </cell>
          <cell r="J880">
            <v>746</v>
          </cell>
          <cell r="K880">
            <v>702</v>
          </cell>
          <cell r="L880">
            <v>533</v>
          </cell>
          <cell r="M880">
            <v>562</v>
          </cell>
          <cell r="N880">
            <v>575</v>
          </cell>
          <cell r="O880">
            <v>522</v>
          </cell>
          <cell r="P880">
            <v>388</v>
          </cell>
          <cell r="Q880" t="e">
            <v>#N/A</v>
          </cell>
          <cell r="R880" t="e">
            <v>#N/A</v>
          </cell>
          <cell r="S880" t="e">
            <v>#N/A</v>
          </cell>
          <cell r="T880" t="e">
            <v>#N/A</v>
          </cell>
          <cell r="U880" t="e">
            <v>#N/A</v>
          </cell>
          <cell r="V880" t="e">
            <v>#N/A</v>
          </cell>
          <cell r="W880" t="e">
            <v>#N/A</v>
          </cell>
          <cell r="X880" t="e">
            <v>#N/A</v>
          </cell>
          <cell r="Y880" t="e">
            <v>#N/A</v>
          </cell>
          <cell r="Z880" t="e">
            <v>#N/A</v>
          </cell>
          <cell r="AA880" t="e">
            <v>#N/A</v>
          </cell>
          <cell r="AB880" t="e">
            <v>#N/A</v>
          </cell>
          <cell r="AC880" t="e">
            <v>#N/A</v>
          </cell>
          <cell r="AD880" t="e">
            <v>#N/A</v>
          </cell>
          <cell r="AE880" t="e">
            <v>#N/A</v>
          </cell>
          <cell r="AF880" t="e">
            <v>#N/A</v>
          </cell>
        </row>
        <row r="881">
          <cell r="A881" t="str">
            <v>ISU-210-01</v>
          </cell>
          <cell r="B881" t="e">
            <v>#N/A</v>
          </cell>
          <cell r="C881" t="e">
            <v>#N/A</v>
          </cell>
          <cell r="D881" t="e">
            <v>#N/A</v>
          </cell>
          <cell r="E881">
            <v>5645</v>
          </cell>
          <cell r="F881">
            <v>4960</v>
          </cell>
          <cell r="G881">
            <v>5279</v>
          </cell>
          <cell r="H881">
            <v>5123</v>
          </cell>
          <cell r="I881">
            <v>6432</v>
          </cell>
          <cell r="J881">
            <v>6338</v>
          </cell>
          <cell r="K881">
            <v>5968</v>
          </cell>
          <cell r="L881">
            <v>4530</v>
          </cell>
          <cell r="M881">
            <v>4772</v>
          </cell>
          <cell r="N881">
            <v>4890</v>
          </cell>
          <cell r="O881">
            <v>4428</v>
          </cell>
          <cell r="P881">
            <v>3291</v>
          </cell>
          <cell r="Q881" t="e">
            <v>#N/A</v>
          </cell>
          <cell r="R881" t="e">
            <v>#N/A</v>
          </cell>
          <cell r="S881" t="e">
            <v>#N/A</v>
          </cell>
          <cell r="T881" t="e">
            <v>#N/A</v>
          </cell>
          <cell r="U881" t="e">
            <v>#N/A</v>
          </cell>
          <cell r="V881" t="e">
            <v>#N/A</v>
          </cell>
          <cell r="W881" t="e">
            <v>#N/A</v>
          </cell>
          <cell r="X881" t="e">
            <v>#N/A</v>
          </cell>
          <cell r="Y881" t="e">
            <v>#N/A</v>
          </cell>
          <cell r="Z881" t="e">
            <v>#N/A</v>
          </cell>
          <cell r="AA881" t="e">
            <v>#N/A</v>
          </cell>
          <cell r="AB881" t="e">
            <v>#N/A</v>
          </cell>
          <cell r="AC881" t="e">
            <v>#N/A</v>
          </cell>
          <cell r="AD881" t="e">
            <v>#N/A</v>
          </cell>
          <cell r="AE881" t="e">
            <v>#N/A</v>
          </cell>
          <cell r="AF881" t="e">
            <v>#N/A</v>
          </cell>
        </row>
        <row r="882">
          <cell r="A882" t="str">
            <v>ISU-210-02</v>
          </cell>
          <cell r="B882">
            <v>1500</v>
          </cell>
          <cell r="C882">
            <v>1</v>
          </cell>
          <cell r="D882">
            <v>1486</v>
          </cell>
          <cell r="E882">
            <v>5645</v>
          </cell>
          <cell r="F882">
            <v>4960</v>
          </cell>
          <cell r="G882">
            <v>5279</v>
          </cell>
          <cell r="H882">
            <v>5123</v>
          </cell>
          <cell r="I882">
            <v>6432</v>
          </cell>
          <cell r="J882">
            <v>6338</v>
          </cell>
          <cell r="K882">
            <v>5968</v>
          </cell>
          <cell r="L882">
            <v>4530</v>
          </cell>
          <cell r="M882">
            <v>4772</v>
          </cell>
          <cell r="N882">
            <v>4890</v>
          </cell>
          <cell r="O882">
            <v>4428</v>
          </cell>
          <cell r="P882">
            <v>3291</v>
          </cell>
          <cell r="Q882">
            <v>4.3283983849259755</v>
          </cell>
          <cell r="R882">
            <v>4.2651413189771201</v>
          </cell>
          <cell r="S882">
            <v>4.0161507402422609</v>
          </cell>
          <cell r="T882">
            <v>3.0484522207267832</v>
          </cell>
          <cell r="U882">
            <v>3.2113055181695827</v>
          </cell>
          <cell r="V882">
            <v>3.2907133243606999</v>
          </cell>
          <cell r="W882">
            <v>2.9798115746971736</v>
          </cell>
          <cell r="X882">
            <v>2.2146702557200539</v>
          </cell>
          <cell r="Y882">
            <v>6492.5975773889631</v>
          </cell>
          <cell r="Z882">
            <v>6397.7119784656797</v>
          </cell>
          <cell r="AA882">
            <v>6024.2261103633909</v>
          </cell>
          <cell r="AB882">
            <v>4572.6783310901747</v>
          </cell>
          <cell r="AC882">
            <v>4816.9582772543736</v>
          </cell>
          <cell r="AD882">
            <v>4936.0699865410497</v>
          </cell>
          <cell r="AE882">
            <v>4469.7173620457606</v>
          </cell>
          <cell r="AF882">
            <v>3322.0053835800809</v>
          </cell>
        </row>
        <row r="883">
          <cell r="A883" t="str">
            <v>ISU-210-03</v>
          </cell>
          <cell r="B883" t="e">
            <v>#N/A</v>
          </cell>
          <cell r="C883" t="e">
            <v>#N/A</v>
          </cell>
          <cell r="D883" t="e">
            <v>#N/A</v>
          </cell>
          <cell r="E883">
            <v>5645</v>
          </cell>
          <cell r="F883">
            <v>4960</v>
          </cell>
          <cell r="G883">
            <v>5279</v>
          </cell>
          <cell r="H883">
            <v>5123</v>
          </cell>
          <cell r="I883">
            <v>6432</v>
          </cell>
          <cell r="J883">
            <v>6338</v>
          </cell>
          <cell r="K883">
            <v>5968</v>
          </cell>
          <cell r="L883">
            <v>4530</v>
          </cell>
          <cell r="M883">
            <v>4772</v>
          </cell>
          <cell r="N883">
            <v>4890</v>
          </cell>
          <cell r="O883">
            <v>4428</v>
          </cell>
          <cell r="P883">
            <v>3291</v>
          </cell>
          <cell r="Q883" t="e">
            <v>#N/A</v>
          </cell>
          <cell r="R883" t="e">
            <v>#N/A</v>
          </cell>
          <cell r="S883" t="e">
            <v>#N/A</v>
          </cell>
          <cell r="T883" t="e">
            <v>#N/A</v>
          </cell>
          <cell r="U883" t="e">
            <v>#N/A</v>
          </cell>
          <cell r="V883" t="e">
            <v>#N/A</v>
          </cell>
          <cell r="W883" t="e">
            <v>#N/A</v>
          </cell>
          <cell r="X883" t="e">
            <v>#N/A</v>
          </cell>
          <cell r="Y883" t="e">
            <v>#N/A</v>
          </cell>
          <cell r="Z883" t="e">
            <v>#N/A</v>
          </cell>
          <cell r="AA883" t="e">
            <v>#N/A</v>
          </cell>
          <cell r="AB883" t="e">
            <v>#N/A</v>
          </cell>
          <cell r="AC883" t="e">
            <v>#N/A</v>
          </cell>
          <cell r="AD883" t="e">
            <v>#N/A</v>
          </cell>
          <cell r="AE883" t="e">
            <v>#N/A</v>
          </cell>
          <cell r="AF883" t="e">
            <v>#N/A</v>
          </cell>
        </row>
        <row r="884">
          <cell r="A884" t="str">
            <v>ISU-210-04</v>
          </cell>
          <cell r="B884" t="e">
            <v>#N/A</v>
          </cell>
          <cell r="C884" t="e">
            <v>#N/A</v>
          </cell>
          <cell r="D884" t="e">
            <v>#N/A</v>
          </cell>
          <cell r="E884">
            <v>5645</v>
          </cell>
          <cell r="F884">
            <v>4960</v>
          </cell>
          <cell r="G884">
            <v>5279</v>
          </cell>
          <cell r="H884">
            <v>5123</v>
          </cell>
          <cell r="I884">
            <v>6432</v>
          </cell>
          <cell r="J884">
            <v>6338</v>
          </cell>
          <cell r="K884">
            <v>5968</v>
          </cell>
          <cell r="L884">
            <v>4530</v>
          </cell>
          <cell r="M884">
            <v>4772</v>
          </cell>
          <cell r="N884">
            <v>4890</v>
          </cell>
          <cell r="O884">
            <v>4428</v>
          </cell>
          <cell r="P884">
            <v>3291</v>
          </cell>
          <cell r="Q884" t="e">
            <v>#N/A</v>
          </cell>
          <cell r="R884" t="e">
            <v>#N/A</v>
          </cell>
          <cell r="S884" t="e">
            <v>#N/A</v>
          </cell>
          <cell r="T884" t="e">
            <v>#N/A</v>
          </cell>
          <cell r="U884" t="e">
            <v>#N/A</v>
          </cell>
          <cell r="V884" t="e">
            <v>#N/A</v>
          </cell>
          <cell r="W884" t="e">
            <v>#N/A</v>
          </cell>
          <cell r="X884" t="e">
            <v>#N/A</v>
          </cell>
          <cell r="Y884" t="e">
            <v>#N/A</v>
          </cell>
          <cell r="Z884" t="e">
            <v>#N/A</v>
          </cell>
          <cell r="AA884" t="e">
            <v>#N/A</v>
          </cell>
          <cell r="AB884" t="e">
            <v>#N/A</v>
          </cell>
          <cell r="AC884" t="e">
            <v>#N/A</v>
          </cell>
          <cell r="AD884" t="e">
            <v>#N/A</v>
          </cell>
          <cell r="AE884" t="e">
            <v>#N/A</v>
          </cell>
          <cell r="AF884" t="e">
            <v>#N/A</v>
          </cell>
        </row>
        <row r="885">
          <cell r="A885" t="str">
            <v>ISU-210-05</v>
          </cell>
          <cell r="B885">
            <v>23.54</v>
          </cell>
          <cell r="C885">
            <v>1</v>
          </cell>
          <cell r="D885">
            <v>18</v>
          </cell>
          <cell r="E885">
            <v>5645</v>
          </cell>
          <cell r="F885">
            <v>4960</v>
          </cell>
          <cell r="G885">
            <v>5279</v>
          </cell>
          <cell r="H885">
            <v>5123</v>
          </cell>
          <cell r="I885">
            <v>6432</v>
          </cell>
          <cell r="J885">
            <v>6338</v>
          </cell>
          <cell r="K885">
            <v>5968</v>
          </cell>
          <cell r="L885">
            <v>4530</v>
          </cell>
          <cell r="M885">
            <v>4772</v>
          </cell>
          <cell r="N885">
            <v>4890</v>
          </cell>
          <cell r="O885">
            <v>4428</v>
          </cell>
          <cell r="P885">
            <v>3291</v>
          </cell>
          <cell r="Q885">
            <v>357.33333333333331</v>
          </cell>
          <cell r="R885">
            <v>352.11111111111109</v>
          </cell>
          <cell r="S885">
            <v>331.55555555555554</v>
          </cell>
          <cell r="T885">
            <v>251.66666666666666</v>
          </cell>
          <cell r="U885">
            <v>265.11111111111109</v>
          </cell>
          <cell r="V885">
            <v>271.66666666666669</v>
          </cell>
          <cell r="W885">
            <v>246</v>
          </cell>
          <cell r="X885">
            <v>182.83333333333334</v>
          </cell>
          <cell r="Y885">
            <v>8411.6266666666652</v>
          </cell>
          <cell r="Z885">
            <v>8288.6955555555542</v>
          </cell>
          <cell r="AA885">
            <v>7804.8177777777773</v>
          </cell>
          <cell r="AB885">
            <v>5924.2333333333327</v>
          </cell>
          <cell r="AC885">
            <v>6240.7155555555546</v>
          </cell>
          <cell r="AD885">
            <v>6395.0333333333338</v>
          </cell>
          <cell r="AE885">
            <v>5790.84</v>
          </cell>
          <cell r="AF885">
            <v>4303.8966666666665</v>
          </cell>
        </row>
        <row r="886">
          <cell r="A886" t="str">
            <v>ISU-211</v>
          </cell>
          <cell r="B886" t="e">
            <v>#N/A</v>
          </cell>
          <cell r="C886" t="e">
            <v>#N/A</v>
          </cell>
          <cell r="D886" t="e">
            <v>#N/A</v>
          </cell>
          <cell r="E886">
            <v>2175</v>
          </cell>
          <cell r="F886">
            <v>2145</v>
          </cell>
          <cell r="G886">
            <v>2283</v>
          </cell>
          <cell r="H886">
            <v>2215</v>
          </cell>
          <cell r="I886">
            <v>2781</v>
          </cell>
          <cell r="J886">
            <v>2741</v>
          </cell>
          <cell r="K886">
            <v>2581</v>
          </cell>
          <cell r="L886">
            <v>1959</v>
          </cell>
          <cell r="M886">
            <v>2063</v>
          </cell>
          <cell r="N886">
            <v>2114</v>
          </cell>
          <cell r="O886">
            <v>1914</v>
          </cell>
          <cell r="P886">
            <v>1422</v>
          </cell>
          <cell r="Q886" t="e">
            <v>#N/A</v>
          </cell>
          <cell r="R886" t="e">
            <v>#N/A</v>
          </cell>
          <cell r="S886" t="e">
            <v>#N/A</v>
          </cell>
          <cell r="T886" t="e">
            <v>#N/A</v>
          </cell>
          <cell r="U886" t="e">
            <v>#N/A</v>
          </cell>
          <cell r="V886" t="e">
            <v>#N/A</v>
          </cell>
          <cell r="W886" t="e">
            <v>#N/A</v>
          </cell>
          <cell r="X886" t="e">
            <v>#N/A</v>
          </cell>
          <cell r="Y886" t="e">
            <v>#N/A</v>
          </cell>
          <cell r="Z886" t="e">
            <v>#N/A</v>
          </cell>
          <cell r="AA886" t="e">
            <v>#N/A</v>
          </cell>
          <cell r="AB886" t="e">
            <v>#N/A</v>
          </cell>
          <cell r="AC886" t="e">
            <v>#N/A</v>
          </cell>
          <cell r="AD886" t="e">
            <v>#N/A</v>
          </cell>
          <cell r="AE886" t="e">
            <v>#N/A</v>
          </cell>
          <cell r="AF886" t="e">
            <v>#N/A</v>
          </cell>
        </row>
        <row r="887">
          <cell r="A887" t="str">
            <v>ISU-212</v>
          </cell>
          <cell r="B887" t="e">
            <v>#N/A</v>
          </cell>
          <cell r="C887" t="e">
            <v>#N/A</v>
          </cell>
          <cell r="D887" t="e">
            <v>#N/A</v>
          </cell>
          <cell r="E887">
            <v>360</v>
          </cell>
          <cell r="F887">
            <v>375</v>
          </cell>
          <cell r="G887">
            <v>399</v>
          </cell>
          <cell r="H887">
            <v>387</v>
          </cell>
          <cell r="I887">
            <v>486</v>
          </cell>
          <cell r="J887">
            <v>479</v>
          </cell>
          <cell r="K887">
            <v>451</v>
          </cell>
          <cell r="L887">
            <v>342</v>
          </cell>
          <cell r="M887">
            <v>360</v>
          </cell>
          <cell r="N887">
            <v>369</v>
          </cell>
          <cell r="O887">
            <v>334</v>
          </cell>
          <cell r="P887">
            <v>248</v>
          </cell>
          <cell r="Q887" t="e">
            <v>#N/A</v>
          </cell>
          <cell r="R887" t="e">
            <v>#N/A</v>
          </cell>
          <cell r="S887" t="e">
            <v>#N/A</v>
          </cell>
          <cell r="T887" t="e">
            <v>#N/A</v>
          </cell>
          <cell r="U887" t="e">
            <v>#N/A</v>
          </cell>
          <cell r="V887" t="e">
            <v>#N/A</v>
          </cell>
          <cell r="W887" t="e">
            <v>#N/A</v>
          </cell>
          <cell r="X887" t="e">
            <v>#N/A</v>
          </cell>
          <cell r="Y887" t="e">
            <v>#N/A</v>
          </cell>
          <cell r="Z887" t="e">
            <v>#N/A</v>
          </cell>
          <cell r="AA887" t="e">
            <v>#N/A</v>
          </cell>
          <cell r="AB887" t="e">
            <v>#N/A</v>
          </cell>
          <cell r="AC887" t="e">
            <v>#N/A</v>
          </cell>
          <cell r="AD887" t="e">
            <v>#N/A</v>
          </cell>
          <cell r="AE887" t="e">
            <v>#N/A</v>
          </cell>
          <cell r="AF887" t="e">
            <v>#N/A</v>
          </cell>
        </row>
        <row r="888">
          <cell r="A888" t="str">
            <v>ISU-213</v>
          </cell>
          <cell r="B888" t="e">
            <v>#N/A</v>
          </cell>
          <cell r="C888" t="e">
            <v>#N/A</v>
          </cell>
          <cell r="D888" t="e">
            <v>#N/A</v>
          </cell>
          <cell r="E888">
            <v>300</v>
          </cell>
          <cell r="F888">
            <v>280</v>
          </cell>
          <cell r="G888">
            <v>297</v>
          </cell>
          <cell r="H888">
            <v>288</v>
          </cell>
          <cell r="I888">
            <v>361</v>
          </cell>
          <cell r="J888">
            <v>356</v>
          </cell>
          <cell r="K888">
            <v>335</v>
          </cell>
          <cell r="L888">
            <v>255</v>
          </cell>
          <cell r="M888">
            <v>268</v>
          </cell>
          <cell r="N888">
            <v>275</v>
          </cell>
          <cell r="O888">
            <v>249</v>
          </cell>
          <cell r="P888">
            <v>185</v>
          </cell>
          <cell r="Q888" t="e">
            <v>#N/A</v>
          </cell>
          <cell r="R888" t="e">
            <v>#N/A</v>
          </cell>
          <cell r="S888" t="e">
            <v>#N/A</v>
          </cell>
          <cell r="T888" t="e">
            <v>#N/A</v>
          </cell>
          <cell r="U888" t="e">
            <v>#N/A</v>
          </cell>
          <cell r="V888" t="e">
            <v>#N/A</v>
          </cell>
          <cell r="W888" t="e">
            <v>#N/A</v>
          </cell>
          <cell r="X888" t="e">
            <v>#N/A</v>
          </cell>
          <cell r="Y888" t="e">
            <v>#N/A</v>
          </cell>
          <cell r="Z888" t="e">
            <v>#N/A</v>
          </cell>
          <cell r="AA888" t="e">
            <v>#N/A</v>
          </cell>
          <cell r="AB888" t="e">
            <v>#N/A</v>
          </cell>
          <cell r="AC888" t="e">
            <v>#N/A</v>
          </cell>
          <cell r="AD888" t="e">
            <v>#N/A</v>
          </cell>
          <cell r="AE888" t="e">
            <v>#N/A</v>
          </cell>
          <cell r="AF888" t="e">
            <v>#N/A</v>
          </cell>
        </row>
        <row r="889">
          <cell r="A889" t="str">
            <v>ISU-214</v>
          </cell>
          <cell r="B889" t="e">
            <v>#N/A</v>
          </cell>
          <cell r="C889" t="e">
            <v>#N/A</v>
          </cell>
          <cell r="D889" t="e">
            <v>#N/A</v>
          </cell>
          <cell r="E889">
            <v>1710</v>
          </cell>
          <cell r="F889">
            <v>1110</v>
          </cell>
          <cell r="G889">
            <v>1181</v>
          </cell>
          <cell r="H889">
            <v>1147</v>
          </cell>
          <cell r="I889">
            <v>1440</v>
          </cell>
          <cell r="J889">
            <v>1419</v>
          </cell>
          <cell r="K889">
            <v>1336</v>
          </cell>
          <cell r="L889">
            <v>1014</v>
          </cell>
          <cell r="M889">
            <v>1068</v>
          </cell>
          <cell r="N889">
            <v>1094</v>
          </cell>
          <cell r="O889">
            <v>991</v>
          </cell>
          <cell r="P889">
            <v>736</v>
          </cell>
          <cell r="Q889" t="e">
            <v>#N/A</v>
          </cell>
          <cell r="R889" t="e">
            <v>#N/A</v>
          </cell>
          <cell r="S889" t="e">
            <v>#N/A</v>
          </cell>
          <cell r="T889" t="e">
            <v>#N/A</v>
          </cell>
          <cell r="U889" t="e">
            <v>#N/A</v>
          </cell>
          <cell r="V889" t="e">
            <v>#N/A</v>
          </cell>
          <cell r="W889" t="e">
            <v>#N/A</v>
          </cell>
          <cell r="X889" t="e">
            <v>#N/A</v>
          </cell>
          <cell r="Y889" t="e">
            <v>#N/A</v>
          </cell>
          <cell r="Z889" t="e">
            <v>#N/A</v>
          </cell>
          <cell r="AA889" t="e">
            <v>#N/A</v>
          </cell>
          <cell r="AB889" t="e">
            <v>#N/A</v>
          </cell>
          <cell r="AC889" t="e">
            <v>#N/A</v>
          </cell>
          <cell r="AD889" t="e">
            <v>#N/A</v>
          </cell>
          <cell r="AE889" t="e">
            <v>#N/A</v>
          </cell>
          <cell r="AF889" t="e">
            <v>#N/A</v>
          </cell>
        </row>
        <row r="890">
          <cell r="A890" t="str">
            <v>ISU-215</v>
          </cell>
          <cell r="B890" t="e">
            <v>#N/A</v>
          </cell>
          <cell r="C890" t="e">
            <v>#N/A</v>
          </cell>
          <cell r="D890" t="e">
            <v>#N/A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e">
            <v>#N/A</v>
          </cell>
          <cell r="R890" t="e">
            <v>#N/A</v>
          </cell>
          <cell r="S890" t="e">
            <v>#N/A</v>
          </cell>
          <cell r="T890" t="e">
            <v>#N/A</v>
          </cell>
          <cell r="U890" t="e">
            <v>#N/A</v>
          </cell>
          <cell r="V890" t="e">
            <v>#N/A</v>
          </cell>
          <cell r="W890" t="e">
            <v>#N/A</v>
          </cell>
          <cell r="X890" t="e">
            <v>#N/A</v>
          </cell>
          <cell r="Y890" t="e">
            <v>#N/A</v>
          </cell>
          <cell r="Z890" t="e">
            <v>#N/A</v>
          </cell>
          <cell r="AA890" t="e">
            <v>#N/A</v>
          </cell>
          <cell r="AB890" t="e">
            <v>#N/A</v>
          </cell>
          <cell r="AC890" t="e">
            <v>#N/A</v>
          </cell>
          <cell r="AD890" t="e">
            <v>#N/A</v>
          </cell>
          <cell r="AE890" t="e">
            <v>#N/A</v>
          </cell>
          <cell r="AF890" t="e">
            <v>#N/A</v>
          </cell>
        </row>
        <row r="891">
          <cell r="A891" t="str">
            <v>ISU-218</v>
          </cell>
          <cell r="B891" t="e">
            <v>#N/A</v>
          </cell>
          <cell r="C891" t="e">
            <v>#N/A</v>
          </cell>
          <cell r="D891" t="e">
            <v>#N/A</v>
          </cell>
          <cell r="E891">
            <v>4083</v>
          </cell>
          <cell r="F891">
            <v>4012</v>
          </cell>
          <cell r="G891">
            <v>4270</v>
          </cell>
          <cell r="H891">
            <v>4144</v>
          </cell>
          <cell r="I891">
            <v>5203</v>
          </cell>
          <cell r="J891">
            <v>5128</v>
          </cell>
          <cell r="K891">
            <v>4828</v>
          </cell>
          <cell r="L891">
            <v>3664</v>
          </cell>
          <cell r="M891">
            <v>3859</v>
          </cell>
          <cell r="N891">
            <v>3955</v>
          </cell>
          <cell r="O891">
            <v>3581</v>
          </cell>
          <cell r="P891">
            <v>2661</v>
          </cell>
          <cell r="Q891" t="e">
            <v>#N/A</v>
          </cell>
          <cell r="R891" t="e">
            <v>#N/A</v>
          </cell>
          <cell r="S891" t="e">
            <v>#N/A</v>
          </cell>
          <cell r="T891" t="e">
            <v>#N/A</v>
          </cell>
          <cell r="U891" t="e">
            <v>#N/A</v>
          </cell>
          <cell r="V891" t="e">
            <v>#N/A</v>
          </cell>
          <cell r="W891" t="e">
            <v>#N/A</v>
          </cell>
          <cell r="X891" t="e">
            <v>#N/A</v>
          </cell>
          <cell r="Y891" t="e">
            <v>#N/A</v>
          </cell>
          <cell r="Z891" t="e">
            <v>#N/A</v>
          </cell>
          <cell r="AA891" t="e">
            <v>#N/A</v>
          </cell>
          <cell r="AB891" t="e">
            <v>#N/A</v>
          </cell>
          <cell r="AC891" t="e">
            <v>#N/A</v>
          </cell>
          <cell r="AD891" t="e">
            <v>#N/A</v>
          </cell>
          <cell r="AE891" t="e">
            <v>#N/A</v>
          </cell>
          <cell r="AF891" t="e">
            <v>#N/A</v>
          </cell>
        </row>
        <row r="892">
          <cell r="A892" t="str">
            <v>ISU-218-01</v>
          </cell>
          <cell r="B892" t="e">
            <v>#N/A</v>
          </cell>
          <cell r="C892" t="e">
            <v>#N/A</v>
          </cell>
          <cell r="D892" t="e">
            <v>#N/A</v>
          </cell>
          <cell r="E892">
            <v>6458</v>
          </cell>
          <cell r="F892">
            <v>5586</v>
          </cell>
          <cell r="G892">
            <v>5945</v>
          </cell>
          <cell r="H892">
            <v>5770</v>
          </cell>
          <cell r="I892">
            <v>7245</v>
          </cell>
          <cell r="J892">
            <v>7141</v>
          </cell>
          <cell r="K892">
            <v>6722</v>
          </cell>
          <cell r="L892">
            <v>5102</v>
          </cell>
          <cell r="M892">
            <v>5374</v>
          </cell>
          <cell r="N892">
            <v>5506</v>
          </cell>
          <cell r="O892">
            <v>4987</v>
          </cell>
          <cell r="P892">
            <v>3706</v>
          </cell>
          <cell r="Q892" t="e">
            <v>#N/A</v>
          </cell>
          <cell r="R892" t="e">
            <v>#N/A</v>
          </cell>
          <cell r="S892" t="e">
            <v>#N/A</v>
          </cell>
          <cell r="T892" t="e">
            <v>#N/A</v>
          </cell>
          <cell r="U892" t="e">
            <v>#N/A</v>
          </cell>
          <cell r="V892" t="e">
            <v>#N/A</v>
          </cell>
          <cell r="W892" t="e">
            <v>#N/A</v>
          </cell>
          <cell r="X892" t="e">
            <v>#N/A</v>
          </cell>
          <cell r="Y892" t="e">
            <v>#N/A</v>
          </cell>
          <cell r="Z892" t="e">
            <v>#N/A</v>
          </cell>
          <cell r="AA892" t="e">
            <v>#N/A</v>
          </cell>
          <cell r="AB892" t="e">
            <v>#N/A</v>
          </cell>
          <cell r="AC892" t="e">
            <v>#N/A</v>
          </cell>
          <cell r="AD892" t="e">
            <v>#N/A</v>
          </cell>
          <cell r="AE892" t="e">
            <v>#N/A</v>
          </cell>
          <cell r="AF892" t="e">
            <v>#N/A</v>
          </cell>
        </row>
        <row r="893">
          <cell r="A893" t="str">
            <v>ISU-218-02</v>
          </cell>
          <cell r="B893" t="e">
            <v>#N/A</v>
          </cell>
          <cell r="C893" t="e">
            <v>#N/A</v>
          </cell>
          <cell r="D893" t="e">
            <v>#N/A</v>
          </cell>
          <cell r="E893">
            <v>6458</v>
          </cell>
          <cell r="F893">
            <v>5586</v>
          </cell>
          <cell r="G893">
            <v>5945</v>
          </cell>
          <cell r="H893">
            <v>5770</v>
          </cell>
          <cell r="I893">
            <v>7245</v>
          </cell>
          <cell r="J893">
            <v>7141</v>
          </cell>
          <cell r="K893">
            <v>6722</v>
          </cell>
          <cell r="L893">
            <v>5102</v>
          </cell>
          <cell r="M893">
            <v>5374</v>
          </cell>
          <cell r="N893">
            <v>5506</v>
          </cell>
          <cell r="O893">
            <v>4987</v>
          </cell>
          <cell r="P893">
            <v>3706</v>
          </cell>
          <cell r="Q893" t="e">
            <v>#N/A</v>
          </cell>
          <cell r="R893" t="e">
            <v>#N/A</v>
          </cell>
          <cell r="S893" t="e">
            <v>#N/A</v>
          </cell>
          <cell r="T893" t="e">
            <v>#N/A</v>
          </cell>
          <cell r="U893" t="e">
            <v>#N/A</v>
          </cell>
          <cell r="V893" t="e">
            <v>#N/A</v>
          </cell>
          <cell r="W893" t="e">
            <v>#N/A</v>
          </cell>
          <cell r="X893" t="e">
            <v>#N/A</v>
          </cell>
          <cell r="Y893" t="e">
            <v>#N/A</v>
          </cell>
          <cell r="Z893" t="e">
            <v>#N/A</v>
          </cell>
          <cell r="AA893" t="e">
            <v>#N/A</v>
          </cell>
          <cell r="AB893" t="e">
            <v>#N/A</v>
          </cell>
          <cell r="AC893" t="e">
            <v>#N/A</v>
          </cell>
          <cell r="AD893" t="e">
            <v>#N/A</v>
          </cell>
          <cell r="AE893" t="e">
            <v>#N/A</v>
          </cell>
          <cell r="AF893" t="e">
            <v>#N/A</v>
          </cell>
        </row>
        <row r="894">
          <cell r="A894" t="str">
            <v>ISU-218-03</v>
          </cell>
          <cell r="B894">
            <v>500</v>
          </cell>
          <cell r="C894">
            <v>2</v>
          </cell>
          <cell r="D894">
            <v>672</v>
          </cell>
          <cell r="E894">
            <v>6458</v>
          </cell>
          <cell r="F894">
            <v>5586</v>
          </cell>
          <cell r="G894">
            <v>5945</v>
          </cell>
          <cell r="H894">
            <v>5770</v>
          </cell>
          <cell r="I894">
            <v>7245</v>
          </cell>
          <cell r="J894">
            <v>7141</v>
          </cell>
          <cell r="K894">
            <v>6722</v>
          </cell>
          <cell r="L894">
            <v>5102</v>
          </cell>
          <cell r="M894">
            <v>5374</v>
          </cell>
          <cell r="N894">
            <v>5506</v>
          </cell>
          <cell r="O894">
            <v>4987</v>
          </cell>
          <cell r="P894">
            <v>3706</v>
          </cell>
          <cell r="Q894">
            <v>5.390625</v>
          </cell>
          <cell r="R894">
            <v>5.3132440476190474</v>
          </cell>
          <cell r="S894">
            <v>5.0014880952380949</v>
          </cell>
          <cell r="T894">
            <v>3.7961309523809526</v>
          </cell>
          <cell r="U894">
            <v>3.9985119047619047</v>
          </cell>
          <cell r="V894">
            <v>4.0967261904761907</v>
          </cell>
          <cell r="W894">
            <v>3.7105654761904763</v>
          </cell>
          <cell r="X894">
            <v>2.7574404761904763</v>
          </cell>
          <cell r="Y894">
            <v>2695.3125</v>
          </cell>
          <cell r="Z894">
            <v>2656.6220238095239</v>
          </cell>
          <cell r="AA894">
            <v>2500.7440476190473</v>
          </cell>
          <cell r="AB894">
            <v>1898.0654761904764</v>
          </cell>
          <cell r="AC894">
            <v>1999.2559523809523</v>
          </cell>
          <cell r="AD894">
            <v>2048.3630952380954</v>
          </cell>
          <cell r="AE894">
            <v>1855.2827380952381</v>
          </cell>
          <cell r="AF894">
            <v>1378.7202380952381</v>
          </cell>
        </row>
        <row r="895">
          <cell r="A895" t="str">
            <v>ISU-218-04</v>
          </cell>
          <cell r="B895" t="e">
            <v>#N/A</v>
          </cell>
          <cell r="C895" t="e">
            <v>#N/A</v>
          </cell>
          <cell r="D895" t="e">
            <v>#N/A</v>
          </cell>
          <cell r="E895">
            <v>7553</v>
          </cell>
          <cell r="F895">
            <v>7131</v>
          </cell>
          <cell r="G895">
            <v>7589</v>
          </cell>
          <cell r="H895">
            <v>7365</v>
          </cell>
          <cell r="I895">
            <v>9248</v>
          </cell>
          <cell r="J895">
            <v>9115</v>
          </cell>
          <cell r="K895">
            <v>8581</v>
          </cell>
          <cell r="L895">
            <v>6513</v>
          </cell>
          <cell r="M895">
            <v>6860</v>
          </cell>
          <cell r="N895">
            <v>7029</v>
          </cell>
          <cell r="O895">
            <v>6366</v>
          </cell>
          <cell r="P895">
            <v>4731</v>
          </cell>
          <cell r="Q895" t="e">
            <v>#N/A</v>
          </cell>
          <cell r="R895" t="e">
            <v>#N/A</v>
          </cell>
          <cell r="S895" t="e">
            <v>#N/A</v>
          </cell>
          <cell r="T895" t="e">
            <v>#N/A</v>
          </cell>
          <cell r="U895" t="e">
            <v>#N/A</v>
          </cell>
          <cell r="V895" t="e">
            <v>#N/A</v>
          </cell>
          <cell r="W895" t="e">
            <v>#N/A</v>
          </cell>
          <cell r="X895" t="e">
            <v>#N/A</v>
          </cell>
          <cell r="Y895" t="e">
            <v>#N/A</v>
          </cell>
          <cell r="Z895" t="e">
            <v>#N/A</v>
          </cell>
          <cell r="AA895" t="e">
            <v>#N/A</v>
          </cell>
          <cell r="AB895" t="e">
            <v>#N/A</v>
          </cell>
          <cell r="AC895" t="e">
            <v>#N/A</v>
          </cell>
          <cell r="AD895" t="e">
            <v>#N/A</v>
          </cell>
          <cell r="AE895" t="e">
            <v>#N/A</v>
          </cell>
          <cell r="AF895" t="e">
            <v>#N/A</v>
          </cell>
        </row>
        <row r="896">
          <cell r="A896" t="str">
            <v>ISU-219</v>
          </cell>
          <cell r="B896" t="e">
            <v>#N/A</v>
          </cell>
          <cell r="C896" t="e">
            <v>#N/A</v>
          </cell>
          <cell r="D896" t="e">
            <v>#N/A</v>
          </cell>
          <cell r="E896">
            <v>330</v>
          </cell>
          <cell r="F896">
            <v>381</v>
          </cell>
          <cell r="G896">
            <v>405</v>
          </cell>
          <cell r="H896">
            <v>393</v>
          </cell>
          <cell r="I896">
            <v>493</v>
          </cell>
          <cell r="J896">
            <v>486</v>
          </cell>
          <cell r="K896">
            <v>457</v>
          </cell>
          <cell r="L896">
            <v>347</v>
          </cell>
          <cell r="M896">
            <v>366</v>
          </cell>
          <cell r="N896">
            <v>375</v>
          </cell>
          <cell r="O896">
            <v>340</v>
          </cell>
          <cell r="P896">
            <v>253</v>
          </cell>
          <cell r="Q896" t="e">
            <v>#N/A</v>
          </cell>
          <cell r="R896" t="e">
            <v>#N/A</v>
          </cell>
          <cell r="S896" t="e">
            <v>#N/A</v>
          </cell>
          <cell r="T896" t="e">
            <v>#N/A</v>
          </cell>
          <cell r="U896" t="e">
            <v>#N/A</v>
          </cell>
          <cell r="V896" t="e">
            <v>#N/A</v>
          </cell>
          <cell r="W896" t="e">
            <v>#N/A</v>
          </cell>
          <cell r="X896" t="e">
            <v>#N/A</v>
          </cell>
          <cell r="Y896" t="e">
            <v>#N/A</v>
          </cell>
          <cell r="Z896" t="e">
            <v>#N/A</v>
          </cell>
          <cell r="AA896" t="e">
            <v>#N/A</v>
          </cell>
          <cell r="AB896" t="e">
            <v>#N/A</v>
          </cell>
          <cell r="AC896" t="e">
            <v>#N/A</v>
          </cell>
          <cell r="AD896" t="e">
            <v>#N/A</v>
          </cell>
          <cell r="AE896" t="e">
            <v>#N/A</v>
          </cell>
          <cell r="AF896" t="e">
            <v>#N/A</v>
          </cell>
        </row>
        <row r="897">
          <cell r="A897" t="str">
            <v>ISU-220</v>
          </cell>
          <cell r="B897" t="e">
            <v>#N/A</v>
          </cell>
          <cell r="C897" t="e">
            <v>#N/A</v>
          </cell>
          <cell r="D897" t="e">
            <v>#N/A</v>
          </cell>
          <cell r="E897">
            <v>1896</v>
          </cell>
          <cell r="F897">
            <v>990</v>
          </cell>
          <cell r="G897">
            <v>1054</v>
          </cell>
          <cell r="H897">
            <v>1023</v>
          </cell>
          <cell r="I897">
            <v>1285</v>
          </cell>
          <cell r="J897">
            <v>1267</v>
          </cell>
          <cell r="K897">
            <v>1192</v>
          </cell>
          <cell r="L897">
            <v>905</v>
          </cell>
          <cell r="M897">
            <v>953</v>
          </cell>
          <cell r="N897">
            <v>976</v>
          </cell>
          <cell r="O897">
            <v>884</v>
          </cell>
          <cell r="P897">
            <v>657</v>
          </cell>
          <cell r="Q897" t="e">
            <v>#N/A</v>
          </cell>
          <cell r="R897" t="e">
            <v>#N/A</v>
          </cell>
          <cell r="S897" t="e">
            <v>#N/A</v>
          </cell>
          <cell r="T897" t="e">
            <v>#N/A</v>
          </cell>
          <cell r="U897" t="e">
            <v>#N/A</v>
          </cell>
          <cell r="V897" t="e">
            <v>#N/A</v>
          </cell>
          <cell r="W897" t="e">
            <v>#N/A</v>
          </cell>
          <cell r="X897" t="e">
            <v>#N/A</v>
          </cell>
          <cell r="Y897" t="e">
            <v>#N/A</v>
          </cell>
          <cell r="Z897" t="e">
            <v>#N/A</v>
          </cell>
          <cell r="AA897" t="e">
            <v>#N/A</v>
          </cell>
          <cell r="AB897" t="e">
            <v>#N/A</v>
          </cell>
          <cell r="AC897" t="e">
            <v>#N/A</v>
          </cell>
          <cell r="AD897" t="e">
            <v>#N/A</v>
          </cell>
          <cell r="AE897" t="e">
            <v>#N/A</v>
          </cell>
          <cell r="AF897" t="e">
            <v>#N/A</v>
          </cell>
        </row>
        <row r="898">
          <cell r="A898" t="str">
            <v>ISU-221</v>
          </cell>
          <cell r="B898" t="e">
            <v>#N/A</v>
          </cell>
          <cell r="C898" t="e">
            <v>#N/A</v>
          </cell>
          <cell r="D898" t="e">
            <v>#N/A</v>
          </cell>
          <cell r="E898">
            <v>149</v>
          </cell>
          <cell r="F898">
            <v>203</v>
          </cell>
          <cell r="G898">
            <v>216</v>
          </cell>
          <cell r="H898">
            <v>210</v>
          </cell>
          <cell r="I898">
            <v>264</v>
          </cell>
          <cell r="J898">
            <v>260</v>
          </cell>
          <cell r="K898">
            <v>245</v>
          </cell>
          <cell r="L898">
            <v>186</v>
          </cell>
          <cell r="M898">
            <v>196</v>
          </cell>
          <cell r="N898">
            <v>200</v>
          </cell>
          <cell r="O898">
            <v>182</v>
          </cell>
          <cell r="P898">
            <v>135</v>
          </cell>
          <cell r="Q898" t="e">
            <v>#N/A</v>
          </cell>
          <cell r="R898" t="e">
            <v>#N/A</v>
          </cell>
          <cell r="S898" t="e">
            <v>#N/A</v>
          </cell>
          <cell r="T898" t="e">
            <v>#N/A</v>
          </cell>
          <cell r="U898" t="e">
            <v>#N/A</v>
          </cell>
          <cell r="V898" t="e">
            <v>#N/A</v>
          </cell>
          <cell r="W898" t="e">
            <v>#N/A</v>
          </cell>
          <cell r="X898" t="e">
            <v>#N/A</v>
          </cell>
          <cell r="Y898" t="e">
            <v>#N/A</v>
          </cell>
          <cell r="Z898" t="e">
            <v>#N/A</v>
          </cell>
          <cell r="AA898" t="e">
            <v>#N/A</v>
          </cell>
          <cell r="AB898" t="e">
            <v>#N/A</v>
          </cell>
          <cell r="AC898" t="e">
            <v>#N/A</v>
          </cell>
          <cell r="AD898" t="e">
            <v>#N/A</v>
          </cell>
          <cell r="AE898" t="e">
            <v>#N/A</v>
          </cell>
          <cell r="AF898" t="e">
            <v>#N/A</v>
          </cell>
        </row>
        <row r="899">
          <cell r="A899" t="str">
            <v>ISU-222</v>
          </cell>
          <cell r="B899" t="e">
            <v>#N/A</v>
          </cell>
          <cell r="C899" t="e">
            <v>#N/A</v>
          </cell>
          <cell r="D899" t="e">
            <v>#N/A</v>
          </cell>
          <cell r="E899">
            <v>5645</v>
          </cell>
          <cell r="F899">
            <v>4960</v>
          </cell>
          <cell r="G899">
            <v>5279</v>
          </cell>
          <cell r="H899">
            <v>5123</v>
          </cell>
          <cell r="I899">
            <v>6432</v>
          </cell>
          <cell r="J899">
            <v>6338</v>
          </cell>
          <cell r="K899">
            <v>5968</v>
          </cell>
          <cell r="L899">
            <v>4530</v>
          </cell>
          <cell r="M899">
            <v>4772</v>
          </cell>
          <cell r="N899">
            <v>4890</v>
          </cell>
          <cell r="O899">
            <v>4428</v>
          </cell>
          <cell r="P899">
            <v>3291</v>
          </cell>
          <cell r="Q899" t="e">
            <v>#N/A</v>
          </cell>
          <cell r="R899" t="e">
            <v>#N/A</v>
          </cell>
          <cell r="S899" t="e">
            <v>#N/A</v>
          </cell>
          <cell r="T899" t="e">
            <v>#N/A</v>
          </cell>
          <cell r="U899" t="e">
            <v>#N/A</v>
          </cell>
          <cell r="V899" t="e">
            <v>#N/A</v>
          </cell>
          <cell r="W899" t="e">
            <v>#N/A</v>
          </cell>
          <cell r="X899" t="e">
            <v>#N/A</v>
          </cell>
          <cell r="Y899" t="e">
            <v>#N/A</v>
          </cell>
          <cell r="Z899" t="e">
            <v>#N/A</v>
          </cell>
          <cell r="AA899" t="e">
            <v>#N/A</v>
          </cell>
          <cell r="AB899" t="e">
            <v>#N/A</v>
          </cell>
          <cell r="AC899" t="e">
            <v>#N/A</v>
          </cell>
          <cell r="AD899" t="e">
            <v>#N/A</v>
          </cell>
          <cell r="AE899" t="e">
            <v>#N/A</v>
          </cell>
          <cell r="AF899" t="e">
            <v>#N/A</v>
          </cell>
        </row>
        <row r="900">
          <cell r="A900" t="str">
            <v>ISU-224</v>
          </cell>
          <cell r="B900" t="e">
            <v>#N/A</v>
          </cell>
          <cell r="C900" t="e">
            <v>#N/A</v>
          </cell>
          <cell r="D900" t="e">
            <v>#N/A</v>
          </cell>
          <cell r="E900">
            <v>1650</v>
          </cell>
          <cell r="F900">
            <v>1658</v>
          </cell>
          <cell r="G900">
            <v>1764</v>
          </cell>
          <cell r="H900">
            <v>1712</v>
          </cell>
          <cell r="I900">
            <v>2149</v>
          </cell>
          <cell r="J900">
            <v>2118</v>
          </cell>
          <cell r="K900">
            <v>1994</v>
          </cell>
          <cell r="L900">
            <v>1513</v>
          </cell>
          <cell r="M900">
            <v>1594</v>
          </cell>
          <cell r="N900">
            <v>1633</v>
          </cell>
          <cell r="O900">
            <v>1479</v>
          </cell>
          <cell r="P900">
            <v>1099</v>
          </cell>
          <cell r="Q900" t="e">
            <v>#N/A</v>
          </cell>
          <cell r="R900" t="e">
            <v>#N/A</v>
          </cell>
          <cell r="S900" t="e">
            <v>#N/A</v>
          </cell>
          <cell r="T900" t="e">
            <v>#N/A</v>
          </cell>
          <cell r="U900" t="e">
            <v>#N/A</v>
          </cell>
          <cell r="V900" t="e">
            <v>#N/A</v>
          </cell>
          <cell r="W900" t="e">
            <v>#N/A</v>
          </cell>
          <cell r="X900" t="e">
            <v>#N/A</v>
          </cell>
          <cell r="Y900" t="e">
            <v>#N/A</v>
          </cell>
          <cell r="Z900" t="e">
            <v>#N/A</v>
          </cell>
          <cell r="AA900" t="e">
            <v>#N/A</v>
          </cell>
          <cell r="AB900" t="e">
            <v>#N/A</v>
          </cell>
          <cell r="AC900" t="e">
            <v>#N/A</v>
          </cell>
          <cell r="AD900" t="e">
            <v>#N/A</v>
          </cell>
          <cell r="AE900" t="e">
            <v>#N/A</v>
          </cell>
          <cell r="AF900" t="e">
            <v>#N/A</v>
          </cell>
        </row>
        <row r="901">
          <cell r="A901" t="str">
            <v>ISU-224-01</v>
          </cell>
          <cell r="B901" t="e">
            <v>#N/A</v>
          </cell>
          <cell r="C901" t="e">
            <v>#N/A</v>
          </cell>
          <cell r="D901" t="e">
            <v>#N/A</v>
          </cell>
          <cell r="E901">
            <v>1650</v>
          </cell>
          <cell r="F901">
            <v>1658</v>
          </cell>
          <cell r="G901">
            <v>1764</v>
          </cell>
          <cell r="H901">
            <v>1712</v>
          </cell>
          <cell r="I901">
            <v>2149</v>
          </cell>
          <cell r="J901">
            <v>2118</v>
          </cell>
          <cell r="K901">
            <v>1994</v>
          </cell>
          <cell r="L901">
            <v>1513</v>
          </cell>
          <cell r="M901">
            <v>1594</v>
          </cell>
          <cell r="N901">
            <v>1633</v>
          </cell>
          <cell r="O901">
            <v>1479</v>
          </cell>
          <cell r="P901">
            <v>1099</v>
          </cell>
          <cell r="Q901" t="e">
            <v>#N/A</v>
          </cell>
          <cell r="R901" t="e">
            <v>#N/A</v>
          </cell>
          <cell r="S901" t="e">
            <v>#N/A</v>
          </cell>
          <cell r="T901" t="e">
            <v>#N/A</v>
          </cell>
          <cell r="U901" t="e">
            <v>#N/A</v>
          </cell>
          <cell r="V901" t="e">
            <v>#N/A</v>
          </cell>
          <cell r="W901" t="e">
            <v>#N/A</v>
          </cell>
          <cell r="X901" t="e">
            <v>#N/A</v>
          </cell>
          <cell r="Y901" t="e">
            <v>#N/A</v>
          </cell>
          <cell r="Z901" t="e">
            <v>#N/A</v>
          </cell>
          <cell r="AA901" t="e">
            <v>#N/A</v>
          </cell>
          <cell r="AB901" t="e">
            <v>#N/A</v>
          </cell>
          <cell r="AC901" t="e">
            <v>#N/A</v>
          </cell>
          <cell r="AD901" t="e">
            <v>#N/A</v>
          </cell>
          <cell r="AE901" t="e">
            <v>#N/A</v>
          </cell>
          <cell r="AF901" t="e">
            <v>#N/A</v>
          </cell>
        </row>
        <row r="902">
          <cell r="A902" t="str">
            <v>ISU-224-02</v>
          </cell>
          <cell r="B902" t="e">
            <v>#N/A</v>
          </cell>
          <cell r="C902" t="e">
            <v>#N/A</v>
          </cell>
          <cell r="D902" t="e">
            <v>#N/A</v>
          </cell>
          <cell r="E902">
            <v>15221</v>
          </cell>
          <cell r="F902">
            <v>14487</v>
          </cell>
          <cell r="G902">
            <v>15417</v>
          </cell>
          <cell r="H902">
            <v>14961</v>
          </cell>
          <cell r="I902">
            <v>18783</v>
          </cell>
          <cell r="J902">
            <v>18510</v>
          </cell>
          <cell r="K902">
            <v>17428</v>
          </cell>
          <cell r="L902">
            <v>13227</v>
          </cell>
          <cell r="M902">
            <v>13933</v>
          </cell>
          <cell r="N902">
            <v>14277</v>
          </cell>
          <cell r="O902">
            <v>12928</v>
          </cell>
          <cell r="P902">
            <v>9606</v>
          </cell>
          <cell r="Q902" t="e">
            <v>#N/A</v>
          </cell>
          <cell r="R902" t="e">
            <v>#N/A</v>
          </cell>
          <cell r="S902" t="e">
            <v>#N/A</v>
          </cell>
          <cell r="T902" t="e">
            <v>#N/A</v>
          </cell>
          <cell r="U902" t="e">
            <v>#N/A</v>
          </cell>
          <cell r="V902" t="e">
            <v>#N/A</v>
          </cell>
          <cell r="W902" t="e">
            <v>#N/A</v>
          </cell>
          <cell r="X902" t="e">
            <v>#N/A</v>
          </cell>
          <cell r="Y902" t="e">
            <v>#N/A</v>
          </cell>
          <cell r="Z902" t="e">
            <v>#N/A</v>
          </cell>
          <cell r="AA902" t="e">
            <v>#N/A</v>
          </cell>
          <cell r="AB902" t="e">
            <v>#N/A</v>
          </cell>
          <cell r="AC902" t="e">
            <v>#N/A</v>
          </cell>
          <cell r="AD902" t="e">
            <v>#N/A</v>
          </cell>
          <cell r="AE902" t="e">
            <v>#N/A</v>
          </cell>
          <cell r="AF902" t="e">
            <v>#N/A</v>
          </cell>
        </row>
        <row r="903">
          <cell r="A903" t="str">
            <v>ISU-225</v>
          </cell>
          <cell r="B903" t="e">
            <v>#N/A</v>
          </cell>
          <cell r="C903" t="e">
            <v>#N/A</v>
          </cell>
          <cell r="D903" t="e">
            <v>#N/A</v>
          </cell>
          <cell r="E903">
            <v>13571</v>
          </cell>
          <cell r="F903">
            <v>12829</v>
          </cell>
          <cell r="G903">
            <v>13653</v>
          </cell>
          <cell r="H903">
            <v>13249</v>
          </cell>
          <cell r="I903">
            <v>16634</v>
          </cell>
          <cell r="J903">
            <v>16392</v>
          </cell>
          <cell r="K903">
            <v>15434</v>
          </cell>
          <cell r="L903">
            <v>11714</v>
          </cell>
          <cell r="M903">
            <v>12339</v>
          </cell>
          <cell r="N903">
            <v>12644</v>
          </cell>
          <cell r="O903">
            <v>11449</v>
          </cell>
          <cell r="P903">
            <v>8507</v>
          </cell>
          <cell r="Q903" t="e">
            <v>#N/A</v>
          </cell>
          <cell r="R903" t="e">
            <v>#N/A</v>
          </cell>
          <cell r="S903" t="e">
            <v>#N/A</v>
          </cell>
          <cell r="T903" t="e">
            <v>#N/A</v>
          </cell>
          <cell r="U903" t="e">
            <v>#N/A</v>
          </cell>
          <cell r="V903" t="e">
            <v>#N/A</v>
          </cell>
          <cell r="W903" t="e">
            <v>#N/A</v>
          </cell>
          <cell r="X903" t="e">
            <v>#N/A</v>
          </cell>
          <cell r="Y903" t="e">
            <v>#N/A</v>
          </cell>
          <cell r="Z903" t="e">
            <v>#N/A</v>
          </cell>
          <cell r="AA903" t="e">
            <v>#N/A</v>
          </cell>
          <cell r="AB903" t="e">
            <v>#N/A</v>
          </cell>
          <cell r="AC903" t="e">
            <v>#N/A</v>
          </cell>
          <cell r="AD903" t="e">
            <v>#N/A</v>
          </cell>
          <cell r="AE903" t="e">
            <v>#N/A</v>
          </cell>
          <cell r="AF903" t="e">
            <v>#N/A</v>
          </cell>
        </row>
        <row r="904">
          <cell r="A904" t="str">
            <v>ISU-226</v>
          </cell>
          <cell r="B904" t="e">
            <v>#N/A</v>
          </cell>
          <cell r="C904" t="e">
            <v>#N/A</v>
          </cell>
          <cell r="D904" t="e">
            <v>#N/A</v>
          </cell>
          <cell r="E904">
            <v>795</v>
          </cell>
          <cell r="F904">
            <v>615</v>
          </cell>
          <cell r="G904">
            <v>655</v>
          </cell>
          <cell r="H904">
            <v>636</v>
          </cell>
          <cell r="I904">
            <v>799</v>
          </cell>
          <cell r="J904">
            <v>787</v>
          </cell>
          <cell r="K904">
            <v>741</v>
          </cell>
          <cell r="L904">
            <v>562</v>
          </cell>
          <cell r="M904">
            <v>592</v>
          </cell>
          <cell r="N904">
            <v>607</v>
          </cell>
          <cell r="O904">
            <v>549</v>
          </cell>
          <cell r="P904">
            <v>408</v>
          </cell>
          <cell r="Q904" t="e">
            <v>#N/A</v>
          </cell>
          <cell r="R904" t="e">
            <v>#N/A</v>
          </cell>
          <cell r="S904" t="e">
            <v>#N/A</v>
          </cell>
          <cell r="T904" t="e">
            <v>#N/A</v>
          </cell>
          <cell r="U904" t="e">
            <v>#N/A</v>
          </cell>
          <cell r="V904" t="e">
            <v>#N/A</v>
          </cell>
          <cell r="W904" t="e">
            <v>#N/A</v>
          </cell>
          <cell r="X904" t="e">
            <v>#N/A</v>
          </cell>
          <cell r="Y904" t="e">
            <v>#N/A</v>
          </cell>
          <cell r="Z904" t="e">
            <v>#N/A</v>
          </cell>
          <cell r="AA904" t="e">
            <v>#N/A</v>
          </cell>
          <cell r="AB904" t="e">
            <v>#N/A</v>
          </cell>
          <cell r="AC904" t="e">
            <v>#N/A</v>
          </cell>
          <cell r="AD904" t="e">
            <v>#N/A</v>
          </cell>
          <cell r="AE904" t="e">
            <v>#N/A</v>
          </cell>
          <cell r="AF904" t="e">
            <v>#N/A</v>
          </cell>
        </row>
        <row r="905">
          <cell r="A905" t="str">
            <v>ISU-227</v>
          </cell>
          <cell r="B905" t="e">
            <v>#N/A</v>
          </cell>
          <cell r="C905" t="e">
            <v>#N/A</v>
          </cell>
          <cell r="D905" t="e">
            <v>#N/A</v>
          </cell>
          <cell r="E905">
            <v>106</v>
          </cell>
          <cell r="F905">
            <v>60</v>
          </cell>
          <cell r="G905">
            <v>64</v>
          </cell>
          <cell r="H905">
            <v>62</v>
          </cell>
          <cell r="I905">
            <v>78</v>
          </cell>
          <cell r="J905">
            <v>77</v>
          </cell>
          <cell r="K905">
            <v>72</v>
          </cell>
          <cell r="L905">
            <v>55</v>
          </cell>
          <cell r="M905">
            <v>58</v>
          </cell>
          <cell r="N905">
            <v>59</v>
          </cell>
          <cell r="O905">
            <v>53</v>
          </cell>
          <cell r="P905">
            <v>39</v>
          </cell>
          <cell r="Q905" t="e">
            <v>#N/A</v>
          </cell>
          <cell r="R905" t="e">
            <v>#N/A</v>
          </cell>
          <cell r="S905" t="e">
            <v>#N/A</v>
          </cell>
          <cell r="T905" t="e">
            <v>#N/A</v>
          </cell>
          <cell r="U905" t="e">
            <v>#N/A</v>
          </cell>
          <cell r="V905" t="e">
            <v>#N/A</v>
          </cell>
          <cell r="W905" t="e">
            <v>#N/A</v>
          </cell>
          <cell r="X905" t="e">
            <v>#N/A</v>
          </cell>
          <cell r="Y905" t="e">
            <v>#N/A</v>
          </cell>
          <cell r="Z905" t="e">
            <v>#N/A</v>
          </cell>
          <cell r="AA905" t="e">
            <v>#N/A</v>
          </cell>
          <cell r="AB905" t="e">
            <v>#N/A</v>
          </cell>
          <cell r="AC905" t="e">
            <v>#N/A</v>
          </cell>
          <cell r="AD905" t="e">
            <v>#N/A</v>
          </cell>
          <cell r="AE905" t="e">
            <v>#N/A</v>
          </cell>
          <cell r="AF905" t="e">
            <v>#N/A</v>
          </cell>
        </row>
        <row r="906">
          <cell r="A906" t="str">
            <v>ISU-227-01</v>
          </cell>
          <cell r="B906" t="e">
            <v>#N/A</v>
          </cell>
          <cell r="C906" t="e">
            <v>#N/A</v>
          </cell>
          <cell r="D906" t="e">
            <v>#N/A</v>
          </cell>
          <cell r="E906">
            <v>106</v>
          </cell>
          <cell r="F906">
            <v>60</v>
          </cell>
          <cell r="G906">
            <v>64</v>
          </cell>
          <cell r="H906">
            <v>62</v>
          </cell>
          <cell r="I906">
            <v>78</v>
          </cell>
          <cell r="J906">
            <v>77</v>
          </cell>
          <cell r="K906">
            <v>72</v>
          </cell>
          <cell r="L906">
            <v>55</v>
          </cell>
          <cell r="M906">
            <v>58</v>
          </cell>
          <cell r="N906">
            <v>59</v>
          </cell>
          <cell r="O906">
            <v>53</v>
          </cell>
          <cell r="P906">
            <v>39</v>
          </cell>
          <cell r="Q906" t="e">
            <v>#N/A</v>
          </cell>
          <cell r="R906" t="e">
            <v>#N/A</v>
          </cell>
          <cell r="S906" t="e">
            <v>#N/A</v>
          </cell>
          <cell r="T906" t="e">
            <v>#N/A</v>
          </cell>
          <cell r="U906" t="e">
            <v>#N/A</v>
          </cell>
          <cell r="V906" t="e">
            <v>#N/A</v>
          </cell>
          <cell r="W906" t="e">
            <v>#N/A</v>
          </cell>
          <cell r="X906" t="e">
            <v>#N/A</v>
          </cell>
          <cell r="Y906" t="e">
            <v>#N/A</v>
          </cell>
          <cell r="Z906" t="e">
            <v>#N/A</v>
          </cell>
          <cell r="AA906" t="e">
            <v>#N/A</v>
          </cell>
          <cell r="AB906" t="e">
            <v>#N/A</v>
          </cell>
          <cell r="AC906" t="e">
            <v>#N/A</v>
          </cell>
          <cell r="AD906" t="e">
            <v>#N/A</v>
          </cell>
          <cell r="AE906" t="e">
            <v>#N/A</v>
          </cell>
          <cell r="AF906" t="e">
            <v>#N/A</v>
          </cell>
        </row>
        <row r="907">
          <cell r="A907" t="str">
            <v>ISU-227-02</v>
          </cell>
          <cell r="B907" t="e">
            <v>#N/A</v>
          </cell>
          <cell r="C907" t="e">
            <v>#N/A</v>
          </cell>
          <cell r="D907" t="e">
            <v>#N/A</v>
          </cell>
          <cell r="E907">
            <v>106</v>
          </cell>
          <cell r="F907">
            <v>60</v>
          </cell>
          <cell r="G907">
            <v>64</v>
          </cell>
          <cell r="H907">
            <v>62</v>
          </cell>
          <cell r="I907">
            <v>78</v>
          </cell>
          <cell r="J907">
            <v>77</v>
          </cell>
          <cell r="K907">
            <v>72</v>
          </cell>
          <cell r="L907">
            <v>55</v>
          </cell>
          <cell r="M907">
            <v>58</v>
          </cell>
          <cell r="N907">
            <v>59</v>
          </cell>
          <cell r="O907">
            <v>53</v>
          </cell>
          <cell r="P907">
            <v>39</v>
          </cell>
          <cell r="Q907" t="e">
            <v>#N/A</v>
          </cell>
          <cell r="R907" t="e">
            <v>#N/A</v>
          </cell>
          <cell r="S907" t="e">
            <v>#N/A</v>
          </cell>
          <cell r="T907" t="e">
            <v>#N/A</v>
          </cell>
          <cell r="U907" t="e">
            <v>#N/A</v>
          </cell>
          <cell r="V907" t="e">
            <v>#N/A</v>
          </cell>
          <cell r="W907" t="e">
            <v>#N/A</v>
          </cell>
          <cell r="X907" t="e">
            <v>#N/A</v>
          </cell>
          <cell r="Y907" t="e">
            <v>#N/A</v>
          </cell>
          <cell r="Z907" t="e">
            <v>#N/A</v>
          </cell>
          <cell r="AA907" t="e">
            <v>#N/A</v>
          </cell>
          <cell r="AB907" t="e">
            <v>#N/A</v>
          </cell>
          <cell r="AC907" t="e">
            <v>#N/A</v>
          </cell>
          <cell r="AD907" t="e">
            <v>#N/A</v>
          </cell>
          <cell r="AE907" t="e">
            <v>#N/A</v>
          </cell>
          <cell r="AF907" t="e">
            <v>#N/A</v>
          </cell>
        </row>
        <row r="908">
          <cell r="A908" t="str">
            <v>ISU-228</v>
          </cell>
          <cell r="B908" t="e">
            <v>#N/A</v>
          </cell>
          <cell r="C908" t="e">
            <v>#N/A</v>
          </cell>
          <cell r="D908" t="e">
            <v>#N/A</v>
          </cell>
          <cell r="E908">
            <v>22001</v>
          </cell>
          <cell r="F908">
            <v>20599</v>
          </cell>
          <cell r="G908">
            <v>21922</v>
          </cell>
          <cell r="H908">
            <v>21274</v>
          </cell>
          <cell r="I908">
            <v>26710</v>
          </cell>
          <cell r="J908">
            <v>26323</v>
          </cell>
          <cell r="K908">
            <v>24784</v>
          </cell>
          <cell r="L908">
            <v>18810</v>
          </cell>
          <cell r="M908">
            <v>19813</v>
          </cell>
          <cell r="N908">
            <v>20303</v>
          </cell>
          <cell r="O908">
            <v>18385</v>
          </cell>
          <cell r="P908">
            <v>13661</v>
          </cell>
          <cell r="Q908" t="e">
            <v>#N/A</v>
          </cell>
          <cell r="R908" t="e">
            <v>#N/A</v>
          </cell>
          <cell r="S908" t="e">
            <v>#N/A</v>
          </cell>
          <cell r="T908" t="e">
            <v>#N/A</v>
          </cell>
          <cell r="U908" t="e">
            <v>#N/A</v>
          </cell>
          <cell r="V908" t="e">
            <v>#N/A</v>
          </cell>
          <cell r="W908" t="e">
            <v>#N/A</v>
          </cell>
          <cell r="X908" t="e">
            <v>#N/A</v>
          </cell>
          <cell r="Y908" t="e">
            <v>#N/A</v>
          </cell>
          <cell r="Z908" t="e">
            <v>#N/A</v>
          </cell>
          <cell r="AA908" t="e">
            <v>#N/A</v>
          </cell>
          <cell r="AB908" t="e">
            <v>#N/A</v>
          </cell>
          <cell r="AC908" t="e">
            <v>#N/A</v>
          </cell>
          <cell r="AD908" t="e">
            <v>#N/A</v>
          </cell>
          <cell r="AE908" t="e">
            <v>#N/A</v>
          </cell>
          <cell r="AF908" t="e">
            <v>#N/A</v>
          </cell>
        </row>
        <row r="909">
          <cell r="A909" t="str">
            <v>ISU-228-01</v>
          </cell>
          <cell r="B909">
            <v>650</v>
          </cell>
          <cell r="C909">
            <v>1</v>
          </cell>
          <cell r="D909">
            <v>3282</v>
          </cell>
          <cell r="E909">
            <v>22001</v>
          </cell>
          <cell r="F909">
            <v>20599</v>
          </cell>
          <cell r="G909">
            <v>21922</v>
          </cell>
          <cell r="H909">
            <v>21274</v>
          </cell>
          <cell r="I909">
            <v>26710</v>
          </cell>
          <cell r="J909">
            <v>26323</v>
          </cell>
          <cell r="K909">
            <v>24784</v>
          </cell>
          <cell r="L909">
            <v>18810</v>
          </cell>
          <cell r="M909">
            <v>19813</v>
          </cell>
          <cell r="N909">
            <v>20303</v>
          </cell>
          <cell r="O909">
            <v>18385</v>
          </cell>
          <cell r="P909">
            <v>13661</v>
          </cell>
          <cell r="Q909">
            <v>8.1383302864107243</v>
          </cell>
          <cell r="R909">
            <v>8.0204143814747102</v>
          </cell>
          <cell r="S909">
            <v>7.5514929920780016</v>
          </cell>
          <cell r="T909">
            <v>5.7312614259597803</v>
          </cell>
          <cell r="U909">
            <v>6.0368677635588055</v>
          </cell>
          <cell r="V909">
            <v>6.1861669713589276</v>
          </cell>
          <cell r="W909">
            <v>5.6017672151127362</v>
          </cell>
          <cell r="X909">
            <v>4.1624009750152346</v>
          </cell>
          <cell r="Y909">
            <v>5289.9146861669706</v>
          </cell>
          <cell r="Z909">
            <v>5213.2693479585614</v>
          </cell>
          <cell r="AA909">
            <v>4908.4704448507009</v>
          </cell>
          <cell r="AB909">
            <v>3725.3199268738572</v>
          </cell>
          <cell r="AC909">
            <v>3923.9640463132237</v>
          </cell>
          <cell r="AD909">
            <v>4021.0085313833029</v>
          </cell>
          <cell r="AE909">
            <v>3641.1486898232783</v>
          </cell>
          <cell r="AF909">
            <v>2705.5606337599024</v>
          </cell>
        </row>
        <row r="910">
          <cell r="A910" t="str">
            <v>ISU-228-02</v>
          </cell>
          <cell r="B910">
            <v>950</v>
          </cell>
          <cell r="C910">
            <v>1</v>
          </cell>
          <cell r="D910">
            <v>2424</v>
          </cell>
          <cell r="E910">
            <v>22001</v>
          </cell>
          <cell r="F910">
            <v>20599</v>
          </cell>
          <cell r="G910">
            <v>21922</v>
          </cell>
          <cell r="H910">
            <v>21274</v>
          </cell>
          <cell r="I910">
            <v>26710</v>
          </cell>
          <cell r="J910">
            <v>26323</v>
          </cell>
          <cell r="K910">
            <v>24784</v>
          </cell>
          <cell r="L910">
            <v>18810</v>
          </cell>
          <cell r="M910">
            <v>19813</v>
          </cell>
          <cell r="N910">
            <v>20303</v>
          </cell>
          <cell r="O910">
            <v>18385</v>
          </cell>
          <cell r="P910">
            <v>13661</v>
          </cell>
          <cell r="Q910">
            <v>11.018976897689768</v>
          </cell>
          <cell r="R910">
            <v>10.859323432343235</v>
          </cell>
          <cell r="S910">
            <v>10.224422442244224</v>
          </cell>
          <cell r="T910">
            <v>7.7599009900990099</v>
          </cell>
          <cell r="U910">
            <v>8.1736798679867988</v>
          </cell>
          <cell r="V910">
            <v>8.3758250825082516</v>
          </cell>
          <cell r="W910">
            <v>7.5845709570957096</v>
          </cell>
          <cell r="X910">
            <v>5.6357260726072607</v>
          </cell>
          <cell r="Y910">
            <v>10468.028052805279</v>
          </cell>
          <cell r="Z910">
            <v>10316.357260726074</v>
          </cell>
          <cell r="AA910">
            <v>9713.2013201320133</v>
          </cell>
          <cell r="AB910">
            <v>7371.9059405940598</v>
          </cell>
          <cell r="AC910">
            <v>7764.9958745874592</v>
          </cell>
          <cell r="AD910">
            <v>7957.0338283828387</v>
          </cell>
          <cell r="AE910">
            <v>7205.3424092409241</v>
          </cell>
          <cell r="AF910">
            <v>5353.9397689768975</v>
          </cell>
        </row>
        <row r="911">
          <cell r="A911" t="str">
            <v>ISU-228-03</v>
          </cell>
          <cell r="B911" t="e">
            <v>#N/A</v>
          </cell>
          <cell r="C911" t="e">
            <v>#N/A</v>
          </cell>
          <cell r="D911" t="e">
            <v>#N/A</v>
          </cell>
          <cell r="E911">
            <v>123980</v>
          </cell>
          <cell r="F911">
            <v>114864</v>
          </cell>
          <cell r="G911">
            <v>122242</v>
          </cell>
          <cell r="H911">
            <v>118628</v>
          </cell>
          <cell r="I911">
            <v>148940</v>
          </cell>
          <cell r="J911">
            <v>146782</v>
          </cell>
          <cell r="K911">
            <v>138202</v>
          </cell>
          <cell r="L911">
            <v>104890</v>
          </cell>
          <cell r="M911">
            <v>110482</v>
          </cell>
          <cell r="N911">
            <v>113214</v>
          </cell>
          <cell r="O911">
            <v>102518</v>
          </cell>
          <cell r="P911">
            <v>76176</v>
          </cell>
          <cell r="Q911" t="e">
            <v>#N/A</v>
          </cell>
          <cell r="R911" t="e">
            <v>#N/A</v>
          </cell>
          <cell r="S911" t="e">
            <v>#N/A</v>
          </cell>
          <cell r="T911" t="e">
            <v>#N/A</v>
          </cell>
          <cell r="U911" t="e">
            <v>#N/A</v>
          </cell>
          <cell r="V911" t="e">
            <v>#N/A</v>
          </cell>
          <cell r="W911" t="e">
            <v>#N/A</v>
          </cell>
          <cell r="X911" t="e">
            <v>#N/A</v>
          </cell>
          <cell r="Y911" t="e">
            <v>#N/A</v>
          </cell>
          <cell r="Z911" t="e">
            <v>#N/A</v>
          </cell>
          <cell r="AA911" t="e">
            <v>#N/A</v>
          </cell>
          <cell r="AB911" t="e">
            <v>#N/A</v>
          </cell>
          <cell r="AC911" t="e">
            <v>#N/A</v>
          </cell>
          <cell r="AD911" t="e">
            <v>#N/A</v>
          </cell>
          <cell r="AE911" t="e">
            <v>#N/A</v>
          </cell>
          <cell r="AF911" t="e">
            <v>#N/A</v>
          </cell>
        </row>
        <row r="912">
          <cell r="A912" t="str">
            <v>ISU-229</v>
          </cell>
          <cell r="B912" t="e">
            <v>#N/A</v>
          </cell>
          <cell r="C912" t="e">
            <v>#N/A</v>
          </cell>
          <cell r="D912" t="e">
            <v>#N/A</v>
          </cell>
          <cell r="E912">
            <v>22001</v>
          </cell>
          <cell r="F912">
            <v>20599</v>
          </cell>
          <cell r="G912">
            <v>21922</v>
          </cell>
          <cell r="H912">
            <v>21274</v>
          </cell>
          <cell r="I912">
            <v>26710</v>
          </cell>
          <cell r="J912">
            <v>26323</v>
          </cell>
          <cell r="K912">
            <v>24784</v>
          </cell>
          <cell r="L912">
            <v>18810</v>
          </cell>
          <cell r="M912">
            <v>19813</v>
          </cell>
          <cell r="N912">
            <v>20303</v>
          </cell>
          <cell r="O912">
            <v>18385</v>
          </cell>
          <cell r="P912">
            <v>13661</v>
          </cell>
          <cell r="Q912" t="e">
            <v>#N/A</v>
          </cell>
          <cell r="R912" t="e">
            <v>#N/A</v>
          </cell>
          <cell r="S912" t="e">
            <v>#N/A</v>
          </cell>
          <cell r="T912" t="e">
            <v>#N/A</v>
          </cell>
          <cell r="U912" t="e">
            <v>#N/A</v>
          </cell>
          <cell r="V912" t="e">
            <v>#N/A</v>
          </cell>
          <cell r="W912" t="e">
            <v>#N/A</v>
          </cell>
          <cell r="X912" t="e">
            <v>#N/A</v>
          </cell>
          <cell r="Y912" t="e">
            <v>#N/A</v>
          </cell>
          <cell r="Z912" t="e">
            <v>#N/A</v>
          </cell>
          <cell r="AA912" t="e">
            <v>#N/A</v>
          </cell>
          <cell r="AB912" t="e">
            <v>#N/A</v>
          </cell>
          <cell r="AC912" t="e">
            <v>#N/A</v>
          </cell>
          <cell r="AD912" t="e">
            <v>#N/A</v>
          </cell>
          <cell r="AE912" t="e">
            <v>#N/A</v>
          </cell>
          <cell r="AF912" t="e">
            <v>#N/A</v>
          </cell>
        </row>
        <row r="913">
          <cell r="A913" t="str">
            <v>ISU-229-01</v>
          </cell>
          <cell r="B913">
            <v>650</v>
          </cell>
          <cell r="C913">
            <v>1</v>
          </cell>
          <cell r="D913">
            <v>3282</v>
          </cell>
          <cell r="E913">
            <v>22001</v>
          </cell>
          <cell r="F913">
            <v>20599</v>
          </cell>
          <cell r="G913">
            <v>21922</v>
          </cell>
          <cell r="H913">
            <v>21274</v>
          </cell>
          <cell r="I913">
            <v>26710</v>
          </cell>
          <cell r="J913">
            <v>26323</v>
          </cell>
          <cell r="K913">
            <v>24784</v>
          </cell>
          <cell r="L913">
            <v>18810</v>
          </cell>
          <cell r="M913">
            <v>19813</v>
          </cell>
          <cell r="N913">
            <v>20303</v>
          </cell>
          <cell r="O913">
            <v>18385</v>
          </cell>
          <cell r="P913">
            <v>13661</v>
          </cell>
          <cell r="Q913">
            <v>8.1383302864107243</v>
          </cell>
          <cell r="R913">
            <v>8.0204143814747102</v>
          </cell>
          <cell r="S913">
            <v>7.5514929920780016</v>
          </cell>
          <cell r="T913">
            <v>5.7312614259597803</v>
          </cell>
          <cell r="U913">
            <v>6.0368677635588055</v>
          </cell>
          <cell r="V913">
            <v>6.1861669713589276</v>
          </cell>
          <cell r="W913">
            <v>5.6017672151127362</v>
          </cell>
          <cell r="X913">
            <v>4.1624009750152346</v>
          </cell>
          <cell r="Y913">
            <v>5289.9146861669706</v>
          </cell>
          <cell r="Z913">
            <v>5213.2693479585614</v>
          </cell>
          <cell r="AA913">
            <v>4908.4704448507009</v>
          </cell>
          <cell r="AB913">
            <v>3725.3199268738572</v>
          </cell>
          <cell r="AC913">
            <v>3923.9640463132237</v>
          </cell>
          <cell r="AD913">
            <v>4021.0085313833029</v>
          </cell>
          <cell r="AE913">
            <v>3641.1486898232783</v>
          </cell>
          <cell r="AF913">
            <v>2705.5606337599024</v>
          </cell>
        </row>
        <row r="914">
          <cell r="A914" t="str">
            <v>ISU-229-02</v>
          </cell>
          <cell r="B914">
            <v>950</v>
          </cell>
          <cell r="C914">
            <v>1</v>
          </cell>
          <cell r="D914">
            <v>2424</v>
          </cell>
          <cell r="E914">
            <v>22001</v>
          </cell>
          <cell r="F914">
            <v>20599</v>
          </cell>
          <cell r="G914">
            <v>21922</v>
          </cell>
          <cell r="H914">
            <v>21274</v>
          </cell>
          <cell r="I914">
            <v>26710</v>
          </cell>
          <cell r="J914">
            <v>26323</v>
          </cell>
          <cell r="K914">
            <v>24784</v>
          </cell>
          <cell r="L914">
            <v>18810</v>
          </cell>
          <cell r="M914">
            <v>19813</v>
          </cell>
          <cell r="N914">
            <v>20303</v>
          </cell>
          <cell r="O914">
            <v>18385</v>
          </cell>
          <cell r="P914">
            <v>13661</v>
          </cell>
          <cell r="Q914">
            <v>11.018976897689768</v>
          </cell>
          <cell r="R914">
            <v>10.859323432343235</v>
          </cell>
          <cell r="S914">
            <v>10.224422442244224</v>
          </cell>
          <cell r="T914">
            <v>7.7599009900990099</v>
          </cell>
          <cell r="U914">
            <v>8.1736798679867988</v>
          </cell>
          <cell r="V914">
            <v>8.3758250825082516</v>
          </cell>
          <cell r="W914">
            <v>7.5845709570957096</v>
          </cell>
          <cell r="X914">
            <v>5.6357260726072607</v>
          </cell>
          <cell r="Y914">
            <v>10468.028052805279</v>
          </cell>
          <cell r="Z914">
            <v>10316.357260726074</v>
          </cell>
          <cell r="AA914">
            <v>9713.2013201320133</v>
          </cell>
          <cell r="AB914">
            <v>7371.9059405940598</v>
          </cell>
          <cell r="AC914">
            <v>7764.9958745874592</v>
          </cell>
          <cell r="AD914">
            <v>7957.0338283828387</v>
          </cell>
          <cell r="AE914">
            <v>7205.3424092409241</v>
          </cell>
          <cell r="AF914">
            <v>5353.9397689768975</v>
          </cell>
        </row>
        <row r="915">
          <cell r="A915" t="str">
            <v>ISU-230</v>
          </cell>
          <cell r="B915" t="e">
            <v>#N/A</v>
          </cell>
          <cell r="C915" t="e">
            <v>#N/A</v>
          </cell>
          <cell r="D915" t="e">
            <v>#N/A</v>
          </cell>
          <cell r="E915">
            <v>22001</v>
          </cell>
          <cell r="F915">
            <v>20599</v>
          </cell>
          <cell r="G915">
            <v>21922</v>
          </cell>
          <cell r="H915">
            <v>21274</v>
          </cell>
          <cell r="I915">
            <v>26710</v>
          </cell>
          <cell r="J915">
            <v>26323</v>
          </cell>
          <cell r="K915">
            <v>24784</v>
          </cell>
          <cell r="L915">
            <v>18810</v>
          </cell>
          <cell r="M915">
            <v>19813</v>
          </cell>
          <cell r="N915">
            <v>20303</v>
          </cell>
          <cell r="O915">
            <v>18385</v>
          </cell>
          <cell r="P915">
            <v>13661</v>
          </cell>
          <cell r="Q915" t="e">
            <v>#N/A</v>
          </cell>
          <cell r="R915" t="e">
            <v>#N/A</v>
          </cell>
          <cell r="S915" t="e">
            <v>#N/A</v>
          </cell>
          <cell r="T915" t="e">
            <v>#N/A</v>
          </cell>
          <cell r="U915" t="e">
            <v>#N/A</v>
          </cell>
          <cell r="V915" t="e">
            <v>#N/A</v>
          </cell>
          <cell r="W915" t="e">
            <v>#N/A</v>
          </cell>
          <cell r="X915" t="e">
            <v>#N/A</v>
          </cell>
          <cell r="Y915" t="e">
            <v>#N/A</v>
          </cell>
          <cell r="Z915" t="e">
            <v>#N/A</v>
          </cell>
          <cell r="AA915" t="e">
            <v>#N/A</v>
          </cell>
          <cell r="AB915" t="e">
            <v>#N/A</v>
          </cell>
          <cell r="AC915" t="e">
            <v>#N/A</v>
          </cell>
          <cell r="AD915" t="e">
            <v>#N/A</v>
          </cell>
          <cell r="AE915" t="e">
            <v>#N/A</v>
          </cell>
          <cell r="AF915" t="e">
            <v>#N/A</v>
          </cell>
        </row>
        <row r="916">
          <cell r="A916" t="str">
            <v>ISU-230-01</v>
          </cell>
          <cell r="B916">
            <v>650</v>
          </cell>
          <cell r="C916">
            <v>1</v>
          </cell>
          <cell r="D916">
            <v>3282</v>
          </cell>
          <cell r="E916">
            <v>22001</v>
          </cell>
          <cell r="F916">
            <v>20599</v>
          </cell>
          <cell r="G916">
            <v>21922</v>
          </cell>
          <cell r="H916">
            <v>21274</v>
          </cell>
          <cell r="I916">
            <v>26710</v>
          </cell>
          <cell r="J916">
            <v>26323</v>
          </cell>
          <cell r="K916">
            <v>24784</v>
          </cell>
          <cell r="L916">
            <v>18810</v>
          </cell>
          <cell r="M916">
            <v>19813</v>
          </cell>
          <cell r="N916">
            <v>20303</v>
          </cell>
          <cell r="O916">
            <v>18385</v>
          </cell>
          <cell r="P916">
            <v>13661</v>
          </cell>
          <cell r="Q916">
            <v>8.1383302864107243</v>
          </cell>
          <cell r="R916">
            <v>8.0204143814747102</v>
          </cell>
          <cell r="S916">
            <v>7.5514929920780016</v>
          </cell>
          <cell r="T916">
            <v>5.7312614259597803</v>
          </cell>
          <cell r="U916">
            <v>6.0368677635588055</v>
          </cell>
          <cell r="V916">
            <v>6.1861669713589276</v>
          </cell>
          <cell r="W916">
            <v>5.6017672151127362</v>
          </cell>
          <cell r="X916">
            <v>4.1624009750152346</v>
          </cell>
          <cell r="Y916">
            <v>5289.9146861669706</v>
          </cell>
          <cell r="Z916">
            <v>5213.2693479585614</v>
          </cell>
          <cell r="AA916">
            <v>4908.4704448507009</v>
          </cell>
          <cell r="AB916">
            <v>3725.3199268738572</v>
          </cell>
          <cell r="AC916">
            <v>3923.9640463132237</v>
          </cell>
          <cell r="AD916">
            <v>4021.0085313833029</v>
          </cell>
          <cell r="AE916">
            <v>3641.1486898232783</v>
          </cell>
          <cell r="AF916">
            <v>2705.5606337599024</v>
          </cell>
        </row>
        <row r="917">
          <cell r="A917" t="str">
            <v>ISU-230-02</v>
          </cell>
          <cell r="B917">
            <v>950</v>
          </cell>
          <cell r="C917">
            <v>1</v>
          </cell>
          <cell r="D917">
            <v>2424</v>
          </cell>
          <cell r="E917">
            <v>22001</v>
          </cell>
          <cell r="F917">
            <v>20599</v>
          </cell>
          <cell r="G917">
            <v>21922</v>
          </cell>
          <cell r="H917">
            <v>21274</v>
          </cell>
          <cell r="I917">
            <v>26710</v>
          </cell>
          <cell r="J917">
            <v>26323</v>
          </cell>
          <cell r="K917">
            <v>24784</v>
          </cell>
          <cell r="L917">
            <v>18810</v>
          </cell>
          <cell r="M917">
            <v>19813</v>
          </cell>
          <cell r="N917">
            <v>20303</v>
          </cell>
          <cell r="O917">
            <v>18385</v>
          </cell>
          <cell r="P917">
            <v>13661</v>
          </cell>
          <cell r="Q917">
            <v>11.018976897689768</v>
          </cell>
          <cell r="R917">
            <v>10.859323432343235</v>
          </cell>
          <cell r="S917">
            <v>10.224422442244224</v>
          </cell>
          <cell r="T917">
            <v>7.7599009900990099</v>
          </cell>
          <cell r="U917">
            <v>8.1736798679867988</v>
          </cell>
          <cell r="V917">
            <v>8.3758250825082516</v>
          </cell>
          <cell r="W917">
            <v>7.5845709570957096</v>
          </cell>
          <cell r="X917">
            <v>5.6357260726072607</v>
          </cell>
          <cell r="Y917">
            <v>10468.028052805279</v>
          </cell>
          <cell r="Z917">
            <v>10316.357260726074</v>
          </cell>
          <cell r="AA917">
            <v>9713.2013201320133</v>
          </cell>
          <cell r="AB917">
            <v>7371.9059405940598</v>
          </cell>
          <cell r="AC917">
            <v>7764.9958745874592</v>
          </cell>
          <cell r="AD917">
            <v>7957.0338283828387</v>
          </cell>
          <cell r="AE917">
            <v>7205.3424092409241</v>
          </cell>
          <cell r="AF917">
            <v>5353.9397689768975</v>
          </cell>
        </row>
        <row r="918">
          <cell r="A918" t="str">
            <v>ISU-231</v>
          </cell>
          <cell r="B918" t="e">
            <v>#N/A</v>
          </cell>
          <cell r="C918" t="e">
            <v>#N/A</v>
          </cell>
          <cell r="D918" t="e">
            <v>#N/A</v>
          </cell>
          <cell r="E918">
            <v>22001</v>
          </cell>
          <cell r="F918">
            <v>20599</v>
          </cell>
          <cell r="G918">
            <v>21922</v>
          </cell>
          <cell r="H918">
            <v>21274</v>
          </cell>
          <cell r="I918">
            <v>26710</v>
          </cell>
          <cell r="J918">
            <v>26323</v>
          </cell>
          <cell r="K918">
            <v>24784</v>
          </cell>
          <cell r="L918">
            <v>18810</v>
          </cell>
          <cell r="M918">
            <v>19813</v>
          </cell>
          <cell r="N918">
            <v>20303</v>
          </cell>
          <cell r="O918">
            <v>18385</v>
          </cell>
          <cell r="P918">
            <v>13661</v>
          </cell>
          <cell r="Q918" t="e">
            <v>#N/A</v>
          </cell>
          <cell r="R918" t="e">
            <v>#N/A</v>
          </cell>
          <cell r="S918" t="e">
            <v>#N/A</v>
          </cell>
          <cell r="T918" t="e">
            <v>#N/A</v>
          </cell>
          <cell r="U918" t="e">
            <v>#N/A</v>
          </cell>
          <cell r="V918" t="e">
            <v>#N/A</v>
          </cell>
          <cell r="W918" t="e">
            <v>#N/A</v>
          </cell>
          <cell r="X918" t="e">
            <v>#N/A</v>
          </cell>
          <cell r="Y918" t="e">
            <v>#N/A</v>
          </cell>
          <cell r="Z918" t="e">
            <v>#N/A</v>
          </cell>
          <cell r="AA918" t="e">
            <v>#N/A</v>
          </cell>
          <cell r="AB918" t="e">
            <v>#N/A</v>
          </cell>
          <cell r="AC918" t="e">
            <v>#N/A</v>
          </cell>
          <cell r="AD918" t="e">
            <v>#N/A</v>
          </cell>
          <cell r="AE918" t="e">
            <v>#N/A</v>
          </cell>
          <cell r="AF918" t="e">
            <v>#N/A</v>
          </cell>
        </row>
        <row r="919">
          <cell r="A919" t="str">
            <v>ISU-231-01</v>
          </cell>
          <cell r="B919">
            <v>650</v>
          </cell>
          <cell r="C919">
            <v>1</v>
          </cell>
          <cell r="D919">
            <v>3282</v>
          </cell>
          <cell r="E919">
            <v>22001</v>
          </cell>
          <cell r="F919">
            <v>20599</v>
          </cell>
          <cell r="G919">
            <v>21922</v>
          </cell>
          <cell r="H919">
            <v>21274</v>
          </cell>
          <cell r="I919">
            <v>26710</v>
          </cell>
          <cell r="J919">
            <v>26323</v>
          </cell>
          <cell r="K919">
            <v>24784</v>
          </cell>
          <cell r="L919">
            <v>18810</v>
          </cell>
          <cell r="M919">
            <v>19813</v>
          </cell>
          <cell r="N919">
            <v>20303</v>
          </cell>
          <cell r="O919">
            <v>18385</v>
          </cell>
          <cell r="P919">
            <v>13661</v>
          </cell>
          <cell r="Q919">
            <v>8.1383302864107243</v>
          </cell>
          <cell r="R919">
            <v>8.0204143814747102</v>
          </cell>
          <cell r="S919">
            <v>7.5514929920780016</v>
          </cell>
          <cell r="T919">
            <v>5.7312614259597803</v>
          </cell>
          <cell r="U919">
            <v>6.0368677635588055</v>
          </cell>
          <cell r="V919">
            <v>6.1861669713589276</v>
          </cell>
          <cell r="W919">
            <v>5.6017672151127362</v>
          </cell>
          <cell r="X919">
            <v>4.1624009750152346</v>
          </cell>
          <cell r="Y919">
            <v>5289.9146861669706</v>
          </cell>
          <cell r="Z919">
            <v>5213.2693479585614</v>
          </cell>
          <cell r="AA919">
            <v>4908.4704448507009</v>
          </cell>
          <cell r="AB919">
            <v>3725.3199268738572</v>
          </cell>
          <cell r="AC919">
            <v>3923.9640463132237</v>
          </cell>
          <cell r="AD919">
            <v>4021.0085313833029</v>
          </cell>
          <cell r="AE919">
            <v>3641.1486898232783</v>
          </cell>
          <cell r="AF919">
            <v>2705.5606337599024</v>
          </cell>
        </row>
        <row r="920">
          <cell r="A920" t="str">
            <v>ISU-231-02</v>
          </cell>
          <cell r="B920">
            <v>950</v>
          </cell>
          <cell r="C920">
            <v>1</v>
          </cell>
          <cell r="D920">
            <v>2424</v>
          </cell>
          <cell r="E920">
            <v>22001</v>
          </cell>
          <cell r="F920">
            <v>20599</v>
          </cell>
          <cell r="G920">
            <v>21922</v>
          </cell>
          <cell r="H920">
            <v>21274</v>
          </cell>
          <cell r="I920">
            <v>26710</v>
          </cell>
          <cell r="J920">
            <v>26323</v>
          </cell>
          <cell r="K920">
            <v>24784</v>
          </cell>
          <cell r="L920">
            <v>18810</v>
          </cell>
          <cell r="M920">
            <v>19813</v>
          </cell>
          <cell r="N920">
            <v>20303</v>
          </cell>
          <cell r="O920">
            <v>18385</v>
          </cell>
          <cell r="P920">
            <v>13661</v>
          </cell>
          <cell r="Q920">
            <v>11.018976897689768</v>
          </cell>
          <cell r="R920">
            <v>10.859323432343235</v>
          </cell>
          <cell r="S920">
            <v>10.224422442244224</v>
          </cell>
          <cell r="T920">
            <v>7.7599009900990099</v>
          </cell>
          <cell r="U920">
            <v>8.1736798679867988</v>
          </cell>
          <cell r="V920">
            <v>8.3758250825082516</v>
          </cell>
          <cell r="W920">
            <v>7.5845709570957096</v>
          </cell>
          <cell r="X920">
            <v>5.6357260726072607</v>
          </cell>
          <cell r="Y920">
            <v>10468.028052805279</v>
          </cell>
          <cell r="Z920">
            <v>10316.357260726074</v>
          </cell>
          <cell r="AA920">
            <v>9713.2013201320133</v>
          </cell>
          <cell r="AB920">
            <v>7371.9059405940598</v>
          </cell>
          <cell r="AC920">
            <v>7764.9958745874592</v>
          </cell>
          <cell r="AD920">
            <v>7957.0338283828387</v>
          </cell>
          <cell r="AE920">
            <v>7205.3424092409241</v>
          </cell>
          <cell r="AF920">
            <v>5353.9397689768975</v>
          </cell>
        </row>
        <row r="921">
          <cell r="A921" t="str">
            <v>ISU-232</v>
          </cell>
          <cell r="B921" t="e">
            <v>#N/A</v>
          </cell>
          <cell r="C921" t="e">
            <v>#N/A</v>
          </cell>
          <cell r="D921" t="e">
            <v>#N/A</v>
          </cell>
          <cell r="E921">
            <v>17988</v>
          </cell>
          <cell r="F921">
            <v>16234</v>
          </cell>
          <cell r="G921">
            <v>17277</v>
          </cell>
          <cell r="H921">
            <v>16766</v>
          </cell>
          <cell r="I921">
            <v>21050</v>
          </cell>
          <cell r="J921">
            <v>20745</v>
          </cell>
          <cell r="K921">
            <v>19533</v>
          </cell>
          <cell r="L921">
            <v>14825</v>
          </cell>
          <cell r="M921">
            <v>15615</v>
          </cell>
          <cell r="N921">
            <v>16001</v>
          </cell>
          <cell r="O921">
            <v>14489</v>
          </cell>
          <cell r="P921">
            <v>10766</v>
          </cell>
          <cell r="Q921" t="e">
            <v>#N/A</v>
          </cell>
          <cell r="R921" t="e">
            <v>#N/A</v>
          </cell>
          <cell r="S921" t="e">
            <v>#N/A</v>
          </cell>
          <cell r="T921" t="e">
            <v>#N/A</v>
          </cell>
          <cell r="U921" t="e">
            <v>#N/A</v>
          </cell>
          <cell r="V921" t="e">
            <v>#N/A</v>
          </cell>
          <cell r="W921" t="e">
            <v>#N/A</v>
          </cell>
          <cell r="X921" t="e">
            <v>#N/A</v>
          </cell>
          <cell r="Y921" t="e">
            <v>#N/A</v>
          </cell>
          <cell r="Z921" t="e">
            <v>#N/A</v>
          </cell>
          <cell r="AA921" t="e">
            <v>#N/A</v>
          </cell>
          <cell r="AB921" t="e">
            <v>#N/A</v>
          </cell>
          <cell r="AC921" t="e">
            <v>#N/A</v>
          </cell>
          <cell r="AD921" t="e">
            <v>#N/A</v>
          </cell>
          <cell r="AE921" t="e">
            <v>#N/A</v>
          </cell>
          <cell r="AF921" t="e">
            <v>#N/A</v>
          </cell>
        </row>
        <row r="922">
          <cell r="A922" t="str">
            <v>ISU-232-01</v>
          </cell>
          <cell r="B922">
            <v>650</v>
          </cell>
          <cell r="C922">
            <v>2</v>
          </cell>
          <cell r="D922">
            <v>1477</v>
          </cell>
          <cell r="E922">
            <v>18708</v>
          </cell>
          <cell r="F922">
            <v>17464</v>
          </cell>
          <cell r="G922">
            <v>18586</v>
          </cell>
          <cell r="H922">
            <v>18036</v>
          </cell>
          <cell r="I922">
            <v>22645</v>
          </cell>
          <cell r="J922">
            <v>22317</v>
          </cell>
          <cell r="K922">
            <v>21013</v>
          </cell>
          <cell r="L922">
            <v>15948</v>
          </cell>
          <cell r="M922">
            <v>16798</v>
          </cell>
          <cell r="N922">
            <v>17213</v>
          </cell>
          <cell r="O922">
            <v>15586</v>
          </cell>
          <cell r="P922">
            <v>11581</v>
          </cell>
          <cell r="Q922">
            <v>7.6658767772511851</v>
          </cell>
          <cell r="R922">
            <v>7.554840893703453</v>
          </cell>
          <cell r="S922">
            <v>7.1134055517941777</v>
          </cell>
          <cell r="T922">
            <v>5.3987813134732567</v>
          </cell>
          <cell r="U922">
            <v>5.6865267433987814</v>
          </cell>
          <cell r="V922">
            <v>5.8270142180094791</v>
          </cell>
          <cell r="W922">
            <v>5.2762356127285042</v>
          </cell>
          <cell r="X922">
            <v>3.9204468517264726</v>
          </cell>
          <cell r="Y922">
            <v>4982.8199052132704</v>
          </cell>
          <cell r="Z922">
            <v>4910.6465809072442</v>
          </cell>
          <cell r="AA922">
            <v>4623.7136086662158</v>
          </cell>
          <cell r="AB922">
            <v>3509.2078537576167</v>
          </cell>
          <cell r="AC922">
            <v>3696.2423832092081</v>
          </cell>
          <cell r="AD922">
            <v>3787.5592417061612</v>
          </cell>
          <cell r="AE922">
            <v>3429.5531482735278</v>
          </cell>
          <cell r="AF922">
            <v>2548.2904536222072</v>
          </cell>
        </row>
        <row r="923">
          <cell r="A923" t="str">
            <v>ISU-232-02</v>
          </cell>
          <cell r="B923">
            <v>11.292</v>
          </cell>
          <cell r="C923">
            <v>1</v>
          </cell>
          <cell r="D923">
            <v>22</v>
          </cell>
          <cell r="E923">
            <v>17988</v>
          </cell>
          <cell r="F923">
            <v>16234</v>
          </cell>
          <cell r="G923">
            <v>17277</v>
          </cell>
          <cell r="H923">
            <v>16766</v>
          </cell>
          <cell r="I923">
            <v>21050</v>
          </cell>
          <cell r="J923">
            <v>20745</v>
          </cell>
          <cell r="K923">
            <v>19533</v>
          </cell>
          <cell r="L923">
            <v>14825</v>
          </cell>
          <cell r="M923">
            <v>15615</v>
          </cell>
          <cell r="N923">
            <v>16001</v>
          </cell>
          <cell r="O923">
            <v>14489</v>
          </cell>
          <cell r="P923">
            <v>10766</v>
          </cell>
          <cell r="Q923">
            <v>956.81818181818187</v>
          </cell>
          <cell r="R923">
            <v>942.9545454545455</v>
          </cell>
          <cell r="S923">
            <v>887.86363636363637</v>
          </cell>
          <cell r="T923">
            <v>673.86363636363637</v>
          </cell>
          <cell r="U923">
            <v>709.77272727272725</v>
          </cell>
          <cell r="V923">
            <v>727.31818181818187</v>
          </cell>
          <cell r="W923">
            <v>658.59090909090912</v>
          </cell>
          <cell r="X923">
            <v>489.36363636363637</v>
          </cell>
          <cell r="Y923">
            <v>10804.390909090909</v>
          </cell>
          <cell r="Z923">
            <v>10647.842727272728</v>
          </cell>
          <cell r="AA923">
            <v>10025.756181818182</v>
          </cell>
          <cell r="AB923">
            <v>7609.2681818181818</v>
          </cell>
          <cell r="AC923">
            <v>8014.7536363636364</v>
          </cell>
          <cell r="AD923">
            <v>8212.87690909091</v>
          </cell>
          <cell r="AE923">
            <v>7436.8085454545453</v>
          </cell>
          <cell r="AF923">
            <v>5525.894181818182</v>
          </cell>
        </row>
        <row r="924">
          <cell r="A924" t="str">
            <v>ISU-233</v>
          </cell>
          <cell r="B924" t="e">
            <v>#N/A</v>
          </cell>
          <cell r="C924" t="e">
            <v>#N/A</v>
          </cell>
          <cell r="D924" t="e">
            <v>#N/A</v>
          </cell>
          <cell r="E924">
            <v>17988</v>
          </cell>
          <cell r="F924">
            <v>16234</v>
          </cell>
          <cell r="G924">
            <v>17277</v>
          </cell>
          <cell r="H924">
            <v>16766</v>
          </cell>
          <cell r="I924">
            <v>21050</v>
          </cell>
          <cell r="J924">
            <v>20745</v>
          </cell>
          <cell r="K924">
            <v>19533</v>
          </cell>
          <cell r="L924">
            <v>14825</v>
          </cell>
          <cell r="M924">
            <v>15615</v>
          </cell>
          <cell r="N924">
            <v>16001</v>
          </cell>
          <cell r="O924">
            <v>14489</v>
          </cell>
          <cell r="P924">
            <v>10766</v>
          </cell>
          <cell r="Q924" t="e">
            <v>#N/A</v>
          </cell>
          <cell r="R924" t="e">
            <v>#N/A</v>
          </cell>
          <cell r="S924" t="e">
            <v>#N/A</v>
          </cell>
          <cell r="T924" t="e">
            <v>#N/A</v>
          </cell>
          <cell r="U924" t="e">
            <v>#N/A</v>
          </cell>
          <cell r="V924" t="e">
            <v>#N/A</v>
          </cell>
          <cell r="W924" t="e">
            <v>#N/A</v>
          </cell>
          <cell r="X924" t="e">
            <v>#N/A</v>
          </cell>
          <cell r="Y924" t="e">
            <v>#N/A</v>
          </cell>
          <cell r="Z924" t="e">
            <v>#N/A</v>
          </cell>
          <cell r="AA924" t="e">
            <v>#N/A</v>
          </cell>
          <cell r="AB924" t="e">
            <v>#N/A</v>
          </cell>
          <cell r="AC924" t="e">
            <v>#N/A</v>
          </cell>
          <cell r="AD924" t="e">
            <v>#N/A</v>
          </cell>
          <cell r="AE924" t="e">
            <v>#N/A</v>
          </cell>
          <cell r="AF924" t="e">
            <v>#N/A</v>
          </cell>
        </row>
        <row r="925">
          <cell r="A925" t="str">
            <v>ISU-233-01</v>
          </cell>
          <cell r="B925">
            <v>650</v>
          </cell>
          <cell r="C925">
            <v>2</v>
          </cell>
          <cell r="D925">
            <v>1477</v>
          </cell>
          <cell r="E925">
            <v>18708</v>
          </cell>
          <cell r="F925">
            <v>17464</v>
          </cell>
          <cell r="G925">
            <v>18586</v>
          </cell>
          <cell r="H925">
            <v>18036</v>
          </cell>
          <cell r="I925">
            <v>22645</v>
          </cell>
          <cell r="J925">
            <v>22317</v>
          </cell>
          <cell r="K925">
            <v>21013</v>
          </cell>
          <cell r="L925">
            <v>15948</v>
          </cell>
          <cell r="M925">
            <v>16798</v>
          </cell>
          <cell r="N925">
            <v>17213</v>
          </cell>
          <cell r="O925">
            <v>15586</v>
          </cell>
          <cell r="P925">
            <v>11581</v>
          </cell>
          <cell r="Q925">
            <v>7.6658767772511851</v>
          </cell>
          <cell r="R925">
            <v>7.554840893703453</v>
          </cell>
          <cell r="S925">
            <v>7.1134055517941777</v>
          </cell>
          <cell r="T925">
            <v>5.3987813134732567</v>
          </cell>
          <cell r="U925">
            <v>5.6865267433987814</v>
          </cell>
          <cell r="V925">
            <v>5.8270142180094791</v>
          </cell>
          <cell r="W925">
            <v>5.2762356127285042</v>
          </cell>
          <cell r="X925">
            <v>3.9204468517264726</v>
          </cell>
          <cell r="Y925">
            <v>4982.8199052132704</v>
          </cell>
          <cell r="Z925">
            <v>4910.6465809072442</v>
          </cell>
          <cell r="AA925">
            <v>4623.7136086662158</v>
          </cell>
          <cell r="AB925">
            <v>3509.2078537576167</v>
          </cell>
          <cell r="AC925">
            <v>3696.2423832092081</v>
          </cell>
          <cell r="AD925">
            <v>3787.5592417061612</v>
          </cell>
          <cell r="AE925">
            <v>3429.5531482735278</v>
          </cell>
          <cell r="AF925">
            <v>2548.2904536222072</v>
          </cell>
        </row>
        <row r="926">
          <cell r="A926" t="str">
            <v>ISU-233-02</v>
          </cell>
          <cell r="B926">
            <v>11.292</v>
          </cell>
          <cell r="C926">
            <v>1</v>
          </cell>
          <cell r="D926">
            <v>22</v>
          </cell>
          <cell r="E926">
            <v>17988</v>
          </cell>
          <cell r="F926">
            <v>16234</v>
          </cell>
          <cell r="G926">
            <v>17277</v>
          </cell>
          <cell r="H926">
            <v>16766</v>
          </cell>
          <cell r="I926">
            <v>21050</v>
          </cell>
          <cell r="J926">
            <v>20745</v>
          </cell>
          <cell r="K926">
            <v>19533</v>
          </cell>
          <cell r="L926">
            <v>14825</v>
          </cell>
          <cell r="M926">
            <v>15615</v>
          </cell>
          <cell r="N926">
            <v>16001</v>
          </cell>
          <cell r="O926">
            <v>14489</v>
          </cell>
          <cell r="P926">
            <v>10766</v>
          </cell>
          <cell r="Q926">
            <v>956.81818181818187</v>
          </cell>
          <cell r="R926">
            <v>942.9545454545455</v>
          </cell>
          <cell r="S926">
            <v>887.86363636363637</v>
          </cell>
          <cell r="T926">
            <v>673.86363636363637</v>
          </cell>
          <cell r="U926">
            <v>709.77272727272725</v>
          </cell>
          <cell r="V926">
            <v>727.31818181818187</v>
          </cell>
          <cell r="W926">
            <v>658.59090909090912</v>
          </cell>
          <cell r="X926">
            <v>489.36363636363637</v>
          </cell>
          <cell r="Y926">
            <v>10804.390909090909</v>
          </cell>
          <cell r="Z926">
            <v>10647.842727272728</v>
          </cell>
          <cell r="AA926">
            <v>10025.756181818182</v>
          </cell>
          <cell r="AB926">
            <v>7609.2681818181818</v>
          </cell>
          <cell r="AC926">
            <v>8014.7536363636364</v>
          </cell>
          <cell r="AD926">
            <v>8212.87690909091</v>
          </cell>
          <cell r="AE926">
            <v>7436.8085454545453</v>
          </cell>
          <cell r="AF926">
            <v>5525.894181818182</v>
          </cell>
        </row>
        <row r="927">
          <cell r="A927" t="str">
            <v>ISU-236</v>
          </cell>
          <cell r="B927" t="e">
            <v>#N/A</v>
          </cell>
          <cell r="C927" t="e">
            <v>#N/A</v>
          </cell>
          <cell r="D927" t="e">
            <v>#N/A</v>
          </cell>
          <cell r="E927">
            <v>645</v>
          </cell>
          <cell r="F927">
            <v>450</v>
          </cell>
          <cell r="G927">
            <v>479</v>
          </cell>
          <cell r="H927">
            <v>465</v>
          </cell>
          <cell r="I927">
            <v>584</v>
          </cell>
          <cell r="J927">
            <v>575</v>
          </cell>
          <cell r="K927">
            <v>542</v>
          </cell>
          <cell r="L927">
            <v>411</v>
          </cell>
          <cell r="M927">
            <v>432</v>
          </cell>
          <cell r="N927">
            <v>443</v>
          </cell>
          <cell r="O927">
            <v>401</v>
          </cell>
          <cell r="P927">
            <v>298</v>
          </cell>
          <cell r="Q927" t="e">
            <v>#N/A</v>
          </cell>
          <cell r="R927" t="e">
            <v>#N/A</v>
          </cell>
          <cell r="S927" t="e">
            <v>#N/A</v>
          </cell>
          <cell r="T927" t="e">
            <v>#N/A</v>
          </cell>
          <cell r="U927" t="e">
            <v>#N/A</v>
          </cell>
          <cell r="V927" t="e">
            <v>#N/A</v>
          </cell>
          <cell r="W927" t="e">
            <v>#N/A</v>
          </cell>
          <cell r="X927" t="e">
            <v>#N/A</v>
          </cell>
          <cell r="Y927" t="e">
            <v>#N/A</v>
          </cell>
          <cell r="Z927" t="e">
            <v>#N/A</v>
          </cell>
          <cell r="AA927" t="e">
            <v>#N/A</v>
          </cell>
          <cell r="AB927" t="e">
            <v>#N/A</v>
          </cell>
          <cell r="AC927" t="e">
            <v>#N/A</v>
          </cell>
          <cell r="AD927" t="e">
            <v>#N/A</v>
          </cell>
          <cell r="AE927" t="e">
            <v>#N/A</v>
          </cell>
          <cell r="AF927" t="e">
            <v>#N/A</v>
          </cell>
        </row>
        <row r="928">
          <cell r="A928" t="str">
            <v>ISU-301-01</v>
          </cell>
          <cell r="B928">
            <v>800</v>
          </cell>
          <cell r="C928">
            <v>1</v>
          </cell>
          <cell r="D928">
            <v>2240</v>
          </cell>
          <cell r="E928">
            <v>13571</v>
          </cell>
          <cell r="F928">
            <v>12829</v>
          </cell>
          <cell r="G928">
            <v>13653</v>
          </cell>
          <cell r="H928">
            <v>13249</v>
          </cell>
          <cell r="I928">
            <v>16634</v>
          </cell>
          <cell r="J928">
            <v>16392</v>
          </cell>
          <cell r="K928">
            <v>15434</v>
          </cell>
          <cell r="L928">
            <v>11714</v>
          </cell>
          <cell r="M928">
            <v>12339</v>
          </cell>
          <cell r="N928">
            <v>12644</v>
          </cell>
          <cell r="O928">
            <v>11449</v>
          </cell>
          <cell r="P928">
            <v>8507</v>
          </cell>
          <cell r="Q928">
            <v>7.4258928571428573</v>
          </cell>
          <cell r="R928">
            <v>7.3178571428571431</v>
          </cell>
          <cell r="S928">
            <v>6.8901785714285717</v>
          </cell>
          <cell r="T928">
            <v>5.2294642857142861</v>
          </cell>
          <cell r="U928">
            <v>5.5084821428571429</v>
          </cell>
          <cell r="V928">
            <v>5.6446428571428573</v>
          </cell>
          <cell r="W928">
            <v>5.1111607142857141</v>
          </cell>
          <cell r="X928">
            <v>3.797767857142857</v>
          </cell>
          <cell r="Y928">
            <v>5940.7142857142862</v>
          </cell>
          <cell r="Z928">
            <v>5854.2857142857147</v>
          </cell>
          <cell r="AA928">
            <v>5512.1428571428578</v>
          </cell>
          <cell r="AB928">
            <v>4183.5714285714294</v>
          </cell>
          <cell r="AC928">
            <v>4406.7857142857147</v>
          </cell>
          <cell r="AD928">
            <v>4515.7142857142862</v>
          </cell>
          <cell r="AE928">
            <v>4088.9285714285711</v>
          </cell>
          <cell r="AF928">
            <v>3038.2142857142858</v>
          </cell>
        </row>
        <row r="929">
          <cell r="A929" t="str">
            <v>ISU-301-02</v>
          </cell>
          <cell r="B929" t="e">
            <v>#N/A</v>
          </cell>
          <cell r="C929" t="e">
            <v>#N/A</v>
          </cell>
          <cell r="D929" t="e">
            <v>#N/A</v>
          </cell>
          <cell r="E929">
            <v>13571</v>
          </cell>
          <cell r="F929">
            <v>12829</v>
          </cell>
          <cell r="G929">
            <v>13653</v>
          </cell>
          <cell r="H929">
            <v>13249</v>
          </cell>
          <cell r="I929">
            <v>16634</v>
          </cell>
          <cell r="J929">
            <v>16392</v>
          </cell>
          <cell r="K929">
            <v>15434</v>
          </cell>
          <cell r="L929">
            <v>11714</v>
          </cell>
          <cell r="M929">
            <v>12339</v>
          </cell>
          <cell r="N929">
            <v>12644</v>
          </cell>
          <cell r="O929">
            <v>11449</v>
          </cell>
          <cell r="P929">
            <v>8507</v>
          </cell>
          <cell r="Q929" t="e">
            <v>#N/A</v>
          </cell>
          <cell r="R929" t="e">
            <v>#N/A</v>
          </cell>
          <cell r="S929" t="e">
            <v>#N/A</v>
          </cell>
          <cell r="T929" t="e">
            <v>#N/A</v>
          </cell>
          <cell r="U929" t="e">
            <v>#N/A</v>
          </cell>
          <cell r="V929" t="e">
            <v>#N/A</v>
          </cell>
          <cell r="W929" t="e">
            <v>#N/A</v>
          </cell>
          <cell r="X929" t="e">
            <v>#N/A</v>
          </cell>
          <cell r="Y929" t="e">
            <v>#N/A</v>
          </cell>
          <cell r="Z929" t="e">
            <v>#N/A</v>
          </cell>
          <cell r="AA929" t="e">
            <v>#N/A</v>
          </cell>
          <cell r="AB929" t="e">
            <v>#N/A</v>
          </cell>
          <cell r="AC929" t="e">
            <v>#N/A</v>
          </cell>
          <cell r="AD929" t="e">
            <v>#N/A</v>
          </cell>
          <cell r="AE929" t="e">
            <v>#N/A</v>
          </cell>
          <cell r="AF929" t="e">
            <v>#N/A</v>
          </cell>
        </row>
        <row r="930">
          <cell r="A930" t="str">
            <v>ISU-301-03</v>
          </cell>
          <cell r="B930">
            <v>1.9</v>
          </cell>
          <cell r="C930">
            <v>1</v>
          </cell>
          <cell r="D930">
            <v>12</v>
          </cell>
          <cell r="E930">
            <v>13571</v>
          </cell>
          <cell r="F930">
            <v>12829</v>
          </cell>
          <cell r="G930">
            <v>13653</v>
          </cell>
          <cell r="H930">
            <v>13249</v>
          </cell>
          <cell r="I930">
            <v>16634</v>
          </cell>
          <cell r="J930">
            <v>16392</v>
          </cell>
          <cell r="K930">
            <v>15434</v>
          </cell>
          <cell r="L930">
            <v>11714</v>
          </cell>
          <cell r="M930">
            <v>12339</v>
          </cell>
          <cell r="N930">
            <v>12644</v>
          </cell>
          <cell r="O930">
            <v>11449</v>
          </cell>
          <cell r="P930">
            <v>8507</v>
          </cell>
          <cell r="Q930">
            <v>1386.1666666666667</v>
          </cell>
          <cell r="R930">
            <v>1366</v>
          </cell>
          <cell r="S930">
            <v>1286.1666666666667</v>
          </cell>
          <cell r="T930">
            <v>976.16666666666663</v>
          </cell>
          <cell r="U930">
            <v>1028.25</v>
          </cell>
          <cell r="V930">
            <v>1053.6666666666667</v>
          </cell>
          <cell r="W930">
            <v>954.08333333333337</v>
          </cell>
          <cell r="X930">
            <v>708.91666666666663</v>
          </cell>
          <cell r="Y930">
            <v>2633.7166666666667</v>
          </cell>
          <cell r="Z930">
            <v>2595.4</v>
          </cell>
          <cell r="AA930">
            <v>2443.7166666666667</v>
          </cell>
          <cell r="AB930">
            <v>1854.7166666666665</v>
          </cell>
          <cell r="AC930">
            <v>1953.675</v>
          </cell>
          <cell r="AD930">
            <v>2001.9666666666667</v>
          </cell>
          <cell r="AE930">
            <v>1812.7583333333332</v>
          </cell>
          <cell r="AF930">
            <v>1346.9416666666666</v>
          </cell>
        </row>
        <row r="931">
          <cell r="A931" t="str">
            <v>ISU-301-04</v>
          </cell>
          <cell r="B931">
            <v>1200</v>
          </cell>
          <cell r="C931">
            <v>2</v>
          </cell>
          <cell r="D931">
            <v>2068</v>
          </cell>
          <cell r="E931">
            <v>13571</v>
          </cell>
          <cell r="F931">
            <v>12829</v>
          </cell>
          <cell r="G931">
            <v>13653</v>
          </cell>
          <cell r="H931">
            <v>13249</v>
          </cell>
          <cell r="I931">
            <v>16634</v>
          </cell>
          <cell r="J931">
            <v>16392</v>
          </cell>
          <cell r="K931">
            <v>15434</v>
          </cell>
          <cell r="L931">
            <v>11714</v>
          </cell>
          <cell r="M931">
            <v>12339</v>
          </cell>
          <cell r="N931">
            <v>12644</v>
          </cell>
          <cell r="O931">
            <v>11449</v>
          </cell>
          <cell r="P931">
            <v>8507</v>
          </cell>
          <cell r="Q931">
            <v>4.0217601547388782</v>
          </cell>
          <cell r="R931">
            <v>3.9632495164410058</v>
          </cell>
          <cell r="S931">
            <v>3.7316247582205029</v>
          </cell>
          <cell r="T931">
            <v>2.8322050290135397</v>
          </cell>
          <cell r="U931">
            <v>2.9833172147001936</v>
          </cell>
          <cell r="V931">
            <v>3.0570599613152805</v>
          </cell>
          <cell r="W931">
            <v>2.7681334622823983</v>
          </cell>
          <cell r="X931">
            <v>2.0568181818181817</v>
          </cell>
          <cell r="Y931">
            <v>4826.1121856866539</v>
          </cell>
          <cell r="Z931">
            <v>4755.8994197292068</v>
          </cell>
          <cell r="AA931">
            <v>4477.9497098646034</v>
          </cell>
          <cell r="AB931">
            <v>3398.6460348162477</v>
          </cell>
          <cell r="AC931">
            <v>3579.9806576402325</v>
          </cell>
          <cell r="AD931">
            <v>3668.4719535783365</v>
          </cell>
          <cell r="AE931">
            <v>3321.7601547388781</v>
          </cell>
          <cell r="AF931">
            <v>2468.181818181818</v>
          </cell>
        </row>
        <row r="932">
          <cell r="A932" t="str">
            <v>ISU-301-05</v>
          </cell>
          <cell r="B932" t="e">
            <v>#N/A</v>
          </cell>
          <cell r="C932" t="e">
            <v>#N/A</v>
          </cell>
          <cell r="D932" t="e">
            <v>#N/A</v>
          </cell>
          <cell r="E932">
            <v>13571</v>
          </cell>
          <cell r="F932">
            <v>12829</v>
          </cell>
          <cell r="G932">
            <v>13653</v>
          </cell>
          <cell r="H932">
            <v>13249</v>
          </cell>
          <cell r="I932">
            <v>16634</v>
          </cell>
          <cell r="J932">
            <v>16392</v>
          </cell>
          <cell r="K932">
            <v>15434</v>
          </cell>
          <cell r="L932">
            <v>11714</v>
          </cell>
          <cell r="M932">
            <v>12339</v>
          </cell>
          <cell r="N932">
            <v>12644</v>
          </cell>
          <cell r="O932">
            <v>11449</v>
          </cell>
          <cell r="P932">
            <v>8507</v>
          </cell>
          <cell r="Q932" t="e">
            <v>#N/A</v>
          </cell>
          <cell r="R932" t="e">
            <v>#N/A</v>
          </cell>
          <cell r="S932" t="e">
            <v>#N/A</v>
          </cell>
          <cell r="T932" t="e">
            <v>#N/A</v>
          </cell>
          <cell r="U932" t="e">
            <v>#N/A</v>
          </cell>
          <cell r="V932" t="e">
            <v>#N/A</v>
          </cell>
          <cell r="W932" t="e">
            <v>#N/A</v>
          </cell>
          <cell r="X932" t="e">
            <v>#N/A</v>
          </cell>
          <cell r="Y932" t="e">
            <v>#N/A</v>
          </cell>
          <cell r="Z932" t="e">
            <v>#N/A</v>
          </cell>
          <cell r="AA932" t="e">
            <v>#N/A</v>
          </cell>
          <cell r="AB932" t="e">
            <v>#N/A</v>
          </cell>
          <cell r="AC932" t="e">
            <v>#N/A</v>
          </cell>
          <cell r="AD932" t="e">
            <v>#N/A</v>
          </cell>
          <cell r="AE932" t="e">
            <v>#N/A</v>
          </cell>
          <cell r="AF932" t="e">
            <v>#N/A</v>
          </cell>
        </row>
        <row r="933">
          <cell r="A933" t="str">
            <v>ISU-301-06</v>
          </cell>
          <cell r="B933" t="e">
            <v>#N/A</v>
          </cell>
          <cell r="C933" t="e">
            <v>#N/A</v>
          </cell>
          <cell r="D933" t="e">
            <v>#N/A</v>
          </cell>
          <cell r="E933">
            <v>13571</v>
          </cell>
          <cell r="F933">
            <v>12829</v>
          </cell>
          <cell r="G933">
            <v>13653</v>
          </cell>
          <cell r="H933">
            <v>13249</v>
          </cell>
          <cell r="I933">
            <v>16634</v>
          </cell>
          <cell r="J933">
            <v>16392</v>
          </cell>
          <cell r="K933">
            <v>15434</v>
          </cell>
          <cell r="L933">
            <v>11714</v>
          </cell>
          <cell r="M933">
            <v>12339</v>
          </cell>
          <cell r="N933">
            <v>12644</v>
          </cell>
          <cell r="O933">
            <v>11449</v>
          </cell>
          <cell r="P933">
            <v>8507</v>
          </cell>
          <cell r="Q933" t="e">
            <v>#N/A</v>
          </cell>
          <cell r="R933" t="e">
            <v>#N/A</v>
          </cell>
          <cell r="S933" t="e">
            <v>#N/A</v>
          </cell>
          <cell r="T933" t="e">
            <v>#N/A</v>
          </cell>
          <cell r="U933" t="e">
            <v>#N/A</v>
          </cell>
          <cell r="V933" t="e">
            <v>#N/A</v>
          </cell>
          <cell r="W933" t="e">
            <v>#N/A</v>
          </cell>
          <cell r="X933" t="e">
            <v>#N/A</v>
          </cell>
          <cell r="Y933" t="e">
            <v>#N/A</v>
          </cell>
          <cell r="Z933" t="e">
            <v>#N/A</v>
          </cell>
          <cell r="AA933" t="e">
            <v>#N/A</v>
          </cell>
          <cell r="AB933" t="e">
            <v>#N/A</v>
          </cell>
          <cell r="AC933" t="e">
            <v>#N/A</v>
          </cell>
          <cell r="AD933" t="e">
            <v>#N/A</v>
          </cell>
          <cell r="AE933" t="e">
            <v>#N/A</v>
          </cell>
          <cell r="AF933" t="e">
            <v>#N/A</v>
          </cell>
        </row>
        <row r="934">
          <cell r="A934" t="str">
            <v>ISU-301-07</v>
          </cell>
          <cell r="B934" t="e">
            <v>#N/A</v>
          </cell>
          <cell r="C934" t="e">
            <v>#N/A</v>
          </cell>
          <cell r="D934" t="e">
            <v>#N/A</v>
          </cell>
          <cell r="E934">
            <v>13571</v>
          </cell>
          <cell r="F934">
            <v>12829</v>
          </cell>
          <cell r="G934">
            <v>13653</v>
          </cell>
          <cell r="H934">
            <v>13249</v>
          </cell>
          <cell r="I934">
            <v>16634</v>
          </cell>
          <cell r="J934">
            <v>16392</v>
          </cell>
          <cell r="K934">
            <v>15434</v>
          </cell>
          <cell r="L934">
            <v>11714</v>
          </cell>
          <cell r="M934">
            <v>12339</v>
          </cell>
          <cell r="N934">
            <v>12644</v>
          </cell>
          <cell r="O934">
            <v>11449</v>
          </cell>
          <cell r="P934">
            <v>8507</v>
          </cell>
          <cell r="Q934" t="e">
            <v>#N/A</v>
          </cell>
          <cell r="R934" t="e">
            <v>#N/A</v>
          </cell>
          <cell r="S934" t="e">
            <v>#N/A</v>
          </cell>
          <cell r="T934" t="e">
            <v>#N/A</v>
          </cell>
          <cell r="U934" t="e">
            <v>#N/A</v>
          </cell>
          <cell r="V934" t="e">
            <v>#N/A</v>
          </cell>
          <cell r="W934" t="e">
            <v>#N/A</v>
          </cell>
          <cell r="X934" t="e">
            <v>#N/A</v>
          </cell>
          <cell r="Y934" t="e">
            <v>#N/A</v>
          </cell>
          <cell r="Z934" t="e">
            <v>#N/A</v>
          </cell>
          <cell r="AA934" t="e">
            <v>#N/A</v>
          </cell>
          <cell r="AB934" t="e">
            <v>#N/A</v>
          </cell>
          <cell r="AC934" t="e">
            <v>#N/A</v>
          </cell>
          <cell r="AD934" t="e">
            <v>#N/A</v>
          </cell>
          <cell r="AE934" t="e">
            <v>#N/A</v>
          </cell>
          <cell r="AF934" t="e">
            <v>#N/A</v>
          </cell>
        </row>
        <row r="935">
          <cell r="A935" t="str">
            <v>ISU-301-08</v>
          </cell>
          <cell r="B935" t="e">
            <v>#N/A</v>
          </cell>
          <cell r="C935" t="e">
            <v>#N/A</v>
          </cell>
          <cell r="D935" t="e">
            <v>#N/A</v>
          </cell>
          <cell r="E935">
            <v>15221</v>
          </cell>
          <cell r="F935">
            <v>14487</v>
          </cell>
          <cell r="G935">
            <v>15417</v>
          </cell>
          <cell r="H935">
            <v>14961</v>
          </cell>
          <cell r="I935">
            <v>18783</v>
          </cell>
          <cell r="J935">
            <v>18510</v>
          </cell>
          <cell r="K935">
            <v>17428</v>
          </cell>
          <cell r="L935">
            <v>13227</v>
          </cell>
          <cell r="M935">
            <v>13933</v>
          </cell>
          <cell r="N935">
            <v>14277</v>
          </cell>
          <cell r="O935">
            <v>12928</v>
          </cell>
          <cell r="P935">
            <v>9606</v>
          </cell>
          <cell r="Q935" t="e">
            <v>#N/A</v>
          </cell>
          <cell r="R935" t="e">
            <v>#N/A</v>
          </cell>
          <cell r="S935" t="e">
            <v>#N/A</v>
          </cell>
          <cell r="T935" t="e">
            <v>#N/A</v>
          </cell>
          <cell r="U935" t="e">
            <v>#N/A</v>
          </cell>
          <cell r="V935" t="e">
            <v>#N/A</v>
          </cell>
          <cell r="W935" t="e">
            <v>#N/A</v>
          </cell>
          <cell r="X935" t="e">
            <v>#N/A</v>
          </cell>
          <cell r="Y935" t="e">
            <v>#N/A</v>
          </cell>
          <cell r="Z935" t="e">
            <v>#N/A</v>
          </cell>
          <cell r="AA935" t="e">
            <v>#N/A</v>
          </cell>
          <cell r="AB935" t="e">
            <v>#N/A</v>
          </cell>
          <cell r="AC935" t="e">
            <v>#N/A</v>
          </cell>
          <cell r="AD935" t="e">
            <v>#N/A</v>
          </cell>
          <cell r="AE935" t="e">
            <v>#N/A</v>
          </cell>
          <cell r="AF935" t="e">
            <v>#N/A</v>
          </cell>
        </row>
        <row r="936">
          <cell r="A936" t="str">
            <v>ISU-301-09</v>
          </cell>
          <cell r="B936" t="e">
            <v>#N/A</v>
          </cell>
          <cell r="C936" t="e">
            <v>#N/A</v>
          </cell>
          <cell r="D936" t="e">
            <v>#N/A</v>
          </cell>
          <cell r="E936">
            <v>15221</v>
          </cell>
          <cell r="F936">
            <v>14487</v>
          </cell>
          <cell r="G936">
            <v>15417</v>
          </cell>
          <cell r="H936">
            <v>14961</v>
          </cell>
          <cell r="I936">
            <v>18783</v>
          </cell>
          <cell r="J936">
            <v>18510</v>
          </cell>
          <cell r="K936">
            <v>17428</v>
          </cell>
          <cell r="L936">
            <v>13227</v>
          </cell>
          <cell r="M936">
            <v>13933</v>
          </cell>
          <cell r="N936">
            <v>14277</v>
          </cell>
          <cell r="O936">
            <v>12928</v>
          </cell>
          <cell r="P936">
            <v>9606</v>
          </cell>
          <cell r="Q936" t="e">
            <v>#N/A</v>
          </cell>
          <cell r="R936" t="e">
            <v>#N/A</v>
          </cell>
          <cell r="S936" t="e">
            <v>#N/A</v>
          </cell>
          <cell r="T936" t="e">
            <v>#N/A</v>
          </cell>
          <cell r="U936" t="e">
            <v>#N/A</v>
          </cell>
          <cell r="V936" t="e">
            <v>#N/A</v>
          </cell>
          <cell r="W936" t="e">
            <v>#N/A</v>
          </cell>
          <cell r="X936" t="e">
            <v>#N/A</v>
          </cell>
          <cell r="Y936" t="e">
            <v>#N/A</v>
          </cell>
          <cell r="Z936" t="e">
            <v>#N/A</v>
          </cell>
          <cell r="AA936" t="e">
            <v>#N/A</v>
          </cell>
          <cell r="AB936" t="e">
            <v>#N/A</v>
          </cell>
          <cell r="AC936" t="e">
            <v>#N/A</v>
          </cell>
          <cell r="AD936" t="e">
            <v>#N/A</v>
          </cell>
          <cell r="AE936" t="e">
            <v>#N/A</v>
          </cell>
          <cell r="AF936" t="e">
            <v>#N/A</v>
          </cell>
        </row>
        <row r="937">
          <cell r="A937" t="str">
            <v>ISU-301-10</v>
          </cell>
          <cell r="B937" t="e">
            <v>#N/A</v>
          </cell>
          <cell r="C937" t="e">
            <v>#N/A</v>
          </cell>
          <cell r="D937" t="e">
            <v>#N/A</v>
          </cell>
          <cell r="E937">
            <v>15221</v>
          </cell>
          <cell r="F937">
            <v>14487</v>
          </cell>
          <cell r="G937">
            <v>15417</v>
          </cell>
          <cell r="H937">
            <v>14961</v>
          </cell>
          <cell r="I937">
            <v>18783</v>
          </cell>
          <cell r="J937">
            <v>18510</v>
          </cell>
          <cell r="K937">
            <v>17428</v>
          </cell>
          <cell r="L937">
            <v>13227</v>
          </cell>
          <cell r="M937">
            <v>13933</v>
          </cell>
          <cell r="N937">
            <v>14277</v>
          </cell>
          <cell r="O937">
            <v>12928</v>
          </cell>
          <cell r="P937">
            <v>9606</v>
          </cell>
          <cell r="Q937" t="e">
            <v>#N/A</v>
          </cell>
          <cell r="R937" t="e">
            <v>#N/A</v>
          </cell>
          <cell r="S937" t="e">
            <v>#N/A</v>
          </cell>
          <cell r="T937" t="e">
            <v>#N/A</v>
          </cell>
          <cell r="U937" t="e">
            <v>#N/A</v>
          </cell>
          <cell r="V937" t="e">
            <v>#N/A</v>
          </cell>
          <cell r="W937" t="e">
            <v>#N/A</v>
          </cell>
          <cell r="X937" t="e">
            <v>#N/A</v>
          </cell>
          <cell r="Y937" t="e">
            <v>#N/A</v>
          </cell>
          <cell r="Z937" t="e">
            <v>#N/A</v>
          </cell>
          <cell r="AA937" t="e">
            <v>#N/A</v>
          </cell>
          <cell r="AB937" t="e">
            <v>#N/A</v>
          </cell>
          <cell r="AC937" t="e">
            <v>#N/A</v>
          </cell>
          <cell r="AD937" t="e">
            <v>#N/A</v>
          </cell>
          <cell r="AE937" t="e">
            <v>#N/A</v>
          </cell>
          <cell r="AF937" t="e">
            <v>#N/A</v>
          </cell>
        </row>
        <row r="938">
          <cell r="A938" t="str">
            <v>ISU-301-11</v>
          </cell>
          <cell r="B938" t="e">
            <v>#N/A</v>
          </cell>
          <cell r="C938" t="e">
            <v>#N/A</v>
          </cell>
          <cell r="D938" t="e">
            <v>#N/A</v>
          </cell>
          <cell r="E938">
            <v>30442</v>
          </cell>
          <cell r="F938">
            <v>28974</v>
          </cell>
          <cell r="G938">
            <v>30834</v>
          </cell>
          <cell r="H938">
            <v>29922</v>
          </cell>
          <cell r="I938">
            <v>37566</v>
          </cell>
          <cell r="J938">
            <v>37020</v>
          </cell>
          <cell r="K938">
            <v>34856</v>
          </cell>
          <cell r="L938">
            <v>26454</v>
          </cell>
          <cell r="M938">
            <v>27866</v>
          </cell>
          <cell r="N938">
            <v>28554</v>
          </cell>
          <cell r="O938">
            <v>25856</v>
          </cell>
          <cell r="P938">
            <v>19212</v>
          </cell>
          <cell r="Q938" t="e">
            <v>#N/A</v>
          </cell>
          <cell r="R938" t="e">
            <v>#N/A</v>
          </cell>
          <cell r="S938" t="e">
            <v>#N/A</v>
          </cell>
          <cell r="T938" t="e">
            <v>#N/A</v>
          </cell>
          <cell r="U938" t="e">
            <v>#N/A</v>
          </cell>
          <cell r="V938" t="e">
            <v>#N/A</v>
          </cell>
          <cell r="W938" t="e">
            <v>#N/A</v>
          </cell>
          <cell r="X938" t="e">
            <v>#N/A</v>
          </cell>
          <cell r="Y938" t="e">
            <v>#N/A</v>
          </cell>
          <cell r="Z938" t="e">
            <v>#N/A</v>
          </cell>
          <cell r="AA938" t="e">
            <v>#N/A</v>
          </cell>
          <cell r="AB938" t="e">
            <v>#N/A</v>
          </cell>
          <cell r="AC938" t="e">
            <v>#N/A</v>
          </cell>
          <cell r="AD938" t="e">
            <v>#N/A</v>
          </cell>
          <cell r="AE938" t="e">
            <v>#N/A</v>
          </cell>
          <cell r="AF938" t="e">
            <v>#N/A</v>
          </cell>
        </row>
        <row r="939">
          <cell r="A939" t="str">
            <v>ISU-301-12</v>
          </cell>
          <cell r="B939" t="e">
            <v>#N/A</v>
          </cell>
          <cell r="C939" t="e">
            <v>#N/A</v>
          </cell>
          <cell r="D939" t="e">
            <v>#N/A</v>
          </cell>
          <cell r="E939">
            <v>15221</v>
          </cell>
          <cell r="F939">
            <v>14487</v>
          </cell>
          <cell r="G939">
            <v>15417</v>
          </cell>
          <cell r="H939">
            <v>14961</v>
          </cell>
          <cell r="I939">
            <v>18783</v>
          </cell>
          <cell r="J939">
            <v>18510</v>
          </cell>
          <cell r="K939">
            <v>17428</v>
          </cell>
          <cell r="L939">
            <v>13227</v>
          </cell>
          <cell r="M939">
            <v>13933</v>
          </cell>
          <cell r="N939">
            <v>14277</v>
          </cell>
          <cell r="O939">
            <v>12928</v>
          </cell>
          <cell r="P939">
            <v>9606</v>
          </cell>
          <cell r="Q939" t="e">
            <v>#N/A</v>
          </cell>
          <cell r="R939" t="e">
            <v>#N/A</v>
          </cell>
          <cell r="S939" t="e">
            <v>#N/A</v>
          </cell>
          <cell r="T939" t="e">
            <v>#N/A</v>
          </cell>
          <cell r="U939" t="e">
            <v>#N/A</v>
          </cell>
          <cell r="V939" t="e">
            <v>#N/A</v>
          </cell>
          <cell r="W939" t="e">
            <v>#N/A</v>
          </cell>
          <cell r="X939" t="e">
            <v>#N/A</v>
          </cell>
          <cell r="Y939" t="e">
            <v>#N/A</v>
          </cell>
          <cell r="Z939" t="e">
            <v>#N/A</v>
          </cell>
          <cell r="AA939" t="e">
            <v>#N/A</v>
          </cell>
          <cell r="AB939" t="e">
            <v>#N/A</v>
          </cell>
          <cell r="AC939" t="e">
            <v>#N/A</v>
          </cell>
          <cell r="AD939" t="e">
            <v>#N/A</v>
          </cell>
          <cell r="AE939" t="e">
            <v>#N/A</v>
          </cell>
          <cell r="AF939" t="e">
            <v>#N/A</v>
          </cell>
        </row>
        <row r="940">
          <cell r="A940" t="str">
            <v>ISU-401</v>
          </cell>
          <cell r="B940" t="e">
            <v>#N/A</v>
          </cell>
          <cell r="C940" t="e">
            <v>#N/A</v>
          </cell>
          <cell r="D940" t="e">
            <v>#N/A</v>
          </cell>
          <cell r="E940">
            <v>720</v>
          </cell>
          <cell r="F940">
            <v>1230</v>
          </cell>
          <cell r="G940">
            <v>1309</v>
          </cell>
          <cell r="H940">
            <v>1270</v>
          </cell>
          <cell r="I940">
            <v>1595</v>
          </cell>
          <cell r="J940">
            <v>1572</v>
          </cell>
          <cell r="K940">
            <v>1480</v>
          </cell>
          <cell r="L940">
            <v>1123</v>
          </cell>
          <cell r="M940">
            <v>1183</v>
          </cell>
          <cell r="N940">
            <v>1212</v>
          </cell>
          <cell r="O940">
            <v>1097</v>
          </cell>
          <cell r="P940">
            <v>815</v>
          </cell>
          <cell r="Q940" t="e">
            <v>#N/A</v>
          </cell>
          <cell r="R940" t="e">
            <v>#N/A</v>
          </cell>
          <cell r="S940" t="e">
            <v>#N/A</v>
          </cell>
          <cell r="T940" t="e">
            <v>#N/A</v>
          </cell>
          <cell r="U940" t="e">
            <v>#N/A</v>
          </cell>
          <cell r="V940" t="e">
            <v>#N/A</v>
          </cell>
          <cell r="W940" t="e">
            <v>#N/A</v>
          </cell>
          <cell r="X940" t="e">
            <v>#N/A</v>
          </cell>
          <cell r="Y940" t="e">
            <v>#N/A</v>
          </cell>
          <cell r="Z940" t="e">
            <v>#N/A</v>
          </cell>
          <cell r="AA940" t="e">
            <v>#N/A</v>
          </cell>
          <cell r="AB940" t="e">
            <v>#N/A</v>
          </cell>
          <cell r="AC940" t="e">
            <v>#N/A</v>
          </cell>
          <cell r="AD940" t="e">
            <v>#N/A</v>
          </cell>
          <cell r="AE940" t="e">
            <v>#N/A</v>
          </cell>
          <cell r="AF940" t="e">
            <v>#N/A</v>
          </cell>
        </row>
        <row r="941">
          <cell r="A941" t="str">
            <v>ISU-401-01</v>
          </cell>
          <cell r="B941">
            <v>1100</v>
          </cell>
          <cell r="C941">
            <v>2</v>
          </cell>
          <cell r="D941">
            <v>845</v>
          </cell>
          <cell r="E941">
            <v>720</v>
          </cell>
          <cell r="F941">
            <v>1230</v>
          </cell>
          <cell r="G941">
            <v>1309</v>
          </cell>
          <cell r="H941">
            <v>1270</v>
          </cell>
          <cell r="I941">
            <v>1595</v>
          </cell>
          <cell r="J941">
            <v>1572</v>
          </cell>
          <cell r="K941">
            <v>1480</v>
          </cell>
          <cell r="L941">
            <v>1123</v>
          </cell>
          <cell r="M941">
            <v>1183</v>
          </cell>
          <cell r="N941">
            <v>1212</v>
          </cell>
          <cell r="O941">
            <v>1097</v>
          </cell>
          <cell r="P941">
            <v>815</v>
          </cell>
          <cell r="Q941">
            <v>0.94378698224852076</v>
          </cell>
          <cell r="R941">
            <v>0.93017751479289945</v>
          </cell>
          <cell r="S941">
            <v>0.87573964497041423</v>
          </cell>
          <cell r="T941">
            <v>0.66449704142011834</v>
          </cell>
          <cell r="U941">
            <v>0.7</v>
          </cell>
          <cell r="V941">
            <v>0.71715976331360942</v>
          </cell>
          <cell r="W941">
            <v>0.64911242603550301</v>
          </cell>
          <cell r="X941">
            <v>0.48224852071005919</v>
          </cell>
          <cell r="Y941">
            <v>1038.1656804733727</v>
          </cell>
          <cell r="Z941">
            <v>1023.1952662721894</v>
          </cell>
          <cell r="AA941">
            <v>963.31360946745565</v>
          </cell>
          <cell r="AB941">
            <v>730.94674556213022</v>
          </cell>
          <cell r="AC941">
            <v>770</v>
          </cell>
          <cell r="AD941">
            <v>788.87573964497039</v>
          </cell>
          <cell r="AE941">
            <v>714.02366863905331</v>
          </cell>
          <cell r="AF941">
            <v>530.47337278106511</v>
          </cell>
        </row>
        <row r="942">
          <cell r="A942" t="str">
            <v>ISU-401-02</v>
          </cell>
          <cell r="B942" t="e">
            <v>#N/A</v>
          </cell>
          <cell r="C942" t="e">
            <v>#N/A</v>
          </cell>
          <cell r="D942" t="e">
            <v>#N/A</v>
          </cell>
          <cell r="E942">
            <v>1440</v>
          </cell>
          <cell r="F942">
            <v>2460</v>
          </cell>
          <cell r="G942">
            <v>2618</v>
          </cell>
          <cell r="H942">
            <v>2540</v>
          </cell>
          <cell r="I942">
            <v>3190</v>
          </cell>
          <cell r="J942">
            <v>3144</v>
          </cell>
          <cell r="K942">
            <v>2960</v>
          </cell>
          <cell r="L942">
            <v>2246</v>
          </cell>
          <cell r="M942">
            <v>2366</v>
          </cell>
          <cell r="N942">
            <v>2424</v>
          </cell>
          <cell r="O942">
            <v>2194</v>
          </cell>
          <cell r="P942">
            <v>1630</v>
          </cell>
          <cell r="Q942" t="e">
            <v>#N/A</v>
          </cell>
          <cell r="R942" t="e">
            <v>#N/A</v>
          </cell>
          <cell r="S942" t="e">
            <v>#N/A</v>
          </cell>
          <cell r="T942" t="e">
            <v>#N/A</v>
          </cell>
          <cell r="U942" t="e">
            <v>#N/A</v>
          </cell>
          <cell r="V942" t="e">
            <v>#N/A</v>
          </cell>
          <cell r="W942" t="e">
            <v>#N/A</v>
          </cell>
          <cell r="X942" t="e">
            <v>#N/A</v>
          </cell>
          <cell r="Y942" t="e">
            <v>#N/A</v>
          </cell>
          <cell r="Z942" t="e">
            <v>#N/A</v>
          </cell>
          <cell r="AA942" t="e">
            <v>#N/A</v>
          </cell>
          <cell r="AB942" t="e">
            <v>#N/A</v>
          </cell>
          <cell r="AC942" t="e">
            <v>#N/A</v>
          </cell>
          <cell r="AD942" t="e">
            <v>#N/A</v>
          </cell>
          <cell r="AE942" t="e">
            <v>#N/A</v>
          </cell>
          <cell r="AF942" t="e">
            <v>#N/A</v>
          </cell>
        </row>
        <row r="943">
          <cell r="A943" t="str">
            <v>ISU-402</v>
          </cell>
          <cell r="B943" t="e">
            <v>#N/A</v>
          </cell>
          <cell r="C943" t="e">
            <v>#N/A</v>
          </cell>
          <cell r="D943" t="e">
            <v>#N/A</v>
          </cell>
          <cell r="E943">
            <v>720</v>
          </cell>
          <cell r="F943">
            <v>1230</v>
          </cell>
          <cell r="G943">
            <v>1309</v>
          </cell>
          <cell r="H943">
            <v>1270</v>
          </cell>
          <cell r="I943">
            <v>1595</v>
          </cell>
          <cell r="J943">
            <v>1572</v>
          </cell>
          <cell r="K943">
            <v>1480</v>
          </cell>
          <cell r="L943">
            <v>1123</v>
          </cell>
          <cell r="M943">
            <v>1183</v>
          </cell>
          <cell r="N943">
            <v>1212</v>
          </cell>
          <cell r="O943">
            <v>1097</v>
          </cell>
          <cell r="P943">
            <v>815</v>
          </cell>
          <cell r="Q943" t="e">
            <v>#N/A</v>
          </cell>
          <cell r="R943" t="e">
            <v>#N/A</v>
          </cell>
          <cell r="S943" t="e">
            <v>#N/A</v>
          </cell>
          <cell r="T943" t="e">
            <v>#N/A</v>
          </cell>
          <cell r="U943" t="e">
            <v>#N/A</v>
          </cell>
          <cell r="V943" t="e">
            <v>#N/A</v>
          </cell>
          <cell r="W943" t="e">
            <v>#N/A</v>
          </cell>
          <cell r="X943" t="e">
            <v>#N/A</v>
          </cell>
          <cell r="Y943" t="e">
            <v>#N/A</v>
          </cell>
          <cell r="Z943" t="e">
            <v>#N/A</v>
          </cell>
          <cell r="AA943" t="e">
            <v>#N/A</v>
          </cell>
          <cell r="AB943" t="e">
            <v>#N/A</v>
          </cell>
          <cell r="AC943" t="e">
            <v>#N/A</v>
          </cell>
          <cell r="AD943" t="e">
            <v>#N/A</v>
          </cell>
          <cell r="AE943" t="e">
            <v>#N/A</v>
          </cell>
          <cell r="AF943" t="e">
            <v>#N/A</v>
          </cell>
        </row>
        <row r="944">
          <cell r="A944" t="str">
            <v>ISU-402-01</v>
          </cell>
          <cell r="B944">
            <v>1100</v>
          </cell>
          <cell r="C944">
            <v>2</v>
          </cell>
          <cell r="D944">
            <v>845</v>
          </cell>
          <cell r="E944">
            <v>720</v>
          </cell>
          <cell r="F944">
            <v>1230</v>
          </cell>
          <cell r="G944">
            <v>1309</v>
          </cell>
          <cell r="H944">
            <v>1270</v>
          </cell>
          <cell r="I944">
            <v>1595</v>
          </cell>
          <cell r="J944">
            <v>1572</v>
          </cell>
          <cell r="K944">
            <v>1480</v>
          </cell>
          <cell r="L944">
            <v>1123</v>
          </cell>
          <cell r="M944">
            <v>1183</v>
          </cell>
          <cell r="N944">
            <v>1212</v>
          </cell>
          <cell r="O944">
            <v>1097</v>
          </cell>
          <cell r="P944">
            <v>815</v>
          </cell>
          <cell r="Q944">
            <v>0.94378698224852076</v>
          </cell>
          <cell r="R944">
            <v>0.93017751479289945</v>
          </cell>
          <cell r="S944">
            <v>0.87573964497041423</v>
          </cell>
          <cell r="T944">
            <v>0.66449704142011834</v>
          </cell>
          <cell r="U944">
            <v>0.7</v>
          </cell>
          <cell r="V944">
            <v>0.71715976331360942</v>
          </cell>
          <cell r="W944">
            <v>0.64911242603550301</v>
          </cell>
          <cell r="X944">
            <v>0.48224852071005919</v>
          </cell>
          <cell r="Y944">
            <v>1038.1656804733727</v>
          </cell>
          <cell r="Z944">
            <v>1023.1952662721894</v>
          </cell>
          <cell r="AA944">
            <v>963.31360946745565</v>
          </cell>
          <cell r="AB944">
            <v>730.94674556213022</v>
          </cell>
          <cell r="AC944">
            <v>770</v>
          </cell>
          <cell r="AD944">
            <v>788.87573964497039</v>
          </cell>
          <cell r="AE944">
            <v>714.02366863905331</v>
          </cell>
          <cell r="AF944">
            <v>530.47337278106511</v>
          </cell>
        </row>
        <row r="945">
          <cell r="A945" t="str">
            <v>ISU-403-01</v>
          </cell>
          <cell r="B945">
            <v>0.36099999999999999</v>
          </cell>
          <cell r="C945">
            <v>1</v>
          </cell>
          <cell r="D945">
            <v>1</v>
          </cell>
          <cell r="E945">
            <v>1650</v>
          </cell>
          <cell r="F945">
            <v>1658</v>
          </cell>
          <cell r="G945">
            <v>1764</v>
          </cell>
          <cell r="H945">
            <v>1712</v>
          </cell>
          <cell r="I945">
            <v>2149</v>
          </cell>
          <cell r="J945">
            <v>2118</v>
          </cell>
          <cell r="K945">
            <v>1994</v>
          </cell>
          <cell r="L945">
            <v>1513</v>
          </cell>
          <cell r="M945">
            <v>1594</v>
          </cell>
          <cell r="N945">
            <v>1633</v>
          </cell>
          <cell r="O945">
            <v>1479</v>
          </cell>
          <cell r="P945">
            <v>1099</v>
          </cell>
          <cell r="Q945">
            <v>2149</v>
          </cell>
          <cell r="R945">
            <v>2118</v>
          </cell>
          <cell r="S945">
            <v>1994</v>
          </cell>
          <cell r="T945">
            <v>1513</v>
          </cell>
          <cell r="U945">
            <v>1594</v>
          </cell>
          <cell r="V945">
            <v>1633</v>
          </cell>
          <cell r="W945">
            <v>1479</v>
          </cell>
          <cell r="X945">
            <v>1099</v>
          </cell>
          <cell r="Y945">
            <v>775.78899999999999</v>
          </cell>
          <cell r="Z945">
            <v>764.59799999999996</v>
          </cell>
          <cell r="AA945">
            <v>719.83399999999995</v>
          </cell>
          <cell r="AB945">
            <v>546.19299999999998</v>
          </cell>
          <cell r="AC945">
            <v>575.43399999999997</v>
          </cell>
          <cell r="AD945">
            <v>589.51300000000003</v>
          </cell>
          <cell r="AE945">
            <v>533.91899999999998</v>
          </cell>
          <cell r="AF945">
            <v>396.73899999999998</v>
          </cell>
        </row>
        <row r="946">
          <cell r="A946" t="str">
            <v>ISU-403-02</v>
          </cell>
          <cell r="B946" t="e">
            <v>#N/A</v>
          </cell>
          <cell r="C946" t="e">
            <v>#N/A</v>
          </cell>
          <cell r="D946" t="e">
            <v>#N/A</v>
          </cell>
          <cell r="E946">
            <v>1650</v>
          </cell>
          <cell r="F946">
            <v>1658</v>
          </cell>
          <cell r="G946">
            <v>1764</v>
          </cell>
          <cell r="H946">
            <v>1712</v>
          </cell>
          <cell r="I946">
            <v>2149</v>
          </cell>
          <cell r="J946">
            <v>2118</v>
          </cell>
          <cell r="K946">
            <v>1994</v>
          </cell>
          <cell r="L946">
            <v>1513</v>
          </cell>
          <cell r="M946">
            <v>1594</v>
          </cell>
          <cell r="N946">
            <v>1633</v>
          </cell>
          <cell r="O946">
            <v>1479</v>
          </cell>
          <cell r="P946">
            <v>1099</v>
          </cell>
          <cell r="Q946" t="e">
            <v>#N/A</v>
          </cell>
          <cell r="R946" t="e">
            <v>#N/A</v>
          </cell>
          <cell r="S946" t="e">
            <v>#N/A</v>
          </cell>
          <cell r="T946" t="e">
            <v>#N/A</v>
          </cell>
          <cell r="U946" t="e">
            <v>#N/A</v>
          </cell>
          <cell r="V946" t="e">
            <v>#N/A</v>
          </cell>
          <cell r="W946" t="e">
            <v>#N/A</v>
          </cell>
          <cell r="X946" t="e">
            <v>#N/A</v>
          </cell>
          <cell r="Y946" t="e">
            <v>#N/A</v>
          </cell>
          <cell r="Z946" t="e">
            <v>#N/A</v>
          </cell>
          <cell r="AA946" t="e">
            <v>#N/A</v>
          </cell>
          <cell r="AB946" t="e">
            <v>#N/A</v>
          </cell>
          <cell r="AC946" t="e">
            <v>#N/A</v>
          </cell>
          <cell r="AD946" t="e">
            <v>#N/A</v>
          </cell>
          <cell r="AE946" t="e">
            <v>#N/A</v>
          </cell>
          <cell r="AF946" t="e">
            <v>#N/A</v>
          </cell>
        </row>
        <row r="947">
          <cell r="A947" t="str">
            <v>ISU-403-03</v>
          </cell>
          <cell r="B947">
            <v>1.9</v>
          </cell>
          <cell r="C947">
            <v>10</v>
          </cell>
          <cell r="D947">
            <v>1</v>
          </cell>
          <cell r="E947">
            <v>1650</v>
          </cell>
          <cell r="F947">
            <v>1658</v>
          </cell>
          <cell r="G947">
            <v>1764</v>
          </cell>
          <cell r="H947">
            <v>1712</v>
          </cell>
          <cell r="I947">
            <v>2149</v>
          </cell>
          <cell r="J947">
            <v>2118</v>
          </cell>
          <cell r="K947">
            <v>1994</v>
          </cell>
          <cell r="L947">
            <v>1513</v>
          </cell>
          <cell r="M947">
            <v>1594</v>
          </cell>
          <cell r="N947">
            <v>1633</v>
          </cell>
          <cell r="O947">
            <v>1479</v>
          </cell>
          <cell r="P947">
            <v>1099</v>
          </cell>
          <cell r="Q947">
            <v>214.9</v>
          </cell>
          <cell r="R947">
            <v>211.8</v>
          </cell>
          <cell r="S947">
            <v>199.4</v>
          </cell>
          <cell r="T947">
            <v>151.30000000000001</v>
          </cell>
          <cell r="U947">
            <v>159.4</v>
          </cell>
          <cell r="V947">
            <v>163.30000000000001</v>
          </cell>
          <cell r="W947">
            <v>147.9</v>
          </cell>
          <cell r="X947">
            <v>109.9</v>
          </cell>
          <cell r="Y947">
            <v>408.31</v>
          </cell>
          <cell r="Z947">
            <v>402.42</v>
          </cell>
          <cell r="AA947">
            <v>378.86</v>
          </cell>
          <cell r="AB947">
            <v>287.47000000000003</v>
          </cell>
          <cell r="AC947">
            <v>302.86</v>
          </cell>
          <cell r="AD947">
            <v>310.27</v>
          </cell>
          <cell r="AE947">
            <v>281.01</v>
          </cell>
          <cell r="AF947">
            <v>208.81</v>
          </cell>
        </row>
        <row r="948">
          <cell r="A948" t="str">
            <v>ISU-403-04</v>
          </cell>
          <cell r="B948">
            <v>0.56999999999999995</v>
          </cell>
          <cell r="C948">
            <v>1</v>
          </cell>
          <cell r="D948">
            <v>2</v>
          </cell>
          <cell r="E948">
            <v>1650</v>
          </cell>
          <cell r="F948">
            <v>1658</v>
          </cell>
          <cell r="G948">
            <v>1764</v>
          </cell>
          <cell r="H948">
            <v>1712</v>
          </cell>
          <cell r="I948">
            <v>2149</v>
          </cell>
          <cell r="J948">
            <v>2118</v>
          </cell>
          <cell r="K948">
            <v>1994</v>
          </cell>
          <cell r="L948">
            <v>1513</v>
          </cell>
          <cell r="M948">
            <v>1594</v>
          </cell>
          <cell r="N948">
            <v>1633</v>
          </cell>
          <cell r="O948">
            <v>1479</v>
          </cell>
          <cell r="P948">
            <v>1099</v>
          </cell>
          <cell r="Q948">
            <v>1074.5</v>
          </cell>
          <cell r="R948">
            <v>1059</v>
          </cell>
          <cell r="S948">
            <v>997</v>
          </cell>
          <cell r="T948">
            <v>756.5</v>
          </cell>
          <cell r="U948">
            <v>797</v>
          </cell>
          <cell r="V948">
            <v>816.5</v>
          </cell>
          <cell r="W948">
            <v>739.5</v>
          </cell>
          <cell r="X948">
            <v>549.5</v>
          </cell>
          <cell r="Y948">
            <v>612.46499999999992</v>
          </cell>
          <cell r="Z948">
            <v>603.63</v>
          </cell>
          <cell r="AA948">
            <v>568.29</v>
          </cell>
          <cell r="AB948">
            <v>431.20499999999998</v>
          </cell>
          <cell r="AC948">
            <v>454.28999999999996</v>
          </cell>
          <cell r="AD948">
            <v>465.40499999999997</v>
          </cell>
          <cell r="AE948">
            <v>421.51499999999999</v>
          </cell>
          <cell r="AF948">
            <v>313.21499999999997</v>
          </cell>
        </row>
        <row r="949">
          <cell r="A949" t="str">
            <v>ISU-403-05</v>
          </cell>
          <cell r="B949" t="e">
            <v>#N/A</v>
          </cell>
          <cell r="C949" t="e">
            <v>#N/A</v>
          </cell>
          <cell r="D949" t="e">
            <v>#N/A</v>
          </cell>
          <cell r="E949">
            <v>1650</v>
          </cell>
          <cell r="F949">
            <v>1658</v>
          </cell>
          <cell r="G949">
            <v>1764</v>
          </cell>
          <cell r="H949">
            <v>1712</v>
          </cell>
          <cell r="I949">
            <v>2149</v>
          </cell>
          <cell r="J949">
            <v>2118</v>
          </cell>
          <cell r="K949">
            <v>1994</v>
          </cell>
          <cell r="L949">
            <v>1513</v>
          </cell>
          <cell r="M949">
            <v>1594</v>
          </cell>
          <cell r="N949">
            <v>1633</v>
          </cell>
          <cell r="O949">
            <v>1479</v>
          </cell>
          <cell r="P949">
            <v>1099</v>
          </cell>
          <cell r="Q949" t="e">
            <v>#N/A</v>
          </cell>
          <cell r="R949" t="e">
            <v>#N/A</v>
          </cell>
          <cell r="S949" t="e">
            <v>#N/A</v>
          </cell>
          <cell r="T949" t="e">
            <v>#N/A</v>
          </cell>
          <cell r="U949" t="e">
            <v>#N/A</v>
          </cell>
          <cell r="V949" t="e">
            <v>#N/A</v>
          </cell>
          <cell r="W949" t="e">
            <v>#N/A</v>
          </cell>
          <cell r="X949" t="e">
            <v>#N/A</v>
          </cell>
          <cell r="Y949" t="e">
            <v>#N/A</v>
          </cell>
          <cell r="Z949" t="e">
            <v>#N/A</v>
          </cell>
          <cell r="AA949" t="e">
            <v>#N/A</v>
          </cell>
          <cell r="AB949" t="e">
            <v>#N/A</v>
          </cell>
          <cell r="AC949" t="e">
            <v>#N/A</v>
          </cell>
          <cell r="AD949" t="e">
            <v>#N/A</v>
          </cell>
          <cell r="AE949" t="e">
            <v>#N/A</v>
          </cell>
          <cell r="AF949" t="e">
            <v>#N/A</v>
          </cell>
        </row>
        <row r="950">
          <cell r="A950" t="str">
            <v>ISU-403-07</v>
          </cell>
          <cell r="B950" t="e">
            <v>#N/A</v>
          </cell>
          <cell r="C950" t="e">
            <v>#N/A</v>
          </cell>
          <cell r="D950" t="e">
            <v>#N/A</v>
          </cell>
          <cell r="E950">
            <v>1650</v>
          </cell>
          <cell r="F950">
            <v>1658</v>
          </cell>
          <cell r="G950">
            <v>1764</v>
          </cell>
          <cell r="H950">
            <v>1712</v>
          </cell>
          <cell r="I950">
            <v>2149</v>
          </cell>
          <cell r="J950">
            <v>2118</v>
          </cell>
          <cell r="K950">
            <v>1994</v>
          </cell>
          <cell r="L950">
            <v>1513</v>
          </cell>
          <cell r="M950">
            <v>1594</v>
          </cell>
          <cell r="N950">
            <v>1633</v>
          </cell>
          <cell r="O950">
            <v>1479</v>
          </cell>
          <cell r="P950">
            <v>1099</v>
          </cell>
          <cell r="Q950" t="e">
            <v>#N/A</v>
          </cell>
          <cell r="R950" t="e">
            <v>#N/A</v>
          </cell>
          <cell r="S950" t="e">
            <v>#N/A</v>
          </cell>
          <cell r="T950" t="e">
            <v>#N/A</v>
          </cell>
          <cell r="U950" t="e">
            <v>#N/A</v>
          </cell>
          <cell r="V950" t="e">
            <v>#N/A</v>
          </cell>
          <cell r="W950" t="e">
            <v>#N/A</v>
          </cell>
          <cell r="X950" t="e">
            <v>#N/A</v>
          </cell>
          <cell r="Y950" t="e">
            <v>#N/A</v>
          </cell>
          <cell r="Z950" t="e">
            <v>#N/A</v>
          </cell>
          <cell r="AA950" t="e">
            <v>#N/A</v>
          </cell>
          <cell r="AB950" t="e">
            <v>#N/A</v>
          </cell>
          <cell r="AC950" t="e">
            <v>#N/A</v>
          </cell>
          <cell r="AD950" t="e">
            <v>#N/A</v>
          </cell>
          <cell r="AE950" t="e">
            <v>#N/A</v>
          </cell>
          <cell r="AF950" t="e">
            <v>#N/A</v>
          </cell>
        </row>
        <row r="951">
          <cell r="A951" t="str">
            <v>ISU-403-08</v>
          </cell>
          <cell r="B951" t="e">
            <v>#N/A</v>
          </cell>
          <cell r="C951" t="e">
            <v>#N/A</v>
          </cell>
          <cell r="D951" t="e">
            <v>#N/A</v>
          </cell>
          <cell r="E951">
            <v>1650</v>
          </cell>
          <cell r="F951">
            <v>1658</v>
          </cell>
          <cell r="G951">
            <v>1764</v>
          </cell>
          <cell r="H951">
            <v>1712</v>
          </cell>
          <cell r="I951">
            <v>2149</v>
          </cell>
          <cell r="J951">
            <v>2118</v>
          </cell>
          <cell r="K951">
            <v>1994</v>
          </cell>
          <cell r="L951">
            <v>1513</v>
          </cell>
          <cell r="M951">
            <v>1594</v>
          </cell>
          <cell r="N951">
            <v>1633</v>
          </cell>
          <cell r="O951">
            <v>1479</v>
          </cell>
          <cell r="P951">
            <v>1099</v>
          </cell>
          <cell r="Q951" t="e">
            <v>#N/A</v>
          </cell>
          <cell r="R951" t="e">
            <v>#N/A</v>
          </cell>
          <cell r="S951" t="e">
            <v>#N/A</v>
          </cell>
          <cell r="T951" t="e">
            <v>#N/A</v>
          </cell>
          <cell r="U951" t="e">
            <v>#N/A</v>
          </cell>
          <cell r="V951" t="e">
            <v>#N/A</v>
          </cell>
          <cell r="W951" t="e">
            <v>#N/A</v>
          </cell>
          <cell r="X951" t="e">
            <v>#N/A</v>
          </cell>
          <cell r="Y951" t="e">
            <v>#N/A</v>
          </cell>
          <cell r="Z951" t="e">
            <v>#N/A</v>
          </cell>
          <cell r="AA951" t="e">
            <v>#N/A</v>
          </cell>
          <cell r="AB951" t="e">
            <v>#N/A</v>
          </cell>
          <cell r="AC951" t="e">
            <v>#N/A</v>
          </cell>
          <cell r="AD951" t="e">
            <v>#N/A</v>
          </cell>
          <cell r="AE951" t="e">
            <v>#N/A</v>
          </cell>
          <cell r="AF951" t="e">
            <v>#N/A</v>
          </cell>
        </row>
        <row r="952">
          <cell r="A952" t="str">
            <v>ISU-500</v>
          </cell>
          <cell r="B952" t="e">
            <v>#N/A</v>
          </cell>
          <cell r="C952" t="e">
            <v>#N/A</v>
          </cell>
          <cell r="D952" t="e">
            <v>#N/A</v>
          </cell>
          <cell r="E952">
            <v>720</v>
          </cell>
          <cell r="F952">
            <v>1230</v>
          </cell>
          <cell r="G952">
            <v>1309</v>
          </cell>
          <cell r="H952">
            <v>1270</v>
          </cell>
          <cell r="I952">
            <v>1595</v>
          </cell>
          <cell r="J952">
            <v>1572</v>
          </cell>
          <cell r="K952">
            <v>1480</v>
          </cell>
          <cell r="L952">
            <v>1123</v>
          </cell>
          <cell r="M952">
            <v>1183</v>
          </cell>
          <cell r="N952">
            <v>1212</v>
          </cell>
          <cell r="O952">
            <v>1097</v>
          </cell>
          <cell r="P952">
            <v>815</v>
          </cell>
          <cell r="Q952" t="e">
            <v>#N/A</v>
          </cell>
          <cell r="R952" t="e">
            <v>#N/A</v>
          </cell>
          <cell r="S952" t="e">
            <v>#N/A</v>
          </cell>
          <cell r="T952" t="e">
            <v>#N/A</v>
          </cell>
          <cell r="U952" t="e">
            <v>#N/A</v>
          </cell>
          <cell r="V952" t="e">
            <v>#N/A</v>
          </cell>
          <cell r="W952" t="e">
            <v>#N/A</v>
          </cell>
          <cell r="X952" t="e">
            <v>#N/A</v>
          </cell>
          <cell r="Y952" t="e">
            <v>#N/A</v>
          </cell>
          <cell r="Z952" t="e">
            <v>#N/A</v>
          </cell>
          <cell r="AA952" t="e">
            <v>#N/A</v>
          </cell>
          <cell r="AB952" t="e">
            <v>#N/A</v>
          </cell>
          <cell r="AC952" t="e">
            <v>#N/A</v>
          </cell>
          <cell r="AD952" t="e">
            <v>#N/A</v>
          </cell>
          <cell r="AE952" t="e">
            <v>#N/A</v>
          </cell>
          <cell r="AF952" t="e">
            <v>#N/A</v>
          </cell>
        </row>
        <row r="953">
          <cell r="A953" t="str">
            <v>ISU-500-01</v>
          </cell>
          <cell r="B953" t="e">
            <v>#N/A</v>
          </cell>
          <cell r="C953" t="e">
            <v>#N/A</v>
          </cell>
          <cell r="D953" t="e">
            <v>#N/A</v>
          </cell>
          <cell r="E953">
            <v>720</v>
          </cell>
          <cell r="F953">
            <v>1230</v>
          </cell>
          <cell r="G953">
            <v>1309</v>
          </cell>
          <cell r="H953">
            <v>1270</v>
          </cell>
          <cell r="I953">
            <v>1595</v>
          </cell>
          <cell r="J953">
            <v>1572</v>
          </cell>
          <cell r="K953">
            <v>1480</v>
          </cell>
          <cell r="L953">
            <v>1123</v>
          </cell>
          <cell r="M953">
            <v>1183</v>
          </cell>
          <cell r="N953">
            <v>1212</v>
          </cell>
          <cell r="O953">
            <v>1097</v>
          </cell>
          <cell r="P953">
            <v>815</v>
          </cell>
          <cell r="Q953" t="e">
            <v>#N/A</v>
          </cell>
          <cell r="R953" t="e">
            <v>#N/A</v>
          </cell>
          <cell r="S953" t="e">
            <v>#N/A</v>
          </cell>
          <cell r="T953" t="e">
            <v>#N/A</v>
          </cell>
          <cell r="U953" t="e">
            <v>#N/A</v>
          </cell>
          <cell r="V953" t="e">
            <v>#N/A</v>
          </cell>
          <cell r="W953" t="e">
            <v>#N/A</v>
          </cell>
          <cell r="X953" t="e">
            <v>#N/A</v>
          </cell>
          <cell r="Y953" t="e">
            <v>#N/A</v>
          </cell>
          <cell r="Z953" t="e">
            <v>#N/A</v>
          </cell>
          <cell r="AA953" t="e">
            <v>#N/A</v>
          </cell>
          <cell r="AB953" t="e">
            <v>#N/A</v>
          </cell>
          <cell r="AC953" t="e">
            <v>#N/A</v>
          </cell>
          <cell r="AD953" t="e">
            <v>#N/A</v>
          </cell>
          <cell r="AE953" t="e">
            <v>#N/A</v>
          </cell>
          <cell r="AF953" t="e">
            <v>#N/A</v>
          </cell>
        </row>
        <row r="954">
          <cell r="A954" t="str">
            <v>ISU-500-02</v>
          </cell>
          <cell r="B954">
            <v>6.2009999999999996</v>
          </cell>
          <cell r="C954">
            <v>1</v>
          </cell>
          <cell r="D954">
            <v>24</v>
          </cell>
          <cell r="E954">
            <v>720</v>
          </cell>
          <cell r="F954">
            <v>1230</v>
          </cell>
          <cell r="G954">
            <v>1309</v>
          </cell>
          <cell r="H954">
            <v>1270</v>
          </cell>
          <cell r="I954">
            <v>1595</v>
          </cell>
          <cell r="J954">
            <v>1572</v>
          </cell>
          <cell r="K954">
            <v>1480</v>
          </cell>
          <cell r="L954">
            <v>1123</v>
          </cell>
          <cell r="M954">
            <v>1183</v>
          </cell>
          <cell r="N954">
            <v>1212</v>
          </cell>
          <cell r="O954">
            <v>1097</v>
          </cell>
          <cell r="P954">
            <v>815</v>
          </cell>
          <cell r="Q954">
            <v>66.458333333333329</v>
          </cell>
          <cell r="R954">
            <v>65.5</v>
          </cell>
          <cell r="S954">
            <v>61.666666666666664</v>
          </cell>
          <cell r="T954">
            <v>46.791666666666664</v>
          </cell>
          <cell r="U954">
            <v>49.291666666666664</v>
          </cell>
          <cell r="V954">
            <v>50.5</v>
          </cell>
          <cell r="W954">
            <v>45.708333333333336</v>
          </cell>
          <cell r="X954">
            <v>33.958333333333336</v>
          </cell>
          <cell r="Y954">
            <v>412.10812499999997</v>
          </cell>
          <cell r="Z954">
            <v>406.16549999999995</v>
          </cell>
          <cell r="AA954">
            <v>382.39499999999998</v>
          </cell>
          <cell r="AB954">
            <v>290.15512499999994</v>
          </cell>
          <cell r="AC954">
            <v>305.65762499999994</v>
          </cell>
          <cell r="AD954">
            <v>313.15049999999997</v>
          </cell>
          <cell r="AE954">
            <v>283.43737499999997</v>
          </cell>
          <cell r="AF954">
            <v>210.575625</v>
          </cell>
        </row>
        <row r="955">
          <cell r="A955" t="str">
            <v>ISU-500-03</v>
          </cell>
          <cell r="B955" t="e">
            <v>#N/A</v>
          </cell>
          <cell r="C955" t="e">
            <v>#N/A</v>
          </cell>
          <cell r="D955" t="e">
            <v>#N/A</v>
          </cell>
          <cell r="E955">
            <v>4320</v>
          </cell>
          <cell r="F955">
            <v>7380</v>
          </cell>
          <cell r="G955">
            <v>7854</v>
          </cell>
          <cell r="H955">
            <v>7620</v>
          </cell>
          <cell r="I955">
            <v>9570</v>
          </cell>
          <cell r="J955">
            <v>9432</v>
          </cell>
          <cell r="K955">
            <v>8880</v>
          </cell>
          <cell r="L955">
            <v>6738</v>
          </cell>
          <cell r="M955">
            <v>7098</v>
          </cell>
          <cell r="N955">
            <v>7272</v>
          </cell>
          <cell r="O955">
            <v>6582</v>
          </cell>
          <cell r="P955">
            <v>4890</v>
          </cell>
          <cell r="Q955" t="e">
            <v>#N/A</v>
          </cell>
          <cell r="R955" t="e">
            <v>#N/A</v>
          </cell>
          <cell r="S955" t="e">
            <v>#N/A</v>
          </cell>
          <cell r="T955" t="e">
            <v>#N/A</v>
          </cell>
          <cell r="U955" t="e">
            <v>#N/A</v>
          </cell>
          <cell r="V955" t="e">
            <v>#N/A</v>
          </cell>
          <cell r="W955" t="e">
            <v>#N/A</v>
          </cell>
          <cell r="X955" t="e">
            <v>#N/A</v>
          </cell>
          <cell r="Y955" t="e">
            <v>#N/A</v>
          </cell>
          <cell r="Z955" t="e">
            <v>#N/A</v>
          </cell>
          <cell r="AA955" t="e">
            <v>#N/A</v>
          </cell>
          <cell r="AB955" t="e">
            <v>#N/A</v>
          </cell>
          <cell r="AC955" t="e">
            <v>#N/A</v>
          </cell>
          <cell r="AD955" t="e">
            <v>#N/A</v>
          </cell>
          <cell r="AE955" t="e">
            <v>#N/A</v>
          </cell>
          <cell r="AF955" t="e">
            <v>#N/A</v>
          </cell>
        </row>
        <row r="956">
          <cell r="A956" t="str">
            <v>ISU-501</v>
          </cell>
          <cell r="B956" t="e">
            <v>#N/A</v>
          </cell>
          <cell r="C956" t="e">
            <v>#N/A</v>
          </cell>
          <cell r="D956" t="e">
            <v>#N/A</v>
          </cell>
          <cell r="E956">
            <v>720</v>
          </cell>
          <cell r="F956">
            <v>1230</v>
          </cell>
          <cell r="G956">
            <v>1309</v>
          </cell>
          <cell r="H956">
            <v>1270</v>
          </cell>
          <cell r="I956">
            <v>1595</v>
          </cell>
          <cell r="J956">
            <v>1572</v>
          </cell>
          <cell r="K956">
            <v>1480</v>
          </cell>
          <cell r="L956">
            <v>1123</v>
          </cell>
          <cell r="M956">
            <v>1183</v>
          </cell>
          <cell r="N956">
            <v>1212</v>
          </cell>
          <cell r="O956">
            <v>1097</v>
          </cell>
          <cell r="P956">
            <v>815</v>
          </cell>
          <cell r="Q956" t="e">
            <v>#N/A</v>
          </cell>
          <cell r="R956" t="e">
            <v>#N/A</v>
          </cell>
          <cell r="S956" t="e">
            <v>#N/A</v>
          </cell>
          <cell r="T956" t="e">
            <v>#N/A</v>
          </cell>
          <cell r="U956" t="e">
            <v>#N/A</v>
          </cell>
          <cell r="V956" t="e">
            <v>#N/A</v>
          </cell>
          <cell r="W956" t="e">
            <v>#N/A</v>
          </cell>
          <cell r="X956" t="e">
            <v>#N/A</v>
          </cell>
          <cell r="Y956" t="e">
            <v>#N/A</v>
          </cell>
          <cell r="Z956" t="e">
            <v>#N/A</v>
          </cell>
          <cell r="AA956" t="e">
            <v>#N/A</v>
          </cell>
          <cell r="AB956" t="e">
            <v>#N/A</v>
          </cell>
          <cell r="AC956" t="e">
            <v>#N/A</v>
          </cell>
          <cell r="AD956" t="e">
            <v>#N/A</v>
          </cell>
          <cell r="AE956" t="e">
            <v>#N/A</v>
          </cell>
          <cell r="AF956" t="e">
            <v>#N/A</v>
          </cell>
        </row>
        <row r="957">
          <cell r="A957" t="str">
            <v>ISU-501-01</v>
          </cell>
          <cell r="B957" t="e">
            <v>#N/A</v>
          </cell>
          <cell r="C957" t="e">
            <v>#N/A</v>
          </cell>
          <cell r="D957" t="e">
            <v>#N/A</v>
          </cell>
          <cell r="E957">
            <v>720</v>
          </cell>
          <cell r="F957">
            <v>1230</v>
          </cell>
          <cell r="G957">
            <v>1309</v>
          </cell>
          <cell r="H957">
            <v>1270</v>
          </cell>
          <cell r="I957">
            <v>1595</v>
          </cell>
          <cell r="J957">
            <v>1572</v>
          </cell>
          <cell r="K957">
            <v>1480</v>
          </cell>
          <cell r="L957">
            <v>1123</v>
          </cell>
          <cell r="M957">
            <v>1183</v>
          </cell>
          <cell r="N957">
            <v>1212</v>
          </cell>
          <cell r="O957">
            <v>1097</v>
          </cell>
          <cell r="P957">
            <v>815</v>
          </cell>
          <cell r="Q957" t="e">
            <v>#N/A</v>
          </cell>
          <cell r="R957" t="e">
            <v>#N/A</v>
          </cell>
          <cell r="S957" t="e">
            <v>#N/A</v>
          </cell>
          <cell r="T957" t="e">
            <v>#N/A</v>
          </cell>
          <cell r="U957" t="e">
            <v>#N/A</v>
          </cell>
          <cell r="V957" t="e">
            <v>#N/A</v>
          </cell>
          <cell r="W957" t="e">
            <v>#N/A</v>
          </cell>
          <cell r="X957" t="e">
            <v>#N/A</v>
          </cell>
          <cell r="Y957" t="e">
            <v>#N/A</v>
          </cell>
          <cell r="Z957" t="e">
            <v>#N/A</v>
          </cell>
          <cell r="AA957" t="e">
            <v>#N/A</v>
          </cell>
          <cell r="AB957" t="e">
            <v>#N/A</v>
          </cell>
          <cell r="AC957" t="e">
            <v>#N/A</v>
          </cell>
          <cell r="AD957" t="e">
            <v>#N/A</v>
          </cell>
          <cell r="AE957" t="e">
            <v>#N/A</v>
          </cell>
          <cell r="AF957" t="e">
            <v>#N/A</v>
          </cell>
        </row>
        <row r="958">
          <cell r="A958" t="str">
            <v>ISU-501-02</v>
          </cell>
          <cell r="B958">
            <v>6.4939999999999998</v>
          </cell>
          <cell r="C958">
            <v>1</v>
          </cell>
          <cell r="D958">
            <v>22</v>
          </cell>
          <cell r="E958">
            <v>720</v>
          </cell>
          <cell r="F958">
            <v>1230</v>
          </cell>
          <cell r="G958">
            <v>1309</v>
          </cell>
          <cell r="H958">
            <v>1270</v>
          </cell>
          <cell r="I958">
            <v>1595</v>
          </cell>
          <cell r="J958">
            <v>1572</v>
          </cell>
          <cell r="K958">
            <v>1480</v>
          </cell>
          <cell r="L958">
            <v>1123</v>
          </cell>
          <cell r="M958">
            <v>1183</v>
          </cell>
          <cell r="N958">
            <v>1212</v>
          </cell>
          <cell r="O958">
            <v>1097</v>
          </cell>
          <cell r="P958">
            <v>815</v>
          </cell>
          <cell r="Q958">
            <v>72.5</v>
          </cell>
          <cell r="R958">
            <v>71.454545454545453</v>
          </cell>
          <cell r="S958">
            <v>67.272727272727266</v>
          </cell>
          <cell r="T958">
            <v>51.045454545454547</v>
          </cell>
          <cell r="U958">
            <v>53.772727272727273</v>
          </cell>
          <cell r="V958">
            <v>55.090909090909093</v>
          </cell>
          <cell r="W958">
            <v>49.863636363636367</v>
          </cell>
          <cell r="X958">
            <v>37.045454545454547</v>
          </cell>
          <cell r="Y958">
            <v>470.815</v>
          </cell>
          <cell r="Z958">
            <v>464.02581818181818</v>
          </cell>
          <cell r="AA958">
            <v>436.86909090909086</v>
          </cell>
          <cell r="AB958">
            <v>331.48918181818181</v>
          </cell>
          <cell r="AC958">
            <v>349.20009090909087</v>
          </cell>
          <cell r="AD958">
            <v>357.76036363636365</v>
          </cell>
          <cell r="AE958">
            <v>323.81445454545457</v>
          </cell>
          <cell r="AF958">
            <v>240.57318181818181</v>
          </cell>
        </row>
        <row r="959">
          <cell r="A959" t="str">
            <v>ISU-502</v>
          </cell>
          <cell r="B959">
            <v>500</v>
          </cell>
          <cell r="C959">
            <v>1</v>
          </cell>
          <cell r="D959">
            <v>16502</v>
          </cell>
          <cell r="E959">
            <v>2880</v>
          </cell>
          <cell r="F959">
            <v>4920</v>
          </cell>
          <cell r="G959">
            <v>5236</v>
          </cell>
          <cell r="H959">
            <v>5081</v>
          </cell>
          <cell r="I959">
            <v>6379</v>
          </cell>
          <cell r="J959">
            <v>6286</v>
          </cell>
          <cell r="K959">
            <v>5919</v>
          </cell>
          <cell r="L959">
            <v>4492</v>
          </cell>
          <cell r="M959">
            <v>4731</v>
          </cell>
          <cell r="N959">
            <v>4848</v>
          </cell>
          <cell r="O959">
            <v>4390</v>
          </cell>
          <cell r="P959">
            <v>3262</v>
          </cell>
          <cell r="Q959">
            <v>0.38655920494485518</v>
          </cell>
          <cell r="R959">
            <v>0.38092352442128224</v>
          </cell>
          <cell r="S959">
            <v>0.35868379590352684</v>
          </cell>
          <cell r="T959">
            <v>0.27220942916010182</v>
          </cell>
          <cell r="U959">
            <v>0.28669252211853108</v>
          </cell>
          <cell r="V959">
            <v>0.29378257180947764</v>
          </cell>
          <cell r="W959">
            <v>0.2660283601987638</v>
          </cell>
          <cell r="X959">
            <v>0.19767300933220217</v>
          </cell>
          <cell r="Y959">
            <v>193.2796024724276</v>
          </cell>
          <cell r="Z959">
            <v>190.46176221064113</v>
          </cell>
          <cell r="AA959">
            <v>179.34189795176343</v>
          </cell>
          <cell r="AB959">
            <v>136.10471458005091</v>
          </cell>
          <cell r="AC959">
            <v>143.34626105926554</v>
          </cell>
          <cell r="AD959">
            <v>146.89128590473882</v>
          </cell>
          <cell r="AE959">
            <v>133.01418009938189</v>
          </cell>
          <cell r="AF959">
            <v>98.836504666101078</v>
          </cell>
        </row>
        <row r="960">
          <cell r="A960" t="str">
            <v>ISU-700</v>
          </cell>
          <cell r="B960">
            <v>3.7330000000000001</v>
          </cell>
          <cell r="C960">
            <v>1</v>
          </cell>
          <cell r="D960">
            <v>1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</row>
        <row r="961">
          <cell r="A961" t="str">
            <v>ISU-701</v>
          </cell>
          <cell r="B961">
            <v>0.76300000000000001</v>
          </cell>
          <cell r="C961">
            <v>1</v>
          </cell>
          <cell r="D961">
            <v>1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</row>
        <row r="962">
          <cell r="A962" t="str">
            <v>ISU-702</v>
          </cell>
          <cell r="B962">
            <v>5.0529999999999999</v>
          </cell>
          <cell r="C962">
            <v>1</v>
          </cell>
          <cell r="D962">
            <v>5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</row>
        <row r="963">
          <cell r="A963" t="str">
            <v>ISU-703</v>
          </cell>
          <cell r="B963" t="e">
            <v>#N/A</v>
          </cell>
          <cell r="C963" t="e">
            <v>#N/A</v>
          </cell>
          <cell r="D963" t="e">
            <v>#N/A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 t="e">
            <v>#N/A</v>
          </cell>
          <cell r="R963" t="e">
            <v>#N/A</v>
          </cell>
          <cell r="S963" t="e">
            <v>#N/A</v>
          </cell>
          <cell r="T963" t="e">
            <v>#N/A</v>
          </cell>
          <cell r="U963" t="e">
            <v>#N/A</v>
          </cell>
          <cell r="V963" t="e">
            <v>#N/A</v>
          </cell>
          <cell r="W963" t="e">
            <v>#N/A</v>
          </cell>
          <cell r="X963" t="e">
            <v>#N/A</v>
          </cell>
          <cell r="Y963" t="e">
            <v>#N/A</v>
          </cell>
          <cell r="Z963" t="e">
            <v>#N/A</v>
          </cell>
          <cell r="AA963" t="e">
            <v>#N/A</v>
          </cell>
          <cell r="AB963" t="e">
            <v>#N/A</v>
          </cell>
          <cell r="AC963" t="e">
            <v>#N/A</v>
          </cell>
          <cell r="AD963" t="e">
            <v>#N/A</v>
          </cell>
          <cell r="AE963" t="e">
            <v>#N/A</v>
          </cell>
          <cell r="AF963" t="e">
            <v>#N/A</v>
          </cell>
        </row>
        <row r="964">
          <cell r="A964" t="str">
            <v>ISU-703-01</v>
          </cell>
          <cell r="B964">
            <v>4.1020000000000003</v>
          </cell>
          <cell r="C964">
            <v>1</v>
          </cell>
          <cell r="D964">
            <v>1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</row>
        <row r="965">
          <cell r="A965" t="str">
            <v>ISU-704</v>
          </cell>
          <cell r="B965">
            <v>4.1020000000000003</v>
          </cell>
          <cell r="C965">
            <v>1</v>
          </cell>
          <cell r="D965">
            <v>1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</row>
        <row r="966">
          <cell r="A966" t="str">
            <v>ISU-705</v>
          </cell>
          <cell r="B966">
            <v>6.0019999999999998</v>
          </cell>
          <cell r="C966">
            <v>1</v>
          </cell>
          <cell r="D966">
            <v>5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</row>
        <row r="967">
          <cell r="A967" t="str">
            <v>ISU-706</v>
          </cell>
          <cell r="B967">
            <v>6.0019999999999998</v>
          </cell>
          <cell r="C967">
            <v>1</v>
          </cell>
          <cell r="D967">
            <v>5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</row>
        <row r="968">
          <cell r="A968" t="str">
            <v>ISU-707</v>
          </cell>
          <cell r="B968">
            <v>6.1239999999999997</v>
          </cell>
          <cell r="C968">
            <v>1</v>
          </cell>
          <cell r="D968">
            <v>6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</row>
        <row r="969">
          <cell r="A969" t="str">
            <v>ISU-713-03</v>
          </cell>
          <cell r="B969" t="e">
            <v>#N/A</v>
          </cell>
          <cell r="C969" t="e">
            <v>#N/A</v>
          </cell>
          <cell r="D969" t="e">
            <v>#N/A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 t="e">
            <v>#N/A</v>
          </cell>
          <cell r="R969" t="e">
            <v>#N/A</v>
          </cell>
          <cell r="S969" t="e">
            <v>#N/A</v>
          </cell>
          <cell r="T969" t="e">
            <v>#N/A</v>
          </cell>
          <cell r="U969" t="e">
            <v>#N/A</v>
          </cell>
          <cell r="V969" t="e">
            <v>#N/A</v>
          </cell>
          <cell r="W969" t="e">
            <v>#N/A</v>
          </cell>
          <cell r="X969" t="e">
            <v>#N/A</v>
          </cell>
          <cell r="Y969" t="e">
            <v>#N/A</v>
          </cell>
          <cell r="Z969" t="e">
            <v>#N/A</v>
          </cell>
          <cell r="AA969" t="e">
            <v>#N/A</v>
          </cell>
          <cell r="AB969" t="e">
            <v>#N/A</v>
          </cell>
          <cell r="AC969" t="e">
            <v>#N/A</v>
          </cell>
          <cell r="AD969" t="e">
            <v>#N/A</v>
          </cell>
          <cell r="AE969" t="e">
            <v>#N/A</v>
          </cell>
          <cell r="AF969" t="e">
            <v>#N/A</v>
          </cell>
        </row>
        <row r="970">
          <cell r="A970" t="str">
            <v>ISU-713-04</v>
          </cell>
          <cell r="B970">
            <v>2.8929999999999998</v>
          </cell>
          <cell r="C970">
            <v>1</v>
          </cell>
          <cell r="D970">
            <v>6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</row>
        <row r="971">
          <cell r="A971" t="str">
            <v>KIT-001</v>
          </cell>
          <cell r="B971">
            <v>8.7059999999999995</v>
          </cell>
          <cell r="C971">
            <v>1</v>
          </cell>
          <cell r="D971">
            <v>6</v>
          </cell>
          <cell r="E971">
            <v>34330</v>
          </cell>
          <cell r="F971">
            <v>35334</v>
          </cell>
          <cell r="G971">
            <v>44111</v>
          </cell>
          <cell r="H971">
            <v>29015</v>
          </cell>
          <cell r="I971">
            <v>34922</v>
          </cell>
          <cell r="J971">
            <v>32650</v>
          </cell>
          <cell r="K971">
            <v>30055</v>
          </cell>
          <cell r="L971">
            <v>28762</v>
          </cell>
          <cell r="M971">
            <v>33833</v>
          </cell>
          <cell r="N971">
            <v>34581</v>
          </cell>
          <cell r="O971">
            <v>31369</v>
          </cell>
          <cell r="P971">
            <v>24137</v>
          </cell>
          <cell r="Q971">
            <v>5820.333333333333</v>
          </cell>
          <cell r="R971">
            <v>5441.666666666667</v>
          </cell>
          <cell r="S971">
            <v>5009.166666666667</v>
          </cell>
          <cell r="T971">
            <v>4793.666666666667</v>
          </cell>
          <cell r="U971">
            <v>5638.833333333333</v>
          </cell>
          <cell r="V971">
            <v>5763.5</v>
          </cell>
          <cell r="W971">
            <v>5228.166666666667</v>
          </cell>
          <cell r="X971">
            <v>4022.8333333333335</v>
          </cell>
          <cell r="Y971">
            <v>50671.821999999993</v>
          </cell>
          <cell r="Z971">
            <v>47375.15</v>
          </cell>
          <cell r="AA971">
            <v>43609.805</v>
          </cell>
          <cell r="AB971">
            <v>41733.662000000004</v>
          </cell>
          <cell r="AC971">
            <v>49091.682999999997</v>
          </cell>
          <cell r="AD971">
            <v>50177.030999999995</v>
          </cell>
          <cell r="AE971">
            <v>45516.419000000002</v>
          </cell>
          <cell r="AF971">
            <v>35022.786999999997</v>
          </cell>
        </row>
        <row r="972">
          <cell r="A972" t="str">
            <v>KIT-002</v>
          </cell>
          <cell r="B972">
            <v>8.7059999999999995</v>
          </cell>
          <cell r="C972">
            <v>1</v>
          </cell>
          <cell r="D972">
            <v>6</v>
          </cell>
          <cell r="E972">
            <v>34330</v>
          </cell>
          <cell r="F972">
            <v>35334</v>
          </cell>
          <cell r="G972">
            <v>44111</v>
          </cell>
          <cell r="H972">
            <v>29015</v>
          </cell>
          <cell r="I972">
            <v>34922</v>
          </cell>
          <cell r="J972">
            <v>32650</v>
          </cell>
          <cell r="K972">
            <v>30055</v>
          </cell>
          <cell r="L972">
            <v>28762</v>
          </cell>
          <cell r="M972">
            <v>33833</v>
          </cell>
          <cell r="N972">
            <v>34581</v>
          </cell>
          <cell r="O972">
            <v>31369</v>
          </cell>
          <cell r="P972">
            <v>24137</v>
          </cell>
          <cell r="Q972">
            <v>5820.333333333333</v>
          </cell>
          <cell r="R972">
            <v>5441.666666666667</v>
          </cell>
          <cell r="S972">
            <v>5009.166666666667</v>
          </cell>
          <cell r="T972">
            <v>4793.666666666667</v>
          </cell>
          <cell r="U972">
            <v>5638.833333333333</v>
          </cell>
          <cell r="V972">
            <v>5763.5</v>
          </cell>
          <cell r="W972">
            <v>5228.166666666667</v>
          </cell>
          <cell r="X972">
            <v>4022.8333333333335</v>
          </cell>
          <cell r="Y972">
            <v>50671.821999999993</v>
          </cell>
          <cell r="Z972">
            <v>47375.15</v>
          </cell>
          <cell r="AA972">
            <v>43609.805</v>
          </cell>
          <cell r="AB972">
            <v>41733.662000000004</v>
          </cell>
          <cell r="AC972">
            <v>49091.682999999997</v>
          </cell>
          <cell r="AD972">
            <v>50177.030999999995</v>
          </cell>
          <cell r="AE972">
            <v>45516.419000000002</v>
          </cell>
          <cell r="AF972">
            <v>35022.786999999997</v>
          </cell>
        </row>
        <row r="973">
          <cell r="A973" t="str">
            <v>KIT-003</v>
          </cell>
          <cell r="B973">
            <v>930</v>
          </cell>
          <cell r="C973">
            <v>2</v>
          </cell>
          <cell r="D973">
            <v>383</v>
          </cell>
          <cell r="E973">
            <v>21595</v>
          </cell>
          <cell r="F973">
            <v>21903</v>
          </cell>
          <cell r="G973">
            <v>27344</v>
          </cell>
          <cell r="H973">
            <v>17986</v>
          </cell>
          <cell r="I973">
            <v>21648</v>
          </cell>
          <cell r="J973">
            <v>20240</v>
          </cell>
          <cell r="K973">
            <v>18631</v>
          </cell>
          <cell r="L973">
            <v>17830</v>
          </cell>
          <cell r="M973">
            <v>20974</v>
          </cell>
          <cell r="N973">
            <v>21438</v>
          </cell>
          <cell r="O973">
            <v>19446</v>
          </cell>
          <cell r="P973">
            <v>14963</v>
          </cell>
          <cell r="Q973">
            <v>28.261096605744125</v>
          </cell>
          <cell r="R973">
            <v>26.422976501305484</v>
          </cell>
          <cell r="S973">
            <v>24.322454308093995</v>
          </cell>
          <cell r="T973">
            <v>23.276762402088774</v>
          </cell>
          <cell r="U973">
            <v>27.381201044386422</v>
          </cell>
          <cell r="V973">
            <v>27.986945169712794</v>
          </cell>
          <cell r="W973">
            <v>25.386422976501304</v>
          </cell>
          <cell r="X973">
            <v>19.533942558746737</v>
          </cell>
          <cell r="Y973">
            <v>26282.819843342037</v>
          </cell>
          <cell r="Z973">
            <v>24573.368146214099</v>
          </cell>
          <cell r="AA973">
            <v>22619.882506527414</v>
          </cell>
          <cell r="AB973">
            <v>21647.38903394256</v>
          </cell>
          <cell r="AC973">
            <v>25464.516971279372</v>
          </cell>
          <cell r="AD973">
            <v>26027.8590078329</v>
          </cell>
          <cell r="AE973">
            <v>23609.373368146214</v>
          </cell>
          <cell r="AF973">
            <v>18166.566579634466</v>
          </cell>
        </row>
        <row r="974">
          <cell r="A974" t="str">
            <v>KIT-004</v>
          </cell>
          <cell r="B974">
            <v>930</v>
          </cell>
          <cell r="C974">
            <v>2</v>
          </cell>
          <cell r="D974">
            <v>383</v>
          </cell>
          <cell r="E974">
            <v>21595</v>
          </cell>
          <cell r="F974">
            <v>21903</v>
          </cell>
          <cell r="G974">
            <v>27344</v>
          </cell>
          <cell r="H974">
            <v>17986</v>
          </cell>
          <cell r="I974">
            <v>21648</v>
          </cell>
          <cell r="J974">
            <v>20240</v>
          </cell>
          <cell r="K974">
            <v>18631</v>
          </cell>
          <cell r="L974">
            <v>17830</v>
          </cell>
          <cell r="M974">
            <v>20974</v>
          </cell>
          <cell r="N974">
            <v>21438</v>
          </cell>
          <cell r="O974">
            <v>19446</v>
          </cell>
          <cell r="P974">
            <v>14963</v>
          </cell>
          <cell r="Q974">
            <v>28.261096605744125</v>
          </cell>
          <cell r="R974">
            <v>26.422976501305484</v>
          </cell>
          <cell r="S974">
            <v>24.322454308093995</v>
          </cell>
          <cell r="T974">
            <v>23.276762402088774</v>
          </cell>
          <cell r="U974">
            <v>27.381201044386422</v>
          </cell>
          <cell r="V974">
            <v>27.986945169712794</v>
          </cell>
          <cell r="W974">
            <v>25.386422976501304</v>
          </cell>
          <cell r="X974">
            <v>19.533942558746737</v>
          </cell>
          <cell r="Y974">
            <v>26282.819843342037</v>
          </cell>
          <cell r="Z974">
            <v>24573.368146214099</v>
          </cell>
          <cell r="AA974">
            <v>22619.882506527414</v>
          </cell>
          <cell r="AB974">
            <v>21647.38903394256</v>
          </cell>
          <cell r="AC974">
            <v>25464.516971279372</v>
          </cell>
          <cell r="AD974">
            <v>26027.8590078329</v>
          </cell>
          <cell r="AE974">
            <v>23609.373368146214</v>
          </cell>
          <cell r="AF974">
            <v>18166.566579634466</v>
          </cell>
        </row>
        <row r="975">
          <cell r="A975" t="str">
            <v>KIT-005</v>
          </cell>
          <cell r="B975">
            <v>920</v>
          </cell>
          <cell r="C975">
            <v>2</v>
          </cell>
          <cell r="D975">
            <v>419</v>
          </cell>
          <cell r="E975">
            <v>21595</v>
          </cell>
          <cell r="F975">
            <v>21903</v>
          </cell>
          <cell r="G975">
            <v>27344</v>
          </cell>
          <cell r="H975">
            <v>17986</v>
          </cell>
          <cell r="I975">
            <v>21648</v>
          </cell>
          <cell r="J975">
            <v>20240</v>
          </cell>
          <cell r="K975">
            <v>18631</v>
          </cell>
          <cell r="L975">
            <v>17830</v>
          </cell>
          <cell r="M975">
            <v>20974</v>
          </cell>
          <cell r="N975">
            <v>21438</v>
          </cell>
          <cell r="O975">
            <v>19446</v>
          </cell>
          <cell r="P975">
            <v>14963</v>
          </cell>
          <cell r="Q975">
            <v>25.832935560859188</v>
          </cell>
          <cell r="R975">
            <v>24.152744630071599</v>
          </cell>
          <cell r="S975">
            <v>22.232696897374701</v>
          </cell>
          <cell r="T975">
            <v>21.276849642004773</v>
          </cell>
          <cell r="U975">
            <v>25.028639618138424</v>
          </cell>
          <cell r="V975">
            <v>25.582338902147971</v>
          </cell>
          <cell r="W975">
            <v>23.205250596658711</v>
          </cell>
          <cell r="X975">
            <v>17.855608591885442</v>
          </cell>
          <cell r="Y975">
            <v>23766.300715990452</v>
          </cell>
          <cell r="Z975">
            <v>22220.52505966587</v>
          </cell>
          <cell r="AA975">
            <v>20454.081145584725</v>
          </cell>
          <cell r="AB975">
            <v>19574.70167064439</v>
          </cell>
          <cell r="AC975">
            <v>23026.348448687349</v>
          </cell>
          <cell r="AD975">
            <v>23535.751789976133</v>
          </cell>
          <cell r="AE975">
            <v>21348.830548926013</v>
          </cell>
          <cell r="AF975">
            <v>16427.159904534608</v>
          </cell>
        </row>
        <row r="976">
          <cell r="A976" t="str">
            <v>KIT-006</v>
          </cell>
          <cell r="B976">
            <v>920</v>
          </cell>
          <cell r="C976">
            <v>2</v>
          </cell>
          <cell r="D976">
            <v>419</v>
          </cell>
          <cell r="E976">
            <v>21595</v>
          </cell>
          <cell r="F976">
            <v>21903</v>
          </cell>
          <cell r="G976">
            <v>27344</v>
          </cell>
          <cell r="H976">
            <v>17986</v>
          </cell>
          <cell r="I976">
            <v>21648</v>
          </cell>
          <cell r="J976">
            <v>20240</v>
          </cell>
          <cell r="K976">
            <v>18631</v>
          </cell>
          <cell r="L976">
            <v>17830</v>
          </cell>
          <cell r="M976">
            <v>20974</v>
          </cell>
          <cell r="N976">
            <v>21438</v>
          </cell>
          <cell r="O976">
            <v>19446</v>
          </cell>
          <cell r="P976">
            <v>14963</v>
          </cell>
          <cell r="Q976">
            <v>25.832935560859188</v>
          </cell>
          <cell r="R976">
            <v>24.152744630071599</v>
          </cell>
          <cell r="S976">
            <v>22.232696897374701</v>
          </cell>
          <cell r="T976">
            <v>21.276849642004773</v>
          </cell>
          <cell r="U976">
            <v>25.028639618138424</v>
          </cell>
          <cell r="V976">
            <v>25.582338902147971</v>
          </cell>
          <cell r="W976">
            <v>23.205250596658711</v>
          </cell>
          <cell r="X976">
            <v>17.855608591885442</v>
          </cell>
          <cell r="Y976">
            <v>23766.300715990452</v>
          </cell>
          <cell r="Z976">
            <v>22220.52505966587</v>
          </cell>
          <cell r="AA976">
            <v>20454.081145584725</v>
          </cell>
          <cell r="AB976">
            <v>19574.70167064439</v>
          </cell>
          <cell r="AC976">
            <v>23026.348448687349</v>
          </cell>
          <cell r="AD976">
            <v>23535.751789976133</v>
          </cell>
          <cell r="AE976">
            <v>21348.830548926013</v>
          </cell>
          <cell r="AF976">
            <v>16427.159904534608</v>
          </cell>
        </row>
        <row r="977">
          <cell r="A977" t="str">
            <v>KIT-007</v>
          </cell>
          <cell r="B977">
            <v>490</v>
          </cell>
          <cell r="C977">
            <v>2</v>
          </cell>
          <cell r="D977">
            <v>752</v>
          </cell>
          <cell r="E977">
            <v>25470</v>
          </cell>
          <cell r="F977">
            <v>26862</v>
          </cell>
          <cell r="G977">
            <v>33535</v>
          </cell>
          <cell r="H977">
            <v>22058</v>
          </cell>
          <cell r="I977">
            <v>26549</v>
          </cell>
          <cell r="J977">
            <v>24822</v>
          </cell>
          <cell r="K977">
            <v>22849</v>
          </cell>
          <cell r="L977">
            <v>21866</v>
          </cell>
          <cell r="M977">
            <v>25722</v>
          </cell>
          <cell r="N977">
            <v>26291</v>
          </cell>
          <cell r="O977">
            <v>23849</v>
          </cell>
          <cell r="P977">
            <v>18351</v>
          </cell>
          <cell r="Q977">
            <v>17.652260638297872</v>
          </cell>
          <cell r="R977">
            <v>16.503989361702128</v>
          </cell>
          <cell r="S977">
            <v>15.192154255319149</v>
          </cell>
          <cell r="T977">
            <v>14.538563829787234</v>
          </cell>
          <cell r="U977">
            <v>17.102393617021278</v>
          </cell>
          <cell r="V977">
            <v>17.480718085106382</v>
          </cell>
          <cell r="W977">
            <v>15.857047872340425</v>
          </cell>
          <cell r="X977">
            <v>12.201462765957446</v>
          </cell>
          <cell r="Y977">
            <v>8649.6077127659573</v>
          </cell>
          <cell r="Z977">
            <v>8086.9547872340427</v>
          </cell>
          <cell r="AA977">
            <v>7444.1555851063831</v>
          </cell>
          <cell r="AB977">
            <v>7123.8962765957449</v>
          </cell>
          <cell r="AC977">
            <v>8380.1728723404267</v>
          </cell>
          <cell r="AD977">
            <v>8565.551861702128</v>
          </cell>
          <cell r="AE977">
            <v>7769.953457446808</v>
          </cell>
          <cell r="AF977">
            <v>5978.7167553191484</v>
          </cell>
        </row>
        <row r="978">
          <cell r="A978" t="str">
            <v>KIT-008</v>
          </cell>
          <cell r="B978">
            <v>310</v>
          </cell>
          <cell r="C978">
            <v>1</v>
          </cell>
          <cell r="D978">
            <v>2743</v>
          </cell>
          <cell r="E978">
            <v>12735</v>
          </cell>
          <cell r="F978">
            <v>13431</v>
          </cell>
          <cell r="G978">
            <v>16767</v>
          </cell>
          <cell r="H978">
            <v>11029</v>
          </cell>
          <cell r="I978">
            <v>13274</v>
          </cell>
          <cell r="J978">
            <v>12410</v>
          </cell>
          <cell r="K978">
            <v>11424</v>
          </cell>
          <cell r="L978">
            <v>10933</v>
          </cell>
          <cell r="M978">
            <v>12861</v>
          </cell>
          <cell r="N978">
            <v>13145</v>
          </cell>
          <cell r="O978">
            <v>11924</v>
          </cell>
          <cell r="P978">
            <v>9175</v>
          </cell>
          <cell r="Q978">
            <v>4.839227123587313</v>
          </cell>
          <cell r="R978">
            <v>4.5242435289828657</v>
          </cell>
          <cell r="S978">
            <v>4.1647830842143643</v>
          </cell>
          <cell r="T978">
            <v>3.985781990521327</v>
          </cell>
          <cell r="U978">
            <v>4.6886620488516222</v>
          </cell>
          <cell r="V978">
            <v>4.7921983230040102</v>
          </cell>
          <cell r="W978">
            <v>4.3470652570178636</v>
          </cell>
          <cell r="X978">
            <v>3.3448778709442215</v>
          </cell>
          <cell r="Y978">
            <v>1500.1604083120669</v>
          </cell>
          <cell r="Z978">
            <v>1402.5154939846884</v>
          </cell>
          <cell r="AA978">
            <v>1291.082756106453</v>
          </cell>
          <cell r="AB978">
            <v>1235.5924170616113</v>
          </cell>
          <cell r="AC978">
            <v>1453.4852351440029</v>
          </cell>
          <cell r="AD978">
            <v>1485.5814801312431</v>
          </cell>
          <cell r="AE978">
            <v>1347.5902296755378</v>
          </cell>
          <cell r="AF978">
            <v>1036.9121399927087</v>
          </cell>
        </row>
        <row r="979">
          <cell r="A979" t="str">
            <v>KIT-009</v>
          </cell>
          <cell r="B979">
            <v>310</v>
          </cell>
          <cell r="C979">
            <v>1</v>
          </cell>
          <cell r="D979">
            <v>2743</v>
          </cell>
          <cell r="E979">
            <v>12735</v>
          </cell>
          <cell r="F979">
            <v>13431</v>
          </cell>
          <cell r="G979">
            <v>16767</v>
          </cell>
          <cell r="H979">
            <v>11029</v>
          </cell>
          <cell r="I979">
            <v>13274</v>
          </cell>
          <cell r="J979">
            <v>12410</v>
          </cell>
          <cell r="K979">
            <v>11424</v>
          </cell>
          <cell r="L979">
            <v>10933</v>
          </cell>
          <cell r="M979">
            <v>12861</v>
          </cell>
          <cell r="N979">
            <v>13145</v>
          </cell>
          <cell r="O979">
            <v>11924</v>
          </cell>
          <cell r="P979">
            <v>9175</v>
          </cell>
          <cell r="Q979">
            <v>4.839227123587313</v>
          </cell>
          <cell r="R979">
            <v>4.5242435289828657</v>
          </cell>
          <cell r="S979">
            <v>4.1647830842143643</v>
          </cell>
          <cell r="T979">
            <v>3.985781990521327</v>
          </cell>
          <cell r="U979">
            <v>4.6886620488516222</v>
          </cell>
          <cell r="V979">
            <v>4.7921983230040102</v>
          </cell>
          <cell r="W979">
            <v>4.3470652570178636</v>
          </cell>
          <cell r="X979">
            <v>3.3448778709442215</v>
          </cell>
          <cell r="Y979">
            <v>1500.1604083120669</v>
          </cell>
          <cell r="Z979">
            <v>1402.5154939846884</v>
          </cell>
          <cell r="AA979">
            <v>1291.082756106453</v>
          </cell>
          <cell r="AB979">
            <v>1235.5924170616113</v>
          </cell>
          <cell r="AC979">
            <v>1453.4852351440029</v>
          </cell>
          <cell r="AD979">
            <v>1485.5814801312431</v>
          </cell>
          <cell r="AE979">
            <v>1347.5902296755378</v>
          </cell>
          <cell r="AF979">
            <v>1036.9121399927087</v>
          </cell>
        </row>
        <row r="980">
          <cell r="A980" t="str">
            <v>KIT-010</v>
          </cell>
          <cell r="B980">
            <v>330</v>
          </cell>
          <cell r="C980">
            <v>2</v>
          </cell>
          <cell r="D980">
            <v>2640</v>
          </cell>
          <cell r="E980">
            <v>25470</v>
          </cell>
          <cell r="F980">
            <v>26862</v>
          </cell>
          <cell r="G980">
            <v>33535</v>
          </cell>
          <cell r="H980">
            <v>22058</v>
          </cell>
          <cell r="I980">
            <v>26549</v>
          </cell>
          <cell r="J980">
            <v>24822</v>
          </cell>
          <cell r="K980">
            <v>22849</v>
          </cell>
          <cell r="L980">
            <v>21866</v>
          </cell>
          <cell r="M980">
            <v>25722</v>
          </cell>
          <cell r="N980">
            <v>26291</v>
          </cell>
          <cell r="O980">
            <v>23849</v>
          </cell>
          <cell r="P980">
            <v>18351</v>
          </cell>
          <cell r="Q980">
            <v>5.0282196969696971</v>
          </cell>
          <cell r="R980">
            <v>4.7011363636363637</v>
          </cell>
          <cell r="S980">
            <v>4.3274621212121209</v>
          </cell>
          <cell r="T980">
            <v>4.1412878787878791</v>
          </cell>
          <cell r="U980">
            <v>4.8715909090909095</v>
          </cell>
          <cell r="V980">
            <v>4.9793560606060607</v>
          </cell>
          <cell r="W980">
            <v>4.5168560606060604</v>
          </cell>
          <cell r="X980">
            <v>3.4755681818181818</v>
          </cell>
          <cell r="Y980">
            <v>1659.3125</v>
          </cell>
          <cell r="Z980">
            <v>1551.375</v>
          </cell>
          <cell r="AA980">
            <v>1428.0625</v>
          </cell>
          <cell r="AB980">
            <v>1366.625</v>
          </cell>
          <cell r="AC980">
            <v>1607.6250000000002</v>
          </cell>
          <cell r="AD980">
            <v>1643.1875</v>
          </cell>
          <cell r="AE980">
            <v>1490.5625</v>
          </cell>
          <cell r="AF980">
            <v>1146.9375</v>
          </cell>
        </row>
        <row r="981">
          <cell r="A981" t="str">
            <v>KIT-011</v>
          </cell>
          <cell r="B981" t="e">
            <v>#N/A</v>
          </cell>
          <cell r="C981" t="e">
            <v>#N/A</v>
          </cell>
          <cell r="D981" t="e">
            <v>#N/A</v>
          </cell>
          <cell r="E981">
            <v>5176</v>
          </cell>
          <cell r="F981">
            <v>5166</v>
          </cell>
          <cell r="G981">
            <v>6449</v>
          </cell>
          <cell r="H981">
            <v>4242</v>
          </cell>
          <cell r="I981">
            <v>5106</v>
          </cell>
          <cell r="J981">
            <v>4774</v>
          </cell>
          <cell r="K981">
            <v>4395</v>
          </cell>
          <cell r="L981">
            <v>4206</v>
          </cell>
          <cell r="M981">
            <v>4948</v>
          </cell>
          <cell r="N981">
            <v>5057</v>
          </cell>
          <cell r="O981">
            <v>4587</v>
          </cell>
          <cell r="P981">
            <v>3530</v>
          </cell>
          <cell r="Q981" t="e">
            <v>#N/A</v>
          </cell>
          <cell r="R981" t="e">
            <v>#N/A</v>
          </cell>
          <cell r="S981" t="e">
            <v>#N/A</v>
          </cell>
          <cell r="T981" t="e">
            <v>#N/A</v>
          </cell>
          <cell r="U981" t="e">
            <v>#N/A</v>
          </cell>
          <cell r="V981" t="e">
            <v>#N/A</v>
          </cell>
          <cell r="W981" t="e">
            <v>#N/A</v>
          </cell>
          <cell r="X981" t="e">
            <v>#N/A</v>
          </cell>
          <cell r="Y981" t="e">
            <v>#N/A</v>
          </cell>
          <cell r="Z981" t="e">
            <v>#N/A</v>
          </cell>
          <cell r="AA981" t="e">
            <v>#N/A</v>
          </cell>
          <cell r="AB981" t="e">
            <v>#N/A</v>
          </cell>
          <cell r="AC981" t="e">
            <v>#N/A</v>
          </cell>
          <cell r="AD981" t="e">
            <v>#N/A</v>
          </cell>
          <cell r="AE981" t="e">
            <v>#N/A</v>
          </cell>
          <cell r="AF981" t="e">
            <v>#N/A</v>
          </cell>
        </row>
        <row r="982">
          <cell r="A982" t="str">
            <v>KIT-011-01</v>
          </cell>
          <cell r="B982">
            <v>74.655000000000001</v>
          </cell>
          <cell r="C982">
            <v>15</v>
          </cell>
          <cell r="D982">
            <v>14</v>
          </cell>
          <cell r="E982">
            <v>5176</v>
          </cell>
          <cell r="F982">
            <v>5166</v>
          </cell>
          <cell r="G982">
            <v>6449</v>
          </cell>
          <cell r="H982">
            <v>4242</v>
          </cell>
          <cell r="I982">
            <v>5106</v>
          </cell>
          <cell r="J982">
            <v>4774</v>
          </cell>
          <cell r="K982">
            <v>4395</v>
          </cell>
          <cell r="L982">
            <v>4206</v>
          </cell>
          <cell r="M982">
            <v>4948</v>
          </cell>
          <cell r="N982">
            <v>5057</v>
          </cell>
          <cell r="O982">
            <v>4587</v>
          </cell>
          <cell r="P982">
            <v>3530</v>
          </cell>
          <cell r="Q982">
            <v>24.314285714285713</v>
          </cell>
          <cell r="R982">
            <v>22.733333333333334</v>
          </cell>
          <cell r="S982">
            <v>20.928571428571427</v>
          </cell>
          <cell r="T982">
            <v>20.028571428571428</v>
          </cell>
          <cell r="U982">
            <v>23.561904761904763</v>
          </cell>
          <cell r="V982">
            <v>24.080952380952382</v>
          </cell>
          <cell r="W982">
            <v>21.842857142857142</v>
          </cell>
          <cell r="X982">
            <v>16.80952380952381</v>
          </cell>
          <cell r="Y982">
            <v>1815.183</v>
          </cell>
          <cell r="Z982">
            <v>1697.1570000000002</v>
          </cell>
          <cell r="AA982">
            <v>1562.4224999999999</v>
          </cell>
          <cell r="AB982">
            <v>1495.2329999999999</v>
          </cell>
          <cell r="AC982">
            <v>1759.0140000000001</v>
          </cell>
          <cell r="AD982">
            <v>1797.7635000000002</v>
          </cell>
          <cell r="AE982">
            <v>1630.6785</v>
          </cell>
          <cell r="AF982">
            <v>1254.915</v>
          </cell>
        </row>
        <row r="983">
          <cell r="A983" t="str">
            <v>KIT-011-02</v>
          </cell>
          <cell r="B983">
            <v>74.655000000000001</v>
          </cell>
          <cell r="C983">
            <v>25</v>
          </cell>
          <cell r="D983">
            <v>31</v>
          </cell>
          <cell r="E983">
            <v>5176</v>
          </cell>
          <cell r="F983">
            <v>5166</v>
          </cell>
          <cell r="G983">
            <v>6449</v>
          </cell>
          <cell r="H983">
            <v>4242</v>
          </cell>
          <cell r="I983">
            <v>5106</v>
          </cell>
          <cell r="J983">
            <v>4774</v>
          </cell>
          <cell r="K983">
            <v>4395</v>
          </cell>
          <cell r="L983">
            <v>4206</v>
          </cell>
          <cell r="M983">
            <v>4948</v>
          </cell>
          <cell r="N983">
            <v>5057</v>
          </cell>
          <cell r="O983">
            <v>4587</v>
          </cell>
          <cell r="P983">
            <v>3530</v>
          </cell>
          <cell r="Q983">
            <v>6.588387096774194</v>
          </cell>
          <cell r="R983">
            <v>6.16</v>
          </cell>
          <cell r="S983">
            <v>5.6709677419354838</v>
          </cell>
          <cell r="T983">
            <v>5.4270967741935481</v>
          </cell>
          <cell r="U983">
            <v>6.3845161290322583</v>
          </cell>
          <cell r="V983">
            <v>6.5251612903225809</v>
          </cell>
          <cell r="W983">
            <v>5.9187096774193551</v>
          </cell>
          <cell r="X983">
            <v>4.5548387096774192</v>
          </cell>
          <cell r="Y983">
            <v>491.85603870967748</v>
          </cell>
          <cell r="Z983">
            <v>459.87479999999999</v>
          </cell>
          <cell r="AA983">
            <v>423.36609677419352</v>
          </cell>
          <cell r="AB983">
            <v>405.15990967741936</v>
          </cell>
          <cell r="AC983">
            <v>476.63605161290326</v>
          </cell>
          <cell r="AD983">
            <v>487.1359161290323</v>
          </cell>
          <cell r="AE983">
            <v>441.86127096774197</v>
          </cell>
          <cell r="AF983">
            <v>340.04148387096774</v>
          </cell>
        </row>
        <row r="984">
          <cell r="A984" t="str">
            <v>KIT-011-03</v>
          </cell>
          <cell r="B984">
            <v>74.655000000000001</v>
          </cell>
          <cell r="C984">
            <v>40</v>
          </cell>
          <cell r="D984">
            <v>84</v>
          </cell>
          <cell r="E984">
            <v>5176</v>
          </cell>
          <cell r="F984">
            <v>5166</v>
          </cell>
          <cell r="G984">
            <v>6449</v>
          </cell>
          <cell r="H984">
            <v>4242</v>
          </cell>
          <cell r="I984">
            <v>5106</v>
          </cell>
          <cell r="J984">
            <v>4774</v>
          </cell>
          <cell r="K984">
            <v>4395</v>
          </cell>
          <cell r="L984">
            <v>4206</v>
          </cell>
          <cell r="M984">
            <v>4948</v>
          </cell>
          <cell r="N984">
            <v>5057</v>
          </cell>
          <cell r="O984">
            <v>4587</v>
          </cell>
          <cell r="P984">
            <v>3530</v>
          </cell>
          <cell r="Q984">
            <v>1.5196428571428571</v>
          </cell>
          <cell r="R984">
            <v>1.4208333333333334</v>
          </cell>
          <cell r="S984">
            <v>1.3080357142857142</v>
          </cell>
          <cell r="T984">
            <v>1.2517857142857143</v>
          </cell>
          <cell r="U984">
            <v>1.4726190476190477</v>
          </cell>
          <cell r="V984">
            <v>1.5050595238095239</v>
          </cell>
          <cell r="W984">
            <v>1.3651785714285714</v>
          </cell>
          <cell r="X984">
            <v>1.0505952380952381</v>
          </cell>
          <cell r="Y984">
            <v>113.4489375</v>
          </cell>
          <cell r="Z984">
            <v>106.07231250000001</v>
          </cell>
          <cell r="AA984">
            <v>97.651406249999994</v>
          </cell>
          <cell r="AB984">
            <v>93.452062499999997</v>
          </cell>
          <cell r="AC984">
            <v>109.93837500000001</v>
          </cell>
          <cell r="AD984">
            <v>112.36021875000002</v>
          </cell>
          <cell r="AE984">
            <v>101.91740625</v>
          </cell>
          <cell r="AF984">
            <v>78.432187499999998</v>
          </cell>
        </row>
        <row r="985">
          <cell r="A985" t="str">
            <v>KIT-012</v>
          </cell>
          <cell r="B985" t="e">
            <v>#N/A</v>
          </cell>
          <cell r="C985" t="e">
            <v>#N/A</v>
          </cell>
          <cell r="D985" t="e">
            <v>#N/A</v>
          </cell>
          <cell r="E985">
            <v>1869</v>
          </cell>
          <cell r="F985">
            <v>1911</v>
          </cell>
          <cell r="G985">
            <v>2386</v>
          </cell>
          <cell r="H985">
            <v>1569</v>
          </cell>
          <cell r="I985">
            <v>1888</v>
          </cell>
          <cell r="J985">
            <v>1765</v>
          </cell>
          <cell r="K985">
            <v>1625</v>
          </cell>
          <cell r="L985">
            <v>1555</v>
          </cell>
          <cell r="M985">
            <v>1829</v>
          </cell>
          <cell r="N985">
            <v>1869</v>
          </cell>
          <cell r="O985">
            <v>1695</v>
          </cell>
          <cell r="P985">
            <v>1304</v>
          </cell>
          <cell r="Q985" t="e">
            <v>#N/A</v>
          </cell>
          <cell r="R985" t="e">
            <v>#N/A</v>
          </cell>
          <cell r="S985" t="e">
            <v>#N/A</v>
          </cell>
          <cell r="T985" t="e">
            <v>#N/A</v>
          </cell>
          <cell r="U985" t="e">
            <v>#N/A</v>
          </cell>
          <cell r="V985" t="e">
            <v>#N/A</v>
          </cell>
          <cell r="W985" t="e">
            <v>#N/A</v>
          </cell>
          <cell r="X985" t="e">
            <v>#N/A</v>
          </cell>
          <cell r="Y985" t="e">
            <v>#N/A</v>
          </cell>
          <cell r="Z985" t="e">
            <v>#N/A</v>
          </cell>
          <cell r="AA985" t="e">
            <v>#N/A</v>
          </cell>
          <cell r="AB985" t="e">
            <v>#N/A</v>
          </cell>
          <cell r="AC985" t="e">
            <v>#N/A</v>
          </cell>
          <cell r="AD985" t="e">
            <v>#N/A</v>
          </cell>
          <cell r="AE985" t="e">
            <v>#N/A</v>
          </cell>
          <cell r="AF985" t="e">
            <v>#N/A</v>
          </cell>
        </row>
        <row r="986">
          <cell r="A986" t="str">
            <v>KIT-012-01</v>
          </cell>
          <cell r="B986">
            <v>74.655000000000001</v>
          </cell>
          <cell r="C986">
            <v>12</v>
          </cell>
          <cell r="D986">
            <v>19</v>
          </cell>
          <cell r="E986">
            <v>1869</v>
          </cell>
          <cell r="F986">
            <v>1911</v>
          </cell>
          <cell r="G986">
            <v>2386</v>
          </cell>
          <cell r="H986">
            <v>1569</v>
          </cell>
          <cell r="I986">
            <v>1888</v>
          </cell>
          <cell r="J986">
            <v>1765</v>
          </cell>
          <cell r="K986">
            <v>1625</v>
          </cell>
          <cell r="L986">
            <v>1555</v>
          </cell>
          <cell r="M986">
            <v>1829</v>
          </cell>
          <cell r="N986">
            <v>1869</v>
          </cell>
          <cell r="O986">
            <v>1695</v>
          </cell>
          <cell r="P986">
            <v>1304</v>
          </cell>
          <cell r="Q986">
            <v>8.2807017543859658</v>
          </cell>
          <cell r="R986">
            <v>7.7412280701754383</v>
          </cell>
          <cell r="S986">
            <v>7.1271929824561404</v>
          </cell>
          <cell r="T986">
            <v>6.8201754385964914</v>
          </cell>
          <cell r="U986">
            <v>8.0219298245614041</v>
          </cell>
          <cell r="V986">
            <v>8.1973684210526319</v>
          </cell>
          <cell r="W986">
            <v>7.4342105263157894</v>
          </cell>
          <cell r="X986">
            <v>5.7192982456140351</v>
          </cell>
          <cell r="Y986">
            <v>618.19578947368427</v>
          </cell>
          <cell r="Z986">
            <v>577.92138157894738</v>
          </cell>
          <cell r="AA986">
            <v>532.08059210526312</v>
          </cell>
          <cell r="AB986">
            <v>509.16019736842105</v>
          </cell>
          <cell r="AC986">
            <v>598.87717105263164</v>
          </cell>
          <cell r="AD986">
            <v>611.97453947368422</v>
          </cell>
          <cell r="AE986">
            <v>555.00098684210525</v>
          </cell>
          <cell r="AF986">
            <v>426.9742105263158</v>
          </cell>
        </row>
        <row r="987">
          <cell r="A987" t="str">
            <v>KIT-012-02</v>
          </cell>
          <cell r="B987">
            <v>46.658999999999999</v>
          </cell>
          <cell r="C987">
            <v>27</v>
          </cell>
          <cell r="D987">
            <v>100</v>
          </cell>
          <cell r="E987">
            <v>1869</v>
          </cell>
          <cell r="F987">
            <v>1911</v>
          </cell>
          <cell r="G987">
            <v>2386</v>
          </cell>
          <cell r="H987">
            <v>1569</v>
          </cell>
          <cell r="I987">
            <v>1888</v>
          </cell>
          <cell r="J987">
            <v>1765</v>
          </cell>
          <cell r="K987">
            <v>1625</v>
          </cell>
          <cell r="L987">
            <v>1555</v>
          </cell>
          <cell r="M987">
            <v>1829</v>
          </cell>
          <cell r="N987">
            <v>1869</v>
          </cell>
          <cell r="O987">
            <v>1695</v>
          </cell>
          <cell r="P987">
            <v>1304</v>
          </cell>
          <cell r="Q987">
            <v>0.69925925925925925</v>
          </cell>
          <cell r="R987">
            <v>0.65370370370370368</v>
          </cell>
          <cell r="S987">
            <v>0.60185185185185186</v>
          </cell>
          <cell r="T987">
            <v>0.57592592592592595</v>
          </cell>
          <cell r="U987">
            <v>0.67740740740740746</v>
          </cell>
          <cell r="V987">
            <v>0.69222222222222218</v>
          </cell>
          <cell r="W987">
            <v>0.62777777777777777</v>
          </cell>
          <cell r="X987">
            <v>0.48296296296296298</v>
          </cell>
          <cell r="Y987">
            <v>32.626737777777777</v>
          </cell>
          <cell r="Z987">
            <v>30.501161111111109</v>
          </cell>
          <cell r="AA987">
            <v>28.081805555555555</v>
          </cell>
          <cell r="AB987">
            <v>26.872127777777777</v>
          </cell>
          <cell r="AC987">
            <v>31.607152222222222</v>
          </cell>
          <cell r="AD987">
            <v>32.298396666666662</v>
          </cell>
          <cell r="AE987">
            <v>29.291483333333332</v>
          </cell>
          <cell r="AF987">
            <v>22.534568888888888</v>
          </cell>
        </row>
        <row r="988">
          <cell r="A988" t="str">
            <v>KIT-013</v>
          </cell>
          <cell r="B988">
            <v>2.6520000000000001</v>
          </cell>
          <cell r="C988">
            <v>1</v>
          </cell>
          <cell r="D988">
            <v>2</v>
          </cell>
          <cell r="E988">
            <v>4972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</row>
        <row r="989">
          <cell r="A989" t="str">
            <v>KIT-014</v>
          </cell>
          <cell r="B989">
            <v>2.6520000000000001</v>
          </cell>
          <cell r="C989">
            <v>1</v>
          </cell>
          <cell r="D989">
            <v>2</v>
          </cell>
          <cell r="E989">
            <v>4975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</row>
        <row r="990">
          <cell r="A990" t="str">
            <v>KYB-001</v>
          </cell>
          <cell r="B990">
            <v>60.656999999999996</v>
          </cell>
          <cell r="C990">
            <v>23</v>
          </cell>
          <cell r="D990">
            <v>44</v>
          </cell>
          <cell r="E990">
            <v>2000</v>
          </cell>
          <cell r="F990">
            <v>2000</v>
          </cell>
          <cell r="G990">
            <v>1900</v>
          </cell>
          <cell r="H990">
            <v>1900</v>
          </cell>
          <cell r="I990">
            <v>1900</v>
          </cell>
          <cell r="J990">
            <v>1900</v>
          </cell>
          <cell r="K990">
            <v>1900</v>
          </cell>
          <cell r="L990">
            <v>1900</v>
          </cell>
          <cell r="M990">
            <v>1900</v>
          </cell>
          <cell r="N990">
            <v>1900</v>
          </cell>
          <cell r="O990">
            <v>1900</v>
          </cell>
          <cell r="P990">
            <v>1900</v>
          </cell>
          <cell r="Q990">
            <v>1.8774703557312253</v>
          </cell>
          <cell r="R990">
            <v>1.8774703557312253</v>
          </cell>
          <cell r="S990">
            <v>1.8774703557312253</v>
          </cell>
          <cell r="T990">
            <v>1.8774703557312253</v>
          </cell>
          <cell r="U990">
            <v>1.8774703557312253</v>
          </cell>
          <cell r="V990">
            <v>1.8774703557312253</v>
          </cell>
          <cell r="W990">
            <v>1.8774703557312253</v>
          </cell>
          <cell r="X990">
            <v>1.8774703557312253</v>
          </cell>
          <cell r="Y990">
            <v>113.88171936758893</v>
          </cell>
          <cell r="Z990">
            <v>113.88171936758893</v>
          </cell>
          <cell r="AA990">
            <v>113.88171936758893</v>
          </cell>
          <cell r="AB990">
            <v>113.88171936758893</v>
          </cell>
          <cell r="AC990">
            <v>113.88171936758893</v>
          </cell>
          <cell r="AD990">
            <v>113.88171936758893</v>
          </cell>
          <cell r="AE990">
            <v>113.88171936758893</v>
          </cell>
          <cell r="AF990">
            <v>113.88171936758893</v>
          </cell>
        </row>
        <row r="991">
          <cell r="A991" t="str">
            <v>KYB-002</v>
          </cell>
          <cell r="B991">
            <v>60.656999999999996</v>
          </cell>
          <cell r="C991">
            <v>23</v>
          </cell>
          <cell r="D991">
            <v>44</v>
          </cell>
          <cell r="E991">
            <v>21000</v>
          </cell>
          <cell r="F991">
            <v>15600</v>
          </cell>
          <cell r="G991">
            <v>14820</v>
          </cell>
          <cell r="H991">
            <v>14820</v>
          </cell>
          <cell r="I991">
            <v>14820</v>
          </cell>
          <cell r="J991">
            <v>14820</v>
          </cell>
          <cell r="K991">
            <v>14820</v>
          </cell>
          <cell r="L991">
            <v>14820</v>
          </cell>
          <cell r="M991">
            <v>14820</v>
          </cell>
          <cell r="N991">
            <v>14820</v>
          </cell>
          <cell r="O991">
            <v>14820</v>
          </cell>
          <cell r="P991">
            <v>14820</v>
          </cell>
          <cell r="Q991">
            <v>14.644268774703557</v>
          </cell>
          <cell r="R991">
            <v>14.644268774703557</v>
          </cell>
          <cell r="S991">
            <v>14.644268774703557</v>
          </cell>
          <cell r="T991">
            <v>14.644268774703557</v>
          </cell>
          <cell r="U991">
            <v>14.644268774703557</v>
          </cell>
          <cell r="V991">
            <v>14.644268774703557</v>
          </cell>
          <cell r="W991">
            <v>14.644268774703557</v>
          </cell>
          <cell r="X991">
            <v>14.644268774703557</v>
          </cell>
          <cell r="Y991">
            <v>888.27741106719361</v>
          </cell>
          <cell r="Z991">
            <v>888.27741106719361</v>
          </cell>
          <cell r="AA991">
            <v>888.27741106719361</v>
          </cell>
          <cell r="AB991">
            <v>888.27741106719361</v>
          </cell>
          <cell r="AC991">
            <v>888.27741106719361</v>
          </cell>
          <cell r="AD991">
            <v>888.27741106719361</v>
          </cell>
          <cell r="AE991">
            <v>888.27741106719361</v>
          </cell>
          <cell r="AF991">
            <v>888.27741106719361</v>
          </cell>
        </row>
        <row r="992">
          <cell r="A992" t="str">
            <v>KYB-005</v>
          </cell>
          <cell r="B992" t="e">
            <v>#N/A</v>
          </cell>
          <cell r="C992" t="e">
            <v>#N/A</v>
          </cell>
          <cell r="D992" t="e">
            <v>#N/A</v>
          </cell>
          <cell r="E992">
            <v>100</v>
          </cell>
          <cell r="F992">
            <v>100</v>
          </cell>
          <cell r="G992">
            <v>95</v>
          </cell>
          <cell r="H992">
            <v>95</v>
          </cell>
          <cell r="I992">
            <v>95</v>
          </cell>
          <cell r="J992">
            <v>95</v>
          </cell>
          <cell r="K992">
            <v>95</v>
          </cell>
          <cell r="L992">
            <v>95</v>
          </cell>
          <cell r="M992">
            <v>95</v>
          </cell>
          <cell r="N992">
            <v>95</v>
          </cell>
          <cell r="O992">
            <v>95</v>
          </cell>
          <cell r="P992">
            <v>95</v>
          </cell>
          <cell r="Q992" t="e">
            <v>#N/A</v>
          </cell>
          <cell r="R992" t="e">
            <v>#N/A</v>
          </cell>
          <cell r="S992" t="e">
            <v>#N/A</v>
          </cell>
          <cell r="T992" t="e">
            <v>#N/A</v>
          </cell>
          <cell r="U992" t="e">
            <v>#N/A</v>
          </cell>
          <cell r="V992" t="e">
            <v>#N/A</v>
          </cell>
          <cell r="W992" t="e">
            <v>#N/A</v>
          </cell>
          <cell r="X992" t="e">
            <v>#N/A</v>
          </cell>
          <cell r="Y992" t="e">
            <v>#N/A</v>
          </cell>
          <cell r="Z992" t="e">
            <v>#N/A</v>
          </cell>
          <cell r="AA992" t="e">
            <v>#N/A</v>
          </cell>
          <cell r="AB992" t="e">
            <v>#N/A</v>
          </cell>
          <cell r="AC992" t="e">
            <v>#N/A</v>
          </cell>
          <cell r="AD992" t="e">
            <v>#N/A</v>
          </cell>
          <cell r="AE992" t="e">
            <v>#N/A</v>
          </cell>
          <cell r="AF992" t="e">
            <v>#N/A</v>
          </cell>
        </row>
        <row r="993">
          <cell r="A993" t="str">
            <v>KYB-005-01</v>
          </cell>
          <cell r="B993">
            <v>74.655000000000001</v>
          </cell>
          <cell r="C993">
            <v>28</v>
          </cell>
          <cell r="D993">
            <v>20</v>
          </cell>
          <cell r="E993">
            <v>100</v>
          </cell>
          <cell r="F993">
            <v>100</v>
          </cell>
          <cell r="G993">
            <v>95</v>
          </cell>
          <cell r="H993">
            <v>95</v>
          </cell>
          <cell r="I993">
            <v>95</v>
          </cell>
          <cell r="J993">
            <v>95</v>
          </cell>
          <cell r="K993">
            <v>95</v>
          </cell>
          <cell r="L993">
            <v>95</v>
          </cell>
          <cell r="M993">
            <v>95</v>
          </cell>
          <cell r="N993">
            <v>95</v>
          </cell>
          <cell r="O993">
            <v>95</v>
          </cell>
          <cell r="P993">
            <v>95</v>
          </cell>
          <cell r="Q993">
            <v>0.16964285714285715</v>
          </cell>
          <cell r="R993">
            <v>0.16964285714285715</v>
          </cell>
          <cell r="S993">
            <v>0.16964285714285715</v>
          </cell>
          <cell r="T993">
            <v>0.16964285714285715</v>
          </cell>
          <cell r="U993">
            <v>0.16964285714285715</v>
          </cell>
          <cell r="V993">
            <v>0.16964285714285715</v>
          </cell>
          <cell r="W993">
            <v>0.16964285714285715</v>
          </cell>
          <cell r="X993">
            <v>0.16964285714285715</v>
          </cell>
          <cell r="Y993">
            <v>12.664687500000001</v>
          </cell>
          <cell r="Z993">
            <v>12.664687500000001</v>
          </cell>
          <cell r="AA993">
            <v>12.664687500000001</v>
          </cell>
          <cell r="AB993">
            <v>12.664687500000001</v>
          </cell>
          <cell r="AC993">
            <v>12.664687500000001</v>
          </cell>
          <cell r="AD993">
            <v>12.664687500000001</v>
          </cell>
          <cell r="AE993">
            <v>12.664687500000001</v>
          </cell>
          <cell r="AF993">
            <v>12.664687500000001</v>
          </cell>
        </row>
        <row r="994">
          <cell r="A994" t="str">
            <v>KYB-006</v>
          </cell>
          <cell r="B994" t="e">
            <v>#N/A</v>
          </cell>
          <cell r="C994" t="e">
            <v>#N/A</v>
          </cell>
          <cell r="D994" t="e">
            <v>#N/A</v>
          </cell>
          <cell r="E994">
            <v>50</v>
          </cell>
          <cell r="F994">
            <v>100</v>
          </cell>
          <cell r="G994">
            <v>95</v>
          </cell>
          <cell r="H994">
            <v>95</v>
          </cell>
          <cell r="I994">
            <v>95</v>
          </cell>
          <cell r="J994">
            <v>95</v>
          </cell>
          <cell r="K994">
            <v>95</v>
          </cell>
          <cell r="L994">
            <v>95</v>
          </cell>
          <cell r="M994">
            <v>95</v>
          </cell>
          <cell r="N994">
            <v>95</v>
          </cell>
          <cell r="O994">
            <v>95</v>
          </cell>
          <cell r="P994">
            <v>95</v>
          </cell>
          <cell r="Q994" t="e">
            <v>#N/A</v>
          </cell>
          <cell r="R994" t="e">
            <v>#N/A</v>
          </cell>
          <cell r="S994" t="e">
            <v>#N/A</v>
          </cell>
          <cell r="T994" t="e">
            <v>#N/A</v>
          </cell>
          <cell r="U994" t="e">
            <v>#N/A</v>
          </cell>
          <cell r="V994" t="e">
            <v>#N/A</v>
          </cell>
          <cell r="W994" t="e">
            <v>#N/A</v>
          </cell>
          <cell r="X994" t="e">
            <v>#N/A</v>
          </cell>
          <cell r="Y994" t="e">
            <v>#N/A</v>
          </cell>
          <cell r="Z994" t="e">
            <v>#N/A</v>
          </cell>
          <cell r="AA994" t="e">
            <v>#N/A</v>
          </cell>
          <cell r="AB994" t="e">
            <v>#N/A</v>
          </cell>
          <cell r="AC994" t="e">
            <v>#N/A</v>
          </cell>
          <cell r="AD994" t="e">
            <v>#N/A</v>
          </cell>
          <cell r="AE994" t="e">
            <v>#N/A</v>
          </cell>
          <cell r="AF994" t="e">
            <v>#N/A</v>
          </cell>
        </row>
        <row r="995">
          <cell r="A995" t="str">
            <v>KYB-006-01</v>
          </cell>
          <cell r="B995">
            <v>74.655000000000001</v>
          </cell>
          <cell r="C995">
            <v>28</v>
          </cell>
          <cell r="D995">
            <v>20</v>
          </cell>
          <cell r="E995">
            <v>50</v>
          </cell>
          <cell r="F995">
            <v>100</v>
          </cell>
          <cell r="G995">
            <v>95</v>
          </cell>
          <cell r="H995">
            <v>95</v>
          </cell>
          <cell r="I995">
            <v>95</v>
          </cell>
          <cell r="J995">
            <v>95</v>
          </cell>
          <cell r="K995">
            <v>95</v>
          </cell>
          <cell r="L995">
            <v>95</v>
          </cell>
          <cell r="M995">
            <v>95</v>
          </cell>
          <cell r="N995">
            <v>95</v>
          </cell>
          <cell r="O995">
            <v>95</v>
          </cell>
          <cell r="P995">
            <v>95</v>
          </cell>
          <cell r="Q995">
            <v>0.16964285714285715</v>
          </cell>
          <cell r="R995">
            <v>0.16964285714285715</v>
          </cell>
          <cell r="S995">
            <v>0.16964285714285715</v>
          </cell>
          <cell r="T995">
            <v>0.16964285714285715</v>
          </cell>
          <cell r="U995">
            <v>0.16964285714285715</v>
          </cell>
          <cell r="V995">
            <v>0.16964285714285715</v>
          </cell>
          <cell r="W995">
            <v>0.16964285714285715</v>
          </cell>
          <cell r="X995">
            <v>0.16964285714285715</v>
          </cell>
          <cell r="Y995">
            <v>12.664687500000001</v>
          </cell>
          <cell r="Z995">
            <v>12.664687500000001</v>
          </cell>
          <cell r="AA995">
            <v>12.664687500000001</v>
          </cell>
          <cell r="AB995">
            <v>12.664687500000001</v>
          </cell>
          <cell r="AC995">
            <v>12.664687500000001</v>
          </cell>
          <cell r="AD995">
            <v>12.664687500000001</v>
          </cell>
          <cell r="AE995">
            <v>12.664687500000001</v>
          </cell>
          <cell r="AF995">
            <v>12.664687500000001</v>
          </cell>
        </row>
        <row r="996">
          <cell r="A996" t="str">
            <v>KYB-009</v>
          </cell>
          <cell r="B996">
            <v>60.656999999999996</v>
          </cell>
          <cell r="C996">
            <v>38</v>
          </cell>
          <cell r="D996">
            <v>23</v>
          </cell>
          <cell r="E996">
            <v>700</v>
          </cell>
          <cell r="F996">
            <v>700</v>
          </cell>
          <cell r="G996">
            <v>665</v>
          </cell>
          <cell r="H996">
            <v>665</v>
          </cell>
          <cell r="I996">
            <v>665</v>
          </cell>
          <cell r="J996">
            <v>665</v>
          </cell>
          <cell r="K996">
            <v>665</v>
          </cell>
          <cell r="L996">
            <v>665</v>
          </cell>
          <cell r="M996">
            <v>665</v>
          </cell>
          <cell r="N996">
            <v>665</v>
          </cell>
          <cell r="O996">
            <v>665</v>
          </cell>
          <cell r="P996">
            <v>665</v>
          </cell>
          <cell r="Q996">
            <v>0.76086956521739135</v>
          </cell>
          <cell r="R996">
            <v>0.76086956521739135</v>
          </cell>
          <cell r="S996">
            <v>0.76086956521739135</v>
          </cell>
          <cell r="T996">
            <v>0.76086956521739135</v>
          </cell>
          <cell r="U996">
            <v>0.76086956521739135</v>
          </cell>
          <cell r="V996">
            <v>0.76086956521739135</v>
          </cell>
          <cell r="W996">
            <v>0.76086956521739135</v>
          </cell>
          <cell r="X996">
            <v>0.76086956521739135</v>
          </cell>
          <cell r="Y996">
            <v>46.152065217391304</v>
          </cell>
          <cell r="Z996">
            <v>46.152065217391304</v>
          </cell>
          <cell r="AA996">
            <v>46.152065217391304</v>
          </cell>
          <cell r="AB996">
            <v>46.152065217391304</v>
          </cell>
          <cell r="AC996">
            <v>46.152065217391304</v>
          </cell>
          <cell r="AD996">
            <v>46.152065217391304</v>
          </cell>
          <cell r="AE996">
            <v>46.152065217391304</v>
          </cell>
          <cell r="AF996">
            <v>46.152065217391304</v>
          </cell>
        </row>
        <row r="997">
          <cell r="A997" t="str">
            <v>KYB-015</v>
          </cell>
          <cell r="B997" t="e">
            <v>#N/A</v>
          </cell>
          <cell r="C997" t="e">
            <v>#N/A</v>
          </cell>
          <cell r="D997" t="e">
            <v>#N/A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 t="e">
            <v>#N/A</v>
          </cell>
          <cell r="R997" t="e">
            <v>#N/A</v>
          </cell>
          <cell r="S997" t="e">
            <v>#N/A</v>
          </cell>
          <cell r="T997" t="e">
            <v>#N/A</v>
          </cell>
          <cell r="U997" t="e">
            <v>#N/A</v>
          </cell>
          <cell r="V997" t="e">
            <v>#N/A</v>
          </cell>
          <cell r="W997" t="e">
            <v>#N/A</v>
          </cell>
          <cell r="X997" t="e">
            <v>#N/A</v>
          </cell>
          <cell r="Y997" t="e">
            <v>#N/A</v>
          </cell>
          <cell r="Z997" t="e">
            <v>#N/A</v>
          </cell>
          <cell r="AA997" t="e">
            <v>#N/A</v>
          </cell>
          <cell r="AB997" t="e">
            <v>#N/A</v>
          </cell>
          <cell r="AC997" t="e">
            <v>#N/A</v>
          </cell>
          <cell r="AD997" t="e">
            <v>#N/A</v>
          </cell>
          <cell r="AE997" t="e">
            <v>#N/A</v>
          </cell>
          <cell r="AF997" t="e">
            <v>#N/A</v>
          </cell>
        </row>
        <row r="998">
          <cell r="A998" t="str">
            <v>KYB-016</v>
          </cell>
          <cell r="B998" t="e">
            <v>#N/A</v>
          </cell>
          <cell r="C998" t="e">
            <v>#N/A</v>
          </cell>
          <cell r="D998" t="e">
            <v>#N/A</v>
          </cell>
          <cell r="E998">
            <v>960</v>
          </cell>
          <cell r="F998">
            <v>960</v>
          </cell>
          <cell r="G998">
            <v>912</v>
          </cell>
          <cell r="H998">
            <v>912</v>
          </cell>
          <cell r="I998">
            <v>912</v>
          </cell>
          <cell r="J998">
            <v>912</v>
          </cell>
          <cell r="K998">
            <v>912</v>
          </cell>
          <cell r="L998">
            <v>912</v>
          </cell>
          <cell r="M998">
            <v>912</v>
          </cell>
          <cell r="N998">
            <v>912</v>
          </cell>
          <cell r="O998">
            <v>912</v>
          </cell>
          <cell r="P998">
            <v>912</v>
          </cell>
          <cell r="Q998" t="e">
            <v>#N/A</v>
          </cell>
          <cell r="R998" t="e">
            <v>#N/A</v>
          </cell>
          <cell r="S998" t="e">
            <v>#N/A</v>
          </cell>
          <cell r="T998" t="e">
            <v>#N/A</v>
          </cell>
          <cell r="U998" t="e">
            <v>#N/A</v>
          </cell>
          <cell r="V998" t="e">
            <v>#N/A</v>
          </cell>
          <cell r="W998" t="e">
            <v>#N/A</v>
          </cell>
          <cell r="X998" t="e">
            <v>#N/A</v>
          </cell>
          <cell r="Y998" t="e">
            <v>#N/A</v>
          </cell>
          <cell r="Z998" t="e">
            <v>#N/A</v>
          </cell>
          <cell r="AA998" t="e">
            <v>#N/A</v>
          </cell>
          <cell r="AB998" t="e">
            <v>#N/A</v>
          </cell>
          <cell r="AC998" t="e">
            <v>#N/A</v>
          </cell>
          <cell r="AD998" t="e">
            <v>#N/A</v>
          </cell>
          <cell r="AE998" t="e">
            <v>#N/A</v>
          </cell>
          <cell r="AF998" t="e">
            <v>#N/A</v>
          </cell>
        </row>
        <row r="999">
          <cell r="A999" t="str">
            <v>KYB-023</v>
          </cell>
          <cell r="B999">
            <v>60.656999999999996</v>
          </cell>
          <cell r="C999">
            <v>12</v>
          </cell>
          <cell r="D999">
            <v>6</v>
          </cell>
          <cell r="E999">
            <v>900</v>
          </cell>
          <cell r="F999">
            <v>400</v>
          </cell>
          <cell r="G999">
            <v>380</v>
          </cell>
          <cell r="H999">
            <v>380</v>
          </cell>
          <cell r="I999">
            <v>380</v>
          </cell>
          <cell r="J999">
            <v>380</v>
          </cell>
          <cell r="K999">
            <v>380</v>
          </cell>
          <cell r="L999">
            <v>380</v>
          </cell>
          <cell r="M999">
            <v>380</v>
          </cell>
          <cell r="N999">
            <v>380</v>
          </cell>
          <cell r="O999">
            <v>380</v>
          </cell>
          <cell r="P999">
            <v>380</v>
          </cell>
          <cell r="Q999">
            <v>5.2777777777777777</v>
          </cell>
          <cell r="R999">
            <v>5.2777777777777777</v>
          </cell>
          <cell r="S999">
            <v>5.2777777777777777</v>
          </cell>
          <cell r="T999">
            <v>5.2777777777777777</v>
          </cell>
          <cell r="U999">
            <v>5.2777777777777777</v>
          </cell>
          <cell r="V999">
            <v>5.2777777777777777</v>
          </cell>
          <cell r="W999">
            <v>5.2777777777777777</v>
          </cell>
          <cell r="X999">
            <v>5.2777777777777777</v>
          </cell>
          <cell r="Y999">
            <v>320.13416666666666</v>
          </cell>
          <cell r="Z999">
            <v>320.13416666666666</v>
          </cell>
          <cell r="AA999">
            <v>320.13416666666666</v>
          </cell>
          <cell r="AB999">
            <v>320.13416666666666</v>
          </cell>
          <cell r="AC999">
            <v>320.13416666666666</v>
          </cell>
          <cell r="AD999">
            <v>320.13416666666666</v>
          </cell>
          <cell r="AE999">
            <v>320.13416666666666</v>
          </cell>
          <cell r="AF999">
            <v>320.13416666666666</v>
          </cell>
        </row>
        <row r="1000">
          <cell r="A1000" t="str">
            <v>MMT-001</v>
          </cell>
          <cell r="B1000">
            <v>101.194</v>
          </cell>
          <cell r="C1000">
            <v>13</v>
          </cell>
          <cell r="D1000">
            <v>16</v>
          </cell>
          <cell r="E1000">
            <v>180</v>
          </cell>
          <cell r="F1000">
            <v>90</v>
          </cell>
          <cell r="G1000">
            <v>99</v>
          </cell>
          <cell r="H1000">
            <v>99</v>
          </cell>
          <cell r="I1000">
            <v>99</v>
          </cell>
          <cell r="J1000">
            <v>99</v>
          </cell>
          <cell r="K1000">
            <v>99</v>
          </cell>
          <cell r="L1000">
            <v>99</v>
          </cell>
          <cell r="M1000">
            <v>99</v>
          </cell>
          <cell r="N1000">
            <v>99</v>
          </cell>
          <cell r="O1000">
            <v>99</v>
          </cell>
          <cell r="P1000">
            <v>99</v>
          </cell>
          <cell r="Q1000">
            <v>0.47596153846153844</v>
          </cell>
          <cell r="R1000">
            <v>0.47596153846153844</v>
          </cell>
          <cell r="S1000">
            <v>0.47596153846153844</v>
          </cell>
          <cell r="T1000">
            <v>0.47596153846153844</v>
          </cell>
          <cell r="U1000">
            <v>0.47596153846153844</v>
          </cell>
          <cell r="V1000">
            <v>0.47596153846153844</v>
          </cell>
          <cell r="W1000">
            <v>0.47596153846153844</v>
          </cell>
          <cell r="X1000">
            <v>0.47596153846153844</v>
          </cell>
          <cell r="Y1000">
            <v>48.164451923076925</v>
          </cell>
          <cell r="Z1000">
            <v>48.164451923076925</v>
          </cell>
          <cell r="AA1000">
            <v>48.164451923076925</v>
          </cell>
          <cell r="AB1000">
            <v>48.164451923076925</v>
          </cell>
          <cell r="AC1000">
            <v>48.164451923076925</v>
          </cell>
          <cell r="AD1000">
            <v>48.164451923076925</v>
          </cell>
          <cell r="AE1000">
            <v>48.164451923076925</v>
          </cell>
          <cell r="AF1000">
            <v>48.164451923076925</v>
          </cell>
        </row>
        <row r="1001">
          <cell r="A1001" t="str">
            <v>MMT-002</v>
          </cell>
          <cell r="B1001" t="e">
            <v>#N/A</v>
          </cell>
          <cell r="C1001" t="e">
            <v>#N/A</v>
          </cell>
          <cell r="D1001" t="e">
            <v>#N/A</v>
          </cell>
          <cell r="E1001">
            <v>180</v>
          </cell>
          <cell r="F1001">
            <v>90</v>
          </cell>
          <cell r="G1001">
            <v>99</v>
          </cell>
          <cell r="H1001">
            <v>99</v>
          </cell>
          <cell r="I1001">
            <v>99</v>
          </cell>
          <cell r="J1001">
            <v>99</v>
          </cell>
          <cell r="K1001">
            <v>99</v>
          </cell>
          <cell r="L1001">
            <v>99</v>
          </cell>
          <cell r="M1001">
            <v>99</v>
          </cell>
          <cell r="N1001">
            <v>99</v>
          </cell>
          <cell r="O1001">
            <v>99</v>
          </cell>
          <cell r="P1001">
            <v>99</v>
          </cell>
          <cell r="Q1001" t="e">
            <v>#N/A</v>
          </cell>
          <cell r="R1001" t="e">
            <v>#N/A</v>
          </cell>
          <cell r="S1001" t="e">
            <v>#N/A</v>
          </cell>
          <cell r="T1001" t="e">
            <v>#N/A</v>
          </cell>
          <cell r="U1001" t="e">
            <v>#N/A</v>
          </cell>
          <cell r="V1001" t="e">
            <v>#N/A</v>
          </cell>
          <cell r="W1001" t="e">
            <v>#N/A</v>
          </cell>
          <cell r="X1001" t="e">
            <v>#N/A</v>
          </cell>
          <cell r="Y1001" t="e">
            <v>#N/A</v>
          </cell>
          <cell r="Z1001" t="e">
            <v>#N/A</v>
          </cell>
          <cell r="AA1001" t="e">
            <v>#N/A</v>
          </cell>
          <cell r="AB1001" t="e">
            <v>#N/A</v>
          </cell>
          <cell r="AC1001" t="e">
            <v>#N/A</v>
          </cell>
          <cell r="AD1001" t="e">
            <v>#N/A</v>
          </cell>
          <cell r="AE1001" t="e">
            <v>#N/A</v>
          </cell>
          <cell r="AF1001" t="e">
            <v>#N/A</v>
          </cell>
        </row>
        <row r="1002">
          <cell r="A1002" t="str">
            <v>MMT-002-01</v>
          </cell>
          <cell r="B1002">
            <v>101.194</v>
          </cell>
          <cell r="C1002">
            <v>7</v>
          </cell>
          <cell r="D1002">
            <v>9</v>
          </cell>
          <cell r="E1002">
            <v>180</v>
          </cell>
          <cell r="F1002">
            <v>90</v>
          </cell>
          <cell r="G1002">
            <v>99</v>
          </cell>
          <cell r="H1002">
            <v>99</v>
          </cell>
          <cell r="I1002">
            <v>99</v>
          </cell>
          <cell r="J1002">
            <v>99</v>
          </cell>
          <cell r="K1002">
            <v>99</v>
          </cell>
          <cell r="L1002">
            <v>99</v>
          </cell>
          <cell r="M1002">
            <v>99</v>
          </cell>
          <cell r="N1002">
            <v>99</v>
          </cell>
          <cell r="O1002">
            <v>99</v>
          </cell>
          <cell r="P1002">
            <v>99</v>
          </cell>
          <cell r="Q1002">
            <v>1.5714285714285714</v>
          </cell>
          <cell r="R1002">
            <v>1.5714285714285714</v>
          </cell>
          <cell r="S1002">
            <v>1.5714285714285714</v>
          </cell>
          <cell r="T1002">
            <v>1.5714285714285714</v>
          </cell>
          <cell r="U1002">
            <v>1.5714285714285714</v>
          </cell>
          <cell r="V1002">
            <v>1.5714285714285714</v>
          </cell>
          <cell r="W1002">
            <v>1.5714285714285714</v>
          </cell>
          <cell r="X1002">
            <v>1.5714285714285714</v>
          </cell>
          <cell r="Y1002">
            <v>159.01914285714287</v>
          </cell>
          <cell r="Z1002">
            <v>159.01914285714287</v>
          </cell>
          <cell r="AA1002">
            <v>159.01914285714287</v>
          </cell>
          <cell r="AB1002">
            <v>159.01914285714287</v>
          </cell>
          <cell r="AC1002">
            <v>159.01914285714287</v>
          </cell>
          <cell r="AD1002">
            <v>159.01914285714287</v>
          </cell>
          <cell r="AE1002">
            <v>159.01914285714287</v>
          </cell>
          <cell r="AF1002">
            <v>159.01914285714287</v>
          </cell>
        </row>
        <row r="1003">
          <cell r="A1003" t="str">
            <v>MMT-002-02</v>
          </cell>
          <cell r="B1003" t="e">
            <v>#N/A</v>
          </cell>
          <cell r="C1003" t="e">
            <v>#N/A</v>
          </cell>
          <cell r="D1003" t="e">
            <v>#N/A</v>
          </cell>
          <cell r="E1003">
            <v>360</v>
          </cell>
          <cell r="F1003">
            <v>180</v>
          </cell>
          <cell r="G1003">
            <v>198</v>
          </cell>
          <cell r="H1003">
            <v>198</v>
          </cell>
          <cell r="I1003">
            <v>198</v>
          </cell>
          <cell r="J1003">
            <v>198</v>
          </cell>
          <cell r="K1003">
            <v>198</v>
          </cell>
          <cell r="L1003">
            <v>198</v>
          </cell>
          <cell r="M1003">
            <v>198</v>
          </cell>
          <cell r="N1003">
            <v>198</v>
          </cell>
          <cell r="O1003">
            <v>198</v>
          </cell>
          <cell r="P1003">
            <v>198</v>
          </cell>
          <cell r="Q1003" t="e">
            <v>#N/A</v>
          </cell>
          <cell r="R1003" t="e">
            <v>#N/A</v>
          </cell>
          <cell r="S1003" t="e">
            <v>#N/A</v>
          </cell>
          <cell r="T1003" t="e">
            <v>#N/A</v>
          </cell>
          <cell r="U1003" t="e">
            <v>#N/A</v>
          </cell>
          <cell r="V1003" t="e">
            <v>#N/A</v>
          </cell>
          <cell r="W1003" t="e">
            <v>#N/A</v>
          </cell>
          <cell r="X1003" t="e">
            <v>#N/A</v>
          </cell>
          <cell r="Y1003" t="e">
            <v>#N/A</v>
          </cell>
          <cell r="Z1003" t="e">
            <v>#N/A</v>
          </cell>
          <cell r="AA1003" t="e">
            <v>#N/A</v>
          </cell>
          <cell r="AB1003" t="e">
            <v>#N/A</v>
          </cell>
          <cell r="AC1003" t="e">
            <v>#N/A</v>
          </cell>
          <cell r="AD1003" t="e">
            <v>#N/A</v>
          </cell>
          <cell r="AE1003" t="e">
            <v>#N/A</v>
          </cell>
          <cell r="AF1003" t="e">
            <v>#N/A</v>
          </cell>
        </row>
        <row r="1004">
          <cell r="A1004" t="str">
            <v>MMT-003</v>
          </cell>
          <cell r="B1004" t="e">
            <v>#N/A</v>
          </cell>
          <cell r="C1004" t="e">
            <v>#N/A</v>
          </cell>
          <cell r="D1004" t="e">
            <v>#N/A</v>
          </cell>
          <cell r="E1004">
            <v>58</v>
          </cell>
          <cell r="F1004">
            <v>60</v>
          </cell>
          <cell r="G1004">
            <v>83</v>
          </cell>
          <cell r="H1004">
            <v>83</v>
          </cell>
          <cell r="I1004">
            <v>83</v>
          </cell>
          <cell r="J1004">
            <v>83</v>
          </cell>
          <cell r="K1004">
            <v>83</v>
          </cell>
          <cell r="L1004">
            <v>83</v>
          </cell>
          <cell r="M1004">
            <v>83</v>
          </cell>
          <cell r="N1004">
            <v>83</v>
          </cell>
          <cell r="O1004">
            <v>83</v>
          </cell>
          <cell r="P1004">
            <v>83</v>
          </cell>
          <cell r="Q1004" t="e">
            <v>#N/A</v>
          </cell>
          <cell r="R1004" t="e">
            <v>#N/A</v>
          </cell>
          <cell r="S1004" t="e">
            <v>#N/A</v>
          </cell>
          <cell r="T1004" t="e">
            <v>#N/A</v>
          </cell>
          <cell r="U1004" t="e">
            <v>#N/A</v>
          </cell>
          <cell r="V1004" t="e">
            <v>#N/A</v>
          </cell>
          <cell r="W1004" t="e">
            <v>#N/A</v>
          </cell>
          <cell r="X1004" t="e">
            <v>#N/A</v>
          </cell>
          <cell r="Y1004" t="e">
            <v>#N/A</v>
          </cell>
          <cell r="Z1004" t="e">
            <v>#N/A</v>
          </cell>
          <cell r="AA1004" t="e">
            <v>#N/A</v>
          </cell>
          <cell r="AB1004" t="e">
            <v>#N/A</v>
          </cell>
          <cell r="AC1004" t="e">
            <v>#N/A</v>
          </cell>
          <cell r="AD1004" t="e">
            <v>#N/A</v>
          </cell>
          <cell r="AE1004" t="e">
            <v>#N/A</v>
          </cell>
          <cell r="AF1004" t="e">
            <v>#N/A</v>
          </cell>
        </row>
        <row r="1005">
          <cell r="A1005" t="str">
            <v>MMT-003-01</v>
          </cell>
          <cell r="B1005">
            <v>3.1</v>
          </cell>
          <cell r="C1005">
            <v>1</v>
          </cell>
          <cell r="D1005">
            <v>28</v>
          </cell>
          <cell r="E1005">
            <v>58</v>
          </cell>
          <cell r="F1005">
            <v>60</v>
          </cell>
          <cell r="G1005">
            <v>83</v>
          </cell>
          <cell r="H1005">
            <v>83</v>
          </cell>
          <cell r="I1005">
            <v>83</v>
          </cell>
          <cell r="J1005">
            <v>83</v>
          </cell>
          <cell r="K1005">
            <v>83</v>
          </cell>
          <cell r="L1005">
            <v>83</v>
          </cell>
          <cell r="M1005">
            <v>83</v>
          </cell>
          <cell r="N1005">
            <v>83</v>
          </cell>
          <cell r="O1005">
            <v>83</v>
          </cell>
          <cell r="P1005">
            <v>83</v>
          </cell>
          <cell r="Q1005">
            <v>2.9642857142857144</v>
          </cell>
          <cell r="R1005">
            <v>2.9642857142857144</v>
          </cell>
          <cell r="S1005">
            <v>2.9642857142857144</v>
          </cell>
          <cell r="T1005">
            <v>2.9642857142857144</v>
          </cell>
          <cell r="U1005">
            <v>2.9642857142857144</v>
          </cell>
          <cell r="V1005">
            <v>2.9642857142857144</v>
          </cell>
          <cell r="W1005">
            <v>2.9642857142857144</v>
          </cell>
          <cell r="X1005">
            <v>2.9642857142857144</v>
          </cell>
          <cell r="Y1005">
            <v>9.1892857142857149</v>
          </cell>
          <cell r="Z1005">
            <v>9.1892857142857149</v>
          </cell>
          <cell r="AA1005">
            <v>9.1892857142857149</v>
          </cell>
          <cell r="AB1005">
            <v>9.1892857142857149</v>
          </cell>
          <cell r="AC1005">
            <v>9.1892857142857149</v>
          </cell>
          <cell r="AD1005">
            <v>9.1892857142857149</v>
          </cell>
          <cell r="AE1005">
            <v>9.1892857142857149</v>
          </cell>
          <cell r="AF1005">
            <v>9.1892857142857149</v>
          </cell>
        </row>
        <row r="1006">
          <cell r="A1006" t="str">
            <v>MMT-004</v>
          </cell>
          <cell r="B1006">
            <v>3.39</v>
          </cell>
          <cell r="C1006">
            <v>1</v>
          </cell>
          <cell r="D1006">
            <v>20</v>
          </cell>
          <cell r="E1006">
            <v>58</v>
          </cell>
          <cell r="F1006">
            <v>60</v>
          </cell>
          <cell r="G1006">
            <v>83</v>
          </cell>
          <cell r="H1006">
            <v>83</v>
          </cell>
          <cell r="I1006">
            <v>83</v>
          </cell>
          <cell r="J1006">
            <v>83</v>
          </cell>
          <cell r="K1006">
            <v>83</v>
          </cell>
          <cell r="L1006">
            <v>83</v>
          </cell>
          <cell r="M1006">
            <v>83</v>
          </cell>
          <cell r="N1006">
            <v>83</v>
          </cell>
          <cell r="O1006">
            <v>83</v>
          </cell>
          <cell r="P1006">
            <v>83</v>
          </cell>
          <cell r="Q1006">
            <v>4.1500000000000004</v>
          </cell>
          <cell r="R1006">
            <v>4.1500000000000004</v>
          </cell>
          <cell r="S1006">
            <v>4.1500000000000004</v>
          </cell>
          <cell r="T1006">
            <v>4.1500000000000004</v>
          </cell>
          <cell r="U1006">
            <v>4.1500000000000004</v>
          </cell>
          <cell r="V1006">
            <v>4.1500000000000004</v>
          </cell>
          <cell r="W1006">
            <v>4.1500000000000004</v>
          </cell>
          <cell r="X1006">
            <v>4.1500000000000004</v>
          </cell>
          <cell r="Y1006">
            <v>14.068500000000002</v>
          </cell>
          <cell r="Z1006">
            <v>14.068500000000002</v>
          </cell>
          <cell r="AA1006">
            <v>14.068500000000002</v>
          </cell>
          <cell r="AB1006">
            <v>14.068500000000002</v>
          </cell>
          <cell r="AC1006">
            <v>14.068500000000002</v>
          </cell>
          <cell r="AD1006">
            <v>14.068500000000002</v>
          </cell>
          <cell r="AE1006">
            <v>14.068500000000002</v>
          </cell>
          <cell r="AF1006">
            <v>14.068500000000002</v>
          </cell>
        </row>
        <row r="1007">
          <cell r="A1007" t="str">
            <v>MMT-005</v>
          </cell>
          <cell r="B1007">
            <v>1.26</v>
          </cell>
          <cell r="C1007">
            <v>1</v>
          </cell>
          <cell r="D1007">
            <v>40</v>
          </cell>
          <cell r="E1007">
            <v>2343</v>
          </cell>
          <cell r="F1007">
            <v>2172</v>
          </cell>
          <cell r="G1007">
            <v>2996</v>
          </cell>
          <cell r="H1007">
            <v>2996</v>
          </cell>
          <cell r="I1007">
            <v>2996</v>
          </cell>
          <cell r="J1007">
            <v>2996</v>
          </cell>
          <cell r="K1007">
            <v>2996</v>
          </cell>
          <cell r="L1007">
            <v>2996</v>
          </cell>
          <cell r="M1007">
            <v>2996</v>
          </cell>
          <cell r="N1007">
            <v>2996</v>
          </cell>
          <cell r="O1007">
            <v>2996</v>
          </cell>
          <cell r="P1007">
            <v>2996</v>
          </cell>
          <cell r="Q1007">
            <v>74.900000000000006</v>
          </cell>
          <cell r="R1007">
            <v>74.900000000000006</v>
          </cell>
          <cell r="S1007">
            <v>74.900000000000006</v>
          </cell>
          <cell r="T1007">
            <v>74.900000000000006</v>
          </cell>
          <cell r="U1007">
            <v>74.900000000000006</v>
          </cell>
          <cell r="V1007">
            <v>74.900000000000006</v>
          </cell>
          <cell r="W1007">
            <v>74.900000000000006</v>
          </cell>
          <cell r="X1007">
            <v>74.900000000000006</v>
          </cell>
          <cell r="Y1007">
            <v>94.374000000000009</v>
          </cell>
          <cell r="Z1007">
            <v>94.374000000000009</v>
          </cell>
          <cell r="AA1007">
            <v>94.374000000000009</v>
          </cell>
          <cell r="AB1007">
            <v>94.374000000000009</v>
          </cell>
          <cell r="AC1007">
            <v>94.374000000000009</v>
          </cell>
          <cell r="AD1007">
            <v>94.374000000000009</v>
          </cell>
          <cell r="AE1007">
            <v>94.374000000000009</v>
          </cell>
          <cell r="AF1007">
            <v>94.374000000000009</v>
          </cell>
        </row>
        <row r="1008">
          <cell r="A1008" t="str">
            <v>MMT-006</v>
          </cell>
          <cell r="B1008" t="e">
            <v>#N/A</v>
          </cell>
          <cell r="C1008" t="e">
            <v>#N/A</v>
          </cell>
          <cell r="D1008" t="e">
            <v>#N/A</v>
          </cell>
          <cell r="E1008">
            <v>1658</v>
          </cell>
          <cell r="F1008">
            <v>1848</v>
          </cell>
          <cell r="G1008">
            <v>2549</v>
          </cell>
          <cell r="H1008">
            <v>2549</v>
          </cell>
          <cell r="I1008">
            <v>2549</v>
          </cell>
          <cell r="J1008">
            <v>2549</v>
          </cell>
          <cell r="K1008">
            <v>2549</v>
          </cell>
          <cell r="L1008">
            <v>2549</v>
          </cell>
          <cell r="M1008">
            <v>2549</v>
          </cell>
          <cell r="N1008">
            <v>2549</v>
          </cell>
          <cell r="O1008">
            <v>2549</v>
          </cell>
          <cell r="P1008">
            <v>2549</v>
          </cell>
          <cell r="Q1008" t="e">
            <v>#N/A</v>
          </cell>
          <cell r="R1008" t="e">
            <v>#N/A</v>
          </cell>
          <cell r="S1008" t="e">
            <v>#N/A</v>
          </cell>
          <cell r="T1008" t="e">
            <v>#N/A</v>
          </cell>
          <cell r="U1008" t="e">
            <v>#N/A</v>
          </cell>
          <cell r="V1008" t="e">
            <v>#N/A</v>
          </cell>
          <cell r="W1008" t="e">
            <v>#N/A</v>
          </cell>
          <cell r="X1008" t="e">
            <v>#N/A</v>
          </cell>
          <cell r="Y1008" t="e">
            <v>#N/A</v>
          </cell>
          <cell r="Z1008" t="e">
            <v>#N/A</v>
          </cell>
          <cell r="AA1008" t="e">
            <v>#N/A</v>
          </cell>
          <cell r="AB1008" t="e">
            <v>#N/A</v>
          </cell>
          <cell r="AC1008" t="e">
            <v>#N/A</v>
          </cell>
          <cell r="AD1008" t="e">
            <v>#N/A</v>
          </cell>
          <cell r="AE1008" t="e">
            <v>#N/A</v>
          </cell>
          <cell r="AF1008" t="e">
            <v>#N/A</v>
          </cell>
        </row>
        <row r="1009">
          <cell r="A1009" t="str">
            <v>MMT-006-01</v>
          </cell>
          <cell r="B1009">
            <v>3.0619999999999998</v>
          </cell>
          <cell r="C1009">
            <v>1</v>
          </cell>
          <cell r="D1009">
            <v>41</v>
          </cell>
          <cell r="E1009">
            <v>1658</v>
          </cell>
          <cell r="F1009">
            <v>1848</v>
          </cell>
          <cell r="G1009">
            <v>2549</v>
          </cell>
          <cell r="H1009">
            <v>2549</v>
          </cell>
          <cell r="I1009">
            <v>2549</v>
          </cell>
          <cell r="J1009">
            <v>2549</v>
          </cell>
          <cell r="K1009">
            <v>2549</v>
          </cell>
          <cell r="L1009">
            <v>2549</v>
          </cell>
          <cell r="M1009">
            <v>2549</v>
          </cell>
          <cell r="N1009">
            <v>2549</v>
          </cell>
          <cell r="O1009">
            <v>2549</v>
          </cell>
          <cell r="P1009">
            <v>2549</v>
          </cell>
          <cell r="Q1009">
            <v>62.170731707317074</v>
          </cell>
          <cell r="R1009">
            <v>62.170731707317074</v>
          </cell>
          <cell r="S1009">
            <v>62.170731707317074</v>
          </cell>
          <cell r="T1009">
            <v>62.170731707317074</v>
          </cell>
          <cell r="U1009">
            <v>62.170731707317074</v>
          </cell>
          <cell r="V1009">
            <v>62.170731707317074</v>
          </cell>
          <cell r="W1009">
            <v>62.170731707317074</v>
          </cell>
          <cell r="X1009">
            <v>62.170731707317074</v>
          </cell>
          <cell r="Y1009">
            <v>190.36678048780487</v>
          </cell>
          <cell r="Z1009">
            <v>190.36678048780487</v>
          </cell>
          <cell r="AA1009">
            <v>190.36678048780487</v>
          </cell>
          <cell r="AB1009">
            <v>190.36678048780487</v>
          </cell>
          <cell r="AC1009">
            <v>190.36678048780487</v>
          </cell>
          <cell r="AD1009">
            <v>190.36678048780487</v>
          </cell>
          <cell r="AE1009">
            <v>190.36678048780487</v>
          </cell>
          <cell r="AF1009">
            <v>190.36678048780487</v>
          </cell>
        </row>
        <row r="1010">
          <cell r="A1010" t="str">
            <v>MMT-007</v>
          </cell>
          <cell r="B1010" t="e">
            <v>#N/A</v>
          </cell>
          <cell r="C1010" t="e">
            <v>#N/A</v>
          </cell>
          <cell r="D1010" t="e">
            <v>#N/A</v>
          </cell>
          <cell r="E1010">
            <v>906</v>
          </cell>
          <cell r="F1010">
            <v>1068</v>
          </cell>
          <cell r="G1010">
            <v>1473</v>
          </cell>
          <cell r="H1010">
            <v>1473</v>
          </cell>
          <cell r="I1010">
            <v>1473</v>
          </cell>
          <cell r="J1010">
            <v>1473</v>
          </cell>
          <cell r="K1010">
            <v>1473</v>
          </cell>
          <cell r="L1010">
            <v>1473</v>
          </cell>
          <cell r="M1010">
            <v>1473</v>
          </cell>
          <cell r="N1010">
            <v>1473</v>
          </cell>
          <cell r="O1010">
            <v>1473</v>
          </cell>
          <cell r="P1010">
            <v>1473</v>
          </cell>
          <cell r="Q1010" t="e">
            <v>#N/A</v>
          </cell>
          <cell r="R1010" t="e">
            <v>#N/A</v>
          </cell>
          <cell r="S1010" t="e">
            <v>#N/A</v>
          </cell>
          <cell r="T1010" t="e">
            <v>#N/A</v>
          </cell>
          <cell r="U1010" t="e">
            <v>#N/A</v>
          </cell>
          <cell r="V1010" t="e">
            <v>#N/A</v>
          </cell>
          <cell r="W1010" t="e">
            <v>#N/A</v>
          </cell>
          <cell r="X1010" t="e">
            <v>#N/A</v>
          </cell>
          <cell r="Y1010" t="e">
            <v>#N/A</v>
          </cell>
          <cell r="Z1010" t="e">
            <v>#N/A</v>
          </cell>
          <cell r="AA1010" t="e">
            <v>#N/A</v>
          </cell>
          <cell r="AB1010" t="e">
            <v>#N/A</v>
          </cell>
          <cell r="AC1010" t="e">
            <v>#N/A</v>
          </cell>
          <cell r="AD1010" t="e">
            <v>#N/A</v>
          </cell>
          <cell r="AE1010" t="e">
            <v>#N/A</v>
          </cell>
          <cell r="AF1010" t="e">
            <v>#N/A</v>
          </cell>
        </row>
        <row r="1011">
          <cell r="A1011" t="str">
            <v>MMT-007-01</v>
          </cell>
          <cell r="B1011">
            <v>0.71</v>
          </cell>
          <cell r="C1011">
            <v>1</v>
          </cell>
          <cell r="D1011">
            <v>21</v>
          </cell>
          <cell r="E1011">
            <v>906</v>
          </cell>
          <cell r="F1011">
            <v>1068</v>
          </cell>
          <cell r="G1011">
            <v>1473</v>
          </cell>
          <cell r="H1011">
            <v>1473</v>
          </cell>
          <cell r="I1011">
            <v>1473</v>
          </cell>
          <cell r="J1011">
            <v>1473</v>
          </cell>
          <cell r="K1011">
            <v>1473</v>
          </cell>
          <cell r="L1011">
            <v>1473</v>
          </cell>
          <cell r="M1011">
            <v>1473</v>
          </cell>
          <cell r="N1011">
            <v>1473</v>
          </cell>
          <cell r="O1011">
            <v>1473</v>
          </cell>
          <cell r="P1011">
            <v>1473</v>
          </cell>
          <cell r="Q1011">
            <v>70.142857142857139</v>
          </cell>
          <cell r="R1011">
            <v>70.142857142857139</v>
          </cell>
          <cell r="S1011">
            <v>70.142857142857139</v>
          </cell>
          <cell r="T1011">
            <v>70.142857142857139</v>
          </cell>
          <cell r="U1011">
            <v>70.142857142857139</v>
          </cell>
          <cell r="V1011">
            <v>70.142857142857139</v>
          </cell>
          <cell r="W1011">
            <v>70.142857142857139</v>
          </cell>
          <cell r="X1011">
            <v>70.142857142857139</v>
          </cell>
          <cell r="Y1011">
            <v>49.801428571428566</v>
          </cell>
          <cell r="Z1011">
            <v>49.801428571428566</v>
          </cell>
          <cell r="AA1011">
            <v>49.801428571428566</v>
          </cell>
          <cell r="AB1011">
            <v>49.801428571428566</v>
          </cell>
          <cell r="AC1011">
            <v>49.801428571428566</v>
          </cell>
          <cell r="AD1011">
            <v>49.801428571428566</v>
          </cell>
          <cell r="AE1011">
            <v>49.801428571428566</v>
          </cell>
          <cell r="AF1011">
            <v>49.801428571428566</v>
          </cell>
        </row>
        <row r="1012">
          <cell r="A1012" t="str">
            <v>MMT-008</v>
          </cell>
          <cell r="B1012">
            <v>1</v>
          </cell>
          <cell r="C1012">
            <v>1</v>
          </cell>
          <cell r="D1012">
            <v>38</v>
          </cell>
          <cell r="E1012">
            <v>752</v>
          </cell>
          <cell r="F1012">
            <v>780</v>
          </cell>
          <cell r="G1012">
            <v>1076</v>
          </cell>
          <cell r="H1012">
            <v>1076</v>
          </cell>
          <cell r="I1012">
            <v>1076</v>
          </cell>
          <cell r="J1012">
            <v>1076</v>
          </cell>
          <cell r="K1012">
            <v>1076</v>
          </cell>
          <cell r="L1012">
            <v>1076</v>
          </cell>
          <cell r="M1012">
            <v>1076</v>
          </cell>
          <cell r="N1012">
            <v>1076</v>
          </cell>
          <cell r="O1012">
            <v>1076</v>
          </cell>
          <cell r="P1012">
            <v>1076</v>
          </cell>
          <cell r="Q1012">
            <v>28.315789473684209</v>
          </cell>
          <cell r="R1012">
            <v>28.315789473684209</v>
          </cell>
          <cell r="S1012">
            <v>28.315789473684209</v>
          </cell>
          <cell r="T1012">
            <v>28.315789473684209</v>
          </cell>
          <cell r="U1012">
            <v>28.315789473684209</v>
          </cell>
          <cell r="V1012">
            <v>28.315789473684209</v>
          </cell>
          <cell r="W1012">
            <v>28.315789473684209</v>
          </cell>
          <cell r="X1012">
            <v>28.315789473684209</v>
          </cell>
          <cell r="Y1012">
            <v>28.315789473684209</v>
          </cell>
          <cell r="Z1012">
            <v>28.315789473684209</v>
          </cell>
          <cell r="AA1012">
            <v>28.315789473684209</v>
          </cell>
          <cell r="AB1012">
            <v>28.315789473684209</v>
          </cell>
          <cell r="AC1012">
            <v>28.315789473684209</v>
          </cell>
          <cell r="AD1012">
            <v>28.315789473684209</v>
          </cell>
          <cell r="AE1012">
            <v>28.315789473684209</v>
          </cell>
          <cell r="AF1012">
            <v>28.315789473684209</v>
          </cell>
        </row>
        <row r="1013">
          <cell r="A1013" t="str">
            <v>MMT-009</v>
          </cell>
          <cell r="B1013">
            <v>37.326999999999998</v>
          </cell>
          <cell r="C1013">
            <v>23</v>
          </cell>
          <cell r="D1013">
            <v>49</v>
          </cell>
          <cell r="E1013">
            <v>906</v>
          </cell>
          <cell r="F1013">
            <v>1068</v>
          </cell>
          <cell r="G1013">
            <v>1473</v>
          </cell>
          <cell r="H1013">
            <v>1473</v>
          </cell>
          <cell r="I1013">
            <v>1473</v>
          </cell>
          <cell r="J1013">
            <v>1473</v>
          </cell>
          <cell r="K1013">
            <v>1473</v>
          </cell>
          <cell r="L1013">
            <v>1473</v>
          </cell>
          <cell r="M1013">
            <v>1473</v>
          </cell>
          <cell r="N1013">
            <v>1473</v>
          </cell>
          <cell r="O1013">
            <v>1473</v>
          </cell>
          <cell r="P1013">
            <v>1473</v>
          </cell>
          <cell r="Q1013">
            <v>1.3070097604259094</v>
          </cell>
          <cell r="R1013">
            <v>1.3070097604259094</v>
          </cell>
          <cell r="S1013">
            <v>1.3070097604259094</v>
          </cell>
          <cell r="T1013">
            <v>1.3070097604259094</v>
          </cell>
          <cell r="U1013">
            <v>1.3070097604259094</v>
          </cell>
          <cell r="V1013">
            <v>1.3070097604259094</v>
          </cell>
          <cell r="W1013">
            <v>1.3070097604259094</v>
          </cell>
          <cell r="X1013">
            <v>1.3070097604259094</v>
          </cell>
          <cell r="Y1013">
            <v>48.786753327417919</v>
          </cell>
          <cell r="Z1013">
            <v>48.786753327417919</v>
          </cell>
          <cell r="AA1013">
            <v>48.786753327417919</v>
          </cell>
          <cell r="AB1013">
            <v>48.786753327417919</v>
          </cell>
          <cell r="AC1013">
            <v>48.786753327417919</v>
          </cell>
          <cell r="AD1013">
            <v>48.786753327417919</v>
          </cell>
          <cell r="AE1013">
            <v>48.786753327417919</v>
          </cell>
          <cell r="AF1013">
            <v>48.786753327417919</v>
          </cell>
        </row>
        <row r="1014">
          <cell r="A1014" t="str">
            <v>MMT-010</v>
          </cell>
          <cell r="B1014">
            <v>49.466999999999999</v>
          </cell>
          <cell r="C1014">
            <v>9</v>
          </cell>
          <cell r="D1014">
            <v>16</v>
          </cell>
          <cell r="E1014">
            <v>4172</v>
          </cell>
          <cell r="F1014">
            <v>4678</v>
          </cell>
          <cell r="G1014">
            <v>6454</v>
          </cell>
          <cell r="H1014">
            <v>6454</v>
          </cell>
          <cell r="I1014">
            <v>6454</v>
          </cell>
          <cell r="J1014">
            <v>6454</v>
          </cell>
          <cell r="K1014">
            <v>6454</v>
          </cell>
          <cell r="L1014">
            <v>6454</v>
          </cell>
          <cell r="M1014">
            <v>6454</v>
          </cell>
          <cell r="N1014">
            <v>6454</v>
          </cell>
          <cell r="O1014">
            <v>6454</v>
          </cell>
          <cell r="P1014">
            <v>6454</v>
          </cell>
          <cell r="Q1014">
            <v>44.819444444444443</v>
          </cell>
          <cell r="R1014">
            <v>44.819444444444443</v>
          </cell>
          <cell r="S1014">
            <v>44.819444444444443</v>
          </cell>
          <cell r="T1014">
            <v>44.819444444444443</v>
          </cell>
          <cell r="U1014">
            <v>44.819444444444443</v>
          </cell>
          <cell r="V1014">
            <v>44.819444444444443</v>
          </cell>
          <cell r="W1014">
            <v>44.819444444444443</v>
          </cell>
          <cell r="X1014">
            <v>44.819444444444443</v>
          </cell>
          <cell r="Y1014">
            <v>2217.0834583333331</v>
          </cell>
          <cell r="Z1014">
            <v>2217.0834583333331</v>
          </cell>
          <cell r="AA1014">
            <v>2217.0834583333331</v>
          </cell>
          <cell r="AB1014">
            <v>2217.0834583333331</v>
          </cell>
          <cell r="AC1014">
            <v>2217.0834583333331</v>
          </cell>
          <cell r="AD1014">
            <v>2217.0834583333331</v>
          </cell>
          <cell r="AE1014">
            <v>2217.0834583333331</v>
          </cell>
          <cell r="AF1014">
            <v>2217.0834583333331</v>
          </cell>
        </row>
        <row r="1015">
          <cell r="A1015" t="str">
            <v>MMT-011</v>
          </cell>
          <cell r="B1015">
            <v>2.37</v>
          </cell>
          <cell r="C1015">
            <v>1</v>
          </cell>
          <cell r="D1015">
            <v>27</v>
          </cell>
          <cell r="E1015">
            <v>1657</v>
          </cell>
          <cell r="F1015">
            <v>1816</v>
          </cell>
          <cell r="G1015">
            <v>2505</v>
          </cell>
          <cell r="H1015">
            <v>2505</v>
          </cell>
          <cell r="I1015">
            <v>2505</v>
          </cell>
          <cell r="J1015">
            <v>2505</v>
          </cell>
          <cell r="K1015">
            <v>2505</v>
          </cell>
          <cell r="L1015">
            <v>2505</v>
          </cell>
          <cell r="M1015">
            <v>2505</v>
          </cell>
          <cell r="N1015">
            <v>2505</v>
          </cell>
          <cell r="O1015">
            <v>2505</v>
          </cell>
          <cell r="P1015">
            <v>2505</v>
          </cell>
          <cell r="Q1015">
            <v>92.777777777777771</v>
          </cell>
          <cell r="R1015">
            <v>92.777777777777771</v>
          </cell>
          <cell r="S1015">
            <v>92.777777777777771</v>
          </cell>
          <cell r="T1015">
            <v>92.777777777777771</v>
          </cell>
          <cell r="U1015">
            <v>92.777777777777771</v>
          </cell>
          <cell r="V1015">
            <v>92.777777777777771</v>
          </cell>
          <cell r="W1015">
            <v>92.777777777777771</v>
          </cell>
          <cell r="X1015">
            <v>92.777777777777771</v>
          </cell>
          <cell r="Y1015">
            <v>219.88333333333333</v>
          </cell>
          <cell r="Z1015">
            <v>219.88333333333333</v>
          </cell>
          <cell r="AA1015">
            <v>219.88333333333333</v>
          </cell>
          <cell r="AB1015">
            <v>219.88333333333333</v>
          </cell>
          <cell r="AC1015">
            <v>219.88333333333333</v>
          </cell>
          <cell r="AD1015">
            <v>219.88333333333333</v>
          </cell>
          <cell r="AE1015">
            <v>219.88333333333333</v>
          </cell>
          <cell r="AF1015">
            <v>219.88333333333333</v>
          </cell>
        </row>
        <row r="1016">
          <cell r="A1016" t="str">
            <v>MMT-012</v>
          </cell>
          <cell r="B1016">
            <v>2.62</v>
          </cell>
          <cell r="C1016">
            <v>1</v>
          </cell>
          <cell r="D1016">
            <v>27</v>
          </cell>
          <cell r="E1016">
            <v>1657</v>
          </cell>
          <cell r="F1016">
            <v>1816</v>
          </cell>
          <cell r="G1016">
            <v>2505</v>
          </cell>
          <cell r="H1016">
            <v>2505</v>
          </cell>
          <cell r="I1016">
            <v>2505</v>
          </cell>
          <cell r="J1016">
            <v>2505</v>
          </cell>
          <cell r="K1016">
            <v>2505</v>
          </cell>
          <cell r="L1016">
            <v>2505</v>
          </cell>
          <cell r="M1016">
            <v>2505</v>
          </cell>
          <cell r="N1016">
            <v>2505</v>
          </cell>
          <cell r="O1016">
            <v>2505</v>
          </cell>
          <cell r="P1016">
            <v>2505</v>
          </cell>
          <cell r="Q1016">
            <v>92.777777777777771</v>
          </cell>
          <cell r="R1016">
            <v>92.777777777777771</v>
          </cell>
          <cell r="S1016">
            <v>92.777777777777771</v>
          </cell>
          <cell r="T1016">
            <v>92.777777777777771</v>
          </cell>
          <cell r="U1016">
            <v>92.777777777777771</v>
          </cell>
          <cell r="V1016">
            <v>92.777777777777771</v>
          </cell>
          <cell r="W1016">
            <v>92.777777777777771</v>
          </cell>
          <cell r="X1016">
            <v>92.777777777777771</v>
          </cell>
          <cell r="Y1016">
            <v>243.07777777777778</v>
          </cell>
          <cell r="Z1016">
            <v>243.07777777777778</v>
          </cell>
          <cell r="AA1016">
            <v>243.07777777777778</v>
          </cell>
          <cell r="AB1016">
            <v>243.07777777777778</v>
          </cell>
          <cell r="AC1016">
            <v>243.07777777777778</v>
          </cell>
          <cell r="AD1016">
            <v>243.07777777777778</v>
          </cell>
          <cell r="AE1016">
            <v>243.07777777777778</v>
          </cell>
          <cell r="AF1016">
            <v>243.07777777777778</v>
          </cell>
        </row>
        <row r="1017">
          <cell r="A1017" t="str">
            <v>MMT-013</v>
          </cell>
          <cell r="B1017">
            <v>2.37</v>
          </cell>
          <cell r="C1017">
            <v>1</v>
          </cell>
          <cell r="D1017">
            <v>35</v>
          </cell>
          <cell r="E1017">
            <v>651</v>
          </cell>
          <cell r="F1017">
            <v>294</v>
          </cell>
          <cell r="G1017">
            <v>406</v>
          </cell>
          <cell r="H1017">
            <v>406</v>
          </cell>
          <cell r="I1017">
            <v>406</v>
          </cell>
          <cell r="J1017">
            <v>406</v>
          </cell>
          <cell r="K1017">
            <v>406</v>
          </cell>
          <cell r="L1017">
            <v>406</v>
          </cell>
          <cell r="M1017">
            <v>406</v>
          </cell>
          <cell r="N1017">
            <v>406</v>
          </cell>
          <cell r="O1017">
            <v>406</v>
          </cell>
          <cell r="P1017">
            <v>406</v>
          </cell>
          <cell r="Q1017">
            <v>11.6</v>
          </cell>
          <cell r="R1017">
            <v>11.6</v>
          </cell>
          <cell r="S1017">
            <v>11.6</v>
          </cell>
          <cell r="T1017">
            <v>11.6</v>
          </cell>
          <cell r="U1017">
            <v>11.6</v>
          </cell>
          <cell r="V1017">
            <v>11.6</v>
          </cell>
          <cell r="W1017">
            <v>11.6</v>
          </cell>
          <cell r="X1017">
            <v>11.6</v>
          </cell>
          <cell r="Y1017">
            <v>27.492000000000001</v>
          </cell>
          <cell r="Z1017">
            <v>27.492000000000001</v>
          </cell>
          <cell r="AA1017">
            <v>27.492000000000001</v>
          </cell>
          <cell r="AB1017">
            <v>27.492000000000001</v>
          </cell>
          <cell r="AC1017">
            <v>27.492000000000001</v>
          </cell>
          <cell r="AD1017">
            <v>27.492000000000001</v>
          </cell>
          <cell r="AE1017">
            <v>27.492000000000001</v>
          </cell>
          <cell r="AF1017">
            <v>27.492000000000001</v>
          </cell>
        </row>
        <row r="1018">
          <cell r="A1018" t="str">
            <v>MMT-014</v>
          </cell>
          <cell r="B1018" t="e">
            <v>#N/A</v>
          </cell>
          <cell r="C1018" t="e">
            <v>#N/A</v>
          </cell>
          <cell r="D1018" t="e">
            <v>#N/A</v>
          </cell>
          <cell r="E1018">
            <v>1657</v>
          </cell>
          <cell r="F1018">
            <v>1816</v>
          </cell>
          <cell r="G1018">
            <v>2505</v>
          </cell>
          <cell r="H1018">
            <v>2505</v>
          </cell>
          <cell r="I1018">
            <v>2505</v>
          </cell>
          <cell r="J1018">
            <v>2505</v>
          </cell>
          <cell r="K1018">
            <v>2505</v>
          </cell>
          <cell r="L1018">
            <v>2505</v>
          </cell>
          <cell r="M1018">
            <v>2505</v>
          </cell>
          <cell r="N1018">
            <v>2505</v>
          </cell>
          <cell r="O1018">
            <v>2505</v>
          </cell>
          <cell r="P1018">
            <v>2505</v>
          </cell>
          <cell r="Q1018" t="e">
            <v>#N/A</v>
          </cell>
          <cell r="R1018" t="e">
            <v>#N/A</v>
          </cell>
          <cell r="S1018" t="e">
            <v>#N/A</v>
          </cell>
          <cell r="T1018" t="e">
            <v>#N/A</v>
          </cell>
          <cell r="U1018" t="e">
            <v>#N/A</v>
          </cell>
          <cell r="V1018" t="e">
            <v>#N/A</v>
          </cell>
          <cell r="W1018" t="e">
            <v>#N/A</v>
          </cell>
          <cell r="X1018" t="e">
            <v>#N/A</v>
          </cell>
          <cell r="Y1018" t="e">
            <v>#N/A</v>
          </cell>
          <cell r="Z1018" t="e">
            <v>#N/A</v>
          </cell>
          <cell r="AA1018" t="e">
            <v>#N/A</v>
          </cell>
          <cell r="AB1018" t="e">
            <v>#N/A</v>
          </cell>
          <cell r="AC1018" t="e">
            <v>#N/A</v>
          </cell>
          <cell r="AD1018" t="e">
            <v>#N/A</v>
          </cell>
          <cell r="AE1018" t="e">
            <v>#N/A</v>
          </cell>
          <cell r="AF1018" t="e">
            <v>#N/A</v>
          </cell>
        </row>
        <row r="1019">
          <cell r="A1019" t="str">
            <v>MMT-014-01</v>
          </cell>
          <cell r="B1019">
            <v>1.38</v>
          </cell>
          <cell r="C1019">
            <v>1</v>
          </cell>
          <cell r="D1019">
            <v>26</v>
          </cell>
          <cell r="E1019">
            <v>1657</v>
          </cell>
          <cell r="F1019">
            <v>1816</v>
          </cell>
          <cell r="G1019">
            <v>2505</v>
          </cell>
          <cell r="H1019">
            <v>2505</v>
          </cell>
          <cell r="I1019">
            <v>2505</v>
          </cell>
          <cell r="J1019">
            <v>2505</v>
          </cell>
          <cell r="K1019">
            <v>2505</v>
          </cell>
          <cell r="L1019">
            <v>2505</v>
          </cell>
          <cell r="M1019">
            <v>2505</v>
          </cell>
          <cell r="N1019">
            <v>2505</v>
          </cell>
          <cell r="O1019">
            <v>2505</v>
          </cell>
          <cell r="P1019">
            <v>2505</v>
          </cell>
          <cell r="Q1019">
            <v>96.34615384615384</v>
          </cell>
          <cell r="R1019">
            <v>96.34615384615384</v>
          </cell>
          <cell r="S1019">
            <v>96.34615384615384</v>
          </cell>
          <cell r="T1019">
            <v>96.34615384615384</v>
          </cell>
          <cell r="U1019">
            <v>96.34615384615384</v>
          </cell>
          <cell r="V1019">
            <v>96.34615384615384</v>
          </cell>
          <cell r="W1019">
            <v>96.34615384615384</v>
          </cell>
          <cell r="X1019">
            <v>96.34615384615384</v>
          </cell>
          <cell r="Y1019">
            <v>132.9576923076923</v>
          </cell>
          <cell r="Z1019">
            <v>132.9576923076923</v>
          </cell>
          <cell r="AA1019">
            <v>132.9576923076923</v>
          </cell>
          <cell r="AB1019">
            <v>132.9576923076923</v>
          </cell>
          <cell r="AC1019">
            <v>132.9576923076923</v>
          </cell>
          <cell r="AD1019">
            <v>132.9576923076923</v>
          </cell>
          <cell r="AE1019">
            <v>132.9576923076923</v>
          </cell>
          <cell r="AF1019">
            <v>132.9576923076923</v>
          </cell>
        </row>
        <row r="1020">
          <cell r="A1020" t="str">
            <v>MMT-015</v>
          </cell>
          <cell r="B1020">
            <v>1.181</v>
          </cell>
          <cell r="C1020">
            <v>1</v>
          </cell>
          <cell r="D1020">
            <v>8</v>
          </cell>
          <cell r="E1020">
            <v>4015</v>
          </cell>
          <cell r="F1020">
            <v>2899</v>
          </cell>
          <cell r="G1020">
            <v>3999</v>
          </cell>
          <cell r="H1020">
            <v>3999</v>
          </cell>
          <cell r="I1020">
            <v>3999</v>
          </cell>
          <cell r="J1020">
            <v>3999</v>
          </cell>
          <cell r="K1020">
            <v>3999</v>
          </cell>
          <cell r="L1020">
            <v>3999</v>
          </cell>
          <cell r="M1020">
            <v>3999</v>
          </cell>
          <cell r="N1020">
            <v>3999</v>
          </cell>
          <cell r="O1020">
            <v>3999</v>
          </cell>
          <cell r="P1020">
            <v>3999</v>
          </cell>
          <cell r="Q1020">
            <v>499.875</v>
          </cell>
          <cell r="R1020">
            <v>499.875</v>
          </cell>
          <cell r="S1020">
            <v>499.875</v>
          </cell>
          <cell r="T1020">
            <v>499.875</v>
          </cell>
          <cell r="U1020">
            <v>499.875</v>
          </cell>
          <cell r="V1020">
            <v>499.875</v>
          </cell>
          <cell r="W1020">
            <v>499.875</v>
          </cell>
          <cell r="X1020">
            <v>499.875</v>
          </cell>
          <cell r="Y1020">
            <v>590.35237500000005</v>
          </cell>
          <cell r="Z1020">
            <v>590.35237500000005</v>
          </cell>
          <cell r="AA1020">
            <v>590.35237500000005</v>
          </cell>
          <cell r="AB1020">
            <v>590.35237500000005</v>
          </cell>
          <cell r="AC1020">
            <v>590.35237500000005</v>
          </cell>
          <cell r="AD1020">
            <v>590.35237500000005</v>
          </cell>
          <cell r="AE1020">
            <v>590.35237500000005</v>
          </cell>
          <cell r="AF1020">
            <v>590.35237500000005</v>
          </cell>
        </row>
        <row r="1021">
          <cell r="A1021" t="str">
            <v>MMT-016</v>
          </cell>
          <cell r="B1021">
            <v>37.326999999999998</v>
          </cell>
          <cell r="C1021">
            <v>34</v>
          </cell>
          <cell r="D1021">
            <v>45</v>
          </cell>
          <cell r="E1021">
            <v>2244</v>
          </cell>
          <cell r="F1021">
            <v>3032</v>
          </cell>
          <cell r="G1021">
            <v>4183</v>
          </cell>
          <cell r="H1021">
            <v>4183</v>
          </cell>
          <cell r="I1021">
            <v>4183</v>
          </cell>
          <cell r="J1021">
            <v>4183</v>
          </cell>
          <cell r="K1021">
            <v>4183</v>
          </cell>
          <cell r="L1021">
            <v>4183</v>
          </cell>
          <cell r="M1021">
            <v>4183</v>
          </cell>
          <cell r="N1021">
            <v>4183</v>
          </cell>
          <cell r="O1021">
            <v>4183</v>
          </cell>
          <cell r="P1021">
            <v>4183</v>
          </cell>
          <cell r="Q1021">
            <v>2.7339869281045752</v>
          </cell>
          <cell r="R1021">
            <v>2.7339869281045752</v>
          </cell>
          <cell r="S1021">
            <v>2.7339869281045752</v>
          </cell>
          <cell r="T1021">
            <v>2.7339869281045752</v>
          </cell>
          <cell r="U1021">
            <v>2.7339869281045752</v>
          </cell>
          <cell r="V1021">
            <v>2.7339869281045752</v>
          </cell>
          <cell r="W1021">
            <v>2.7339869281045752</v>
          </cell>
          <cell r="X1021">
            <v>2.7339869281045752</v>
          </cell>
          <cell r="Y1021">
            <v>102.05153006535947</v>
          </cell>
          <cell r="Z1021">
            <v>102.05153006535947</v>
          </cell>
          <cell r="AA1021">
            <v>102.05153006535947</v>
          </cell>
          <cell r="AB1021">
            <v>102.05153006535947</v>
          </cell>
          <cell r="AC1021">
            <v>102.05153006535947</v>
          </cell>
          <cell r="AD1021">
            <v>102.05153006535947</v>
          </cell>
          <cell r="AE1021">
            <v>102.05153006535947</v>
          </cell>
          <cell r="AF1021">
            <v>102.05153006535947</v>
          </cell>
        </row>
        <row r="1022">
          <cell r="A1022" t="str">
            <v>MMT-017</v>
          </cell>
          <cell r="B1022" t="e">
            <v>#N/A</v>
          </cell>
          <cell r="C1022" t="e">
            <v>#N/A</v>
          </cell>
          <cell r="D1022" t="e">
            <v>#N/A</v>
          </cell>
          <cell r="E1022">
            <v>12055</v>
          </cell>
          <cell r="F1022">
            <v>9291</v>
          </cell>
          <cell r="G1022">
            <v>12818</v>
          </cell>
          <cell r="H1022">
            <v>12818</v>
          </cell>
          <cell r="I1022">
            <v>12818</v>
          </cell>
          <cell r="J1022">
            <v>12818</v>
          </cell>
          <cell r="K1022">
            <v>12818</v>
          </cell>
          <cell r="L1022">
            <v>12818</v>
          </cell>
          <cell r="M1022">
            <v>12818</v>
          </cell>
          <cell r="N1022">
            <v>12818</v>
          </cell>
          <cell r="O1022">
            <v>12818</v>
          </cell>
          <cell r="P1022">
            <v>12818</v>
          </cell>
          <cell r="Q1022" t="e">
            <v>#N/A</v>
          </cell>
          <cell r="R1022" t="e">
            <v>#N/A</v>
          </cell>
          <cell r="S1022" t="e">
            <v>#N/A</v>
          </cell>
          <cell r="T1022" t="e">
            <v>#N/A</v>
          </cell>
          <cell r="U1022" t="e">
            <v>#N/A</v>
          </cell>
          <cell r="V1022" t="e">
            <v>#N/A</v>
          </cell>
          <cell r="W1022" t="e">
            <v>#N/A</v>
          </cell>
          <cell r="X1022" t="e">
            <v>#N/A</v>
          </cell>
          <cell r="Y1022" t="e">
            <v>#N/A</v>
          </cell>
          <cell r="Z1022" t="e">
            <v>#N/A</v>
          </cell>
          <cell r="AA1022" t="e">
            <v>#N/A</v>
          </cell>
          <cell r="AB1022" t="e">
            <v>#N/A</v>
          </cell>
          <cell r="AC1022" t="e">
            <v>#N/A</v>
          </cell>
          <cell r="AD1022" t="e">
            <v>#N/A</v>
          </cell>
          <cell r="AE1022" t="e">
            <v>#N/A</v>
          </cell>
          <cell r="AF1022" t="e">
            <v>#N/A</v>
          </cell>
        </row>
        <row r="1023">
          <cell r="A1023" t="str">
            <v>MMT-017-01</v>
          </cell>
          <cell r="B1023">
            <v>37.326999999999998</v>
          </cell>
          <cell r="C1023">
            <v>10</v>
          </cell>
          <cell r="D1023">
            <v>13</v>
          </cell>
          <cell r="E1023">
            <v>12055</v>
          </cell>
          <cell r="F1023">
            <v>9291</v>
          </cell>
          <cell r="G1023">
            <v>12818</v>
          </cell>
          <cell r="H1023">
            <v>12818</v>
          </cell>
          <cell r="I1023">
            <v>12818</v>
          </cell>
          <cell r="J1023">
            <v>12818</v>
          </cell>
          <cell r="K1023">
            <v>12818</v>
          </cell>
          <cell r="L1023">
            <v>12818</v>
          </cell>
          <cell r="M1023">
            <v>12818</v>
          </cell>
          <cell r="N1023">
            <v>12818</v>
          </cell>
          <cell r="O1023">
            <v>12818</v>
          </cell>
          <cell r="P1023">
            <v>12818</v>
          </cell>
          <cell r="Q1023">
            <v>98.6</v>
          </cell>
          <cell r="R1023">
            <v>98.6</v>
          </cell>
          <cell r="S1023">
            <v>98.6</v>
          </cell>
          <cell r="T1023">
            <v>98.6</v>
          </cell>
          <cell r="U1023">
            <v>98.6</v>
          </cell>
          <cell r="V1023">
            <v>98.6</v>
          </cell>
          <cell r="W1023">
            <v>98.6</v>
          </cell>
          <cell r="X1023">
            <v>98.6</v>
          </cell>
          <cell r="Y1023">
            <v>3680.4421999999995</v>
          </cell>
          <cell r="Z1023">
            <v>3680.4421999999995</v>
          </cell>
          <cell r="AA1023">
            <v>3680.4421999999995</v>
          </cell>
          <cell r="AB1023">
            <v>3680.4421999999995</v>
          </cell>
          <cell r="AC1023">
            <v>3680.4421999999995</v>
          </cell>
          <cell r="AD1023">
            <v>3680.4421999999995</v>
          </cell>
          <cell r="AE1023">
            <v>3680.4421999999995</v>
          </cell>
          <cell r="AF1023">
            <v>3680.4421999999995</v>
          </cell>
        </row>
        <row r="1024">
          <cell r="A1024" t="str">
            <v>MMT-018</v>
          </cell>
          <cell r="B1024" t="e">
            <v>#N/A</v>
          </cell>
          <cell r="C1024" t="e">
            <v>#N/A</v>
          </cell>
          <cell r="D1024" t="e">
            <v>#N/A</v>
          </cell>
          <cell r="E1024">
            <v>21602</v>
          </cell>
          <cell r="F1024">
            <v>17009</v>
          </cell>
          <cell r="G1024">
            <v>23465</v>
          </cell>
          <cell r="H1024">
            <v>23465</v>
          </cell>
          <cell r="I1024">
            <v>23465</v>
          </cell>
          <cell r="J1024">
            <v>23465</v>
          </cell>
          <cell r="K1024">
            <v>23465</v>
          </cell>
          <cell r="L1024">
            <v>23465</v>
          </cell>
          <cell r="M1024">
            <v>23465</v>
          </cell>
          <cell r="N1024">
            <v>23465</v>
          </cell>
          <cell r="O1024">
            <v>23465</v>
          </cell>
          <cell r="P1024">
            <v>23465</v>
          </cell>
          <cell r="Q1024" t="e">
            <v>#N/A</v>
          </cell>
          <cell r="R1024" t="e">
            <v>#N/A</v>
          </cell>
          <cell r="S1024" t="e">
            <v>#N/A</v>
          </cell>
          <cell r="T1024" t="e">
            <v>#N/A</v>
          </cell>
          <cell r="U1024" t="e">
            <v>#N/A</v>
          </cell>
          <cell r="V1024" t="e">
            <v>#N/A</v>
          </cell>
          <cell r="W1024" t="e">
            <v>#N/A</v>
          </cell>
          <cell r="X1024" t="e">
            <v>#N/A</v>
          </cell>
          <cell r="Y1024" t="e">
            <v>#N/A</v>
          </cell>
          <cell r="Z1024" t="e">
            <v>#N/A</v>
          </cell>
          <cell r="AA1024" t="e">
            <v>#N/A</v>
          </cell>
          <cell r="AB1024" t="e">
            <v>#N/A</v>
          </cell>
          <cell r="AC1024" t="e">
            <v>#N/A</v>
          </cell>
          <cell r="AD1024" t="e">
            <v>#N/A</v>
          </cell>
          <cell r="AE1024" t="e">
            <v>#N/A</v>
          </cell>
          <cell r="AF1024" t="e">
            <v>#N/A</v>
          </cell>
        </row>
        <row r="1025">
          <cell r="A1025" t="str">
            <v>MMT-018-01</v>
          </cell>
          <cell r="B1025">
            <v>37.326999999999998</v>
          </cell>
          <cell r="C1025">
            <v>10</v>
          </cell>
          <cell r="D1025">
            <v>10</v>
          </cell>
          <cell r="E1025">
            <v>21602</v>
          </cell>
          <cell r="F1025">
            <v>17009</v>
          </cell>
          <cell r="G1025">
            <v>23465</v>
          </cell>
          <cell r="H1025">
            <v>23465</v>
          </cell>
          <cell r="I1025">
            <v>23465</v>
          </cell>
          <cell r="J1025">
            <v>23465</v>
          </cell>
          <cell r="K1025">
            <v>23465</v>
          </cell>
          <cell r="L1025">
            <v>23465</v>
          </cell>
          <cell r="M1025">
            <v>23465</v>
          </cell>
          <cell r="N1025">
            <v>23465</v>
          </cell>
          <cell r="O1025">
            <v>23465</v>
          </cell>
          <cell r="P1025">
            <v>23465</v>
          </cell>
          <cell r="Q1025">
            <v>234.65</v>
          </cell>
          <cell r="R1025">
            <v>234.65</v>
          </cell>
          <cell r="S1025">
            <v>234.65</v>
          </cell>
          <cell r="T1025">
            <v>234.65</v>
          </cell>
          <cell r="U1025">
            <v>234.65</v>
          </cell>
          <cell r="V1025">
            <v>234.65</v>
          </cell>
          <cell r="W1025">
            <v>234.65</v>
          </cell>
          <cell r="X1025">
            <v>234.65</v>
          </cell>
          <cell r="Y1025">
            <v>8758.7805499999995</v>
          </cell>
          <cell r="Z1025">
            <v>8758.7805499999995</v>
          </cell>
          <cell r="AA1025">
            <v>8758.7805499999995</v>
          </cell>
          <cell r="AB1025">
            <v>8758.7805499999995</v>
          </cell>
          <cell r="AC1025">
            <v>8758.7805499999995</v>
          </cell>
          <cell r="AD1025">
            <v>8758.7805499999995</v>
          </cell>
          <cell r="AE1025">
            <v>8758.7805499999995</v>
          </cell>
          <cell r="AF1025">
            <v>8758.7805499999995</v>
          </cell>
        </row>
        <row r="1026">
          <cell r="A1026" t="str">
            <v>MMT-019</v>
          </cell>
          <cell r="B1026" t="e">
            <v>#N/A</v>
          </cell>
          <cell r="C1026" t="e">
            <v>#N/A</v>
          </cell>
          <cell r="D1026" t="e">
            <v>#N/A</v>
          </cell>
          <cell r="E1026">
            <v>57</v>
          </cell>
          <cell r="F1026">
            <v>65</v>
          </cell>
          <cell r="G1026">
            <v>90</v>
          </cell>
          <cell r="H1026">
            <v>90</v>
          </cell>
          <cell r="I1026">
            <v>90</v>
          </cell>
          <cell r="J1026">
            <v>90</v>
          </cell>
          <cell r="K1026">
            <v>90</v>
          </cell>
          <cell r="L1026">
            <v>90</v>
          </cell>
          <cell r="M1026">
            <v>90</v>
          </cell>
          <cell r="N1026">
            <v>90</v>
          </cell>
          <cell r="O1026">
            <v>90</v>
          </cell>
          <cell r="P1026">
            <v>90</v>
          </cell>
          <cell r="Q1026" t="e">
            <v>#N/A</v>
          </cell>
          <cell r="R1026" t="e">
            <v>#N/A</v>
          </cell>
          <cell r="S1026" t="e">
            <v>#N/A</v>
          </cell>
          <cell r="T1026" t="e">
            <v>#N/A</v>
          </cell>
          <cell r="U1026" t="e">
            <v>#N/A</v>
          </cell>
          <cell r="V1026" t="e">
            <v>#N/A</v>
          </cell>
          <cell r="W1026" t="e">
            <v>#N/A</v>
          </cell>
          <cell r="X1026" t="e">
            <v>#N/A</v>
          </cell>
          <cell r="Y1026" t="e">
            <v>#N/A</v>
          </cell>
          <cell r="Z1026" t="e">
            <v>#N/A</v>
          </cell>
          <cell r="AA1026" t="e">
            <v>#N/A</v>
          </cell>
          <cell r="AB1026" t="e">
            <v>#N/A</v>
          </cell>
          <cell r="AC1026" t="e">
            <v>#N/A</v>
          </cell>
          <cell r="AD1026" t="e">
            <v>#N/A</v>
          </cell>
          <cell r="AE1026" t="e">
            <v>#N/A</v>
          </cell>
          <cell r="AF1026" t="e">
            <v>#N/A</v>
          </cell>
        </row>
        <row r="1027">
          <cell r="A1027" t="str">
            <v>MMT-019-01</v>
          </cell>
          <cell r="B1027">
            <v>37.326999999999998</v>
          </cell>
          <cell r="C1027">
            <v>9</v>
          </cell>
          <cell r="D1027">
            <v>9</v>
          </cell>
          <cell r="E1027">
            <v>57</v>
          </cell>
          <cell r="F1027">
            <v>65</v>
          </cell>
          <cell r="G1027">
            <v>90</v>
          </cell>
          <cell r="H1027">
            <v>90</v>
          </cell>
          <cell r="I1027">
            <v>90</v>
          </cell>
          <cell r="J1027">
            <v>90</v>
          </cell>
          <cell r="K1027">
            <v>90</v>
          </cell>
          <cell r="L1027">
            <v>90</v>
          </cell>
          <cell r="M1027">
            <v>90</v>
          </cell>
          <cell r="N1027">
            <v>90</v>
          </cell>
          <cell r="O1027">
            <v>90</v>
          </cell>
          <cell r="P1027">
            <v>90</v>
          </cell>
          <cell r="Q1027">
            <v>1.1111111111111112</v>
          </cell>
          <cell r="R1027">
            <v>1.1111111111111112</v>
          </cell>
          <cell r="S1027">
            <v>1.1111111111111112</v>
          </cell>
          <cell r="T1027">
            <v>1.1111111111111112</v>
          </cell>
          <cell r="U1027">
            <v>1.1111111111111112</v>
          </cell>
          <cell r="V1027">
            <v>1.1111111111111112</v>
          </cell>
          <cell r="W1027">
            <v>1.1111111111111112</v>
          </cell>
          <cell r="X1027">
            <v>1.1111111111111112</v>
          </cell>
          <cell r="Y1027">
            <v>41.474444444444444</v>
          </cell>
          <cell r="Z1027">
            <v>41.474444444444444</v>
          </cell>
          <cell r="AA1027">
            <v>41.474444444444444</v>
          </cell>
          <cell r="AB1027">
            <v>41.474444444444444</v>
          </cell>
          <cell r="AC1027">
            <v>41.474444444444444</v>
          </cell>
          <cell r="AD1027">
            <v>41.474444444444444</v>
          </cell>
          <cell r="AE1027">
            <v>41.474444444444444</v>
          </cell>
          <cell r="AF1027">
            <v>41.474444444444444</v>
          </cell>
        </row>
        <row r="1028">
          <cell r="A1028" t="str">
            <v>MMT-020</v>
          </cell>
          <cell r="B1028" t="e">
            <v>#N/A</v>
          </cell>
          <cell r="C1028" t="e">
            <v>#N/A</v>
          </cell>
          <cell r="D1028" t="e">
            <v>#N/A</v>
          </cell>
          <cell r="E1028">
            <v>57</v>
          </cell>
          <cell r="F1028">
            <v>65</v>
          </cell>
          <cell r="G1028">
            <v>90</v>
          </cell>
          <cell r="H1028">
            <v>90</v>
          </cell>
          <cell r="I1028">
            <v>90</v>
          </cell>
          <cell r="J1028">
            <v>90</v>
          </cell>
          <cell r="K1028">
            <v>90</v>
          </cell>
          <cell r="L1028">
            <v>90</v>
          </cell>
          <cell r="M1028">
            <v>90</v>
          </cell>
          <cell r="N1028">
            <v>90</v>
          </cell>
          <cell r="O1028">
            <v>90</v>
          </cell>
          <cell r="P1028">
            <v>90</v>
          </cell>
          <cell r="Q1028" t="e">
            <v>#N/A</v>
          </cell>
          <cell r="R1028" t="e">
            <v>#N/A</v>
          </cell>
          <cell r="S1028" t="e">
            <v>#N/A</v>
          </cell>
          <cell r="T1028" t="e">
            <v>#N/A</v>
          </cell>
          <cell r="U1028" t="e">
            <v>#N/A</v>
          </cell>
          <cell r="V1028" t="e">
            <v>#N/A</v>
          </cell>
          <cell r="W1028" t="e">
            <v>#N/A</v>
          </cell>
          <cell r="X1028" t="e">
            <v>#N/A</v>
          </cell>
          <cell r="Y1028" t="e">
            <v>#N/A</v>
          </cell>
          <cell r="Z1028" t="e">
            <v>#N/A</v>
          </cell>
          <cell r="AA1028" t="e">
            <v>#N/A</v>
          </cell>
          <cell r="AB1028" t="e">
            <v>#N/A</v>
          </cell>
          <cell r="AC1028" t="e">
            <v>#N/A</v>
          </cell>
          <cell r="AD1028" t="e">
            <v>#N/A</v>
          </cell>
          <cell r="AE1028" t="e">
            <v>#N/A</v>
          </cell>
          <cell r="AF1028" t="e">
            <v>#N/A</v>
          </cell>
        </row>
        <row r="1029">
          <cell r="A1029" t="str">
            <v>MMT-020-01</v>
          </cell>
          <cell r="B1029">
            <v>37.326999999999998</v>
          </cell>
          <cell r="C1029">
            <v>9</v>
          </cell>
          <cell r="D1029">
            <v>9</v>
          </cell>
          <cell r="E1029">
            <v>57</v>
          </cell>
          <cell r="F1029">
            <v>65</v>
          </cell>
          <cell r="G1029">
            <v>90</v>
          </cell>
          <cell r="H1029">
            <v>90</v>
          </cell>
          <cell r="I1029">
            <v>90</v>
          </cell>
          <cell r="J1029">
            <v>90</v>
          </cell>
          <cell r="K1029">
            <v>90</v>
          </cell>
          <cell r="L1029">
            <v>90</v>
          </cell>
          <cell r="M1029">
            <v>90</v>
          </cell>
          <cell r="N1029">
            <v>90</v>
          </cell>
          <cell r="O1029">
            <v>90</v>
          </cell>
          <cell r="P1029">
            <v>90</v>
          </cell>
          <cell r="Q1029">
            <v>1.1111111111111112</v>
          </cell>
          <cell r="R1029">
            <v>1.1111111111111112</v>
          </cell>
          <cell r="S1029">
            <v>1.1111111111111112</v>
          </cell>
          <cell r="T1029">
            <v>1.1111111111111112</v>
          </cell>
          <cell r="U1029">
            <v>1.1111111111111112</v>
          </cell>
          <cell r="V1029">
            <v>1.1111111111111112</v>
          </cell>
          <cell r="W1029">
            <v>1.1111111111111112</v>
          </cell>
          <cell r="X1029">
            <v>1.1111111111111112</v>
          </cell>
          <cell r="Y1029">
            <v>41.474444444444444</v>
          </cell>
          <cell r="Z1029">
            <v>41.474444444444444</v>
          </cell>
          <cell r="AA1029">
            <v>41.474444444444444</v>
          </cell>
          <cell r="AB1029">
            <v>41.474444444444444</v>
          </cell>
          <cell r="AC1029">
            <v>41.474444444444444</v>
          </cell>
          <cell r="AD1029">
            <v>41.474444444444444</v>
          </cell>
          <cell r="AE1029">
            <v>41.474444444444444</v>
          </cell>
          <cell r="AF1029">
            <v>41.474444444444444</v>
          </cell>
        </row>
        <row r="1030">
          <cell r="A1030" t="str">
            <v>MMT-021</v>
          </cell>
          <cell r="B1030" t="e">
            <v>#N/A</v>
          </cell>
          <cell r="C1030" t="e">
            <v>#N/A</v>
          </cell>
          <cell r="D1030" t="e">
            <v>#N/A</v>
          </cell>
          <cell r="E1030">
            <v>116</v>
          </cell>
          <cell r="F1030">
            <v>134</v>
          </cell>
          <cell r="G1030">
            <v>185</v>
          </cell>
          <cell r="H1030">
            <v>185</v>
          </cell>
          <cell r="I1030">
            <v>185</v>
          </cell>
          <cell r="J1030">
            <v>185</v>
          </cell>
          <cell r="K1030">
            <v>185</v>
          </cell>
          <cell r="L1030">
            <v>185</v>
          </cell>
          <cell r="M1030">
            <v>185</v>
          </cell>
          <cell r="N1030">
            <v>185</v>
          </cell>
          <cell r="O1030">
            <v>185</v>
          </cell>
          <cell r="P1030">
            <v>185</v>
          </cell>
          <cell r="Q1030" t="e">
            <v>#N/A</v>
          </cell>
          <cell r="R1030" t="e">
            <v>#N/A</v>
          </cell>
          <cell r="S1030" t="e">
            <v>#N/A</v>
          </cell>
          <cell r="T1030" t="e">
            <v>#N/A</v>
          </cell>
          <cell r="U1030" t="e">
            <v>#N/A</v>
          </cell>
          <cell r="V1030" t="e">
            <v>#N/A</v>
          </cell>
          <cell r="W1030" t="e">
            <v>#N/A</v>
          </cell>
          <cell r="X1030" t="e">
            <v>#N/A</v>
          </cell>
          <cell r="Y1030" t="e">
            <v>#N/A</v>
          </cell>
          <cell r="Z1030" t="e">
            <v>#N/A</v>
          </cell>
          <cell r="AA1030" t="e">
            <v>#N/A</v>
          </cell>
          <cell r="AB1030" t="e">
            <v>#N/A</v>
          </cell>
          <cell r="AC1030" t="e">
            <v>#N/A</v>
          </cell>
          <cell r="AD1030" t="e">
            <v>#N/A</v>
          </cell>
          <cell r="AE1030" t="e">
            <v>#N/A</v>
          </cell>
          <cell r="AF1030" t="e">
            <v>#N/A</v>
          </cell>
        </row>
        <row r="1031">
          <cell r="A1031" t="str">
            <v>MMT-021-01</v>
          </cell>
          <cell r="B1031">
            <v>37.326999999999998</v>
          </cell>
          <cell r="C1031">
            <v>10</v>
          </cell>
          <cell r="D1031">
            <v>11</v>
          </cell>
          <cell r="E1031">
            <v>116</v>
          </cell>
          <cell r="F1031">
            <v>134</v>
          </cell>
          <cell r="G1031">
            <v>185</v>
          </cell>
          <cell r="H1031">
            <v>185</v>
          </cell>
          <cell r="I1031">
            <v>185</v>
          </cell>
          <cell r="J1031">
            <v>185</v>
          </cell>
          <cell r="K1031">
            <v>185</v>
          </cell>
          <cell r="L1031">
            <v>185</v>
          </cell>
          <cell r="M1031">
            <v>185</v>
          </cell>
          <cell r="N1031">
            <v>185</v>
          </cell>
          <cell r="O1031">
            <v>185</v>
          </cell>
          <cell r="P1031">
            <v>185</v>
          </cell>
          <cell r="Q1031">
            <v>1.6818181818181819</v>
          </cell>
          <cell r="R1031">
            <v>1.6818181818181819</v>
          </cell>
          <cell r="S1031">
            <v>1.6818181818181819</v>
          </cell>
          <cell r="T1031">
            <v>1.6818181818181819</v>
          </cell>
          <cell r="U1031">
            <v>1.6818181818181819</v>
          </cell>
          <cell r="V1031">
            <v>1.6818181818181819</v>
          </cell>
          <cell r="W1031">
            <v>1.6818181818181819</v>
          </cell>
          <cell r="X1031">
            <v>1.6818181818181819</v>
          </cell>
          <cell r="Y1031">
            <v>62.777227272727274</v>
          </cell>
          <cell r="Z1031">
            <v>62.777227272727274</v>
          </cell>
          <cell r="AA1031">
            <v>62.777227272727274</v>
          </cell>
          <cell r="AB1031">
            <v>62.777227272727274</v>
          </cell>
          <cell r="AC1031">
            <v>62.777227272727274</v>
          </cell>
          <cell r="AD1031">
            <v>62.777227272727274</v>
          </cell>
          <cell r="AE1031">
            <v>62.777227272727274</v>
          </cell>
          <cell r="AF1031">
            <v>62.777227272727274</v>
          </cell>
        </row>
        <row r="1032">
          <cell r="A1032" t="str">
            <v>MMT-022</v>
          </cell>
          <cell r="B1032" t="e">
            <v>#N/A</v>
          </cell>
          <cell r="C1032" t="e">
            <v>#N/A</v>
          </cell>
          <cell r="D1032" t="e">
            <v>#N/A</v>
          </cell>
          <cell r="E1032">
            <v>9066</v>
          </cell>
          <cell r="F1032">
            <v>7274</v>
          </cell>
          <cell r="G1032">
            <v>10035</v>
          </cell>
          <cell r="H1032">
            <v>10035</v>
          </cell>
          <cell r="I1032">
            <v>10035</v>
          </cell>
          <cell r="J1032">
            <v>10035</v>
          </cell>
          <cell r="K1032">
            <v>10035</v>
          </cell>
          <cell r="L1032">
            <v>10035</v>
          </cell>
          <cell r="M1032">
            <v>10035</v>
          </cell>
          <cell r="N1032">
            <v>10035</v>
          </cell>
          <cell r="O1032">
            <v>10035</v>
          </cell>
          <cell r="P1032">
            <v>10035</v>
          </cell>
          <cell r="Q1032" t="e">
            <v>#N/A</v>
          </cell>
          <cell r="R1032" t="e">
            <v>#N/A</v>
          </cell>
          <cell r="S1032" t="e">
            <v>#N/A</v>
          </cell>
          <cell r="T1032" t="e">
            <v>#N/A</v>
          </cell>
          <cell r="U1032" t="e">
            <v>#N/A</v>
          </cell>
          <cell r="V1032" t="e">
            <v>#N/A</v>
          </cell>
          <cell r="W1032" t="e">
            <v>#N/A</v>
          </cell>
          <cell r="X1032" t="e">
            <v>#N/A</v>
          </cell>
          <cell r="Y1032" t="e">
            <v>#N/A</v>
          </cell>
          <cell r="Z1032" t="e">
            <v>#N/A</v>
          </cell>
          <cell r="AA1032" t="e">
            <v>#N/A</v>
          </cell>
          <cell r="AB1032" t="e">
            <v>#N/A</v>
          </cell>
          <cell r="AC1032" t="e">
            <v>#N/A</v>
          </cell>
          <cell r="AD1032" t="e">
            <v>#N/A</v>
          </cell>
          <cell r="AE1032" t="e">
            <v>#N/A</v>
          </cell>
          <cell r="AF1032" t="e">
            <v>#N/A</v>
          </cell>
        </row>
        <row r="1033">
          <cell r="A1033" t="str">
            <v>MMT-022-01</v>
          </cell>
          <cell r="B1033">
            <v>37.326999999999998</v>
          </cell>
          <cell r="C1033">
            <v>8</v>
          </cell>
          <cell r="D1033">
            <v>24</v>
          </cell>
          <cell r="E1033">
            <v>9066</v>
          </cell>
          <cell r="F1033">
            <v>7274</v>
          </cell>
          <cell r="G1033">
            <v>10035</v>
          </cell>
          <cell r="H1033">
            <v>10035</v>
          </cell>
          <cell r="I1033">
            <v>10035</v>
          </cell>
          <cell r="J1033">
            <v>10035</v>
          </cell>
          <cell r="K1033">
            <v>10035</v>
          </cell>
          <cell r="L1033">
            <v>10035</v>
          </cell>
          <cell r="M1033">
            <v>10035</v>
          </cell>
          <cell r="N1033">
            <v>10035</v>
          </cell>
          <cell r="O1033">
            <v>10035</v>
          </cell>
          <cell r="P1033">
            <v>10035</v>
          </cell>
          <cell r="Q1033">
            <v>52.265625</v>
          </cell>
          <cell r="R1033">
            <v>52.265625</v>
          </cell>
          <cell r="S1033">
            <v>52.265625</v>
          </cell>
          <cell r="T1033">
            <v>52.265625</v>
          </cell>
          <cell r="U1033">
            <v>52.265625</v>
          </cell>
          <cell r="V1033">
            <v>52.265625</v>
          </cell>
          <cell r="W1033">
            <v>52.265625</v>
          </cell>
          <cell r="X1033">
            <v>52.265625</v>
          </cell>
          <cell r="Y1033">
            <v>1950.9189843749998</v>
          </cell>
          <cell r="Z1033">
            <v>1950.9189843749998</v>
          </cell>
          <cell r="AA1033">
            <v>1950.9189843749998</v>
          </cell>
          <cell r="AB1033">
            <v>1950.9189843749998</v>
          </cell>
          <cell r="AC1033">
            <v>1950.9189843749998</v>
          </cell>
          <cell r="AD1033">
            <v>1950.9189843749998</v>
          </cell>
          <cell r="AE1033">
            <v>1950.9189843749998</v>
          </cell>
          <cell r="AF1033">
            <v>1950.9189843749998</v>
          </cell>
        </row>
        <row r="1034">
          <cell r="A1034" t="str">
            <v>MMT-023</v>
          </cell>
          <cell r="B1034" t="e">
            <v>#N/A</v>
          </cell>
          <cell r="C1034" t="e">
            <v>#N/A</v>
          </cell>
          <cell r="D1034" t="e">
            <v>#N/A</v>
          </cell>
          <cell r="E1034">
            <v>470</v>
          </cell>
          <cell r="F1034">
            <v>430</v>
          </cell>
          <cell r="G1034">
            <v>593</v>
          </cell>
          <cell r="H1034">
            <v>593</v>
          </cell>
          <cell r="I1034">
            <v>593</v>
          </cell>
          <cell r="J1034">
            <v>593</v>
          </cell>
          <cell r="K1034">
            <v>593</v>
          </cell>
          <cell r="L1034">
            <v>593</v>
          </cell>
          <cell r="M1034">
            <v>593</v>
          </cell>
          <cell r="N1034">
            <v>593</v>
          </cell>
          <cell r="O1034">
            <v>593</v>
          </cell>
          <cell r="P1034">
            <v>593</v>
          </cell>
          <cell r="Q1034" t="e">
            <v>#N/A</v>
          </cell>
          <cell r="R1034" t="e">
            <v>#N/A</v>
          </cell>
          <cell r="S1034" t="e">
            <v>#N/A</v>
          </cell>
          <cell r="T1034" t="e">
            <v>#N/A</v>
          </cell>
          <cell r="U1034" t="e">
            <v>#N/A</v>
          </cell>
          <cell r="V1034" t="e">
            <v>#N/A</v>
          </cell>
          <cell r="W1034" t="e">
            <v>#N/A</v>
          </cell>
          <cell r="X1034" t="e">
            <v>#N/A</v>
          </cell>
          <cell r="Y1034" t="e">
            <v>#N/A</v>
          </cell>
          <cell r="Z1034" t="e">
            <v>#N/A</v>
          </cell>
          <cell r="AA1034" t="e">
            <v>#N/A</v>
          </cell>
          <cell r="AB1034" t="e">
            <v>#N/A</v>
          </cell>
          <cell r="AC1034" t="e">
            <v>#N/A</v>
          </cell>
          <cell r="AD1034" t="e">
            <v>#N/A</v>
          </cell>
          <cell r="AE1034" t="e">
            <v>#N/A</v>
          </cell>
          <cell r="AF1034" t="e">
            <v>#N/A</v>
          </cell>
        </row>
        <row r="1035">
          <cell r="A1035" t="str">
            <v>MMT-023-01</v>
          </cell>
          <cell r="B1035">
            <v>37.326999999999998</v>
          </cell>
          <cell r="C1035">
            <v>16</v>
          </cell>
          <cell r="D1035">
            <v>34</v>
          </cell>
          <cell r="E1035">
            <v>470</v>
          </cell>
          <cell r="F1035">
            <v>430</v>
          </cell>
          <cell r="G1035">
            <v>593</v>
          </cell>
          <cell r="H1035">
            <v>593</v>
          </cell>
          <cell r="I1035">
            <v>593</v>
          </cell>
          <cell r="J1035">
            <v>593</v>
          </cell>
          <cell r="K1035">
            <v>593</v>
          </cell>
          <cell r="L1035">
            <v>593</v>
          </cell>
          <cell r="M1035">
            <v>593</v>
          </cell>
          <cell r="N1035">
            <v>593</v>
          </cell>
          <cell r="O1035">
            <v>593</v>
          </cell>
          <cell r="P1035">
            <v>593</v>
          </cell>
          <cell r="Q1035">
            <v>1.0900735294117647</v>
          </cell>
          <cell r="R1035">
            <v>1.0900735294117647</v>
          </cell>
          <cell r="S1035">
            <v>1.0900735294117647</v>
          </cell>
          <cell r="T1035">
            <v>1.0900735294117647</v>
          </cell>
          <cell r="U1035">
            <v>1.0900735294117647</v>
          </cell>
          <cell r="V1035">
            <v>1.0900735294117647</v>
          </cell>
          <cell r="W1035">
            <v>1.0900735294117647</v>
          </cell>
          <cell r="X1035">
            <v>1.0900735294117647</v>
          </cell>
          <cell r="Y1035">
            <v>40.689174632352938</v>
          </cell>
          <cell r="Z1035">
            <v>40.689174632352938</v>
          </cell>
          <cell r="AA1035">
            <v>40.689174632352938</v>
          </cell>
          <cell r="AB1035">
            <v>40.689174632352938</v>
          </cell>
          <cell r="AC1035">
            <v>40.689174632352938</v>
          </cell>
          <cell r="AD1035">
            <v>40.689174632352938</v>
          </cell>
          <cell r="AE1035">
            <v>40.689174632352938</v>
          </cell>
          <cell r="AF1035">
            <v>40.689174632352938</v>
          </cell>
        </row>
        <row r="1036">
          <cell r="A1036" t="str">
            <v>MMT-024</v>
          </cell>
          <cell r="B1036" t="e">
            <v>#N/A</v>
          </cell>
          <cell r="C1036" t="e">
            <v>#N/A</v>
          </cell>
          <cell r="D1036" t="e">
            <v>#N/A</v>
          </cell>
          <cell r="E1036">
            <v>470</v>
          </cell>
          <cell r="F1036">
            <v>430</v>
          </cell>
          <cell r="G1036">
            <v>593</v>
          </cell>
          <cell r="H1036">
            <v>593</v>
          </cell>
          <cell r="I1036">
            <v>593</v>
          </cell>
          <cell r="J1036">
            <v>593</v>
          </cell>
          <cell r="K1036">
            <v>593</v>
          </cell>
          <cell r="L1036">
            <v>593</v>
          </cell>
          <cell r="M1036">
            <v>593</v>
          </cell>
          <cell r="N1036">
            <v>593</v>
          </cell>
          <cell r="O1036">
            <v>593</v>
          </cell>
          <cell r="P1036">
            <v>593</v>
          </cell>
          <cell r="Q1036" t="e">
            <v>#N/A</v>
          </cell>
          <cell r="R1036" t="e">
            <v>#N/A</v>
          </cell>
          <cell r="S1036" t="e">
            <v>#N/A</v>
          </cell>
          <cell r="T1036" t="e">
            <v>#N/A</v>
          </cell>
          <cell r="U1036" t="e">
            <v>#N/A</v>
          </cell>
          <cell r="V1036" t="e">
            <v>#N/A</v>
          </cell>
          <cell r="W1036" t="e">
            <v>#N/A</v>
          </cell>
          <cell r="X1036" t="e">
            <v>#N/A</v>
          </cell>
          <cell r="Y1036" t="e">
            <v>#N/A</v>
          </cell>
          <cell r="Z1036" t="e">
            <v>#N/A</v>
          </cell>
          <cell r="AA1036" t="e">
            <v>#N/A</v>
          </cell>
          <cell r="AB1036" t="e">
            <v>#N/A</v>
          </cell>
          <cell r="AC1036" t="e">
            <v>#N/A</v>
          </cell>
          <cell r="AD1036" t="e">
            <v>#N/A</v>
          </cell>
          <cell r="AE1036" t="e">
            <v>#N/A</v>
          </cell>
          <cell r="AF1036" t="e">
            <v>#N/A</v>
          </cell>
        </row>
        <row r="1037">
          <cell r="A1037" t="str">
            <v>MMT-024-01</v>
          </cell>
          <cell r="B1037">
            <v>37.326999999999998</v>
          </cell>
          <cell r="C1037">
            <v>18</v>
          </cell>
          <cell r="D1037">
            <v>25</v>
          </cell>
          <cell r="E1037">
            <v>470</v>
          </cell>
          <cell r="F1037">
            <v>430</v>
          </cell>
          <cell r="G1037">
            <v>593</v>
          </cell>
          <cell r="H1037">
            <v>593</v>
          </cell>
          <cell r="I1037">
            <v>593</v>
          </cell>
          <cell r="J1037">
            <v>593</v>
          </cell>
          <cell r="K1037">
            <v>593</v>
          </cell>
          <cell r="L1037">
            <v>593</v>
          </cell>
          <cell r="M1037">
            <v>593</v>
          </cell>
          <cell r="N1037">
            <v>593</v>
          </cell>
          <cell r="O1037">
            <v>593</v>
          </cell>
          <cell r="P1037">
            <v>593</v>
          </cell>
          <cell r="Q1037">
            <v>1.3177777777777777</v>
          </cell>
          <cell r="R1037">
            <v>1.3177777777777777</v>
          </cell>
          <cell r="S1037">
            <v>1.3177777777777777</v>
          </cell>
          <cell r="T1037">
            <v>1.3177777777777777</v>
          </cell>
          <cell r="U1037">
            <v>1.3177777777777777</v>
          </cell>
          <cell r="V1037">
            <v>1.3177777777777777</v>
          </cell>
          <cell r="W1037">
            <v>1.3177777777777777</v>
          </cell>
          <cell r="X1037">
            <v>1.3177777777777777</v>
          </cell>
          <cell r="Y1037">
            <v>49.188691111111105</v>
          </cell>
          <cell r="Z1037">
            <v>49.188691111111105</v>
          </cell>
          <cell r="AA1037">
            <v>49.188691111111105</v>
          </cell>
          <cell r="AB1037">
            <v>49.188691111111105</v>
          </cell>
          <cell r="AC1037">
            <v>49.188691111111105</v>
          </cell>
          <cell r="AD1037">
            <v>49.188691111111105</v>
          </cell>
          <cell r="AE1037">
            <v>49.188691111111105</v>
          </cell>
          <cell r="AF1037">
            <v>49.188691111111105</v>
          </cell>
        </row>
        <row r="1038">
          <cell r="A1038" t="str">
            <v>MMT-025</v>
          </cell>
          <cell r="B1038">
            <v>1.837</v>
          </cell>
          <cell r="C1038">
            <v>1</v>
          </cell>
          <cell r="D1038">
            <v>34</v>
          </cell>
          <cell r="E1038">
            <v>4766</v>
          </cell>
          <cell r="F1038">
            <v>3856</v>
          </cell>
          <cell r="G1038">
            <v>5320</v>
          </cell>
          <cell r="H1038">
            <v>5320</v>
          </cell>
          <cell r="I1038">
            <v>5320</v>
          </cell>
          <cell r="J1038">
            <v>5320</v>
          </cell>
          <cell r="K1038">
            <v>5320</v>
          </cell>
          <cell r="L1038">
            <v>5320</v>
          </cell>
          <cell r="M1038">
            <v>5320</v>
          </cell>
          <cell r="N1038">
            <v>5320</v>
          </cell>
          <cell r="O1038">
            <v>5320</v>
          </cell>
          <cell r="P1038">
            <v>5320</v>
          </cell>
          <cell r="Q1038">
            <v>156.47058823529412</v>
          </cell>
          <cell r="R1038">
            <v>156.47058823529412</v>
          </cell>
          <cell r="S1038">
            <v>156.47058823529412</v>
          </cell>
          <cell r="T1038">
            <v>156.47058823529412</v>
          </cell>
          <cell r="U1038">
            <v>156.47058823529412</v>
          </cell>
          <cell r="V1038">
            <v>156.47058823529412</v>
          </cell>
          <cell r="W1038">
            <v>156.47058823529412</v>
          </cell>
          <cell r="X1038">
            <v>156.47058823529412</v>
          </cell>
          <cell r="Y1038">
            <v>287.4364705882353</v>
          </cell>
          <cell r="Z1038">
            <v>287.4364705882353</v>
          </cell>
          <cell r="AA1038">
            <v>287.4364705882353</v>
          </cell>
          <cell r="AB1038">
            <v>287.4364705882353</v>
          </cell>
          <cell r="AC1038">
            <v>287.4364705882353</v>
          </cell>
          <cell r="AD1038">
            <v>287.4364705882353</v>
          </cell>
          <cell r="AE1038">
            <v>287.4364705882353</v>
          </cell>
          <cell r="AF1038">
            <v>287.4364705882353</v>
          </cell>
        </row>
        <row r="1039">
          <cell r="A1039" t="str">
            <v>MMT-026</v>
          </cell>
          <cell r="B1039" t="e">
            <v>#N/A</v>
          </cell>
          <cell r="C1039" t="e">
            <v>#N/A</v>
          </cell>
          <cell r="D1039" t="e">
            <v>#N/A</v>
          </cell>
          <cell r="E1039">
            <v>4766</v>
          </cell>
          <cell r="F1039">
            <v>3856</v>
          </cell>
          <cell r="G1039">
            <v>5320</v>
          </cell>
          <cell r="H1039">
            <v>5320</v>
          </cell>
          <cell r="I1039">
            <v>5320</v>
          </cell>
          <cell r="J1039">
            <v>5320</v>
          </cell>
          <cell r="K1039">
            <v>5320</v>
          </cell>
          <cell r="L1039">
            <v>5320</v>
          </cell>
          <cell r="M1039">
            <v>5320</v>
          </cell>
          <cell r="N1039">
            <v>5320</v>
          </cell>
          <cell r="O1039">
            <v>5320</v>
          </cell>
          <cell r="P1039">
            <v>5320</v>
          </cell>
          <cell r="Q1039" t="e">
            <v>#N/A</v>
          </cell>
          <cell r="R1039" t="e">
            <v>#N/A</v>
          </cell>
          <cell r="S1039" t="e">
            <v>#N/A</v>
          </cell>
          <cell r="T1039" t="e">
            <v>#N/A</v>
          </cell>
          <cell r="U1039" t="e">
            <v>#N/A</v>
          </cell>
          <cell r="V1039" t="e">
            <v>#N/A</v>
          </cell>
          <cell r="W1039" t="e">
            <v>#N/A</v>
          </cell>
          <cell r="X1039" t="e">
            <v>#N/A</v>
          </cell>
          <cell r="Y1039" t="e">
            <v>#N/A</v>
          </cell>
          <cell r="Z1039" t="e">
            <v>#N/A</v>
          </cell>
          <cell r="AA1039" t="e">
            <v>#N/A</v>
          </cell>
          <cell r="AB1039" t="e">
            <v>#N/A</v>
          </cell>
          <cell r="AC1039" t="e">
            <v>#N/A</v>
          </cell>
          <cell r="AD1039" t="e">
            <v>#N/A</v>
          </cell>
          <cell r="AE1039" t="e">
            <v>#N/A</v>
          </cell>
          <cell r="AF1039" t="e">
            <v>#N/A</v>
          </cell>
        </row>
        <row r="1040">
          <cell r="A1040" t="str">
            <v>MMT-026-01</v>
          </cell>
          <cell r="B1040">
            <v>2.3919999999999999</v>
          </cell>
          <cell r="C1040">
            <v>1</v>
          </cell>
          <cell r="D1040">
            <v>13</v>
          </cell>
          <cell r="E1040">
            <v>4766</v>
          </cell>
          <cell r="F1040">
            <v>3856</v>
          </cell>
          <cell r="G1040">
            <v>5320</v>
          </cell>
          <cell r="H1040">
            <v>5320</v>
          </cell>
          <cell r="I1040">
            <v>5320</v>
          </cell>
          <cell r="J1040">
            <v>5320</v>
          </cell>
          <cell r="K1040">
            <v>5320</v>
          </cell>
          <cell r="L1040">
            <v>5320</v>
          </cell>
          <cell r="M1040">
            <v>5320</v>
          </cell>
          <cell r="N1040">
            <v>5320</v>
          </cell>
          <cell r="O1040">
            <v>5320</v>
          </cell>
          <cell r="P1040">
            <v>5320</v>
          </cell>
          <cell r="Q1040">
            <v>409.23076923076923</v>
          </cell>
          <cell r="R1040">
            <v>409.23076923076923</v>
          </cell>
          <cell r="S1040">
            <v>409.23076923076923</v>
          </cell>
          <cell r="T1040">
            <v>409.23076923076923</v>
          </cell>
          <cell r="U1040">
            <v>409.23076923076923</v>
          </cell>
          <cell r="V1040">
            <v>409.23076923076923</v>
          </cell>
          <cell r="W1040">
            <v>409.23076923076923</v>
          </cell>
          <cell r="X1040">
            <v>409.23076923076923</v>
          </cell>
          <cell r="Y1040">
            <v>978.88</v>
          </cell>
          <cell r="Z1040">
            <v>978.88</v>
          </cell>
          <cell r="AA1040">
            <v>978.88</v>
          </cell>
          <cell r="AB1040">
            <v>978.88</v>
          </cell>
          <cell r="AC1040">
            <v>978.88</v>
          </cell>
          <cell r="AD1040">
            <v>978.88</v>
          </cell>
          <cell r="AE1040">
            <v>978.88</v>
          </cell>
          <cell r="AF1040">
            <v>978.88</v>
          </cell>
        </row>
        <row r="1041">
          <cell r="A1041" t="str">
            <v>MMT-026-02</v>
          </cell>
          <cell r="B1041">
            <v>2.66</v>
          </cell>
          <cell r="C1041">
            <v>1</v>
          </cell>
          <cell r="D1041">
            <v>10</v>
          </cell>
          <cell r="E1041">
            <v>4766</v>
          </cell>
          <cell r="F1041">
            <v>3856</v>
          </cell>
          <cell r="G1041">
            <v>5320</v>
          </cell>
          <cell r="H1041">
            <v>5320</v>
          </cell>
          <cell r="I1041">
            <v>5320</v>
          </cell>
          <cell r="J1041">
            <v>5320</v>
          </cell>
          <cell r="K1041">
            <v>5320</v>
          </cell>
          <cell r="L1041">
            <v>5320</v>
          </cell>
          <cell r="M1041">
            <v>5320</v>
          </cell>
          <cell r="N1041">
            <v>5320</v>
          </cell>
          <cell r="O1041">
            <v>5320</v>
          </cell>
          <cell r="P1041">
            <v>5320</v>
          </cell>
          <cell r="Q1041">
            <v>532</v>
          </cell>
          <cell r="R1041">
            <v>532</v>
          </cell>
          <cell r="S1041">
            <v>532</v>
          </cell>
          <cell r="T1041">
            <v>532</v>
          </cell>
          <cell r="U1041">
            <v>532</v>
          </cell>
          <cell r="V1041">
            <v>532</v>
          </cell>
          <cell r="W1041">
            <v>532</v>
          </cell>
          <cell r="X1041">
            <v>532</v>
          </cell>
          <cell r="Y1041">
            <v>1415.1200000000001</v>
          </cell>
          <cell r="Z1041">
            <v>1415.1200000000001</v>
          </cell>
          <cell r="AA1041">
            <v>1415.1200000000001</v>
          </cell>
          <cell r="AB1041">
            <v>1415.1200000000001</v>
          </cell>
          <cell r="AC1041">
            <v>1415.1200000000001</v>
          </cell>
          <cell r="AD1041">
            <v>1415.1200000000001</v>
          </cell>
          <cell r="AE1041">
            <v>1415.1200000000001</v>
          </cell>
          <cell r="AF1041">
            <v>1415.1200000000001</v>
          </cell>
        </row>
        <row r="1042">
          <cell r="A1042" t="str">
            <v>MMT-026-03</v>
          </cell>
          <cell r="B1042">
            <v>3.3490000000000002</v>
          </cell>
          <cell r="C1042">
            <v>1</v>
          </cell>
          <cell r="D1042">
            <v>8</v>
          </cell>
          <cell r="E1042">
            <v>4766</v>
          </cell>
          <cell r="F1042">
            <v>3856</v>
          </cell>
          <cell r="G1042">
            <v>5320</v>
          </cell>
          <cell r="H1042">
            <v>5320</v>
          </cell>
          <cell r="I1042">
            <v>5320</v>
          </cell>
          <cell r="J1042">
            <v>5320</v>
          </cell>
          <cell r="K1042">
            <v>5320</v>
          </cell>
          <cell r="L1042">
            <v>5320</v>
          </cell>
          <cell r="M1042">
            <v>5320</v>
          </cell>
          <cell r="N1042">
            <v>5320</v>
          </cell>
          <cell r="O1042">
            <v>5320</v>
          </cell>
          <cell r="P1042">
            <v>5320</v>
          </cell>
          <cell r="Q1042">
            <v>665</v>
          </cell>
          <cell r="R1042">
            <v>665</v>
          </cell>
          <cell r="S1042">
            <v>665</v>
          </cell>
          <cell r="T1042">
            <v>665</v>
          </cell>
          <cell r="U1042">
            <v>665</v>
          </cell>
          <cell r="V1042">
            <v>665</v>
          </cell>
          <cell r="W1042">
            <v>665</v>
          </cell>
          <cell r="X1042">
            <v>665</v>
          </cell>
          <cell r="Y1042">
            <v>2227.085</v>
          </cell>
          <cell r="Z1042">
            <v>2227.085</v>
          </cell>
          <cell r="AA1042">
            <v>2227.085</v>
          </cell>
          <cell r="AB1042">
            <v>2227.085</v>
          </cell>
          <cell r="AC1042">
            <v>2227.085</v>
          </cell>
          <cell r="AD1042">
            <v>2227.085</v>
          </cell>
          <cell r="AE1042">
            <v>2227.085</v>
          </cell>
          <cell r="AF1042">
            <v>2227.085</v>
          </cell>
        </row>
        <row r="1043">
          <cell r="A1043" t="str">
            <v>MMT-027</v>
          </cell>
          <cell r="B1043" t="e">
            <v>#N/A</v>
          </cell>
          <cell r="C1043" t="e">
            <v>#N/A</v>
          </cell>
          <cell r="D1043" t="e">
            <v>#N/A</v>
          </cell>
          <cell r="E1043">
            <v>4766</v>
          </cell>
          <cell r="F1043">
            <v>3856</v>
          </cell>
          <cell r="G1043">
            <v>5320</v>
          </cell>
          <cell r="H1043">
            <v>5320</v>
          </cell>
          <cell r="I1043">
            <v>5320</v>
          </cell>
          <cell r="J1043">
            <v>5320</v>
          </cell>
          <cell r="K1043">
            <v>5320</v>
          </cell>
          <cell r="L1043">
            <v>5320</v>
          </cell>
          <cell r="M1043">
            <v>5320</v>
          </cell>
          <cell r="N1043">
            <v>5320</v>
          </cell>
          <cell r="O1043">
            <v>5320</v>
          </cell>
          <cell r="P1043">
            <v>5320</v>
          </cell>
          <cell r="Q1043" t="e">
            <v>#N/A</v>
          </cell>
          <cell r="R1043" t="e">
            <v>#N/A</v>
          </cell>
          <cell r="S1043" t="e">
            <v>#N/A</v>
          </cell>
          <cell r="T1043" t="e">
            <v>#N/A</v>
          </cell>
          <cell r="U1043" t="e">
            <v>#N/A</v>
          </cell>
          <cell r="V1043" t="e">
            <v>#N/A</v>
          </cell>
          <cell r="W1043" t="e">
            <v>#N/A</v>
          </cell>
          <cell r="X1043" t="e">
            <v>#N/A</v>
          </cell>
          <cell r="Y1043" t="e">
            <v>#N/A</v>
          </cell>
          <cell r="Z1043" t="e">
            <v>#N/A</v>
          </cell>
          <cell r="AA1043" t="e">
            <v>#N/A</v>
          </cell>
          <cell r="AB1043" t="e">
            <v>#N/A</v>
          </cell>
          <cell r="AC1043" t="e">
            <v>#N/A</v>
          </cell>
          <cell r="AD1043" t="e">
            <v>#N/A</v>
          </cell>
          <cell r="AE1043" t="e">
            <v>#N/A</v>
          </cell>
          <cell r="AF1043" t="e">
            <v>#N/A</v>
          </cell>
        </row>
        <row r="1044">
          <cell r="A1044" t="str">
            <v>MMT-027-01</v>
          </cell>
          <cell r="B1044">
            <v>3.0350000000000001</v>
          </cell>
          <cell r="C1044">
            <v>1</v>
          </cell>
          <cell r="D1044">
            <v>15</v>
          </cell>
          <cell r="E1044">
            <v>4766</v>
          </cell>
          <cell r="F1044">
            <v>3856</v>
          </cell>
          <cell r="G1044">
            <v>5320</v>
          </cell>
          <cell r="H1044">
            <v>5320</v>
          </cell>
          <cell r="I1044">
            <v>5320</v>
          </cell>
          <cell r="J1044">
            <v>5320</v>
          </cell>
          <cell r="K1044">
            <v>5320</v>
          </cell>
          <cell r="L1044">
            <v>5320</v>
          </cell>
          <cell r="M1044">
            <v>5320</v>
          </cell>
          <cell r="N1044">
            <v>5320</v>
          </cell>
          <cell r="O1044">
            <v>5320</v>
          </cell>
          <cell r="P1044">
            <v>5320</v>
          </cell>
          <cell r="Q1044">
            <v>354.66666666666669</v>
          </cell>
          <cell r="R1044">
            <v>354.66666666666669</v>
          </cell>
          <cell r="S1044">
            <v>354.66666666666669</v>
          </cell>
          <cell r="T1044">
            <v>354.66666666666669</v>
          </cell>
          <cell r="U1044">
            <v>354.66666666666669</v>
          </cell>
          <cell r="V1044">
            <v>354.66666666666669</v>
          </cell>
          <cell r="W1044">
            <v>354.66666666666669</v>
          </cell>
          <cell r="X1044">
            <v>354.66666666666669</v>
          </cell>
          <cell r="Y1044">
            <v>1076.4133333333334</v>
          </cell>
          <cell r="Z1044">
            <v>1076.4133333333334</v>
          </cell>
          <cell r="AA1044">
            <v>1076.4133333333334</v>
          </cell>
          <cell r="AB1044">
            <v>1076.4133333333334</v>
          </cell>
          <cell r="AC1044">
            <v>1076.4133333333334</v>
          </cell>
          <cell r="AD1044">
            <v>1076.4133333333334</v>
          </cell>
          <cell r="AE1044">
            <v>1076.4133333333334</v>
          </cell>
          <cell r="AF1044">
            <v>1076.4133333333334</v>
          </cell>
        </row>
        <row r="1045">
          <cell r="A1045" t="str">
            <v>MMT-028</v>
          </cell>
          <cell r="B1045" t="e">
            <v>#N/A</v>
          </cell>
          <cell r="C1045" t="e">
            <v>#N/A</v>
          </cell>
          <cell r="D1045" t="e">
            <v>#N/A</v>
          </cell>
          <cell r="E1045">
            <v>4766</v>
          </cell>
          <cell r="F1045">
            <v>3856</v>
          </cell>
          <cell r="G1045">
            <v>5320</v>
          </cell>
          <cell r="H1045">
            <v>5320</v>
          </cell>
          <cell r="I1045">
            <v>5320</v>
          </cell>
          <cell r="J1045">
            <v>5320</v>
          </cell>
          <cell r="K1045">
            <v>5320</v>
          </cell>
          <cell r="L1045">
            <v>5320</v>
          </cell>
          <cell r="M1045">
            <v>5320</v>
          </cell>
          <cell r="N1045">
            <v>5320</v>
          </cell>
          <cell r="O1045">
            <v>5320</v>
          </cell>
          <cell r="P1045">
            <v>5320</v>
          </cell>
          <cell r="Q1045" t="e">
            <v>#N/A</v>
          </cell>
          <cell r="R1045" t="e">
            <v>#N/A</v>
          </cell>
          <cell r="S1045" t="e">
            <v>#N/A</v>
          </cell>
          <cell r="T1045" t="e">
            <v>#N/A</v>
          </cell>
          <cell r="U1045" t="e">
            <v>#N/A</v>
          </cell>
          <cell r="V1045" t="e">
            <v>#N/A</v>
          </cell>
          <cell r="W1045" t="e">
            <v>#N/A</v>
          </cell>
          <cell r="X1045" t="e">
            <v>#N/A</v>
          </cell>
          <cell r="Y1045" t="e">
            <v>#N/A</v>
          </cell>
          <cell r="Z1045" t="e">
            <v>#N/A</v>
          </cell>
          <cell r="AA1045" t="e">
            <v>#N/A</v>
          </cell>
          <cell r="AB1045" t="e">
            <v>#N/A</v>
          </cell>
          <cell r="AC1045" t="e">
            <v>#N/A</v>
          </cell>
          <cell r="AD1045" t="e">
            <v>#N/A</v>
          </cell>
          <cell r="AE1045" t="e">
            <v>#N/A</v>
          </cell>
          <cell r="AF1045" t="e">
            <v>#N/A</v>
          </cell>
        </row>
        <row r="1046">
          <cell r="A1046" t="str">
            <v>MMT-028-01</v>
          </cell>
          <cell r="B1046">
            <v>3.0350000000000001</v>
          </cell>
          <cell r="C1046">
            <v>1</v>
          </cell>
          <cell r="D1046">
            <v>15</v>
          </cell>
          <cell r="E1046">
            <v>4766</v>
          </cell>
          <cell r="F1046">
            <v>3856</v>
          </cell>
          <cell r="G1046">
            <v>5320</v>
          </cell>
          <cell r="H1046">
            <v>5320</v>
          </cell>
          <cell r="I1046">
            <v>5320</v>
          </cell>
          <cell r="J1046">
            <v>5320</v>
          </cell>
          <cell r="K1046">
            <v>5320</v>
          </cell>
          <cell r="L1046">
            <v>5320</v>
          </cell>
          <cell r="M1046">
            <v>5320</v>
          </cell>
          <cell r="N1046">
            <v>5320</v>
          </cell>
          <cell r="O1046">
            <v>5320</v>
          </cell>
          <cell r="P1046">
            <v>5320</v>
          </cell>
          <cell r="Q1046">
            <v>354.66666666666669</v>
          </cell>
          <cell r="R1046">
            <v>354.66666666666669</v>
          </cell>
          <cell r="S1046">
            <v>354.66666666666669</v>
          </cell>
          <cell r="T1046">
            <v>354.66666666666669</v>
          </cell>
          <cell r="U1046">
            <v>354.66666666666669</v>
          </cell>
          <cell r="V1046">
            <v>354.66666666666669</v>
          </cell>
          <cell r="W1046">
            <v>354.66666666666669</v>
          </cell>
          <cell r="X1046">
            <v>354.66666666666669</v>
          </cell>
          <cell r="Y1046">
            <v>1076.4133333333334</v>
          </cell>
          <cell r="Z1046">
            <v>1076.4133333333334</v>
          </cell>
          <cell r="AA1046">
            <v>1076.4133333333334</v>
          </cell>
          <cell r="AB1046">
            <v>1076.4133333333334</v>
          </cell>
          <cell r="AC1046">
            <v>1076.4133333333334</v>
          </cell>
          <cell r="AD1046">
            <v>1076.4133333333334</v>
          </cell>
          <cell r="AE1046">
            <v>1076.4133333333334</v>
          </cell>
          <cell r="AF1046">
            <v>1076.4133333333334</v>
          </cell>
        </row>
        <row r="1047">
          <cell r="A1047" t="str">
            <v>MMT-029</v>
          </cell>
          <cell r="B1047">
            <v>1.5960000000000001</v>
          </cell>
          <cell r="C1047">
            <v>1</v>
          </cell>
          <cell r="D1047">
            <v>16</v>
          </cell>
          <cell r="E1047">
            <v>4766</v>
          </cell>
          <cell r="F1047">
            <v>3856</v>
          </cell>
          <cell r="G1047">
            <v>5320</v>
          </cell>
          <cell r="H1047">
            <v>5320</v>
          </cell>
          <cell r="I1047">
            <v>5320</v>
          </cell>
          <cell r="J1047">
            <v>5320</v>
          </cell>
          <cell r="K1047">
            <v>5320</v>
          </cell>
          <cell r="L1047">
            <v>5320</v>
          </cell>
          <cell r="M1047">
            <v>5320</v>
          </cell>
          <cell r="N1047">
            <v>5320</v>
          </cell>
          <cell r="O1047">
            <v>5320</v>
          </cell>
          <cell r="P1047">
            <v>5320</v>
          </cell>
          <cell r="Q1047">
            <v>332.5</v>
          </cell>
          <cell r="R1047">
            <v>332.5</v>
          </cell>
          <cell r="S1047">
            <v>332.5</v>
          </cell>
          <cell r="T1047">
            <v>332.5</v>
          </cell>
          <cell r="U1047">
            <v>332.5</v>
          </cell>
          <cell r="V1047">
            <v>332.5</v>
          </cell>
          <cell r="W1047">
            <v>332.5</v>
          </cell>
          <cell r="X1047">
            <v>332.5</v>
          </cell>
          <cell r="Y1047">
            <v>530.67000000000007</v>
          </cell>
          <cell r="Z1047">
            <v>530.67000000000007</v>
          </cell>
          <cell r="AA1047">
            <v>530.67000000000007</v>
          </cell>
          <cell r="AB1047">
            <v>530.67000000000007</v>
          </cell>
          <cell r="AC1047">
            <v>530.67000000000007</v>
          </cell>
          <cell r="AD1047">
            <v>530.67000000000007</v>
          </cell>
          <cell r="AE1047">
            <v>530.67000000000007</v>
          </cell>
          <cell r="AF1047">
            <v>530.67000000000007</v>
          </cell>
        </row>
        <row r="1048">
          <cell r="A1048" t="str">
            <v>MMT-030</v>
          </cell>
          <cell r="B1048">
            <v>1.5960000000000001</v>
          </cell>
          <cell r="C1048">
            <v>1</v>
          </cell>
          <cell r="D1048">
            <v>16</v>
          </cell>
          <cell r="E1048">
            <v>4766</v>
          </cell>
          <cell r="F1048">
            <v>3856</v>
          </cell>
          <cell r="G1048">
            <v>5320</v>
          </cell>
          <cell r="H1048">
            <v>5320</v>
          </cell>
          <cell r="I1048">
            <v>5320</v>
          </cell>
          <cell r="J1048">
            <v>5320</v>
          </cell>
          <cell r="K1048">
            <v>5320</v>
          </cell>
          <cell r="L1048">
            <v>5320</v>
          </cell>
          <cell r="M1048">
            <v>5320</v>
          </cell>
          <cell r="N1048">
            <v>5320</v>
          </cell>
          <cell r="O1048">
            <v>5320</v>
          </cell>
          <cell r="P1048">
            <v>5320</v>
          </cell>
          <cell r="Q1048">
            <v>332.5</v>
          </cell>
          <cell r="R1048">
            <v>332.5</v>
          </cell>
          <cell r="S1048">
            <v>332.5</v>
          </cell>
          <cell r="T1048">
            <v>332.5</v>
          </cell>
          <cell r="U1048">
            <v>332.5</v>
          </cell>
          <cell r="V1048">
            <v>332.5</v>
          </cell>
          <cell r="W1048">
            <v>332.5</v>
          </cell>
          <cell r="X1048">
            <v>332.5</v>
          </cell>
          <cell r="Y1048">
            <v>530.67000000000007</v>
          </cell>
          <cell r="Z1048">
            <v>530.67000000000007</v>
          </cell>
          <cell r="AA1048">
            <v>530.67000000000007</v>
          </cell>
          <cell r="AB1048">
            <v>530.67000000000007</v>
          </cell>
          <cell r="AC1048">
            <v>530.67000000000007</v>
          </cell>
          <cell r="AD1048">
            <v>530.67000000000007</v>
          </cell>
          <cell r="AE1048">
            <v>530.67000000000007</v>
          </cell>
          <cell r="AF1048">
            <v>530.67000000000007</v>
          </cell>
        </row>
        <row r="1049">
          <cell r="A1049" t="str">
            <v>MMT-031</v>
          </cell>
          <cell r="B1049" t="e">
            <v>#N/A</v>
          </cell>
          <cell r="C1049" t="e">
            <v>#N/A</v>
          </cell>
          <cell r="D1049" t="e">
            <v>#N/A</v>
          </cell>
          <cell r="E1049">
            <v>1995</v>
          </cell>
          <cell r="F1049">
            <v>1497</v>
          </cell>
          <cell r="G1049">
            <v>2065</v>
          </cell>
          <cell r="H1049">
            <v>2065</v>
          </cell>
          <cell r="I1049">
            <v>2065</v>
          </cell>
          <cell r="J1049">
            <v>2065</v>
          </cell>
          <cell r="K1049">
            <v>2065</v>
          </cell>
          <cell r="L1049">
            <v>2065</v>
          </cell>
          <cell r="M1049">
            <v>2065</v>
          </cell>
          <cell r="N1049">
            <v>2065</v>
          </cell>
          <cell r="O1049">
            <v>2065</v>
          </cell>
          <cell r="P1049">
            <v>2065</v>
          </cell>
          <cell r="Q1049" t="e">
            <v>#N/A</v>
          </cell>
          <cell r="R1049" t="e">
            <v>#N/A</v>
          </cell>
          <cell r="S1049" t="e">
            <v>#N/A</v>
          </cell>
          <cell r="T1049" t="e">
            <v>#N/A</v>
          </cell>
          <cell r="U1049" t="e">
            <v>#N/A</v>
          </cell>
          <cell r="V1049" t="e">
            <v>#N/A</v>
          </cell>
          <cell r="W1049" t="e">
            <v>#N/A</v>
          </cell>
          <cell r="X1049" t="e">
            <v>#N/A</v>
          </cell>
          <cell r="Y1049" t="e">
            <v>#N/A</v>
          </cell>
          <cell r="Z1049" t="e">
            <v>#N/A</v>
          </cell>
          <cell r="AA1049" t="e">
            <v>#N/A</v>
          </cell>
          <cell r="AB1049" t="e">
            <v>#N/A</v>
          </cell>
          <cell r="AC1049" t="e">
            <v>#N/A</v>
          </cell>
          <cell r="AD1049" t="e">
            <v>#N/A</v>
          </cell>
          <cell r="AE1049" t="e">
            <v>#N/A</v>
          </cell>
          <cell r="AF1049" t="e">
            <v>#N/A</v>
          </cell>
        </row>
        <row r="1050">
          <cell r="A1050" t="str">
            <v>MMT-031-01</v>
          </cell>
          <cell r="B1050" t="e">
            <v>#N/A</v>
          </cell>
          <cell r="C1050" t="e">
            <v>#N/A</v>
          </cell>
          <cell r="D1050" t="e">
            <v>#N/A</v>
          </cell>
          <cell r="E1050">
            <v>1995</v>
          </cell>
          <cell r="F1050">
            <v>1497</v>
          </cell>
          <cell r="G1050">
            <v>2065</v>
          </cell>
          <cell r="H1050">
            <v>2065</v>
          </cell>
          <cell r="I1050">
            <v>2065</v>
          </cell>
          <cell r="J1050">
            <v>2065</v>
          </cell>
          <cell r="K1050">
            <v>2065</v>
          </cell>
          <cell r="L1050">
            <v>2065</v>
          </cell>
          <cell r="M1050">
            <v>2065</v>
          </cell>
          <cell r="N1050">
            <v>2065</v>
          </cell>
          <cell r="O1050">
            <v>2065</v>
          </cell>
          <cell r="P1050">
            <v>2065</v>
          </cell>
          <cell r="Q1050" t="e">
            <v>#N/A</v>
          </cell>
          <cell r="R1050" t="e">
            <v>#N/A</v>
          </cell>
          <cell r="S1050" t="e">
            <v>#N/A</v>
          </cell>
          <cell r="T1050" t="e">
            <v>#N/A</v>
          </cell>
          <cell r="U1050" t="e">
            <v>#N/A</v>
          </cell>
          <cell r="V1050" t="e">
            <v>#N/A</v>
          </cell>
          <cell r="W1050" t="e">
            <v>#N/A</v>
          </cell>
          <cell r="X1050" t="e">
            <v>#N/A</v>
          </cell>
          <cell r="Y1050" t="e">
            <v>#N/A</v>
          </cell>
          <cell r="Z1050" t="e">
            <v>#N/A</v>
          </cell>
          <cell r="AA1050" t="e">
            <v>#N/A</v>
          </cell>
          <cell r="AB1050" t="e">
            <v>#N/A</v>
          </cell>
          <cell r="AC1050" t="e">
            <v>#N/A</v>
          </cell>
          <cell r="AD1050" t="e">
            <v>#N/A</v>
          </cell>
          <cell r="AE1050" t="e">
            <v>#N/A</v>
          </cell>
          <cell r="AF1050" t="e">
            <v>#N/A</v>
          </cell>
        </row>
        <row r="1051">
          <cell r="A1051" t="str">
            <v>MMT-031-02</v>
          </cell>
          <cell r="B1051" t="e">
            <v>#N/A</v>
          </cell>
          <cell r="C1051" t="e">
            <v>#N/A</v>
          </cell>
          <cell r="D1051" t="e">
            <v>#N/A</v>
          </cell>
          <cell r="E1051">
            <v>1995</v>
          </cell>
          <cell r="F1051">
            <v>1497</v>
          </cell>
          <cell r="G1051">
            <v>2065</v>
          </cell>
          <cell r="H1051">
            <v>2065</v>
          </cell>
          <cell r="I1051">
            <v>2065</v>
          </cell>
          <cell r="J1051">
            <v>2065</v>
          </cell>
          <cell r="K1051">
            <v>2065</v>
          </cell>
          <cell r="L1051">
            <v>2065</v>
          </cell>
          <cell r="M1051">
            <v>2065</v>
          </cell>
          <cell r="N1051">
            <v>2065</v>
          </cell>
          <cell r="O1051">
            <v>2065</v>
          </cell>
          <cell r="P1051">
            <v>2065</v>
          </cell>
          <cell r="Q1051" t="e">
            <v>#N/A</v>
          </cell>
          <cell r="R1051" t="e">
            <v>#N/A</v>
          </cell>
          <cell r="S1051" t="e">
            <v>#N/A</v>
          </cell>
          <cell r="T1051" t="e">
            <v>#N/A</v>
          </cell>
          <cell r="U1051" t="e">
            <v>#N/A</v>
          </cell>
          <cell r="V1051" t="e">
            <v>#N/A</v>
          </cell>
          <cell r="W1051" t="e">
            <v>#N/A</v>
          </cell>
          <cell r="X1051" t="e">
            <v>#N/A</v>
          </cell>
          <cell r="Y1051" t="e">
            <v>#N/A</v>
          </cell>
          <cell r="Z1051" t="e">
            <v>#N/A</v>
          </cell>
          <cell r="AA1051" t="e">
            <v>#N/A</v>
          </cell>
          <cell r="AB1051" t="e">
            <v>#N/A</v>
          </cell>
          <cell r="AC1051" t="e">
            <v>#N/A</v>
          </cell>
          <cell r="AD1051" t="e">
            <v>#N/A</v>
          </cell>
          <cell r="AE1051" t="e">
            <v>#N/A</v>
          </cell>
          <cell r="AF1051" t="e">
            <v>#N/A</v>
          </cell>
        </row>
        <row r="1052">
          <cell r="A1052" t="str">
            <v>MMT-031-03</v>
          </cell>
          <cell r="B1052" t="e">
            <v>#N/A</v>
          </cell>
          <cell r="C1052" t="e">
            <v>#N/A</v>
          </cell>
          <cell r="D1052" t="e">
            <v>#N/A</v>
          </cell>
          <cell r="E1052">
            <v>3990</v>
          </cell>
          <cell r="F1052">
            <v>2994</v>
          </cell>
          <cell r="G1052">
            <v>4130</v>
          </cell>
          <cell r="H1052">
            <v>4130</v>
          </cell>
          <cell r="I1052">
            <v>4130</v>
          </cell>
          <cell r="J1052">
            <v>4130</v>
          </cell>
          <cell r="K1052">
            <v>4130</v>
          </cell>
          <cell r="L1052">
            <v>4130</v>
          </cell>
          <cell r="M1052">
            <v>4130</v>
          </cell>
          <cell r="N1052">
            <v>4130</v>
          </cell>
          <cell r="O1052">
            <v>4130</v>
          </cell>
          <cell r="P1052">
            <v>4130</v>
          </cell>
          <cell r="Q1052" t="e">
            <v>#N/A</v>
          </cell>
          <cell r="R1052" t="e">
            <v>#N/A</v>
          </cell>
          <cell r="S1052" t="e">
            <v>#N/A</v>
          </cell>
          <cell r="T1052" t="e">
            <v>#N/A</v>
          </cell>
          <cell r="U1052" t="e">
            <v>#N/A</v>
          </cell>
          <cell r="V1052" t="e">
            <v>#N/A</v>
          </cell>
          <cell r="W1052" t="e">
            <v>#N/A</v>
          </cell>
          <cell r="X1052" t="e">
            <v>#N/A</v>
          </cell>
          <cell r="Y1052" t="e">
            <v>#N/A</v>
          </cell>
          <cell r="Z1052" t="e">
            <v>#N/A</v>
          </cell>
          <cell r="AA1052" t="e">
            <v>#N/A</v>
          </cell>
          <cell r="AB1052" t="e">
            <v>#N/A</v>
          </cell>
          <cell r="AC1052" t="e">
            <v>#N/A</v>
          </cell>
          <cell r="AD1052" t="e">
            <v>#N/A</v>
          </cell>
          <cell r="AE1052" t="e">
            <v>#N/A</v>
          </cell>
          <cell r="AF1052" t="e">
            <v>#N/A</v>
          </cell>
        </row>
        <row r="1053">
          <cell r="A1053" t="str">
            <v>MMT-031-04</v>
          </cell>
          <cell r="B1053" t="e">
            <v>#N/A</v>
          </cell>
          <cell r="C1053" t="e">
            <v>#N/A</v>
          </cell>
          <cell r="D1053" t="e">
            <v>#N/A</v>
          </cell>
          <cell r="E1053">
            <v>1995</v>
          </cell>
          <cell r="F1053">
            <v>1497</v>
          </cell>
          <cell r="G1053">
            <v>2065</v>
          </cell>
          <cell r="H1053">
            <v>2065</v>
          </cell>
          <cell r="I1053">
            <v>2065</v>
          </cell>
          <cell r="J1053">
            <v>2065</v>
          </cell>
          <cell r="K1053">
            <v>2065</v>
          </cell>
          <cell r="L1053">
            <v>2065</v>
          </cell>
          <cell r="M1053">
            <v>2065</v>
          </cell>
          <cell r="N1053">
            <v>2065</v>
          </cell>
          <cell r="O1053">
            <v>2065</v>
          </cell>
          <cell r="P1053">
            <v>2065</v>
          </cell>
          <cell r="Q1053" t="e">
            <v>#N/A</v>
          </cell>
          <cell r="R1053" t="e">
            <v>#N/A</v>
          </cell>
          <cell r="S1053" t="e">
            <v>#N/A</v>
          </cell>
          <cell r="T1053" t="e">
            <v>#N/A</v>
          </cell>
          <cell r="U1053" t="e">
            <v>#N/A</v>
          </cell>
          <cell r="V1053" t="e">
            <v>#N/A</v>
          </cell>
          <cell r="W1053" t="e">
            <v>#N/A</v>
          </cell>
          <cell r="X1053" t="e">
            <v>#N/A</v>
          </cell>
          <cell r="Y1053" t="e">
            <v>#N/A</v>
          </cell>
          <cell r="Z1053" t="e">
            <v>#N/A</v>
          </cell>
          <cell r="AA1053" t="e">
            <v>#N/A</v>
          </cell>
          <cell r="AB1053" t="e">
            <v>#N/A</v>
          </cell>
          <cell r="AC1053" t="e">
            <v>#N/A</v>
          </cell>
          <cell r="AD1053" t="e">
            <v>#N/A</v>
          </cell>
          <cell r="AE1053" t="e">
            <v>#N/A</v>
          </cell>
          <cell r="AF1053" t="e">
            <v>#N/A</v>
          </cell>
        </row>
        <row r="1054">
          <cell r="A1054" t="str">
            <v>MMT-031-05</v>
          </cell>
          <cell r="B1054" t="e">
            <v>#N/A</v>
          </cell>
          <cell r="C1054" t="e">
            <v>#N/A</v>
          </cell>
          <cell r="D1054" t="e">
            <v>#N/A</v>
          </cell>
          <cell r="E1054">
            <v>1995</v>
          </cell>
          <cell r="F1054">
            <v>1497</v>
          </cell>
          <cell r="G1054">
            <v>2065</v>
          </cell>
          <cell r="H1054">
            <v>2065</v>
          </cell>
          <cell r="I1054">
            <v>2065</v>
          </cell>
          <cell r="J1054">
            <v>2065</v>
          </cell>
          <cell r="K1054">
            <v>2065</v>
          </cell>
          <cell r="L1054">
            <v>2065</v>
          </cell>
          <cell r="M1054">
            <v>2065</v>
          </cell>
          <cell r="N1054">
            <v>2065</v>
          </cell>
          <cell r="O1054">
            <v>2065</v>
          </cell>
          <cell r="P1054">
            <v>2065</v>
          </cell>
          <cell r="Q1054" t="e">
            <v>#N/A</v>
          </cell>
          <cell r="R1054" t="e">
            <v>#N/A</v>
          </cell>
          <cell r="S1054" t="e">
            <v>#N/A</v>
          </cell>
          <cell r="T1054" t="e">
            <v>#N/A</v>
          </cell>
          <cell r="U1054" t="e">
            <v>#N/A</v>
          </cell>
          <cell r="V1054" t="e">
            <v>#N/A</v>
          </cell>
          <cell r="W1054" t="e">
            <v>#N/A</v>
          </cell>
          <cell r="X1054" t="e">
            <v>#N/A</v>
          </cell>
          <cell r="Y1054" t="e">
            <v>#N/A</v>
          </cell>
          <cell r="Z1054" t="e">
            <v>#N/A</v>
          </cell>
          <cell r="AA1054" t="e">
            <v>#N/A</v>
          </cell>
          <cell r="AB1054" t="e">
            <v>#N/A</v>
          </cell>
          <cell r="AC1054" t="e">
            <v>#N/A</v>
          </cell>
          <cell r="AD1054" t="e">
            <v>#N/A</v>
          </cell>
          <cell r="AE1054" t="e">
            <v>#N/A</v>
          </cell>
          <cell r="AF1054" t="e">
            <v>#N/A</v>
          </cell>
        </row>
        <row r="1055">
          <cell r="A1055" t="str">
            <v>MMT-032</v>
          </cell>
          <cell r="B1055" t="e">
            <v>#N/A</v>
          </cell>
          <cell r="C1055" t="e">
            <v>#N/A</v>
          </cell>
          <cell r="D1055" t="e">
            <v>#N/A</v>
          </cell>
          <cell r="E1055">
            <v>1995</v>
          </cell>
          <cell r="F1055">
            <v>1497</v>
          </cell>
          <cell r="G1055">
            <v>2065</v>
          </cell>
          <cell r="H1055">
            <v>2065</v>
          </cell>
          <cell r="I1055">
            <v>2065</v>
          </cell>
          <cell r="J1055">
            <v>2065</v>
          </cell>
          <cell r="K1055">
            <v>2065</v>
          </cell>
          <cell r="L1055">
            <v>2065</v>
          </cell>
          <cell r="M1055">
            <v>2065</v>
          </cell>
          <cell r="N1055">
            <v>2065</v>
          </cell>
          <cell r="O1055">
            <v>2065</v>
          </cell>
          <cell r="P1055">
            <v>2065</v>
          </cell>
          <cell r="Q1055" t="e">
            <v>#N/A</v>
          </cell>
          <cell r="R1055" t="e">
            <v>#N/A</v>
          </cell>
          <cell r="S1055" t="e">
            <v>#N/A</v>
          </cell>
          <cell r="T1055" t="e">
            <v>#N/A</v>
          </cell>
          <cell r="U1055" t="e">
            <v>#N/A</v>
          </cell>
          <cell r="V1055" t="e">
            <v>#N/A</v>
          </cell>
          <cell r="W1055" t="e">
            <v>#N/A</v>
          </cell>
          <cell r="X1055" t="e">
            <v>#N/A</v>
          </cell>
          <cell r="Y1055" t="e">
            <v>#N/A</v>
          </cell>
          <cell r="Z1055" t="e">
            <v>#N/A</v>
          </cell>
          <cell r="AA1055" t="e">
            <v>#N/A</v>
          </cell>
          <cell r="AB1055" t="e">
            <v>#N/A</v>
          </cell>
          <cell r="AC1055" t="e">
            <v>#N/A</v>
          </cell>
          <cell r="AD1055" t="e">
            <v>#N/A</v>
          </cell>
          <cell r="AE1055" t="e">
            <v>#N/A</v>
          </cell>
          <cell r="AF1055" t="e">
            <v>#N/A</v>
          </cell>
        </row>
        <row r="1056">
          <cell r="A1056" t="str">
            <v>MMT-032-01</v>
          </cell>
          <cell r="B1056" t="e">
            <v>#N/A</v>
          </cell>
          <cell r="C1056" t="e">
            <v>#N/A</v>
          </cell>
          <cell r="D1056" t="e">
            <v>#N/A</v>
          </cell>
          <cell r="E1056">
            <v>1995</v>
          </cell>
          <cell r="F1056">
            <v>1497</v>
          </cell>
          <cell r="G1056">
            <v>2065</v>
          </cell>
          <cell r="H1056">
            <v>2065</v>
          </cell>
          <cell r="I1056">
            <v>2065</v>
          </cell>
          <cell r="J1056">
            <v>2065</v>
          </cell>
          <cell r="K1056">
            <v>2065</v>
          </cell>
          <cell r="L1056">
            <v>2065</v>
          </cell>
          <cell r="M1056">
            <v>2065</v>
          </cell>
          <cell r="N1056">
            <v>2065</v>
          </cell>
          <cell r="O1056">
            <v>2065</v>
          </cell>
          <cell r="P1056">
            <v>2065</v>
          </cell>
          <cell r="Q1056" t="e">
            <v>#N/A</v>
          </cell>
          <cell r="R1056" t="e">
            <v>#N/A</v>
          </cell>
          <cell r="S1056" t="e">
            <v>#N/A</v>
          </cell>
          <cell r="T1056" t="e">
            <v>#N/A</v>
          </cell>
          <cell r="U1056" t="e">
            <v>#N/A</v>
          </cell>
          <cell r="V1056" t="e">
            <v>#N/A</v>
          </cell>
          <cell r="W1056" t="e">
            <v>#N/A</v>
          </cell>
          <cell r="X1056" t="e">
            <v>#N/A</v>
          </cell>
          <cell r="Y1056" t="e">
            <v>#N/A</v>
          </cell>
          <cell r="Z1056" t="e">
            <v>#N/A</v>
          </cell>
          <cell r="AA1056" t="e">
            <v>#N/A</v>
          </cell>
          <cell r="AB1056" t="e">
            <v>#N/A</v>
          </cell>
          <cell r="AC1056" t="e">
            <v>#N/A</v>
          </cell>
          <cell r="AD1056" t="e">
            <v>#N/A</v>
          </cell>
          <cell r="AE1056" t="e">
            <v>#N/A</v>
          </cell>
          <cell r="AF1056" t="e">
            <v>#N/A</v>
          </cell>
        </row>
        <row r="1057">
          <cell r="A1057" t="str">
            <v>MMT-032-02</v>
          </cell>
          <cell r="B1057" t="e">
            <v>#N/A</v>
          </cell>
          <cell r="C1057" t="e">
            <v>#N/A</v>
          </cell>
          <cell r="D1057" t="e">
            <v>#N/A</v>
          </cell>
          <cell r="E1057">
            <v>1995</v>
          </cell>
          <cell r="F1057">
            <v>1497</v>
          </cell>
          <cell r="G1057">
            <v>2065</v>
          </cell>
          <cell r="H1057">
            <v>2065</v>
          </cell>
          <cell r="I1057">
            <v>2065</v>
          </cell>
          <cell r="J1057">
            <v>2065</v>
          </cell>
          <cell r="K1057">
            <v>2065</v>
          </cell>
          <cell r="L1057">
            <v>2065</v>
          </cell>
          <cell r="M1057">
            <v>2065</v>
          </cell>
          <cell r="N1057">
            <v>2065</v>
          </cell>
          <cell r="O1057">
            <v>2065</v>
          </cell>
          <cell r="P1057">
            <v>2065</v>
          </cell>
          <cell r="Q1057" t="e">
            <v>#N/A</v>
          </cell>
          <cell r="R1057" t="e">
            <v>#N/A</v>
          </cell>
          <cell r="S1057" t="e">
            <v>#N/A</v>
          </cell>
          <cell r="T1057" t="e">
            <v>#N/A</v>
          </cell>
          <cell r="U1057" t="e">
            <v>#N/A</v>
          </cell>
          <cell r="V1057" t="e">
            <v>#N/A</v>
          </cell>
          <cell r="W1057" t="e">
            <v>#N/A</v>
          </cell>
          <cell r="X1057" t="e">
            <v>#N/A</v>
          </cell>
          <cell r="Y1057" t="e">
            <v>#N/A</v>
          </cell>
          <cell r="Z1057" t="e">
            <v>#N/A</v>
          </cell>
          <cell r="AA1057" t="e">
            <v>#N/A</v>
          </cell>
          <cell r="AB1057" t="e">
            <v>#N/A</v>
          </cell>
          <cell r="AC1057" t="e">
            <v>#N/A</v>
          </cell>
          <cell r="AD1057" t="e">
            <v>#N/A</v>
          </cell>
          <cell r="AE1057" t="e">
            <v>#N/A</v>
          </cell>
          <cell r="AF1057" t="e">
            <v>#N/A</v>
          </cell>
        </row>
        <row r="1058">
          <cell r="A1058" t="str">
            <v>MMT-033</v>
          </cell>
          <cell r="B1058" t="e">
            <v>#N/A</v>
          </cell>
          <cell r="C1058" t="e">
            <v>#N/A</v>
          </cell>
          <cell r="D1058" t="e">
            <v>#N/A</v>
          </cell>
          <cell r="E1058">
            <v>543</v>
          </cell>
          <cell r="F1058">
            <v>654</v>
          </cell>
          <cell r="G1058">
            <v>902</v>
          </cell>
          <cell r="H1058">
            <v>902</v>
          </cell>
          <cell r="I1058">
            <v>902</v>
          </cell>
          <cell r="J1058">
            <v>902</v>
          </cell>
          <cell r="K1058">
            <v>902</v>
          </cell>
          <cell r="L1058">
            <v>902</v>
          </cell>
          <cell r="M1058">
            <v>902</v>
          </cell>
          <cell r="N1058">
            <v>902</v>
          </cell>
          <cell r="O1058">
            <v>902</v>
          </cell>
          <cell r="P1058">
            <v>902</v>
          </cell>
          <cell r="Q1058" t="e">
            <v>#N/A</v>
          </cell>
          <cell r="R1058" t="e">
            <v>#N/A</v>
          </cell>
          <cell r="S1058" t="e">
            <v>#N/A</v>
          </cell>
          <cell r="T1058" t="e">
            <v>#N/A</v>
          </cell>
          <cell r="U1058" t="e">
            <v>#N/A</v>
          </cell>
          <cell r="V1058" t="e">
            <v>#N/A</v>
          </cell>
          <cell r="W1058" t="e">
            <v>#N/A</v>
          </cell>
          <cell r="X1058" t="e">
            <v>#N/A</v>
          </cell>
          <cell r="Y1058" t="e">
            <v>#N/A</v>
          </cell>
          <cell r="Z1058" t="e">
            <v>#N/A</v>
          </cell>
          <cell r="AA1058" t="e">
            <v>#N/A</v>
          </cell>
          <cell r="AB1058" t="e">
            <v>#N/A</v>
          </cell>
          <cell r="AC1058" t="e">
            <v>#N/A</v>
          </cell>
          <cell r="AD1058" t="e">
            <v>#N/A</v>
          </cell>
          <cell r="AE1058" t="e">
            <v>#N/A</v>
          </cell>
          <cell r="AF1058" t="e">
            <v>#N/A</v>
          </cell>
        </row>
        <row r="1059">
          <cell r="A1059" t="str">
            <v>MMT-033-01</v>
          </cell>
          <cell r="B1059">
            <v>37.326999999999998</v>
          </cell>
          <cell r="C1059">
            <v>14</v>
          </cell>
          <cell r="D1059">
            <v>36</v>
          </cell>
          <cell r="E1059">
            <v>543</v>
          </cell>
          <cell r="F1059">
            <v>654</v>
          </cell>
          <cell r="G1059">
            <v>902</v>
          </cell>
          <cell r="H1059">
            <v>902</v>
          </cell>
          <cell r="I1059">
            <v>902</v>
          </cell>
          <cell r="J1059">
            <v>902</v>
          </cell>
          <cell r="K1059">
            <v>902</v>
          </cell>
          <cell r="L1059">
            <v>902</v>
          </cell>
          <cell r="M1059">
            <v>902</v>
          </cell>
          <cell r="N1059">
            <v>902</v>
          </cell>
          <cell r="O1059">
            <v>902</v>
          </cell>
          <cell r="P1059">
            <v>902</v>
          </cell>
          <cell r="Q1059">
            <v>1.7896825396825398</v>
          </cell>
          <cell r="R1059">
            <v>1.7896825396825398</v>
          </cell>
          <cell r="S1059">
            <v>1.7896825396825398</v>
          </cell>
          <cell r="T1059">
            <v>1.7896825396825398</v>
          </cell>
          <cell r="U1059">
            <v>1.7896825396825398</v>
          </cell>
          <cell r="V1059">
            <v>1.7896825396825398</v>
          </cell>
          <cell r="W1059">
            <v>1.7896825396825398</v>
          </cell>
          <cell r="X1059">
            <v>1.7896825396825398</v>
          </cell>
          <cell r="Y1059">
            <v>66.803480158730153</v>
          </cell>
          <cell r="Z1059">
            <v>66.803480158730153</v>
          </cell>
          <cell r="AA1059">
            <v>66.803480158730153</v>
          </cell>
          <cell r="AB1059">
            <v>66.803480158730153</v>
          </cell>
          <cell r="AC1059">
            <v>66.803480158730153</v>
          </cell>
          <cell r="AD1059">
            <v>66.803480158730153</v>
          </cell>
          <cell r="AE1059">
            <v>66.803480158730153</v>
          </cell>
          <cell r="AF1059">
            <v>66.803480158730153</v>
          </cell>
        </row>
        <row r="1060">
          <cell r="A1060" t="str">
            <v>MMT-033-02</v>
          </cell>
          <cell r="B1060">
            <v>0.48</v>
          </cell>
          <cell r="C1060">
            <v>1</v>
          </cell>
          <cell r="D1060">
            <v>48</v>
          </cell>
          <cell r="E1060">
            <v>543</v>
          </cell>
          <cell r="F1060">
            <v>654</v>
          </cell>
          <cell r="G1060">
            <v>902</v>
          </cell>
          <cell r="H1060">
            <v>902</v>
          </cell>
          <cell r="I1060">
            <v>902</v>
          </cell>
          <cell r="J1060">
            <v>902</v>
          </cell>
          <cell r="K1060">
            <v>902</v>
          </cell>
          <cell r="L1060">
            <v>902</v>
          </cell>
          <cell r="M1060">
            <v>902</v>
          </cell>
          <cell r="N1060">
            <v>902</v>
          </cell>
          <cell r="O1060">
            <v>902</v>
          </cell>
          <cell r="P1060">
            <v>902</v>
          </cell>
          <cell r="Q1060">
            <v>18.791666666666668</v>
          </cell>
          <cell r="R1060">
            <v>18.791666666666668</v>
          </cell>
          <cell r="S1060">
            <v>18.791666666666668</v>
          </cell>
          <cell r="T1060">
            <v>18.791666666666668</v>
          </cell>
          <cell r="U1060">
            <v>18.791666666666668</v>
          </cell>
          <cell r="V1060">
            <v>18.791666666666668</v>
          </cell>
          <cell r="W1060">
            <v>18.791666666666668</v>
          </cell>
          <cell r="X1060">
            <v>18.791666666666668</v>
          </cell>
          <cell r="Y1060">
            <v>9.02</v>
          </cell>
          <cell r="Z1060">
            <v>9.02</v>
          </cell>
          <cell r="AA1060">
            <v>9.02</v>
          </cell>
          <cell r="AB1060">
            <v>9.02</v>
          </cell>
          <cell r="AC1060">
            <v>9.02</v>
          </cell>
          <cell r="AD1060">
            <v>9.02</v>
          </cell>
          <cell r="AE1060">
            <v>9.02</v>
          </cell>
          <cell r="AF1060">
            <v>9.02</v>
          </cell>
        </row>
        <row r="1061">
          <cell r="A1061" t="str">
            <v>MMT-034</v>
          </cell>
          <cell r="B1061">
            <v>1.038</v>
          </cell>
          <cell r="C1061">
            <v>1</v>
          </cell>
          <cell r="D1061">
            <v>1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</row>
        <row r="1062">
          <cell r="A1062" t="str">
            <v>NDT-001</v>
          </cell>
          <cell r="B1062" t="e">
            <v>#N/A</v>
          </cell>
          <cell r="C1062" t="e">
            <v>#N/A</v>
          </cell>
          <cell r="D1062" t="e">
            <v>#N/A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 t="e">
            <v>#N/A</v>
          </cell>
          <cell r="R1062" t="e">
            <v>#N/A</v>
          </cell>
          <cell r="S1062" t="e">
            <v>#N/A</v>
          </cell>
          <cell r="T1062" t="e">
            <v>#N/A</v>
          </cell>
          <cell r="U1062" t="e">
            <v>#N/A</v>
          </cell>
          <cell r="V1062" t="e">
            <v>#N/A</v>
          </cell>
          <cell r="W1062" t="e">
            <v>#N/A</v>
          </cell>
          <cell r="X1062" t="e">
            <v>#N/A</v>
          </cell>
          <cell r="Y1062" t="e">
            <v>#N/A</v>
          </cell>
          <cell r="Z1062" t="e">
            <v>#N/A</v>
          </cell>
          <cell r="AA1062" t="e">
            <v>#N/A</v>
          </cell>
          <cell r="AB1062" t="e">
            <v>#N/A</v>
          </cell>
          <cell r="AC1062" t="e">
            <v>#N/A</v>
          </cell>
          <cell r="AD1062" t="e">
            <v>#N/A</v>
          </cell>
          <cell r="AE1062" t="e">
            <v>#N/A</v>
          </cell>
          <cell r="AF1062" t="e">
            <v>#N/A</v>
          </cell>
        </row>
        <row r="1063">
          <cell r="A1063" t="str">
            <v>NDT-001-01</v>
          </cell>
          <cell r="B1063">
            <v>5.9269999999999996</v>
          </cell>
          <cell r="C1063">
            <v>1</v>
          </cell>
          <cell r="D1063">
            <v>1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</row>
        <row r="1064">
          <cell r="A1064" t="str">
            <v>NDT-001-02</v>
          </cell>
          <cell r="B1064">
            <v>36.656999999999996</v>
          </cell>
          <cell r="C1064">
            <v>7</v>
          </cell>
          <cell r="D1064">
            <v>3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</row>
        <row r="1065">
          <cell r="A1065" t="str">
            <v>NDT-001-03</v>
          </cell>
          <cell r="B1065">
            <v>36.656999999999996</v>
          </cell>
          <cell r="C1065">
            <v>7</v>
          </cell>
          <cell r="D1065">
            <v>3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</row>
        <row r="1066">
          <cell r="A1066" t="str">
            <v>NDT-001-04</v>
          </cell>
          <cell r="B1066">
            <v>11.544</v>
          </cell>
          <cell r="C1066">
            <v>3</v>
          </cell>
          <cell r="D1066">
            <v>4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</row>
        <row r="1067">
          <cell r="A1067" t="str">
            <v>NDT-001-05</v>
          </cell>
          <cell r="B1067">
            <v>11.544</v>
          </cell>
          <cell r="C1067">
            <v>3</v>
          </cell>
          <cell r="D1067">
            <v>4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</row>
        <row r="1068">
          <cell r="A1068" t="str">
            <v>NDT-001-06</v>
          </cell>
          <cell r="B1068">
            <v>11.544</v>
          </cell>
          <cell r="C1068">
            <v>8</v>
          </cell>
          <cell r="D1068">
            <v>8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</row>
        <row r="1069">
          <cell r="A1069" t="str">
            <v>NDT-001-07</v>
          </cell>
          <cell r="B1069">
            <v>11.544</v>
          </cell>
          <cell r="C1069">
            <v>5</v>
          </cell>
          <cell r="D1069">
            <v>1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</row>
        <row r="1070">
          <cell r="A1070" t="str">
            <v>NDT-001-08</v>
          </cell>
          <cell r="B1070">
            <v>11.544</v>
          </cell>
          <cell r="C1070">
            <v>12</v>
          </cell>
          <cell r="D1070">
            <v>1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</row>
        <row r="1071">
          <cell r="A1071" t="str">
            <v>NDT-001-09</v>
          </cell>
          <cell r="B1071">
            <v>19.760999999999999</v>
          </cell>
          <cell r="C1071">
            <v>1</v>
          </cell>
          <cell r="D1071">
            <v>30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</row>
        <row r="1072">
          <cell r="A1072" t="str">
            <v>NDT-001-10</v>
          </cell>
          <cell r="B1072">
            <v>19.760999999999999</v>
          </cell>
          <cell r="C1072">
            <v>1</v>
          </cell>
          <cell r="D1072">
            <v>30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</row>
        <row r="1073">
          <cell r="A1073" t="str">
            <v>NDT-002</v>
          </cell>
          <cell r="B1073" t="e">
            <v>#N/A</v>
          </cell>
          <cell r="C1073" t="e">
            <v>#N/A</v>
          </cell>
          <cell r="D1073" t="e">
            <v>#N/A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 t="e">
            <v>#N/A</v>
          </cell>
          <cell r="R1073" t="e">
            <v>#N/A</v>
          </cell>
          <cell r="S1073" t="e">
            <v>#N/A</v>
          </cell>
          <cell r="T1073" t="e">
            <v>#N/A</v>
          </cell>
          <cell r="U1073" t="e">
            <v>#N/A</v>
          </cell>
          <cell r="V1073" t="e">
            <v>#N/A</v>
          </cell>
          <cell r="W1073" t="e">
            <v>#N/A</v>
          </cell>
          <cell r="X1073" t="e">
            <v>#N/A</v>
          </cell>
          <cell r="Y1073" t="e">
            <v>#N/A</v>
          </cell>
          <cell r="Z1073" t="e">
            <v>#N/A</v>
          </cell>
          <cell r="AA1073" t="e">
            <v>#N/A</v>
          </cell>
          <cell r="AB1073" t="e">
            <v>#N/A</v>
          </cell>
          <cell r="AC1073" t="e">
            <v>#N/A</v>
          </cell>
          <cell r="AD1073" t="e">
            <v>#N/A</v>
          </cell>
          <cell r="AE1073" t="e">
            <v>#N/A</v>
          </cell>
          <cell r="AF1073" t="e">
            <v>#N/A</v>
          </cell>
        </row>
        <row r="1074">
          <cell r="A1074" t="str">
            <v>NDT-002-01</v>
          </cell>
          <cell r="B1074">
            <v>25.774999999999999</v>
          </cell>
          <cell r="C1074">
            <v>1</v>
          </cell>
          <cell r="D1074">
            <v>3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</row>
        <row r="1075">
          <cell r="A1075" t="str">
            <v>NDT-002-02</v>
          </cell>
          <cell r="B1075">
            <v>121.72</v>
          </cell>
          <cell r="C1075">
            <v>11</v>
          </cell>
          <cell r="D1075">
            <v>8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</row>
        <row r="1076">
          <cell r="A1076" t="str">
            <v>NDT-002-03</v>
          </cell>
          <cell r="B1076">
            <v>20.052</v>
          </cell>
          <cell r="C1076">
            <v>1</v>
          </cell>
          <cell r="D1076">
            <v>95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</row>
        <row r="1077">
          <cell r="A1077" t="str">
            <v>NDT-003</v>
          </cell>
          <cell r="B1077" t="e">
            <v>#N/A</v>
          </cell>
          <cell r="C1077" t="e">
            <v>#N/A</v>
          </cell>
          <cell r="D1077" t="e">
            <v>#N/A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 t="e">
            <v>#N/A</v>
          </cell>
          <cell r="R1077" t="e">
            <v>#N/A</v>
          </cell>
          <cell r="S1077" t="e">
            <v>#N/A</v>
          </cell>
          <cell r="T1077" t="e">
            <v>#N/A</v>
          </cell>
          <cell r="U1077" t="e">
            <v>#N/A</v>
          </cell>
          <cell r="V1077" t="e">
            <v>#N/A</v>
          </cell>
          <cell r="W1077" t="e">
            <v>#N/A</v>
          </cell>
          <cell r="X1077" t="e">
            <v>#N/A</v>
          </cell>
          <cell r="Y1077" t="e">
            <v>#N/A</v>
          </cell>
          <cell r="Z1077" t="e">
            <v>#N/A</v>
          </cell>
          <cell r="AA1077" t="e">
            <v>#N/A</v>
          </cell>
          <cell r="AB1077" t="e">
            <v>#N/A</v>
          </cell>
          <cell r="AC1077" t="e">
            <v>#N/A</v>
          </cell>
          <cell r="AD1077" t="e">
            <v>#N/A</v>
          </cell>
          <cell r="AE1077" t="e">
            <v>#N/A</v>
          </cell>
          <cell r="AF1077" t="e">
            <v>#N/A</v>
          </cell>
        </row>
        <row r="1078">
          <cell r="A1078" t="str">
            <v>NDT-003-01</v>
          </cell>
          <cell r="B1078">
            <v>25.774999999999999</v>
          </cell>
          <cell r="C1078">
            <v>1</v>
          </cell>
          <cell r="D1078">
            <v>4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</row>
        <row r="1079">
          <cell r="A1079" t="str">
            <v>NDT-004</v>
          </cell>
          <cell r="B1079" t="e">
            <v>#N/A</v>
          </cell>
          <cell r="C1079" t="e">
            <v>#N/A</v>
          </cell>
          <cell r="D1079" t="e">
            <v>#N/A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 t="e">
            <v>#N/A</v>
          </cell>
          <cell r="R1079" t="e">
            <v>#N/A</v>
          </cell>
          <cell r="S1079" t="e">
            <v>#N/A</v>
          </cell>
          <cell r="T1079" t="e">
            <v>#N/A</v>
          </cell>
          <cell r="U1079" t="e">
            <v>#N/A</v>
          </cell>
          <cell r="V1079" t="e">
            <v>#N/A</v>
          </cell>
          <cell r="W1079" t="e">
            <v>#N/A</v>
          </cell>
          <cell r="X1079" t="e">
            <v>#N/A</v>
          </cell>
          <cell r="Y1079" t="e">
            <v>#N/A</v>
          </cell>
          <cell r="Z1079" t="e">
            <v>#N/A</v>
          </cell>
          <cell r="AA1079" t="e">
            <v>#N/A</v>
          </cell>
          <cell r="AB1079" t="e">
            <v>#N/A</v>
          </cell>
          <cell r="AC1079" t="e">
            <v>#N/A</v>
          </cell>
          <cell r="AD1079" t="e">
            <v>#N/A</v>
          </cell>
          <cell r="AE1079" t="e">
            <v>#N/A</v>
          </cell>
          <cell r="AF1079" t="e">
            <v>#N/A</v>
          </cell>
        </row>
        <row r="1080">
          <cell r="A1080" t="str">
            <v>NDT-004-01</v>
          </cell>
          <cell r="B1080">
            <v>21.908000000000001</v>
          </cell>
          <cell r="C1080">
            <v>1</v>
          </cell>
          <cell r="D1080">
            <v>2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</row>
        <row r="1081">
          <cell r="A1081" t="str">
            <v>NDT-005</v>
          </cell>
          <cell r="B1081">
            <v>42.564</v>
          </cell>
          <cell r="C1081">
            <v>114</v>
          </cell>
          <cell r="D1081">
            <v>1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</row>
        <row r="1082">
          <cell r="A1082" t="str">
            <v>NDT-006</v>
          </cell>
          <cell r="B1082">
            <v>42.564</v>
          </cell>
          <cell r="C1082">
            <v>114</v>
          </cell>
          <cell r="D1082">
            <v>1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</row>
        <row r="1083">
          <cell r="A1083" t="str">
            <v>NDT-007</v>
          </cell>
          <cell r="B1083">
            <v>121.72</v>
          </cell>
          <cell r="C1083">
            <v>264</v>
          </cell>
          <cell r="D1083">
            <v>1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</row>
        <row r="1084">
          <cell r="A1084" t="str">
            <v>NDT-008</v>
          </cell>
          <cell r="B1084">
            <v>53.826000000000001</v>
          </cell>
          <cell r="C1084">
            <v>76</v>
          </cell>
          <cell r="D1084">
            <v>1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</row>
        <row r="1085">
          <cell r="A1085" t="str">
            <v>NDT-009</v>
          </cell>
          <cell r="B1085">
            <v>121.72</v>
          </cell>
          <cell r="C1085">
            <v>216</v>
          </cell>
          <cell r="D1085">
            <v>1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</row>
        <row r="1086">
          <cell r="A1086" t="str">
            <v>NDT-010</v>
          </cell>
          <cell r="B1086" t="e">
            <v>#N/A</v>
          </cell>
          <cell r="C1086" t="e">
            <v>#N/A</v>
          </cell>
          <cell r="D1086" t="e">
            <v>#N/A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 t="e">
            <v>#N/A</v>
          </cell>
          <cell r="R1086" t="e">
            <v>#N/A</v>
          </cell>
          <cell r="S1086" t="e">
            <v>#N/A</v>
          </cell>
          <cell r="T1086" t="e">
            <v>#N/A</v>
          </cell>
          <cell r="U1086" t="e">
            <v>#N/A</v>
          </cell>
          <cell r="V1086" t="e">
            <v>#N/A</v>
          </cell>
          <cell r="W1086" t="e">
            <v>#N/A</v>
          </cell>
          <cell r="X1086" t="e">
            <v>#N/A</v>
          </cell>
          <cell r="Y1086" t="e">
            <v>#N/A</v>
          </cell>
          <cell r="Z1086" t="e">
            <v>#N/A</v>
          </cell>
          <cell r="AA1086" t="e">
            <v>#N/A</v>
          </cell>
          <cell r="AB1086" t="e">
            <v>#N/A</v>
          </cell>
          <cell r="AC1086" t="e">
            <v>#N/A</v>
          </cell>
          <cell r="AD1086" t="e">
            <v>#N/A</v>
          </cell>
          <cell r="AE1086" t="e">
            <v>#N/A</v>
          </cell>
          <cell r="AF1086" t="e">
            <v>#N/A</v>
          </cell>
        </row>
        <row r="1087">
          <cell r="A1087" t="str">
            <v>NDT-010-01</v>
          </cell>
          <cell r="B1087">
            <v>53.826000000000001</v>
          </cell>
          <cell r="C1087">
            <v>100</v>
          </cell>
          <cell r="D1087">
            <v>1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</row>
        <row r="1088">
          <cell r="A1088" t="str">
            <v>NDT-011</v>
          </cell>
          <cell r="B1088" t="e">
            <v>#N/A</v>
          </cell>
          <cell r="C1088" t="e">
            <v>#N/A</v>
          </cell>
          <cell r="D1088" t="e">
            <v>#N/A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 t="e">
            <v>#N/A</v>
          </cell>
          <cell r="R1088" t="e">
            <v>#N/A</v>
          </cell>
          <cell r="S1088" t="e">
            <v>#N/A</v>
          </cell>
          <cell r="T1088" t="e">
            <v>#N/A</v>
          </cell>
          <cell r="U1088" t="e">
            <v>#N/A</v>
          </cell>
          <cell r="V1088" t="e">
            <v>#N/A</v>
          </cell>
          <cell r="W1088" t="e">
            <v>#N/A</v>
          </cell>
          <cell r="X1088" t="e">
            <v>#N/A</v>
          </cell>
          <cell r="Y1088" t="e">
            <v>#N/A</v>
          </cell>
          <cell r="Z1088" t="e">
            <v>#N/A</v>
          </cell>
          <cell r="AA1088" t="e">
            <v>#N/A</v>
          </cell>
          <cell r="AB1088" t="e">
            <v>#N/A</v>
          </cell>
          <cell r="AC1088" t="e">
            <v>#N/A</v>
          </cell>
          <cell r="AD1088" t="e">
            <v>#N/A</v>
          </cell>
          <cell r="AE1088" t="e">
            <v>#N/A</v>
          </cell>
          <cell r="AF1088" t="e">
            <v>#N/A</v>
          </cell>
        </row>
        <row r="1089">
          <cell r="A1089" t="str">
            <v>NDT-011-01</v>
          </cell>
          <cell r="B1089">
            <v>36.656999999999996</v>
          </cell>
          <cell r="C1089">
            <v>7</v>
          </cell>
          <cell r="D1089">
            <v>3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</row>
        <row r="1090">
          <cell r="A1090" t="str">
            <v>NDT-011-02</v>
          </cell>
          <cell r="B1090">
            <v>11.544</v>
          </cell>
          <cell r="C1090">
            <v>3</v>
          </cell>
          <cell r="D1090">
            <v>4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</row>
        <row r="1091">
          <cell r="A1091" t="str">
            <v>NDT-011-03</v>
          </cell>
          <cell r="B1091">
            <v>11.544</v>
          </cell>
          <cell r="C1091">
            <v>3</v>
          </cell>
          <cell r="D1091">
            <v>4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</row>
        <row r="1092">
          <cell r="A1092" t="str">
            <v>NDT-011-04</v>
          </cell>
          <cell r="B1092">
            <v>11.544</v>
          </cell>
          <cell r="C1092">
            <v>12</v>
          </cell>
          <cell r="D1092">
            <v>1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</row>
        <row r="1093">
          <cell r="A1093" t="str">
            <v>NDT-011-05</v>
          </cell>
          <cell r="B1093">
            <v>11.544</v>
          </cell>
          <cell r="C1093">
            <v>4</v>
          </cell>
          <cell r="D1093">
            <v>1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</row>
        <row r="1094">
          <cell r="A1094" t="str">
            <v>NDT-013</v>
          </cell>
          <cell r="B1094">
            <v>21.908000000000001</v>
          </cell>
          <cell r="C1094">
            <v>1</v>
          </cell>
          <cell r="D1094">
            <v>2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</row>
        <row r="1095">
          <cell r="A1095" t="str">
            <v>NDT-014</v>
          </cell>
          <cell r="B1095">
            <v>21.908000000000001</v>
          </cell>
          <cell r="C1095">
            <v>1</v>
          </cell>
          <cell r="D1095">
            <v>2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</row>
        <row r="1096">
          <cell r="A1096" t="str">
            <v>NDT-016</v>
          </cell>
          <cell r="B1096" t="e">
            <v>#N/A</v>
          </cell>
          <cell r="C1096" t="e">
            <v>#N/A</v>
          </cell>
          <cell r="D1096" t="e">
            <v>#N/A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 t="e">
            <v>#N/A</v>
          </cell>
          <cell r="R1096" t="e">
            <v>#N/A</v>
          </cell>
          <cell r="S1096" t="e">
            <v>#N/A</v>
          </cell>
          <cell r="T1096" t="e">
            <v>#N/A</v>
          </cell>
          <cell r="U1096" t="e">
            <v>#N/A</v>
          </cell>
          <cell r="V1096" t="e">
            <v>#N/A</v>
          </cell>
          <cell r="W1096" t="e">
            <v>#N/A</v>
          </cell>
          <cell r="X1096" t="e">
            <v>#N/A</v>
          </cell>
          <cell r="Y1096" t="e">
            <v>#N/A</v>
          </cell>
          <cell r="Z1096" t="e">
            <v>#N/A</v>
          </cell>
          <cell r="AA1096" t="e">
            <v>#N/A</v>
          </cell>
          <cell r="AB1096" t="e">
            <v>#N/A</v>
          </cell>
          <cell r="AC1096" t="e">
            <v>#N/A</v>
          </cell>
          <cell r="AD1096" t="e">
            <v>#N/A</v>
          </cell>
          <cell r="AE1096" t="e">
            <v>#N/A</v>
          </cell>
          <cell r="AF1096" t="e">
            <v>#N/A</v>
          </cell>
        </row>
        <row r="1097">
          <cell r="A1097" t="str">
            <v>NDT-016-01</v>
          </cell>
          <cell r="B1097">
            <v>4.8049999999999997</v>
          </cell>
          <cell r="C1097">
            <v>1</v>
          </cell>
          <cell r="D1097">
            <v>1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</row>
        <row r="1098">
          <cell r="A1098" t="str">
            <v>NDT-016-02</v>
          </cell>
          <cell r="B1098">
            <v>4.5179999999999998</v>
          </cell>
          <cell r="C1098">
            <v>1</v>
          </cell>
          <cell r="D1098">
            <v>1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</row>
        <row r="1099">
          <cell r="A1099" t="str">
            <v>NDT-016-03</v>
          </cell>
          <cell r="B1099" t="e">
            <v>#N/A</v>
          </cell>
          <cell r="C1099" t="e">
            <v>#N/A</v>
          </cell>
          <cell r="D1099" t="e">
            <v>#N/A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 t="e">
            <v>#N/A</v>
          </cell>
          <cell r="R1099" t="e">
            <v>#N/A</v>
          </cell>
          <cell r="S1099" t="e">
            <v>#N/A</v>
          </cell>
          <cell r="T1099" t="e">
            <v>#N/A</v>
          </cell>
          <cell r="U1099" t="e">
            <v>#N/A</v>
          </cell>
          <cell r="V1099" t="e">
            <v>#N/A</v>
          </cell>
          <cell r="W1099" t="e">
            <v>#N/A</v>
          </cell>
          <cell r="X1099" t="e">
            <v>#N/A</v>
          </cell>
          <cell r="Y1099" t="e">
            <v>#N/A</v>
          </cell>
          <cell r="Z1099" t="e">
            <v>#N/A</v>
          </cell>
          <cell r="AA1099" t="e">
            <v>#N/A</v>
          </cell>
          <cell r="AB1099" t="e">
            <v>#N/A</v>
          </cell>
          <cell r="AC1099" t="e">
            <v>#N/A</v>
          </cell>
          <cell r="AD1099" t="e">
            <v>#N/A</v>
          </cell>
          <cell r="AE1099" t="e">
            <v>#N/A</v>
          </cell>
          <cell r="AF1099" t="e">
            <v>#N/A</v>
          </cell>
        </row>
        <row r="1100">
          <cell r="A1100" t="str">
            <v>NDT-016-04</v>
          </cell>
          <cell r="B1100">
            <v>45.988999999999997</v>
          </cell>
          <cell r="C1100">
            <v>8</v>
          </cell>
          <cell r="D1100">
            <v>4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</row>
        <row r="1101">
          <cell r="A1101" t="str">
            <v>NDT-016-05</v>
          </cell>
          <cell r="B1101">
            <v>36.656999999999996</v>
          </cell>
          <cell r="C1101">
            <v>9</v>
          </cell>
          <cell r="D1101">
            <v>4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</row>
        <row r="1102">
          <cell r="A1102" t="str">
            <v>NDT-016-06</v>
          </cell>
          <cell r="B1102">
            <v>36.656999999999996</v>
          </cell>
          <cell r="C1102">
            <v>9</v>
          </cell>
          <cell r="D1102">
            <v>4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</row>
        <row r="1103">
          <cell r="A1103" t="str">
            <v>NDT-016-07</v>
          </cell>
          <cell r="B1103">
            <v>11.544</v>
          </cell>
          <cell r="C1103">
            <v>5</v>
          </cell>
          <cell r="D1103">
            <v>1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</row>
        <row r="1104">
          <cell r="A1104" t="str">
            <v>NDT-016-08</v>
          </cell>
          <cell r="B1104">
            <v>11.544</v>
          </cell>
          <cell r="C1104">
            <v>9</v>
          </cell>
          <cell r="D1104">
            <v>11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</row>
        <row r="1105">
          <cell r="A1105" t="str">
            <v>NDT-016-09</v>
          </cell>
          <cell r="B1105">
            <v>21.898</v>
          </cell>
          <cell r="C1105">
            <v>1</v>
          </cell>
          <cell r="D1105">
            <v>64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</row>
        <row r="1106">
          <cell r="A1106" t="str">
            <v>NDT-016-10</v>
          </cell>
          <cell r="B1106">
            <v>21.898</v>
          </cell>
          <cell r="C1106">
            <v>1</v>
          </cell>
          <cell r="D1106">
            <v>45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</row>
        <row r="1107">
          <cell r="A1107" t="str">
            <v>NDT-016-11</v>
          </cell>
          <cell r="B1107">
            <v>121.72</v>
          </cell>
          <cell r="C1107">
            <v>14</v>
          </cell>
          <cell r="D1107">
            <v>11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</row>
        <row r="1108">
          <cell r="A1108" t="str">
            <v>NDT-017</v>
          </cell>
          <cell r="B1108" t="e">
            <v>#N/A</v>
          </cell>
          <cell r="C1108" t="e">
            <v>#N/A</v>
          </cell>
          <cell r="D1108" t="e">
            <v>#N/A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 t="e">
            <v>#N/A</v>
          </cell>
          <cell r="R1108" t="e">
            <v>#N/A</v>
          </cell>
          <cell r="S1108" t="e">
            <v>#N/A</v>
          </cell>
          <cell r="T1108" t="e">
            <v>#N/A</v>
          </cell>
          <cell r="U1108" t="e">
            <v>#N/A</v>
          </cell>
          <cell r="V1108" t="e">
            <v>#N/A</v>
          </cell>
          <cell r="W1108" t="e">
            <v>#N/A</v>
          </cell>
          <cell r="X1108" t="e">
            <v>#N/A</v>
          </cell>
          <cell r="Y1108" t="e">
            <v>#N/A</v>
          </cell>
          <cell r="Z1108" t="e">
            <v>#N/A</v>
          </cell>
          <cell r="AA1108" t="e">
            <v>#N/A</v>
          </cell>
          <cell r="AB1108" t="e">
            <v>#N/A</v>
          </cell>
          <cell r="AC1108" t="e">
            <v>#N/A</v>
          </cell>
          <cell r="AD1108" t="e">
            <v>#N/A</v>
          </cell>
          <cell r="AE1108" t="e">
            <v>#N/A</v>
          </cell>
          <cell r="AF1108" t="e">
            <v>#N/A</v>
          </cell>
        </row>
        <row r="1109">
          <cell r="A1109" t="str">
            <v>NDT-017-01</v>
          </cell>
          <cell r="B1109">
            <v>21.898</v>
          </cell>
          <cell r="C1109">
            <v>1</v>
          </cell>
          <cell r="D1109">
            <v>2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</row>
        <row r="1110">
          <cell r="A1110" t="str">
            <v>NDT-017-02</v>
          </cell>
          <cell r="B1110">
            <v>23.082000000000001</v>
          </cell>
          <cell r="C1110">
            <v>1</v>
          </cell>
          <cell r="D1110">
            <v>140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</row>
        <row r="1111">
          <cell r="A1111" t="str">
            <v>NDT-018</v>
          </cell>
          <cell r="B1111">
            <v>21.898</v>
          </cell>
          <cell r="C1111">
            <v>1</v>
          </cell>
          <cell r="D1111">
            <v>2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</row>
        <row r="1112">
          <cell r="A1112" t="str">
            <v>NDT-019</v>
          </cell>
          <cell r="B1112">
            <v>21.908000000000001</v>
          </cell>
          <cell r="C1112">
            <v>1</v>
          </cell>
          <cell r="D1112">
            <v>1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</row>
        <row r="1113">
          <cell r="A1113" t="str">
            <v>NDT-020</v>
          </cell>
          <cell r="B1113">
            <v>53.826000000000001</v>
          </cell>
          <cell r="C1113">
            <v>114</v>
          </cell>
          <cell r="D1113">
            <v>1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</row>
        <row r="1114">
          <cell r="A1114" t="str">
            <v>NDT-021</v>
          </cell>
          <cell r="B1114">
            <v>53.826000000000001</v>
          </cell>
          <cell r="C1114">
            <v>114</v>
          </cell>
          <cell r="D1114">
            <v>1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</row>
        <row r="1115">
          <cell r="A1115" t="str">
            <v>NDT-022</v>
          </cell>
          <cell r="B1115">
            <v>21.898</v>
          </cell>
          <cell r="C1115">
            <v>1</v>
          </cell>
          <cell r="D1115">
            <v>4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</row>
        <row r="1116">
          <cell r="A1116" t="str">
            <v>NDT-023</v>
          </cell>
          <cell r="B1116">
            <v>21.908000000000001</v>
          </cell>
          <cell r="C1116">
            <v>1</v>
          </cell>
          <cell r="D1116">
            <v>2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</row>
        <row r="1117">
          <cell r="A1117" t="str">
            <v>NDT-024</v>
          </cell>
          <cell r="B1117" t="e">
            <v>#N/A</v>
          </cell>
          <cell r="C1117" t="e">
            <v>#N/A</v>
          </cell>
          <cell r="D1117" t="e">
            <v>#N/A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 t="e">
            <v>#N/A</v>
          </cell>
          <cell r="R1117" t="e">
            <v>#N/A</v>
          </cell>
          <cell r="S1117" t="e">
            <v>#N/A</v>
          </cell>
          <cell r="T1117" t="e">
            <v>#N/A</v>
          </cell>
          <cell r="U1117" t="e">
            <v>#N/A</v>
          </cell>
          <cell r="V1117" t="e">
            <v>#N/A</v>
          </cell>
          <cell r="W1117" t="e">
            <v>#N/A</v>
          </cell>
          <cell r="X1117" t="e">
            <v>#N/A</v>
          </cell>
          <cell r="Y1117" t="e">
            <v>#N/A</v>
          </cell>
          <cell r="Z1117" t="e">
            <v>#N/A</v>
          </cell>
          <cell r="AA1117" t="e">
            <v>#N/A</v>
          </cell>
          <cell r="AB1117" t="e">
            <v>#N/A</v>
          </cell>
          <cell r="AC1117" t="e">
            <v>#N/A</v>
          </cell>
          <cell r="AD1117" t="e">
            <v>#N/A</v>
          </cell>
          <cell r="AE1117" t="e">
            <v>#N/A</v>
          </cell>
          <cell r="AF1117" t="e">
            <v>#N/A</v>
          </cell>
        </row>
        <row r="1118">
          <cell r="A1118" t="str">
            <v>NDT-024-01</v>
          </cell>
          <cell r="B1118">
            <v>21.898</v>
          </cell>
          <cell r="C1118">
            <v>1</v>
          </cell>
          <cell r="D1118">
            <v>2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</row>
        <row r="1119">
          <cell r="A1119" t="str">
            <v>NDT-025</v>
          </cell>
          <cell r="B1119">
            <v>21.898</v>
          </cell>
          <cell r="C1119">
            <v>1</v>
          </cell>
          <cell r="D1119">
            <v>6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</row>
        <row r="1120">
          <cell r="A1120" t="str">
            <v>NDT-026</v>
          </cell>
          <cell r="B1120">
            <v>19.760999999999999</v>
          </cell>
          <cell r="C1120">
            <v>1</v>
          </cell>
          <cell r="D1120">
            <v>2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</row>
        <row r="1121">
          <cell r="A1121" t="str">
            <v>NDT-027</v>
          </cell>
          <cell r="B1121" t="e">
            <v>#N/A</v>
          </cell>
          <cell r="C1121" t="e">
            <v>#N/A</v>
          </cell>
          <cell r="D1121" t="e">
            <v>#N/A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 t="e">
            <v>#N/A</v>
          </cell>
          <cell r="R1121" t="e">
            <v>#N/A</v>
          </cell>
          <cell r="S1121" t="e">
            <v>#N/A</v>
          </cell>
          <cell r="T1121" t="e">
            <v>#N/A</v>
          </cell>
          <cell r="U1121" t="e">
            <v>#N/A</v>
          </cell>
          <cell r="V1121" t="e">
            <v>#N/A</v>
          </cell>
          <cell r="W1121" t="e">
            <v>#N/A</v>
          </cell>
          <cell r="X1121" t="e">
            <v>#N/A</v>
          </cell>
          <cell r="Y1121" t="e">
            <v>#N/A</v>
          </cell>
          <cell r="Z1121" t="e">
            <v>#N/A</v>
          </cell>
          <cell r="AA1121" t="e">
            <v>#N/A</v>
          </cell>
          <cell r="AB1121" t="e">
            <v>#N/A</v>
          </cell>
          <cell r="AC1121" t="e">
            <v>#N/A</v>
          </cell>
          <cell r="AD1121" t="e">
            <v>#N/A</v>
          </cell>
          <cell r="AE1121" t="e">
            <v>#N/A</v>
          </cell>
          <cell r="AF1121" t="e">
            <v>#N/A</v>
          </cell>
        </row>
        <row r="1122">
          <cell r="A1122" t="str">
            <v>NDT-027-01</v>
          </cell>
          <cell r="B1122">
            <v>21.898</v>
          </cell>
          <cell r="C1122">
            <v>1</v>
          </cell>
          <cell r="D1122">
            <v>2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</row>
        <row r="1123">
          <cell r="A1123" t="str">
            <v>NDT-030</v>
          </cell>
          <cell r="B1123">
            <v>21.898</v>
          </cell>
          <cell r="C1123">
            <v>1</v>
          </cell>
          <cell r="D1123">
            <v>1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</row>
        <row r="1124">
          <cell r="A1124" t="str">
            <v>NDT-031</v>
          </cell>
          <cell r="B1124">
            <v>21.908000000000001</v>
          </cell>
          <cell r="C1124">
            <v>1</v>
          </cell>
          <cell r="D1124">
            <v>2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</row>
        <row r="1125">
          <cell r="A1125" t="str">
            <v>NUT-AQP-01</v>
          </cell>
          <cell r="B1125" t="e">
            <v>#N/A</v>
          </cell>
          <cell r="C1125" t="e">
            <v>#N/A</v>
          </cell>
          <cell r="D1125" t="e">
            <v>#N/A</v>
          </cell>
          <cell r="E1125">
            <v>1220</v>
          </cell>
          <cell r="F1125">
            <v>1154</v>
          </cell>
          <cell r="G1125">
            <v>974</v>
          </cell>
          <cell r="H1125">
            <v>722</v>
          </cell>
          <cell r="I1125">
            <v>714</v>
          </cell>
          <cell r="J1125">
            <v>1100</v>
          </cell>
          <cell r="K1125">
            <v>1144</v>
          </cell>
          <cell r="L1125">
            <v>1014</v>
          </cell>
          <cell r="M1125">
            <v>996</v>
          </cell>
          <cell r="N1125">
            <v>1262</v>
          </cell>
          <cell r="O1125">
            <v>1202</v>
          </cell>
          <cell r="P1125">
            <v>1092</v>
          </cell>
          <cell r="Q1125" t="e">
            <v>#N/A</v>
          </cell>
          <cell r="R1125" t="e">
            <v>#N/A</v>
          </cell>
          <cell r="S1125" t="e">
            <v>#N/A</v>
          </cell>
          <cell r="T1125" t="e">
            <v>#N/A</v>
          </cell>
          <cell r="U1125" t="e">
            <v>#N/A</v>
          </cell>
          <cell r="V1125" t="e">
            <v>#N/A</v>
          </cell>
          <cell r="W1125" t="e">
            <v>#N/A</v>
          </cell>
          <cell r="X1125" t="e">
            <v>#N/A</v>
          </cell>
          <cell r="Y1125" t="e">
            <v>#N/A</v>
          </cell>
          <cell r="Z1125" t="e">
            <v>#N/A</v>
          </cell>
          <cell r="AA1125" t="e">
            <v>#N/A</v>
          </cell>
          <cell r="AB1125" t="e">
            <v>#N/A</v>
          </cell>
          <cell r="AC1125" t="e">
            <v>#N/A</v>
          </cell>
          <cell r="AD1125" t="e">
            <v>#N/A</v>
          </cell>
          <cell r="AE1125" t="e">
            <v>#N/A</v>
          </cell>
          <cell r="AF1125" t="e">
            <v>#N/A</v>
          </cell>
        </row>
        <row r="1126">
          <cell r="A1126" t="str">
            <v>NUT-ATC-01</v>
          </cell>
          <cell r="B1126" t="e">
            <v>#N/A</v>
          </cell>
          <cell r="C1126" t="e">
            <v>#N/A</v>
          </cell>
          <cell r="D1126" t="e">
            <v>#N/A</v>
          </cell>
          <cell r="E1126">
            <v>43915</v>
          </cell>
          <cell r="F1126">
            <v>44175</v>
          </cell>
          <cell r="G1126">
            <v>50036</v>
          </cell>
          <cell r="H1126">
            <v>35830</v>
          </cell>
          <cell r="I1126">
            <v>41509</v>
          </cell>
          <cell r="J1126">
            <v>39327</v>
          </cell>
          <cell r="K1126">
            <v>36832</v>
          </cell>
          <cell r="L1126">
            <v>35591</v>
          </cell>
          <cell r="M1126">
            <v>40466</v>
          </cell>
          <cell r="N1126">
            <v>41184</v>
          </cell>
          <cell r="O1126">
            <v>38095</v>
          </cell>
          <cell r="P1126">
            <v>31142</v>
          </cell>
          <cell r="Q1126" t="e">
            <v>#N/A</v>
          </cell>
          <cell r="R1126" t="e">
            <v>#N/A</v>
          </cell>
          <cell r="S1126" t="e">
            <v>#N/A</v>
          </cell>
          <cell r="T1126" t="e">
            <v>#N/A</v>
          </cell>
          <cell r="U1126" t="e">
            <v>#N/A</v>
          </cell>
          <cell r="V1126" t="e">
            <v>#N/A</v>
          </cell>
          <cell r="W1126" t="e">
            <v>#N/A</v>
          </cell>
          <cell r="X1126" t="e">
            <v>#N/A</v>
          </cell>
          <cell r="Y1126" t="e">
            <v>#N/A</v>
          </cell>
          <cell r="Z1126" t="e">
            <v>#N/A</v>
          </cell>
          <cell r="AA1126" t="e">
            <v>#N/A</v>
          </cell>
          <cell r="AB1126" t="e">
            <v>#N/A</v>
          </cell>
          <cell r="AC1126" t="e">
            <v>#N/A</v>
          </cell>
          <cell r="AD1126" t="e">
            <v>#N/A</v>
          </cell>
          <cell r="AE1126" t="e">
            <v>#N/A</v>
          </cell>
          <cell r="AF1126" t="e">
            <v>#N/A</v>
          </cell>
        </row>
        <row r="1127">
          <cell r="A1127" t="str">
            <v>NUT-ATC-02</v>
          </cell>
          <cell r="B1127" t="e">
            <v>#N/A</v>
          </cell>
          <cell r="C1127" t="e">
            <v>#N/A</v>
          </cell>
          <cell r="D1127" t="e">
            <v>#N/A</v>
          </cell>
          <cell r="E1127">
            <v>292234</v>
          </cell>
          <cell r="F1127">
            <v>291890</v>
          </cell>
          <cell r="G1127">
            <v>363966</v>
          </cell>
          <cell r="H1127">
            <v>239745</v>
          </cell>
          <cell r="I1127">
            <v>288553</v>
          </cell>
          <cell r="J1127">
            <v>269783</v>
          </cell>
          <cell r="K1127">
            <v>248343</v>
          </cell>
          <cell r="L1127">
            <v>237663</v>
          </cell>
          <cell r="M1127">
            <v>279567</v>
          </cell>
          <cell r="N1127">
            <v>285748</v>
          </cell>
          <cell r="O1127">
            <v>259208</v>
          </cell>
          <cell r="P1127">
            <v>199452</v>
          </cell>
          <cell r="Q1127" t="e">
            <v>#N/A</v>
          </cell>
          <cell r="R1127" t="e">
            <v>#N/A</v>
          </cell>
          <cell r="S1127" t="e">
            <v>#N/A</v>
          </cell>
          <cell r="T1127" t="e">
            <v>#N/A</v>
          </cell>
          <cell r="U1127" t="e">
            <v>#N/A</v>
          </cell>
          <cell r="V1127" t="e">
            <v>#N/A</v>
          </cell>
          <cell r="W1127" t="e">
            <v>#N/A</v>
          </cell>
          <cell r="X1127" t="e">
            <v>#N/A</v>
          </cell>
          <cell r="Y1127" t="e">
            <v>#N/A</v>
          </cell>
          <cell r="Z1127" t="e">
            <v>#N/A</v>
          </cell>
          <cell r="AA1127" t="e">
            <v>#N/A</v>
          </cell>
          <cell r="AB1127" t="e">
            <v>#N/A</v>
          </cell>
          <cell r="AC1127" t="e">
            <v>#N/A</v>
          </cell>
          <cell r="AD1127" t="e">
            <v>#N/A</v>
          </cell>
          <cell r="AE1127" t="e">
            <v>#N/A</v>
          </cell>
          <cell r="AF1127" t="e">
            <v>#N/A</v>
          </cell>
        </row>
        <row r="1128">
          <cell r="A1128" t="str">
            <v>NUT-ATC-03</v>
          </cell>
          <cell r="B1128" t="e">
            <v>#N/A</v>
          </cell>
          <cell r="C1128" t="e">
            <v>#N/A</v>
          </cell>
          <cell r="D1128" t="e">
            <v>#N/A</v>
          </cell>
          <cell r="E1128">
            <v>243230</v>
          </cell>
          <cell r="F1128">
            <v>256329</v>
          </cell>
          <cell r="G1128">
            <v>280520</v>
          </cell>
          <cell r="H1128">
            <v>208176</v>
          </cell>
          <cell r="I1128">
            <v>246588</v>
          </cell>
          <cell r="J1128">
            <v>241571</v>
          </cell>
          <cell r="K1128">
            <v>225736</v>
          </cell>
          <cell r="L1128">
            <v>213945</v>
          </cell>
          <cell r="M1128">
            <v>246678</v>
          </cell>
          <cell r="N1128">
            <v>258324</v>
          </cell>
          <cell r="O1128">
            <v>235773</v>
          </cell>
          <cell r="P1128">
            <v>185673</v>
          </cell>
          <cell r="Q1128" t="e">
            <v>#N/A</v>
          </cell>
          <cell r="R1128" t="e">
            <v>#N/A</v>
          </cell>
          <cell r="S1128" t="e">
            <v>#N/A</v>
          </cell>
          <cell r="T1128" t="e">
            <v>#N/A</v>
          </cell>
          <cell r="U1128" t="e">
            <v>#N/A</v>
          </cell>
          <cell r="V1128" t="e">
            <v>#N/A</v>
          </cell>
          <cell r="W1128" t="e">
            <v>#N/A</v>
          </cell>
          <cell r="X1128" t="e">
            <v>#N/A</v>
          </cell>
          <cell r="Y1128" t="e">
            <v>#N/A</v>
          </cell>
          <cell r="Z1128" t="e">
            <v>#N/A</v>
          </cell>
          <cell r="AA1128" t="e">
            <v>#N/A</v>
          </cell>
          <cell r="AB1128" t="e">
            <v>#N/A</v>
          </cell>
          <cell r="AC1128" t="e">
            <v>#N/A</v>
          </cell>
          <cell r="AD1128" t="e">
            <v>#N/A</v>
          </cell>
          <cell r="AE1128" t="e">
            <v>#N/A</v>
          </cell>
          <cell r="AF1128" t="e">
            <v>#N/A</v>
          </cell>
        </row>
        <row r="1129">
          <cell r="A1129" t="str">
            <v>NUT-ATC-04</v>
          </cell>
          <cell r="B1129" t="e">
            <v>#N/A</v>
          </cell>
          <cell r="C1129" t="e">
            <v>#N/A</v>
          </cell>
          <cell r="D1129" t="e">
            <v>#N/A</v>
          </cell>
          <cell r="E1129">
            <v>78346</v>
          </cell>
          <cell r="F1129">
            <v>75597</v>
          </cell>
          <cell r="G1129">
            <v>81811</v>
          </cell>
          <cell r="H1129">
            <v>62201</v>
          </cell>
          <cell r="I1129">
            <v>72715</v>
          </cell>
          <cell r="J1129">
            <v>68668</v>
          </cell>
          <cell r="K1129">
            <v>64046</v>
          </cell>
          <cell r="L1129">
            <v>61749</v>
          </cell>
          <cell r="M1129">
            <v>70780</v>
          </cell>
          <cell r="N1129">
            <v>72112</v>
          </cell>
          <cell r="O1129">
            <v>66392</v>
          </cell>
          <cell r="P1129">
            <v>53510</v>
          </cell>
          <cell r="Q1129" t="e">
            <v>#N/A</v>
          </cell>
          <cell r="R1129" t="e">
            <v>#N/A</v>
          </cell>
          <cell r="S1129" t="e">
            <v>#N/A</v>
          </cell>
          <cell r="T1129" t="e">
            <v>#N/A</v>
          </cell>
          <cell r="U1129" t="e">
            <v>#N/A</v>
          </cell>
          <cell r="V1129" t="e">
            <v>#N/A</v>
          </cell>
          <cell r="W1129" t="e">
            <v>#N/A</v>
          </cell>
          <cell r="X1129" t="e">
            <v>#N/A</v>
          </cell>
          <cell r="Y1129" t="e">
            <v>#N/A</v>
          </cell>
          <cell r="Z1129" t="e">
            <v>#N/A</v>
          </cell>
          <cell r="AA1129" t="e">
            <v>#N/A</v>
          </cell>
          <cell r="AB1129" t="e">
            <v>#N/A</v>
          </cell>
          <cell r="AC1129" t="e">
            <v>#N/A</v>
          </cell>
          <cell r="AD1129" t="e">
            <v>#N/A</v>
          </cell>
          <cell r="AE1129" t="e">
            <v>#N/A</v>
          </cell>
          <cell r="AF1129" t="e">
            <v>#N/A</v>
          </cell>
        </row>
        <row r="1130">
          <cell r="A1130" t="str">
            <v>NUT-ATC-06</v>
          </cell>
          <cell r="B1130" t="e">
            <v>#N/A</v>
          </cell>
          <cell r="C1130" t="e">
            <v>#N/A</v>
          </cell>
          <cell r="D1130" t="e">
            <v>#N/A</v>
          </cell>
          <cell r="E1130">
            <v>3110</v>
          </cell>
          <cell r="F1130">
            <v>2990</v>
          </cell>
          <cell r="G1130">
            <v>2543</v>
          </cell>
          <cell r="H1130">
            <v>1934</v>
          </cell>
          <cell r="I1130">
            <v>1911</v>
          </cell>
          <cell r="J1130">
            <v>2839</v>
          </cell>
          <cell r="K1130">
            <v>2950</v>
          </cell>
          <cell r="L1130">
            <v>2633</v>
          </cell>
          <cell r="M1130">
            <v>2593</v>
          </cell>
          <cell r="N1130">
            <v>3233</v>
          </cell>
          <cell r="O1130">
            <v>3084</v>
          </cell>
          <cell r="P1130">
            <v>2814</v>
          </cell>
          <cell r="Q1130" t="e">
            <v>#N/A</v>
          </cell>
          <cell r="R1130" t="e">
            <v>#N/A</v>
          </cell>
          <cell r="S1130" t="e">
            <v>#N/A</v>
          </cell>
          <cell r="T1130" t="e">
            <v>#N/A</v>
          </cell>
          <cell r="U1130" t="e">
            <v>#N/A</v>
          </cell>
          <cell r="V1130" t="e">
            <v>#N/A</v>
          </cell>
          <cell r="W1130" t="e">
            <v>#N/A</v>
          </cell>
          <cell r="X1130" t="e">
            <v>#N/A</v>
          </cell>
          <cell r="Y1130" t="e">
            <v>#N/A</v>
          </cell>
          <cell r="Z1130" t="e">
            <v>#N/A</v>
          </cell>
          <cell r="AA1130" t="e">
            <v>#N/A</v>
          </cell>
          <cell r="AB1130" t="e">
            <v>#N/A</v>
          </cell>
          <cell r="AC1130" t="e">
            <v>#N/A</v>
          </cell>
          <cell r="AD1130" t="e">
            <v>#N/A</v>
          </cell>
          <cell r="AE1130" t="e">
            <v>#N/A</v>
          </cell>
          <cell r="AF1130" t="e">
            <v>#N/A</v>
          </cell>
        </row>
        <row r="1131">
          <cell r="A1131" t="str">
            <v>NUT-DAP-01</v>
          </cell>
          <cell r="B1131" t="e">
            <v>#N/A</v>
          </cell>
          <cell r="C1131" t="e">
            <v>#N/A</v>
          </cell>
          <cell r="D1131" t="e">
            <v>#N/A</v>
          </cell>
          <cell r="E1131">
            <v>4730</v>
          </cell>
          <cell r="F1131">
            <v>4736</v>
          </cell>
          <cell r="G1131">
            <v>3998</v>
          </cell>
          <cell r="H1131">
            <v>2960</v>
          </cell>
          <cell r="I1131">
            <v>2931</v>
          </cell>
          <cell r="J1131">
            <v>4519</v>
          </cell>
          <cell r="K1131">
            <v>4702</v>
          </cell>
          <cell r="L1131">
            <v>4156</v>
          </cell>
          <cell r="M1131">
            <v>4085</v>
          </cell>
          <cell r="N1131">
            <v>5173</v>
          </cell>
          <cell r="O1131">
            <v>4927</v>
          </cell>
          <cell r="P1131">
            <v>4477</v>
          </cell>
          <cell r="Q1131" t="e">
            <v>#N/A</v>
          </cell>
          <cell r="R1131" t="e">
            <v>#N/A</v>
          </cell>
          <cell r="S1131" t="e">
            <v>#N/A</v>
          </cell>
          <cell r="T1131" t="e">
            <v>#N/A</v>
          </cell>
          <cell r="U1131" t="e">
            <v>#N/A</v>
          </cell>
          <cell r="V1131" t="e">
            <v>#N/A</v>
          </cell>
          <cell r="W1131" t="e">
            <v>#N/A</v>
          </cell>
          <cell r="X1131" t="e">
            <v>#N/A</v>
          </cell>
          <cell r="Y1131" t="e">
            <v>#N/A</v>
          </cell>
          <cell r="Z1131" t="e">
            <v>#N/A</v>
          </cell>
          <cell r="AA1131" t="e">
            <v>#N/A</v>
          </cell>
          <cell r="AB1131" t="e">
            <v>#N/A</v>
          </cell>
          <cell r="AC1131" t="e">
            <v>#N/A</v>
          </cell>
          <cell r="AD1131" t="e">
            <v>#N/A</v>
          </cell>
          <cell r="AE1131" t="e">
            <v>#N/A</v>
          </cell>
          <cell r="AF1131" t="e">
            <v>#N/A</v>
          </cell>
        </row>
        <row r="1132">
          <cell r="A1132" t="str">
            <v>NUT-DAP-02</v>
          </cell>
          <cell r="B1132" t="e">
            <v>#N/A</v>
          </cell>
          <cell r="C1132" t="e">
            <v>#N/A</v>
          </cell>
          <cell r="D1132" t="e">
            <v>#N/A</v>
          </cell>
          <cell r="E1132">
            <v>1680</v>
          </cell>
          <cell r="F1132">
            <v>1536</v>
          </cell>
          <cell r="G1132">
            <v>1296</v>
          </cell>
          <cell r="H1132">
            <v>960</v>
          </cell>
          <cell r="I1132">
            <v>952</v>
          </cell>
          <cell r="J1132">
            <v>1464</v>
          </cell>
          <cell r="K1132">
            <v>1520</v>
          </cell>
          <cell r="L1132">
            <v>1344</v>
          </cell>
          <cell r="M1132">
            <v>1320</v>
          </cell>
          <cell r="N1132">
            <v>1672</v>
          </cell>
          <cell r="O1132">
            <v>1592</v>
          </cell>
          <cell r="P1132">
            <v>1448</v>
          </cell>
          <cell r="Q1132" t="e">
            <v>#N/A</v>
          </cell>
          <cell r="R1132" t="e">
            <v>#N/A</v>
          </cell>
          <cell r="S1132" t="e">
            <v>#N/A</v>
          </cell>
          <cell r="T1132" t="e">
            <v>#N/A</v>
          </cell>
          <cell r="U1132" t="e">
            <v>#N/A</v>
          </cell>
          <cell r="V1132" t="e">
            <v>#N/A</v>
          </cell>
          <cell r="W1132" t="e">
            <v>#N/A</v>
          </cell>
          <cell r="X1132" t="e">
            <v>#N/A</v>
          </cell>
          <cell r="Y1132" t="e">
            <v>#N/A</v>
          </cell>
          <cell r="Z1132" t="e">
            <v>#N/A</v>
          </cell>
          <cell r="AA1132" t="e">
            <v>#N/A</v>
          </cell>
          <cell r="AB1132" t="e">
            <v>#N/A</v>
          </cell>
          <cell r="AC1132" t="e">
            <v>#N/A</v>
          </cell>
          <cell r="AD1132" t="e">
            <v>#N/A</v>
          </cell>
          <cell r="AE1132" t="e">
            <v>#N/A</v>
          </cell>
          <cell r="AF1132" t="e">
            <v>#N/A</v>
          </cell>
        </row>
        <row r="1133">
          <cell r="A1133" t="str">
            <v>NUT-OTT-01</v>
          </cell>
          <cell r="B1133" t="e">
            <v>#N/A</v>
          </cell>
          <cell r="C1133" t="e">
            <v>#N/A</v>
          </cell>
          <cell r="D1133" t="e">
            <v>#N/A</v>
          </cell>
          <cell r="E1133">
            <v>30740</v>
          </cell>
          <cell r="F1133">
            <v>17880</v>
          </cell>
          <cell r="G1133">
            <v>18970</v>
          </cell>
          <cell r="H1133">
            <v>12426</v>
          </cell>
          <cell r="I1133">
            <v>14256</v>
          </cell>
          <cell r="J1133">
            <v>20178</v>
          </cell>
          <cell r="K1133">
            <v>21384</v>
          </cell>
          <cell r="L1133">
            <v>20996</v>
          </cell>
          <cell r="M1133">
            <v>22906</v>
          </cell>
          <cell r="N1133">
            <v>23910</v>
          </cell>
          <cell r="O1133">
            <v>24132</v>
          </cell>
          <cell r="P1133">
            <v>22398</v>
          </cell>
          <cell r="Q1133" t="e">
            <v>#N/A</v>
          </cell>
          <cell r="R1133" t="e">
            <v>#N/A</v>
          </cell>
          <cell r="S1133" t="e">
            <v>#N/A</v>
          </cell>
          <cell r="T1133" t="e">
            <v>#N/A</v>
          </cell>
          <cell r="U1133" t="e">
            <v>#N/A</v>
          </cell>
          <cell r="V1133" t="e">
            <v>#N/A</v>
          </cell>
          <cell r="W1133" t="e">
            <v>#N/A</v>
          </cell>
          <cell r="X1133" t="e">
            <v>#N/A</v>
          </cell>
          <cell r="Y1133" t="e">
            <v>#N/A</v>
          </cell>
          <cell r="Z1133" t="e">
            <v>#N/A</v>
          </cell>
          <cell r="AA1133" t="e">
            <v>#N/A</v>
          </cell>
          <cell r="AB1133" t="e">
            <v>#N/A</v>
          </cell>
          <cell r="AC1133" t="e">
            <v>#N/A</v>
          </cell>
          <cell r="AD1133" t="e">
            <v>#N/A</v>
          </cell>
          <cell r="AE1133" t="e">
            <v>#N/A</v>
          </cell>
          <cell r="AF1133" t="e">
            <v>#N/A</v>
          </cell>
        </row>
        <row r="1134">
          <cell r="A1134" t="str">
            <v>NUT-SAP-01</v>
          </cell>
          <cell r="B1134" t="e">
            <v>#N/A</v>
          </cell>
          <cell r="C1134" t="e">
            <v>#N/A</v>
          </cell>
          <cell r="D1134" t="e">
            <v>#N/A</v>
          </cell>
          <cell r="E1134">
            <v>180</v>
          </cell>
          <cell r="F1134">
            <v>270</v>
          </cell>
          <cell r="G1134">
            <v>300</v>
          </cell>
          <cell r="H1134">
            <v>227</v>
          </cell>
          <cell r="I1134">
            <v>273</v>
          </cell>
          <cell r="J1134">
            <v>255</v>
          </cell>
          <cell r="K1134">
            <v>234</v>
          </cell>
          <cell r="L1134">
            <v>224</v>
          </cell>
          <cell r="M1134">
            <v>264</v>
          </cell>
          <cell r="N1134">
            <v>270</v>
          </cell>
          <cell r="O1134">
            <v>244</v>
          </cell>
          <cell r="P1134">
            <v>188</v>
          </cell>
          <cell r="Q1134" t="e">
            <v>#N/A</v>
          </cell>
          <cell r="R1134" t="e">
            <v>#N/A</v>
          </cell>
          <cell r="S1134" t="e">
            <v>#N/A</v>
          </cell>
          <cell r="T1134" t="e">
            <v>#N/A</v>
          </cell>
          <cell r="U1134" t="e">
            <v>#N/A</v>
          </cell>
          <cell r="V1134" t="e">
            <v>#N/A</v>
          </cell>
          <cell r="W1134" t="e">
            <v>#N/A</v>
          </cell>
          <cell r="X1134" t="e">
            <v>#N/A</v>
          </cell>
          <cell r="Y1134" t="e">
            <v>#N/A</v>
          </cell>
          <cell r="Z1134" t="e">
            <v>#N/A</v>
          </cell>
          <cell r="AA1134" t="e">
            <v>#N/A</v>
          </cell>
          <cell r="AB1134" t="e">
            <v>#N/A</v>
          </cell>
          <cell r="AC1134" t="e">
            <v>#N/A</v>
          </cell>
          <cell r="AD1134" t="e">
            <v>#N/A</v>
          </cell>
          <cell r="AE1134" t="e">
            <v>#N/A</v>
          </cell>
          <cell r="AF1134" t="e">
            <v>#N/A</v>
          </cell>
        </row>
        <row r="1135">
          <cell r="A1135" t="str">
            <v>NUT-SCS-01</v>
          </cell>
          <cell r="B1135" t="e">
            <v>#N/A</v>
          </cell>
          <cell r="C1135" t="e">
            <v>#N/A</v>
          </cell>
          <cell r="D1135" t="e">
            <v>#N/A</v>
          </cell>
          <cell r="E1135">
            <v>7000</v>
          </cell>
          <cell r="F1135">
            <v>5000</v>
          </cell>
          <cell r="G1135">
            <v>5350</v>
          </cell>
          <cell r="H1135">
            <v>5350</v>
          </cell>
          <cell r="I1135">
            <v>5350</v>
          </cell>
          <cell r="J1135">
            <v>5350</v>
          </cell>
          <cell r="K1135">
            <v>5350</v>
          </cell>
          <cell r="L1135">
            <v>5350</v>
          </cell>
          <cell r="M1135">
            <v>5350</v>
          </cell>
          <cell r="N1135">
            <v>5350</v>
          </cell>
          <cell r="O1135">
            <v>5350</v>
          </cell>
          <cell r="P1135">
            <v>5350</v>
          </cell>
          <cell r="Q1135" t="e">
            <v>#N/A</v>
          </cell>
          <cell r="R1135" t="e">
            <v>#N/A</v>
          </cell>
          <cell r="S1135" t="e">
            <v>#N/A</v>
          </cell>
          <cell r="T1135" t="e">
            <v>#N/A</v>
          </cell>
          <cell r="U1135" t="e">
            <v>#N/A</v>
          </cell>
          <cell r="V1135" t="e">
            <v>#N/A</v>
          </cell>
          <cell r="W1135" t="e">
            <v>#N/A</v>
          </cell>
          <cell r="X1135" t="e">
            <v>#N/A</v>
          </cell>
          <cell r="Y1135" t="e">
            <v>#N/A</v>
          </cell>
          <cell r="Z1135" t="e">
            <v>#N/A</v>
          </cell>
          <cell r="AA1135" t="e">
            <v>#N/A</v>
          </cell>
          <cell r="AB1135" t="e">
            <v>#N/A</v>
          </cell>
          <cell r="AC1135" t="e">
            <v>#N/A</v>
          </cell>
          <cell r="AD1135" t="e">
            <v>#N/A</v>
          </cell>
          <cell r="AE1135" t="e">
            <v>#N/A</v>
          </cell>
          <cell r="AF1135" t="e">
            <v>#N/A</v>
          </cell>
        </row>
        <row r="1136">
          <cell r="A1136" t="str">
            <v>NUT-SCS-02</v>
          </cell>
          <cell r="B1136" t="e">
            <v>#N/A</v>
          </cell>
          <cell r="C1136" t="e">
            <v>#N/A</v>
          </cell>
          <cell r="D1136" t="e">
            <v>#N/A</v>
          </cell>
          <cell r="E1136">
            <v>5000</v>
          </cell>
          <cell r="F1136">
            <v>4000</v>
          </cell>
          <cell r="G1136">
            <v>4280</v>
          </cell>
          <cell r="H1136">
            <v>4280</v>
          </cell>
          <cell r="I1136">
            <v>4280</v>
          </cell>
          <cell r="J1136">
            <v>4280</v>
          </cell>
          <cell r="K1136">
            <v>4280</v>
          </cell>
          <cell r="L1136">
            <v>4280</v>
          </cell>
          <cell r="M1136">
            <v>4280</v>
          </cell>
          <cell r="N1136">
            <v>4280</v>
          </cell>
          <cell r="O1136">
            <v>4280</v>
          </cell>
          <cell r="P1136">
            <v>4280</v>
          </cell>
          <cell r="Q1136" t="e">
            <v>#N/A</v>
          </cell>
          <cell r="R1136" t="e">
            <v>#N/A</v>
          </cell>
          <cell r="S1136" t="e">
            <v>#N/A</v>
          </cell>
          <cell r="T1136" t="e">
            <v>#N/A</v>
          </cell>
          <cell r="U1136" t="e">
            <v>#N/A</v>
          </cell>
          <cell r="V1136" t="e">
            <v>#N/A</v>
          </cell>
          <cell r="W1136" t="e">
            <v>#N/A</v>
          </cell>
          <cell r="X1136" t="e">
            <v>#N/A</v>
          </cell>
          <cell r="Y1136" t="e">
            <v>#N/A</v>
          </cell>
          <cell r="Z1136" t="e">
            <v>#N/A</v>
          </cell>
          <cell r="AA1136" t="e">
            <v>#N/A</v>
          </cell>
          <cell r="AB1136" t="e">
            <v>#N/A</v>
          </cell>
          <cell r="AC1136" t="e">
            <v>#N/A</v>
          </cell>
          <cell r="AD1136" t="e">
            <v>#N/A</v>
          </cell>
          <cell r="AE1136" t="e">
            <v>#N/A</v>
          </cell>
          <cell r="AF1136" t="e">
            <v>#N/A</v>
          </cell>
        </row>
        <row r="1137">
          <cell r="A1137" t="str">
            <v>NUT-SCS-03</v>
          </cell>
          <cell r="B1137" t="e">
            <v>#N/A</v>
          </cell>
          <cell r="C1137" t="e">
            <v>#N/A</v>
          </cell>
          <cell r="D1137" t="e">
            <v>#N/A</v>
          </cell>
          <cell r="E1137">
            <v>11248</v>
          </cell>
          <cell r="F1137">
            <v>9620</v>
          </cell>
          <cell r="G1137">
            <v>13272</v>
          </cell>
          <cell r="H1137">
            <v>13272</v>
          </cell>
          <cell r="I1137">
            <v>13272</v>
          </cell>
          <cell r="J1137">
            <v>13272</v>
          </cell>
          <cell r="K1137">
            <v>13272</v>
          </cell>
          <cell r="L1137">
            <v>13272</v>
          </cell>
          <cell r="M1137">
            <v>13272</v>
          </cell>
          <cell r="N1137">
            <v>13272</v>
          </cell>
          <cell r="O1137">
            <v>13272</v>
          </cell>
          <cell r="P1137">
            <v>13272</v>
          </cell>
          <cell r="Q1137" t="e">
            <v>#N/A</v>
          </cell>
          <cell r="R1137" t="e">
            <v>#N/A</v>
          </cell>
          <cell r="S1137" t="e">
            <v>#N/A</v>
          </cell>
          <cell r="T1137" t="e">
            <v>#N/A</v>
          </cell>
          <cell r="U1137" t="e">
            <v>#N/A</v>
          </cell>
          <cell r="V1137" t="e">
            <v>#N/A</v>
          </cell>
          <cell r="W1137" t="e">
            <v>#N/A</v>
          </cell>
          <cell r="X1137" t="e">
            <v>#N/A</v>
          </cell>
          <cell r="Y1137" t="e">
            <v>#N/A</v>
          </cell>
          <cell r="Z1137" t="e">
            <v>#N/A</v>
          </cell>
          <cell r="AA1137" t="e">
            <v>#N/A</v>
          </cell>
          <cell r="AB1137" t="e">
            <v>#N/A</v>
          </cell>
          <cell r="AC1137" t="e">
            <v>#N/A</v>
          </cell>
          <cell r="AD1137" t="e">
            <v>#N/A</v>
          </cell>
          <cell r="AE1137" t="e">
            <v>#N/A</v>
          </cell>
          <cell r="AF1137" t="e">
            <v>#N/A</v>
          </cell>
        </row>
        <row r="1138">
          <cell r="A1138" t="str">
            <v>NUT-SCS-04</v>
          </cell>
          <cell r="B1138" t="e">
            <v>#N/A</v>
          </cell>
          <cell r="C1138" t="e">
            <v>#N/A</v>
          </cell>
          <cell r="D1138" t="e">
            <v>#N/A</v>
          </cell>
          <cell r="E1138">
            <v>44799</v>
          </cell>
          <cell r="F1138">
            <v>35766</v>
          </cell>
          <cell r="G1138">
            <v>49342</v>
          </cell>
          <cell r="H1138">
            <v>49342</v>
          </cell>
          <cell r="I1138">
            <v>49342</v>
          </cell>
          <cell r="J1138">
            <v>49342</v>
          </cell>
          <cell r="K1138">
            <v>49342</v>
          </cell>
          <cell r="L1138">
            <v>49342</v>
          </cell>
          <cell r="M1138">
            <v>49342</v>
          </cell>
          <cell r="N1138">
            <v>49342</v>
          </cell>
          <cell r="O1138">
            <v>49342</v>
          </cell>
          <cell r="P1138">
            <v>49342</v>
          </cell>
          <cell r="Q1138" t="e">
            <v>#N/A</v>
          </cell>
          <cell r="R1138" t="e">
            <v>#N/A</v>
          </cell>
          <cell r="S1138" t="e">
            <v>#N/A</v>
          </cell>
          <cell r="T1138" t="e">
            <v>#N/A</v>
          </cell>
          <cell r="U1138" t="e">
            <v>#N/A</v>
          </cell>
          <cell r="V1138" t="e">
            <v>#N/A</v>
          </cell>
          <cell r="W1138" t="e">
            <v>#N/A</v>
          </cell>
          <cell r="X1138" t="e">
            <v>#N/A</v>
          </cell>
          <cell r="Y1138" t="e">
            <v>#N/A</v>
          </cell>
          <cell r="Z1138" t="e">
            <v>#N/A</v>
          </cell>
          <cell r="AA1138" t="e">
            <v>#N/A</v>
          </cell>
          <cell r="AB1138" t="e">
            <v>#N/A</v>
          </cell>
          <cell r="AC1138" t="e">
            <v>#N/A</v>
          </cell>
          <cell r="AD1138" t="e">
            <v>#N/A</v>
          </cell>
          <cell r="AE1138" t="e">
            <v>#N/A</v>
          </cell>
          <cell r="AF1138" t="e">
            <v>#N/A</v>
          </cell>
        </row>
        <row r="1139">
          <cell r="A1139" t="str">
            <v>NUT-SCS-05</v>
          </cell>
          <cell r="B1139" t="e">
            <v>#N/A</v>
          </cell>
          <cell r="C1139" t="e">
            <v>#N/A</v>
          </cell>
          <cell r="D1139" t="e">
            <v>#N/A</v>
          </cell>
          <cell r="E1139">
            <v>69431</v>
          </cell>
          <cell r="F1139">
            <v>54944</v>
          </cell>
          <cell r="G1139">
            <v>75801</v>
          </cell>
          <cell r="H1139">
            <v>75801</v>
          </cell>
          <cell r="I1139">
            <v>75801</v>
          </cell>
          <cell r="J1139">
            <v>75801</v>
          </cell>
          <cell r="K1139">
            <v>75801</v>
          </cell>
          <cell r="L1139">
            <v>75801</v>
          </cell>
          <cell r="M1139">
            <v>75801</v>
          </cell>
          <cell r="N1139">
            <v>75801</v>
          </cell>
          <cell r="O1139">
            <v>75801</v>
          </cell>
          <cell r="P1139">
            <v>75801</v>
          </cell>
          <cell r="Q1139" t="e">
            <v>#N/A</v>
          </cell>
          <cell r="R1139" t="e">
            <v>#N/A</v>
          </cell>
          <cell r="S1139" t="e">
            <v>#N/A</v>
          </cell>
          <cell r="T1139" t="e">
            <v>#N/A</v>
          </cell>
          <cell r="U1139" t="e">
            <v>#N/A</v>
          </cell>
          <cell r="V1139" t="e">
            <v>#N/A</v>
          </cell>
          <cell r="W1139" t="e">
            <v>#N/A</v>
          </cell>
          <cell r="X1139" t="e">
            <v>#N/A</v>
          </cell>
          <cell r="Y1139" t="e">
            <v>#N/A</v>
          </cell>
          <cell r="Z1139" t="e">
            <v>#N/A</v>
          </cell>
          <cell r="AA1139" t="e">
            <v>#N/A</v>
          </cell>
          <cell r="AB1139" t="e">
            <v>#N/A</v>
          </cell>
          <cell r="AC1139" t="e">
            <v>#N/A</v>
          </cell>
          <cell r="AD1139" t="e">
            <v>#N/A</v>
          </cell>
          <cell r="AE1139" t="e">
            <v>#N/A</v>
          </cell>
          <cell r="AF1139" t="e">
            <v>#N/A</v>
          </cell>
        </row>
        <row r="1140">
          <cell r="A1140" t="str">
            <v>NUT-SCS-06</v>
          </cell>
          <cell r="B1140" t="e">
            <v>#N/A</v>
          </cell>
          <cell r="C1140" t="e">
            <v>#N/A</v>
          </cell>
          <cell r="D1140" t="e">
            <v>#N/A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 t="e">
            <v>#N/A</v>
          </cell>
          <cell r="R1140" t="e">
            <v>#N/A</v>
          </cell>
          <cell r="S1140" t="e">
            <v>#N/A</v>
          </cell>
          <cell r="T1140" t="e">
            <v>#N/A</v>
          </cell>
          <cell r="U1140" t="e">
            <v>#N/A</v>
          </cell>
          <cell r="V1140" t="e">
            <v>#N/A</v>
          </cell>
          <cell r="W1140" t="e">
            <v>#N/A</v>
          </cell>
          <cell r="X1140" t="e">
            <v>#N/A</v>
          </cell>
          <cell r="Y1140" t="e">
            <v>#N/A</v>
          </cell>
          <cell r="Z1140" t="e">
            <v>#N/A</v>
          </cell>
          <cell r="AA1140" t="e">
            <v>#N/A</v>
          </cell>
          <cell r="AB1140" t="e">
            <v>#N/A</v>
          </cell>
          <cell r="AC1140" t="e">
            <v>#N/A</v>
          </cell>
          <cell r="AD1140" t="e">
            <v>#N/A</v>
          </cell>
          <cell r="AE1140" t="e">
            <v>#N/A</v>
          </cell>
          <cell r="AF1140" t="e">
            <v>#N/A</v>
          </cell>
        </row>
        <row r="1141">
          <cell r="A1141" t="str">
            <v>NUT-SNJ-01</v>
          </cell>
          <cell r="B1141" t="e">
            <v>#N/A</v>
          </cell>
          <cell r="C1141" t="e">
            <v>#N/A</v>
          </cell>
          <cell r="D1141" t="e">
            <v>#N/A</v>
          </cell>
          <cell r="E1141">
            <v>610</v>
          </cell>
          <cell r="F1141">
            <v>577</v>
          </cell>
          <cell r="G1141">
            <v>487</v>
          </cell>
          <cell r="H1141">
            <v>361</v>
          </cell>
          <cell r="I1141">
            <v>357</v>
          </cell>
          <cell r="J1141">
            <v>550</v>
          </cell>
          <cell r="K1141">
            <v>572</v>
          </cell>
          <cell r="L1141">
            <v>507</v>
          </cell>
          <cell r="M1141">
            <v>498</v>
          </cell>
          <cell r="N1141">
            <v>631</v>
          </cell>
          <cell r="O1141">
            <v>601</v>
          </cell>
          <cell r="P1141">
            <v>546</v>
          </cell>
          <cell r="Q1141" t="e">
            <v>#N/A</v>
          </cell>
          <cell r="R1141" t="e">
            <v>#N/A</v>
          </cell>
          <cell r="S1141" t="e">
            <v>#N/A</v>
          </cell>
          <cell r="T1141" t="e">
            <v>#N/A</v>
          </cell>
          <cell r="U1141" t="e">
            <v>#N/A</v>
          </cell>
          <cell r="V1141" t="e">
            <v>#N/A</v>
          </cell>
          <cell r="W1141" t="e">
            <v>#N/A</v>
          </cell>
          <cell r="X1141" t="e">
            <v>#N/A</v>
          </cell>
          <cell r="Y1141" t="e">
            <v>#N/A</v>
          </cell>
          <cell r="Z1141" t="e">
            <v>#N/A</v>
          </cell>
          <cell r="AA1141" t="e">
            <v>#N/A</v>
          </cell>
          <cell r="AB1141" t="e">
            <v>#N/A</v>
          </cell>
          <cell r="AC1141" t="e">
            <v>#N/A</v>
          </cell>
          <cell r="AD1141" t="e">
            <v>#N/A</v>
          </cell>
          <cell r="AE1141" t="e">
            <v>#N/A</v>
          </cell>
          <cell r="AF1141" t="e">
            <v>#N/A</v>
          </cell>
        </row>
        <row r="1142">
          <cell r="A1142" t="str">
            <v>NUT-SNJ-02</v>
          </cell>
          <cell r="B1142" t="e">
            <v>#N/A</v>
          </cell>
          <cell r="C1142" t="e">
            <v>#N/A</v>
          </cell>
          <cell r="D1142" t="e">
            <v>#N/A</v>
          </cell>
          <cell r="E1142">
            <v>610</v>
          </cell>
          <cell r="F1142">
            <v>577</v>
          </cell>
          <cell r="G1142">
            <v>487</v>
          </cell>
          <cell r="H1142">
            <v>361</v>
          </cell>
          <cell r="I1142">
            <v>356</v>
          </cell>
          <cell r="J1142">
            <v>549</v>
          </cell>
          <cell r="K1142">
            <v>571</v>
          </cell>
          <cell r="L1142">
            <v>505</v>
          </cell>
          <cell r="M1142">
            <v>496</v>
          </cell>
          <cell r="N1142">
            <v>628</v>
          </cell>
          <cell r="O1142">
            <v>598</v>
          </cell>
          <cell r="P1142">
            <v>543</v>
          </cell>
          <cell r="Q1142" t="e">
            <v>#N/A</v>
          </cell>
          <cell r="R1142" t="e">
            <v>#N/A</v>
          </cell>
          <cell r="S1142" t="e">
            <v>#N/A</v>
          </cell>
          <cell r="T1142" t="e">
            <v>#N/A</v>
          </cell>
          <cell r="U1142" t="e">
            <v>#N/A</v>
          </cell>
          <cell r="V1142" t="e">
            <v>#N/A</v>
          </cell>
          <cell r="W1142" t="e">
            <v>#N/A</v>
          </cell>
          <cell r="X1142" t="e">
            <v>#N/A</v>
          </cell>
          <cell r="Y1142" t="e">
            <v>#N/A</v>
          </cell>
          <cell r="Z1142" t="e">
            <v>#N/A</v>
          </cell>
          <cell r="AA1142" t="e">
            <v>#N/A</v>
          </cell>
          <cell r="AB1142" t="e">
            <v>#N/A</v>
          </cell>
          <cell r="AC1142" t="e">
            <v>#N/A</v>
          </cell>
          <cell r="AD1142" t="e">
            <v>#N/A</v>
          </cell>
          <cell r="AE1142" t="e">
            <v>#N/A</v>
          </cell>
          <cell r="AF1142" t="e">
            <v>#N/A</v>
          </cell>
        </row>
        <row r="1143">
          <cell r="A1143" t="str">
            <v>NUT-SUT-01</v>
          </cell>
          <cell r="B1143" t="e">
            <v>#N/A</v>
          </cell>
          <cell r="C1143" t="e">
            <v>#N/A</v>
          </cell>
          <cell r="D1143" t="e">
            <v>#N/A</v>
          </cell>
          <cell r="E1143">
            <v>2880</v>
          </cell>
          <cell r="F1143">
            <v>4920</v>
          </cell>
          <cell r="G1143">
            <v>5236</v>
          </cell>
          <cell r="H1143">
            <v>5080</v>
          </cell>
          <cell r="I1143">
            <v>6380</v>
          </cell>
          <cell r="J1143">
            <v>6288</v>
          </cell>
          <cell r="K1143">
            <v>5920</v>
          </cell>
          <cell r="L1143">
            <v>4492</v>
          </cell>
          <cell r="M1143">
            <v>4732</v>
          </cell>
          <cell r="N1143">
            <v>4848</v>
          </cell>
          <cell r="O1143">
            <v>4388</v>
          </cell>
          <cell r="P1143">
            <v>3260</v>
          </cell>
          <cell r="Q1143" t="e">
            <v>#N/A</v>
          </cell>
          <cell r="R1143" t="e">
            <v>#N/A</v>
          </cell>
          <cell r="S1143" t="e">
            <v>#N/A</v>
          </cell>
          <cell r="T1143" t="e">
            <v>#N/A</v>
          </cell>
          <cell r="U1143" t="e">
            <v>#N/A</v>
          </cell>
          <cell r="V1143" t="e">
            <v>#N/A</v>
          </cell>
          <cell r="W1143" t="e">
            <v>#N/A</v>
          </cell>
          <cell r="X1143" t="e">
            <v>#N/A</v>
          </cell>
          <cell r="Y1143" t="e">
            <v>#N/A</v>
          </cell>
          <cell r="Z1143" t="e">
            <v>#N/A</v>
          </cell>
          <cell r="AA1143" t="e">
            <v>#N/A</v>
          </cell>
          <cell r="AB1143" t="e">
            <v>#N/A</v>
          </cell>
          <cell r="AC1143" t="e">
            <v>#N/A</v>
          </cell>
          <cell r="AD1143" t="e">
            <v>#N/A</v>
          </cell>
          <cell r="AE1143" t="e">
            <v>#N/A</v>
          </cell>
          <cell r="AF1143" t="e">
            <v>#N/A</v>
          </cell>
        </row>
        <row r="1144">
          <cell r="A1144" t="str">
            <v>NUT-SUT-02</v>
          </cell>
          <cell r="B1144" t="e">
            <v>#N/A</v>
          </cell>
          <cell r="C1144" t="e">
            <v>#N/A</v>
          </cell>
          <cell r="D1144" t="e">
            <v>#N/A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 t="e">
            <v>#N/A</v>
          </cell>
          <cell r="R1144" t="e">
            <v>#N/A</v>
          </cell>
          <cell r="S1144" t="e">
            <v>#N/A</v>
          </cell>
          <cell r="T1144" t="e">
            <v>#N/A</v>
          </cell>
          <cell r="U1144" t="e">
            <v>#N/A</v>
          </cell>
          <cell r="V1144" t="e">
            <v>#N/A</v>
          </cell>
          <cell r="W1144" t="e">
            <v>#N/A</v>
          </cell>
          <cell r="X1144" t="e">
            <v>#N/A</v>
          </cell>
          <cell r="Y1144" t="e">
            <v>#N/A</v>
          </cell>
          <cell r="Z1144" t="e">
            <v>#N/A</v>
          </cell>
          <cell r="AA1144" t="e">
            <v>#N/A</v>
          </cell>
          <cell r="AB1144" t="e">
            <v>#N/A</v>
          </cell>
          <cell r="AC1144" t="e">
            <v>#N/A</v>
          </cell>
          <cell r="AD1144" t="e">
            <v>#N/A</v>
          </cell>
          <cell r="AE1144" t="e">
            <v>#N/A</v>
          </cell>
          <cell r="AF1144" t="e">
            <v>#N/A</v>
          </cell>
        </row>
        <row r="1145">
          <cell r="A1145" t="str">
            <v>NUT-TAC-01</v>
          </cell>
          <cell r="B1145" t="e">
            <v>#N/A</v>
          </cell>
          <cell r="C1145" t="e">
            <v>#N/A</v>
          </cell>
          <cell r="D1145" t="e">
            <v>#N/A</v>
          </cell>
          <cell r="E1145">
            <v>6000</v>
          </cell>
          <cell r="F1145">
            <v>6000</v>
          </cell>
          <cell r="G1145">
            <v>6420</v>
          </cell>
          <cell r="H1145">
            <v>6420</v>
          </cell>
          <cell r="I1145">
            <v>6420</v>
          </cell>
          <cell r="J1145">
            <v>6420</v>
          </cell>
          <cell r="K1145">
            <v>6420</v>
          </cell>
          <cell r="L1145">
            <v>6420</v>
          </cell>
          <cell r="M1145">
            <v>6420</v>
          </cell>
          <cell r="N1145">
            <v>6420</v>
          </cell>
          <cell r="O1145">
            <v>6420</v>
          </cell>
          <cell r="P1145">
            <v>6420</v>
          </cell>
          <cell r="Q1145" t="e">
            <v>#N/A</v>
          </cell>
          <cell r="R1145" t="e">
            <v>#N/A</v>
          </cell>
          <cell r="S1145" t="e">
            <v>#N/A</v>
          </cell>
          <cell r="T1145" t="e">
            <v>#N/A</v>
          </cell>
          <cell r="U1145" t="e">
            <v>#N/A</v>
          </cell>
          <cell r="V1145" t="e">
            <v>#N/A</v>
          </cell>
          <cell r="W1145" t="e">
            <v>#N/A</v>
          </cell>
          <cell r="X1145" t="e">
            <v>#N/A</v>
          </cell>
          <cell r="Y1145" t="e">
            <v>#N/A</v>
          </cell>
          <cell r="Z1145" t="e">
            <v>#N/A</v>
          </cell>
          <cell r="AA1145" t="e">
            <v>#N/A</v>
          </cell>
          <cell r="AB1145" t="e">
            <v>#N/A</v>
          </cell>
          <cell r="AC1145" t="e">
            <v>#N/A</v>
          </cell>
          <cell r="AD1145" t="e">
            <v>#N/A</v>
          </cell>
          <cell r="AE1145" t="e">
            <v>#N/A</v>
          </cell>
          <cell r="AF1145" t="e">
            <v>#N/A</v>
          </cell>
        </row>
        <row r="1146">
          <cell r="A1146" t="str">
            <v>NUT-TMC-01</v>
          </cell>
          <cell r="B1146" t="e">
            <v>#N/A</v>
          </cell>
          <cell r="C1146" t="e">
            <v>#N/A</v>
          </cell>
          <cell r="D1146" t="e">
            <v>#N/A</v>
          </cell>
          <cell r="E1146">
            <v>4440</v>
          </cell>
          <cell r="F1146">
            <v>4440</v>
          </cell>
          <cell r="G1146">
            <v>4752</v>
          </cell>
          <cell r="H1146">
            <v>4752</v>
          </cell>
          <cell r="I1146">
            <v>4752</v>
          </cell>
          <cell r="J1146">
            <v>4752</v>
          </cell>
          <cell r="K1146">
            <v>4752</v>
          </cell>
          <cell r="L1146">
            <v>4752</v>
          </cell>
          <cell r="M1146">
            <v>4752</v>
          </cell>
          <cell r="N1146">
            <v>4752</v>
          </cell>
          <cell r="O1146">
            <v>4752</v>
          </cell>
          <cell r="P1146">
            <v>4752</v>
          </cell>
          <cell r="Q1146" t="e">
            <v>#N/A</v>
          </cell>
          <cell r="R1146" t="e">
            <v>#N/A</v>
          </cell>
          <cell r="S1146" t="e">
            <v>#N/A</v>
          </cell>
          <cell r="T1146" t="e">
            <v>#N/A</v>
          </cell>
          <cell r="U1146" t="e">
            <v>#N/A</v>
          </cell>
          <cell r="V1146" t="e">
            <v>#N/A</v>
          </cell>
          <cell r="W1146" t="e">
            <v>#N/A</v>
          </cell>
          <cell r="X1146" t="e">
            <v>#N/A</v>
          </cell>
          <cell r="Y1146" t="e">
            <v>#N/A</v>
          </cell>
          <cell r="Z1146" t="e">
            <v>#N/A</v>
          </cell>
          <cell r="AA1146" t="e">
            <v>#N/A</v>
          </cell>
          <cell r="AB1146" t="e">
            <v>#N/A</v>
          </cell>
          <cell r="AC1146" t="e">
            <v>#N/A</v>
          </cell>
          <cell r="AD1146" t="e">
            <v>#N/A</v>
          </cell>
          <cell r="AE1146" t="e">
            <v>#N/A</v>
          </cell>
          <cell r="AF1146" t="e">
            <v>#N/A</v>
          </cell>
        </row>
        <row r="1147">
          <cell r="A1147" t="str">
            <v>NUT-TTC-01</v>
          </cell>
          <cell r="B1147" t="e">
            <v>#N/A</v>
          </cell>
          <cell r="C1147" t="e">
            <v>#N/A</v>
          </cell>
          <cell r="D1147" t="e">
            <v>#N/A</v>
          </cell>
          <cell r="E1147">
            <v>27668</v>
          </cell>
          <cell r="F1147">
            <v>28787</v>
          </cell>
          <cell r="G1147">
            <v>35935</v>
          </cell>
          <cell r="H1147">
            <v>23639</v>
          </cell>
          <cell r="I1147">
            <v>28451</v>
          </cell>
          <cell r="J1147">
            <v>26602</v>
          </cell>
          <cell r="K1147">
            <v>24487</v>
          </cell>
          <cell r="L1147">
            <v>23435</v>
          </cell>
          <cell r="M1147">
            <v>27566</v>
          </cell>
          <cell r="N1147">
            <v>28175</v>
          </cell>
          <cell r="O1147">
            <v>25558</v>
          </cell>
          <cell r="P1147">
            <v>19665</v>
          </cell>
          <cell r="Q1147" t="e">
            <v>#N/A</v>
          </cell>
          <cell r="R1147" t="e">
            <v>#N/A</v>
          </cell>
          <cell r="S1147" t="e">
            <v>#N/A</v>
          </cell>
          <cell r="T1147" t="e">
            <v>#N/A</v>
          </cell>
          <cell r="U1147" t="e">
            <v>#N/A</v>
          </cell>
          <cell r="V1147" t="e">
            <v>#N/A</v>
          </cell>
          <cell r="W1147" t="e">
            <v>#N/A</v>
          </cell>
          <cell r="X1147" t="e">
            <v>#N/A</v>
          </cell>
          <cell r="Y1147" t="e">
            <v>#N/A</v>
          </cell>
          <cell r="Z1147" t="e">
            <v>#N/A</v>
          </cell>
          <cell r="AA1147" t="e">
            <v>#N/A</v>
          </cell>
          <cell r="AB1147" t="e">
            <v>#N/A</v>
          </cell>
          <cell r="AC1147" t="e">
            <v>#N/A</v>
          </cell>
          <cell r="AD1147" t="e">
            <v>#N/A</v>
          </cell>
          <cell r="AE1147" t="e">
            <v>#N/A</v>
          </cell>
          <cell r="AF1147" t="e">
            <v>#N/A</v>
          </cell>
        </row>
        <row r="1148">
          <cell r="A1148" t="str">
            <v>NUT-TTC-02</v>
          </cell>
          <cell r="B1148" t="e">
            <v>#N/A</v>
          </cell>
          <cell r="C1148" t="e">
            <v>#N/A</v>
          </cell>
          <cell r="D1148" t="e">
            <v>#N/A</v>
          </cell>
          <cell r="E1148">
            <v>37512</v>
          </cell>
          <cell r="F1148">
            <v>38801</v>
          </cell>
          <cell r="G1148">
            <v>47849</v>
          </cell>
          <cell r="H1148">
            <v>31938</v>
          </cell>
          <cell r="I1148">
            <v>38442</v>
          </cell>
          <cell r="J1148">
            <v>35941</v>
          </cell>
          <cell r="K1148">
            <v>33083</v>
          </cell>
          <cell r="L1148">
            <v>31660</v>
          </cell>
          <cell r="M1148">
            <v>37242</v>
          </cell>
          <cell r="N1148">
            <v>38064</v>
          </cell>
          <cell r="O1148">
            <v>34527</v>
          </cell>
          <cell r="P1148">
            <v>26567</v>
          </cell>
          <cell r="Q1148" t="e">
            <v>#N/A</v>
          </cell>
          <cell r="R1148" t="e">
            <v>#N/A</v>
          </cell>
          <cell r="S1148" t="e">
            <v>#N/A</v>
          </cell>
          <cell r="T1148" t="e">
            <v>#N/A</v>
          </cell>
          <cell r="U1148" t="e">
            <v>#N/A</v>
          </cell>
          <cell r="V1148" t="e">
            <v>#N/A</v>
          </cell>
          <cell r="W1148" t="e">
            <v>#N/A</v>
          </cell>
          <cell r="X1148" t="e">
            <v>#N/A</v>
          </cell>
          <cell r="Y1148" t="e">
            <v>#N/A</v>
          </cell>
          <cell r="Z1148" t="e">
            <v>#N/A</v>
          </cell>
          <cell r="AA1148" t="e">
            <v>#N/A</v>
          </cell>
          <cell r="AB1148" t="e">
            <v>#N/A</v>
          </cell>
          <cell r="AC1148" t="e">
            <v>#N/A</v>
          </cell>
          <cell r="AD1148" t="e">
            <v>#N/A</v>
          </cell>
          <cell r="AE1148" t="e">
            <v>#N/A</v>
          </cell>
          <cell r="AF1148" t="e">
            <v>#N/A</v>
          </cell>
        </row>
        <row r="1149">
          <cell r="A1149" t="str">
            <v>NUT-TTC-03</v>
          </cell>
          <cell r="B1149" t="e">
            <v>#N/A</v>
          </cell>
          <cell r="C1149" t="e">
            <v>#N/A</v>
          </cell>
          <cell r="D1149" t="e">
            <v>#N/A</v>
          </cell>
          <cell r="E1149">
            <v>34004</v>
          </cell>
          <cell r="F1149">
            <v>35583</v>
          </cell>
          <cell r="G1149">
            <v>43995</v>
          </cell>
          <cell r="H1149">
            <v>29275</v>
          </cell>
          <cell r="I1149">
            <v>35235</v>
          </cell>
          <cell r="J1149">
            <v>32943</v>
          </cell>
          <cell r="K1149">
            <v>30325</v>
          </cell>
          <cell r="L1149">
            <v>29020</v>
          </cell>
          <cell r="M1149">
            <v>34138</v>
          </cell>
          <cell r="N1149">
            <v>34892</v>
          </cell>
          <cell r="O1149">
            <v>31650</v>
          </cell>
          <cell r="P1149">
            <v>24354</v>
          </cell>
          <cell r="Q1149" t="e">
            <v>#N/A</v>
          </cell>
          <cell r="R1149" t="e">
            <v>#N/A</v>
          </cell>
          <cell r="S1149" t="e">
            <v>#N/A</v>
          </cell>
          <cell r="T1149" t="e">
            <v>#N/A</v>
          </cell>
          <cell r="U1149" t="e">
            <v>#N/A</v>
          </cell>
          <cell r="V1149" t="e">
            <v>#N/A</v>
          </cell>
          <cell r="W1149" t="e">
            <v>#N/A</v>
          </cell>
          <cell r="X1149" t="e">
            <v>#N/A</v>
          </cell>
          <cell r="Y1149" t="e">
            <v>#N/A</v>
          </cell>
          <cell r="Z1149" t="e">
            <v>#N/A</v>
          </cell>
          <cell r="AA1149" t="e">
            <v>#N/A</v>
          </cell>
          <cell r="AB1149" t="e">
            <v>#N/A</v>
          </cell>
          <cell r="AC1149" t="e">
            <v>#N/A</v>
          </cell>
          <cell r="AD1149" t="e">
            <v>#N/A</v>
          </cell>
          <cell r="AE1149" t="e">
            <v>#N/A</v>
          </cell>
          <cell r="AF1149" t="e">
            <v>#N/A</v>
          </cell>
        </row>
        <row r="1150">
          <cell r="A1150" t="str">
            <v>NUT-TTC-04</v>
          </cell>
          <cell r="B1150" t="e">
            <v>#N/A</v>
          </cell>
          <cell r="C1150" t="e">
            <v>#N/A</v>
          </cell>
          <cell r="D1150" t="e">
            <v>#N/A</v>
          </cell>
          <cell r="E1150">
            <v>4380</v>
          </cell>
          <cell r="F1150">
            <v>3754</v>
          </cell>
          <cell r="G1150">
            <v>4170</v>
          </cell>
          <cell r="H1150">
            <v>3146</v>
          </cell>
          <cell r="I1150">
            <v>3786</v>
          </cell>
          <cell r="J1150">
            <v>3542</v>
          </cell>
          <cell r="K1150">
            <v>3262</v>
          </cell>
          <cell r="L1150">
            <v>3120</v>
          </cell>
          <cell r="M1150">
            <v>3670</v>
          </cell>
          <cell r="N1150">
            <v>3750</v>
          </cell>
          <cell r="O1150">
            <v>3402</v>
          </cell>
          <cell r="P1150">
            <v>2618</v>
          </cell>
          <cell r="Q1150" t="e">
            <v>#N/A</v>
          </cell>
          <cell r="R1150" t="e">
            <v>#N/A</v>
          </cell>
          <cell r="S1150" t="e">
            <v>#N/A</v>
          </cell>
          <cell r="T1150" t="e">
            <v>#N/A</v>
          </cell>
          <cell r="U1150" t="e">
            <v>#N/A</v>
          </cell>
          <cell r="V1150" t="e">
            <v>#N/A</v>
          </cell>
          <cell r="W1150" t="e">
            <v>#N/A</v>
          </cell>
          <cell r="X1150" t="e">
            <v>#N/A</v>
          </cell>
          <cell r="Y1150" t="e">
            <v>#N/A</v>
          </cell>
          <cell r="Z1150" t="e">
            <v>#N/A</v>
          </cell>
          <cell r="AA1150" t="e">
            <v>#N/A</v>
          </cell>
          <cell r="AB1150" t="e">
            <v>#N/A</v>
          </cell>
          <cell r="AC1150" t="e">
            <v>#N/A</v>
          </cell>
          <cell r="AD1150" t="e">
            <v>#N/A</v>
          </cell>
          <cell r="AE1150" t="e">
            <v>#N/A</v>
          </cell>
          <cell r="AF1150" t="e">
            <v>#N/A</v>
          </cell>
        </row>
        <row r="1151">
          <cell r="A1151" t="str">
            <v>NUT-TTC-05</v>
          </cell>
          <cell r="B1151" t="e">
            <v>#N/A</v>
          </cell>
          <cell r="C1151" t="e">
            <v>#N/A</v>
          </cell>
          <cell r="D1151" t="e">
            <v>#N/A</v>
          </cell>
          <cell r="E1151">
            <v>32001</v>
          </cell>
          <cell r="F1151">
            <v>25983</v>
          </cell>
          <cell r="G1151">
            <v>29898</v>
          </cell>
          <cell r="H1151">
            <v>21648</v>
          </cell>
          <cell r="I1151">
            <v>26055</v>
          </cell>
          <cell r="J1151">
            <v>24360</v>
          </cell>
          <cell r="K1151">
            <v>22422</v>
          </cell>
          <cell r="L1151">
            <v>21459</v>
          </cell>
          <cell r="M1151">
            <v>25242</v>
          </cell>
          <cell r="N1151">
            <v>25800</v>
          </cell>
          <cell r="O1151">
            <v>23406</v>
          </cell>
          <cell r="P1151">
            <v>18009</v>
          </cell>
          <cell r="Q1151" t="e">
            <v>#N/A</v>
          </cell>
          <cell r="R1151" t="e">
            <v>#N/A</v>
          </cell>
          <cell r="S1151" t="e">
            <v>#N/A</v>
          </cell>
          <cell r="T1151" t="e">
            <v>#N/A</v>
          </cell>
          <cell r="U1151" t="e">
            <v>#N/A</v>
          </cell>
          <cell r="V1151" t="e">
            <v>#N/A</v>
          </cell>
          <cell r="W1151" t="e">
            <v>#N/A</v>
          </cell>
          <cell r="X1151" t="e">
            <v>#N/A</v>
          </cell>
          <cell r="Y1151" t="e">
            <v>#N/A</v>
          </cell>
          <cell r="Z1151" t="e">
            <v>#N/A</v>
          </cell>
          <cell r="AA1151" t="e">
            <v>#N/A</v>
          </cell>
          <cell r="AB1151" t="e">
            <v>#N/A</v>
          </cell>
          <cell r="AC1151" t="e">
            <v>#N/A</v>
          </cell>
          <cell r="AD1151" t="e">
            <v>#N/A</v>
          </cell>
          <cell r="AE1151" t="e">
            <v>#N/A</v>
          </cell>
          <cell r="AF1151" t="e">
            <v>#N/A</v>
          </cell>
        </row>
        <row r="1152">
          <cell r="A1152" t="str">
            <v>NUT-TTC-06</v>
          </cell>
          <cell r="B1152" t="e">
            <v>#N/A</v>
          </cell>
          <cell r="C1152" t="e">
            <v>#N/A</v>
          </cell>
          <cell r="D1152" t="e">
            <v>#N/A</v>
          </cell>
          <cell r="E1152">
            <v>7910</v>
          </cell>
          <cell r="F1152">
            <v>8106</v>
          </cell>
          <cell r="G1152">
            <v>9004</v>
          </cell>
          <cell r="H1152">
            <v>6796</v>
          </cell>
          <cell r="I1152">
            <v>8180</v>
          </cell>
          <cell r="J1152">
            <v>7648</v>
          </cell>
          <cell r="K1152">
            <v>7040</v>
          </cell>
          <cell r="L1152">
            <v>6738</v>
          </cell>
          <cell r="M1152">
            <v>7926</v>
          </cell>
          <cell r="N1152">
            <v>8102</v>
          </cell>
          <cell r="O1152">
            <v>7350</v>
          </cell>
          <cell r="P1152">
            <v>5656</v>
          </cell>
          <cell r="Q1152" t="e">
            <v>#N/A</v>
          </cell>
          <cell r="R1152" t="e">
            <v>#N/A</v>
          </cell>
          <cell r="S1152" t="e">
            <v>#N/A</v>
          </cell>
          <cell r="T1152" t="e">
            <v>#N/A</v>
          </cell>
          <cell r="U1152" t="e">
            <v>#N/A</v>
          </cell>
          <cell r="V1152" t="e">
            <v>#N/A</v>
          </cell>
          <cell r="W1152" t="e">
            <v>#N/A</v>
          </cell>
          <cell r="X1152" t="e">
            <v>#N/A</v>
          </cell>
          <cell r="Y1152" t="e">
            <v>#N/A</v>
          </cell>
          <cell r="Z1152" t="e">
            <v>#N/A</v>
          </cell>
          <cell r="AA1152" t="e">
            <v>#N/A</v>
          </cell>
          <cell r="AB1152" t="e">
            <v>#N/A</v>
          </cell>
          <cell r="AC1152" t="e">
            <v>#N/A</v>
          </cell>
          <cell r="AD1152" t="e">
            <v>#N/A</v>
          </cell>
          <cell r="AE1152" t="e">
            <v>#N/A</v>
          </cell>
          <cell r="AF1152" t="e">
            <v>#N/A</v>
          </cell>
        </row>
        <row r="1153">
          <cell r="A1153" t="str">
            <v>NUT-TTC-07</v>
          </cell>
          <cell r="B1153" t="e">
            <v>#N/A</v>
          </cell>
          <cell r="C1153" t="e">
            <v>#N/A</v>
          </cell>
          <cell r="D1153" t="e">
            <v>#N/A</v>
          </cell>
          <cell r="E1153">
            <v>7910</v>
          </cell>
          <cell r="F1153">
            <v>8106</v>
          </cell>
          <cell r="G1153">
            <v>9004</v>
          </cell>
          <cell r="H1153">
            <v>6796</v>
          </cell>
          <cell r="I1153">
            <v>8180</v>
          </cell>
          <cell r="J1153">
            <v>7648</v>
          </cell>
          <cell r="K1153">
            <v>7040</v>
          </cell>
          <cell r="L1153">
            <v>6738</v>
          </cell>
          <cell r="M1153">
            <v>7926</v>
          </cell>
          <cell r="N1153">
            <v>8102</v>
          </cell>
          <cell r="O1153">
            <v>7350</v>
          </cell>
          <cell r="P1153">
            <v>5656</v>
          </cell>
          <cell r="Q1153" t="e">
            <v>#N/A</v>
          </cell>
          <cell r="R1153" t="e">
            <v>#N/A</v>
          </cell>
          <cell r="S1153" t="e">
            <v>#N/A</v>
          </cell>
          <cell r="T1153" t="e">
            <v>#N/A</v>
          </cell>
          <cell r="U1153" t="e">
            <v>#N/A</v>
          </cell>
          <cell r="V1153" t="e">
            <v>#N/A</v>
          </cell>
          <cell r="W1153" t="e">
            <v>#N/A</v>
          </cell>
          <cell r="X1153" t="e">
            <v>#N/A</v>
          </cell>
          <cell r="Y1153" t="e">
            <v>#N/A</v>
          </cell>
          <cell r="Z1153" t="e">
            <v>#N/A</v>
          </cell>
          <cell r="AA1153" t="e">
            <v>#N/A</v>
          </cell>
          <cell r="AB1153" t="e">
            <v>#N/A</v>
          </cell>
          <cell r="AC1153" t="e">
            <v>#N/A</v>
          </cell>
          <cell r="AD1153" t="e">
            <v>#N/A</v>
          </cell>
          <cell r="AE1153" t="e">
            <v>#N/A</v>
          </cell>
          <cell r="AF1153" t="e">
            <v>#N/A</v>
          </cell>
        </row>
        <row r="1154">
          <cell r="A1154" t="str">
            <v>NUT-TTC-08</v>
          </cell>
          <cell r="B1154" t="e">
            <v>#N/A</v>
          </cell>
          <cell r="C1154" t="e">
            <v>#N/A</v>
          </cell>
          <cell r="D1154" t="e">
            <v>#N/A</v>
          </cell>
          <cell r="E1154">
            <v>3531</v>
          </cell>
          <cell r="F1154">
            <v>4494</v>
          </cell>
          <cell r="G1154">
            <v>4992</v>
          </cell>
          <cell r="H1154">
            <v>3768</v>
          </cell>
          <cell r="I1154">
            <v>4535</v>
          </cell>
          <cell r="J1154">
            <v>4240</v>
          </cell>
          <cell r="K1154">
            <v>3903</v>
          </cell>
          <cell r="L1154">
            <v>3735</v>
          </cell>
          <cell r="M1154">
            <v>4394</v>
          </cell>
          <cell r="N1154">
            <v>4491</v>
          </cell>
          <cell r="O1154">
            <v>4074</v>
          </cell>
          <cell r="P1154">
            <v>3134</v>
          </cell>
          <cell r="Q1154" t="e">
            <v>#N/A</v>
          </cell>
          <cell r="R1154" t="e">
            <v>#N/A</v>
          </cell>
          <cell r="S1154" t="e">
            <v>#N/A</v>
          </cell>
          <cell r="T1154" t="e">
            <v>#N/A</v>
          </cell>
          <cell r="U1154" t="e">
            <v>#N/A</v>
          </cell>
          <cell r="V1154" t="e">
            <v>#N/A</v>
          </cell>
          <cell r="W1154" t="e">
            <v>#N/A</v>
          </cell>
          <cell r="X1154" t="e">
            <v>#N/A</v>
          </cell>
          <cell r="Y1154" t="e">
            <v>#N/A</v>
          </cell>
          <cell r="Z1154" t="e">
            <v>#N/A</v>
          </cell>
          <cell r="AA1154" t="e">
            <v>#N/A</v>
          </cell>
          <cell r="AB1154" t="e">
            <v>#N/A</v>
          </cell>
          <cell r="AC1154" t="e">
            <v>#N/A</v>
          </cell>
          <cell r="AD1154" t="e">
            <v>#N/A</v>
          </cell>
          <cell r="AE1154" t="e">
            <v>#N/A</v>
          </cell>
          <cell r="AF1154" t="e">
            <v>#N/A</v>
          </cell>
        </row>
        <row r="1155">
          <cell r="A1155" t="str">
            <v>NUT-TTC-09</v>
          </cell>
          <cell r="B1155" t="e">
            <v>#N/A</v>
          </cell>
          <cell r="C1155" t="e">
            <v>#N/A</v>
          </cell>
          <cell r="D1155" t="e">
            <v>#N/A</v>
          </cell>
          <cell r="E1155">
            <v>4618</v>
          </cell>
          <cell r="F1155">
            <v>4954</v>
          </cell>
          <cell r="G1155">
            <v>5503</v>
          </cell>
          <cell r="H1155">
            <v>4154</v>
          </cell>
          <cell r="I1155">
            <v>4999</v>
          </cell>
          <cell r="J1155">
            <v>4674</v>
          </cell>
          <cell r="K1155">
            <v>4302</v>
          </cell>
          <cell r="L1155">
            <v>4117</v>
          </cell>
          <cell r="M1155">
            <v>4844</v>
          </cell>
          <cell r="N1155">
            <v>4952</v>
          </cell>
          <cell r="O1155">
            <v>4491</v>
          </cell>
          <cell r="P1155">
            <v>3456</v>
          </cell>
          <cell r="Q1155" t="e">
            <v>#N/A</v>
          </cell>
          <cell r="R1155" t="e">
            <v>#N/A</v>
          </cell>
          <cell r="S1155" t="e">
            <v>#N/A</v>
          </cell>
          <cell r="T1155" t="e">
            <v>#N/A</v>
          </cell>
          <cell r="U1155" t="e">
            <v>#N/A</v>
          </cell>
          <cell r="V1155" t="e">
            <v>#N/A</v>
          </cell>
          <cell r="W1155" t="e">
            <v>#N/A</v>
          </cell>
          <cell r="X1155" t="e">
            <v>#N/A</v>
          </cell>
          <cell r="Y1155" t="e">
            <v>#N/A</v>
          </cell>
          <cell r="Z1155" t="e">
            <v>#N/A</v>
          </cell>
          <cell r="AA1155" t="e">
            <v>#N/A</v>
          </cell>
          <cell r="AB1155" t="e">
            <v>#N/A</v>
          </cell>
          <cell r="AC1155" t="e">
            <v>#N/A</v>
          </cell>
          <cell r="AD1155" t="e">
            <v>#N/A</v>
          </cell>
          <cell r="AE1155" t="e">
            <v>#N/A</v>
          </cell>
          <cell r="AF1155" t="e">
            <v>#N/A</v>
          </cell>
        </row>
        <row r="1156">
          <cell r="A1156" t="str">
            <v>NUT-YDT-01</v>
          </cell>
          <cell r="B1156" t="e">
            <v>#N/A</v>
          </cell>
          <cell r="C1156" t="e">
            <v>#N/A</v>
          </cell>
          <cell r="D1156" t="e">
            <v>#N/A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 t="e">
            <v>#N/A</v>
          </cell>
          <cell r="R1156" t="e">
            <v>#N/A</v>
          </cell>
          <cell r="S1156" t="e">
            <v>#N/A</v>
          </cell>
          <cell r="T1156" t="e">
            <v>#N/A</v>
          </cell>
          <cell r="U1156" t="e">
            <v>#N/A</v>
          </cell>
          <cell r="V1156" t="e">
            <v>#N/A</v>
          </cell>
          <cell r="W1156" t="e">
            <v>#N/A</v>
          </cell>
          <cell r="X1156" t="e">
            <v>#N/A</v>
          </cell>
          <cell r="Y1156" t="e">
            <v>#N/A</v>
          </cell>
          <cell r="Z1156" t="e">
            <v>#N/A</v>
          </cell>
          <cell r="AA1156" t="e">
            <v>#N/A</v>
          </cell>
          <cell r="AB1156" t="e">
            <v>#N/A</v>
          </cell>
          <cell r="AC1156" t="e">
            <v>#N/A</v>
          </cell>
          <cell r="AD1156" t="e">
            <v>#N/A</v>
          </cell>
          <cell r="AE1156" t="e">
            <v>#N/A</v>
          </cell>
          <cell r="AF1156" t="e">
            <v>#N/A</v>
          </cell>
        </row>
        <row r="1157">
          <cell r="A1157" t="str">
            <v>NUT-YSP-01</v>
          </cell>
          <cell r="B1157" t="e">
            <v>#N/A</v>
          </cell>
          <cell r="C1157" t="e">
            <v>#N/A</v>
          </cell>
          <cell r="D1157" t="e">
            <v>#N/A</v>
          </cell>
          <cell r="E1157">
            <v>373920</v>
          </cell>
          <cell r="F1157">
            <v>391620</v>
          </cell>
          <cell r="G1157">
            <v>469546</v>
          </cell>
          <cell r="H1157">
            <v>324001</v>
          </cell>
          <cell r="I1157">
            <v>389961</v>
          </cell>
          <cell r="J1157">
            <v>364591</v>
          </cell>
          <cell r="K1157">
            <v>335617</v>
          </cell>
          <cell r="L1157">
            <v>321181</v>
          </cell>
          <cell r="M1157">
            <v>377811</v>
          </cell>
          <cell r="N1157">
            <v>386171</v>
          </cell>
          <cell r="O1157">
            <v>350295</v>
          </cell>
          <cell r="P1157">
            <v>269530</v>
          </cell>
          <cell r="Q1157" t="e">
            <v>#N/A</v>
          </cell>
          <cell r="R1157" t="e">
            <v>#N/A</v>
          </cell>
          <cell r="S1157" t="e">
            <v>#N/A</v>
          </cell>
          <cell r="T1157" t="e">
            <v>#N/A</v>
          </cell>
          <cell r="U1157" t="e">
            <v>#N/A</v>
          </cell>
          <cell r="V1157" t="e">
            <v>#N/A</v>
          </cell>
          <cell r="W1157" t="e">
            <v>#N/A</v>
          </cell>
          <cell r="X1157" t="e">
            <v>#N/A</v>
          </cell>
          <cell r="Y1157" t="e">
            <v>#N/A</v>
          </cell>
          <cell r="Z1157" t="e">
            <v>#N/A</v>
          </cell>
          <cell r="AA1157" t="e">
            <v>#N/A</v>
          </cell>
          <cell r="AB1157" t="e">
            <v>#N/A</v>
          </cell>
          <cell r="AC1157" t="e">
            <v>#N/A</v>
          </cell>
          <cell r="AD1157" t="e">
            <v>#N/A</v>
          </cell>
          <cell r="AE1157" t="e">
            <v>#N/A</v>
          </cell>
          <cell r="AF1157" t="e">
            <v>#N/A</v>
          </cell>
        </row>
        <row r="1158">
          <cell r="A1158" t="str">
            <v>NUT-YSP-02</v>
          </cell>
          <cell r="B1158" t="e">
            <v>#N/A</v>
          </cell>
          <cell r="C1158" t="e">
            <v>#N/A</v>
          </cell>
          <cell r="D1158" t="e">
            <v>#N/A</v>
          </cell>
          <cell r="E1158">
            <v>247320</v>
          </cell>
          <cell r="F1158">
            <v>272910</v>
          </cell>
          <cell r="G1158">
            <v>307721</v>
          </cell>
          <cell r="H1158">
            <v>228217</v>
          </cell>
          <cell r="I1158">
            <v>274679</v>
          </cell>
          <cell r="J1158">
            <v>256808</v>
          </cell>
          <cell r="K1158">
            <v>236395</v>
          </cell>
          <cell r="L1158">
            <v>226233</v>
          </cell>
          <cell r="M1158">
            <v>266119</v>
          </cell>
          <cell r="N1158">
            <v>272003</v>
          </cell>
          <cell r="O1158">
            <v>246732</v>
          </cell>
          <cell r="P1158">
            <v>189853</v>
          </cell>
          <cell r="Q1158" t="e">
            <v>#N/A</v>
          </cell>
          <cell r="R1158" t="e">
            <v>#N/A</v>
          </cell>
          <cell r="S1158" t="e">
            <v>#N/A</v>
          </cell>
          <cell r="T1158" t="e">
            <v>#N/A</v>
          </cell>
          <cell r="U1158" t="e">
            <v>#N/A</v>
          </cell>
          <cell r="V1158" t="e">
            <v>#N/A</v>
          </cell>
          <cell r="W1158" t="e">
            <v>#N/A</v>
          </cell>
          <cell r="X1158" t="e">
            <v>#N/A</v>
          </cell>
          <cell r="Y1158" t="e">
            <v>#N/A</v>
          </cell>
          <cell r="Z1158" t="e">
            <v>#N/A</v>
          </cell>
          <cell r="AA1158" t="e">
            <v>#N/A</v>
          </cell>
          <cell r="AB1158" t="e">
            <v>#N/A</v>
          </cell>
          <cell r="AC1158" t="e">
            <v>#N/A</v>
          </cell>
          <cell r="AD1158" t="e">
            <v>#N/A</v>
          </cell>
          <cell r="AE1158" t="e">
            <v>#N/A</v>
          </cell>
          <cell r="AF1158" t="e">
            <v>#N/A</v>
          </cell>
        </row>
        <row r="1159">
          <cell r="A1159" t="str">
            <v>NUT-YSP-03</v>
          </cell>
          <cell r="B1159" t="e">
            <v>#N/A</v>
          </cell>
          <cell r="C1159" t="e">
            <v>#N/A</v>
          </cell>
          <cell r="D1159" t="e">
            <v>#N/A</v>
          </cell>
          <cell r="E1159">
            <v>280080</v>
          </cell>
          <cell r="F1159">
            <v>280700</v>
          </cell>
          <cell r="G1159">
            <v>347457</v>
          </cell>
          <cell r="H1159">
            <v>230871</v>
          </cell>
          <cell r="I1159">
            <v>277872</v>
          </cell>
          <cell r="J1159">
            <v>259796</v>
          </cell>
          <cell r="K1159">
            <v>239148</v>
          </cell>
          <cell r="L1159">
            <v>228863</v>
          </cell>
          <cell r="M1159">
            <v>269218</v>
          </cell>
          <cell r="N1159">
            <v>275170</v>
          </cell>
          <cell r="O1159">
            <v>249609</v>
          </cell>
          <cell r="P1159">
            <v>192066</v>
          </cell>
          <cell r="Q1159" t="e">
            <v>#N/A</v>
          </cell>
          <cell r="R1159" t="e">
            <v>#N/A</v>
          </cell>
          <cell r="S1159" t="e">
            <v>#N/A</v>
          </cell>
          <cell r="T1159" t="e">
            <v>#N/A</v>
          </cell>
          <cell r="U1159" t="e">
            <v>#N/A</v>
          </cell>
          <cell r="V1159" t="e">
            <v>#N/A</v>
          </cell>
          <cell r="W1159" t="e">
            <v>#N/A</v>
          </cell>
          <cell r="X1159" t="e">
            <v>#N/A</v>
          </cell>
          <cell r="Y1159" t="e">
            <v>#N/A</v>
          </cell>
          <cell r="Z1159" t="e">
            <v>#N/A</v>
          </cell>
          <cell r="AA1159" t="e">
            <v>#N/A</v>
          </cell>
          <cell r="AB1159" t="e">
            <v>#N/A</v>
          </cell>
          <cell r="AC1159" t="e">
            <v>#N/A</v>
          </cell>
          <cell r="AD1159" t="e">
            <v>#N/A</v>
          </cell>
          <cell r="AE1159" t="e">
            <v>#N/A</v>
          </cell>
          <cell r="AF1159" t="e">
            <v>#N/A</v>
          </cell>
        </row>
        <row r="1160">
          <cell r="A1160" t="str">
            <v>NUT-YSP-04</v>
          </cell>
          <cell r="B1160" t="e">
            <v>#N/A</v>
          </cell>
          <cell r="C1160" t="e">
            <v>#N/A</v>
          </cell>
          <cell r="D1160" t="e">
            <v>#N/A</v>
          </cell>
          <cell r="E1160">
            <v>355020</v>
          </cell>
          <cell r="F1160">
            <v>361100</v>
          </cell>
          <cell r="G1160">
            <v>445749</v>
          </cell>
          <cell r="H1160">
            <v>297149</v>
          </cell>
          <cell r="I1160">
            <v>357644</v>
          </cell>
          <cell r="J1160">
            <v>334378</v>
          </cell>
          <cell r="K1160">
            <v>307805</v>
          </cell>
          <cell r="L1160">
            <v>294567</v>
          </cell>
          <cell r="M1160">
            <v>346504</v>
          </cell>
          <cell r="N1160">
            <v>354161</v>
          </cell>
          <cell r="O1160">
            <v>321261</v>
          </cell>
          <cell r="P1160">
            <v>247198</v>
          </cell>
          <cell r="Q1160" t="e">
            <v>#N/A</v>
          </cell>
          <cell r="R1160" t="e">
            <v>#N/A</v>
          </cell>
          <cell r="S1160" t="e">
            <v>#N/A</v>
          </cell>
          <cell r="T1160" t="e">
            <v>#N/A</v>
          </cell>
          <cell r="U1160" t="e">
            <v>#N/A</v>
          </cell>
          <cell r="V1160" t="e">
            <v>#N/A</v>
          </cell>
          <cell r="W1160" t="e">
            <v>#N/A</v>
          </cell>
          <cell r="X1160" t="e">
            <v>#N/A</v>
          </cell>
          <cell r="Y1160" t="e">
            <v>#N/A</v>
          </cell>
          <cell r="Z1160" t="e">
            <v>#N/A</v>
          </cell>
          <cell r="AA1160" t="e">
            <v>#N/A</v>
          </cell>
          <cell r="AB1160" t="e">
            <v>#N/A</v>
          </cell>
          <cell r="AC1160" t="e">
            <v>#N/A</v>
          </cell>
          <cell r="AD1160" t="e">
            <v>#N/A</v>
          </cell>
          <cell r="AE1160" t="e">
            <v>#N/A</v>
          </cell>
          <cell r="AF1160" t="e">
            <v>#N/A</v>
          </cell>
        </row>
        <row r="1161">
          <cell r="A1161" t="str">
            <v>NUT-YSP-06</v>
          </cell>
          <cell r="B1161" t="e">
            <v>#N/A</v>
          </cell>
          <cell r="C1161" t="e">
            <v>#N/A</v>
          </cell>
          <cell r="D1161" t="e">
            <v>#N/A</v>
          </cell>
          <cell r="E1161">
            <v>280</v>
          </cell>
          <cell r="F1161">
            <v>260</v>
          </cell>
          <cell r="G1161">
            <v>290</v>
          </cell>
          <cell r="H1161">
            <v>220</v>
          </cell>
          <cell r="I1161">
            <v>264</v>
          </cell>
          <cell r="J1161">
            <v>246</v>
          </cell>
          <cell r="K1161">
            <v>226</v>
          </cell>
          <cell r="L1161">
            <v>216</v>
          </cell>
          <cell r="M1161">
            <v>254</v>
          </cell>
          <cell r="N1161">
            <v>260</v>
          </cell>
          <cell r="O1161">
            <v>234</v>
          </cell>
          <cell r="P1161">
            <v>180</v>
          </cell>
          <cell r="Q1161" t="e">
            <v>#N/A</v>
          </cell>
          <cell r="R1161" t="e">
            <v>#N/A</v>
          </cell>
          <cell r="S1161" t="e">
            <v>#N/A</v>
          </cell>
          <cell r="T1161" t="e">
            <v>#N/A</v>
          </cell>
          <cell r="U1161" t="e">
            <v>#N/A</v>
          </cell>
          <cell r="V1161" t="e">
            <v>#N/A</v>
          </cell>
          <cell r="W1161" t="e">
            <v>#N/A</v>
          </cell>
          <cell r="X1161" t="e">
            <v>#N/A</v>
          </cell>
          <cell r="Y1161" t="e">
            <v>#N/A</v>
          </cell>
          <cell r="Z1161" t="e">
            <v>#N/A</v>
          </cell>
          <cell r="AA1161" t="e">
            <v>#N/A</v>
          </cell>
          <cell r="AB1161" t="e">
            <v>#N/A</v>
          </cell>
          <cell r="AC1161" t="e">
            <v>#N/A</v>
          </cell>
          <cell r="AD1161" t="e">
            <v>#N/A</v>
          </cell>
          <cell r="AE1161" t="e">
            <v>#N/A</v>
          </cell>
          <cell r="AF1161" t="e">
            <v>#N/A</v>
          </cell>
        </row>
        <row r="1162">
          <cell r="A1162" t="str">
            <v>NUT-YSP-07</v>
          </cell>
          <cell r="B1162" t="e">
            <v>#N/A</v>
          </cell>
          <cell r="C1162" t="e">
            <v>#N/A</v>
          </cell>
          <cell r="D1162" t="e">
            <v>#N/A</v>
          </cell>
          <cell r="E1162">
            <v>44400</v>
          </cell>
          <cell r="F1162">
            <v>36360</v>
          </cell>
          <cell r="G1162">
            <v>40384</v>
          </cell>
          <cell r="H1162">
            <v>30480</v>
          </cell>
          <cell r="I1162">
            <v>36684</v>
          </cell>
          <cell r="J1162">
            <v>34296</v>
          </cell>
          <cell r="K1162">
            <v>31570</v>
          </cell>
          <cell r="L1162">
            <v>30212</v>
          </cell>
          <cell r="M1162">
            <v>35540</v>
          </cell>
          <cell r="N1162">
            <v>36326</v>
          </cell>
          <cell r="O1162">
            <v>32952</v>
          </cell>
          <cell r="P1162">
            <v>25356</v>
          </cell>
          <cell r="Q1162" t="e">
            <v>#N/A</v>
          </cell>
          <cell r="R1162" t="e">
            <v>#N/A</v>
          </cell>
          <cell r="S1162" t="e">
            <v>#N/A</v>
          </cell>
          <cell r="T1162" t="e">
            <v>#N/A</v>
          </cell>
          <cell r="U1162" t="e">
            <v>#N/A</v>
          </cell>
          <cell r="V1162" t="e">
            <v>#N/A</v>
          </cell>
          <cell r="W1162" t="e">
            <v>#N/A</v>
          </cell>
          <cell r="X1162" t="e">
            <v>#N/A</v>
          </cell>
          <cell r="Y1162" t="e">
            <v>#N/A</v>
          </cell>
          <cell r="Z1162" t="e">
            <v>#N/A</v>
          </cell>
          <cell r="AA1162" t="e">
            <v>#N/A</v>
          </cell>
          <cell r="AB1162" t="e">
            <v>#N/A</v>
          </cell>
          <cell r="AC1162" t="e">
            <v>#N/A</v>
          </cell>
          <cell r="AD1162" t="e">
            <v>#N/A</v>
          </cell>
          <cell r="AE1162" t="e">
            <v>#N/A</v>
          </cell>
          <cell r="AF1162" t="e">
            <v>#N/A</v>
          </cell>
        </row>
        <row r="1163">
          <cell r="A1163" t="str">
            <v>NUT-YSP-08</v>
          </cell>
          <cell r="B1163" t="e">
            <v>#N/A</v>
          </cell>
          <cell r="C1163" t="e">
            <v>#N/A</v>
          </cell>
          <cell r="D1163" t="e">
            <v>#N/A</v>
          </cell>
          <cell r="E1163">
            <v>68570</v>
          </cell>
          <cell r="F1163">
            <v>63450</v>
          </cell>
          <cell r="G1163">
            <v>70474</v>
          </cell>
          <cell r="H1163">
            <v>53196</v>
          </cell>
          <cell r="I1163">
            <v>64026</v>
          </cell>
          <cell r="J1163">
            <v>59856</v>
          </cell>
          <cell r="K1163">
            <v>55096</v>
          </cell>
          <cell r="L1163">
            <v>52726</v>
          </cell>
          <cell r="M1163">
            <v>62020</v>
          </cell>
          <cell r="N1163">
            <v>63390</v>
          </cell>
          <cell r="O1163">
            <v>57502</v>
          </cell>
          <cell r="P1163">
            <v>44246</v>
          </cell>
          <cell r="Q1163" t="e">
            <v>#N/A</v>
          </cell>
          <cell r="R1163" t="e">
            <v>#N/A</v>
          </cell>
          <cell r="S1163" t="e">
            <v>#N/A</v>
          </cell>
          <cell r="T1163" t="e">
            <v>#N/A</v>
          </cell>
          <cell r="U1163" t="e">
            <v>#N/A</v>
          </cell>
          <cell r="V1163" t="e">
            <v>#N/A</v>
          </cell>
          <cell r="W1163" t="e">
            <v>#N/A</v>
          </cell>
          <cell r="X1163" t="e">
            <v>#N/A</v>
          </cell>
          <cell r="Y1163" t="e">
            <v>#N/A</v>
          </cell>
          <cell r="Z1163" t="e">
            <v>#N/A</v>
          </cell>
          <cell r="AA1163" t="e">
            <v>#N/A</v>
          </cell>
          <cell r="AB1163" t="e">
            <v>#N/A</v>
          </cell>
          <cell r="AC1163" t="e">
            <v>#N/A</v>
          </cell>
          <cell r="AD1163" t="e">
            <v>#N/A</v>
          </cell>
          <cell r="AE1163" t="e">
            <v>#N/A</v>
          </cell>
          <cell r="AF1163" t="e">
            <v>#N/A</v>
          </cell>
        </row>
        <row r="1164">
          <cell r="A1164" t="str">
            <v>NUT-YSP-09</v>
          </cell>
          <cell r="B1164" t="e">
            <v>#N/A</v>
          </cell>
          <cell r="C1164" t="e">
            <v>#N/A</v>
          </cell>
          <cell r="D1164" t="e">
            <v>#N/A</v>
          </cell>
          <cell r="E1164">
            <v>43820</v>
          </cell>
          <cell r="F1164">
            <v>42940</v>
          </cell>
          <cell r="G1164">
            <v>47692</v>
          </cell>
          <cell r="H1164">
            <v>35998</v>
          </cell>
          <cell r="I1164">
            <v>43328</v>
          </cell>
          <cell r="J1164">
            <v>40508</v>
          </cell>
          <cell r="K1164">
            <v>37289</v>
          </cell>
          <cell r="L1164">
            <v>35687</v>
          </cell>
          <cell r="M1164">
            <v>41977</v>
          </cell>
          <cell r="N1164">
            <v>42905</v>
          </cell>
          <cell r="O1164">
            <v>38919</v>
          </cell>
          <cell r="P1164">
            <v>29947</v>
          </cell>
          <cell r="Q1164" t="e">
            <v>#N/A</v>
          </cell>
          <cell r="R1164" t="e">
            <v>#N/A</v>
          </cell>
          <cell r="S1164" t="e">
            <v>#N/A</v>
          </cell>
          <cell r="T1164" t="e">
            <v>#N/A</v>
          </cell>
          <cell r="U1164" t="e">
            <v>#N/A</v>
          </cell>
          <cell r="V1164" t="e">
            <v>#N/A</v>
          </cell>
          <cell r="W1164" t="e">
            <v>#N/A</v>
          </cell>
          <cell r="X1164" t="e">
            <v>#N/A</v>
          </cell>
          <cell r="Y1164" t="e">
            <v>#N/A</v>
          </cell>
          <cell r="Z1164" t="e">
            <v>#N/A</v>
          </cell>
          <cell r="AA1164" t="e">
            <v>#N/A</v>
          </cell>
          <cell r="AB1164" t="e">
            <v>#N/A</v>
          </cell>
          <cell r="AC1164" t="e">
            <v>#N/A</v>
          </cell>
          <cell r="AD1164" t="e">
            <v>#N/A</v>
          </cell>
          <cell r="AE1164" t="e">
            <v>#N/A</v>
          </cell>
          <cell r="AF1164" t="e">
            <v>#N/A</v>
          </cell>
        </row>
        <row r="1165">
          <cell r="A1165" t="str">
            <v>NUT-YSP-11</v>
          </cell>
          <cell r="B1165" t="e">
            <v>#N/A</v>
          </cell>
          <cell r="C1165" t="e">
            <v>#N/A</v>
          </cell>
          <cell r="D1165" t="e">
            <v>#N/A</v>
          </cell>
          <cell r="E1165">
            <v>8700</v>
          </cell>
          <cell r="F1165">
            <v>6720</v>
          </cell>
          <cell r="G1165">
            <v>7464</v>
          </cell>
          <cell r="H1165">
            <v>5634</v>
          </cell>
          <cell r="I1165">
            <v>6781</v>
          </cell>
          <cell r="J1165">
            <v>6340</v>
          </cell>
          <cell r="K1165">
            <v>5836</v>
          </cell>
          <cell r="L1165">
            <v>5585</v>
          </cell>
          <cell r="M1165">
            <v>6570</v>
          </cell>
          <cell r="N1165">
            <v>6715</v>
          </cell>
          <cell r="O1165">
            <v>6091</v>
          </cell>
          <cell r="P1165">
            <v>4687</v>
          </cell>
          <cell r="Q1165" t="e">
            <v>#N/A</v>
          </cell>
          <cell r="R1165" t="e">
            <v>#N/A</v>
          </cell>
          <cell r="S1165" t="e">
            <v>#N/A</v>
          </cell>
          <cell r="T1165" t="e">
            <v>#N/A</v>
          </cell>
          <cell r="U1165" t="e">
            <v>#N/A</v>
          </cell>
          <cell r="V1165" t="e">
            <v>#N/A</v>
          </cell>
          <cell r="W1165" t="e">
            <v>#N/A</v>
          </cell>
          <cell r="X1165" t="e">
            <v>#N/A</v>
          </cell>
          <cell r="Y1165" t="e">
            <v>#N/A</v>
          </cell>
          <cell r="Z1165" t="e">
            <v>#N/A</v>
          </cell>
          <cell r="AA1165" t="e">
            <v>#N/A</v>
          </cell>
          <cell r="AB1165" t="e">
            <v>#N/A</v>
          </cell>
          <cell r="AC1165" t="e">
            <v>#N/A</v>
          </cell>
          <cell r="AD1165" t="e">
            <v>#N/A</v>
          </cell>
          <cell r="AE1165" t="e">
            <v>#N/A</v>
          </cell>
          <cell r="AF1165" t="e">
            <v>#N/A</v>
          </cell>
        </row>
        <row r="1166">
          <cell r="A1166" t="str">
            <v>NUT-YSP-12</v>
          </cell>
          <cell r="B1166" t="e">
            <v>#N/A</v>
          </cell>
          <cell r="C1166" t="e">
            <v>#N/A</v>
          </cell>
          <cell r="D1166" t="e">
            <v>#N/A</v>
          </cell>
          <cell r="E1166">
            <v>18420</v>
          </cell>
          <cell r="F1166">
            <v>21560</v>
          </cell>
          <cell r="G1166">
            <v>23947</v>
          </cell>
          <cell r="H1166">
            <v>18075</v>
          </cell>
          <cell r="I1166">
            <v>21754</v>
          </cell>
          <cell r="J1166">
            <v>20338</v>
          </cell>
          <cell r="K1166">
            <v>18721</v>
          </cell>
          <cell r="L1166">
            <v>17917</v>
          </cell>
          <cell r="M1166">
            <v>21076</v>
          </cell>
          <cell r="N1166">
            <v>21542</v>
          </cell>
          <cell r="O1166">
            <v>19540</v>
          </cell>
          <cell r="P1166">
            <v>15034</v>
          </cell>
          <cell r="Q1166" t="e">
            <v>#N/A</v>
          </cell>
          <cell r="R1166" t="e">
            <v>#N/A</v>
          </cell>
          <cell r="S1166" t="e">
            <v>#N/A</v>
          </cell>
          <cell r="T1166" t="e">
            <v>#N/A</v>
          </cell>
          <cell r="U1166" t="e">
            <v>#N/A</v>
          </cell>
          <cell r="V1166" t="e">
            <v>#N/A</v>
          </cell>
          <cell r="W1166" t="e">
            <v>#N/A</v>
          </cell>
          <cell r="X1166" t="e">
            <v>#N/A</v>
          </cell>
          <cell r="Y1166" t="e">
            <v>#N/A</v>
          </cell>
          <cell r="Z1166" t="e">
            <v>#N/A</v>
          </cell>
          <cell r="AA1166" t="e">
            <v>#N/A</v>
          </cell>
          <cell r="AB1166" t="e">
            <v>#N/A</v>
          </cell>
          <cell r="AC1166" t="e">
            <v>#N/A</v>
          </cell>
          <cell r="AD1166" t="e">
            <v>#N/A</v>
          </cell>
          <cell r="AE1166" t="e">
            <v>#N/A</v>
          </cell>
          <cell r="AF1166" t="e">
            <v>#N/A</v>
          </cell>
        </row>
        <row r="1167">
          <cell r="A1167" t="str">
            <v>NUT-YSP-13</v>
          </cell>
          <cell r="B1167" t="e">
            <v>#N/A</v>
          </cell>
          <cell r="C1167" t="e">
            <v>#N/A</v>
          </cell>
          <cell r="D1167" t="e">
            <v>#N/A</v>
          </cell>
          <cell r="E1167">
            <v>16400</v>
          </cell>
          <cell r="F1167">
            <v>12100</v>
          </cell>
          <cell r="G1167">
            <v>13440</v>
          </cell>
          <cell r="H1167">
            <v>10144</v>
          </cell>
          <cell r="I1167">
            <v>12210</v>
          </cell>
          <cell r="J1167">
            <v>11416</v>
          </cell>
          <cell r="K1167">
            <v>10508</v>
          </cell>
          <cell r="L1167">
            <v>10056</v>
          </cell>
          <cell r="M1167">
            <v>11830</v>
          </cell>
          <cell r="N1167">
            <v>12092</v>
          </cell>
          <cell r="O1167">
            <v>10968</v>
          </cell>
          <cell r="P1167">
            <v>8440</v>
          </cell>
          <cell r="Q1167" t="e">
            <v>#N/A</v>
          </cell>
          <cell r="R1167" t="e">
            <v>#N/A</v>
          </cell>
          <cell r="S1167" t="e">
            <v>#N/A</v>
          </cell>
          <cell r="T1167" t="e">
            <v>#N/A</v>
          </cell>
          <cell r="U1167" t="e">
            <v>#N/A</v>
          </cell>
          <cell r="V1167" t="e">
            <v>#N/A</v>
          </cell>
          <cell r="W1167" t="e">
            <v>#N/A</v>
          </cell>
          <cell r="X1167" t="e">
            <v>#N/A</v>
          </cell>
          <cell r="Y1167" t="e">
            <v>#N/A</v>
          </cell>
          <cell r="Z1167" t="e">
            <v>#N/A</v>
          </cell>
          <cell r="AA1167" t="e">
            <v>#N/A</v>
          </cell>
          <cell r="AB1167" t="e">
            <v>#N/A</v>
          </cell>
          <cell r="AC1167" t="e">
            <v>#N/A</v>
          </cell>
          <cell r="AD1167" t="e">
            <v>#N/A</v>
          </cell>
          <cell r="AE1167" t="e">
            <v>#N/A</v>
          </cell>
          <cell r="AF1167" t="e">
            <v>#N/A</v>
          </cell>
        </row>
        <row r="1168">
          <cell r="A1168" t="str">
            <v>NUT-YSP-14</v>
          </cell>
          <cell r="B1168" t="e">
            <v>#N/A</v>
          </cell>
          <cell r="C1168" t="e">
            <v>#N/A</v>
          </cell>
          <cell r="D1168" t="e">
            <v>#N/A</v>
          </cell>
          <cell r="E1168">
            <v>4400</v>
          </cell>
          <cell r="F1168">
            <v>5520</v>
          </cell>
          <cell r="G1168">
            <v>6131</v>
          </cell>
          <cell r="H1168">
            <v>4628</v>
          </cell>
          <cell r="I1168">
            <v>5570</v>
          </cell>
          <cell r="J1168">
            <v>5208</v>
          </cell>
          <cell r="K1168">
            <v>4794</v>
          </cell>
          <cell r="L1168">
            <v>4588</v>
          </cell>
          <cell r="M1168">
            <v>5397</v>
          </cell>
          <cell r="N1168">
            <v>5517</v>
          </cell>
          <cell r="O1168">
            <v>5004</v>
          </cell>
          <cell r="P1168">
            <v>3850</v>
          </cell>
          <cell r="Q1168" t="e">
            <v>#N/A</v>
          </cell>
          <cell r="R1168" t="e">
            <v>#N/A</v>
          </cell>
          <cell r="S1168" t="e">
            <v>#N/A</v>
          </cell>
          <cell r="T1168" t="e">
            <v>#N/A</v>
          </cell>
          <cell r="U1168" t="e">
            <v>#N/A</v>
          </cell>
          <cell r="V1168" t="e">
            <v>#N/A</v>
          </cell>
          <cell r="W1168" t="e">
            <v>#N/A</v>
          </cell>
          <cell r="X1168" t="e">
            <v>#N/A</v>
          </cell>
          <cell r="Y1168" t="e">
            <v>#N/A</v>
          </cell>
          <cell r="Z1168" t="e">
            <v>#N/A</v>
          </cell>
          <cell r="AA1168" t="e">
            <v>#N/A</v>
          </cell>
          <cell r="AB1168" t="e">
            <v>#N/A</v>
          </cell>
          <cell r="AC1168" t="e">
            <v>#N/A</v>
          </cell>
          <cell r="AD1168" t="e">
            <v>#N/A</v>
          </cell>
          <cell r="AE1168" t="e">
            <v>#N/A</v>
          </cell>
          <cell r="AF1168" t="e">
            <v>#N/A</v>
          </cell>
        </row>
        <row r="1169">
          <cell r="A1169" t="str">
            <v>NUT-YSP-15</v>
          </cell>
          <cell r="B1169" t="e">
            <v>#N/A</v>
          </cell>
          <cell r="C1169" t="e">
            <v>#N/A</v>
          </cell>
          <cell r="D1169" t="e">
            <v>#N/A</v>
          </cell>
          <cell r="E1169">
            <v>10500</v>
          </cell>
          <cell r="F1169">
            <v>13300</v>
          </cell>
          <cell r="G1169">
            <v>14772</v>
          </cell>
          <cell r="H1169">
            <v>11150</v>
          </cell>
          <cell r="I1169">
            <v>13420</v>
          </cell>
          <cell r="J1169">
            <v>12546</v>
          </cell>
          <cell r="K1169">
            <v>11548</v>
          </cell>
          <cell r="L1169">
            <v>11052</v>
          </cell>
          <cell r="M1169">
            <v>13000</v>
          </cell>
          <cell r="N1169">
            <v>13288</v>
          </cell>
          <cell r="O1169">
            <v>12054</v>
          </cell>
          <cell r="P1169">
            <v>9276</v>
          </cell>
          <cell r="Q1169" t="e">
            <v>#N/A</v>
          </cell>
          <cell r="R1169" t="e">
            <v>#N/A</v>
          </cell>
          <cell r="S1169" t="e">
            <v>#N/A</v>
          </cell>
          <cell r="T1169" t="e">
            <v>#N/A</v>
          </cell>
          <cell r="U1169" t="e">
            <v>#N/A</v>
          </cell>
          <cell r="V1169" t="e">
            <v>#N/A</v>
          </cell>
          <cell r="W1169" t="e">
            <v>#N/A</v>
          </cell>
          <cell r="X1169" t="e">
            <v>#N/A</v>
          </cell>
          <cell r="Y1169" t="e">
            <v>#N/A</v>
          </cell>
          <cell r="Z1169" t="e">
            <v>#N/A</v>
          </cell>
          <cell r="AA1169" t="e">
            <v>#N/A</v>
          </cell>
          <cell r="AB1169" t="e">
            <v>#N/A</v>
          </cell>
          <cell r="AC1169" t="e">
            <v>#N/A</v>
          </cell>
          <cell r="AD1169" t="e">
            <v>#N/A</v>
          </cell>
          <cell r="AE1169" t="e">
            <v>#N/A</v>
          </cell>
          <cell r="AF1169" t="e">
            <v>#N/A</v>
          </cell>
        </row>
        <row r="1170">
          <cell r="A1170" t="str">
            <v>NUT-YSP-17</v>
          </cell>
          <cell r="B1170" t="e">
            <v>#N/A</v>
          </cell>
          <cell r="C1170" t="e">
            <v>#N/A</v>
          </cell>
          <cell r="D1170" t="e">
            <v>#N/A</v>
          </cell>
          <cell r="E1170">
            <v>15060</v>
          </cell>
          <cell r="F1170">
            <v>13348</v>
          </cell>
          <cell r="G1170">
            <v>16672</v>
          </cell>
          <cell r="H1170">
            <v>10964</v>
          </cell>
          <cell r="I1170">
            <v>13196</v>
          </cell>
          <cell r="J1170">
            <v>12344</v>
          </cell>
          <cell r="K1170">
            <v>11364</v>
          </cell>
          <cell r="L1170">
            <v>10872</v>
          </cell>
          <cell r="M1170">
            <v>12788</v>
          </cell>
          <cell r="N1170">
            <v>13068</v>
          </cell>
          <cell r="O1170">
            <v>11856</v>
          </cell>
          <cell r="P1170">
            <v>9116</v>
          </cell>
          <cell r="Q1170" t="e">
            <v>#N/A</v>
          </cell>
          <cell r="R1170" t="e">
            <v>#N/A</v>
          </cell>
          <cell r="S1170" t="e">
            <v>#N/A</v>
          </cell>
          <cell r="T1170" t="e">
            <v>#N/A</v>
          </cell>
          <cell r="U1170" t="e">
            <v>#N/A</v>
          </cell>
          <cell r="V1170" t="e">
            <v>#N/A</v>
          </cell>
          <cell r="W1170" t="e">
            <v>#N/A</v>
          </cell>
          <cell r="X1170" t="e">
            <v>#N/A</v>
          </cell>
          <cell r="Y1170" t="e">
            <v>#N/A</v>
          </cell>
          <cell r="Z1170" t="e">
            <v>#N/A</v>
          </cell>
          <cell r="AA1170" t="e">
            <v>#N/A</v>
          </cell>
          <cell r="AB1170" t="e">
            <v>#N/A</v>
          </cell>
          <cell r="AC1170" t="e">
            <v>#N/A</v>
          </cell>
          <cell r="AD1170" t="e">
            <v>#N/A</v>
          </cell>
          <cell r="AE1170" t="e">
            <v>#N/A</v>
          </cell>
          <cell r="AF1170" t="e">
            <v>#N/A</v>
          </cell>
        </row>
        <row r="1171">
          <cell r="A1171" t="str">
            <v>NUT-YSP-18</v>
          </cell>
          <cell r="B1171" t="e">
            <v>#N/A</v>
          </cell>
          <cell r="C1171" t="e">
            <v>#N/A</v>
          </cell>
          <cell r="D1171" t="e">
            <v>#N/A</v>
          </cell>
          <cell r="E1171">
            <v>214080</v>
          </cell>
          <cell r="F1171">
            <v>210840</v>
          </cell>
          <cell r="G1171">
            <v>263214</v>
          </cell>
          <cell r="H1171">
            <v>173134</v>
          </cell>
          <cell r="I1171">
            <v>208382</v>
          </cell>
          <cell r="J1171">
            <v>194826</v>
          </cell>
          <cell r="K1171">
            <v>179342</v>
          </cell>
          <cell r="L1171">
            <v>171630</v>
          </cell>
          <cell r="M1171">
            <v>201892</v>
          </cell>
          <cell r="N1171">
            <v>206354</v>
          </cell>
          <cell r="O1171">
            <v>187184</v>
          </cell>
          <cell r="P1171">
            <v>144032</v>
          </cell>
          <cell r="Q1171" t="e">
            <v>#N/A</v>
          </cell>
          <cell r="R1171" t="e">
            <v>#N/A</v>
          </cell>
          <cell r="S1171" t="e">
            <v>#N/A</v>
          </cell>
          <cell r="T1171" t="e">
            <v>#N/A</v>
          </cell>
          <cell r="U1171" t="e">
            <v>#N/A</v>
          </cell>
          <cell r="V1171" t="e">
            <v>#N/A</v>
          </cell>
          <cell r="W1171" t="e">
            <v>#N/A</v>
          </cell>
          <cell r="X1171" t="e">
            <v>#N/A</v>
          </cell>
          <cell r="Y1171" t="e">
            <v>#N/A</v>
          </cell>
          <cell r="Z1171" t="e">
            <v>#N/A</v>
          </cell>
          <cell r="AA1171" t="e">
            <v>#N/A</v>
          </cell>
          <cell r="AB1171" t="e">
            <v>#N/A</v>
          </cell>
          <cell r="AC1171" t="e">
            <v>#N/A</v>
          </cell>
          <cell r="AD1171" t="e">
            <v>#N/A</v>
          </cell>
          <cell r="AE1171" t="e">
            <v>#N/A</v>
          </cell>
          <cell r="AF1171" t="e">
            <v>#N/A</v>
          </cell>
        </row>
        <row r="1172">
          <cell r="A1172" t="str">
            <v>SAC6001</v>
          </cell>
          <cell r="B1172" t="e">
            <v>#N/A</v>
          </cell>
          <cell r="C1172" t="e">
            <v>#N/A</v>
          </cell>
          <cell r="D1172" t="e">
            <v>#N/A</v>
          </cell>
          <cell r="E1172">
            <v>4410</v>
          </cell>
          <cell r="F1172">
            <v>4739</v>
          </cell>
          <cell r="G1172">
            <v>5263</v>
          </cell>
          <cell r="H1172">
            <v>3972</v>
          </cell>
          <cell r="I1172">
            <v>4781</v>
          </cell>
          <cell r="J1172">
            <v>4470</v>
          </cell>
          <cell r="K1172">
            <v>4115</v>
          </cell>
          <cell r="L1172">
            <v>3938</v>
          </cell>
          <cell r="M1172">
            <v>4632</v>
          </cell>
          <cell r="N1172">
            <v>4734</v>
          </cell>
          <cell r="O1172">
            <v>4294</v>
          </cell>
          <cell r="P1172">
            <v>3304</v>
          </cell>
          <cell r="Q1172" t="e">
            <v>#N/A</v>
          </cell>
          <cell r="R1172" t="e">
            <v>#N/A</v>
          </cell>
          <cell r="S1172" t="e">
            <v>#N/A</v>
          </cell>
          <cell r="T1172" t="e">
            <v>#N/A</v>
          </cell>
          <cell r="U1172" t="e">
            <v>#N/A</v>
          </cell>
          <cell r="V1172" t="e">
            <v>#N/A</v>
          </cell>
          <cell r="W1172" t="e">
            <v>#N/A</v>
          </cell>
          <cell r="X1172" t="e">
            <v>#N/A</v>
          </cell>
          <cell r="Y1172" t="e">
            <v>#N/A</v>
          </cell>
          <cell r="Z1172" t="e">
            <v>#N/A</v>
          </cell>
          <cell r="AA1172" t="e">
            <v>#N/A</v>
          </cell>
          <cell r="AB1172" t="e">
            <v>#N/A</v>
          </cell>
          <cell r="AC1172" t="e">
            <v>#N/A</v>
          </cell>
          <cell r="AD1172" t="e">
            <v>#N/A</v>
          </cell>
          <cell r="AE1172" t="e">
            <v>#N/A</v>
          </cell>
          <cell r="AF1172" t="e">
            <v>#N/A</v>
          </cell>
        </row>
        <row r="1173">
          <cell r="A1173" t="str">
            <v>SAC6001-01</v>
          </cell>
          <cell r="B1173">
            <v>550</v>
          </cell>
          <cell r="C1173">
            <v>1</v>
          </cell>
          <cell r="D1173">
            <v>695</v>
          </cell>
          <cell r="E1173">
            <v>4410</v>
          </cell>
          <cell r="F1173">
            <v>4739</v>
          </cell>
          <cell r="G1173">
            <v>5263</v>
          </cell>
          <cell r="H1173">
            <v>3972</v>
          </cell>
          <cell r="I1173">
            <v>4781</v>
          </cell>
          <cell r="J1173">
            <v>4470</v>
          </cell>
          <cell r="K1173">
            <v>4115</v>
          </cell>
          <cell r="L1173">
            <v>3938</v>
          </cell>
          <cell r="M1173">
            <v>4632</v>
          </cell>
          <cell r="N1173">
            <v>4734</v>
          </cell>
          <cell r="O1173">
            <v>4294</v>
          </cell>
          <cell r="P1173">
            <v>3304</v>
          </cell>
          <cell r="Q1173">
            <v>6.8791366906474822</v>
          </cell>
          <cell r="R1173">
            <v>6.4316546762589928</v>
          </cell>
          <cell r="S1173">
            <v>5.9208633093525176</v>
          </cell>
          <cell r="T1173">
            <v>5.6661870503597118</v>
          </cell>
          <cell r="U1173">
            <v>6.6647482014388491</v>
          </cell>
          <cell r="V1173">
            <v>6.8115107913669064</v>
          </cell>
          <cell r="W1173">
            <v>6.1784172661870507</v>
          </cell>
          <cell r="X1173">
            <v>4.7539568345323744</v>
          </cell>
          <cell r="Y1173">
            <v>3783.5251798561153</v>
          </cell>
          <cell r="Z1173">
            <v>3537.4100719424459</v>
          </cell>
          <cell r="AA1173">
            <v>3256.4748201438847</v>
          </cell>
          <cell r="AB1173">
            <v>3116.4028776978416</v>
          </cell>
          <cell r="AC1173">
            <v>3665.611510791367</v>
          </cell>
          <cell r="AD1173">
            <v>3746.3309352517986</v>
          </cell>
          <cell r="AE1173">
            <v>3398.129496402878</v>
          </cell>
          <cell r="AF1173">
            <v>2614.6762589928057</v>
          </cell>
        </row>
        <row r="1174">
          <cell r="A1174" t="str">
            <v>SAC6001-02</v>
          </cell>
          <cell r="B1174">
            <v>46.658999999999999</v>
          </cell>
          <cell r="C1174">
            <v>9</v>
          </cell>
          <cell r="D1174">
            <v>15</v>
          </cell>
          <cell r="E1174">
            <v>4410</v>
          </cell>
          <cell r="F1174">
            <v>4739</v>
          </cell>
          <cell r="G1174">
            <v>5263</v>
          </cell>
          <cell r="H1174">
            <v>3972</v>
          </cell>
          <cell r="I1174">
            <v>4781</v>
          </cell>
          <cell r="J1174">
            <v>4470</v>
          </cell>
          <cell r="K1174">
            <v>4115</v>
          </cell>
          <cell r="L1174">
            <v>3938</v>
          </cell>
          <cell r="M1174">
            <v>4632</v>
          </cell>
          <cell r="N1174">
            <v>4734</v>
          </cell>
          <cell r="O1174">
            <v>4294</v>
          </cell>
          <cell r="P1174">
            <v>3304</v>
          </cell>
          <cell r="Q1174">
            <v>35.414814814814818</v>
          </cell>
          <cell r="R1174">
            <v>33.111111111111114</v>
          </cell>
          <cell r="S1174">
            <v>30.481481481481481</v>
          </cell>
          <cell r="T1174">
            <v>29.170370370370371</v>
          </cell>
          <cell r="U1174">
            <v>34.31111111111111</v>
          </cell>
          <cell r="V1174">
            <v>35.06666666666667</v>
          </cell>
          <cell r="W1174">
            <v>31.807407407407407</v>
          </cell>
          <cell r="X1174">
            <v>24.474074074074075</v>
          </cell>
          <cell r="Y1174">
            <v>1652.4198444444446</v>
          </cell>
          <cell r="Z1174">
            <v>1544.9313333333334</v>
          </cell>
          <cell r="AA1174">
            <v>1422.2354444444443</v>
          </cell>
          <cell r="AB1174">
            <v>1361.0603111111111</v>
          </cell>
          <cell r="AC1174">
            <v>1600.9221333333332</v>
          </cell>
          <cell r="AD1174">
            <v>1636.1756</v>
          </cell>
          <cell r="AE1174">
            <v>1484.1018222222222</v>
          </cell>
          <cell r="AF1174">
            <v>1141.9358222222222</v>
          </cell>
        </row>
        <row r="1175">
          <cell r="A1175" t="str">
            <v>SAC6001-03</v>
          </cell>
          <cell r="B1175">
            <v>46.658999999999999</v>
          </cell>
          <cell r="C1175">
            <v>10</v>
          </cell>
          <cell r="D1175">
            <v>11</v>
          </cell>
          <cell r="E1175">
            <v>4410</v>
          </cell>
          <cell r="F1175">
            <v>4739</v>
          </cell>
          <cell r="G1175">
            <v>5263</v>
          </cell>
          <cell r="H1175">
            <v>3972</v>
          </cell>
          <cell r="I1175">
            <v>4781</v>
          </cell>
          <cell r="J1175">
            <v>4470</v>
          </cell>
          <cell r="K1175">
            <v>4115</v>
          </cell>
          <cell r="L1175">
            <v>3938</v>
          </cell>
          <cell r="M1175">
            <v>4632</v>
          </cell>
          <cell r="N1175">
            <v>4734</v>
          </cell>
          <cell r="O1175">
            <v>4294</v>
          </cell>
          <cell r="P1175">
            <v>3304</v>
          </cell>
          <cell r="Q1175">
            <v>43.463636363636361</v>
          </cell>
          <cell r="R1175">
            <v>40.636363636363633</v>
          </cell>
          <cell r="S1175">
            <v>37.409090909090907</v>
          </cell>
          <cell r="T1175">
            <v>35.799999999999997</v>
          </cell>
          <cell r="U1175">
            <v>42.109090909090909</v>
          </cell>
          <cell r="V1175">
            <v>43.036363636363639</v>
          </cell>
          <cell r="W1175">
            <v>39.036363636363639</v>
          </cell>
          <cell r="X1175">
            <v>30.036363636363635</v>
          </cell>
          <cell r="Y1175">
            <v>2027.9698090909089</v>
          </cell>
          <cell r="Z1175">
            <v>1896.0520909090908</v>
          </cell>
          <cell r="AA1175">
            <v>1745.4707727272726</v>
          </cell>
          <cell r="AB1175">
            <v>1670.3921999999998</v>
          </cell>
          <cell r="AC1175">
            <v>1964.7680727272727</v>
          </cell>
          <cell r="AD1175">
            <v>2008.0336909090909</v>
          </cell>
          <cell r="AE1175">
            <v>1821.3976909090909</v>
          </cell>
          <cell r="AF1175">
            <v>1401.4666909090909</v>
          </cell>
        </row>
        <row r="1176">
          <cell r="A1176" t="str">
            <v>SAC6002</v>
          </cell>
          <cell r="B1176" t="e">
            <v>#N/A</v>
          </cell>
          <cell r="C1176" t="e">
            <v>#N/A</v>
          </cell>
          <cell r="D1176" t="e">
            <v>#N/A</v>
          </cell>
          <cell r="E1176">
            <v>4410</v>
          </cell>
          <cell r="F1176">
            <v>4739</v>
          </cell>
          <cell r="G1176">
            <v>5263</v>
          </cell>
          <cell r="H1176">
            <v>3972</v>
          </cell>
          <cell r="I1176">
            <v>4781</v>
          </cell>
          <cell r="J1176">
            <v>4470</v>
          </cell>
          <cell r="K1176">
            <v>4115</v>
          </cell>
          <cell r="L1176">
            <v>3938</v>
          </cell>
          <cell r="M1176">
            <v>4632</v>
          </cell>
          <cell r="N1176">
            <v>4734</v>
          </cell>
          <cell r="O1176">
            <v>4294</v>
          </cell>
          <cell r="P1176">
            <v>3304</v>
          </cell>
          <cell r="Q1176" t="e">
            <v>#N/A</v>
          </cell>
          <cell r="R1176" t="e">
            <v>#N/A</v>
          </cell>
          <cell r="S1176" t="e">
            <v>#N/A</v>
          </cell>
          <cell r="T1176" t="e">
            <v>#N/A</v>
          </cell>
          <cell r="U1176" t="e">
            <v>#N/A</v>
          </cell>
          <cell r="V1176" t="e">
            <v>#N/A</v>
          </cell>
          <cell r="W1176" t="e">
            <v>#N/A</v>
          </cell>
          <cell r="X1176" t="e">
            <v>#N/A</v>
          </cell>
          <cell r="Y1176" t="e">
            <v>#N/A</v>
          </cell>
          <cell r="Z1176" t="e">
            <v>#N/A</v>
          </cell>
          <cell r="AA1176" t="e">
            <v>#N/A</v>
          </cell>
          <cell r="AB1176" t="e">
            <v>#N/A</v>
          </cell>
          <cell r="AC1176" t="e">
            <v>#N/A</v>
          </cell>
          <cell r="AD1176" t="e">
            <v>#N/A</v>
          </cell>
          <cell r="AE1176" t="e">
            <v>#N/A</v>
          </cell>
          <cell r="AF1176" t="e">
            <v>#N/A</v>
          </cell>
        </row>
        <row r="1177">
          <cell r="A1177" t="str">
            <v>SAC6002-01</v>
          </cell>
          <cell r="B1177">
            <v>770</v>
          </cell>
          <cell r="C1177">
            <v>1</v>
          </cell>
          <cell r="D1177">
            <v>1247</v>
          </cell>
          <cell r="E1177">
            <v>4410</v>
          </cell>
          <cell r="F1177">
            <v>4739</v>
          </cell>
          <cell r="G1177">
            <v>5263</v>
          </cell>
          <cell r="H1177">
            <v>3972</v>
          </cell>
          <cell r="I1177">
            <v>4781</v>
          </cell>
          <cell r="J1177">
            <v>4470</v>
          </cell>
          <cell r="K1177">
            <v>4115</v>
          </cell>
          <cell r="L1177">
            <v>3938</v>
          </cell>
          <cell r="M1177">
            <v>4632</v>
          </cell>
          <cell r="N1177">
            <v>4734</v>
          </cell>
          <cell r="O1177">
            <v>4294</v>
          </cell>
          <cell r="P1177">
            <v>3304</v>
          </cell>
          <cell r="Q1177">
            <v>3.8340016038492384</v>
          </cell>
          <cell r="R1177">
            <v>3.5846030473135526</v>
          </cell>
          <cell r="S1177">
            <v>3.2999198075380916</v>
          </cell>
          <cell r="T1177">
            <v>3.1579791499599037</v>
          </cell>
          <cell r="U1177">
            <v>3.7145148356054531</v>
          </cell>
          <cell r="V1177">
            <v>3.7963111467522053</v>
          </cell>
          <cell r="W1177">
            <v>3.4434643143544506</v>
          </cell>
          <cell r="X1177">
            <v>2.6495589414595027</v>
          </cell>
          <cell r="Y1177">
            <v>2952.1812349639135</v>
          </cell>
          <cell r="Z1177">
            <v>2760.1443464314357</v>
          </cell>
          <cell r="AA1177">
            <v>2540.9382518043303</v>
          </cell>
          <cell r="AB1177">
            <v>2431.6439454691258</v>
          </cell>
          <cell r="AC1177">
            <v>2860.1764234161988</v>
          </cell>
          <cell r="AD1177">
            <v>2923.1595829991979</v>
          </cell>
          <cell r="AE1177">
            <v>2651.4675220529271</v>
          </cell>
          <cell r="AF1177">
            <v>2040.160384923817</v>
          </cell>
        </row>
        <row r="1178">
          <cell r="A1178" t="str">
            <v>SAC6002-02</v>
          </cell>
          <cell r="B1178">
            <v>32.661000000000001</v>
          </cell>
          <cell r="C1178">
            <v>19</v>
          </cell>
          <cell r="D1178">
            <v>10</v>
          </cell>
          <cell r="E1178">
            <v>4410</v>
          </cell>
          <cell r="F1178">
            <v>4739</v>
          </cell>
          <cell r="G1178">
            <v>5263</v>
          </cell>
          <cell r="H1178">
            <v>3972</v>
          </cell>
          <cell r="I1178">
            <v>4781</v>
          </cell>
          <cell r="J1178">
            <v>4470</v>
          </cell>
          <cell r="K1178">
            <v>4115</v>
          </cell>
          <cell r="L1178">
            <v>3938</v>
          </cell>
          <cell r="M1178">
            <v>4632</v>
          </cell>
          <cell r="N1178">
            <v>4734</v>
          </cell>
          <cell r="O1178">
            <v>4294</v>
          </cell>
          <cell r="P1178">
            <v>3304</v>
          </cell>
          <cell r="Q1178">
            <v>25.163157894736841</v>
          </cell>
          <cell r="R1178">
            <v>23.526315789473685</v>
          </cell>
          <cell r="S1178">
            <v>21.657894736842106</v>
          </cell>
          <cell r="T1178">
            <v>20.726315789473684</v>
          </cell>
          <cell r="U1178">
            <v>24.378947368421052</v>
          </cell>
          <cell r="V1178">
            <v>24.91578947368421</v>
          </cell>
          <cell r="W1178">
            <v>22.6</v>
          </cell>
          <cell r="X1178">
            <v>17.389473684210525</v>
          </cell>
          <cell r="Y1178">
            <v>821.85389999999995</v>
          </cell>
          <cell r="Z1178">
            <v>768.39300000000003</v>
          </cell>
          <cell r="AA1178">
            <v>707.36850000000004</v>
          </cell>
          <cell r="AB1178">
            <v>676.94220000000007</v>
          </cell>
          <cell r="AC1178">
            <v>796.24080000000004</v>
          </cell>
          <cell r="AD1178">
            <v>813.77460000000008</v>
          </cell>
          <cell r="AE1178">
            <v>738.13860000000011</v>
          </cell>
          <cell r="AF1178">
            <v>567.95759999999996</v>
          </cell>
        </row>
        <row r="1179">
          <cell r="A1179" t="str">
            <v>SKT0001</v>
          </cell>
          <cell r="B1179" t="e">
            <v>#N/A</v>
          </cell>
          <cell r="C1179" t="e">
            <v>#N/A</v>
          </cell>
          <cell r="D1179" t="e">
            <v>#N/A</v>
          </cell>
          <cell r="E1179">
            <v>2040</v>
          </cell>
          <cell r="F1179">
            <v>2190</v>
          </cell>
          <cell r="G1179">
            <v>8760</v>
          </cell>
          <cell r="H1179">
            <v>8760</v>
          </cell>
          <cell r="I1179">
            <v>8760</v>
          </cell>
          <cell r="J1179">
            <v>6570</v>
          </cell>
          <cell r="K1179">
            <v>7118</v>
          </cell>
          <cell r="L1179">
            <v>7666</v>
          </cell>
          <cell r="M1179">
            <v>8214</v>
          </cell>
          <cell r="N1179">
            <v>8214</v>
          </cell>
          <cell r="O1179">
            <v>7666</v>
          </cell>
          <cell r="P1179">
            <v>8214</v>
          </cell>
          <cell r="Q1179" t="e">
            <v>#N/A</v>
          </cell>
          <cell r="R1179" t="e">
            <v>#N/A</v>
          </cell>
          <cell r="S1179" t="e">
            <v>#N/A</v>
          </cell>
          <cell r="T1179" t="e">
            <v>#N/A</v>
          </cell>
          <cell r="U1179" t="e">
            <v>#N/A</v>
          </cell>
          <cell r="V1179" t="e">
            <v>#N/A</v>
          </cell>
          <cell r="W1179" t="e">
            <v>#N/A</v>
          </cell>
          <cell r="X1179" t="e">
            <v>#N/A</v>
          </cell>
          <cell r="Y1179" t="e">
            <v>#N/A</v>
          </cell>
          <cell r="Z1179" t="e">
            <v>#N/A</v>
          </cell>
          <cell r="AA1179" t="e">
            <v>#N/A</v>
          </cell>
          <cell r="AB1179" t="e">
            <v>#N/A</v>
          </cell>
          <cell r="AC1179" t="e">
            <v>#N/A</v>
          </cell>
          <cell r="AD1179" t="e">
            <v>#N/A</v>
          </cell>
          <cell r="AE1179" t="e">
            <v>#N/A</v>
          </cell>
          <cell r="AF1179" t="e">
            <v>#N/A</v>
          </cell>
        </row>
        <row r="1180">
          <cell r="A1180" t="str">
            <v>SKT0001-01</v>
          </cell>
          <cell r="B1180">
            <v>3.552</v>
          </cell>
          <cell r="C1180">
            <v>1</v>
          </cell>
          <cell r="D1180">
            <v>22</v>
          </cell>
          <cell r="E1180">
            <v>6120</v>
          </cell>
          <cell r="F1180">
            <v>6570</v>
          </cell>
          <cell r="G1180">
            <v>26280</v>
          </cell>
          <cell r="H1180">
            <v>26280</v>
          </cell>
          <cell r="I1180">
            <v>26280</v>
          </cell>
          <cell r="J1180">
            <v>19710</v>
          </cell>
          <cell r="K1180">
            <v>21354</v>
          </cell>
          <cell r="L1180">
            <v>22998</v>
          </cell>
          <cell r="M1180">
            <v>24642</v>
          </cell>
          <cell r="N1180">
            <v>24642</v>
          </cell>
          <cell r="O1180">
            <v>22998</v>
          </cell>
          <cell r="P1180">
            <v>24642</v>
          </cell>
          <cell r="Q1180">
            <v>1194.5454545454545</v>
          </cell>
          <cell r="R1180">
            <v>895.90909090909088</v>
          </cell>
          <cell r="S1180">
            <v>970.63636363636363</v>
          </cell>
          <cell r="T1180">
            <v>1045.3636363636363</v>
          </cell>
          <cell r="U1180">
            <v>1120.090909090909</v>
          </cell>
          <cell r="V1180">
            <v>1120.090909090909</v>
          </cell>
          <cell r="W1180">
            <v>1045.3636363636363</v>
          </cell>
          <cell r="X1180">
            <v>1120.090909090909</v>
          </cell>
          <cell r="Y1180">
            <v>4243.0254545454545</v>
          </cell>
          <cell r="Z1180">
            <v>3182.2690909090907</v>
          </cell>
          <cell r="AA1180">
            <v>3447.7003636363638</v>
          </cell>
          <cell r="AB1180">
            <v>3713.1316363636361</v>
          </cell>
          <cell r="AC1180">
            <v>3978.5629090909088</v>
          </cell>
          <cell r="AD1180">
            <v>3978.5629090909088</v>
          </cell>
          <cell r="AE1180">
            <v>3713.1316363636361</v>
          </cell>
          <cell r="AF1180">
            <v>3978.5629090909088</v>
          </cell>
        </row>
        <row r="1181">
          <cell r="A1181" t="str">
            <v>SKT0001-02</v>
          </cell>
          <cell r="B1181">
            <v>1.56</v>
          </cell>
          <cell r="C1181">
            <v>1</v>
          </cell>
          <cell r="D1181">
            <v>1</v>
          </cell>
          <cell r="E1181">
            <v>2040</v>
          </cell>
          <cell r="F1181">
            <v>2190</v>
          </cell>
          <cell r="G1181">
            <v>8760</v>
          </cell>
          <cell r="H1181">
            <v>8760</v>
          </cell>
          <cell r="I1181">
            <v>8760</v>
          </cell>
          <cell r="J1181">
            <v>6570</v>
          </cell>
          <cell r="K1181">
            <v>7118</v>
          </cell>
          <cell r="L1181">
            <v>7666</v>
          </cell>
          <cell r="M1181">
            <v>8214</v>
          </cell>
          <cell r="N1181">
            <v>8214</v>
          </cell>
          <cell r="O1181">
            <v>7666</v>
          </cell>
          <cell r="P1181">
            <v>8214</v>
          </cell>
          <cell r="Q1181">
            <v>8760</v>
          </cell>
          <cell r="R1181">
            <v>6570</v>
          </cell>
          <cell r="S1181">
            <v>7118</v>
          </cell>
          <cell r="T1181">
            <v>7666</v>
          </cell>
          <cell r="U1181">
            <v>8214</v>
          </cell>
          <cell r="V1181">
            <v>8214</v>
          </cell>
          <cell r="W1181">
            <v>7666</v>
          </cell>
          <cell r="X1181">
            <v>8214</v>
          </cell>
          <cell r="Y1181">
            <v>13665.6</v>
          </cell>
          <cell r="Z1181">
            <v>10249.200000000001</v>
          </cell>
          <cell r="AA1181">
            <v>11104.08</v>
          </cell>
          <cell r="AB1181">
            <v>11958.960000000001</v>
          </cell>
          <cell r="AC1181">
            <v>12813.84</v>
          </cell>
          <cell r="AD1181">
            <v>12813.84</v>
          </cell>
          <cell r="AE1181">
            <v>11958.960000000001</v>
          </cell>
          <cell r="AF1181">
            <v>12813.84</v>
          </cell>
        </row>
        <row r="1182">
          <cell r="A1182" t="str">
            <v>SKT0001-03</v>
          </cell>
          <cell r="B1182" t="e">
            <v>#N/A</v>
          </cell>
          <cell r="C1182" t="e">
            <v>#N/A</v>
          </cell>
          <cell r="D1182" t="e">
            <v>#N/A</v>
          </cell>
          <cell r="E1182">
            <v>2040</v>
          </cell>
          <cell r="F1182">
            <v>2190</v>
          </cell>
          <cell r="G1182">
            <v>8760</v>
          </cell>
          <cell r="H1182">
            <v>8760</v>
          </cell>
          <cell r="I1182">
            <v>8760</v>
          </cell>
          <cell r="J1182">
            <v>6570</v>
          </cell>
          <cell r="K1182">
            <v>7118</v>
          </cell>
          <cell r="L1182">
            <v>7666</v>
          </cell>
          <cell r="M1182">
            <v>8214</v>
          </cell>
          <cell r="N1182">
            <v>8214</v>
          </cell>
          <cell r="O1182">
            <v>7666</v>
          </cell>
          <cell r="P1182">
            <v>8214</v>
          </cell>
          <cell r="Q1182" t="e">
            <v>#N/A</v>
          </cell>
          <cell r="R1182" t="e">
            <v>#N/A</v>
          </cell>
          <cell r="S1182" t="e">
            <v>#N/A</v>
          </cell>
          <cell r="T1182" t="e">
            <v>#N/A</v>
          </cell>
          <cell r="U1182" t="e">
            <v>#N/A</v>
          </cell>
          <cell r="V1182" t="e">
            <v>#N/A</v>
          </cell>
          <cell r="W1182" t="e">
            <v>#N/A</v>
          </cell>
          <cell r="X1182" t="e">
            <v>#N/A</v>
          </cell>
          <cell r="Y1182" t="e">
            <v>#N/A</v>
          </cell>
          <cell r="Z1182" t="e">
            <v>#N/A</v>
          </cell>
          <cell r="AA1182" t="e">
            <v>#N/A</v>
          </cell>
          <cell r="AB1182" t="e">
            <v>#N/A</v>
          </cell>
          <cell r="AC1182" t="e">
            <v>#N/A</v>
          </cell>
          <cell r="AD1182" t="e">
            <v>#N/A</v>
          </cell>
          <cell r="AE1182" t="e">
            <v>#N/A</v>
          </cell>
          <cell r="AF1182" t="e">
            <v>#N/A</v>
          </cell>
        </row>
        <row r="1183">
          <cell r="A1183" t="str">
            <v>SKT0001-04</v>
          </cell>
          <cell r="B1183" t="e">
            <v>#N/A</v>
          </cell>
          <cell r="C1183" t="e">
            <v>#N/A</v>
          </cell>
          <cell r="D1183" t="e">
            <v>#N/A</v>
          </cell>
          <cell r="E1183">
            <v>2040</v>
          </cell>
          <cell r="F1183">
            <v>2190</v>
          </cell>
          <cell r="G1183">
            <v>8760</v>
          </cell>
          <cell r="H1183">
            <v>8760</v>
          </cell>
          <cell r="I1183">
            <v>8760</v>
          </cell>
          <cell r="J1183">
            <v>6570</v>
          </cell>
          <cell r="K1183">
            <v>7118</v>
          </cell>
          <cell r="L1183">
            <v>7666</v>
          </cell>
          <cell r="M1183">
            <v>8214</v>
          </cell>
          <cell r="N1183">
            <v>8214</v>
          </cell>
          <cell r="O1183">
            <v>7666</v>
          </cell>
          <cell r="P1183">
            <v>8214</v>
          </cell>
          <cell r="Q1183" t="e">
            <v>#N/A</v>
          </cell>
          <cell r="R1183" t="e">
            <v>#N/A</v>
          </cell>
          <cell r="S1183" t="e">
            <v>#N/A</v>
          </cell>
          <cell r="T1183" t="e">
            <v>#N/A</v>
          </cell>
          <cell r="U1183" t="e">
            <v>#N/A</v>
          </cell>
          <cell r="V1183" t="e">
            <v>#N/A</v>
          </cell>
          <cell r="W1183" t="e">
            <v>#N/A</v>
          </cell>
          <cell r="X1183" t="e">
            <v>#N/A</v>
          </cell>
          <cell r="Y1183" t="e">
            <v>#N/A</v>
          </cell>
          <cell r="Z1183" t="e">
            <v>#N/A</v>
          </cell>
          <cell r="AA1183" t="e">
            <v>#N/A</v>
          </cell>
          <cell r="AB1183" t="e">
            <v>#N/A</v>
          </cell>
          <cell r="AC1183" t="e">
            <v>#N/A</v>
          </cell>
          <cell r="AD1183" t="e">
            <v>#N/A</v>
          </cell>
          <cell r="AE1183" t="e">
            <v>#N/A</v>
          </cell>
          <cell r="AF1183" t="e">
            <v>#N/A</v>
          </cell>
        </row>
        <row r="1184">
          <cell r="A1184" t="str">
            <v>SKT0001-05</v>
          </cell>
          <cell r="B1184">
            <v>4.5060000000000002</v>
          </cell>
          <cell r="C1184">
            <v>1</v>
          </cell>
          <cell r="D1184">
            <v>54</v>
          </cell>
          <cell r="E1184">
            <v>2040</v>
          </cell>
          <cell r="F1184">
            <v>2190</v>
          </cell>
          <cell r="G1184">
            <v>8760</v>
          </cell>
          <cell r="H1184">
            <v>8760</v>
          </cell>
          <cell r="I1184">
            <v>8760</v>
          </cell>
          <cell r="J1184">
            <v>6570</v>
          </cell>
          <cell r="K1184">
            <v>7118</v>
          </cell>
          <cell r="L1184">
            <v>7666</v>
          </cell>
          <cell r="M1184">
            <v>8214</v>
          </cell>
          <cell r="N1184">
            <v>8214</v>
          </cell>
          <cell r="O1184">
            <v>7666</v>
          </cell>
          <cell r="P1184">
            <v>8214</v>
          </cell>
          <cell r="Q1184">
            <v>162.22222222222223</v>
          </cell>
          <cell r="R1184">
            <v>121.66666666666667</v>
          </cell>
          <cell r="S1184">
            <v>131.81481481481481</v>
          </cell>
          <cell r="T1184">
            <v>141.96296296296296</v>
          </cell>
          <cell r="U1184">
            <v>152.11111111111111</v>
          </cell>
          <cell r="V1184">
            <v>152.11111111111111</v>
          </cell>
          <cell r="W1184">
            <v>141.96296296296296</v>
          </cell>
          <cell r="X1184">
            <v>152.11111111111111</v>
          </cell>
          <cell r="Y1184">
            <v>730.97333333333336</v>
          </cell>
          <cell r="Z1184">
            <v>548.23</v>
          </cell>
          <cell r="AA1184">
            <v>593.95755555555559</v>
          </cell>
          <cell r="AB1184">
            <v>639.68511111111115</v>
          </cell>
          <cell r="AC1184">
            <v>685.41266666666672</v>
          </cell>
          <cell r="AD1184">
            <v>685.41266666666672</v>
          </cell>
          <cell r="AE1184">
            <v>639.68511111111115</v>
          </cell>
          <cell r="AF1184">
            <v>685.41266666666672</v>
          </cell>
        </row>
        <row r="1185">
          <cell r="A1185" t="str">
            <v>SKT0001-06</v>
          </cell>
          <cell r="B1185">
            <v>1.36</v>
          </cell>
          <cell r="C1185">
            <v>1</v>
          </cell>
          <cell r="D1185">
            <v>23</v>
          </cell>
          <cell r="E1185">
            <v>2040</v>
          </cell>
          <cell r="F1185">
            <v>2190</v>
          </cell>
          <cell r="G1185">
            <v>8760</v>
          </cell>
          <cell r="H1185">
            <v>8760</v>
          </cell>
          <cell r="I1185">
            <v>8760</v>
          </cell>
          <cell r="J1185">
            <v>6570</v>
          </cell>
          <cell r="K1185">
            <v>7118</v>
          </cell>
          <cell r="L1185">
            <v>7666</v>
          </cell>
          <cell r="M1185">
            <v>8214</v>
          </cell>
          <cell r="N1185">
            <v>8214</v>
          </cell>
          <cell r="O1185">
            <v>7666</v>
          </cell>
          <cell r="P1185">
            <v>8214</v>
          </cell>
          <cell r="Q1185">
            <v>380.86956521739131</v>
          </cell>
          <cell r="R1185">
            <v>285.6521739130435</v>
          </cell>
          <cell r="S1185">
            <v>309.47826086956519</v>
          </cell>
          <cell r="T1185">
            <v>333.30434782608694</v>
          </cell>
          <cell r="U1185">
            <v>357.13043478260869</v>
          </cell>
          <cell r="V1185">
            <v>357.13043478260869</v>
          </cell>
          <cell r="W1185">
            <v>333.30434782608694</v>
          </cell>
          <cell r="X1185">
            <v>357.13043478260869</v>
          </cell>
          <cell r="Y1185">
            <v>517.98260869565217</v>
          </cell>
          <cell r="Z1185">
            <v>388.48695652173916</v>
          </cell>
          <cell r="AA1185">
            <v>420.89043478260868</v>
          </cell>
          <cell r="AB1185">
            <v>453.29391304347826</v>
          </cell>
          <cell r="AC1185">
            <v>485.69739130434783</v>
          </cell>
          <cell r="AD1185">
            <v>485.69739130434783</v>
          </cell>
          <cell r="AE1185">
            <v>453.29391304347826</v>
          </cell>
          <cell r="AF1185">
            <v>485.69739130434783</v>
          </cell>
        </row>
        <row r="1186">
          <cell r="A1186" t="str">
            <v>SKT0001-07</v>
          </cell>
          <cell r="B1186" t="e">
            <v>#N/A</v>
          </cell>
          <cell r="C1186" t="e">
            <v>#N/A</v>
          </cell>
          <cell r="D1186" t="e">
            <v>#N/A</v>
          </cell>
          <cell r="E1186">
            <v>2040</v>
          </cell>
          <cell r="F1186">
            <v>2190</v>
          </cell>
          <cell r="G1186">
            <v>8760</v>
          </cell>
          <cell r="H1186">
            <v>8760</v>
          </cell>
          <cell r="I1186">
            <v>8760</v>
          </cell>
          <cell r="J1186">
            <v>6570</v>
          </cell>
          <cell r="K1186">
            <v>7118</v>
          </cell>
          <cell r="L1186">
            <v>7666</v>
          </cell>
          <cell r="M1186">
            <v>8214</v>
          </cell>
          <cell r="N1186">
            <v>8214</v>
          </cell>
          <cell r="O1186">
            <v>7666</v>
          </cell>
          <cell r="P1186">
            <v>8214</v>
          </cell>
          <cell r="Q1186" t="e">
            <v>#N/A</v>
          </cell>
          <cell r="R1186" t="e">
            <v>#N/A</v>
          </cell>
          <cell r="S1186" t="e">
            <v>#N/A</v>
          </cell>
          <cell r="T1186" t="e">
            <v>#N/A</v>
          </cell>
          <cell r="U1186" t="e">
            <v>#N/A</v>
          </cell>
          <cell r="V1186" t="e">
            <v>#N/A</v>
          </cell>
          <cell r="W1186" t="e">
            <v>#N/A</v>
          </cell>
          <cell r="X1186" t="e">
            <v>#N/A</v>
          </cell>
          <cell r="Y1186" t="e">
            <v>#N/A</v>
          </cell>
          <cell r="Z1186" t="e">
            <v>#N/A</v>
          </cell>
          <cell r="AA1186" t="e">
            <v>#N/A</v>
          </cell>
          <cell r="AB1186" t="e">
            <v>#N/A</v>
          </cell>
          <cell r="AC1186" t="e">
            <v>#N/A</v>
          </cell>
          <cell r="AD1186" t="e">
            <v>#N/A</v>
          </cell>
          <cell r="AE1186" t="e">
            <v>#N/A</v>
          </cell>
          <cell r="AF1186" t="e">
            <v>#N/A</v>
          </cell>
        </row>
        <row r="1187">
          <cell r="A1187" t="str">
            <v>SKT0001-08</v>
          </cell>
          <cell r="B1187" t="e">
            <v>#N/A</v>
          </cell>
          <cell r="C1187" t="e">
            <v>#N/A</v>
          </cell>
          <cell r="D1187" t="e">
            <v>#N/A</v>
          </cell>
          <cell r="E1187">
            <v>2040</v>
          </cell>
          <cell r="F1187">
            <v>2190</v>
          </cell>
          <cell r="G1187">
            <v>8760</v>
          </cell>
          <cell r="H1187">
            <v>8760</v>
          </cell>
          <cell r="I1187">
            <v>8760</v>
          </cell>
          <cell r="J1187">
            <v>6570</v>
          </cell>
          <cell r="K1187">
            <v>7118</v>
          </cell>
          <cell r="L1187">
            <v>7666</v>
          </cell>
          <cell r="M1187">
            <v>8214</v>
          </cell>
          <cell r="N1187">
            <v>8214</v>
          </cell>
          <cell r="O1187">
            <v>7666</v>
          </cell>
          <cell r="P1187">
            <v>8214</v>
          </cell>
          <cell r="Q1187" t="e">
            <v>#N/A</v>
          </cell>
          <cell r="R1187" t="e">
            <v>#N/A</v>
          </cell>
          <cell r="S1187" t="e">
            <v>#N/A</v>
          </cell>
          <cell r="T1187" t="e">
            <v>#N/A</v>
          </cell>
          <cell r="U1187" t="e">
            <v>#N/A</v>
          </cell>
          <cell r="V1187" t="e">
            <v>#N/A</v>
          </cell>
          <cell r="W1187" t="e">
            <v>#N/A</v>
          </cell>
          <cell r="X1187" t="e">
            <v>#N/A</v>
          </cell>
          <cell r="Y1187" t="e">
            <v>#N/A</v>
          </cell>
          <cell r="Z1187" t="e">
            <v>#N/A</v>
          </cell>
          <cell r="AA1187" t="e">
            <v>#N/A</v>
          </cell>
          <cell r="AB1187" t="e">
            <v>#N/A</v>
          </cell>
          <cell r="AC1187" t="e">
            <v>#N/A</v>
          </cell>
          <cell r="AD1187" t="e">
            <v>#N/A</v>
          </cell>
          <cell r="AE1187" t="e">
            <v>#N/A</v>
          </cell>
          <cell r="AF1187" t="e">
            <v>#N/A</v>
          </cell>
        </row>
        <row r="1188">
          <cell r="A1188" t="str">
            <v>SKT0001-09</v>
          </cell>
          <cell r="B1188" t="e">
            <v>#N/A</v>
          </cell>
          <cell r="C1188" t="e">
            <v>#N/A</v>
          </cell>
          <cell r="D1188" t="e">
            <v>#N/A</v>
          </cell>
          <cell r="E1188">
            <v>6120</v>
          </cell>
          <cell r="F1188">
            <v>6570</v>
          </cell>
          <cell r="G1188">
            <v>26280</v>
          </cell>
          <cell r="H1188">
            <v>26280</v>
          </cell>
          <cell r="I1188">
            <v>26280</v>
          </cell>
          <cell r="J1188">
            <v>19710</v>
          </cell>
          <cell r="K1188">
            <v>21354</v>
          </cell>
          <cell r="L1188">
            <v>22998</v>
          </cell>
          <cell r="M1188">
            <v>24642</v>
          </cell>
          <cell r="N1188">
            <v>24642</v>
          </cell>
          <cell r="O1188">
            <v>22998</v>
          </cell>
          <cell r="P1188">
            <v>24642</v>
          </cell>
          <cell r="Q1188" t="e">
            <v>#N/A</v>
          </cell>
          <cell r="R1188" t="e">
            <v>#N/A</v>
          </cell>
          <cell r="S1188" t="e">
            <v>#N/A</v>
          </cell>
          <cell r="T1188" t="e">
            <v>#N/A</v>
          </cell>
          <cell r="U1188" t="e">
            <v>#N/A</v>
          </cell>
          <cell r="V1188" t="e">
            <v>#N/A</v>
          </cell>
          <cell r="W1188" t="e">
            <v>#N/A</v>
          </cell>
          <cell r="X1188" t="e">
            <v>#N/A</v>
          </cell>
          <cell r="Y1188" t="e">
            <v>#N/A</v>
          </cell>
          <cell r="Z1188" t="e">
            <v>#N/A</v>
          </cell>
          <cell r="AA1188" t="e">
            <v>#N/A</v>
          </cell>
          <cell r="AB1188" t="e">
            <v>#N/A</v>
          </cell>
          <cell r="AC1188" t="e">
            <v>#N/A</v>
          </cell>
          <cell r="AD1188" t="e">
            <v>#N/A</v>
          </cell>
          <cell r="AE1188" t="e">
            <v>#N/A</v>
          </cell>
          <cell r="AF1188" t="e">
            <v>#N/A</v>
          </cell>
        </row>
        <row r="1189">
          <cell r="A1189" t="str">
            <v>SKT0002</v>
          </cell>
          <cell r="B1189" t="e">
            <v>#N/A</v>
          </cell>
          <cell r="C1189" t="e">
            <v>#N/A</v>
          </cell>
          <cell r="D1189" t="e">
            <v>#N/A</v>
          </cell>
          <cell r="E1189">
            <v>2040</v>
          </cell>
          <cell r="F1189">
            <v>2190</v>
          </cell>
          <cell r="G1189">
            <v>8760</v>
          </cell>
          <cell r="H1189">
            <v>8760</v>
          </cell>
          <cell r="I1189">
            <v>8760</v>
          </cell>
          <cell r="J1189">
            <v>6570</v>
          </cell>
          <cell r="K1189">
            <v>7118</v>
          </cell>
          <cell r="L1189">
            <v>7666</v>
          </cell>
          <cell r="M1189">
            <v>8214</v>
          </cell>
          <cell r="N1189">
            <v>8214</v>
          </cell>
          <cell r="O1189">
            <v>7666</v>
          </cell>
          <cell r="P1189">
            <v>8214</v>
          </cell>
          <cell r="Q1189" t="e">
            <v>#N/A</v>
          </cell>
          <cell r="R1189" t="e">
            <v>#N/A</v>
          </cell>
          <cell r="S1189" t="e">
            <v>#N/A</v>
          </cell>
          <cell r="T1189" t="e">
            <v>#N/A</v>
          </cell>
          <cell r="U1189" t="e">
            <v>#N/A</v>
          </cell>
          <cell r="V1189" t="e">
            <v>#N/A</v>
          </cell>
          <cell r="W1189" t="e">
            <v>#N/A</v>
          </cell>
          <cell r="X1189" t="e">
            <v>#N/A</v>
          </cell>
          <cell r="Y1189" t="e">
            <v>#N/A</v>
          </cell>
          <cell r="Z1189" t="e">
            <v>#N/A</v>
          </cell>
          <cell r="AA1189" t="e">
            <v>#N/A</v>
          </cell>
          <cell r="AB1189" t="e">
            <v>#N/A</v>
          </cell>
          <cell r="AC1189" t="e">
            <v>#N/A</v>
          </cell>
          <cell r="AD1189" t="e">
            <v>#N/A</v>
          </cell>
          <cell r="AE1189" t="e">
            <v>#N/A</v>
          </cell>
          <cell r="AF1189" t="e">
            <v>#N/A</v>
          </cell>
        </row>
        <row r="1190">
          <cell r="A1190" t="str">
            <v>SKT0002-01</v>
          </cell>
          <cell r="B1190">
            <v>1.56</v>
          </cell>
          <cell r="C1190">
            <v>1</v>
          </cell>
          <cell r="D1190">
            <v>1</v>
          </cell>
          <cell r="E1190">
            <v>2040</v>
          </cell>
          <cell r="F1190">
            <v>2190</v>
          </cell>
          <cell r="G1190">
            <v>8760</v>
          </cell>
          <cell r="H1190">
            <v>8760</v>
          </cell>
          <cell r="I1190">
            <v>8760</v>
          </cell>
          <cell r="J1190">
            <v>6570</v>
          </cell>
          <cell r="K1190">
            <v>7118</v>
          </cell>
          <cell r="L1190">
            <v>7666</v>
          </cell>
          <cell r="M1190">
            <v>8214</v>
          </cell>
          <cell r="N1190">
            <v>8214</v>
          </cell>
          <cell r="O1190">
            <v>7666</v>
          </cell>
          <cell r="P1190">
            <v>8214</v>
          </cell>
          <cell r="Q1190">
            <v>8760</v>
          </cell>
          <cell r="R1190">
            <v>6570</v>
          </cell>
          <cell r="S1190">
            <v>7118</v>
          </cell>
          <cell r="T1190">
            <v>7666</v>
          </cell>
          <cell r="U1190">
            <v>8214</v>
          </cell>
          <cell r="V1190">
            <v>8214</v>
          </cell>
          <cell r="W1190">
            <v>7666</v>
          </cell>
          <cell r="X1190">
            <v>8214</v>
          </cell>
          <cell r="Y1190">
            <v>13665.6</v>
          </cell>
          <cell r="Z1190">
            <v>10249.200000000001</v>
          </cell>
          <cell r="AA1190">
            <v>11104.08</v>
          </cell>
          <cell r="AB1190">
            <v>11958.960000000001</v>
          </cell>
          <cell r="AC1190">
            <v>12813.84</v>
          </cell>
          <cell r="AD1190">
            <v>12813.84</v>
          </cell>
          <cell r="AE1190">
            <v>11958.960000000001</v>
          </cell>
          <cell r="AF1190">
            <v>12813.84</v>
          </cell>
        </row>
        <row r="1191">
          <cell r="A1191" t="str">
            <v>SKT0002-02</v>
          </cell>
          <cell r="B1191" t="e">
            <v>#N/A</v>
          </cell>
          <cell r="C1191" t="e">
            <v>#N/A</v>
          </cell>
          <cell r="D1191" t="e">
            <v>#N/A</v>
          </cell>
          <cell r="E1191">
            <v>2040</v>
          </cell>
          <cell r="F1191">
            <v>2190</v>
          </cell>
          <cell r="G1191">
            <v>8760</v>
          </cell>
          <cell r="H1191">
            <v>8760</v>
          </cell>
          <cell r="I1191">
            <v>8760</v>
          </cell>
          <cell r="J1191">
            <v>6570</v>
          </cell>
          <cell r="K1191">
            <v>7118</v>
          </cell>
          <cell r="L1191">
            <v>7666</v>
          </cell>
          <cell r="M1191">
            <v>8214</v>
          </cell>
          <cell r="N1191">
            <v>8214</v>
          </cell>
          <cell r="O1191">
            <v>7666</v>
          </cell>
          <cell r="P1191">
            <v>8214</v>
          </cell>
          <cell r="Q1191" t="e">
            <v>#N/A</v>
          </cell>
          <cell r="R1191" t="e">
            <v>#N/A</v>
          </cell>
          <cell r="S1191" t="e">
            <v>#N/A</v>
          </cell>
          <cell r="T1191" t="e">
            <v>#N/A</v>
          </cell>
          <cell r="U1191" t="e">
            <v>#N/A</v>
          </cell>
          <cell r="V1191" t="e">
            <v>#N/A</v>
          </cell>
          <cell r="W1191" t="e">
            <v>#N/A</v>
          </cell>
          <cell r="X1191" t="e">
            <v>#N/A</v>
          </cell>
          <cell r="Y1191" t="e">
            <v>#N/A</v>
          </cell>
          <cell r="Z1191" t="e">
            <v>#N/A</v>
          </cell>
          <cell r="AA1191" t="e">
            <v>#N/A</v>
          </cell>
          <cell r="AB1191" t="e">
            <v>#N/A</v>
          </cell>
          <cell r="AC1191" t="e">
            <v>#N/A</v>
          </cell>
          <cell r="AD1191" t="e">
            <v>#N/A</v>
          </cell>
          <cell r="AE1191" t="e">
            <v>#N/A</v>
          </cell>
          <cell r="AF1191" t="e">
            <v>#N/A</v>
          </cell>
        </row>
        <row r="1192">
          <cell r="A1192" t="str">
            <v>SKT0002-03</v>
          </cell>
          <cell r="B1192">
            <v>1.417</v>
          </cell>
          <cell r="C1192">
            <v>1</v>
          </cell>
          <cell r="D1192">
            <v>24</v>
          </cell>
          <cell r="E1192">
            <v>2040</v>
          </cell>
          <cell r="F1192">
            <v>2190</v>
          </cell>
          <cell r="G1192">
            <v>8760</v>
          </cell>
          <cell r="H1192">
            <v>8760</v>
          </cell>
          <cell r="I1192">
            <v>8760</v>
          </cell>
          <cell r="J1192">
            <v>6570</v>
          </cell>
          <cell r="K1192">
            <v>7118</v>
          </cell>
          <cell r="L1192">
            <v>7666</v>
          </cell>
          <cell r="M1192">
            <v>8214</v>
          </cell>
          <cell r="N1192">
            <v>8214</v>
          </cell>
          <cell r="O1192">
            <v>7666</v>
          </cell>
          <cell r="P1192">
            <v>8214</v>
          </cell>
          <cell r="Q1192">
            <v>365</v>
          </cell>
          <cell r="R1192">
            <v>273.75</v>
          </cell>
          <cell r="S1192">
            <v>296.58333333333331</v>
          </cell>
          <cell r="T1192">
            <v>319.41666666666669</v>
          </cell>
          <cell r="U1192">
            <v>342.25</v>
          </cell>
          <cell r="V1192">
            <v>342.25</v>
          </cell>
          <cell r="W1192">
            <v>319.41666666666669</v>
          </cell>
          <cell r="X1192">
            <v>342.25</v>
          </cell>
          <cell r="Y1192">
            <v>517.20500000000004</v>
          </cell>
          <cell r="Z1192">
            <v>387.90375</v>
          </cell>
          <cell r="AA1192">
            <v>420.25858333333332</v>
          </cell>
          <cell r="AB1192">
            <v>452.61341666666669</v>
          </cell>
          <cell r="AC1192">
            <v>484.96825000000001</v>
          </cell>
          <cell r="AD1192">
            <v>484.96825000000001</v>
          </cell>
          <cell r="AE1192">
            <v>452.61341666666669</v>
          </cell>
          <cell r="AF1192">
            <v>484.96825000000001</v>
          </cell>
        </row>
        <row r="1193">
          <cell r="A1193" t="str">
            <v>SKT0002-04</v>
          </cell>
          <cell r="B1193">
            <v>1.19</v>
          </cell>
          <cell r="C1193">
            <v>1</v>
          </cell>
          <cell r="D1193">
            <v>78</v>
          </cell>
          <cell r="E1193">
            <v>2040</v>
          </cell>
          <cell r="F1193">
            <v>2190</v>
          </cell>
          <cell r="G1193">
            <v>8760</v>
          </cell>
          <cell r="H1193">
            <v>8760</v>
          </cell>
          <cell r="I1193">
            <v>8760</v>
          </cell>
          <cell r="J1193">
            <v>6570</v>
          </cell>
          <cell r="K1193">
            <v>7118</v>
          </cell>
          <cell r="L1193">
            <v>7666</v>
          </cell>
          <cell r="M1193">
            <v>8214</v>
          </cell>
          <cell r="N1193">
            <v>8214</v>
          </cell>
          <cell r="O1193">
            <v>7666</v>
          </cell>
          <cell r="P1193">
            <v>8214</v>
          </cell>
          <cell r="Q1193">
            <v>112.30769230769231</v>
          </cell>
          <cell r="R1193">
            <v>84.230769230769226</v>
          </cell>
          <cell r="S1193">
            <v>91.256410256410263</v>
          </cell>
          <cell r="T1193">
            <v>98.282051282051285</v>
          </cell>
          <cell r="U1193">
            <v>105.30769230769231</v>
          </cell>
          <cell r="V1193">
            <v>105.30769230769231</v>
          </cell>
          <cell r="W1193">
            <v>98.282051282051285</v>
          </cell>
          <cell r="X1193">
            <v>105.30769230769231</v>
          </cell>
          <cell r="Y1193">
            <v>133.64615384615385</v>
          </cell>
          <cell r="Z1193">
            <v>100.23461538461538</v>
          </cell>
          <cell r="AA1193">
            <v>108.5951282051282</v>
          </cell>
          <cell r="AB1193">
            <v>116.95564102564103</v>
          </cell>
          <cell r="AC1193">
            <v>125.31615384615384</v>
          </cell>
          <cell r="AD1193">
            <v>125.31615384615384</v>
          </cell>
          <cell r="AE1193">
            <v>116.95564102564103</v>
          </cell>
          <cell r="AF1193">
            <v>125.31615384615384</v>
          </cell>
        </row>
        <row r="1194">
          <cell r="A1194" t="str">
            <v>SKT0003</v>
          </cell>
          <cell r="B1194" t="e">
            <v>#N/A</v>
          </cell>
          <cell r="C1194" t="e">
            <v>#N/A</v>
          </cell>
          <cell r="D1194" t="e">
            <v>#N/A</v>
          </cell>
          <cell r="E1194">
            <v>2040</v>
          </cell>
          <cell r="F1194">
            <v>2190</v>
          </cell>
          <cell r="G1194">
            <v>8760</v>
          </cell>
          <cell r="H1194">
            <v>8760</v>
          </cell>
          <cell r="I1194">
            <v>8760</v>
          </cell>
          <cell r="J1194">
            <v>6570</v>
          </cell>
          <cell r="K1194">
            <v>7118</v>
          </cell>
          <cell r="L1194">
            <v>7666</v>
          </cell>
          <cell r="M1194">
            <v>8214</v>
          </cell>
          <cell r="N1194">
            <v>8214</v>
          </cell>
          <cell r="O1194">
            <v>7666</v>
          </cell>
          <cell r="P1194">
            <v>8214</v>
          </cell>
          <cell r="Q1194" t="e">
            <v>#N/A</v>
          </cell>
          <cell r="R1194" t="e">
            <v>#N/A</v>
          </cell>
          <cell r="S1194" t="e">
            <v>#N/A</v>
          </cell>
          <cell r="T1194" t="e">
            <v>#N/A</v>
          </cell>
          <cell r="U1194" t="e">
            <v>#N/A</v>
          </cell>
          <cell r="V1194" t="e">
            <v>#N/A</v>
          </cell>
          <cell r="W1194" t="e">
            <v>#N/A</v>
          </cell>
          <cell r="X1194" t="e">
            <v>#N/A</v>
          </cell>
          <cell r="Y1194" t="e">
            <v>#N/A</v>
          </cell>
          <cell r="Z1194" t="e">
            <v>#N/A</v>
          </cell>
          <cell r="AA1194" t="e">
            <v>#N/A</v>
          </cell>
          <cell r="AB1194" t="e">
            <v>#N/A</v>
          </cell>
          <cell r="AC1194" t="e">
            <v>#N/A</v>
          </cell>
          <cell r="AD1194" t="e">
            <v>#N/A</v>
          </cell>
          <cell r="AE1194" t="e">
            <v>#N/A</v>
          </cell>
          <cell r="AF1194" t="e">
            <v>#N/A</v>
          </cell>
        </row>
        <row r="1195">
          <cell r="A1195" t="str">
            <v>SKT0003-01</v>
          </cell>
          <cell r="B1195">
            <v>1.56</v>
          </cell>
          <cell r="C1195">
            <v>1</v>
          </cell>
          <cell r="D1195">
            <v>1</v>
          </cell>
          <cell r="E1195">
            <v>2040</v>
          </cell>
          <cell r="F1195">
            <v>2190</v>
          </cell>
          <cell r="G1195">
            <v>8760</v>
          </cell>
          <cell r="H1195">
            <v>8760</v>
          </cell>
          <cell r="I1195">
            <v>8760</v>
          </cell>
          <cell r="J1195">
            <v>6570</v>
          </cell>
          <cell r="K1195">
            <v>7118</v>
          </cell>
          <cell r="L1195">
            <v>7666</v>
          </cell>
          <cell r="M1195">
            <v>8214</v>
          </cell>
          <cell r="N1195">
            <v>8214</v>
          </cell>
          <cell r="O1195">
            <v>7666</v>
          </cell>
          <cell r="P1195">
            <v>8214</v>
          </cell>
          <cell r="Q1195">
            <v>8760</v>
          </cell>
          <cell r="R1195">
            <v>6570</v>
          </cell>
          <cell r="S1195">
            <v>7118</v>
          </cell>
          <cell r="T1195">
            <v>7666</v>
          </cell>
          <cell r="U1195">
            <v>8214</v>
          </cell>
          <cell r="V1195">
            <v>8214</v>
          </cell>
          <cell r="W1195">
            <v>7666</v>
          </cell>
          <cell r="X1195">
            <v>8214</v>
          </cell>
          <cell r="Y1195">
            <v>13665.6</v>
          </cell>
          <cell r="Z1195">
            <v>10249.200000000001</v>
          </cell>
          <cell r="AA1195">
            <v>11104.08</v>
          </cell>
          <cell r="AB1195">
            <v>11958.960000000001</v>
          </cell>
          <cell r="AC1195">
            <v>12813.84</v>
          </cell>
          <cell r="AD1195">
            <v>12813.84</v>
          </cell>
          <cell r="AE1195">
            <v>11958.960000000001</v>
          </cell>
          <cell r="AF1195">
            <v>12813.84</v>
          </cell>
        </row>
        <row r="1196">
          <cell r="A1196" t="str">
            <v>SKT0003-02</v>
          </cell>
          <cell r="B1196" t="e">
            <v>#N/A</v>
          </cell>
          <cell r="C1196" t="e">
            <v>#N/A</v>
          </cell>
          <cell r="D1196" t="e">
            <v>#N/A</v>
          </cell>
          <cell r="E1196">
            <v>2040</v>
          </cell>
          <cell r="F1196">
            <v>2190</v>
          </cell>
          <cell r="G1196">
            <v>8760</v>
          </cell>
          <cell r="H1196">
            <v>8760</v>
          </cell>
          <cell r="I1196">
            <v>8760</v>
          </cell>
          <cell r="J1196">
            <v>6570</v>
          </cell>
          <cell r="K1196">
            <v>7118</v>
          </cell>
          <cell r="L1196">
            <v>7666</v>
          </cell>
          <cell r="M1196">
            <v>8214</v>
          </cell>
          <cell r="N1196">
            <v>8214</v>
          </cell>
          <cell r="O1196">
            <v>7666</v>
          </cell>
          <cell r="P1196">
            <v>8214</v>
          </cell>
          <cell r="Q1196" t="e">
            <v>#N/A</v>
          </cell>
          <cell r="R1196" t="e">
            <v>#N/A</v>
          </cell>
          <cell r="S1196" t="e">
            <v>#N/A</v>
          </cell>
          <cell r="T1196" t="e">
            <v>#N/A</v>
          </cell>
          <cell r="U1196" t="e">
            <v>#N/A</v>
          </cell>
          <cell r="V1196" t="e">
            <v>#N/A</v>
          </cell>
          <cell r="W1196" t="e">
            <v>#N/A</v>
          </cell>
          <cell r="X1196" t="e">
            <v>#N/A</v>
          </cell>
          <cell r="Y1196" t="e">
            <v>#N/A</v>
          </cell>
          <cell r="Z1196" t="e">
            <v>#N/A</v>
          </cell>
          <cell r="AA1196" t="e">
            <v>#N/A</v>
          </cell>
          <cell r="AB1196" t="e">
            <v>#N/A</v>
          </cell>
          <cell r="AC1196" t="e">
            <v>#N/A</v>
          </cell>
          <cell r="AD1196" t="e">
            <v>#N/A</v>
          </cell>
          <cell r="AE1196" t="e">
            <v>#N/A</v>
          </cell>
          <cell r="AF1196" t="e">
            <v>#N/A</v>
          </cell>
        </row>
        <row r="1197">
          <cell r="A1197" t="str">
            <v>SKT0003-03</v>
          </cell>
          <cell r="B1197">
            <v>1.417</v>
          </cell>
          <cell r="C1197">
            <v>1</v>
          </cell>
          <cell r="D1197">
            <v>18</v>
          </cell>
          <cell r="E1197">
            <v>2040</v>
          </cell>
          <cell r="F1197">
            <v>2190</v>
          </cell>
          <cell r="G1197">
            <v>8760</v>
          </cell>
          <cell r="H1197">
            <v>8760</v>
          </cell>
          <cell r="I1197">
            <v>8760</v>
          </cell>
          <cell r="J1197">
            <v>6570</v>
          </cell>
          <cell r="K1197">
            <v>7118</v>
          </cell>
          <cell r="L1197">
            <v>7666</v>
          </cell>
          <cell r="M1197">
            <v>8214</v>
          </cell>
          <cell r="N1197">
            <v>8214</v>
          </cell>
          <cell r="O1197">
            <v>7666</v>
          </cell>
          <cell r="P1197">
            <v>8214</v>
          </cell>
          <cell r="Q1197">
            <v>486.66666666666669</v>
          </cell>
          <cell r="R1197">
            <v>365</v>
          </cell>
          <cell r="S1197">
            <v>395.44444444444446</v>
          </cell>
          <cell r="T1197">
            <v>425.88888888888891</v>
          </cell>
          <cell r="U1197">
            <v>456.33333333333331</v>
          </cell>
          <cell r="V1197">
            <v>456.33333333333331</v>
          </cell>
          <cell r="W1197">
            <v>425.88888888888891</v>
          </cell>
          <cell r="X1197">
            <v>456.33333333333331</v>
          </cell>
          <cell r="Y1197">
            <v>689.60666666666668</v>
          </cell>
          <cell r="Z1197">
            <v>517.20500000000004</v>
          </cell>
          <cell r="AA1197">
            <v>560.34477777777784</v>
          </cell>
          <cell r="AB1197">
            <v>603.48455555555563</v>
          </cell>
          <cell r="AC1197">
            <v>646.62433333333331</v>
          </cell>
          <cell r="AD1197">
            <v>646.62433333333331</v>
          </cell>
          <cell r="AE1197">
            <v>603.48455555555563</v>
          </cell>
          <cell r="AF1197">
            <v>646.62433333333331</v>
          </cell>
        </row>
        <row r="1198">
          <cell r="A1198" t="str">
            <v>SKT0003-04</v>
          </cell>
          <cell r="B1198">
            <v>1.417</v>
          </cell>
          <cell r="C1198">
            <v>1</v>
          </cell>
          <cell r="D1198">
            <v>26</v>
          </cell>
          <cell r="E1198">
            <v>2040</v>
          </cell>
          <cell r="F1198">
            <v>2190</v>
          </cell>
          <cell r="G1198">
            <v>8760</v>
          </cell>
          <cell r="H1198">
            <v>8760</v>
          </cell>
          <cell r="I1198">
            <v>8760</v>
          </cell>
          <cell r="J1198">
            <v>6570</v>
          </cell>
          <cell r="K1198">
            <v>7118</v>
          </cell>
          <cell r="L1198">
            <v>7666</v>
          </cell>
          <cell r="M1198">
            <v>8214</v>
          </cell>
          <cell r="N1198">
            <v>8214</v>
          </cell>
          <cell r="O1198">
            <v>7666</v>
          </cell>
          <cell r="P1198">
            <v>8214</v>
          </cell>
          <cell r="Q1198">
            <v>336.92307692307691</v>
          </cell>
          <cell r="R1198">
            <v>252.69230769230768</v>
          </cell>
          <cell r="S1198">
            <v>273.76923076923077</v>
          </cell>
          <cell r="T1198">
            <v>294.84615384615387</v>
          </cell>
          <cell r="U1198">
            <v>315.92307692307691</v>
          </cell>
          <cell r="V1198">
            <v>315.92307692307691</v>
          </cell>
          <cell r="W1198">
            <v>294.84615384615387</v>
          </cell>
          <cell r="X1198">
            <v>315.92307692307691</v>
          </cell>
          <cell r="Y1198">
            <v>477.42</v>
          </cell>
          <cell r="Z1198">
            <v>358.065</v>
          </cell>
          <cell r="AA1198">
            <v>387.93100000000004</v>
          </cell>
          <cell r="AB1198">
            <v>417.79700000000003</v>
          </cell>
          <cell r="AC1198">
            <v>447.66300000000001</v>
          </cell>
          <cell r="AD1198">
            <v>447.66300000000001</v>
          </cell>
          <cell r="AE1198">
            <v>417.79700000000003</v>
          </cell>
          <cell r="AF1198">
            <v>447.66300000000001</v>
          </cell>
        </row>
        <row r="1199">
          <cell r="A1199" t="str">
            <v>SKT0004</v>
          </cell>
          <cell r="B1199" t="e">
            <v>#N/A</v>
          </cell>
          <cell r="C1199" t="e">
            <v>#N/A</v>
          </cell>
          <cell r="D1199" t="e">
            <v>#N/A</v>
          </cell>
          <cell r="E1199">
            <v>2040</v>
          </cell>
          <cell r="F1199">
            <v>2190</v>
          </cell>
          <cell r="G1199">
            <v>8760</v>
          </cell>
          <cell r="H1199">
            <v>8760</v>
          </cell>
          <cell r="I1199">
            <v>8760</v>
          </cell>
          <cell r="J1199">
            <v>6570</v>
          </cell>
          <cell r="K1199">
            <v>7118</v>
          </cell>
          <cell r="L1199">
            <v>7666</v>
          </cell>
          <cell r="M1199">
            <v>8214</v>
          </cell>
          <cell r="N1199">
            <v>8214</v>
          </cell>
          <cell r="O1199">
            <v>7666</v>
          </cell>
          <cell r="P1199">
            <v>8214</v>
          </cell>
          <cell r="Q1199" t="e">
            <v>#N/A</v>
          </cell>
          <cell r="R1199" t="e">
            <v>#N/A</v>
          </cell>
          <cell r="S1199" t="e">
            <v>#N/A</v>
          </cell>
          <cell r="T1199" t="e">
            <v>#N/A</v>
          </cell>
          <cell r="U1199" t="e">
            <v>#N/A</v>
          </cell>
          <cell r="V1199" t="e">
            <v>#N/A</v>
          </cell>
          <cell r="W1199" t="e">
            <v>#N/A</v>
          </cell>
          <cell r="X1199" t="e">
            <v>#N/A</v>
          </cell>
          <cell r="Y1199" t="e">
            <v>#N/A</v>
          </cell>
          <cell r="Z1199" t="e">
            <v>#N/A</v>
          </cell>
          <cell r="AA1199" t="e">
            <v>#N/A</v>
          </cell>
          <cell r="AB1199" t="e">
            <v>#N/A</v>
          </cell>
          <cell r="AC1199" t="e">
            <v>#N/A</v>
          </cell>
          <cell r="AD1199" t="e">
            <v>#N/A</v>
          </cell>
          <cell r="AE1199" t="e">
            <v>#N/A</v>
          </cell>
          <cell r="AF1199" t="e">
            <v>#N/A</v>
          </cell>
        </row>
        <row r="1200">
          <cell r="A1200" t="str">
            <v>SKT0004-01</v>
          </cell>
          <cell r="B1200" t="e">
            <v>#N/A</v>
          </cell>
          <cell r="C1200" t="e">
            <v>#N/A</v>
          </cell>
          <cell r="D1200" t="e">
            <v>#N/A</v>
          </cell>
          <cell r="E1200">
            <v>2040</v>
          </cell>
          <cell r="F1200">
            <v>2190</v>
          </cell>
          <cell r="G1200">
            <v>8760</v>
          </cell>
          <cell r="H1200">
            <v>8760</v>
          </cell>
          <cell r="I1200">
            <v>8760</v>
          </cell>
          <cell r="J1200">
            <v>6570</v>
          </cell>
          <cell r="K1200">
            <v>7118</v>
          </cell>
          <cell r="L1200">
            <v>7666</v>
          </cell>
          <cell r="M1200">
            <v>8214</v>
          </cell>
          <cell r="N1200">
            <v>8214</v>
          </cell>
          <cell r="O1200">
            <v>7666</v>
          </cell>
          <cell r="P1200">
            <v>8214</v>
          </cell>
          <cell r="Q1200" t="e">
            <v>#N/A</v>
          </cell>
          <cell r="R1200" t="e">
            <v>#N/A</v>
          </cell>
          <cell r="S1200" t="e">
            <v>#N/A</v>
          </cell>
          <cell r="T1200" t="e">
            <v>#N/A</v>
          </cell>
          <cell r="U1200" t="e">
            <v>#N/A</v>
          </cell>
          <cell r="V1200" t="e">
            <v>#N/A</v>
          </cell>
          <cell r="W1200" t="e">
            <v>#N/A</v>
          </cell>
          <cell r="X1200" t="e">
            <v>#N/A</v>
          </cell>
          <cell r="Y1200" t="e">
            <v>#N/A</v>
          </cell>
          <cell r="Z1200" t="e">
            <v>#N/A</v>
          </cell>
          <cell r="AA1200" t="e">
            <v>#N/A</v>
          </cell>
          <cell r="AB1200" t="e">
            <v>#N/A</v>
          </cell>
          <cell r="AC1200" t="e">
            <v>#N/A</v>
          </cell>
          <cell r="AD1200" t="e">
            <v>#N/A</v>
          </cell>
          <cell r="AE1200" t="e">
            <v>#N/A</v>
          </cell>
          <cell r="AF1200" t="e">
            <v>#N/A</v>
          </cell>
        </row>
        <row r="1201">
          <cell r="A1201" t="str">
            <v>SKT0004-02</v>
          </cell>
          <cell r="B1201">
            <v>0.78300000000000003</v>
          </cell>
          <cell r="C1201">
            <v>1</v>
          </cell>
          <cell r="D1201">
            <v>9</v>
          </cell>
          <cell r="E1201">
            <v>2040</v>
          </cell>
          <cell r="F1201">
            <v>2190</v>
          </cell>
          <cell r="G1201">
            <v>8760</v>
          </cell>
          <cell r="H1201">
            <v>8760</v>
          </cell>
          <cell r="I1201">
            <v>8760</v>
          </cell>
          <cell r="J1201">
            <v>6570</v>
          </cell>
          <cell r="K1201">
            <v>7118</v>
          </cell>
          <cell r="L1201">
            <v>7666</v>
          </cell>
          <cell r="M1201">
            <v>8214</v>
          </cell>
          <cell r="N1201">
            <v>8214</v>
          </cell>
          <cell r="O1201">
            <v>7666</v>
          </cell>
          <cell r="P1201">
            <v>8214</v>
          </cell>
          <cell r="Q1201">
            <v>973.33333333333337</v>
          </cell>
          <cell r="R1201">
            <v>730</v>
          </cell>
          <cell r="S1201">
            <v>790.88888888888891</v>
          </cell>
          <cell r="T1201">
            <v>851.77777777777783</v>
          </cell>
          <cell r="U1201">
            <v>912.66666666666663</v>
          </cell>
          <cell r="V1201">
            <v>912.66666666666663</v>
          </cell>
          <cell r="W1201">
            <v>851.77777777777783</v>
          </cell>
          <cell r="X1201">
            <v>912.66666666666663</v>
          </cell>
          <cell r="Y1201">
            <v>762.12</v>
          </cell>
          <cell r="Z1201">
            <v>571.59</v>
          </cell>
          <cell r="AA1201">
            <v>619.26600000000008</v>
          </cell>
          <cell r="AB1201">
            <v>666.94200000000012</v>
          </cell>
          <cell r="AC1201">
            <v>714.61800000000005</v>
          </cell>
          <cell r="AD1201">
            <v>714.61800000000005</v>
          </cell>
          <cell r="AE1201">
            <v>666.94200000000012</v>
          </cell>
          <cell r="AF1201">
            <v>714.61800000000005</v>
          </cell>
        </row>
        <row r="1202">
          <cell r="A1202" t="str">
            <v>SKT0004-03</v>
          </cell>
          <cell r="B1202" t="e">
            <v>#N/A</v>
          </cell>
          <cell r="C1202" t="e">
            <v>#N/A</v>
          </cell>
          <cell r="D1202" t="e">
            <v>#N/A</v>
          </cell>
          <cell r="E1202">
            <v>2040</v>
          </cell>
          <cell r="F1202">
            <v>2190</v>
          </cell>
          <cell r="G1202">
            <v>8760</v>
          </cell>
          <cell r="H1202">
            <v>8760</v>
          </cell>
          <cell r="I1202">
            <v>8760</v>
          </cell>
          <cell r="J1202">
            <v>6570</v>
          </cell>
          <cell r="K1202">
            <v>7118</v>
          </cell>
          <cell r="L1202">
            <v>7666</v>
          </cell>
          <cell r="M1202">
            <v>8214</v>
          </cell>
          <cell r="N1202">
            <v>8214</v>
          </cell>
          <cell r="O1202">
            <v>7666</v>
          </cell>
          <cell r="P1202">
            <v>8214</v>
          </cell>
          <cell r="Q1202" t="e">
            <v>#N/A</v>
          </cell>
          <cell r="R1202" t="e">
            <v>#N/A</v>
          </cell>
          <cell r="S1202" t="e">
            <v>#N/A</v>
          </cell>
          <cell r="T1202" t="e">
            <v>#N/A</v>
          </cell>
          <cell r="U1202" t="e">
            <v>#N/A</v>
          </cell>
          <cell r="V1202" t="e">
            <v>#N/A</v>
          </cell>
          <cell r="W1202" t="e">
            <v>#N/A</v>
          </cell>
          <cell r="X1202" t="e">
            <v>#N/A</v>
          </cell>
          <cell r="Y1202" t="e">
            <v>#N/A</v>
          </cell>
          <cell r="Z1202" t="e">
            <v>#N/A</v>
          </cell>
          <cell r="AA1202" t="e">
            <v>#N/A</v>
          </cell>
          <cell r="AB1202" t="e">
            <v>#N/A</v>
          </cell>
          <cell r="AC1202" t="e">
            <v>#N/A</v>
          </cell>
          <cell r="AD1202" t="e">
            <v>#N/A</v>
          </cell>
          <cell r="AE1202" t="e">
            <v>#N/A</v>
          </cell>
          <cell r="AF1202" t="e">
            <v>#N/A</v>
          </cell>
        </row>
        <row r="1203">
          <cell r="A1203" t="str">
            <v>SKT0004-04</v>
          </cell>
          <cell r="B1203">
            <v>0.78300000000000003</v>
          </cell>
          <cell r="C1203">
            <v>1</v>
          </cell>
          <cell r="D1203">
            <v>8</v>
          </cell>
          <cell r="E1203">
            <v>2040</v>
          </cell>
          <cell r="F1203">
            <v>2190</v>
          </cell>
          <cell r="G1203">
            <v>8760</v>
          </cell>
          <cell r="H1203">
            <v>8760</v>
          </cell>
          <cell r="I1203">
            <v>8760</v>
          </cell>
          <cell r="J1203">
            <v>6570</v>
          </cell>
          <cell r="K1203">
            <v>7118</v>
          </cell>
          <cell r="L1203">
            <v>7666</v>
          </cell>
          <cell r="M1203">
            <v>8214</v>
          </cell>
          <cell r="N1203">
            <v>8214</v>
          </cell>
          <cell r="O1203">
            <v>7666</v>
          </cell>
          <cell r="P1203">
            <v>8214</v>
          </cell>
          <cell r="Q1203">
            <v>1095</v>
          </cell>
          <cell r="R1203">
            <v>821.25</v>
          </cell>
          <cell r="S1203">
            <v>889.75</v>
          </cell>
          <cell r="T1203">
            <v>958.25</v>
          </cell>
          <cell r="U1203">
            <v>1026.75</v>
          </cell>
          <cell r="V1203">
            <v>1026.75</v>
          </cell>
          <cell r="W1203">
            <v>958.25</v>
          </cell>
          <cell r="X1203">
            <v>1026.75</v>
          </cell>
          <cell r="Y1203">
            <v>857.38499999999999</v>
          </cell>
          <cell r="Z1203">
            <v>643.03875000000005</v>
          </cell>
          <cell r="AA1203">
            <v>696.67425000000003</v>
          </cell>
          <cell r="AB1203">
            <v>750.30975000000001</v>
          </cell>
          <cell r="AC1203">
            <v>803.94524999999999</v>
          </cell>
          <cell r="AD1203">
            <v>803.94524999999999</v>
          </cell>
          <cell r="AE1203">
            <v>750.30975000000001</v>
          </cell>
          <cell r="AF1203">
            <v>803.94524999999999</v>
          </cell>
        </row>
        <row r="1204">
          <cell r="A1204" t="str">
            <v>SKT0004-05</v>
          </cell>
          <cell r="B1204" t="e">
            <v>#N/A</v>
          </cell>
          <cell r="C1204" t="e">
            <v>#N/A</v>
          </cell>
          <cell r="D1204" t="e">
            <v>#N/A</v>
          </cell>
          <cell r="E1204">
            <v>2040</v>
          </cell>
          <cell r="F1204">
            <v>2190</v>
          </cell>
          <cell r="G1204">
            <v>8760</v>
          </cell>
          <cell r="H1204">
            <v>8760</v>
          </cell>
          <cell r="I1204">
            <v>8760</v>
          </cell>
          <cell r="J1204">
            <v>6570</v>
          </cell>
          <cell r="K1204">
            <v>7118</v>
          </cell>
          <cell r="L1204">
            <v>7666</v>
          </cell>
          <cell r="M1204">
            <v>8214</v>
          </cell>
          <cell r="N1204">
            <v>8214</v>
          </cell>
          <cell r="O1204">
            <v>7666</v>
          </cell>
          <cell r="P1204">
            <v>8214</v>
          </cell>
          <cell r="Q1204" t="e">
            <v>#N/A</v>
          </cell>
          <cell r="R1204" t="e">
            <v>#N/A</v>
          </cell>
          <cell r="S1204" t="e">
            <v>#N/A</v>
          </cell>
          <cell r="T1204" t="e">
            <v>#N/A</v>
          </cell>
          <cell r="U1204" t="e">
            <v>#N/A</v>
          </cell>
          <cell r="V1204" t="e">
            <v>#N/A</v>
          </cell>
          <cell r="W1204" t="e">
            <v>#N/A</v>
          </cell>
          <cell r="X1204" t="e">
            <v>#N/A</v>
          </cell>
          <cell r="Y1204" t="e">
            <v>#N/A</v>
          </cell>
          <cell r="Z1204" t="e">
            <v>#N/A</v>
          </cell>
          <cell r="AA1204" t="e">
            <v>#N/A</v>
          </cell>
          <cell r="AB1204" t="e">
            <v>#N/A</v>
          </cell>
          <cell r="AC1204" t="e">
            <v>#N/A</v>
          </cell>
          <cell r="AD1204" t="e">
            <v>#N/A</v>
          </cell>
          <cell r="AE1204" t="e">
            <v>#N/A</v>
          </cell>
          <cell r="AF1204" t="e">
            <v>#N/A</v>
          </cell>
        </row>
        <row r="1205">
          <cell r="A1205" t="str">
            <v>SKT0005</v>
          </cell>
          <cell r="B1205" t="e">
            <v>#N/A</v>
          </cell>
          <cell r="C1205" t="e">
            <v>#N/A</v>
          </cell>
          <cell r="D1205" t="e">
            <v>#N/A</v>
          </cell>
          <cell r="E1205">
            <v>2040</v>
          </cell>
          <cell r="F1205">
            <v>2190</v>
          </cell>
          <cell r="G1205">
            <v>8760</v>
          </cell>
          <cell r="H1205">
            <v>8760</v>
          </cell>
          <cell r="I1205">
            <v>8760</v>
          </cell>
          <cell r="J1205">
            <v>6570</v>
          </cell>
          <cell r="K1205">
            <v>7118</v>
          </cell>
          <cell r="L1205">
            <v>7666</v>
          </cell>
          <cell r="M1205">
            <v>8214</v>
          </cell>
          <cell r="N1205">
            <v>8214</v>
          </cell>
          <cell r="O1205">
            <v>7666</v>
          </cell>
          <cell r="P1205">
            <v>8214</v>
          </cell>
          <cell r="Q1205" t="e">
            <v>#N/A</v>
          </cell>
          <cell r="R1205" t="e">
            <v>#N/A</v>
          </cell>
          <cell r="S1205" t="e">
            <v>#N/A</v>
          </cell>
          <cell r="T1205" t="e">
            <v>#N/A</v>
          </cell>
          <cell r="U1205" t="e">
            <v>#N/A</v>
          </cell>
          <cell r="V1205" t="e">
            <v>#N/A</v>
          </cell>
          <cell r="W1205" t="e">
            <v>#N/A</v>
          </cell>
          <cell r="X1205" t="e">
            <v>#N/A</v>
          </cell>
          <cell r="Y1205" t="e">
            <v>#N/A</v>
          </cell>
          <cell r="Z1205" t="e">
            <v>#N/A</v>
          </cell>
          <cell r="AA1205" t="e">
            <v>#N/A</v>
          </cell>
          <cell r="AB1205" t="e">
            <v>#N/A</v>
          </cell>
          <cell r="AC1205" t="e">
            <v>#N/A</v>
          </cell>
          <cell r="AD1205" t="e">
            <v>#N/A</v>
          </cell>
          <cell r="AE1205" t="e">
            <v>#N/A</v>
          </cell>
          <cell r="AF1205" t="e">
            <v>#N/A</v>
          </cell>
        </row>
        <row r="1206">
          <cell r="A1206" t="str">
            <v>SKT0005-01</v>
          </cell>
          <cell r="B1206">
            <v>28.058</v>
          </cell>
          <cell r="C1206">
            <v>1</v>
          </cell>
          <cell r="D1206">
            <v>35</v>
          </cell>
          <cell r="E1206">
            <v>2040</v>
          </cell>
          <cell r="F1206">
            <v>2190</v>
          </cell>
          <cell r="G1206">
            <v>8760</v>
          </cell>
          <cell r="H1206">
            <v>8760</v>
          </cell>
          <cell r="I1206">
            <v>8760</v>
          </cell>
          <cell r="J1206">
            <v>6570</v>
          </cell>
          <cell r="K1206">
            <v>7118</v>
          </cell>
          <cell r="L1206">
            <v>7666</v>
          </cell>
          <cell r="M1206">
            <v>8214</v>
          </cell>
          <cell r="N1206">
            <v>8214</v>
          </cell>
          <cell r="O1206">
            <v>7666</v>
          </cell>
          <cell r="P1206">
            <v>8214</v>
          </cell>
          <cell r="Q1206">
            <v>250.28571428571428</v>
          </cell>
          <cell r="R1206">
            <v>187.71428571428572</v>
          </cell>
          <cell r="S1206">
            <v>203.37142857142857</v>
          </cell>
          <cell r="T1206">
            <v>219.02857142857144</v>
          </cell>
          <cell r="U1206">
            <v>234.68571428571428</v>
          </cell>
          <cell r="V1206">
            <v>234.68571428571428</v>
          </cell>
          <cell r="W1206">
            <v>219.02857142857144</v>
          </cell>
          <cell r="X1206">
            <v>234.68571428571428</v>
          </cell>
          <cell r="Y1206">
            <v>7022.5165714285713</v>
          </cell>
          <cell r="Z1206">
            <v>5266.8874285714292</v>
          </cell>
          <cell r="AA1206">
            <v>5706.1955428571428</v>
          </cell>
          <cell r="AB1206">
            <v>6145.5036571428573</v>
          </cell>
          <cell r="AC1206">
            <v>6584.8117714285718</v>
          </cell>
          <cell r="AD1206">
            <v>6584.8117714285718</v>
          </cell>
          <cell r="AE1206">
            <v>6145.5036571428573</v>
          </cell>
          <cell r="AF1206">
            <v>6584.8117714285718</v>
          </cell>
        </row>
        <row r="1207">
          <cell r="A1207" t="str">
            <v>SKT0005-02</v>
          </cell>
          <cell r="B1207" t="e">
            <v>#N/A</v>
          </cell>
          <cell r="C1207" t="e">
            <v>#N/A</v>
          </cell>
          <cell r="D1207" t="e">
            <v>#N/A</v>
          </cell>
          <cell r="E1207">
            <v>2040</v>
          </cell>
          <cell r="F1207">
            <v>2190</v>
          </cell>
          <cell r="G1207">
            <v>8760</v>
          </cell>
          <cell r="H1207">
            <v>8760</v>
          </cell>
          <cell r="I1207">
            <v>8760</v>
          </cell>
          <cell r="J1207">
            <v>6570</v>
          </cell>
          <cell r="K1207">
            <v>7118</v>
          </cell>
          <cell r="L1207">
            <v>7666</v>
          </cell>
          <cell r="M1207">
            <v>8214</v>
          </cell>
          <cell r="N1207">
            <v>8214</v>
          </cell>
          <cell r="O1207">
            <v>7666</v>
          </cell>
          <cell r="P1207">
            <v>8214</v>
          </cell>
          <cell r="Q1207" t="e">
            <v>#N/A</v>
          </cell>
          <cell r="R1207" t="e">
            <v>#N/A</v>
          </cell>
          <cell r="S1207" t="e">
            <v>#N/A</v>
          </cell>
          <cell r="T1207" t="e">
            <v>#N/A</v>
          </cell>
          <cell r="U1207" t="e">
            <v>#N/A</v>
          </cell>
          <cell r="V1207" t="e">
            <v>#N/A</v>
          </cell>
          <cell r="W1207" t="e">
            <v>#N/A</v>
          </cell>
          <cell r="X1207" t="e">
            <v>#N/A</v>
          </cell>
          <cell r="Y1207" t="e">
            <v>#N/A</v>
          </cell>
          <cell r="Z1207" t="e">
            <v>#N/A</v>
          </cell>
          <cell r="AA1207" t="e">
            <v>#N/A</v>
          </cell>
          <cell r="AB1207" t="e">
            <v>#N/A</v>
          </cell>
          <cell r="AC1207" t="e">
            <v>#N/A</v>
          </cell>
          <cell r="AD1207" t="e">
            <v>#N/A</v>
          </cell>
          <cell r="AE1207" t="e">
            <v>#N/A</v>
          </cell>
          <cell r="AF1207" t="e">
            <v>#N/A</v>
          </cell>
        </row>
        <row r="1208">
          <cell r="A1208" t="str">
            <v>SKT0005-03</v>
          </cell>
          <cell r="B1208">
            <v>0.78300000000000003</v>
          </cell>
          <cell r="C1208">
            <v>1</v>
          </cell>
          <cell r="D1208">
            <v>5</v>
          </cell>
          <cell r="E1208">
            <v>2040</v>
          </cell>
          <cell r="F1208">
            <v>2190</v>
          </cell>
          <cell r="G1208">
            <v>8760</v>
          </cell>
          <cell r="H1208">
            <v>8760</v>
          </cell>
          <cell r="I1208">
            <v>8760</v>
          </cell>
          <cell r="J1208">
            <v>6570</v>
          </cell>
          <cell r="K1208">
            <v>7118</v>
          </cell>
          <cell r="L1208">
            <v>7666</v>
          </cell>
          <cell r="M1208">
            <v>8214</v>
          </cell>
          <cell r="N1208">
            <v>8214</v>
          </cell>
          <cell r="O1208">
            <v>7666</v>
          </cell>
          <cell r="P1208">
            <v>8214</v>
          </cell>
          <cell r="Q1208">
            <v>1752</v>
          </cell>
          <cell r="R1208">
            <v>1314</v>
          </cell>
          <cell r="S1208">
            <v>1423.6</v>
          </cell>
          <cell r="T1208">
            <v>1533.2</v>
          </cell>
          <cell r="U1208">
            <v>1642.8</v>
          </cell>
          <cell r="V1208">
            <v>1642.8</v>
          </cell>
          <cell r="W1208">
            <v>1533.2</v>
          </cell>
          <cell r="X1208">
            <v>1642.8</v>
          </cell>
          <cell r="Y1208">
            <v>1371.816</v>
          </cell>
          <cell r="Z1208">
            <v>1028.8620000000001</v>
          </cell>
          <cell r="AA1208">
            <v>1114.6787999999999</v>
          </cell>
          <cell r="AB1208">
            <v>1200.4956</v>
          </cell>
          <cell r="AC1208">
            <v>1286.3124</v>
          </cell>
          <cell r="AD1208">
            <v>1286.3124</v>
          </cell>
          <cell r="AE1208">
            <v>1200.4956</v>
          </cell>
          <cell r="AF1208">
            <v>1286.3124</v>
          </cell>
        </row>
        <row r="1209">
          <cell r="A1209" t="str">
            <v>SKT0005-04</v>
          </cell>
          <cell r="B1209">
            <v>1.2470000000000001</v>
          </cell>
          <cell r="C1209">
            <v>1</v>
          </cell>
          <cell r="D1209">
            <v>9</v>
          </cell>
          <cell r="E1209">
            <v>2040</v>
          </cell>
          <cell r="F1209">
            <v>2190</v>
          </cell>
          <cell r="G1209">
            <v>8760</v>
          </cell>
          <cell r="H1209">
            <v>8760</v>
          </cell>
          <cell r="I1209">
            <v>8760</v>
          </cell>
          <cell r="J1209">
            <v>6570</v>
          </cell>
          <cell r="K1209">
            <v>7118</v>
          </cell>
          <cell r="L1209">
            <v>7666</v>
          </cell>
          <cell r="M1209">
            <v>8214</v>
          </cell>
          <cell r="N1209">
            <v>8214</v>
          </cell>
          <cell r="O1209">
            <v>7666</v>
          </cell>
          <cell r="P1209">
            <v>8214</v>
          </cell>
          <cell r="Q1209">
            <v>973.33333333333337</v>
          </cell>
          <cell r="R1209">
            <v>730</v>
          </cell>
          <cell r="S1209">
            <v>790.88888888888891</v>
          </cell>
          <cell r="T1209">
            <v>851.77777777777783</v>
          </cell>
          <cell r="U1209">
            <v>912.66666666666663</v>
          </cell>
          <cell r="V1209">
            <v>912.66666666666663</v>
          </cell>
          <cell r="W1209">
            <v>851.77777777777783</v>
          </cell>
          <cell r="X1209">
            <v>912.66666666666663</v>
          </cell>
          <cell r="Y1209">
            <v>1213.7466666666669</v>
          </cell>
          <cell r="Z1209">
            <v>910.31000000000006</v>
          </cell>
          <cell r="AA1209">
            <v>986.23844444444455</v>
          </cell>
          <cell r="AB1209">
            <v>1062.1668888888889</v>
          </cell>
          <cell r="AC1209">
            <v>1138.0953333333334</v>
          </cell>
          <cell r="AD1209">
            <v>1138.0953333333334</v>
          </cell>
          <cell r="AE1209">
            <v>1062.1668888888889</v>
          </cell>
          <cell r="AF1209">
            <v>1138.0953333333334</v>
          </cell>
        </row>
        <row r="1210">
          <cell r="A1210" t="str">
            <v>SKT0005-05</v>
          </cell>
          <cell r="B1210">
            <v>1.2470000000000001</v>
          </cell>
          <cell r="C1210">
            <v>1</v>
          </cell>
          <cell r="D1210">
            <v>14</v>
          </cell>
          <cell r="E1210">
            <v>2040</v>
          </cell>
          <cell r="F1210">
            <v>2190</v>
          </cell>
          <cell r="G1210">
            <v>8760</v>
          </cell>
          <cell r="H1210">
            <v>8760</v>
          </cell>
          <cell r="I1210">
            <v>8760</v>
          </cell>
          <cell r="J1210">
            <v>6570</v>
          </cell>
          <cell r="K1210">
            <v>7118</v>
          </cell>
          <cell r="L1210">
            <v>7666</v>
          </cell>
          <cell r="M1210">
            <v>8214</v>
          </cell>
          <cell r="N1210">
            <v>8214</v>
          </cell>
          <cell r="O1210">
            <v>7666</v>
          </cell>
          <cell r="P1210">
            <v>8214</v>
          </cell>
          <cell r="Q1210">
            <v>625.71428571428567</v>
          </cell>
          <cell r="R1210">
            <v>469.28571428571428</v>
          </cell>
          <cell r="S1210">
            <v>508.42857142857144</v>
          </cell>
          <cell r="T1210">
            <v>547.57142857142856</v>
          </cell>
          <cell r="U1210">
            <v>586.71428571428567</v>
          </cell>
          <cell r="V1210">
            <v>586.71428571428567</v>
          </cell>
          <cell r="W1210">
            <v>547.57142857142856</v>
          </cell>
          <cell r="X1210">
            <v>586.71428571428567</v>
          </cell>
          <cell r="Y1210">
            <v>780.26571428571424</v>
          </cell>
          <cell r="Z1210">
            <v>585.19928571428579</v>
          </cell>
          <cell r="AA1210">
            <v>634.01042857142863</v>
          </cell>
          <cell r="AB1210">
            <v>682.82157142857147</v>
          </cell>
          <cell r="AC1210">
            <v>731.63271428571431</v>
          </cell>
          <cell r="AD1210">
            <v>731.63271428571431</v>
          </cell>
          <cell r="AE1210">
            <v>682.82157142857147</v>
          </cell>
          <cell r="AF1210">
            <v>731.63271428571431</v>
          </cell>
        </row>
        <row r="1211">
          <cell r="A1211" t="str">
            <v>SKT0006</v>
          </cell>
          <cell r="B1211" t="e">
            <v>#N/A</v>
          </cell>
          <cell r="C1211" t="e">
            <v>#N/A</v>
          </cell>
          <cell r="D1211" t="e">
            <v>#N/A</v>
          </cell>
          <cell r="E1211">
            <v>2040</v>
          </cell>
          <cell r="F1211">
            <v>2190</v>
          </cell>
          <cell r="G1211">
            <v>8760</v>
          </cell>
          <cell r="H1211">
            <v>8760</v>
          </cell>
          <cell r="I1211">
            <v>8760</v>
          </cell>
          <cell r="J1211">
            <v>6570</v>
          </cell>
          <cell r="K1211">
            <v>7118</v>
          </cell>
          <cell r="L1211">
            <v>7666</v>
          </cell>
          <cell r="M1211">
            <v>8214</v>
          </cell>
          <cell r="N1211">
            <v>8214</v>
          </cell>
          <cell r="O1211">
            <v>7666</v>
          </cell>
          <cell r="P1211">
            <v>8214</v>
          </cell>
          <cell r="Q1211" t="e">
            <v>#N/A</v>
          </cell>
          <cell r="R1211" t="e">
            <v>#N/A</v>
          </cell>
          <cell r="S1211" t="e">
            <v>#N/A</v>
          </cell>
          <cell r="T1211" t="e">
            <v>#N/A</v>
          </cell>
          <cell r="U1211" t="e">
            <v>#N/A</v>
          </cell>
          <cell r="V1211" t="e">
            <v>#N/A</v>
          </cell>
          <cell r="W1211" t="e">
            <v>#N/A</v>
          </cell>
          <cell r="X1211" t="e">
            <v>#N/A</v>
          </cell>
          <cell r="Y1211" t="e">
            <v>#N/A</v>
          </cell>
          <cell r="Z1211" t="e">
            <v>#N/A</v>
          </cell>
          <cell r="AA1211" t="e">
            <v>#N/A</v>
          </cell>
          <cell r="AB1211" t="e">
            <v>#N/A</v>
          </cell>
          <cell r="AC1211" t="e">
            <v>#N/A</v>
          </cell>
          <cell r="AD1211" t="e">
            <v>#N/A</v>
          </cell>
          <cell r="AE1211" t="e">
            <v>#N/A</v>
          </cell>
          <cell r="AF1211" t="e">
            <v>#N/A</v>
          </cell>
        </row>
        <row r="1212">
          <cell r="A1212" t="str">
            <v>SKT0006-01</v>
          </cell>
          <cell r="B1212">
            <v>1.417</v>
          </cell>
          <cell r="C1212">
            <v>1</v>
          </cell>
          <cell r="D1212">
            <v>10</v>
          </cell>
          <cell r="E1212">
            <v>2040</v>
          </cell>
          <cell r="F1212">
            <v>2190</v>
          </cell>
          <cell r="G1212">
            <v>8760</v>
          </cell>
          <cell r="H1212">
            <v>8760</v>
          </cell>
          <cell r="I1212">
            <v>8760</v>
          </cell>
          <cell r="J1212">
            <v>6570</v>
          </cell>
          <cell r="K1212">
            <v>7118</v>
          </cell>
          <cell r="L1212">
            <v>7666</v>
          </cell>
          <cell r="M1212">
            <v>8214</v>
          </cell>
          <cell r="N1212">
            <v>8214</v>
          </cell>
          <cell r="O1212">
            <v>7666</v>
          </cell>
          <cell r="P1212">
            <v>8214</v>
          </cell>
          <cell r="Q1212">
            <v>876</v>
          </cell>
          <cell r="R1212">
            <v>657</v>
          </cell>
          <cell r="S1212">
            <v>711.8</v>
          </cell>
          <cell r="T1212">
            <v>766.6</v>
          </cell>
          <cell r="U1212">
            <v>821.4</v>
          </cell>
          <cell r="V1212">
            <v>821.4</v>
          </cell>
          <cell r="W1212">
            <v>766.6</v>
          </cell>
          <cell r="X1212">
            <v>821.4</v>
          </cell>
          <cell r="Y1212">
            <v>1241.2920000000001</v>
          </cell>
          <cell r="Z1212">
            <v>930.96900000000005</v>
          </cell>
          <cell r="AA1212">
            <v>1008.6206</v>
          </cell>
          <cell r="AB1212">
            <v>1086.2722000000001</v>
          </cell>
          <cell r="AC1212">
            <v>1163.9238</v>
          </cell>
          <cell r="AD1212">
            <v>1163.9238</v>
          </cell>
          <cell r="AE1212">
            <v>1086.2722000000001</v>
          </cell>
          <cell r="AF1212">
            <v>1163.9238</v>
          </cell>
        </row>
        <row r="1213">
          <cell r="A1213" t="str">
            <v>SKT0006-02</v>
          </cell>
          <cell r="B1213" t="e">
            <v>#N/A</v>
          </cell>
          <cell r="C1213" t="e">
            <v>#N/A</v>
          </cell>
          <cell r="D1213" t="e">
            <v>#N/A</v>
          </cell>
          <cell r="E1213">
            <v>2040</v>
          </cell>
          <cell r="F1213">
            <v>2190</v>
          </cell>
          <cell r="G1213">
            <v>8760</v>
          </cell>
          <cell r="H1213">
            <v>8760</v>
          </cell>
          <cell r="I1213">
            <v>8760</v>
          </cell>
          <cell r="J1213">
            <v>6570</v>
          </cell>
          <cell r="K1213">
            <v>7118</v>
          </cell>
          <cell r="L1213">
            <v>7666</v>
          </cell>
          <cell r="M1213">
            <v>8214</v>
          </cell>
          <cell r="N1213">
            <v>8214</v>
          </cell>
          <cell r="O1213">
            <v>7666</v>
          </cell>
          <cell r="P1213">
            <v>8214</v>
          </cell>
          <cell r="Q1213" t="e">
            <v>#N/A</v>
          </cell>
          <cell r="R1213" t="e">
            <v>#N/A</v>
          </cell>
          <cell r="S1213" t="e">
            <v>#N/A</v>
          </cell>
          <cell r="T1213" t="e">
            <v>#N/A</v>
          </cell>
          <cell r="U1213" t="e">
            <v>#N/A</v>
          </cell>
          <cell r="V1213" t="e">
            <v>#N/A</v>
          </cell>
          <cell r="W1213" t="e">
            <v>#N/A</v>
          </cell>
          <cell r="X1213" t="e">
            <v>#N/A</v>
          </cell>
          <cell r="Y1213" t="e">
            <v>#N/A</v>
          </cell>
          <cell r="Z1213" t="e">
            <v>#N/A</v>
          </cell>
          <cell r="AA1213" t="e">
            <v>#N/A</v>
          </cell>
          <cell r="AB1213" t="e">
            <v>#N/A</v>
          </cell>
          <cell r="AC1213" t="e">
            <v>#N/A</v>
          </cell>
          <cell r="AD1213" t="e">
            <v>#N/A</v>
          </cell>
          <cell r="AE1213" t="e">
            <v>#N/A</v>
          </cell>
          <cell r="AF1213" t="e">
            <v>#N/A</v>
          </cell>
        </row>
        <row r="1214">
          <cell r="A1214" t="str">
            <v>STB-900</v>
          </cell>
          <cell r="B1214" t="e">
            <v>#N/A</v>
          </cell>
          <cell r="C1214" t="e">
            <v>#N/A</v>
          </cell>
          <cell r="D1214" t="e">
            <v>#N/A</v>
          </cell>
          <cell r="E1214">
            <v>66900</v>
          </cell>
          <cell r="F1214">
            <v>66900</v>
          </cell>
          <cell r="G1214">
            <v>83519</v>
          </cell>
          <cell r="H1214">
            <v>54936</v>
          </cell>
          <cell r="I1214">
            <v>66120</v>
          </cell>
          <cell r="J1214">
            <v>61819</v>
          </cell>
          <cell r="K1214">
            <v>56906</v>
          </cell>
          <cell r="L1214">
            <v>54459</v>
          </cell>
          <cell r="M1214">
            <v>64062</v>
          </cell>
          <cell r="N1214">
            <v>65478</v>
          </cell>
          <cell r="O1214">
            <v>59395</v>
          </cell>
          <cell r="P1214">
            <v>45702</v>
          </cell>
          <cell r="Q1214" t="e">
            <v>#N/A</v>
          </cell>
          <cell r="R1214" t="e">
            <v>#N/A</v>
          </cell>
          <cell r="S1214" t="e">
            <v>#N/A</v>
          </cell>
          <cell r="T1214" t="e">
            <v>#N/A</v>
          </cell>
          <cell r="U1214" t="e">
            <v>#N/A</v>
          </cell>
          <cell r="V1214" t="e">
            <v>#N/A</v>
          </cell>
          <cell r="W1214" t="e">
            <v>#N/A</v>
          </cell>
          <cell r="X1214" t="e">
            <v>#N/A</v>
          </cell>
          <cell r="Y1214" t="e">
            <v>#N/A</v>
          </cell>
          <cell r="Z1214" t="e">
            <v>#N/A</v>
          </cell>
          <cell r="AA1214" t="e">
            <v>#N/A</v>
          </cell>
          <cell r="AB1214" t="e">
            <v>#N/A</v>
          </cell>
          <cell r="AC1214" t="e">
            <v>#N/A</v>
          </cell>
          <cell r="AD1214" t="e">
            <v>#N/A</v>
          </cell>
          <cell r="AE1214" t="e">
            <v>#N/A</v>
          </cell>
          <cell r="AF1214" t="e">
            <v>#N/A</v>
          </cell>
        </row>
        <row r="1215">
          <cell r="A1215" t="str">
            <v>STB-901</v>
          </cell>
          <cell r="B1215" t="e">
            <v>#N/A</v>
          </cell>
          <cell r="C1215" t="e">
            <v>#N/A</v>
          </cell>
          <cell r="D1215" t="e">
            <v>#N/A</v>
          </cell>
          <cell r="E1215">
            <v>26400</v>
          </cell>
          <cell r="F1215">
            <v>26400</v>
          </cell>
          <cell r="G1215">
            <v>32958</v>
          </cell>
          <cell r="H1215">
            <v>21679</v>
          </cell>
          <cell r="I1215">
            <v>26092</v>
          </cell>
          <cell r="J1215">
            <v>24395</v>
          </cell>
          <cell r="K1215">
            <v>22456</v>
          </cell>
          <cell r="L1215">
            <v>21490</v>
          </cell>
          <cell r="M1215">
            <v>25279</v>
          </cell>
          <cell r="N1215">
            <v>25838</v>
          </cell>
          <cell r="O1215">
            <v>23438</v>
          </cell>
          <cell r="P1215">
            <v>18035</v>
          </cell>
          <cell r="Q1215" t="e">
            <v>#N/A</v>
          </cell>
          <cell r="R1215" t="e">
            <v>#N/A</v>
          </cell>
          <cell r="S1215" t="e">
            <v>#N/A</v>
          </cell>
          <cell r="T1215" t="e">
            <v>#N/A</v>
          </cell>
          <cell r="U1215" t="e">
            <v>#N/A</v>
          </cell>
          <cell r="V1215" t="e">
            <v>#N/A</v>
          </cell>
          <cell r="W1215" t="e">
            <v>#N/A</v>
          </cell>
          <cell r="X1215" t="e">
            <v>#N/A</v>
          </cell>
          <cell r="Y1215" t="e">
            <v>#N/A</v>
          </cell>
          <cell r="Z1215" t="e">
            <v>#N/A</v>
          </cell>
          <cell r="AA1215" t="e">
            <v>#N/A</v>
          </cell>
          <cell r="AB1215" t="e">
            <v>#N/A</v>
          </cell>
          <cell r="AC1215" t="e">
            <v>#N/A</v>
          </cell>
          <cell r="AD1215" t="e">
            <v>#N/A</v>
          </cell>
          <cell r="AE1215" t="e">
            <v>#N/A</v>
          </cell>
          <cell r="AF1215" t="e">
            <v>#N/A</v>
          </cell>
        </row>
        <row r="1216">
          <cell r="A1216" t="str">
            <v>STB-902</v>
          </cell>
          <cell r="B1216" t="e">
            <v>#N/A</v>
          </cell>
          <cell r="C1216" t="e">
            <v>#N/A</v>
          </cell>
          <cell r="D1216" t="e">
            <v>#N/A</v>
          </cell>
          <cell r="E1216">
            <v>52500</v>
          </cell>
          <cell r="F1216">
            <v>52500</v>
          </cell>
          <cell r="G1216">
            <v>65542</v>
          </cell>
          <cell r="H1216">
            <v>43111</v>
          </cell>
          <cell r="I1216">
            <v>51888</v>
          </cell>
          <cell r="J1216">
            <v>48513</v>
          </cell>
          <cell r="K1216">
            <v>44657</v>
          </cell>
          <cell r="L1216">
            <v>42736</v>
          </cell>
          <cell r="M1216">
            <v>50271</v>
          </cell>
          <cell r="N1216">
            <v>51382</v>
          </cell>
          <cell r="O1216">
            <v>46609</v>
          </cell>
          <cell r="P1216">
            <v>35864</v>
          </cell>
          <cell r="Q1216" t="e">
            <v>#N/A</v>
          </cell>
          <cell r="R1216" t="e">
            <v>#N/A</v>
          </cell>
          <cell r="S1216" t="e">
            <v>#N/A</v>
          </cell>
          <cell r="T1216" t="e">
            <v>#N/A</v>
          </cell>
          <cell r="U1216" t="e">
            <v>#N/A</v>
          </cell>
          <cell r="V1216" t="e">
            <v>#N/A</v>
          </cell>
          <cell r="W1216" t="e">
            <v>#N/A</v>
          </cell>
          <cell r="X1216" t="e">
            <v>#N/A</v>
          </cell>
          <cell r="Y1216" t="e">
            <v>#N/A</v>
          </cell>
          <cell r="Z1216" t="e">
            <v>#N/A</v>
          </cell>
          <cell r="AA1216" t="e">
            <v>#N/A</v>
          </cell>
          <cell r="AB1216" t="e">
            <v>#N/A</v>
          </cell>
          <cell r="AC1216" t="e">
            <v>#N/A</v>
          </cell>
          <cell r="AD1216" t="e">
            <v>#N/A</v>
          </cell>
          <cell r="AE1216" t="e">
            <v>#N/A</v>
          </cell>
          <cell r="AF1216" t="e">
            <v>#N/A</v>
          </cell>
        </row>
        <row r="1217">
          <cell r="A1217" t="str">
            <v>STB-903</v>
          </cell>
          <cell r="B1217">
            <v>32.661000000000001</v>
          </cell>
          <cell r="C1217">
            <v>7</v>
          </cell>
          <cell r="D1217">
            <v>10</v>
          </cell>
          <cell r="E1217">
            <v>1440</v>
          </cell>
          <cell r="F1217">
            <v>1440</v>
          </cell>
          <cell r="G1217">
            <v>1798</v>
          </cell>
          <cell r="H1217">
            <v>1183</v>
          </cell>
          <cell r="I1217">
            <v>1424</v>
          </cell>
          <cell r="J1217">
            <v>1331</v>
          </cell>
          <cell r="K1217">
            <v>1225</v>
          </cell>
          <cell r="L1217">
            <v>1172</v>
          </cell>
          <cell r="M1217">
            <v>1379</v>
          </cell>
          <cell r="N1217">
            <v>1409</v>
          </cell>
          <cell r="O1217">
            <v>1278</v>
          </cell>
          <cell r="P1217">
            <v>983</v>
          </cell>
          <cell r="Q1217">
            <v>20.342857142857142</v>
          </cell>
          <cell r="R1217">
            <v>19.014285714285716</v>
          </cell>
          <cell r="S1217">
            <v>17.5</v>
          </cell>
          <cell r="T1217">
            <v>16.742857142857144</v>
          </cell>
          <cell r="U1217">
            <v>19.7</v>
          </cell>
          <cell r="V1217">
            <v>20.12857142857143</v>
          </cell>
          <cell r="W1217">
            <v>18.257142857142856</v>
          </cell>
          <cell r="X1217">
            <v>14.042857142857143</v>
          </cell>
          <cell r="Y1217">
            <v>664.41805714285715</v>
          </cell>
          <cell r="Z1217">
            <v>621.02558571428585</v>
          </cell>
          <cell r="AA1217">
            <v>571.5675</v>
          </cell>
          <cell r="AB1217">
            <v>546.83845714285724</v>
          </cell>
          <cell r="AC1217">
            <v>643.42169999999999</v>
          </cell>
          <cell r="AD1217">
            <v>657.41927142857151</v>
          </cell>
          <cell r="AE1217">
            <v>596.29654285714287</v>
          </cell>
          <cell r="AF1217">
            <v>458.65375714285716</v>
          </cell>
        </row>
        <row r="1218">
          <cell r="A1218" t="str">
            <v>STB-904</v>
          </cell>
          <cell r="B1218" t="e">
            <v>#N/A</v>
          </cell>
          <cell r="C1218" t="e">
            <v>#N/A</v>
          </cell>
          <cell r="D1218" t="e">
            <v>#N/A</v>
          </cell>
          <cell r="E1218">
            <v>40050</v>
          </cell>
          <cell r="F1218">
            <v>40050</v>
          </cell>
          <cell r="G1218">
            <v>49999</v>
          </cell>
          <cell r="H1218">
            <v>32888</v>
          </cell>
          <cell r="I1218">
            <v>39583</v>
          </cell>
          <cell r="J1218">
            <v>37008</v>
          </cell>
          <cell r="K1218">
            <v>34067</v>
          </cell>
          <cell r="L1218">
            <v>32602</v>
          </cell>
          <cell r="M1218">
            <v>38351</v>
          </cell>
          <cell r="N1218">
            <v>39199</v>
          </cell>
          <cell r="O1218">
            <v>35558</v>
          </cell>
          <cell r="P1218">
            <v>27361</v>
          </cell>
          <cell r="Q1218" t="e">
            <v>#N/A</v>
          </cell>
          <cell r="R1218" t="e">
            <v>#N/A</v>
          </cell>
          <cell r="S1218" t="e">
            <v>#N/A</v>
          </cell>
          <cell r="T1218" t="e">
            <v>#N/A</v>
          </cell>
          <cell r="U1218" t="e">
            <v>#N/A</v>
          </cell>
          <cell r="V1218" t="e">
            <v>#N/A</v>
          </cell>
          <cell r="W1218" t="e">
            <v>#N/A</v>
          </cell>
          <cell r="X1218" t="e">
            <v>#N/A</v>
          </cell>
          <cell r="Y1218" t="e">
            <v>#N/A</v>
          </cell>
          <cell r="Z1218" t="e">
            <v>#N/A</v>
          </cell>
          <cell r="AA1218" t="e">
            <v>#N/A</v>
          </cell>
          <cell r="AB1218" t="e">
            <v>#N/A</v>
          </cell>
          <cell r="AC1218" t="e">
            <v>#N/A</v>
          </cell>
          <cell r="AD1218" t="e">
            <v>#N/A</v>
          </cell>
          <cell r="AE1218" t="e">
            <v>#N/A</v>
          </cell>
          <cell r="AF1218" t="e">
            <v>#N/A</v>
          </cell>
        </row>
        <row r="1219">
          <cell r="A1219" t="str">
            <v>STD-904</v>
          </cell>
          <cell r="B1219" t="e">
            <v>#N/A</v>
          </cell>
          <cell r="C1219" t="e">
            <v>#N/A</v>
          </cell>
          <cell r="D1219" t="e">
            <v>#N/A</v>
          </cell>
          <cell r="E1219">
            <v>3517</v>
          </cell>
          <cell r="F1219">
            <v>3655</v>
          </cell>
          <cell r="G1219">
            <v>4563</v>
          </cell>
          <cell r="H1219">
            <v>3001</v>
          </cell>
          <cell r="I1219">
            <v>3612</v>
          </cell>
          <cell r="J1219">
            <v>3377</v>
          </cell>
          <cell r="K1219">
            <v>3109</v>
          </cell>
          <cell r="L1219">
            <v>2975</v>
          </cell>
          <cell r="M1219">
            <v>3500</v>
          </cell>
          <cell r="N1219">
            <v>3577</v>
          </cell>
          <cell r="O1219">
            <v>3245</v>
          </cell>
          <cell r="P1219">
            <v>2497</v>
          </cell>
          <cell r="Q1219" t="e">
            <v>#N/A</v>
          </cell>
          <cell r="R1219" t="e">
            <v>#N/A</v>
          </cell>
          <cell r="S1219" t="e">
            <v>#N/A</v>
          </cell>
          <cell r="T1219" t="e">
            <v>#N/A</v>
          </cell>
          <cell r="U1219" t="e">
            <v>#N/A</v>
          </cell>
          <cell r="V1219" t="e">
            <v>#N/A</v>
          </cell>
          <cell r="W1219" t="e">
            <v>#N/A</v>
          </cell>
          <cell r="X1219" t="e">
            <v>#N/A</v>
          </cell>
          <cell r="Y1219" t="e">
            <v>#N/A</v>
          </cell>
          <cell r="Z1219" t="e">
            <v>#N/A</v>
          </cell>
          <cell r="AA1219" t="e">
            <v>#N/A</v>
          </cell>
          <cell r="AB1219" t="e">
            <v>#N/A</v>
          </cell>
          <cell r="AC1219" t="e">
            <v>#N/A</v>
          </cell>
          <cell r="AD1219" t="e">
            <v>#N/A</v>
          </cell>
          <cell r="AE1219" t="e">
            <v>#N/A</v>
          </cell>
          <cell r="AF1219" t="e">
            <v>#N/A</v>
          </cell>
        </row>
        <row r="1220">
          <cell r="A1220" t="str">
            <v>STE-904</v>
          </cell>
          <cell r="B1220" t="e">
            <v>#N/A</v>
          </cell>
          <cell r="C1220" t="e">
            <v>#N/A</v>
          </cell>
          <cell r="D1220" t="e">
            <v>#N/A</v>
          </cell>
          <cell r="E1220">
            <v>1248</v>
          </cell>
          <cell r="F1220">
            <v>1280</v>
          </cell>
          <cell r="G1220">
            <v>1598</v>
          </cell>
          <cell r="H1220">
            <v>1051</v>
          </cell>
          <cell r="I1220">
            <v>1265</v>
          </cell>
          <cell r="J1220">
            <v>1183</v>
          </cell>
          <cell r="K1220">
            <v>1089</v>
          </cell>
          <cell r="L1220">
            <v>1042</v>
          </cell>
          <cell r="M1220">
            <v>1226</v>
          </cell>
          <cell r="N1220">
            <v>1253</v>
          </cell>
          <cell r="O1220">
            <v>1137</v>
          </cell>
          <cell r="P1220">
            <v>875</v>
          </cell>
          <cell r="Q1220" t="e">
            <v>#N/A</v>
          </cell>
          <cell r="R1220" t="e">
            <v>#N/A</v>
          </cell>
          <cell r="S1220" t="e">
            <v>#N/A</v>
          </cell>
          <cell r="T1220" t="e">
            <v>#N/A</v>
          </cell>
          <cell r="U1220" t="e">
            <v>#N/A</v>
          </cell>
          <cell r="V1220" t="e">
            <v>#N/A</v>
          </cell>
          <cell r="W1220" t="e">
            <v>#N/A</v>
          </cell>
          <cell r="X1220" t="e">
            <v>#N/A</v>
          </cell>
          <cell r="Y1220" t="e">
            <v>#N/A</v>
          </cell>
          <cell r="Z1220" t="e">
            <v>#N/A</v>
          </cell>
          <cell r="AA1220" t="e">
            <v>#N/A</v>
          </cell>
          <cell r="AB1220" t="e">
            <v>#N/A</v>
          </cell>
          <cell r="AC1220" t="e">
            <v>#N/A</v>
          </cell>
          <cell r="AD1220" t="e">
            <v>#N/A</v>
          </cell>
          <cell r="AE1220" t="e">
            <v>#N/A</v>
          </cell>
          <cell r="AF1220" t="e">
            <v>#N/A</v>
          </cell>
        </row>
        <row r="1221">
          <cell r="A1221" t="str">
            <v>STM-013</v>
          </cell>
          <cell r="B1221">
            <v>37.326999999999998</v>
          </cell>
          <cell r="C1221">
            <v>18</v>
          </cell>
          <cell r="D1221">
            <v>9</v>
          </cell>
          <cell r="E1221">
            <v>24459</v>
          </cell>
          <cell r="F1221">
            <v>24007</v>
          </cell>
          <cell r="G1221">
            <v>29971</v>
          </cell>
          <cell r="H1221">
            <v>19714</v>
          </cell>
          <cell r="I1221">
            <v>23727</v>
          </cell>
          <cell r="J1221">
            <v>22184</v>
          </cell>
          <cell r="K1221">
            <v>20421</v>
          </cell>
          <cell r="L1221">
            <v>19542</v>
          </cell>
          <cell r="M1221">
            <v>22987</v>
          </cell>
          <cell r="N1221">
            <v>23495</v>
          </cell>
          <cell r="O1221">
            <v>21312</v>
          </cell>
          <cell r="P1221">
            <v>16399</v>
          </cell>
          <cell r="Q1221">
            <v>146.46296296296296</v>
          </cell>
          <cell r="R1221">
            <v>136.93827160493828</v>
          </cell>
          <cell r="S1221">
            <v>126.05555555555556</v>
          </cell>
          <cell r="T1221">
            <v>120.62962962962963</v>
          </cell>
          <cell r="U1221">
            <v>141.89506172839506</v>
          </cell>
          <cell r="V1221">
            <v>145.03086419753086</v>
          </cell>
          <cell r="W1221">
            <v>131.55555555555554</v>
          </cell>
          <cell r="X1221">
            <v>101.22839506172839</v>
          </cell>
          <cell r="Y1221">
            <v>5467.0230185185183</v>
          </cell>
          <cell r="Z1221">
            <v>5111.4948641975307</v>
          </cell>
          <cell r="AA1221">
            <v>4705.2757222222217</v>
          </cell>
          <cell r="AB1221">
            <v>4502.742185185185</v>
          </cell>
          <cell r="AC1221">
            <v>5296.5169691358024</v>
          </cell>
          <cell r="AD1221">
            <v>5413.5670679012337</v>
          </cell>
          <cell r="AE1221">
            <v>4910.5742222222216</v>
          </cell>
          <cell r="AF1221">
            <v>3778.5523024691356</v>
          </cell>
        </row>
        <row r="1222">
          <cell r="A1222" t="str">
            <v>STM-018</v>
          </cell>
          <cell r="B1222">
            <v>390</v>
          </cell>
          <cell r="C1222">
            <v>1</v>
          </cell>
          <cell r="D1222">
            <v>2241</v>
          </cell>
          <cell r="E1222">
            <v>27992</v>
          </cell>
          <cell r="F1222">
            <v>28638</v>
          </cell>
          <cell r="G1222">
            <v>35752</v>
          </cell>
          <cell r="H1222">
            <v>23517</v>
          </cell>
          <cell r="I1222">
            <v>28304</v>
          </cell>
          <cell r="J1222">
            <v>26463</v>
          </cell>
          <cell r="K1222">
            <v>24360</v>
          </cell>
          <cell r="L1222">
            <v>23313</v>
          </cell>
          <cell r="M1222">
            <v>27424</v>
          </cell>
          <cell r="N1222">
            <v>28031</v>
          </cell>
          <cell r="O1222">
            <v>25426</v>
          </cell>
          <cell r="P1222">
            <v>19564</v>
          </cell>
          <cell r="Q1222">
            <v>12.630075858991521</v>
          </cell>
          <cell r="R1222">
            <v>11.808567603748326</v>
          </cell>
          <cell r="S1222">
            <v>10.870147255689425</v>
          </cell>
          <cell r="T1222">
            <v>10.402945113788487</v>
          </cell>
          <cell r="U1222">
            <v>12.237394020526551</v>
          </cell>
          <cell r="V1222">
            <v>12.508255243195002</v>
          </cell>
          <cell r="W1222">
            <v>11.34582775546631</v>
          </cell>
          <cell r="X1222">
            <v>8.730031236055332</v>
          </cell>
          <cell r="Y1222">
            <v>4925.729585006693</v>
          </cell>
          <cell r="Z1222">
            <v>4605.3413654618471</v>
          </cell>
          <cell r="AA1222">
            <v>4239.3574297188752</v>
          </cell>
          <cell r="AB1222">
            <v>4057.1485943775101</v>
          </cell>
          <cell r="AC1222">
            <v>4772.5836680053553</v>
          </cell>
          <cell r="AD1222">
            <v>4878.2195448460507</v>
          </cell>
          <cell r="AE1222">
            <v>4424.8728246318606</v>
          </cell>
          <cell r="AF1222">
            <v>3404.7121820615794</v>
          </cell>
        </row>
        <row r="1223">
          <cell r="A1223" t="str">
            <v>STM-019</v>
          </cell>
          <cell r="B1223">
            <v>74.655000000000001</v>
          </cell>
          <cell r="C1223">
            <v>13</v>
          </cell>
          <cell r="D1223">
            <v>20</v>
          </cell>
          <cell r="E1223">
            <v>10215</v>
          </cell>
          <cell r="F1223">
            <v>10572</v>
          </cell>
          <cell r="G1223">
            <v>13198</v>
          </cell>
          <cell r="H1223">
            <v>8681</v>
          </cell>
          <cell r="I1223">
            <v>10448</v>
          </cell>
          <cell r="J1223">
            <v>9768</v>
          </cell>
          <cell r="K1223">
            <v>8992</v>
          </cell>
          <cell r="L1223">
            <v>8605</v>
          </cell>
          <cell r="M1223">
            <v>10122</v>
          </cell>
          <cell r="N1223">
            <v>10346</v>
          </cell>
          <cell r="O1223">
            <v>9385</v>
          </cell>
          <cell r="P1223">
            <v>7221</v>
          </cell>
          <cell r="Q1223">
            <v>40.184615384615384</v>
          </cell>
          <cell r="R1223">
            <v>37.569230769230771</v>
          </cell>
          <cell r="S1223">
            <v>34.584615384615383</v>
          </cell>
          <cell r="T1223">
            <v>33.096153846153847</v>
          </cell>
          <cell r="U1223">
            <v>38.930769230769229</v>
          </cell>
          <cell r="V1223">
            <v>39.792307692307695</v>
          </cell>
          <cell r="W1223">
            <v>36.096153846153847</v>
          </cell>
          <cell r="X1223">
            <v>27.773076923076925</v>
          </cell>
          <cell r="Y1223">
            <v>2999.9824615384614</v>
          </cell>
          <cell r="Z1223">
            <v>2804.7309230769233</v>
          </cell>
          <cell r="AA1223">
            <v>2581.9144615384616</v>
          </cell>
          <cell r="AB1223">
            <v>2470.7933653846153</v>
          </cell>
          <cell r="AC1223">
            <v>2906.3765769230768</v>
          </cell>
          <cell r="AD1223">
            <v>2970.6947307692312</v>
          </cell>
          <cell r="AE1223">
            <v>2694.7583653846154</v>
          </cell>
          <cell r="AF1223">
            <v>2073.3990576923079</v>
          </cell>
        </row>
        <row r="1224">
          <cell r="A1224" t="str">
            <v>STM-021</v>
          </cell>
          <cell r="B1224">
            <v>18.664000000000001</v>
          </cell>
          <cell r="C1224">
            <v>29</v>
          </cell>
          <cell r="D1224">
            <v>56</v>
          </cell>
          <cell r="E1224">
            <v>275</v>
          </cell>
          <cell r="F1224">
            <v>325</v>
          </cell>
          <cell r="G1224">
            <v>406</v>
          </cell>
          <cell r="H1224">
            <v>267</v>
          </cell>
          <cell r="I1224">
            <v>321</v>
          </cell>
          <cell r="J1224">
            <v>300</v>
          </cell>
          <cell r="K1224">
            <v>276</v>
          </cell>
          <cell r="L1224">
            <v>264</v>
          </cell>
          <cell r="M1224">
            <v>311</v>
          </cell>
          <cell r="N1224">
            <v>318</v>
          </cell>
          <cell r="O1224">
            <v>288</v>
          </cell>
          <cell r="P1224">
            <v>222</v>
          </cell>
          <cell r="Q1224">
            <v>0.19766009852216748</v>
          </cell>
          <cell r="R1224">
            <v>0.18472906403940886</v>
          </cell>
          <cell r="S1224">
            <v>0.16995073891625614</v>
          </cell>
          <cell r="T1224">
            <v>0.1625615763546798</v>
          </cell>
          <cell r="U1224">
            <v>0.19150246305418719</v>
          </cell>
          <cell r="V1224">
            <v>0.19581280788177341</v>
          </cell>
          <cell r="W1224">
            <v>0.17733990147783252</v>
          </cell>
          <cell r="X1224">
            <v>0.13669950738916256</v>
          </cell>
          <cell r="Y1224">
            <v>3.6891280788177343</v>
          </cell>
          <cell r="Z1224">
            <v>3.4477832512315274</v>
          </cell>
          <cell r="AA1224">
            <v>3.1719605911330051</v>
          </cell>
          <cell r="AB1224">
            <v>3.034049261083744</v>
          </cell>
          <cell r="AC1224">
            <v>3.5742019704433501</v>
          </cell>
          <cell r="AD1224">
            <v>3.6546502463054193</v>
          </cell>
          <cell r="AE1224">
            <v>3.3098719211822663</v>
          </cell>
          <cell r="AF1224">
            <v>2.5513596059113302</v>
          </cell>
        </row>
        <row r="1225">
          <cell r="A1225" t="str">
            <v>STM-601</v>
          </cell>
          <cell r="B1225" t="e">
            <v>#N/A</v>
          </cell>
          <cell r="C1225" t="e">
            <v>#N/A</v>
          </cell>
          <cell r="D1225" t="e">
            <v>#N/A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 t="e">
            <v>#N/A</v>
          </cell>
          <cell r="R1225" t="e">
            <v>#N/A</v>
          </cell>
          <cell r="S1225" t="e">
            <v>#N/A</v>
          </cell>
          <cell r="T1225" t="e">
            <v>#N/A</v>
          </cell>
          <cell r="U1225" t="e">
            <v>#N/A</v>
          </cell>
          <cell r="V1225" t="e">
            <v>#N/A</v>
          </cell>
          <cell r="W1225" t="e">
            <v>#N/A</v>
          </cell>
          <cell r="X1225" t="e">
            <v>#N/A</v>
          </cell>
          <cell r="Y1225" t="e">
            <v>#N/A</v>
          </cell>
          <cell r="Z1225" t="e">
            <v>#N/A</v>
          </cell>
          <cell r="AA1225" t="e">
            <v>#N/A</v>
          </cell>
          <cell r="AB1225" t="e">
            <v>#N/A</v>
          </cell>
          <cell r="AC1225" t="e">
            <v>#N/A</v>
          </cell>
          <cell r="AD1225" t="e">
            <v>#N/A</v>
          </cell>
          <cell r="AE1225" t="e">
            <v>#N/A</v>
          </cell>
          <cell r="AF1225" t="e">
            <v>#N/A</v>
          </cell>
        </row>
        <row r="1226">
          <cell r="A1226" t="str">
            <v>STM-602</v>
          </cell>
          <cell r="B1226" t="e">
            <v>#N/A</v>
          </cell>
          <cell r="C1226" t="e">
            <v>#N/A</v>
          </cell>
          <cell r="D1226" t="e">
            <v>#N/A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 t="e">
            <v>#N/A</v>
          </cell>
          <cell r="R1226" t="e">
            <v>#N/A</v>
          </cell>
          <cell r="S1226" t="e">
            <v>#N/A</v>
          </cell>
          <cell r="T1226" t="e">
            <v>#N/A</v>
          </cell>
          <cell r="U1226" t="e">
            <v>#N/A</v>
          </cell>
          <cell r="V1226" t="e">
            <v>#N/A</v>
          </cell>
          <cell r="W1226" t="e">
            <v>#N/A</v>
          </cell>
          <cell r="X1226" t="e">
            <v>#N/A</v>
          </cell>
          <cell r="Y1226" t="e">
            <v>#N/A</v>
          </cell>
          <cell r="Z1226" t="e">
            <v>#N/A</v>
          </cell>
          <cell r="AA1226" t="e">
            <v>#N/A</v>
          </cell>
          <cell r="AB1226" t="e">
            <v>#N/A</v>
          </cell>
          <cell r="AC1226" t="e">
            <v>#N/A</v>
          </cell>
          <cell r="AD1226" t="e">
            <v>#N/A</v>
          </cell>
          <cell r="AE1226" t="e">
            <v>#N/A</v>
          </cell>
          <cell r="AF1226" t="e">
            <v>#N/A</v>
          </cell>
        </row>
        <row r="1227">
          <cell r="A1227" t="str">
            <v>STM-900</v>
          </cell>
          <cell r="B1227">
            <v>18.664000000000001</v>
          </cell>
          <cell r="C1227">
            <v>29</v>
          </cell>
          <cell r="D1227">
            <v>56</v>
          </cell>
          <cell r="E1227">
            <v>44101</v>
          </cell>
          <cell r="F1227">
            <v>42809</v>
          </cell>
          <cell r="G1227">
            <v>53444</v>
          </cell>
          <cell r="H1227">
            <v>35154</v>
          </cell>
          <cell r="I1227">
            <v>42310</v>
          </cell>
          <cell r="J1227">
            <v>39558</v>
          </cell>
          <cell r="K1227">
            <v>36414</v>
          </cell>
          <cell r="L1227">
            <v>34848</v>
          </cell>
          <cell r="M1227">
            <v>40993</v>
          </cell>
          <cell r="N1227">
            <v>41899</v>
          </cell>
          <cell r="O1227">
            <v>38007</v>
          </cell>
          <cell r="P1227">
            <v>29245</v>
          </cell>
          <cell r="Q1227">
            <v>26.05295566502463</v>
          </cell>
          <cell r="R1227">
            <v>24.358374384236452</v>
          </cell>
          <cell r="S1227">
            <v>22.422413793103448</v>
          </cell>
          <cell r="T1227">
            <v>21.458128078817733</v>
          </cell>
          <cell r="U1227">
            <v>25.241995073891626</v>
          </cell>
          <cell r="V1227">
            <v>25.799876847290641</v>
          </cell>
          <cell r="W1227">
            <v>23.403325123152708</v>
          </cell>
          <cell r="X1227">
            <v>18.008004926108374</v>
          </cell>
          <cell r="Y1227">
            <v>486.25236453201973</v>
          </cell>
          <cell r="Z1227">
            <v>454.62469950738915</v>
          </cell>
          <cell r="AA1227">
            <v>418.49193103448277</v>
          </cell>
          <cell r="AB1227">
            <v>400.49450246305418</v>
          </cell>
          <cell r="AC1227">
            <v>471.11659605911336</v>
          </cell>
          <cell r="AD1227">
            <v>481.52890147783256</v>
          </cell>
          <cell r="AE1227">
            <v>436.79966009852217</v>
          </cell>
          <cell r="AF1227">
            <v>336.10140394088671</v>
          </cell>
        </row>
        <row r="1228">
          <cell r="A1228" t="str">
            <v>STM-901</v>
          </cell>
          <cell r="B1228">
            <v>0.23</v>
          </cell>
          <cell r="C1228">
            <v>1</v>
          </cell>
          <cell r="D1228">
            <v>1</v>
          </cell>
          <cell r="E1228">
            <v>11385</v>
          </cell>
          <cell r="F1228">
            <v>11622</v>
          </cell>
          <cell r="G1228">
            <v>14509</v>
          </cell>
          <cell r="H1228">
            <v>9543</v>
          </cell>
          <cell r="I1228">
            <v>11485</v>
          </cell>
          <cell r="J1228">
            <v>10738</v>
          </cell>
          <cell r="K1228">
            <v>9885</v>
          </cell>
          <cell r="L1228">
            <v>9460</v>
          </cell>
          <cell r="M1228">
            <v>11128</v>
          </cell>
          <cell r="N1228">
            <v>11374</v>
          </cell>
          <cell r="O1228">
            <v>10318</v>
          </cell>
          <cell r="P1228">
            <v>7939</v>
          </cell>
          <cell r="Q1228">
            <v>11485</v>
          </cell>
          <cell r="R1228">
            <v>10738</v>
          </cell>
          <cell r="S1228">
            <v>9885</v>
          </cell>
          <cell r="T1228">
            <v>9460</v>
          </cell>
          <cell r="U1228">
            <v>11128</v>
          </cell>
          <cell r="V1228">
            <v>11374</v>
          </cell>
          <cell r="W1228">
            <v>10318</v>
          </cell>
          <cell r="X1228">
            <v>7939</v>
          </cell>
          <cell r="Y1228">
            <v>2641.55</v>
          </cell>
          <cell r="Z1228">
            <v>2469.7400000000002</v>
          </cell>
          <cell r="AA1228">
            <v>2273.5500000000002</v>
          </cell>
          <cell r="AB1228">
            <v>2175.8000000000002</v>
          </cell>
          <cell r="AC1228">
            <v>2559.44</v>
          </cell>
          <cell r="AD1228">
            <v>2616.02</v>
          </cell>
          <cell r="AE1228">
            <v>2373.1400000000003</v>
          </cell>
          <cell r="AF1228">
            <v>1825.97</v>
          </cell>
        </row>
        <row r="1229">
          <cell r="A1229" t="str">
            <v>STM-902</v>
          </cell>
          <cell r="B1229">
            <v>470</v>
          </cell>
          <cell r="C1229">
            <v>2</v>
          </cell>
          <cell r="D1229">
            <v>476</v>
          </cell>
          <cell r="E1229">
            <v>12567</v>
          </cell>
          <cell r="F1229">
            <v>12722</v>
          </cell>
          <cell r="G1229">
            <v>15882</v>
          </cell>
          <cell r="H1229">
            <v>10447</v>
          </cell>
          <cell r="I1229">
            <v>12574</v>
          </cell>
          <cell r="J1229">
            <v>11756</v>
          </cell>
          <cell r="K1229">
            <v>10822</v>
          </cell>
          <cell r="L1229">
            <v>10357</v>
          </cell>
          <cell r="M1229">
            <v>12183</v>
          </cell>
          <cell r="N1229">
            <v>12452</v>
          </cell>
          <cell r="O1229">
            <v>11295</v>
          </cell>
          <cell r="P1229">
            <v>8691</v>
          </cell>
          <cell r="Q1229">
            <v>13.207983193277311</v>
          </cell>
          <cell r="R1229">
            <v>12.34873949579832</v>
          </cell>
          <cell r="S1229">
            <v>11.367647058823529</v>
          </cell>
          <cell r="T1229">
            <v>10.879201680672269</v>
          </cell>
          <cell r="U1229">
            <v>12.797268907563025</v>
          </cell>
          <cell r="V1229">
            <v>13.079831932773109</v>
          </cell>
          <cell r="W1229">
            <v>11.864495798319327</v>
          </cell>
          <cell r="X1229">
            <v>9.1292016806722689</v>
          </cell>
          <cell r="Y1229">
            <v>6207.7521008403364</v>
          </cell>
          <cell r="Z1229">
            <v>5803.90756302521</v>
          </cell>
          <cell r="AA1229">
            <v>5342.7941176470586</v>
          </cell>
          <cell r="AB1229">
            <v>5113.2247899159665</v>
          </cell>
          <cell r="AC1229">
            <v>6014.7163865546217</v>
          </cell>
          <cell r="AD1229">
            <v>6147.5210084033615</v>
          </cell>
          <cell r="AE1229">
            <v>5576.3130252100837</v>
          </cell>
          <cell r="AF1229">
            <v>4290.7247899159665</v>
          </cell>
        </row>
        <row r="1230">
          <cell r="A1230" t="str">
            <v>STM-903</v>
          </cell>
          <cell r="B1230">
            <v>74.638999999999996</v>
          </cell>
          <cell r="C1230">
            <v>8</v>
          </cell>
          <cell r="D1230">
            <v>33</v>
          </cell>
          <cell r="E1230">
            <v>6972</v>
          </cell>
          <cell r="F1230">
            <v>7115</v>
          </cell>
          <cell r="G1230">
            <v>8882</v>
          </cell>
          <cell r="H1230">
            <v>5842</v>
          </cell>
          <cell r="I1230">
            <v>7031</v>
          </cell>
          <cell r="J1230">
            <v>6574</v>
          </cell>
          <cell r="K1230">
            <v>6052</v>
          </cell>
          <cell r="L1230">
            <v>5792</v>
          </cell>
          <cell r="M1230">
            <v>6813</v>
          </cell>
          <cell r="N1230">
            <v>6964</v>
          </cell>
          <cell r="O1230">
            <v>6317</v>
          </cell>
          <cell r="P1230">
            <v>4861</v>
          </cell>
          <cell r="Q1230">
            <v>26.632575757575758</v>
          </cell>
          <cell r="R1230">
            <v>24.901515151515152</v>
          </cell>
          <cell r="S1230">
            <v>22.924242424242426</v>
          </cell>
          <cell r="T1230">
            <v>21.939393939393938</v>
          </cell>
          <cell r="U1230">
            <v>25.806818181818183</v>
          </cell>
          <cell r="V1230">
            <v>26.378787878787879</v>
          </cell>
          <cell r="W1230">
            <v>23.928030303030305</v>
          </cell>
          <cell r="X1230">
            <v>18.412878787878789</v>
          </cell>
          <cell r="Y1230">
            <v>1987.8288219696969</v>
          </cell>
          <cell r="Z1230">
            <v>1858.6241893939393</v>
          </cell>
          <cell r="AA1230">
            <v>1711.0425303030304</v>
          </cell>
          <cell r="AB1230">
            <v>1637.5344242424239</v>
          </cell>
          <cell r="AC1230">
            <v>1926.1951022727274</v>
          </cell>
          <cell r="AD1230">
            <v>1968.8863484848484</v>
          </cell>
          <cell r="AE1230">
            <v>1785.9642537878788</v>
          </cell>
          <cell r="AF1230">
            <v>1374.3188598484849</v>
          </cell>
        </row>
        <row r="1231">
          <cell r="A1231" t="str">
            <v>STM-904</v>
          </cell>
          <cell r="B1231">
            <v>74.655000000000001</v>
          </cell>
          <cell r="C1231">
            <v>16</v>
          </cell>
          <cell r="D1231">
            <v>14</v>
          </cell>
          <cell r="E1231">
            <v>4765</v>
          </cell>
          <cell r="F1231">
            <v>4935</v>
          </cell>
          <cell r="G1231">
            <v>6161</v>
          </cell>
          <cell r="H1231">
            <v>4052</v>
          </cell>
          <cell r="I1231">
            <v>4877</v>
          </cell>
          <cell r="J1231">
            <v>4560</v>
          </cell>
          <cell r="K1231">
            <v>4198</v>
          </cell>
          <cell r="L1231">
            <v>4017</v>
          </cell>
          <cell r="M1231">
            <v>4726</v>
          </cell>
          <cell r="N1231">
            <v>4830</v>
          </cell>
          <cell r="O1231">
            <v>4382</v>
          </cell>
          <cell r="P1231">
            <v>3372</v>
          </cell>
          <cell r="Q1231">
            <v>21.772321428571427</v>
          </cell>
          <cell r="R1231">
            <v>20.357142857142858</v>
          </cell>
          <cell r="S1231">
            <v>18.741071428571427</v>
          </cell>
          <cell r="T1231">
            <v>17.933035714285715</v>
          </cell>
          <cell r="U1231">
            <v>21.098214285714285</v>
          </cell>
          <cell r="V1231">
            <v>21.5625</v>
          </cell>
          <cell r="W1231">
            <v>19.5625</v>
          </cell>
          <cell r="X1231">
            <v>15.053571428571429</v>
          </cell>
          <cell r="Y1231">
            <v>1625.4126562499998</v>
          </cell>
          <cell r="Z1231">
            <v>1519.7625</v>
          </cell>
          <cell r="AA1231">
            <v>1399.1146874999999</v>
          </cell>
          <cell r="AB1231">
            <v>1338.79078125</v>
          </cell>
          <cell r="AC1231">
            <v>1575.0871875</v>
          </cell>
          <cell r="AD1231">
            <v>1609.7484375000001</v>
          </cell>
          <cell r="AE1231">
            <v>1460.4384375</v>
          </cell>
          <cell r="AF1231">
            <v>1123.8243750000001</v>
          </cell>
        </row>
        <row r="1232">
          <cell r="A1232" t="str">
            <v>STM-905</v>
          </cell>
          <cell r="B1232" t="e">
            <v>#N/A</v>
          </cell>
          <cell r="C1232" t="e">
            <v>#N/A</v>
          </cell>
          <cell r="D1232" t="e">
            <v>#N/A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 t="e">
            <v>#N/A</v>
          </cell>
          <cell r="R1232" t="e">
            <v>#N/A</v>
          </cell>
          <cell r="S1232" t="e">
            <v>#N/A</v>
          </cell>
          <cell r="T1232" t="e">
            <v>#N/A</v>
          </cell>
          <cell r="U1232" t="e">
            <v>#N/A</v>
          </cell>
          <cell r="V1232" t="e">
            <v>#N/A</v>
          </cell>
          <cell r="W1232" t="e">
            <v>#N/A</v>
          </cell>
          <cell r="X1232" t="e">
            <v>#N/A</v>
          </cell>
          <cell r="Y1232" t="e">
            <v>#N/A</v>
          </cell>
          <cell r="Z1232" t="e">
            <v>#N/A</v>
          </cell>
          <cell r="AA1232" t="e">
            <v>#N/A</v>
          </cell>
          <cell r="AB1232" t="e">
            <v>#N/A</v>
          </cell>
          <cell r="AC1232" t="e">
            <v>#N/A</v>
          </cell>
          <cell r="AD1232" t="e">
            <v>#N/A</v>
          </cell>
          <cell r="AE1232" t="e">
            <v>#N/A</v>
          </cell>
          <cell r="AF1232" t="e">
            <v>#N/A</v>
          </cell>
        </row>
        <row r="1233">
          <cell r="A1233" t="str">
            <v>STM-905-01</v>
          </cell>
          <cell r="B1233" t="e">
            <v>#N/A</v>
          </cell>
          <cell r="C1233" t="e">
            <v>#N/A</v>
          </cell>
          <cell r="D1233" t="e">
            <v>#N/A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 t="e">
            <v>#N/A</v>
          </cell>
          <cell r="R1233" t="e">
            <v>#N/A</v>
          </cell>
          <cell r="S1233" t="e">
            <v>#N/A</v>
          </cell>
          <cell r="T1233" t="e">
            <v>#N/A</v>
          </cell>
          <cell r="U1233" t="e">
            <v>#N/A</v>
          </cell>
          <cell r="V1233" t="e">
            <v>#N/A</v>
          </cell>
          <cell r="W1233" t="e">
            <v>#N/A</v>
          </cell>
          <cell r="X1233" t="e">
            <v>#N/A</v>
          </cell>
          <cell r="Y1233" t="e">
            <v>#N/A</v>
          </cell>
          <cell r="Z1233" t="e">
            <v>#N/A</v>
          </cell>
          <cell r="AA1233" t="e">
            <v>#N/A</v>
          </cell>
          <cell r="AB1233" t="e">
            <v>#N/A</v>
          </cell>
          <cell r="AC1233" t="e">
            <v>#N/A</v>
          </cell>
          <cell r="AD1233" t="e">
            <v>#N/A</v>
          </cell>
          <cell r="AE1233" t="e">
            <v>#N/A</v>
          </cell>
          <cell r="AF1233" t="e">
            <v>#N/A</v>
          </cell>
        </row>
        <row r="1234">
          <cell r="A1234" t="str">
            <v>STT-003</v>
          </cell>
          <cell r="B1234" t="e">
            <v>#N/A</v>
          </cell>
          <cell r="C1234" t="e">
            <v>#N/A</v>
          </cell>
          <cell r="D1234" t="e">
            <v>#N/A</v>
          </cell>
          <cell r="E1234">
            <v>315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 t="e">
            <v>#N/A</v>
          </cell>
          <cell r="R1234" t="e">
            <v>#N/A</v>
          </cell>
          <cell r="S1234" t="e">
            <v>#N/A</v>
          </cell>
          <cell r="T1234" t="e">
            <v>#N/A</v>
          </cell>
          <cell r="U1234" t="e">
            <v>#N/A</v>
          </cell>
          <cell r="V1234" t="e">
            <v>#N/A</v>
          </cell>
          <cell r="W1234" t="e">
            <v>#N/A</v>
          </cell>
          <cell r="X1234" t="e">
            <v>#N/A</v>
          </cell>
          <cell r="Y1234" t="e">
            <v>#N/A</v>
          </cell>
          <cell r="Z1234" t="e">
            <v>#N/A</v>
          </cell>
          <cell r="AA1234" t="e">
            <v>#N/A</v>
          </cell>
          <cell r="AB1234" t="e">
            <v>#N/A</v>
          </cell>
          <cell r="AC1234" t="e">
            <v>#N/A</v>
          </cell>
          <cell r="AD1234" t="e">
            <v>#N/A</v>
          </cell>
          <cell r="AE1234" t="e">
            <v>#N/A</v>
          </cell>
          <cell r="AF1234" t="e">
            <v>#N/A</v>
          </cell>
        </row>
        <row r="1235">
          <cell r="A1235" t="str">
            <v>STT-003-01</v>
          </cell>
          <cell r="B1235" t="e">
            <v>#N/A</v>
          </cell>
          <cell r="C1235" t="e">
            <v>#N/A</v>
          </cell>
          <cell r="D1235" t="e">
            <v>#N/A</v>
          </cell>
          <cell r="E1235">
            <v>315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 t="e">
            <v>#N/A</v>
          </cell>
          <cell r="R1235" t="e">
            <v>#N/A</v>
          </cell>
          <cell r="S1235" t="e">
            <v>#N/A</v>
          </cell>
          <cell r="T1235" t="e">
            <v>#N/A</v>
          </cell>
          <cell r="U1235" t="e">
            <v>#N/A</v>
          </cell>
          <cell r="V1235" t="e">
            <v>#N/A</v>
          </cell>
          <cell r="W1235" t="e">
            <v>#N/A</v>
          </cell>
          <cell r="X1235" t="e">
            <v>#N/A</v>
          </cell>
          <cell r="Y1235" t="e">
            <v>#N/A</v>
          </cell>
          <cell r="Z1235" t="e">
            <v>#N/A</v>
          </cell>
          <cell r="AA1235" t="e">
            <v>#N/A</v>
          </cell>
          <cell r="AB1235" t="e">
            <v>#N/A</v>
          </cell>
          <cell r="AC1235" t="e">
            <v>#N/A</v>
          </cell>
          <cell r="AD1235" t="e">
            <v>#N/A</v>
          </cell>
          <cell r="AE1235" t="e">
            <v>#N/A</v>
          </cell>
          <cell r="AF1235" t="e">
            <v>#N/A</v>
          </cell>
        </row>
        <row r="1236">
          <cell r="A1236" t="str">
            <v>STT-003-02</v>
          </cell>
          <cell r="B1236" t="e">
            <v>#N/A</v>
          </cell>
          <cell r="C1236" t="e">
            <v>#N/A</v>
          </cell>
          <cell r="D1236" t="e">
            <v>#N/A</v>
          </cell>
          <cell r="E1236">
            <v>1890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 t="e">
            <v>#N/A</v>
          </cell>
          <cell r="R1236" t="e">
            <v>#N/A</v>
          </cell>
          <cell r="S1236" t="e">
            <v>#N/A</v>
          </cell>
          <cell r="T1236" t="e">
            <v>#N/A</v>
          </cell>
          <cell r="U1236" t="e">
            <v>#N/A</v>
          </cell>
          <cell r="V1236" t="e">
            <v>#N/A</v>
          </cell>
          <cell r="W1236" t="e">
            <v>#N/A</v>
          </cell>
          <cell r="X1236" t="e">
            <v>#N/A</v>
          </cell>
          <cell r="Y1236" t="e">
            <v>#N/A</v>
          </cell>
          <cell r="Z1236" t="e">
            <v>#N/A</v>
          </cell>
          <cell r="AA1236" t="e">
            <v>#N/A</v>
          </cell>
          <cell r="AB1236" t="e">
            <v>#N/A</v>
          </cell>
          <cell r="AC1236" t="e">
            <v>#N/A</v>
          </cell>
          <cell r="AD1236" t="e">
            <v>#N/A</v>
          </cell>
          <cell r="AE1236" t="e">
            <v>#N/A</v>
          </cell>
          <cell r="AF1236" t="e">
            <v>#N/A</v>
          </cell>
        </row>
        <row r="1237">
          <cell r="A1237" t="str">
            <v>STT-004</v>
          </cell>
          <cell r="B1237" t="e">
            <v>#N/A</v>
          </cell>
          <cell r="C1237" t="e">
            <v>#N/A</v>
          </cell>
          <cell r="D1237" t="e">
            <v>#N/A</v>
          </cell>
          <cell r="E1237">
            <v>315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 t="e">
            <v>#N/A</v>
          </cell>
          <cell r="R1237" t="e">
            <v>#N/A</v>
          </cell>
          <cell r="S1237" t="e">
            <v>#N/A</v>
          </cell>
          <cell r="T1237" t="e">
            <v>#N/A</v>
          </cell>
          <cell r="U1237" t="e">
            <v>#N/A</v>
          </cell>
          <cell r="V1237" t="e">
            <v>#N/A</v>
          </cell>
          <cell r="W1237" t="e">
            <v>#N/A</v>
          </cell>
          <cell r="X1237" t="e">
            <v>#N/A</v>
          </cell>
          <cell r="Y1237" t="e">
            <v>#N/A</v>
          </cell>
          <cell r="Z1237" t="e">
            <v>#N/A</v>
          </cell>
          <cell r="AA1237" t="e">
            <v>#N/A</v>
          </cell>
          <cell r="AB1237" t="e">
            <v>#N/A</v>
          </cell>
          <cell r="AC1237" t="e">
            <v>#N/A</v>
          </cell>
          <cell r="AD1237" t="e">
            <v>#N/A</v>
          </cell>
          <cell r="AE1237" t="e">
            <v>#N/A</v>
          </cell>
          <cell r="AF1237" t="e">
            <v>#N/A</v>
          </cell>
        </row>
        <row r="1238">
          <cell r="A1238" t="str">
            <v>STT-004-01</v>
          </cell>
          <cell r="B1238" t="e">
            <v>#N/A</v>
          </cell>
          <cell r="C1238" t="e">
            <v>#N/A</v>
          </cell>
          <cell r="D1238" t="e">
            <v>#N/A</v>
          </cell>
          <cell r="E1238">
            <v>315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 t="e">
            <v>#N/A</v>
          </cell>
          <cell r="R1238" t="e">
            <v>#N/A</v>
          </cell>
          <cell r="S1238" t="e">
            <v>#N/A</v>
          </cell>
          <cell r="T1238" t="e">
            <v>#N/A</v>
          </cell>
          <cell r="U1238" t="e">
            <v>#N/A</v>
          </cell>
          <cell r="V1238" t="e">
            <v>#N/A</v>
          </cell>
          <cell r="W1238" t="e">
            <v>#N/A</v>
          </cell>
          <cell r="X1238" t="e">
            <v>#N/A</v>
          </cell>
          <cell r="Y1238" t="e">
            <v>#N/A</v>
          </cell>
          <cell r="Z1238" t="e">
            <v>#N/A</v>
          </cell>
          <cell r="AA1238" t="e">
            <v>#N/A</v>
          </cell>
          <cell r="AB1238" t="e">
            <v>#N/A</v>
          </cell>
          <cell r="AC1238" t="e">
            <v>#N/A</v>
          </cell>
          <cell r="AD1238" t="e">
            <v>#N/A</v>
          </cell>
          <cell r="AE1238" t="e">
            <v>#N/A</v>
          </cell>
          <cell r="AF1238" t="e">
            <v>#N/A</v>
          </cell>
        </row>
        <row r="1239">
          <cell r="A1239" t="str">
            <v>STT-005</v>
          </cell>
          <cell r="B1239">
            <v>23.597000000000001</v>
          </cell>
          <cell r="C1239">
            <v>28</v>
          </cell>
          <cell r="D1239">
            <v>81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</row>
        <row r="1240">
          <cell r="A1240" t="str">
            <v>TAD-902</v>
          </cell>
          <cell r="B1240" t="e">
            <v>#N/A</v>
          </cell>
          <cell r="C1240" t="e">
            <v>#N/A</v>
          </cell>
          <cell r="D1240" t="e">
            <v>#N/A</v>
          </cell>
          <cell r="E1240">
            <v>7778</v>
          </cell>
          <cell r="F1240">
            <v>7966</v>
          </cell>
          <cell r="G1240">
            <v>9945</v>
          </cell>
          <cell r="H1240">
            <v>6541</v>
          </cell>
          <cell r="I1240">
            <v>7873</v>
          </cell>
          <cell r="J1240">
            <v>7361</v>
          </cell>
          <cell r="K1240">
            <v>6776</v>
          </cell>
          <cell r="L1240">
            <v>6485</v>
          </cell>
          <cell r="M1240">
            <v>7628</v>
          </cell>
          <cell r="N1240">
            <v>7797</v>
          </cell>
          <cell r="O1240">
            <v>7073</v>
          </cell>
          <cell r="P1240">
            <v>5442</v>
          </cell>
          <cell r="Q1240" t="e">
            <v>#N/A</v>
          </cell>
          <cell r="R1240" t="e">
            <v>#N/A</v>
          </cell>
          <cell r="S1240" t="e">
            <v>#N/A</v>
          </cell>
          <cell r="T1240" t="e">
            <v>#N/A</v>
          </cell>
          <cell r="U1240" t="e">
            <v>#N/A</v>
          </cell>
          <cell r="V1240" t="e">
            <v>#N/A</v>
          </cell>
          <cell r="W1240" t="e">
            <v>#N/A</v>
          </cell>
          <cell r="X1240" t="e">
            <v>#N/A</v>
          </cell>
          <cell r="Y1240" t="e">
            <v>#N/A</v>
          </cell>
          <cell r="Z1240" t="e">
            <v>#N/A</v>
          </cell>
          <cell r="AA1240" t="e">
            <v>#N/A</v>
          </cell>
          <cell r="AB1240" t="e">
            <v>#N/A</v>
          </cell>
          <cell r="AC1240" t="e">
            <v>#N/A</v>
          </cell>
          <cell r="AD1240" t="e">
            <v>#N/A</v>
          </cell>
          <cell r="AE1240" t="e">
            <v>#N/A</v>
          </cell>
          <cell r="AF1240" t="e">
            <v>#N/A</v>
          </cell>
        </row>
        <row r="1241">
          <cell r="A1241" t="str">
            <v>TAD-907</v>
          </cell>
          <cell r="B1241" t="e">
            <v>#N/A</v>
          </cell>
          <cell r="C1241" t="e">
            <v>#N/A</v>
          </cell>
          <cell r="D1241" t="e">
            <v>#N/A</v>
          </cell>
          <cell r="E1241">
            <v>6580</v>
          </cell>
          <cell r="F1241">
            <v>6950</v>
          </cell>
          <cell r="G1241">
            <v>8677</v>
          </cell>
          <cell r="H1241">
            <v>5707</v>
          </cell>
          <cell r="I1241">
            <v>6869</v>
          </cell>
          <cell r="J1241">
            <v>6422</v>
          </cell>
          <cell r="K1241">
            <v>5912</v>
          </cell>
          <cell r="L1241">
            <v>5657</v>
          </cell>
          <cell r="M1241">
            <v>6655</v>
          </cell>
          <cell r="N1241">
            <v>6802</v>
          </cell>
          <cell r="O1241">
            <v>6169</v>
          </cell>
          <cell r="P1241">
            <v>4747</v>
          </cell>
          <cell r="Q1241" t="e">
            <v>#N/A</v>
          </cell>
          <cell r="R1241" t="e">
            <v>#N/A</v>
          </cell>
          <cell r="S1241" t="e">
            <v>#N/A</v>
          </cell>
          <cell r="T1241" t="e">
            <v>#N/A</v>
          </cell>
          <cell r="U1241" t="e">
            <v>#N/A</v>
          </cell>
          <cell r="V1241" t="e">
            <v>#N/A</v>
          </cell>
          <cell r="W1241" t="e">
            <v>#N/A</v>
          </cell>
          <cell r="X1241" t="e">
            <v>#N/A</v>
          </cell>
          <cell r="Y1241" t="e">
            <v>#N/A</v>
          </cell>
          <cell r="Z1241" t="e">
            <v>#N/A</v>
          </cell>
          <cell r="AA1241" t="e">
            <v>#N/A</v>
          </cell>
          <cell r="AB1241" t="e">
            <v>#N/A</v>
          </cell>
          <cell r="AC1241" t="e">
            <v>#N/A</v>
          </cell>
          <cell r="AD1241" t="e">
            <v>#N/A</v>
          </cell>
          <cell r="AE1241" t="e">
            <v>#N/A</v>
          </cell>
          <cell r="AF1241" t="e">
            <v>#N/A</v>
          </cell>
        </row>
        <row r="1242">
          <cell r="A1242" t="str">
            <v>TAD-909</v>
          </cell>
          <cell r="B1242">
            <v>810</v>
          </cell>
          <cell r="C1242">
            <v>1</v>
          </cell>
          <cell r="D1242">
            <v>3521</v>
          </cell>
          <cell r="E1242">
            <v>4470</v>
          </cell>
          <cell r="F1242">
            <v>4580</v>
          </cell>
          <cell r="G1242">
            <v>5718</v>
          </cell>
          <cell r="H1242">
            <v>3761</v>
          </cell>
          <cell r="I1242">
            <v>4527</v>
          </cell>
          <cell r="J1242">
            <v>4233</v>
          </cell>
          <cell r="K1242">
            <v>3897</v>
          </cell>
          <cell r="L1242">
            <v>3729</v>
          </cell>
          <cell r="M1242">
            <v>4387</v>
          </cell>
          <cell r="N1242">
            <v>4484</v>
          </cell>
          <cell r="O1242">
            <v>4067</v>
          </cell>
          <cell r="P1242">
            <v>3129</v>
          </cell>
          <cell r="Q1242">
            <v>1.2857142857142858</v>
          </cell>
          <cell r="R1242">
            <v>1.2022152797500709</v>
          </cell>
          <cell r="S1242">
            <v>1.1067878443623971</v>
          </cell>
          <cell r="T1242">
            <v>1.0590741266685602</v>
          </cell>
          <cell r="U1242">
            <v>1.2459528543027549</v>
          </cell>
          <cell r="V1242">
            <v>1.2735018460664584</v>
          </cell>
          <cell r="W1242">
            <v>1.1550695825049702</v>
          </cell>
          <cell r="X1242">
            <v>0.88866799204771374</v>
          </cell>
          <cell r="Y1242">
            <v>1041.4285714285716</v>
          </cell>
          <cell r="Z1242">
            <v>973.7943765975574</v>
          </cell>
          <cell r="AA1242">
            <v>896.49815393354163</v>
          </cell>
          <cell r="AB1242">
            <v>857.85004260153369</v>
          </cell>
          <cell r="AC1242">
            <v>1009.2218119852315</v>
          </cell>
          <cell r="AD1242">
            <v>1031.5364953138314</v>
          </cell>
          <cell r="AE1242">
            <v>935.60636182902579</v>
          </cell>
          <cell r="AF1242">
            <v>719.8210735586481</v>
          </cell>
        </row>
        <row r="1243">
          <cell r="A1243" t="str">
            <v>TAE-902</v>
          </cell>
          <cell r="B1243" t="e">
            <v>#N/A</v>
          </cell>
          <cell r="C1243" t="e">
            <v>#N/A</v>
          </cell>
          <cell r="D1243" t="e">
            <v>#N/A</v>
          </cell>
          <cell r="E1243">
            <v>1180</v>
          </cell>
          <cell r="F1243">
            <v>1160</v>
          </cell>
          <cell r="G1243">
            <v>1448</v>
          </cell>
          <cell r="H1243">
            <v>952</v>
          </cell>
          <cell r="I1243">
            <v>1146</v>
          </cell>
          <cell r="J1243">
            <v>1071</v>
          </cell>
          <cell r="K1243">
            <v>986</v>
          </cell>
          <cell r="L1243">
            <v>944</v>
          </cell>
          <cell r="M1243">
            <v>1110</v>
          </cell>
          <cell r="N1243">
            <v>1135</v>
          </cell>
          <cell r="O1243">
            <v>1030</v>
          </cell>
          <cell r="P1243">
            <v>793</v>
          </cell>
          <cell r="Q1243" t="e">
            <v>#N/A</v>
          </cell>
          <cell r="R1243" t="e">
            <v>#N/A</v>
          </cell>
          <cell r="S1243" t="e">
            <v>#N/A</v>
          </cell>
          <cell r="T1243" t="e">
            <v>#N/A</v>
          </cell>
          <cell r="U1243" t="e">
            <v>#N/A</v>
          </cell>
          <cell r="V1243" t="e">
            <v>#N/A</v>
          </cell>
          <cell r="W1243" t="e">
            <v>#N/A</v>
          </cell>
          <cell r="X1243" t="e">
            <v>#N/A</v>
          </cell>
          <cell r="Y1243" t="e">
            <v>#N/A</v>
          </cell>
          <cell r="Z1243" t="e">
            <v>#N/A</v>
          </cell>
          <cell r="AA1243" t="e">
            <v>#N/A</v>
          </cell>
          <cell r="AB1243" t="e">
            <v>#N/A</v>
          </cell>
          <cell r="AC1243" t="e">
            <v>#N/A</v>
          </cell>
          <cell r="AD1243" t="e">
            <v>#N/A</v>
          </cell>
          <cell r="AE1243" t="e">
            <v>#N/A</v>
          </cell>
          <cell r="AF1243" t="e">
            <v>#N/A</v>
          </cell>
        </row>
        <row r="1244">
          <cell r="A1244" t="str">
            <v>TAE-905-04</v>
          </cell>
          <cell r="B1244" t="e">
            <v>#N/A</v>
          </cell>
          <cell r="C1244" t="e">
            <v>#N/A</v>
          </cell>
          <cell r="D1244" t="e">
            <v>#N/A</v>
          </cell>
          <cell r="E1244">
            <v>1800</v>
          </cell>
          <cell r="F1244">
            <v>1800</v>
          </cell>
          <cell r="G1244">
            <v>2247</v>
          </cell>
          <cell r="H1244">
            <v>1478</v>
          </cell>
          <cell r="I1244">
            <v>1779</v>
          </cell>
          <cell r="J1244">
            <v>1663</v>
          </cell>
          <cell r="K1244">
            <v>1531</v>
          </cell>
          <cell r="L1244">
            <v>1465</v>
          </cell>
          <cell r="M1244">
            <v>1723</v>
          </cell>
          <cell r="N1244">
            <v>1761</v>
          </cell>
          <cell r="O1244">
            <v>1597</v>
          </cell>
          <cell r="P1244">
            <v>1229</v>
          </cell>
          <cell r="Q1244" t="e">
            <v>#N/A</v>
          </cell>
          <cell r="R1244" t="e">
            <v>#N/A</v>
          </cell>
          <cell r="S1244" t="e">
            <v>#N/A</v>
          </cell>
          <cell r="T1244" t="e">
            <v>#N/A</v>
          </cell>
          <cell r="U1244" t="e">
            <v>#N/A</v>
          </cell>
          <cell r="V1244" t="e">
            <v>#N/A</v>
          </cell>
          <cell r="W1244" t="e">
            <v>#N/A</v>
          </cell>
          <cell r="X1244" t="e">
            <v>#N/A</v>
          </cell>
          <cell r="Y1244" t="e">
            <v>#N/A</v>
          </cell>
          <cell r="Z1244" t="e">
            <v>#N/A</v>
          </cell>
          <cell r="AA1244" t="e">
            <v>#N/A</v>
          </cell>
          <cell r="AB1244" t="e">
            <v>#N/A</v>
          </cell>
          <cell r="AC1244" t="e">
            <v>#N/A</v>
          </cell>
          <cell r="AD1244" t="e">
            <v>#N/A</v>
          </cell>
          <cell r="AE1244" t="e">
            <v>#N/A</v>
          </cell>
          <cell r="AF1244" t="e">
            <v>#N/A</v>
          </cell>
        </row>
        <row r="1245">
          <cell r="A1245" t="str">
            <v>TAW-902</v>
          </cell>
          <cell r="B1245">
            <v>59.329000000000001</v>
          </cell>
          <cell r="C1245">
            <v>10</v>
          </cell>
          <cell r="D1245">
            <v>12</v>
          </cell>
          <cell r="E1245">
            <v>8958</v>
          </cell>
          <cell r="F1245">
            <v>9126</v>
          </cell>
          <cell r="G1245">
            <v>11393</v>
          </cell>
          <cell r="H1245">
            <v>7493</v>
          </cell>
          <cell r="I1245">
            <v>9019</v>
          </cell>
          <cell r="J1245">
            <v>8432</v>
          </cell>
          <cell r="K1245">
            <v>7762</v>
          </cell>
          <cell r="L1245">
            <v>7429</v>
          </cell>
          <cell r="M1245">
            <v>8738</v>
          </cell>
          <cell r="N1245">
            <v>8932</v>
          </cell>
          <cell r="O1245">
            <v>8103</v>
          </cell>
          <cell r="P1245">
            <v>6235</v>
          </cell>
          <cell r="Q1245">
            <v>75.158333333333331</v>
          </cell>
          <cell r="R1245">
            <v>70.266666666666666</v>
          </cell>
          <cell r="S1245">
            <v>64.683333333333337</v>
          </cell>
          <cell r="T1245">
            <v>61.908333333333331</v>
          </cell>
          <cell r="U1245">
            <v>72.816666666666663</v>
          </cell>
          <cell r="V1245">
            <v>74.433333333333337</v>
          </cell>
          <cell r="W1245">
            <v>67.525000000000006</v>
          </cell>
          <cell r="X1245">
            <v>51.958333333333336</v>
          </cell>
          <cell r="Y1245">
            <v>4459.0687583333329</v>
          </cell>
          <cell r="Z1245">
            <v>4168.8510666666671</v>
          </cell>
          <cell r="AA1245">
            <v>3837.5974833333335</v>
          </cell>
          <cell r="AB1245">
            <v>3672.9595083333334</v>
          </cell>
          <cell r="AC1245">
            <v>4320.1400166666663</v>
          </cell>
          <cell r="AD1245">
            <v>4416.0552333333335</v>
          </cell>
          <cell r="AE1245">
            <v>4006.1907250000004</v>
          </cell>
          <cell r="AF1245">
            <v>3082.6359583333333</v>
          </cell>
        </row>
        <row r="1246">
          <cell r="A1246" t="str">
            <v>TAW-903</v>
          </cell>
          <cell r="B1246" t="e">
            <v>#N/A</v>
          </cell>
          <cell r="C1246" t="e">
            <v>#N/A</v>
          </cell>
          <cell r="D1246" t="e">
            <v>#N/A</v>
          </cell>
          <cell r="E1246">
            <v>3158</v>
          </cell>
          <cell r="F1246">
            <v>3287</v>
          </cell>
          <cell r="G1246">
            <v>4104</v>
          </cell>
          <cell r="H1246">
            <v>2699</v>
          </cell>
          <cell r="I1246">
            <v>3249</v>
          </cell>
          <cell r="J1246">
            <v>3038</v>
          </cell>
          <cell r="K1246">
            <v>2796</v>
          </cell>
          <cell r="L1246">
            <v>2676</v>
          </cell>
          <cell r="M1246">
            <v>3148</v>
          </cell>
          <cell r="N1246">
            <v>3218</v>
          </cell>
          <cell r="O1246">
            <v>2919</v>
          </cell>
          <cell r="P1246">
            <v>2246</v>
          </cell>
          <cell r="Q1246" t="e">
            <v>#N/A</v>
          </cell>
          <cell r="R1246" t="e">
            <v>#N/A</v>
          </cell>
          <cell r="S1246" t="e">
            <v>#N/A</v>
          </cell>
          <cell r="T1246" t="e">
            <v>#N/A</v>
          </cell>
          <cell r="U1246" t="e">
            <v>#N/A</v>
          </cell>
          <cell r="V1246" t="e">
            <v>#N/A</v>
          </cell>
          <cell r="W1246" t="e">
            <v>#N/A</v>
          </cell>
          <cell r="X1246" t="e">
            <v>#N/A</v>
          </cell>
          <cell r="Y1246" t="e">
            <v>#N/A</v>
          </cell>
          <cell r="Z1246" t="e">
            <v>#N/A</v>
          </cell>
          <cell r="AA1246" t="e">
            <v>#N/A</v>
          </cell>
          <cell r="AB1246" t="e">
            <v>#N/A</v>
          </cell>
          <cell r="AC1246" t="e">
            <v>#N/A</v>
          </cell>
          <cell r="AD1246" t="e">
            <v>#N/A</v>
          </cell>
          <cell r="AE1246" t="e">
            <v>#N/A</v>
          </cell>
          <cell r="AF1246" t="e">
            <v>#N/A</v>
          </cell>
        </row>
        <row r="1247">
          <cell r="A1247" t="str">
            <v>TAW-903-01</v>
          </cell>
          <cell r="B1247" t="e">
            <v>#N/A</v>
          </cell>
          <cell r="C1247" t="e">
            <v>#N/A</v>
          </cell>
          <cell r="D1247" t="e">
            <v>#N/A</v>
          </cell>
          <cell r="E1247">
            <v>3158</v>
          </cell>
          <cell r="F1247">
            <v>3287</v>
          </cell>
          <cell r="G1247">
            <v>4104</v>
          </cell>
          <cell r="H1247">
            <v>2699</v>
          </cell>
          <cell r="I1247">
            <v>3249</v>
          </cell>
          <cell r="J1247">
            <v>3038</v>
          </cell>
          <cell r="K1247">
            <v>2796</v>
          </cell>
          <cell r="L1247">
            <v>2676</v>
          </cell>
          <cell r="M1247">
            <v>3148</v>
          </cell>
          <cell r="N1247">
            <v>3218</v>
          </cell>
          <cell r="O1247">
            <v>2919</v>
          </cell>
          <cell r="P1247">
            <v>2246</v>
          </cell>
          <cell r="Q1247" t="e">
            <v>#N/A</v>
          </cell>
          <cell r="R1247" t="e">
            <v>#N/A</v>
          </cell>
          <cell r="S1247" t="e">
            <v>#N/A</v>
          </cell>
          <cell r="T1247" t="e">
            <v>#N/A</v>
          </cell>
          <cell r="U1247" t="e">
            <v>#N/A</v>
          </cell>
          <cell r="V1247" t="e">
            <v>#N/A</v>
          </cell>
          <cell r="W1247" t="e">
            <v>#N/A</v>
          </cell>
          <cell r="X1247" t="e">
            <v>#N/A</v>
          </cell>
          <cell r="Y1247" t="e">
            <v>#N/A</v>
          </cell>
          <cell r="Z1247" t="e">
            <v>#N/A</v>
          </cell>
          <cell r="AA1247" t="e">
            <v>#N/A</v>
          </cell>
          <cell r="AB1247" t="e">
            <v>#N/A</v>
          </cell>
          <cell r="AC1247" t="e">
            <v>#N/A</v>
          </cell>
          <cell r="AD1247" t="e">
            <v>#N/A</v>
          </cell>
          <cell r="AE1247" t="e">
            <v>#N/A</v>
          </cell>
          <cell r="AF1247" t="e">
            <v>#N/A</v>
          </cell>
        </row>
        <row r="1248">
          <cell r="A1248" t="str">
            <v>TAW-903-02</v>
          </cell>
          <cell r="B1248">
            <v>0.41</v>
          </cell>
          <cell r="C1248">
            <v>1</v>
          </cell>
          <cell r="D1248">
            <v>1</v>
          </cell>
          <cell r="E1248">
            <v>3158</v>
          </cell>
          <cell r="F1248">
            <v>3287</v>
          </cell>
          <cell r="G1248">
            <v>4104</v>
          </cell>
          <cell r="H1248">
            <v>2699</v>
          </cell>
          <cell r="I1248">
            <v>3249</v>
          </cell>
          <cell r="J1248">
            <v>3038</v>
          </cell>
          <cell r="K1248">
            <v>2796</v>
          </cell>
          <cell r="L1248">
            <v>2676</v>
          </cell>
          <cell r="M1248">
            <v>3148</v>
          </cell>
          <cell r="N1248">
            <v>3218</v>
          </cell>
          <cell r="O1248">
            <v>2919</v>
          </cell>
          <cell r="P1248">
            <v>2246</v>
          </cell>
          <cell r="Q1248">
            <v>3249</v>
          </cell>
          <cell r="R1248">
            <v>3038</v>
          </cell>
          <cell r="S1248">
            <v>2796</v>
          </cell>
          <cell r="T1248">
            <v>2676</v>
          </cell>
          <cell r="U1248">
            <v>3148</v>
          </cell>
          <cell r="V1248">
            <v>3218</v>
          </cell>
          <cell r="W1248">
            <v>2919</v>
          </cell>
          <cell r="X1248">
            <v>2246</v>
          </cell>
          <cell r="Y1248">
            <v>1332.09</v>
          </cell>
          <cell r="Z1248">
            <v>1245.58</v>
          </cell>
          <cell r="AA1248">
            <v>1146.3599999999999</v>
          </cell>
          <cell r="AB1248">
            <v>1097.1599999999999</v>
          </cell>
          <cell r="AC1248">
            <v>1290.6799999999998</v>
          </cell>
          <cell r="AD1248">
            <v>1319.3799999999999</v>
          </cell>
          <cell r="AE1248">
            <v>1196.79</v>
          </cell>
          <cell r="AF1248">
            <v>920.8599999999999</v>
          </cell>
        </row>
        <row r="1249">
          <cell r="A1249" t="str">
            <v>TAW-904</v>
          </cell>
          <cell r="B1249" t="e">
            <v>#N/A</v>
          </cell>
          <cell r="C1249" t="e">
            <v>#N/A</v>
          </cell>
          <cell r="D1249" t="e">
            <v>#N/A</v>
          </cell>
          <cell r="E1249">
            <v>3158</v>
          </cell>
          <cell r="F1249">
            <v>3287</v>
          </cell>
          <cell r="G1249">
            <v>4104</v>
          </cell>
          <cell r="H1249">
            <v>2699</v>
          </cell>
          <cell r="I1249">
            <v>3249</v>
          </cell>
          <cell r="J1249">
            <v>3038</v>
          </cell>
          <cell r="K1249">
            <v>2796</v>
          </cell>
          <cell r="L1249">
            <v>2676</v>
          </cell>
          <cell r="M1249">
            <v>3148</v>
          </cell>
          <cell r="N1249">
            <v>3218</v>
          </cell>
          <cell r="O1249">
            <v>2919</v>
          </cell>
          <cell r="P1249">
            <v>2246</v>
          </cell>
          <cell r="Q1249" t="e">
            <v>#N/A</v>
          </cell>
          <cell r="R1249" t="e">
            <v>#N/A</v>
          </cell>
          <cell r="S1249" t="e">
            <v>#N/A</v>
          </cell>
          <cell r="T1249" t="e">
            <v>#N/A</v>
          </cell>
          <cell r="U1249" t="e">
            <v>#N/A</v>
          </cell>
          <cell r="V1249" t="e">
            <v>#N/A</v>
          </cell>
          <cell r="W1249" t="e">
            <v>#N/A</v>
          </cell>
          <cell r="X1249" t="e">
            <v>#N/A</v>
          </cell>
          <cell r="Y1249" t="e">
            <v>#N/A</v>
          </cell>
          <cell r="Z1249" t="e">
            <v>#N/A</v>
          </cell>
          <cell r="AA1249" t="e">
            <v>#N/A</v>
          </cell>
          <cell r="AB1249" t="e">
            <v>#N/A</v>
          </cell>
          <cell r="AC1249" t="e">
            <v>#N/A</v>
          </cell>
          <cell r="AD1249" t="e">
            <v>#N/A</v>
          </cell>
          <cell r="AE1249" t="e">
            <v>#N/A</v>
          </cell>
          <cell r="AF1249" t="e">
            <v>#N/A</v>
          </cell>
        </row>
        <row r="1250">
          <cell r="A1250" t="str">
            <v>TAW-904-01</v>
          </cell>
          <cell r="B1250" t="e">
            <v>#N/A</v>
          </cell>
          <cell r="C1250" t="e">
            <v>#N/A</v>
          </cell>
          <cell r="D1250" t="e">
            <v>#N/A</v>
          </cell>
          <cell r="E1250">
            <v>3158</v>
          </cell>
          <cell r="F1250">
            <v>3287</v>
          </cell>
          <cell r="G1250">
            <v>4104</v>
          </cell>
          <cell r="H1250">
            <v>2699</v>
          </cell>
          <cell r="I1250">
            <v>3249</v>
          </cell>
          <cell r="J1250">
            <v>3038</v>
          </cell>
          <cell r="K1250">
            <v>2796</v>
          </cell>
          <cell r="L1250">
            <v>2676</v>
          </cell>
          <cell r="M1250">
            <v>3148</v>
          </cell>
          <cell r="N1250">
            <v>3218</v>
          </cell>
          <cell r="O1250">
            <v>2919</v>
          </cell>
          <cell r="P1250">
            <v>2246</v>
          </cell>
          <cell r="Q1250" t="e">
            <v>#N/A</v>
          </cell>
          <cell r="R1250" t="e">
            <v>#N/A</v>
          </cell>
          <cell r="S1250" t="e">
            <v>#N/A</v>
          </cell>
          <cell r="T1250" t="e">
            <v>#N/A</v>
          </cell>
          <cell r="U1250" t="e">
            <v>#N/A</v>
          </cell>
          <cell r="V1250" t="e">
            <v>#N/A</v>
          </cell>
          <cell r="W1250" t="e">
            <v>#N/A</v>
          </cell>
          <cell r="X1250" t="e">
            <v>#N/A</v>
          </cell>
          <cell r="Y1250" t="e">
            <v>#N/A</v>
          </cell>
          <cell r="Z1250" t="e">
            <v>#N/A</v>
          </cell>
          <cell r="AA1250" t="e">
            <v>#N/A</v>
          </cell>
          <cell r="AB1250" t="e">
            <v>#N/A</v>
          </cell>
          <cell r="AC1250" t="e">
            <v>#N/A</v>
          </cell>
          <cell r="AD1250" t="e">
            <v>#N/A</v>
          </cell>
          <cell r="AE1250" t="e">
            <v>#N/A</v>
          </cell>
          <cell r="AF1250" t="e">
            <v>#N/A</v>
          </cell>
        </row>
        <row r="1251">
          <cell r="A1251" t="str">
            <v>TAW-904-02</v>
          </cell>
          <cell r="B1251">
            <v>0.35399999999999998</v>
          </cell>
          <cell r="C1251">
            <v>1</v>
          </cell>
          <cell r="D1251">
            <v>1</v>
          </cell>
          <cell r="E1251">
            <v>3158</v>
          </cell>
          <cell r="F1251">
            <v>3287</v>
          </cell>
          <cell r="G1251">
            <v>4104</v>
          </cell>
          <cell r="H1251">
            <v>2699</v>
          </cell>
          <cell r="I1251">
            <v>3249</v>
          </cell>
          <cell r="J1251">
            <v>3038</v>
          </cell>
          <cell r="K1251">
            <v>2796</v>
          </cell>
          <cell r="L1251">
            <v>2676</v>
          </cell>
          <cell r="M1251">
            <v>3148</v>
          </cell>
          <cell r="N1251">
            <v>3218</v>
          </cell>
          <cell r="O1251">
            <v>2919</v>
          </cell>
          <cell r="P1251">
            <v>2246</v>
          </cell>
          <cell r="Q1251">
            <v>3249</v>
          </cell>
          <cell r="R1251">
            <v>3038</v>
          </cell>
          <cell r="S1251">
            <v>2796</v>
          </cell>
          <cell r="T1251">
            <v>2676</v>
          </cell>
          <cell r="U1251">
            <v>3148</v>
          </cell>
          <cell r="V1251">
            <v>3218</v>
          </cell>
          <cell r="W1251">
            <v>2919</v>
          </cell>
          <cell r="X1251">
            <v>2246</v>
          </cell>
          <cell r="Y1251">
            <v>1150.146</v>
          </cell>
          <cell r="Z1251">
            <v>1075.452</v>
          </cell>
          <cell r="AA1251">
            <v>989.78399999999999</v>
          </cell>
          <cell r="AB1251">
            <v>947.30399999999997</v>
          </cell>
          <cell r="AC1251">
            <v>1114.3920000000001</v>
          </cell>
          <cell r="AD1251">
            <v>1139.172</v>
          </cell>
          <cell r="AE1251">
            <v>1033.326</v>
          </cell>
          <cell r="AF1251">
            <v>795.08399999999995</v>
          </cell>
        </row>
        <row r="1252">
          <cell r="A1252" t="str">
            <v>TAW-905-03</v>
          </cell>
          <cell r="B1252">
            <v>60.923999999999999</v>
          </cell>
          <cell r="C1252">
            <v>22</v>
          </cell>
          <cell r="D1252">
            <v>18</v>
          </cell>
          <cell r="E1252">
            <v>4137</v>
          </cell>
          <cell r="F1252">
            <v>4386</v>
          </cell>
          <cell r="G1252">
            <v>5475</v>
          </cell>
          <cell r="H1252">
            <v>3601</v>
          </cell>
          <cell r="I1252">
            <v>4334</v>
          </cell>
          <cell r="J1252">
            <v>4052</v>
          </cell>
          <cell r="K1252">
            <v>3730</v>
          </cell>
          <cell r="L1252">
            <v>3570</v>
          </cell>
          <cell r="M1252">
            <v>4199</v>
          </cell>
          <cell r="N1252">
            <v>4293</v>
          </cell>
          <cell r="O1252">
            <v>3895</v>
          </cell>
          <cell r="P1252">
            <v>2997</v>
          </cell>
          <cell r="Q1252">
            <v>10.944444444444445</v>
          </cell>
          <cell r="R1252">
            <v>10.232323232323232</v>
          </cell>
          <cell r="S1252">
            <v>9.4191919191919187</v>
          </cell>
          <cell r="T1252">
            <v>9.0151515151515156</v>
          </cell>
          <cell r="U1252">
            <v>10.603535353535353</v>
          </cell>
          <cell r="V1252">
            <v>10.840909090909092</v>
          </cell>
          <cell r="W1252">
            <v>9.8358585858585865</v>
          </cell>
          <cell r="X1252">
            <v>7.5681818181818183</v>
          </cell>
          <cell r="Y1252">
            <v>666.77933333333328</v>
          </cell>
          <cell r="Z1252">
            <v>623.39406060606052</v>
          </cell>
          <cell r="AA1252">
            <v>573.8548484848485</v>
          </cell>
          <cell r="AB1252">
            <v>549.23909090909092</v>
          </cell>
          <cell r="AC1252">
            <v>646.00978787878785</v>
          </cell>
          <cell r="AD1252">
            <v>660.47154545454555</v>
          </cell>
          <cell r="AE1252">
            <v>599.23984848484849</v>
          </cell>
          <cell r="AF1252">
            <v>461.08390909090912</v>
          </cell>
        </row>
        <row r="1253">
          <cell r="A1253" t="str">
            <v>TAW-905-04</v>
          </cell>
          <cell r="B1253" t="e">
            <v>#N/A</v>
          </cell>
          <cell r="C1253" t="e">
            <v>#N/A</v>
          </cell>
          <cell r="D1253" t="e">
            <v>#N/A</v>
          </cell>
          <cell r="E1253">
            <v>5937</v>
          </cell>
          <cell r="F1253">
            <v>6186</v>
          </cell>
          <cell r="G1253">
            <v>7722</v>
          </cell>
          <cell r="H1253">
            <v>5079</v>
          </cell>
          <cell r="I1253">
            <v>6113</v>
          </cell>
          <cell r="J1253">
            <v>5715</v>
          </cell>
          <cell r="K1253">
            <v>5261</v>
          </cell>
          <cell r="L1253">
            <v>5035</v>
          </cell>
          <cell r="M1253">
            <v>5922</v>
          </cell>
          <cell r="N1253">
            <v>6054</v>
          </cell>
          <cell r="O1253">
            <v>5492</v>
          </cell>
          <cell r="P1253">
            <v>4226</v>
          </cell>
          <cell r="Q1253" t="e">
            <v>#N/A</v>
          </cell>
          <cell r="R1253" t="e">
            <v>#N/A</v>
          </cell>
          <cell r="S1253" t="e">
            <v>#N/A</v>
          </cell>
          <cell r="T1253" t="e">
            <v>#N/A</v>
          </cell>
          <cell r="U1253" t="e">
            <v>#N/A</v>
          </cell>
          <cell r="V1253" t="e">
            <v>#N/A</v>
          </cell>
          <cell r="W1253" t="e">
            <v>#N/A</v>
          </cell>
          <cell r="X1253" t="e">
            <v>#N/A</v>
          </cell>
          <cell r="Y1253" t="e">
            <v>#N/A</v>
          </cell>
          <cell r="Z1253" t="e">
            <v>#N/A</v>
          </cell>
          <cell r="AA1253" t="e">
            <v>#N/A</v>
          </cell>
          <cell r="AB1253" t="e">
            <v>#N/A</v>
          </cell>
          <cell r="AC1253" t="e">
            <v>#N/A</v>
          </cell>
          <cell r="AD1253" t="e">
            <v>#N/A</v>
          </cell>
          <cell r="AE1253" t="e">
            <v>#N/A</v>
          </cell>
          <cell r="AF1253" t="e">
            <v>#N/A</v>
          </cell>
        </row>
        <row r="1254">
          <cell r="A1254" t="str">
            <v>TAW-905-05</v>
          </cell>
          <cell r="B1254" t="e">
            <v>#N/A</v>
          </cell>
          <cell r="C1254" t="e">
            <v>#N/A</v>
          </cell>
          <cell r="D1254" t="e">
            <v>#N/A</v>
          </cell>
          <cell r="E1254">
            <v>1136</v>
          </cell>
          <cell r="F1254">
            <v>1160</v>
          </cell>
          <cell r="G1254">
            <v>1448</v>
          </cell>
          <cell r="H1254">
            <v>952</v>
          </cell>
          <cell r="I1254">
            <v>1146</v>
          </cell>
          <cell r="J1254">
            <v>1071</v>
          </cell>
          <cell r="K1254">
            <v>986</v>
          </cell>
          <cell r="L1254">
            <v>944</v>
          </cell>
          <cell r="M1254">
            <v>1110</v>
          </cell>
          <cell r="N1254">
            <v>1135</v>
          </cell>
          <cell r="O1254">
            <v>1030</v>
          </cell>
          <cell r="P1254">
            <v>793</v>
          </cell>
          <cell r="Q1254" t="e">
            <v>#N/A</v>
          </cell>
          <cell r="R1254" t="e">
            <v>#N/A</v>
          </cell>
          <cell r="S1254" t="e">
            <v>#N/A</v>
          </cell>
          <cell r="T1254" t="e">
            <v>#N/A</v>
          </cell>
          <cell r="U1254" t="e">
            <v>#N/A</v>
          </cell>
          <cell r="V1254" t="e">
            <v>#N/A</v>
          </cell>
          <cell r="W1254" t="e">
            <v>#N/A</v>
          </cell>
          <cell r="X1254" t="e">
            <v>#N/A</v>
          </cell>
          <cell r="Y1254" t="e">
            <v>#N/A</v>
          </cell>
          <cell r="Z1254" t="e">
            <v>#N/A</v>
          </cell>
          <cell r="AA1254" t="e">
            <v>#N/A</v>
          </cell>
          <cell r="AB1254" t="e">
            <v>#N/A</v>
          </cell>
          <cell r="AC1254" t="e">
            <v>#N/A</v>
          </cell>
          <cell r="AD1254" t="e">
            <v>#N/A</v>
          </cell>
          <cell r="AE1254" t="e">
            <v>#N/A</v>
          </cell>
          <cell r="AF1254" t="e">
            <v>#N/A</v>
          </cell>
        </row>
        <row r="1255">
          <cell r="A1255" t="str">
            <v>TEC-001</v>
          </cell>
          <cell r="B1255">
            <v>15.358000000000001</v>
          </cell>
          <cell r="C1255">
            <v>9</v>
          </cell>
          <cell r="D1255">
            <v>6</v>
          </cell>
          <cell r="E1255">
            <v>4920</v>
          </cell>
          <cell r="F1255">
            <v>5180</v>
          </cell>
          <cell r="G1255">
            <v>5753</v>
          </cell>
          <cell r="H1255">
            <v>4342</v>
          </cell>
          <cell r="I1255">
            <v>5226</v>
          </cell>
          <cell r="J1255">
            <v>4886</v>
          </cell>
          <cell r="K1255">
            <v>4498</v>
          </cell>
          <cell r="L1255">
            <v>4305</v>
          </cell>
          <cell r="M1255">
            <v>5064</v>
          </cell>
          <cell r="N1255">
            <v>5176</v>
          </cell>
          <cell r="O1255">
            <v>4695</v>
          </cell>
          <cell r="P1255">
            <v>3613</v>
          </cell>
          <cell r="Q1255">
            <v>96.777777777777771</v>
          </cell>
          <cell r="R1255">
            <v>90.481481481481481</v>
          </cell>
          <cell r="S1255">
            <v>83.296296296296291</v>
          </cell>
          <cell r="T1255">
            <v>79.722222222222229</v>
          </cell>
          <cell r="U1255">
            <v>93.777777777777771</v>
          </cell>
          <cell r="V1255">
            <v>95.851851851851848</v>
          </cell>
          <cell r="W1255">
            <v>86.944444444444443</v>
          </cell>
          <cell r="X1255">
            <v>66.907407407407405</v>
          </cell>
          <cell r="Y1255">
            <v>1486.3131111111111</v>
          </cell>
          <cell r="Z1255">
            <v>1389.6145925925925</v>
          </cell>
          <cell r="AA1255">
            <v>1279.2645185185186</v>
          </cell>
          <cell r="AB1255">
            <v>1224.373888888889</v>
          </cell>
          <cell r="AC1255">
            <v>1440.239111111111</v>
          </cell>
          <cell r="AD1255">
            <v>1472.0927407407407</v>
          </cell>
          <cell r="AE1255">
            <v>1335.2927777777777</v>
          </cell>
          <cell r="AF1255">
            <v>1027.5639629629629</v>
          </cell>
        </row>
        <row r="1256">
          <cell r="A1256" t="str">
            <v>TEC-002</v>
          </cell>
          <cell r="B1256">
            <v>15.358000000000001</v>
          </cell>
          <cell r="C1256">
            <v>8</v>
          </cell>
          <cell r="D1256">
            <v>6</v>
          </cell>
          <cell r="E1256">
            <v>4920</v>
          </cell>
          <cell r="F1256">
            <v>5180</v>
          </cell>
          <cell r="G1256">
            <v>5753</v>
          </cell>
          <cell r="H1256">
            <v>4342</v>
          </cell>
          <cell r="I1256">
            <v>5226</v>
          </cell>
          <cell r="J1256">
            <v>4886</v>
          </cell>
          <cell r="K1256">
            <v>4498</v>
          </cell>
          <cell r="L1256">
            <v>4305</v>
          </cell>
          <cell r="M1256">
            <v>5064</v>
          </cell>
          <cell r="N1256">
            <v>5176</v>
          </cell>
          <cell r="O1256">
            <v>4695</v>
          </cell>
          <cell r="P1256">
            <v>3613</v>
          </cell>
          <cell r="Q1256">
            <v>108.875</v>
          </cell>
          <cell r="R1256">
            <v>101.79166666666667</v>
          </cell>
          <cell r="S1256">
            <v>93.708333333333329</v>
          </cell>
          <cell r="T1256">
            <v>89.6875</v>
          </cell>
          <cell r="U1256">
            <v>105.5</v>
          </cell>
          <cell r="V1256">
            <v>107.83333333333333</v>
          </cell>
          <cell r="W1256">
            <v>97.8125</v>
          </cell>
          <cell r="X1256">
            <v>75.270833333333329</v>
          </cell>
          <cell r="Y1256">
            <v>1672.1022500000001</v>
          </cell>
          <cell r="Z1256">
            <v>1563.3164166666668</v>
          </cell>
          <cell r="AA1256">
            <v>1439.1725833333333</v>
          </cell>
          <cell r="AB1256">
            <v>1377.420625</v>
          </cell>
          <cell r="AC1256">
            <v>1620.269</v>
          </cell>
          <cell r="AD1256">
            <v>1656.1043333333332</v>
          </cell>
          <cell r="AE1256">
            <v>1502.204375</v>
          </cell>
          <cell r="AF1256">
            <v>1156.0094583333332</v>
          </cell>
        </row>
        <row r="1257">
          <cell r="A1257" t="str">
            <v>TEE-001</v>
          </cell>
          <cell r="B1257" t="e">
            <v>#N/A</v>
          </cell>
          <cell r="C1257" t="e">
            <v>#N/A</v>
          </cell>
          <cell r="D1257" t="e">
            <v>#N/A</v>
          </cell>
          <cell r="E1257">
            <v>4920</v>
          </cell>
          <cell r="F1257">
            <v>5180</v>
          </cell>
          <cell r="G1257">
            <v>5753</v>
          </cell>
          <cell r="H1257">
            <v>4342</v>
          </cell>
          <cell r="I1257">
            <v>5226</v>
          </cell>
          <cell r="J1257">
            <v>4886</v>
          </cell>
          <cell r="K1257">
            <v>4498</v>
          </cell>
          <cell r="L1257">
            <v>4305</v>
          </cell>
          <cell r="M1257">
            <v>5064</v>
          </cell>
          <cell r="N1257">
            <v>5176</v>
          </cell>
          <cell r="O1257">
            <v>4695</v>
          </cell>
          <cell r="P1257">
            <v>3613</v>
          </cell>
          <cell r="Q1257" t="e">
            <v>#N/A</v>
          </cell>
          <cell r="R1257" t="e">
            <v>#N/A</v>
          </cell>
          <cell r="S1257" t="e">
            <v>#N/A</v>
          </cell>
          <cell r="T1257" t="e">
            <v>#N/A</v>
          </cell>
          <cell r="U1257" t="e">
            <v>#N/A</v>
          </cell>
          <cell r="V1257" t="e">
            <v>#N/A</v>
          </cell>
          <cell r="W1257" t="e">
            <v>#N/A</v>
          </cell>
          <cell r="X1257" t="e">
            <v>#N/A</v>
          </cell>
          <cell r="Y1257" t="e">
            <v>#N/A</v>
          </cell>
          <cell r="Z1257" t="e">
            <v>#N/A</v>
          </cell>
          <cell r="AA1257" t="e">
            <v>#N/A</v>
          </cell>
          <cell r="AB1257" t="e">
            <v>#N/A</v>
          </cell>
          <cell r="AC1257" t="e">
            <v>#N/A</v>
          </cell>
          <cell r="AD1257" t="e">
            <v>#N/A</v>
          </cell>
          <cell r="AE1257" t="e">
            <v>#N/A</v>
          </cell>
          <cell r="AF1257" t="e">
            <v>#N/A</v>
          </cell>
        </row>
        <row r="1258">
          <cell r="A1258" t="str">
            <v>TEE-002</v>
          </cell>
          <cell r="B1258" t="e">
            <v>#N/A</v>
          </cell>
          <cell r="C1258" t="e">
            <v>#N/A</v>
          </cell>
          <cell r="D1258" t="e">
            <v>#N/A</v>
          </cell>
          <cell r="E1258">
            <v>4920</v>
          </cell>
          <cell r="F1258">
            <v>5180</v>
          </cell>
          <cell r="G1258">
            <v>5753</v>
          </cell>
          <cell r="H1258">
            <v>4342</v>
          </cell>
          <cell r="I1258">
            <v>5226</v>
          </cell>
          <cell r="J1258">
            <v>4886</v>
          </cell>
          <cell r="K1258">
            <v>4498</v>
          </cell>
          <cell r="L1258">
            <v>4305</v>
          </cell>
          <cell r="M1258">
            <v>5064</v>
          </cell>
          <cell r="N1258">
            <v>5176</v>
          </cell>
          <cell r="O1258">
            <v>4695</v>
          </cell>
          <cell r="P1258">
            <v>3613</v>
          </cell>
          <cell r="Q1258" t="e">
            <v>#N/A</v>
          </cell>
          <cell r="R1258" t="e">
            <v>#N/A</v>
          </cell>
          <cell r="S1258" t="e">
            <v>#N/A</v>
          </cell>
          <cell r="T1258" t="e">
            <v>#N/A</v>
          </cell>
          <cell r="U1258" t="e">
            <v>#N/A</v>
          </cell>
          <cell r="V1258" t="e">
            <v>#N/A</v>
          </cell>
          <cell r="W1258" t="e">
            <v>#N/A</v>
          </cell>
          <cell r="X1258" t="e">
            <v>#N/A</v>
          </cell>
          <cell r="Y1258" t="e">
            <v>#N/A</v>
          </cell>
          <cell r="Z1258" t="e">
            <v>#N/A</v>
          </cell>
          <cell r="AA1258" t="e">
            <v>#N/A</v>
          </cell>
          <cell r="AB1258" t="e">
            <v>#N/A</v>
          </cell>
          <cell r="AC1258" t="e">
            <v>#N/A</v>
          </cell>
          <cell r="AD1258" t="e">
            <v>#N/A</v>
          </cell>
          <cell r="AE1258" t="e">
            <v>#N/A</v>
          </cell>
          <cell r="AF1258" t="e">
            <v>#N/A</v>
          </cell>
        </row>
        <row r="1259">
          <cell r="A1259" t="str">
            <v>TGA0001</v>
          </cell>
          <cell r="B1259" t="e">
            <v>#N/A</v>
          </cell>
          <cell r="C1259" t="e">
            <v>#N/A</v>
          </cell>
          <cell r="D1259" t="e">
            <v>#N/A</v>
          </cell>
          <cell r="E1259">
            <v>5860</v>
          </cell>
          <cell r="F1259">
            <v>4390</v>
          </cell>
          <cell r="G1259">
            <v>4876</v>
          </cell>
          <cell r="H1259">
            <v>3680</v>
          </cell>
          <cell r="I1259">
            <v>4429</v>
          </cell>
          <cell r="J1259">
            <v>4141</v>
          </cell>
          <cell r="K1259">
            <v>3812</v>
          </cell>
          <cell r="L1259">
            <v>3648</v>
          </cell>
          <cell r="M1259">
            <v>4291</v>
          </cell>
          <cell r="N1259">
            <v>4386</v>
          </cell>
          <cell r="O1259">
            <v>3979</v>
          </cell>
          <cell r="P1259">
            <v>3062</v>
          </cell>
          <cell r="Q1259" t="e">
            <v>#N/A</v>
          </cell>
          <cell r="R1259" t="e">
            <v>#N/A</v>
          </cell>
          <cell r="S1259" t="e">
            <v>#N/A</v>
          </cell>
          <cell r="T1259" t="e">
            <v>#N/A</v>
          </cell>
          <cell r="U1259" t="e">
            <v>#N/A</v>
          </cell>
          <cell r="V1259" t="e">
            <v>#N/A</v>
          </cell>
          <cell r="W1259" t="e">
            <v>#N/A</v>
          </cell>
          <cell r="X1259" t="e">
            <v>#N/A</v>
          </cell>
          <cell r="Y1259" t="e">
            <v>#N/A</v>
          </cell>
          <cell r="Z1259" t="e">
            <v>#N/A</v>
          </cell>
          <cell r="AA1259" t="e">
            <v>#N/A</v>
          </cell>
          <cell r="AB1259" t="e">
            <v>#N/A</v>
          </cell>
          <cell r="AC1259" t="e">
            <v>#N/A</v>
          </cell>
          <cell r="AD1259" t="e">
            <v>#N/A</v>
          </cell>
          <cell r="AE1259" t="e">
            <v>#N/A</v>
          </cell>
          <cell r="AF1259" t="e">
            <v>#N/A</v>
          </cell>
        </row>
        <row r="1260">
          <cell r="A1260" t="str">
            <v>TGA0001-01</v>
          </cell>
          <cell r="B1260">
            <v>46.658999999999999</v>
          </cell>
          <cell r="C1260">
            <v>13</v>
          </cell>
          <cell r="D1260">
            <v>17</v>
          </cell>
          <cell r="E1260">
            <v>5860</v>
          </cell>
          <cell r="F1260">
            <v>4390</v>
          </cell>
          <cell r="G1260">
            <v>4876</v>
          </cell>
          <cell r="H1260">
            <v>3680</v>
          </cell>
          <cell r="I1260">
            <v>4429</v>
          </cell>
          <cell r="J1260">
            <v>4141</v>
          </cell>
          <cell r="K1260">
            <v>3812</v>
          </cell>
          <cell r="L1260">
            <v>3648</v>
          </cell>
          <cell r="M1260">
            <v>4291</v>
          </cell>
          <cell r="N1260">
            <v>4386</v>
          </cell>
          <cell r="O1260">
            <v>3979</v>
          </cell>
          <cell r="P1260">
            <v>3062</v>
          </cell>
          <cell r="Q1260">
            <v>20.040723981900452</v>
          </cell>
          <cell r="R1260">
            <v>18.737556561085974</v>
          </cell>
          <cell r="S1260">
            <v>17.248868778280542</v>
          </cell>
          <cell r="T1260">
            <v>16.506787330316744</v>
          </cell>
          <cell r="U1260">
            <v>19.41628959276018</v>
          </cell>
          <cell r="V1260">
            <v>19.846153846153847</v>
          </cell>
          <cell r="W1260">
            <v>18.004524886877828</v>
          </cell>
          <cell r="X1260">
            <v>13.855203619909503</v>
          </cell>
          <cell r="Y1260">
            <v>935.08014027149318</v>
          </cell>
          <cell r="Z1260">
            <v>874.27565158371044</v>
          </cell>
          <cell r="AA1260">
            <v>804.81496832579182</v>
          </cell>
          <cell r="AB1260">
            <v>770.19019004524898</v>
          </cell>
          <cell r="AC1260">
            <v>905.9446561085972</v>
          </cell>
          <cell r="AD1260">
            <v>926.00169230769234</v>
          </cell>
          <cell r="AE1260">
            <v>840.07312669683256</v>
          </cell>
          <cell r="AF1260">
            <v>646.46994570135746</v>
          </cell>
        </row>
        <row r="1261">
          <cell r="A1261" t="str">
            <v>TGA0001-02</v>
          </cell>
          <cell r="B1261">
            <v>60.656999999999996</v>
          </cell>
          <cell r="C1261">
            <v>10</v>
          </cell>
          <cell r="D1261">
            <v>27</v>
          </cell>
          <cell r="E1261">
            <v>5860</v>
          </cell>
          <cell r="F1261">
            <v>4390</v>
          </cell>
          <cell r="G1261">
            <v>4876</v>
          </cell>
          <cell r="H1261">
            <v>3680</v>
          </cell>
          <cell r="I1261">
            <v>4429</v>
          </cell>
          <cell r="J1261">
            <v>4141</v>
          </cell>
          <cell r="K1261">
            <v>3812</v>
          </cell>
          <cell r="L1261">
            <v>3648</v>
          </cell>
          <cell r="M1261">
            <v>4291</v>
          </cell>
          <cell r="N1261">
            <v>4386</v>
          </cell>
          <cell r="O1261">
            <v>3979</v>
          </cell>
          <cell r="P1261">
            <v>3062</v>
          </cell>
          <cell r="Q1261">
            <v>16.403703703703705</v>
          </cell>
          <cell r="R1261">
            <v>15.337037037037037</v>
          </cell>
          <cell r="S1261">
            <v>14.118518518518519</v>
          </cell>
          <cell r="T1261">
            <v>13.511111111111111</v>
          </cell>
          <cell r="U1261">
            <v>15.892592592592592</v>
          </cell>
          <cell r="V1261">
            <v>16.244444444444444</v>
          </cell>
          <cell r="W1261">
            <v>14.737037037037037</v>
          </cell>
          <cell r="X1261">
            <v>11.34074074074074</v>
          </cell>
          <cell r="Y1261">
            <v>994.99945555555564</v>
          </cell>
          <cell r="Z1261">
            <v>930.29865555555546</v>
          </cell>
          <cell r="AA1261">
            <v>856.3869777777777</v>
          </cell>
          <cell r="AB1261">
            <v>819.54346666666663</v>
          </cell>
          <cell r="AC1261">
            <v>963.99698888888884</v>
          </cell>
          <cell r="AD1261">
            <v>985.3392666666665</v>
          </cell>
          <cell r="AE1261">
            <v>893.9044555555555</v>
          </cell>
          <cell r="AF1261">
            <v>687.89531111111103</v>
          </cell>
        </row>
        <row r="1262">
          <cell r="A1262" t="str">
            <v>TGA0001-03</v>
          </cell>
          <cell r="B1262" t="e">
            <v>#N/A</v>
          </cell>
          <cell r="C1262" t="e">
            <v>#N/A</v>
          </cell>
          <cell r="D1262" t="e">
            <v>#N/A</v>
          </cell>
          <cell r="E1262">
            <v>5860</v>
          </cell>
          <cell r="F1262">
            <v>4390</v>
          </cell>
          <cell r="G1262">
            <v>4876</v>
          </cell>
          <cell r="H1262">
            <v>3680</v>
          </cell>
          <cell r="I1262">
            <v>4429</v>
          </cell>
          <cell r="J1262">
            <v>4141</v>
          </cell>
          <cell r="K1262">
            <v>3812</v>
          </cell>
          <cell r="L1262">
            <v>3648</v>
          </cell>
          <cell r="M1262">
            <v>4291</v>
          </cell>
          <cell r="N1262">
            <v>4386</v>
          </cell>
          <cell r="O1262">
            <v>3979</v>
          </cell>
          <cell r="P1262">
            <v>3062</v>
          </cell>
          <cell r="Q1262" t="e">
            <v>#N/A</v>
          </cell>
          <cell r="R1262" t="e">
            <v>#N/A</v>
          </cell>
          <cell r="S1262" t="e">
            <v>#N/A</v>
          </cell>
          <cell r="T1262" t="e">
            <v>#N/A</v>
          </cell>
          <cell r="U1262" t="e">
            <v>#N/A</v>
          </cell>
          <cell r="V1262" t="e">
            <v>#N/A</v>
          </cell>
          <cell r="W1262" t="e">
            <v>#N/A</v>
          </cell>
          <cell r="X1262" t="e">
            <v>#N/A</v>
          </cell>
          <cell r="Y1262" t="e">
            <v>#N/A</v>
          </cell>
          <cell r="Z1262" t="e">
            <v>#N/A</v>
          </cell>
          <cell r="AA1262" t="e">
            <v>#N/A</v>
          </cell>
          <cell r="AB1262" t="e">
            <v>#N/A</v>
          </cell>
          <cell r="AC1262" t="e">
            <v>#N/A</v>
          </cell>
          <cell r="AD1262" t="e">
            <v>#N/A</v>
          </cell>
          <cell r="AE1262" t="e">
            <v>#N/A</v>
          </cell>
          <cell r="AF1262" t="e">
            <v>#N/A</v>
          </cell>
        </row>
        <row r="1263">
          <cell r="A1263" t="str">
            <v>TGA0001-04</v>
          </cell>
          <cell r="B1263" t="e">
            <v>#N/A</v>
          </cell>
          <cell r="C1263" t="e">
            <v>#N/A</v>
          </cell>
          <cell r="D1263" t="e">
            <v>#N/A</v>
          </cell>
          <cell r="E1263">
            <v>11720</v>
          </cell>
          <cell r="F1263">
            <v>8780</v>
          </cell>
          <cell r="G1263">
            <v>9752</v>
          </cell>
          <cell r="H1263">
            <v>7360</v>
          </cell>
          <cell r="I1263">
            <v>8858</v>
          </cell>
          <cell r="J1263">
            <v>8282</v>
          </cell>
          <cell r="K1263">
            <v>7624</v>
          </cell>
          <cell r="L1263">
            <v>7296</v>
          </cell>
          <cell r="M1263">
            <v>8582</v>
          </cell>
          <cell r="N1263">
            <v>8772</v>
          </cell>
          <cell r="O1263">
            <v>7958</v>
          </cell>
          <cell r="P1263">
            <v>6124</v>
          </cell>
          <cell r="Q1263" t="e">
            <v>#N/A</v>
          </cell>
          <cell r="R1263" t="e">
            <v>#N/A</v>
          </cell>
          <cell r="S1263" t="e">
            <v>#N/A</v>
          </cell>
          <cell r="T1263" t="e">
            <v>#N/A</v>
          </cell>
          <cell r="U1263" t="e">
            <v>#N/A</v>
          </cell>
          <cell r="V1263" t="e">
            <v>#N/A</v>
          </cell>
          <cell r="W1263" t="e">
            <v>#N/A</v>
          </cell>
          <cell r="X1263" t="e">
            <v>#N/A</v>
          </cell>
          <cell r="Y1263" t="e">
            <v>#N/A</v>
          </cell>
          <cell r="Z1263" t="e">
            <v>#N/A</v>
          </cell>
          <cell r="AA1263" t="e">
            <v>#N/A</v>
          </cell>
          <cell r="AB1263" t="e">
            <v>#N/A</v>
          </cell>
          <cell r="AC1263" t="e">
            <v>#N/A</v>
          </cell>
          <cell r="AD1263" t="e">
            <v>#N/A</v>
          </cell>
          <cell r="AE1263" t="e">
            <v>#N/A</v>
          </cell>
          <cell r="AF1263" t="e">
            <v>#N/A</v>
          </cell>
        </row>
        <row r="1264">
          <cell r="A1264" t="str">
            <v>TGA0001-05</v>
          </cell>
          <cell r="B1264" t="e">
            <v>#N/A</v>
          </cell>
          <cell r="C1264" t="e">
            <v>#N/A</v>
          </cell>
          <cell r="D1264" t="e">
            <v>#N/A</v>
          </cell>
          <cell r="E1264">
            <v>5860</v>
          </cell>
          <cell r="F1264">
            <v>4390</v>
          </cell>
          <cell r="G1264">
            <v>4876</v>
          </cell>
          <cell r="H1264">
            <v>3680</v>
          </cell>
          <cell r="I1264">
            <v>4429</v>
          </cell>
          <cell r="J1264">
            <v>4141</v>
          </cell>
          <cell r="K1264">
            <v>3812</v>
          </cell>
          <cell r="L1264">
            <v>3648</v>
          </cell>
          <cell r="M1264">
            <v>4291</v>
          </cell>
          <cell r="N1264">
            <v>4386</v>
          </cell>
          <cell r="O1264">
            <v>3979</v>
          </cell>
          <cell r="P1264">
            <v>3062</v>
          </cell>
          <cell r="Q1264" t="e">
            <v>#N/A</v>
          </cell>
          <cell r="R1264" t="e">
            <v>#N/A</v>
          </cell>
          <cell r="S1264" t="e">
            <v>#N/A</v>
          </cell>
          <cell r="T1264" t="e">
            <v>#N/A</v>
          </cell>
          <cell r="U1264" t="e">
            <v>#N/A</v>
          </cell>
          <cell r="V1264" t="e">
            <v>#N/A</v>
          </cell>
          <cell r="W1264" t="e">
            <v>#N/A</v>
          </cell>
          <cell r="X1264" t="e">
            <v>#N/A</v>
          </cell>
          <cell r="Y1264" t="e">
            <v>#N/A</v>
          </cell>
          <cell r="Z1264" t="e">
            <v>#N/A</v>
          </cell>
          <cell r="AA1264" t="e">
            <v>#N/A</v>
          </cell>
          <cell r="AB1264" t="e">
            <v>#N/A</v>
          </cell>
          <cell r="AC1264" t="e">
            <v>#N/A</v>
          </cell>
          <cell r="AD1264" t="e">
            <v>#N/A</v>
          </cell>
          <cell r="AE1264" t="e">
            <v>#N/A</v>
          </cell>
          <cell r="AF1264" t="e">
            <v>#N/A</v>
          </cell>
        </row>
        <row r="1265">
          <cell r="A1265" t="str">
            <v>TGA0001-06</v>
          </cell>
          <cell r="B1265" t="e">
            <v>#N/A</v>
          </cell>
          <cell r="C1265" t="e">
            <v>#N/A</v>
          </cell>
          <cell r="D1265" t="e">
            <v>#N/A</v>
          </cell>
          <cell r="E1265">
            <v>5860</v>
          </cell>
          <cell r="F1265">
            <v>4390</v>
          </cell>
          <cell r="G1265">
            <v>4876</v>
          </cell>
          <cell r="H1265">
            <v>3680</v>
          </cell>
          <cell r="I1265">
            <v>4429</v>
          </cell>
          <cell r="J1265">
            <v>4141</v>
          </cell>
          <cell r="K1265">
            <v>3812</v>
          </cell>
          <cell r="L1265">
            <v>3648</v>
          </cell>
          <cell r="M1265">
            <v>4291</v>
          </cell>
          <cell r="N1265">
            <v>4386</v>
          </cell>
          <cell r="O1265">
            <v>3979</v>
          </cell>
          <cell r="P1265">
            <v>3062</v>
          </cell>
          <cell r="Q1265" t="e">
            <v>#N/A</v>
          </cell>
          <cell r="R1265" t="e">
            <v>#N/A</v>
          </cell>
          <cell r="S1265" t="e">
            <v>#N/A</v>
          </cell>
          <cell r="T1265" t="e">
            <v>#N/A</v>
          </cell>
          <cell r="U1265" t="e">
            <v>#N/A</v>
          </cell>
          <cell r="V1265" t="e">
            <v>#N/A</v>
          </cell>
          <cell r="W1265" t="e">
            <v>#N/A</v>
          </cell>
          <cell r="X1265" t="e">
            <v>#N/A</v>
          </cell>
          <cell r="Y1265" t="e">
            <v>#N/A</v>
          </cell>
          <cell r="Z1265" t="e">
            <v>#N/A</v>
          </cell>
          <cell r="AA1265" t="e">
            <v>#N/A</v>
          </cell>
          <cell r="AB1265" t="e">
            <v>#N/A</v>
          </cell>
          <cell r="AC1265" t="e">
            <v>#N/A</v>
          </cell>
          <cell r="AD1265" t="e">
            <v>#N/A</v>
          </cell>
          <cell r="AE1265" t="e">
            <v>#N/A</v>
          </cell>
          <cell r="AF1265" t="e">
            <v>#N/A</v>
          </cell>
        </row>
        <row r="1266">
          <cell r="A1266" t="str">
            <v>THR-019</v>
          </cell>
          <cell r="B1266" t="e">
            <v>#N/A</v>
          </cell>
          <cell r="C1266" t="e">
            <v>#N/A</v>
          </cell>
          <cell r="D1266" t="e">
            <v>#N/A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 t="e">
            <v>#N/A</v>
          </cell>
          <cell r="R1266" t="e">
            <v>#N/A</v>
          </cell>
          <cell r="S1266" t="e">
            <v>#N/A</v>
          </cell>
          <cell r="T1266" t="e">
            <v>#N/A</v>
          </cell>
          <cell r="U1266" t="e">
            <v>#N/A</v>
          </cell>
          <cell r="V1266" t="e">
            <v>#N/A</v>
          </cell>
          <cell r="W1266" t="e">
            <v>#N/A</v>
          </cell>
          <cell r="X1266" t="e">
            <v>#N/A</v>
          </cell>
          <cell r="Y1266" t="e">
            <v>#N/A</v>
          </cell>
          <cell r="Z1266" t="e">
            <v>#N/A</v>
          </cell>
          <cell r="AA1266" t="e">
            <v>#N/A</v>
          </cell>
          <cell r="AB1266" t="e">
            <v>#N/A</v>
          </cell>
          <cell r="AC1266" t="e">
            <v>#N/A</v>
          </cell>
          <cell r="AD1266" t="e">
            <v>#N/A</v>
          </cell>
          <cell r="AE1266" t="e">
            <v>#N/A</v>
          </cell>
          <cell r="AF1266" t="e">
            <v>#N/A</v>
          </cell>
        </row>
        <row r="1267">
          <cell r="A1267" t="str">
            <v>THR-020</v>
          </cell>
          <cell r="B1267" t="e">
            <v>#N/A</v>
          </cell>
          <cell r="C1267" t="e">
            <v>#N/A</v>
          </cell>
          <cell r="D1267" t="e">
            <v>#N/A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 t="e">
            <v>#N/A</v>
          </cell>
          <cell r="R1267" t="e">
            <v>#N/A</v>
          </cell>
          <cell r="S1267" t="e">
            <v>#N/A</v>
          </cell>
          <cell r="T1267" t="e">
            <v>#N/A</v>
          </cell>
          <cell r="U1267" t="e">
            <v>#N/A</v>
          </cell>
          <cell r="V1267" t="e">
            <v>#N/A</v>
          </cell>
          <cell r="W1267" t="e">
            <v>#N/A</v>
          </cell>
          <cell r="X1267" t="e">
            <v>#N/A</v>
          </cell>
          <cell r="Y1267" t="e">
            <v>#N/A</v>
          </cell>
          <cell r="Z1267" t="e">
            <v>#N/A</v>
          </cell>
          <cell r="AA1267" t="e">
            <v>#N/A</v>
          </cell>
          <cell r="AB1267" t="e">
            <v>#N/A</v>
          </cell>
          <cell r="AC1267" t="e">
            <v>#N/A</v>
          </cell>
          <cell r="AD1267" t="e">
            <v>#N/A</v>
          </cell>
          <cell r="AE1267" t="e">
            <v>#N/A</v>
          </cell>
          <cell r="AF1267" t="e">
            <v>#N/A</v>
          </cell>
        </row>
        <row r="1268">
          <cell r="A1268" t="str">
            <v>THR-021</v>
          </cell>
          <cell r="B1268" t="e">
            <v>#N/A</v>
          </cell>
          <cell r="C1268" t="e">
            <v>#N/A</v>
          </cell>
          <cell r="D1268" t="e">
            <v>#N/A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 t="e">
            <v>#N/A</v>
          </cell>
          <cell r="R1268" t="e">
            <v>#N/A</v>
          </cell>
          <cell r="S1268" t="e">
            <v>#N/A</v>
          </cell>
          <cell r="T1268" t="e">
            <v>#N/A</v>
          </cell>
          <cell r="U1268" t="e">
            <v>#N/A</v>
          </cell>
          <cell r="V1268" t="e">
            <v>#N/A</v>
          </cell>
          <cell r="W1268" t="e">
            <v>#N/A</v>
          </cell>
          <cell r="X1268" t="e">
            <v>#N/A</v>
          </cell>
          <cell r="Y1268" t="e">
            <v>#N/A</v>
          </cell>
          <cell r="Z1268" t="e">
            <v>#N/A</v>
          </cell>
          <cell r="AA1268" t="e">
            <v>#N/A</v>
          </cell>
          <cell r="AB1268" t="e">
            <v>#N/A</v>
          </cell>
          <cell r="AC1268" t="e">
            <v>#N/A</v>
          </cell>
          <cell r="AD1268" t="e">
            <v>#N/A</v>
          </cell>
          <cell r="AE1268" t="e">
            <v>#N/A</v>
          </cell>
          <cell r="AF1268" t="e">
            <v>#N/A</v>
          </cell>
        </row>
        <row r="1269">
          <cell r="A1269" t="str">
            <v>THR-022</v>
          </cell>
          <cell r="B1269">
            <v>12.585000000000001</v>
          </cell>
          <cell r="C1269">
            <v>1</v>
          </cell>
          <cell r="D1269">
            <v>14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</row>
        <row r="1270">
          <cell r="A1270" t="str">
            <v>TMC-001</v>
          </cell>
          <cell r="B1270">
            <v>500</v>
          </cell>
          <cell r="C1270">
            <v>1</v>
          </cell>
          <cell r="D1270">
            <v>758</v>
          </cell>
          <cell r="E1270">
            <v>1770</v>
          </cell>
          <cell r="F1270">
            <v>2100</v>
          </cell>
          <cell r="G1270">
            <v>2247</v>
          </cell>
          <cell r="H1270">
            <v>2247</v>
          </cell>
          <cell r="I1270">
            <v>2247</v>
          </cell>
          <cell r="J1270">
            <v>2247</v>
          </cell>
          <cell r="K1270">
            <v>2247</v>
          </cell>
          <cell r="L1270">
            <v>2247</v>
          </cell>
          <cell r="M1270">
            <v>2247</v>
          </cell>
          <cell r="N1270">
            <v>2247</v>
          </cell>
          <cell r="O1270">
            <v>2247</v>
          </cell>
          <cell r="P1270">
            <v>2247</v>
          </cell>
          <cell r="Q1270">
            <v>2.9643799472295513</v>
          </cell>
          <cell r="R1270">
            <v>2.9643799472295513</v>
          </cell>
          <cell r="S1270">
            <v>2.9643799472295513</v>
          </cell>
          <cell r="T1270">
            <v>2.9643799472295513</v>
          </cell>
          <cell r="U1270">
            <v>2.9643799472295513</v>
          </cell>
          <cell r="V1270">
            <v>2.9643799472295513</v>
          </cell>
          <cell r="W1270">
            <v>2.9643799472295513</v>
          </cell>
          <cell r="X1270">
            <v>2.9643799472295513</v>
          </cell>
          <cell r="Y1270">
            <v>1482.1899736147757</v>
          </cell>
          <cell r="Z1270">
            <v>1482.1899736147757</v>
          </cell>
          <cell r="AA1270">
            <v>1482.1899736147757</v>
          </cell>
          <cell r="AB1270">
            <v>1482.1899736147757</v>
          </cell>
          <cell r="AC1270">
            <v>1482.1899736147757</v>
          </cell>
          <cell r="AD1270">
            <v>1482.1899736147757</v>
          </cell>
          <cell r="AE1270">
            <v>1482.1899736147757</v>
          </cell>
          <cell r="AF1270">
            <v>1482.1899736147757</v>
          </cell>
        </row>
        <row r="1271">
          <cell r="A1271" t="str">
            <v>TMC-002</v>
          </cell>
          <cell r="B1271">
            <v>500</v>
          </cell>
          <cell r="C1271">
            <v>1</v>
          </cell>
          <cell r="D1271">
            <v>371</v>
          </cell>
          <cell r="E1271">
            <v>1770</v>
          </cell>
          <cell r="F1271">
            <v>2100</v>
          </cell>
          <cell r="G1271">
            <v>2247</v>
          </cell>
          <cell r="H1271">
            <v>2247</v>
          </cell>
          <cell r="I1271">
            <v>2247</v>
          </cell>
          <cell r="J1271">
            <v>2247</v>
          </cell>
          <cell r="K1271">
            <v>2247</v>
          </cell>
          <cell r="L1271">
            <v>2247</v>
          </cell>
          <cell r="M1271">
            <v>2247</v>
          </cell>
          <cell r="N1271">
            <v>2247</v>
          </cell>
          <cell r="O1271">
            <v>2247</v>
          </cell>
          <cell r="P1271">
            <v>2247</v>
          </cell>
          <cell r="Q1271">
            <v>6.0566037735849054</v>
          </cell>
          <cell r="R1271">
            <v>6.0566037735849054</v>
          </cell>
          <cell r="S1271">
            <v>6.0566037735849054</v>
          </cell>
          <cell r="T1271">
            <v>6.0566037735849054</v>
          </cell>
          <cell r="U1271">
            <v>6.0566037735849054</v>
          </cell>
          <cell r="V1271">
            <v>6.0566037735849054</v>
          </cell>
          <cell r="W1271">
            <v>6.0566037735849054</v>
          </cell>
          <cell r="X1271">
            <v>6.0566037735849054</v>
          </cell>
          <cell r="Y1271">
            <v>3028.3018867924529</v>
          </cell>
          <cell r="Z1271">
            <v>3028.3018867924529</v>
          </cell>
          <cell r="AA1271">
            <v>3028.3018867924529</v>
          </cell>
          <cell r="AB1271">
            <v>3028.3018867924529</v>
          </cell>
          <cell r="AC1271">
            <v>3028.3018867924529</v>
          </cell>
          <cell r="AD1271">
            <v>3028.3018867924529</v>
          </cell>
          <cell r="AE1271">
            <v>3028.3018867924529</v>
          </cell>
          <cell r="AF1271">
            <v>3028.3018867924529</v>
          </cell>
        </row>
        <row r="1272">
          <cell r="A1272" t="str">
            <v>TMC-003</v>
          </cell>
          <cell r="B1272" t="e">
            <v>#N/A</v>
          </cell>
          <cell r="C1272" t="e">
            <v>#N/A</v>
          </cell>
          <cell r="D1272" t="e">
            <v>#N/A</v>
          </cell>
          <cell r="E1272">
            <v>740</v>
          </cell>
          <cell r="F1272">
            <v>740</v>
          </cell>
          <cell r="G1272">
            <v>792</v>
          </cell>
          <cell r="H1272">
            <v>792</v>
          </cell>
          <cell r="I1272">
            <v>792</v>
          </cell>
          <cell r="J1272">
            <v>792</v>
          </cell>
          <cell r="K1272">
            <v>792</v>
          </cell>
          <cell r="L1272">
            <v>792</v>
          </cell>
          <cell r="M1272">
            <v>792</v>
          </cell>
          <cell r="N1272">
            <v>792</v>
          </cell>
          <cell r="O1272">
            <v>792</v>
          </cell>
          <cell r="P1272">
            <v>792</v>
          </cell>
          <cell r="Q1272" t="e">
            <v>#N/A</v>
          </cell>
          <cell r="R1272" t="e">
            <v>#N/A</v>
          </cell>
          <cell r="S1272" t="e">
            <v>#N/A</v>
          </cell>
          <cell r="T1272" t="e">
            <v>#N/A</v>
          </cell>
          <cell r="U1272" t="e">
            <v>#N/A</v>
          </cell>
          <cell r="V1272" t="e">
            <v>#N/A</v>
          </cell>
          <cell r="W1272" t="e">
            <v>#N/A</v>
          </cell>
          <cell r="X1272" t="e">
            <v>#N/A</v>
          </cell>
          <cell r="Y1272" t="e">
            <v>#N/A</v>
          </cell>
          <cell r="Z1272" t="e">
            <v>#N/A</v>
          </cell>
          <cell r="AA1272" t="e">
            <v>#N/A</v>
          </cell>
          <cell r="AB1272" t="e">
            <v>#N/A</v>
          </cell>
          <cell r="AC1272" t="e">
            <v>#N/A</v>
          </cell>
          <cell r="AD1272" t="e">
            <v>#N/A</v>
          </cell>
          <cell r="AE1272" t="e">
            <v>#N/A</v>
          </cell>
          <cell r="AF1272" t="e">
            <v>#N/A</v>
          </cell>
        </row>
        <row r="1273">
          <cell r="A1273" t="str">
            <v>TMC-003-01</v>
          </cell>
          <cell r="B1273">
            <v>18.72</v>
          </cell>
          <cell r="C1273">
            <v>1</v>
          </cell>
          <cell r="D1273">
            <v>1</v>
          </cell>
          <cell r="E1273">
            <v>740</v>
          </cell>
          <cell r="F1273">
            <v>740</v>
          </cell>
          <cell r="G1273">
            <v>792</v>
          </cell>
          <cell r="H1273">
            <v>792</v>
          </cell>
          <cell r="I1273">
            <v>792</v>
          </cell>
          <cell r="J1273">
            <v>792</v>
          </cell>
          <cell r="K1273">
            <v>792</v>
          </cell>
          <cell r="L1273">
            <v>792</v>
          </cell>
          <cell r="M1273">
            <v>792</v>
          </cell>
          <cell r="N1273">
            <v>792</v>
          </cell>
          <cell r="O1273">
            <v>792</v>
          </cell>
          <cell r="P1273">
            <v>792</v>
          </cell>
          <cell r="Q1273">
            <v>792</v>
          </cell>
          <cell r="R1273">
            <v>792</v>
          </cell>
          <cell r="S1273">
            <v>792</v>
          </cell>
          <cell r="T1273">
            <v>792</v>
          </cell>
          <cell r="U1273">
            <v>792</v>
          </cell>
          <cell r="V1273">
            <v>792</v>
          </cell>
          <cell r="W1273">
            <v>792</v>
          </cell>
          <cell r="X1273">
            <v>792</v>
          </cell>
          <cell r="Y1273">
            <v>14826.24</v>
          </cell>
          <cell r="Z1273">
            <v>14826.24</v>
          </cell>
          <cell r="AA1273">
            <v>14826.24</v>
          </cell>
          <cell r="AB1273">
            <v>14826.24</v>
          </cell>
          <cell r="AC1273">
            <v>14826.24</v>
          </cell>
          <cell r="AD1273">
            <v>14826.24</v>
          </cell>
          <cell r="AE1273">
            <v>14826.24</v>
          </cell>
          <cell r="AF1273">
            <v>14826.24</v>
          </cell>
        </row>
        <row r="1274">
          <cell r="A1274" t="str">
            <v>TMC-003-02</v>
          </cell>
          <cell r="B1274">
            <v>14.468999999999999</v>
          </cell>
          <cell r="C1274">
            <v>1</v>
          </cell>
          <cell r="D1274">
            <v>9</v>
          </cell>
          <cell r="E1274">
            <v>740</v>
          </cell>
          <cell r="F1274">
            <v>740</v>
          </cell>
          <cell r="G1274">
            <v>792</v>
          </cell>
          <cell r="H1274">
            <v>792</v>
          </cell>
          <cell r="I1274">
            <v>792</v>
          </cell>
          <cell r="J1274">
            <v>792</v>
          </cell>
          <cell r="K1274">
            <v>792</v>
          </cell>
          <cell r="L1274">
            <v>792</v>
          </cell>
          <cell r="M1274">
            <v>792</v>
          </cell>
          <cell r="N1274">
            <v>792</v>
          </cell>
          <cell r="O1274">
            <v>792</v>
          </cell>
          <cell r="P1274">
            <v>792</v>
          </cell>
          <cell r="Q1274">
            <v>88</v>
          </cell>
          <cell r="R1274">
            <v>88</v>
          </cell>
          <cell r="S1274">
            <v>88</v>
          </cell>
          <cell r="T1274">
            <v>88</v>
          </cell>
          <cell r="U1274">
            <v>88</v>
          </cell>
          <cell r="V1274">
            <v>88</v>
          </cell>
          <cell r="W1274">
            <v>88</v>
          </cell>
          <cell r="X1274">
            <v>88</v>
          </cell>
          <cell r="Y1274">
            <v>1273.2719999999999</v>
          </cell>
          <cell r="Z1274">
            <v>1273.2719999999999</v>
          </cell>
          <cell r="AA1274">
            <v>1273.2719999999999</v>
          </cell>
          <cell r="AB1274">
            <v>1273.2719999999999</v>
          </cell>
          <cell r="AC1274">
            <v>1273.2719999999999</v>
          </cell>
          <cell r="AD1274">
            <v>1273.2719999999999</v>
          </cell>
          <cell r="AE1274">
            <v>1273.2719999999999</v>
          </cell>
          <cell r="AF1274">
            <v>1273.2719999999999</v>
          </cell>
        </row>
        <row r="1275">
          <cell r="A1275" t="str">
            <v>TMC-003-03</v>
          </cell>
          <cell r="B1275">
            <v>14.468999999999999</v>
          </cell>
          <cell r="C1275">
            <v>1</v>
          </cell>
          <cell r="D1275">
            <v>9</v>
          </cell>
          <cell r="E1275">
            <v>740</v>
          </cell>
          <cell r="F1275">
            <v>740</v>
          </cell>
          <cell r="G1275">
            <v>792</v>
          </cell>
          <cell r="H1275">
            <v>792</v>
          </cell>
          <cell r="I1275">
            <v>792</v>
          </cell>
          <cell r="J1275">
            <v>792</v>
          </cell>
          <cell r="K1275">
            <v>792</v>
          </cell>
          <cell r="L1275">
            <v>792</v>
          </cell>
          <cell r="M1275">
            <v>792</v>
          </cell>
          <cell r="N1275">
            <v>792</v>
          </cell>
          <cell r="O1275">
            <v>792</v>
          </cell>
          <cell r="P1275">
            <v>792</v>
          </cell>
          <cell r="Q1275">
            <v>88</v>
          </cell>
          <cell r="R1275">
            <v>88</v>
          </cell>
          <cell r="S1275">
            <v>88</v>
          </cell>
          <cell r="T1275">
            <v>88</v>
          </cell>
          <cell r="U1275">
            <v>88</v>
          </cell>
          <cell r="V1275">
            <v>88</v>
          </cell>
          <cell r="W1275">
            <v>88</v>
          </cell>
          <cell r="X1275">
            <v>88</v>
          </cell>
          <cell r="Y1275">
            <v>1273.2719999999999</v>
          </cell>
          <cell r="Z1275">
            <v>1273.2719999999999</v>
          </cell>
          <cell r="AA1275">
            <v>1273.2719999999999</v>
          </cell>
          <cell r="AB1275">
            <v>1273.2719999999999</v>
          </cell>
          <cell r="AC1275">
            <v>1273.2719999999999</v>
          </cell>
          <cell r="AD1275">
            <v>1273.2719999999999</v>
          </cell>
          <cell r="AE1275">
            <v>1273.2719999999999</v>
          </cell>
          <cell r="AF1275">
            <v>1273.2719999999999</v>
          </cell>
        </row>
        <row r="1276">
          <cell r="A1276" t="str">
            <v>TMC-003-04</v>
          </cell>
          <cell r="B1276">
            <v>6.4589999999999996</v>
          </cell>
          <cell r="C1276">
            <v>1</v>
          </cell>
          <cell r="D1276">
            <v>8</v>
          </cell>
          <cell r="E1276">
            <v>740</v>
          </cell>
          <cell r="F1276">
            <v>740</v>
          </cell>
          <cell r="G1276">
            <v>792</v>
          </cell>
          <cell r="H1276">
            <v>792</v>
          </cell>
          <cell r="I1276">
            <v>792</v>
          </cell>
          <cell r="J1276">
            <v>792</v>
          </cell>
          <cell r="K1276">
            <v>792</v>
          </cell>
          <cell r="L1276">
            <v>792</v>
          </cell>
          <cell r="M1276">
            <v>792</v>
          </cell>
          <cell r="N1276">
            <v>792</v>
          </cell>
          <cell r="O1276">
            <v>792</v>
          </cell>
          <cell r="P1276">
            <v>792</v>
          </cell>
          <cell r="Q1276">
            <v>99</v>
          </cell>
          <cell r="R1276">
            <v>99</v>
          </cell>
          <cell r="S1276">
            <v>99</v>
          </cell>
          <cell r="T1276">
            <v>99</v>
          </cell>
          <cell r="U1276">
            <v>99</v>
          </cell>
          <cell r="V1276">
            <v>99</v>
          </cell>
          <cell r="W1276">
            <v>99</v>
          </cell>
          <cell r="X1276">
            <v>99</v>
          </cell>
          <cell r="Y1276">
            <v>639.44099999999992</v>
          </cell>
          <cell r="Z1276">
            <v>639.44099999999992</v>
          </cell>
          <cell r="AA1276">
            <v>639.44099999999992</v>
          </cell>
          <cell r="AB1276">
            <v>639.44099999999992</v>
          </cell>
          <cell r="AC1276">
            <v>639.44099999999992</v>
          </cell>
          <cell r="AD1276">
            <v>639.44099999999992</v>
          </cell>
          <cell r="AE1276">
            <v>639.44099999999992</v>
          </cell>
          <cell r="AF1276">
            <v>639.44099999999992</v>
          </cell>
        </row>
        <row r="1277">
          <cell r="A1277" t="str">
            <v>TMC-003-05</v>
          </cell>
          <cell r="B1277">
            <v>6.4589999999999996</v>
          </cell>
          <cell r="C1277">
            <v>1</v>
          </cell>
          <cell r="D1277">
            <v>8</v>
          </cell>
          <cell r="E1277">
            <v>740</v>
          </cell>
          <cell r="F1277">
            <v>740</v>
          </cell>
          <cell r="G1277">
            <v>792</v>
          </cell>
          <cell r="H1277">
            <v>792</v>
          </cell>
          <cell r="I1277">
            <v>792</v>
          </cell>
          <cell r="J1277">
            <v>792</v>
          </cell>
          <cell r="K1277">
            <v>792</v>
          </cell>
          <cell r="L1277">
            <v>792</v>
          </cell>
          <cell r="M1277">
            <v>792</v>
          </cell>
          <cell r="N1277">
            <v>792</v>
          </cell>
          <cell r="O1277">
            <v>792</v>
          </cell>
          <cell r="P1277">
            <v>792</v>
          </cell>
          <cell r="Q1277">
            <v>99</v>
          </cell>
          <cell r="R1277">
            <v>99</v>
          </cell>
          <cell r="S1277">
            <v>99</v>
          </cell>
          <cell r="T1277">
            <v>99</v>
          </cell>
          <cell r="U1277">
            <v>99</v>
          </cell>
          <cell r="V1277">
            <v>99</v>
          </cell>
          <cell r="W1277">
            <v>99</v>
          </cell>
          <cell r="X1277">
            <v>99</v>
          </cell>
          <cell r="Y1277">
            <v>639.44099999999992</v>
          </cell>
          <cell r="Z1277">
            <v>639.44099999999992</v>
          </cell>
          <cell r="AA1277">
            <v>639.44099999999992</v>
          </cell>
          <cell r="AB1277">
            <v>639.44099999999992</v>
          </cell>
          <cell r="AC1277">
            <v>639.44099999999992</v>
          </cell>
          <cell r="AD1277">
            <v>639.44099999999992</v>
          </cell>
          <cell r="AE1277">
            <v>639.44099999999992</v>
          </cell>
          <cell r="AF1277">
            <v>639.44099999999992</v>
          </cell>
        </row>
        <row r="1278">
          <cell r="A1278" t="str">
            <v>TMC-003-06</v>
          </cell>
          <cell r="B1278">
            <v>5.54</v>
          </cell>
          <cell r="C1278">
            <v>1</v>
          </cell>
          <cell r="D1278">
            <v>12</v>
          </cell>
          <cell r="E1278">
            <v>740</v>
          </cell>
          <cell r="F1278">
            <v>740</v>
          </cell>
          <cell r="G1278">
            <v>792</v>
          </cell>
          <cell r="H1278">
            <v>792</v>
          </cell>
          <cell r="I1278">
            <v>792</v>
          </cell>
          <cell r="J1278">
            <v>792</v>
          </cell>
          <cell r="K1278">
            <v>792</v>
          </cell>
          <cell r="L1278">
            <v>792</v>
          </cell>
          <cell r="M1278">
            <v>792</v>
          </cell>
          <cell r="N1278">
            <v>792</v>
          </cell>
          <cell r="O1278">
            <v>792</v>
          </cell>
          <cell r="P1278">
            <v>792</v>
          </cell>
          <cell r="Q1278">
            <v>66</v>
          </cell>
          <cell r="R1278">
            <v>66</v>
          </cell>
          <cell r="S1278">
            <v>66</v>
          </cell>
          <cell r="T1278">
            <v>66</v>
          </cell>
          <cell r="U1278">
            <v>66</v>
          </cell>
          <cell r="V1278">
            <v>66</v>
          </cell>
          <cell r="W1278">
            <v>66</v>
          </cell>
          <cell r="X1278">
            <v>66</v>
          </cell>
          <cell r="Y1278">
            <v>365.64</v>
          </cell>
          <cell r="Z1278">
            <v>365.64</v>
          </cell>
          <cell r="AA1278">
            <v>365.64</v>
          </cell>
          <cell r="AB1278">
            <v>365.64</v>
          </cell>
          <cell r="AC1278">
            <v>365.64</v>
          </cell>
          <cell r="AD1278">
            <v>365.64</v>
          </cell>
          <cell r="AE1278">
            <v>365.64</v>
          </cell>
          <cell r="AF1278">
            <v>365.64</v>
          </cell>
        </row>
        <row r="1279">
          <cell r="A1279" t="str">
            <v>TMC-003-07</v>
          </cell>
          <cell r="B1279">
            <v>5.54</v>
          </cell>
          <cell r="C1279">
            <v>1</v>
          </cell>
          <cell r="D1279">
            <v>12</v>
          </cell>
          <cell r="E1279">
            <v>740</v>
          </cell>
          <cell r="F1279">
            <v>740</v>
          </cell>
          <cell r="G1279">
            <v>792</v>
          </cell>
          <cell r="H1279">
            <v>792</v>
          </cell>
          <cell r="I1279">
            <v>792</v>
          </cell>
          <cell r="J1279">
            <v>792</v>
          </cell>
          <cell r="K1279">
            <v>792</v>
          </cell>
          <cell r="L1279">
            <v>792</v>
          </cell>
          <cell r="M1279">
            <v>792</v>
          </cell>
          <cell r="N1279">
            <v>792</v>
          </cell>
          <cell r="O1279">
            <v>792</v>
          </cell>
          <cell r="P1279">
            <v>792</v>
          </cell>
          <cell r="Q1279">
            <v>66</v>
          </cell>
          <cell r="R1279">
            <v>66</v>
          </cell>
          <cell r="S1279">
            <v>66</v>
          </cell>
          <cell r="T1279">
            <v>66</v>
          </cell>
          <cell r="U1279">
            <v>66</v>
          </cell>
          <cell r="V1279">
            <v>66</v>
          </cell>
          <cell r="W1279">
            <v>66</v>
          </cell>
          <cell r="X1279">
            <v>66</v>
          </cell>
          <cell r="Y1279">
            <v>365.64</v>
          </cell>
          <cell r="Z1279">
            <v>365.64</v>
          </cell>
          <cell r="AA1279">
            <v>365.64</v>
          </cell>
          <cell r="AB1279">
            <v>365.64</v>
          </cell>
          <cell r="AC1279">
            <v>365.64</v>
          </cell>
          <cell r="AD1279">
            <v>365.64</v>
          </cell>
          <cell r="AE1279">
            <v>365.64</v>
          </cell>
          <cell r="AF1279">
            <v>365.64</v>
          </cell>
        </row>
        <row r="1280">
          <cell r="A1280" t="str">
            <v>TMC-003-08</v>
          </cell>
          <cell r="B1280" t="e">
            <v>#N/A</v>
          </cell>
          <cell r="C1280" t="e">
            <v>#N/A</v>
          </cell>
          <cell r="D1280" t="e">
            <v>#N/A</v>
          </cell>
          <cell r="E1280">
            <v>8880</v>
          </cell>
          <cell r="F1280">
            <v>8880</v>
          </cell>
          <cell r="G1280">
            <v>9504</v>
          </cell>
          <cell r="H1280">
            <v>9504</v>
          </cell>
          <cell r="I1280">
            <v>9504</v>
          </cell>
          <cell r="J1280">
            <v>9504</v>
          </cell>
          <cell r="K1280">
            <v>9504</v>
          </cell>
          <cell r="L1280">
            <v>9504</v>
          </cell>
          <cell r="M1280">
            <v>9504</v>
          </cell>
          <cell r="N1280">
            <v>9504</v>
          </cell>
          <cell r="O1280">
            <v>9504</v>
          </cell>
          <cell r="P1280">
            <v>9504</v>
          </cell>
          <cell r="Q1280" t="e">
            <v>#N/A</v>
          </cell>
          <cell r="R1280" t="e">
            <v>#N/A</v>
          </cell>
          <cell r="S1280" t="e">
            <v>#N/A</v>
          </cell>
          <cell r="T1280" t="e">
            <v>#N/A</v>
          </cell>
          <cell r="U1280" t="e">
            <v>#N/A</v>
          </cell>
          <cell r="V1280" t="e">
            <v>#N/A</v>
          </cell>
          <cell r="W1280" t="e">
            <v>#N/A</v>
          </cell>
          <cell r="X1280" t="e">
            <v>#N/A</v>
          </cell>
          <cell r="Y1280" t="e">
            <v>#N/A</v>
          </cell>
          <cell r="Z1280" t="e">
            <v>#N/A</v>
          </cell>
          <cell r="AA1280" t="e">
            <v>#N/A</v>
          </cell>
          <cell r="AB1280" t="e">
            <v>#N/A</v>
          </cell>
          <cell r="AC1280" t="e">
            <v>#N/A</v>
          </cell>
          <cell r="AD1280" t="e">
            <v>#N/A</v>
          </cell>
          <cell r="AE1280" t="e">
            <v>#N/A</v>
          </cell>
          <cell r="AF1280" t="e">
            <v>#N/A</v>
          </cell>
        </row>
        <row r="1281">
          <cell r="A1281" t="str">
            <v>TMC-004</v>
          </cell>
          <cell r="B1281">
            <v>2.222</v>
          </cell>
          <cell r="C1281">
            <v>1</v>
          </cell>
          <cell r="D1281">
            <v>1</v>
          </cell>
          <cell r="E1281">
            <v>3660</v>
          </cell>
          <cell r="F1281">
            <v>2550</v>
          </cell>
          <cell r="G1281">
            <v>2717</v>
          </cell>
          <cell r="H1281">
            <v>1679</v>
          </cell>
          <cell r="I1281">
            <v>2207</v>
          </cell>
          <cell r="J1281">
            <v>3301</v>
          </cell>
          <cell r="K1281">
            <v>3217</v>
          </cell>
          <cell r="L1281">
            <v>3012</v>
          </cell>
          <cell r="M1281">
            <v>3596</v>
          </cell>
          <cell r="N1281">
            <v>3636</v>
          </cell>
          <cell r="O1281">
            <v>4430</v>
          </cell>
          <cell r="P1281">
            <v>3469</v>
          </cell>
          <cell r="Q1281">
            <v>2207</v>
          </cell>
          <cell r="R1281">
            <v>3301</v>
          </cell>
          <cell r="S1281">
            <v>3217</v>
          </cell>
          <cell r="T1281">
            <v>3012</v>
          </cell>
          <cell r="U1281">
            <v>3596</v>
          </cell>
          <cell r="V1281">
            <v>3636</v>
          </cell>
          <cell r="W1281">
            <v>4430</v>
          </cell>
          <cell r="X1281">
            <v>3469</v>
          </cell>
          <cell r="Y1281">
            <v>4903.9539999999997</v>
          </cell>
          <cell r="Z1281">
            <v>7334.8220000000001</v>
          </cell>
          <cell r="AA1281">
            <v>7148.174</v>
          </cell>
          <cell r="AB1281">
            <v>6692.6639999999998</v>
          </cell>
          <cell r="AC1281">
            <v>7990.3119999999999</v>
          </cell>
          <cell r="AD1281">
            <v>8079.192</v>
          </cell>
          <cell r="AE1281">
            <v>9843.4599999999991</v>
          </cell>
          <cell r="AF1281">
            <v>7708.1179999999995</v>
          </cell>
        </row>
        <row r="1282">
          <cell r="A1282" t="str">
            <v>TMC-005</v>
          </cell>
          <cell r="B1282">
            <v>2.629</v>
          </cell>
          <cell r="C1282">
            <v>1</v>
          </cell>
          <cell r="D1282">
            <v>2</v>
          </cell>
          <cell r="E1282">
            <v>3660</v>
          </cell>
          <cell r="F1282">
            <v>2550</v>
          </cell>
          <cell r="G1282">
            <v>2717</v>
          </cell>
          <cell r="H1282">
            <v>1679</v>
          </cell>
          <cell r="I1282">
            <v>2207</v>
          </cell>
          <cell r="J1282">
            <v>3301</v>
          </cell>
          <cell r="K1282">
            <v>3217</v>
          </cell>
          <cell r="L1282">
            <v>3012</v>
          </cell>
          <cell r="M1282">
            <v>3596</v>
          </cell>
          <cell r="N1282">
            <v>3636</v>
          </cell>
          <cell r="O1282">
            <v>4430</v>
          </cell>
          <cell r="P1282">
            <v>3469</v>
          </cell>
          <cell r="Q1282">
            <v>1103.5</v>
          </cell>
          <cell r="R1282">
            <v>1650.5</v>
          </cell>
          <cell r="S1282">
            <v>1608.5</v>
          </cell>
          <cell r="T1282">
            <v>1506</v>
          </cell>
          <cell r="U1282">
            <v>1798</v>
          </cell>
          <cell r="V1282">
            <v>1818</v>
          </cell>
          <cell r="W1282">
            <v>2215</v>
          </cell>
          <cell r="X1282">
            <v>1734.5</v>
          </cell>
          <cell r="Y1282">
            <v>2901.1015000000002</v>
          </cell>
          <cell r="Z1282">
            <v>4339.1644999999999</v>
          </cell>
          <cell r="AA1282">
            <v>4228.7465000000002</v>
          </cell>
          <cell r="AB1282">
            <v>3959.2739999999999</v>
          </cell>
          <cell r="AC1282">
            <v>4726.942</v>
          </cell>
          <cell r="AD1282">
            <v>4779.5219999999999</v>
          </cell>
          <cell r="AE1282">
            <v>5823.2349999999997</v>
          </cell>
          <cell r="AF1282">
            <v>4560.0005000000001</v>
          </cell>
        </row>
        <row r="1283">
          <cell r="A1283" t="str">
            <v>TMC-006</v>
          </cell>
          <cell r="B1283">
            <v>1.502</v>
          </cell>
          <cell r="C1283">
            <v>1</v>
          </cell>
          <cell r="D1283">
            <v>2</v>
          </cell>
          <cell r="E1283">
            <v>3660</v>
          </cell>
          <cell r="F1283">
            <v>2550</v>
          </cell>
          <cell r="G1283">
            <v>2717</v>
          </cell>
          <cell r="H1283">
            <v>1679</v>
          </cell>
          <cell r="I1283">
            <v>2207</v>
          </cell>
          <cell r="J1283">
            <v>3301</v>
          </cell>
          <cell r="K1283">
            <v>3217</v>
          </cell>
          <cell r="L1283">
            <v>3012</v>
          </cell>
          <cell r="M1283">
            <v>3596</v>
          </cell>
          <cell r="N1283">
            <v>3636</v>
          </cell>
          <cell r="O1283">
            <v>4430</v>
          </cell>
          <cell r="P1283">
            <v>3469</v>
          </cell>
          <cell r="Q1283">
            <v>1103.5</v>
          </cell>
          <cell r="R1283">
            <v>1650.5</v>
          </cell>
          <cell r="S1283">
            <v>1608.5</v>
          </cell>
          <cell r="T1283">
            <v>1506</v>
          </cell>
          <cell r="U1283">
            <v>1798</v>
          </cell>
          <cell r="V1283">
            <v>1818</v>
          </cell>
          <cell r="W1283">
            <v>2215</v>
          </cell>
          <cell r="X1283">
            <v>1734.5</v>
          </cell>
          <cell r="Y1283">
            <v>1657.4570000000001</v>
          </cell>
          <cell r="Z1283">
            <v>2479.0509999999999</v>
          </cell>
          <cell r="AA1283">
            <v>2415.9670000000001</v>
          </cell>
          <cell r="AB1283">
            <v>2262.0120000000002</v>
          </cell>
          <cell r="AC1283">
            <v>2700.596</v>
          </cell>
          <cell r="AD1283">
            <v>2730.636</v>
          </cell>
          <cell r="AE1283">
            <v>3326.93</v>
          </cell>
          <cell r="AF1283">
            <v>2605.2190000000001</v>
          </cell>
        </row>
        <row r="1284">
          <cell r="A1284" t="str">
            <v>TMD-245</v>
          </cell>
          <cell r="B1284" t="e">
            <v>#N/A</v>
          </cell>
          <cell r="C1284" t="e">
            <v>#N/A</v>
          </cell>
          <cell r="D1284" t="e">
            <v>#N/A</v>
          </cell>
          <cell r="E1284">
            <v>4378</v>
          </cell>
          <cell r="F1284">
            <v>5616</v>
          </cell>
          <cell r="G1284">
            <v>6237</v>
          </cell>
          <cell r="H1284">
            <v>4708</v>
          </cell>
          <cell r="I1284">
            <v>5666</v>
          </cell>
          <cell r="J1284">
            <v>5298</v>
          </cell>
          <cell r="K1284">
            <v>4877</v>
          </cell>
          <cell r="L1284">
            <v>4668</v>
          </cell>
          <cell r="M1284">
            <v>5492</v>
          </cell>
          <cell r="N1284">
            <v>5613</v>
          </cell>
          <cell r="O1284">
            <v>5092</v>
          </cell>
          <cell r="P1284">
            <v>3918</v>
          </cell>
          <cell r="Q1284" t="e">
            <v>#N/A</v>
          </cell>
          <cell r="R1284" t="e">
            <v>#N/A</v>
          </cell>
          <cell r="S1284" t="e">
            <v>#N/A</v>
          </cell>
          <cell r="T1284" t="e">
            <v>#N/A</v>
          </cell>
          <cell r="U1284" t="e">
            <v>#N/A</v>
          </cell>
          <cell r="V1284" t="e">
            <v>#N/A</v>
          </cell>
          <cell r="W1284" t="e">
            <v>#N/A</v>
          </cell>
          <cell r="X1284" t="e">
            <v>#N/A</v>
          </cell>
          <cell r="Y1284" t="e">
            <v>#N/A</v>
          </cell>
          <cell r="Z1284" t="e">
            <v>#N/A</v>
          </cell>
          <cell r="AA1284" t="e">
            <v>#N/A</v>
          </cell>
          <cell r="AB1284" t="e">
            <v>#N/A</v>
          </cell>
          <cell r="AC1284" t="e">
            <v>#N/A</v>
          </cell>
          <cell r="AD1284" t="e">
            <v>#N/A</v>
          </cell>
          <cell r="AE1284" t="e">
            <v>#N/A</v>
          </cell>
          <cell r="AF1284" t="e">
            <v>#N/A</v>
          </cell>
        </row>
        <row r="1285">
          <cell r="A1285" t="str">
            <v>TMD-246</v>
          </cell>
          <cell r="B1285" t="e">
            <v>#N/A</v>
          </cell>
          <cell r="C1285" t="e">
            <v>#N/A</v>
          </cell>
          <cell r="D1285" t="e">
            <v>#N/A</v>
          </cell>
          <cell r="E1285">
            <v>4378</v>
          </cell>
          <cell r="F1285">
            <v>5616</v>
          </cell>
          <cell r="G1285">
            <v>6237</v>
          </cell>
          <cell r="H1285">
            <v>4708</v>
          </cell>
          <cell r="I1285">
            <v>5666</v>
          </cell>
          <cell r="J1285">
            <v>5298</v>
          </cell>
          <cell r="K1285">
            <v>4877</v>
          </cell>
          <cell r="L1285">
            <v>4668</v>
          </cell>
          <cell r="M1285">
            <v>5492</v>
          </cell>
          <cell r="N1285">
            <v>5613</v>
          </cell>
          <cell r="O1285">
            <v>5092</v>
          </cell>
          <cell r="P1285">
            <v>3918</v>
          </cell>
          <cell r="Q1285" t="e">
            <v>#N/A</v>
          </cell>
          <cell r="R1285" t="e">
            <v>#N/A</v>
          </cell>
          <cell r="S1285" t="e">
            <v>#N/A</v>
          </cell>
          <cell r="T1285" t="e">
            <v>#N/A</v>
          </cell>
          <cell r="U1285" t="e">
            <v>#N/A</v>
          </cell>
          <cell r="V1285" t="e">
            <v>#N/A</v>
          </cell>
          <cell r="W1285" t="e">
            <v>#N/A</v>
          </cell>
          <cell r="X1285" t="e">
            <v>#N/A</v>
          </cell>
          <cell r="Y1285" t="e">
            <v>#N/A</v>
          </cell>
          <cell r="Z1285" t="e">
            <v>#N/A</v>
          </cell>
          <cell r="AA1285" t="e">
            <v>#N/A</v>
          </cell>
          <cell r="AB1285" t="e">
            <v>#N/A</v>
          </cell>
          <cell r="AC1285" t="e">
            <v>#N/A</v>
          </cell>
          <cell r="AD1285" t="e">
            <v>#N/A</v>
          </cell>
          <cell r="AE1285" t="e">
            <v>#N/A</v>
          </cell>
          <cell r="AF1285" t="e">
            <v>#N/A</v>
          </cell>
        </row>
        <row r="1286">
          <cell r="A1286" t="str">
            <v>TMD-248</v>
          </cell>
          <cell r="B1286" t="e">
            <v>#N/A</v>
          </cell>
          <cell r="C1286" t="e">
            <v>#N/A</v>
          </cell>
          <cell r="D1286" t="e">
            <v>#N/A</v>
          </cell>
          <cell r="E1286">
            <v>4378</v>
          </cell>
          <cell r="F1286">
            <v>5616</v>
          </cell>
          <cell r="G1286">
            <v>6237</v>
          </cell>
          <cell r="H1286">
            <v>4708</v>
          </cell>
          <cell r="I1286">
            <v>5666</v>
          </cell>
          <cell r="J1286">
            <v>5298</v>
          </cell>
          <cell r="K1286">
            <v>4877</v>
          </cell>
          <cell r="L1286">
            <v>4668</v>
          </cell>
          <cell r="M1286">
            <v>5492</v>
          </cell>
          <cell r="N1286">
            <v>5613</v>
          </cell>
          <cell r="O1286">
            <v>5092</v>
          </cell>
          <cell r="P1286">
            <v>3918</v>
          </cell>
          <cell r="Q1286" t="e">
            <v>#N/A</v>
          </cell>
          <cell r="R1286" t="e">
            <v>#N/A</v>
          </cell>
          <cell r="S1286" t="e">
            <v>#N/A</v>
          </cell>
          <cell r="T1286" t="e">
            <v>#N/A</v>
          </cell>
          <cell r="U1286" t="e">
            <v>#N/A</v>
          </cell>
          <cell r="V1286" t="e">
            <v>#N/A</v>
          </cell>
          <cell r="W1286" t="e">
            <v>#N/A</v>
          </cell>
          <cell r="X1286" t="e">
            <v>#N/A</v>
          </cell>
          <cell r="Y1286" t="e">
            <v>#N/A</v>
          </cell>
          <cell r="Z1286" t="e">
            <v>#N/A</v>
          </cell>
          <cell r="AA1286" t="e">
            <v>#N/A</v>
          </cell>
          <cell r="AB1286" t="e">
            <v>#N/A</v>
          </cell>
          <cell r="AC1286" t="e">
            <v>#N/A</v>
          </cell>
          <cell r="AD1286" t="e">
            <v>#N/A</v>
          </cell>
          <cell r="AE1286" t="e">
            <v>#N/A</v>
          </cell>
          <cell r="AF1286" t="e">
            <v>#N/A</v>
          </cell>
        </row>
        <row r="1287">
          <cell r="A1287" t="str">
            <v>TMD-249</v>
          </cell>
          <cell r="B1287" t="e">
            <v>#N/A</v>
          </cell>
          <cell r="C1287" t="e">
            <v>#N/A</v>
          </cell>
          <cell r="D1287" t="e">
            <v>#N/A</v>
          </cell>
          <cell r="E1287">
            <v>4378</v>
          </cell>
          <cell r="F1287">
            <v>5616</v>
          </cell>
          <cell r="G1287">
            <v>6237</v>
          </cell>
          <cell r="H1287">
            <v>4708</v>
          </cell>
          <cell r="I1287">
            <v>5666</v>
          </cell>
          <cell r="J1287">
            <v>5298</v>
          </cell>
          <cell r="K1287">
            <v>4877</v>
          </cell>
          <cell r="L1287">
            <v>4668</v>
          </cell>
          <cell r="M1287">
            <v>5492</v>
          </cell>
          <cell r="N1287">
            <v>5613</v>
          </cell>
          <cell r="O1287">
            <v>5092</v>
          </cell>
          <cell r="P1287">
            <v>3918</v>
          </cell>
          <cell r="Q1287" t="e">
            <v>#N/A</v>
          </cell>
          <cell r="R1287" t="e">
            <v>#N/A</v>
          </cell>
          <cell r="S1287" t="e">
            <v>#N/A</v>
          </cell>
          <cell r="T1287" t="e">
            <v>#N/A</v>
          </cell>
          <cell r="U1287" t="e">
            <v>#N/A</v>
          </cell>
          <cell r="V1287" t="e">
            <v>#N/A</v>
          </cell>
          <cell r="W1287" t="e">
            <v>#N/A</v>
          </cell>
          <cell r="X1287" t="e">
            <v>#N/A</v>
          </cell>
          <cell r="Y1287" t="e">
            <v>#N/A</v>
          </cell>
          <cell r="Z1287" t="e">
            <v>#N/A</v>
          </cell>
          <cell r="AA1287" t="e">
            <v>#N/A</v>
          </cell>
          <cell r="AB1287" t="e">
            <v>#N/A</v>
          </cell>
          <cell r="AC1287" t="e">
            <v>#N/A</v>
          </cell>
          <cell r="AD1287" t="e">
            <v>#N/A</v>
          </cell>
          <cell r="AE1287" t="e">
            <v>#N/A</v>
          </cell>
          <cell r="AF1287" t="e">
            <v>#N/A</v>
          </cell>
        </row>
        <row r="1288">
          <cell r="A1288" t="str">
            <v>TMD-259</v>
          </cell>
          <cell r="B1288" t="e">
            <v>#N/A</v>
          </cell>
          <cell r="C1288" t="e">
            <v>#N/A</v>
          </cell>
          <cell r="D1288" t="e">
            <v>#N/A</v>
          </cell>
          <cell r="E1288">
            <v>4378</v>
          </cell>
          <cell r="F1288">
            <v>5616</v>
          </cell>
          <cell r="G1288">
            <v>6237</v>
          </cell>
          <cell r="H1288">
            <v>4708</v>
          </cell>
          <cell r="I1288">
            <v>5666</v>
          </cell>
          <cell r="J1288">
            <v>5298</v>
          </cell>
          <cell r="K1288">
            <v>4877</v>
          </cell>
          <cell r="L1288">
            <v>4668</v>
          </cell>
          <cell r="M1288">
            <v>5492</v>
          </cell>
          <cell r="N1288">
            <v>5613</v>
          </cell>
          <cell r="O1288">
            <v>5092</v>
          </cell>
          <cell r="P1288">
            <v>3918</v>
          </cell>
          <cell r="Q1288" t="e">
            <v>#N/A</v>
          </cell>
          <cell r="R1288" t="e">
            <v>#N/A</v>
          </cell>
          <cell r="S1288" t="e">
            <v>#N/A</v>
          </cell>
          <cell r="T1288" t="e">
            <v>#N/A</v>
          </cell>
          <cell r="U1288" t="e">
            <v>#N/A</v>
          </cell>
          <cell r="V1288" t="e">
            <v>#N/A</v>
          </cell>
          <cell r="W1288" t="e">
            <v>#N/A</v>
          </cell>
          <cell r="X1288" t="e">
            <v>#N/A</v>
          </cell>
          <cell r="Y1288" t="e">
            <v>#N/A</v>
          </cell>
          <cell r="Z1288" t="e">
            <v>#N/A</v>
          </cell>
          <cell r="AA1288" t="e">
            <v>#N/A</v>
          </cell>
          <cell r="AB1288" t="e">
            <v>#N/A</v>
          </cell>
          <cell r="AC1288" t="e">
            <v>#N/A</v>
          </cell>
          <cell r="AD1288" t="e">
            <v>#N/A</v>
          </cell>
          <cell r="AE1288" t="e">
            <v>#N/A</v>
          </cell>
          <cell r="AF1288" t="e">
            <v>#N/A</v>
          </cell>
        </row>
        <row r="1289">
          <cell r="A1289" t="str">
            <v>TMD-260</v>
          </cell>
          <cell r="B1289" t="e">
            <v>#N/A</v>
          </cell>
          <cell r="C1289" t="e">
            <v>#N/A</v>
          </cell>
          <cell r="D1289" t="e">
            <v>#N/A</v>
          </cell>
          <cell r="E1289">
            <v>4378</v>
          </cell>
          <cell r="F1289">
            <v>5616</v>
          </cell>
          <cell r="G1289">
            <v>6237</v>
          </cell>
          <cell r="H1289">
            <v>4708</v>
          </cell>
          <cell r="I1289">
            <v>5666</v>
          </cell>
          <cell r="J1289">
            <v>5298</v>
          </cell>
          <cell r="K1289">
            <v>4877</v>
          </cell>
          <cell r="L1289">
            <v>4668</v>
          </cell>
          <cell r="M1289">
            <v>5492</v>
          </cell>
          <cell r="N1289">
            <v>5613</v>
          </cell>
          <cell r="O1289">
            <v>5092</v>
          </cell>
          <cell r="P1289">
            <v>3918</v>
          </cell>
          <cell r="Q1289" t="e">
            <v>#N/A</v>
          </cell>
          <cell r="R1289" t="e">
            <v>#N/A</v>
          </cell>
          <cell r="S1289" t="e">
            <v>#N/A</v>
          </cell>
          <cell r="T1289" t="e">
            <v>#N/A</v>
          </cell>
          <cell r="U1289" t="e">
            <v>#N/A</v>
          </cell>
          <cell r="V1289" t="e">
            <v>#N/A</v>
          </cell>
          <cell r="W1289" t="e">
            <v>#N/A</v>
          </cell>
          <cell r="X1289" t="e">
            <v>#N/A</v>
          </cell>
          <cell r="Y1289" t="e">
            <v>#N/A</v>
          </cell>
          <cell r="Z1289" t="e">
            <v>#N/A</v>
          </cell>
          <cell r="AA1289" t="e">
            <v>#N/A</v>
          </cell>
          <cell r="AB1289" t="e">
            <v>#N/A</v>
          </cell>
          <cell r="AC1289" t="e">
            <v>#N/A</v>
          </cell>
          <cell r="AD1289" t="e">
            <v>#N/A</v>
          </cell>
          <cell r="AE1289" t="e">
            <v>#N/A</v>
          </cell>
          <cell r="AF1289" t="e">
            <v>#N/A</v>
          </cell>
        </row>
        <row r="1290">
          <cell r="A1290" t="str">
            <v>TMD-270</v>
          </cell>
          <cell r="B1290" t="e">
            <v>#N/A</v>
          </cell>
          <cell r="C1290" t="e">
            <v>#N/A</v>
          </cell>
          <cell r="D1290" t="e">
            <v>#N/A</v>
          </cell>
          <cell r="E1290">
            <v>3998</v>
          </cell>
          <cell r="F1290">
            <v>5046</v>
          </cell>
          <cell r="G1290">
            <v>5604</v>
          </cell>
          <cell r="H1290">
            <v>4230</v>
          </cell>
          <cell r="I1290">
            <v>5091</v>
          </cell>
          <cell r="J1290">
            <v>4760</v>
          </cell>
          <cell r="K1290">
            <v>4382</v>
          </cell>
          <cell r="L1290">
            <v>4194</v>
          </cell>
          <cell r="M1290">
            <v>4934</v>
          </cell>
          <cell r="N1290">
            <v>5043</v>
          </cell>
          <cell r="O1290">
            <v>4575</v>
          </cell>
          <cell r="P1290">
            <v>3520</v>
          </cell>
          <cell r="Q1290" t="e">
            <v>#N/A</v>
          </cell>
          <cell r="R1290" t="e">
            <v>#N/A</v>
          </cell>
          <cell r="S1290" t="e">
            <v>#N/A</v>
          </cell>
          <cell r="T1290" t="e">
            <v>#N/A</v>
          </cell>
          <cell r="U1290" t="e">
            <v>#N/A</v>
          </cell>
          <cell r="V1290" t="e">
            <v>#N/A</v>
          </cell>
          <cell r="W1290" t="e">
            <v>#N/A</v>
          </cell>
          <cell r="X1290" t="e">
            <v>#N/A</v>
          </cell>
          <cell r="Y1290" t="e">
            <v>#N/A</v>
          </cell>
          <cell r="Z1290" t="e">
            <v>#N/A</v>
          </cell>
          <cell r="AA1290" t="e">
            <v>#N/A</v>
          </cell>
          <cell r="AB1290" t="e">
            <v>#N/A</v>
          </cell>
          <cell r="AC1290" t="e">
            <v>#N/A</v>
          </cell>
          <cell r="AD1290" t="e">
            <v>#N/A</v>
          </cell>
          <cell r="AE1290" t="e">
            <v>#N/A</v>
          </cell>
          <cell r="AF1290" t="e">
            <v>#N/A</v>
          </cell>
        </row>
        <row r="1291">
          <cell r="A1291" t="str">
            <v>TMD-271</v>
          </cell>
          <cell r="B1291" t="e">
            <v>#N/A</v>
          </cell>
          <cell r="C1291" t="e">
            <v>#N/A</v>
          </cell>
          <cell r="D1291" t="e">
            <v>#N/A</v>
          </cell>
          <cell r="E1291">
            <v>3998</v>
          </cell>
          <cell r="F1291">
            <v>5046</v>
          </cell>
          <cell r="G1291">
            <v>5604</v>
          </cell>
          <cell r="H1291">
            <v>4230</v>
          </cell>
          <cell r="I1291">
            <v>5091</v>
          </cell>
          <cell r="J1291">
            <v>4760</v>
          </cell>
          <cell r="K1291">
            <v>4382</v>
          </cell>
          <cell r="L1291">
            <v>4194</v>
          </cell>
          <cell r="M1291">
            <v>4934</v>
          </cell>
          <cell r="N1291">
            <v>5043</v>
          </cell>
          <cell r="O1291">
            <v>4575</v>
          </cell>
          <cell r="P1291">
            <v>3520</v>
          </cell>
          <cell r="Q1291" t="e">
            <v>#N/A</v>
          </cell>
          <cell r="R1291" t="e">
            <v>#N/A</v>
          </cell>
          <cell r="S1291" t="e">
            <v>#N/A</v>
          </cell>
          <cell r="T1291" t="e">
            <v>#N/A</v>
          </cell>
          <cell r="U1291" t="e">
            <v>#N/A</v>
          </cell>
          <cell r="V1291" t="e">
            <v>#N/A</v>
          </cell>
          <cell r="W1291" t="e">
            <v>#N/A</v>
          </cell>
          <cell r="X1291" t="e">
            <v>#N/A</v>
          </cell>
          <cell r="Y1291" t="e">
            <v>#N/A</v>
          </cell>
          <cell r="Z1291" t="e">
            <v>#N/A</v>
          </cell>
          <cell r="AA1291" t="e">
            <v>#N/A</v>
          </cell>
          <cell r="AB1291" t="e">
            <v>#N/A</v>
          </cell>
          <cell r="AC1291" t="e">
            <v>#N/A</v>
          </cell>
          <cell r="AD1291" t="e">
            <v>#N/A</v>
          </cell>
          <cell r="AE1291" t="e">
            <v>#N/A</v>
          </cell>
          <cell r="AF1291" t="e">
            <v>#N/A</v>
          </cell>
        </row>
        <row r="1292">
          <cell r="A1292" t="str">
            <v>TMD-275</v>
          </cell>
          <cell r="B1292" t="e">
            <v>#N/A</v>
          </cell>
          <cell r="C1292" t="e">
            <v>#N/A</v>
          </cell>
          <cell r="D1292" t="e">
            <v>#N/A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 t="e">
            <v>#N/A</v>
          </cell>
          <cell r="R1292" t="e">
            <v>#N/A</v>
          </cell>
          <cell r="S1292" t="e">
            <v>#N/A</v>
          </cell>
          <cell r="T1292" t="e">
            <v>#N/A</v>
          </cell>
          <cell r="U1292" t="e">
            <v>#N/A</v>
          </cell>
          <cell r="V1292" t="e">
            <v>#N/A</v>
          </cell>
          <cell r="W1292" t="e">
            <v>#N/A</v>
          </cell>
          <cell r="X1292" t="e">
            <v>#N/A</v>
          </cell>
          <cell r="Y1292" t="e">
            <v>#N/A</v>
          </cell>
          <cell r="Z1292" t="e">
            <v>#N/A</v>
          </cell>
          <cell r="AA1292" t="e">
            <v>#N/A</v>
          </cell>
          <cell r="AB1292" t="e">
            <v>#N/A</v>
          </cell>
          <cell r="AC1292" t="e">
            <v>#N/A</v>
          </cell>
          <cell r="AD1292" t="e">
            <v>#N/A</v>
          </cell>
          <cell r="AE1292" t="e">
            <v>#N/A</v>
          </cell>
          <cell r="AF1292" t="e">
            <v>#N/A</v>
          </cell>
        </row>
        <row r="1293">
          <cell r="A1293" t="str">
            <v>TMD-276</v>
          </cell>
          <cell r="B1293" t="e">
            <v>#N/A</v>
          </cell>
          <cell r="C1293" t="e">
            <v>#N/A</v>
          </cell>
          <cell r="D1293" t="e">
            <v>#N/A</v>
          </cell>
          <cell r="E1293">
            <v>40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 t="e">
            <v>#N/A</v>
          </cell>
          <cell r="R1293" t="e">
            <v>#N/A</v>
          </cell>
          <cell r="S1293" t="e">
            <v>#N/A</v>
          </cell>
          <cell r="T1293" t="e">
            <v>#N/A</v>
          </cell>
          <cell r="U1293" t="e">
            <v>#N/A</v>
          </cell>
          <cell r="V1293" t="e">
            <v>#N/A</v>
          </cell>
          <cell r="W1293" t="e">
            <v>#N/A</v>
          </cell>
          <cell r="X1293" t="e">
            <v>#N/A</v>
          </cell>
          <cell r="Y1293" t="e">
            <v>#N/A</v>
          </cell>
          <cell r="Z1293" t="e">
            <v>#N/A</v>
          </cell>
          <cell r="AA1293" t="e">
            <v>#N/A</v>
          </cell>
          <cell r="AB1293" t="e">
            <v>#N/A</v>
          </cell>
          <cell r="AC1293" t="e">
            <v>#N/A</v>
          </cell>
          <cell r="AD1293" t="e">
            <v>#N/A</v>
          </cell>
          <cell r="AE1293" t="e">
            <v>#N/A</v>
          </cell>
          <cell r="AF1293" t="e">
            <v>#N/A</v>
          </cell>
        </row>
        <row r="1294">
          <cell r="A1294" t="str">
            <v>TMD-277</v>
          </cell>
          <cell r="B1294" t="e">
            <v>#N/A</v>
          </cell>
          <cell r="C1294" t="e">
            <v>#N/A</v>
          </cell>
          <cell r="D1294" t="e">
            <v>#N/A</v>
          </cell>
          <cell r="E1294">
            <v>40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 t="e">
            <v>#N/A</v>
          </cell>
          <cell r="R1294" t="e">
            <v>#N/A</v>
          </cell>
          <cell r="S1294" t="e">
            <v>#N/A</v>
          </cell>
          <cell r="T1294" t="e">
            <v>#N/A</v>
          </cell>
          <cell r="U1294" t="e">
            <v>#N/A</v>
          </cell>
          <cell r="V1294" t="e">
            <v>#N/A</v>
          </cell>
          <cell r="W1294" t="e">
            <v>#N/A</v>
          </cell>
          <cell r="X1294" t="e">
            <v>#N/A</v>
          </cell>
          <cell r="Y1294" t="e">
            <v>#N/A</v>
          </cell>
          <cell r="Z1294" t="e">
            <v>#N/A</v>
          </cell>
          <cell r="AA1294" t="e">
            <v>#N/A</v>
          </cell>
          <cell r="AB1294" t="e">
            <v>#N/A</v>
          </cell>
          <cell r="AC1294" t="e">
            <v>#N/A</v>
          </cell>
          <cell r="AD1294" t="e">
            <v>#N/A</v>
          </cell>
          <cell r="AE1294" t="e">
            <v>#N/A</v>
          </cell>
          <cell r="AF1294" t="e">
            <v>#N/A</v>
          </cell>
        </row>
        <row r="1295">
          <cell r="A1295" t="str">
            <v>TMD-278</v>
          </cell>
          <cell r="B1295" t="e">
            <v>#N/A</v>
          </cell>
          <cell r="C1295" t="e">
            <v>#N/A</v>
          </cell>
          <cell r="D1295" t="e">
            <v>#N/A</v>
          </cell>
          <cell r="E1295">
            <v>899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 t="e">
            <v>#N/A</v>
          </cell>
          <cell r="R1295" t="e">
            <v>#N/A</v>
          </cell>
          <cell r="S1295" t="e">
            <v>#N/A</v>
          </cell>
          <cell r="T1295" t="e">
            <v>#N/A</v>
          </cell>
          <cell r="U1295" t="e">
            <v>#N/A</v>
          </cell>
          <cell r="V1295" t="e">
            <v>#N/A</v>
          </cell>
          <cell r="W1295" t="e">
            <v>#N/A</v>
          </cell>
          <cell r="X1295" t="e">
            <v>#N/A</v>
          </cell>
          <cell r="Y1295" t="e">
            <v>#N/A</v>
          </cell>
          <cell r="Z1295" t="e">
            <v>#N/A</v>
          </cell>
          <cell r="AA1295" t="e">
            <v>#N/A</v>
          </cell>
          <cell r="AB1295" t="e">
            <v>#N/A</v>
          </cell>
          <cell r="AC1295" t="e">
            <v>#N/A</v>
          </cell>
          <cell r="AD1295" t="e">
            <v>#N/A</v>
          </cell>
          <cell r="AE1295" t="e">
            <v>#N/A</v>
          </cell>
          <cell r="AF1295" t="e">
            <v>#N/A</v>
          </cell>
        </row>
        <row r="1296">
          <cell r="A1296" t="str">
            <v>TMD3006</v>
          </cell>
          <cell r="B1296" t="e">
            <v>#N/A</v>
          </cell>
          <cell r="C1296" t="e">
            <v>#N/A</v>
          </cell>
          <cell r="D1296" t="e">
            <v>#N/A</v>
          </cell>
          <cell r="E1296">
            <v>32</v>
          </cell>
          <cell r="F1296">
            <v>35</v>
          </cell>
          <cell r="G1296">
            <v>39</v>
          </cell>
          <cell r="H1296">
            <v>29</v>
          </cell>
          <cell r="I1296">
            <v>35</v>
          </cell>
          <cell r="J1296">
            <v>33</v>
          </cell>
          <cell r="K1296">
            <v>30</v>
          </cell>
          <cell r="L1296">
            <v>29</v>
          </cell>
          <cell r="M1296">
            <v>34</v>
          </cell>
          <cell r="N1296">
            <v>35</v>
          </cell>
          <cell r="O1296">
            <v>32</v>
          </cell>
          <cell r="P1296">
            <v>25</v>
          </cell>
          <cell r="Q1296" t="e">
            <v>#N/A</v>
          </cell>
          <cell r="R1296" t="e">
            <v>#N/A</v>
          </cell>
          <cell r="S1296" t="e">
            <v>#N/A</v>
          </cell>
          <cell r="T1296" t="e">
            <v>#N/A</v>
          </cell>
          <cell r="U1296" t="e">
            <v>#N/A</v>
          </cell>
          <cell r="V1296" t="e">
            <v>#N/A</v>
          </cell>
          <cell r="W1296" t="e">
            <v>#N/A</v>
          </cell>
          <cell r="X1296" t="e">
            <v>#N/A</v>
          </cell>
          <cell r="Y1296" t="e">
            <v>#N/A</v>
          </cell>
          <cell r="Z1296" t="e">
            <v>#N/A</v>
          </cell>
          <cell r="AA1296" t="e">
            <v>#N/A</v>
          </cell>
          <cell r="AB1296" t="e">
            <v>#N/A</v>
          </cell>
          <cell r="AC1296" t="e">
            <v>#N/A</v>
          </cell>
          <cell r="AD1296" t="e">
            <v>#N/A</v>
          </cell>
          <cell r="AE1296" t="e">
            <v>#N/A</v>
          </cell>
          <cell r="AF1296" t="e">
            <v>#N/A</v>
          </cell>
        </row>
        <row r="1297">
          <cell r="A1297" t="str">
            <v>TMD3010</v>
          </cell>
          <cell r="B1297" t="e">
            <v>#N/A</v>
          </cell>
          <cell r="C1297" t="e">
            <v>#N/A</v>
          </cell>
          <cell r="D1297" t="e">
            <v>#N/A</v>
          </cell>
          <cell r="E1297">
            <v>3006</v>
          </cell>
          <cell r="F1297">
            <v>3909</v>
          </cell>
          <cell r="G1297">
            <v>4342</v>
          </cell>
          <cell r="H1297">
            <v>3277</v>
          </cell>
          <cell r="I1297">
            <v>3944</v>
          </cell>
          <cell r="J1297">
            <v>3687</v>
          </cell>
          <cell r="K1297">
            <v>3394</v>
          </cell>
          <cell r="L1297">
            <v>3248</v>
          </cell>
          <cell r="M1297">
            <v>3821</v>
          </cell>
          <cell r="N1297">
            <v>3905</v>
          </cell>
          <cell r="O1297">
            <v>3542</v>
          </cell>
          <cell r="P1297">
            <v>2725</v>
          </cell>
          <cell r="Q1297" t="e">
            <v>#N/A</v>
          </cell>
          <cell r="R1297" t="e">
            <v>#N/A</v>
          </cell>
          <cell r="S1297" t="e">
            <v>#N/A</v>
          </cell>
          <cell r="T1297" t="e">
            <v>#N/A</v>
          </cell>
          <cell r="U1297" t="e">
            <v>#N/A</v>
          </cell>
          <cell r="V1297" t="e">
            <v>#N/A</v>
          </cell>
          <cell r="W1297" t="e">
            <v>#N/A</v>
          </cell>
          <cell r="X1297" t="e">
            <v>#N/A</v>
          </cell>
          <cell r="Y1297" t="e">
            <v>#N/A</v>
          </cell>
          <cell r="Z1297" t="e">
            <v>#N/A</v>
          </cell>
          <cell r="AA1297" t="e">
            <v>#N/A</v>
          </cell>
          <cell r="AB1297" t="e">
            <v>#N/A</v>
          </cell>
          <cell r="AC1297" t="e">
            <v>#N/A</v>
          </cell>
          <cell r="AD1297" t="e">
            <v>#N/A</v>
          </cell>
          <cell r="AE1297" t="e">
            <v>#N/A</v>
          </cell>
          <cell r="AF1297" t="e">
            <v>#N/A</v>
          </cell>
        </row>
        <row r="1298">
          <cell r="A1298" t="str">
            <v>TMD3011</v>
          </cell>
          <cell r="B1298" t="e">
            <v>#N/A</v>
          </cell>
          <cell r="C1298" t="e">
            <v>#N/A</v>
          </cell>
          <cell r="D1298" t="e">
            <v>#N/A</v>
          </cell>
          <cell r="E1298">
            <v>3998</v>
          </cell>
          <cell r="F1298">
            <v>5046</v>
          </cell>
          <cell r="G1298">
            <v>5604</v>
          </cell>
          <cell r="H1298">
            <v>4230</v>
          </cell>
          <cell r="I1298">
            <v>5091</v>
          </cell>
          <cell r="J1298">
            <v>4760</v>
          </cell>
          <cell r="K1298">
            <v>4382</v>
          </cell>
          <cell r="L1298">
            <v>4194</v>
          </cell>
          <cell r="M1298">
            <v>4934</v>
          </cell>
          <cell r="N1298">
            <v>5043</v>
          </cell>
          <cell r="O1298">
            <v>4575</v>
          </cell>
          <cell r="P1298">
            <v>3520</v>
          </cell>
          <cell r="Q1298" t="e">
            <v>#N/A</v>
          </cell>
          <cell r="R1298" t="e">
            <v>#N/A</v>
          </cell>
          <cell r="S1298" t="e">
            <v>#N/A</v>
          </cell>
          <cell r="T1298" t="e">
            <v>#N/A</v>
          </cell>
          <cell r="U1298" t="e">
            <v>#N/A</v>
          </cell>
          <cell r="V1298" t="e">
            <v>#N/A</v>
          </cell>
          <cell r="W1298" t="e">
            <v>#N/A</v>
          </cell>
          <cell r="X1298" t="e">
            <v>#N/A</v>
          </cell>
          <cell r="Y1298" t="e">
            <v>#N/A</v>
          </cell>
          <cell r="Z1298" t="e">
            <v>#N/A</v>
          </cell>
          <cell r="AA1298" t="e">
            <v>#N/A</v>
          </cell>
          <cell r="AB1298" t="e">
            <v>#N/A</v>
          </cell>
          <cell r="AC1298" t="e">
            <v>#N/A</v>
          </cell>
          <cell r="AD1298" t="e">
            <v>#N/A</v>
          </cell>
          <cell r="AE1298" t="e">
            <v>#N/A</v>
          </cell>
          <cell r="AF1298" t="e">
            <v>#N/A</v>
          </cell>
        </row>
        <row r="1299">
          <cell r="A1299" t="str">
            <v>TMD3012</v>
          </cell>
          <cell r="B1299" t="e">
            <v>#N/A</v>
          </cell>
          <cell r="C1299" t="e">
            <v>#N/A</v>
          </cell>
          <cell r="D1299" t="e">
            <v>#N/A</v>
          </cell>
          <cell r="E1299">
            <v>3998</v>
          </cell>
          <cell r="F1299">
            <v>5046</v>
          </cell>
          <cell r="G1299">
            <v>5604</v>
          </cell>
          <cell r="H1299">
            <v>4230</v>
          </cell>
          <cell r="I1299">
            <v>5091</v>
          </cell>
          <cell r="J1299">
            <v>4760</v>
          </cell>
          <cell r="K1299">
            <v>4382</v>
          </cell>
          <cell r="L1299">
            <v>4194</v>
          </cell>
          <cell r="M1299">
            <v>4934</v>
          </cell>
          <cell r="N1299">
            <v>5043</v>
          </cell>
          <cell r="O1299">
            <v>4575</v>
          </cell>
          <cell r="P1299">
            <v>3520</v>
          </cell>
          <cell r="Q1299" t="e">
            <v>#N/A</v>
          </cell>
          <cell r="R1299" t="e">
            <v>#N/A</v>
          </cell>
          <cell r="S1299" t="e">
            <v>#N/A</v>
          </cell>
          <cell r="T1299" t="e">
            <v>#N/A</v>
          </cell>
          <cell r="U1299" t="e">
            <v>#N/A</v>
          </cell>
          <cell r="V1299" t="e">
            <v>#N/A</v>
          </cell>
          <cell r="W1299" t="e">
            <v>#N/A</v>
          </cell>
          <cell r="X1299" t="e">
            <v>#N/A</v>
          </cell>
          <cell r="Y1299" t="e">
            <v>#N/A</v>
          </cell>
          <cell r="Z1299" t="e">
            <v>#N/A</v>
          </cell>
          <cell r="AA1299" t="e">
            <v>#N/A</v>
          </cell>
          <cell r="AB1299" t="e">
            <v>#N/A</v>
          </cell>
          <cell r="AC1299" t="e">
            <v>#N/A</v>
          </cell>
          <cell r="AD1299" t="e">
            <v>#N/A</v>
          </cell>
          <cell r="AE1299" t="e">
            <v>#N/A</v>
          </cell>
          <cell r="AF1299" t="e">
            <v>#N/A</v>
          </cell>
        </row>
        <row r="1300">
          <cell r="A1300" t="str">
            <v>TMD3019</v>
          </cell>
          <cell r="B1300" t="e">
            <v>#N/A</v>
          </cell>
          <cell r="C1300" t="e">
            <v>#N/A</v>
          </cell>
          <cell r="D1300" t="e">
            <v>#N/A</v>
          </cell>
          <cell r="E1300">
            <v>3998</v>
          </cell>
          <cell r="F1300">
            <v>5046</v>
          </cell>
          <cell r="G1300">
            <v>5604</v>
          </cell>
          <cell r="H1300">
            <v>4230</v>
          </cell>
          <cell r="I1300">
            <v>5091</v>
          </cell>
          <cell r="J1300">
            <v>4760</v>
          </cell>
          <cell r="K1300">
            <v>4382</v>
          </cell>
          <cell r="L1300">
            <v>4194</v>
          </cell>
          <cell r="M1300">
            <v>4934</v>
          </cell>
          <cell r="N1300">
            <v>5043</v>
          </cell>
          <cell r="O1300">
            <v>4575</v>
          </cell>
          <cell r="P1300">
            <v>3520</v>
          </cell>
          <cell r="Q1300" t="e">
            <v>#N/A</v>
          </cell>
          <cell r="R1300" t="e">
            <v>#N/A</v>
          </cell>
          <cell r="S1300" t="e">
            <v>#N/A</v>
          </cell>
          <cell r="T1300" t="e">
            <v>#N/A</v>
          </cell>
          <cell r="U1300" t="e">
            <v>#N/A</v>
          </cell>
          <cell r="V1300" t="e">
            <v>#N/A</v>
          </cell>
          <cell r="W1300" t="e">
            <v>#N/A</v>
          </cell>
          <cell r="X1300" t="e">
            <v>#N/A</v>
          </cell>
          <cell r="Y1300" t="e">
            <v>#N/A</v>
          </cell>
          <cell r="Z1300" t="e">
            <v>#N/A</v>
          </cell>
          <cell r="AA1300" t="e">
            <v>#N/A</v>
          </cell>
          <cell r="AB1300" t="e">
            <v>#N/A</v>
          </cell>
          <cell r="AC1300" t="e">
            <v>#N/A</v>
          </cell>
          <cell r="AD1300" t="e">
            <v>#N/A</v>
          </cell>
          <cell r="AE1300" t="e">
            <v>#N/A</v>
          </cell>
          <cell r="AF1300" t="e">
            <v>#N/A</v>
          </cell>
        </row>
        <row r="1301">
          <cell r="A1301" t="str">
            <v>TMD3020</v>
          </cell>
          <cell r="B1301" t="e">
            <v>#N/A</v>
          </cell>
          <cell r="C1301" t="e">
            <v>#N/A</v>
          </cell>
          <cell r="D1301" t="e">
            <v>#N/A</v>
          </cell>
          <cell r="E1301">
            <v>7996</v>
          </cell>
          <cell r="F1301">
            <v>10092</v>
          </cell>
          <cell r="G1301">
            <v>11209</v>
          </cell>
          <cell r="H1301">
            <v>8460</v>
          </cell>
          <cell r="I1301">
            <v>10182</v>
          </cell>
          <cell r="J1301">
            <v>9520</v>
          </cell>
          <cell r="K1301">
            <v>8763</v>
          </cell>
          <cell r="L1301">
            <v>8386</v>
          </cell>
          <cell r="M1301">
            <v>9865</v>
          </cell>
          <cell r="N1301">
            <v>10083</v>
          </cell>
          <cell r="O1301">
            <v>9146</v>
          </cell>
          <cell r="P1301">
            <v>7037</v>
          </cell>
          <cell r="Q1301" t="e">
            <v>#N/A</v>
          </cell>
          <cell r="R1301" t="e">
            <v>#N/A</v>
          </cell>
          <cell r="S1301" t="e">
            <v>#N/A</v>
          </cell>
          <cell r="T1301" t="e">
            <v>#N/A</v>
          </cell>
          <cell r="U1301" t="e">
            <v>#N/A</v>
          </cell>
          <cell r="V1301" t="e">
            <v>#N/A</v>
          </cell>
          <cell r="W1301" t="e">
            <v>#N/A</v>
          </cell>
          <cell r="X1301" t="e">
            <v>#N/A</v>
          </cell>
          <cell r="Y1301" t="e">
            <v>#N/A</v>
          </cell>
          <cell r="Z1301" t="e">
            <v>#N/A</v>
          </cell>
          <cell r="AA1301" t="e">
            <v>#N/A</v>
          </cell>
          <cell r="AB1301" t="e">
            <v>#N/A</v>
          </cell>
          <cell r="AC1301" t="e">
            <v>#N/A</v>
          </cell>
          <cell r="AD1301" t="e">
            <v>#N/A</v>
          </cell>
          <cell r="AE1301" t="e">
            <v>#N/A</v>
          </cell>
          <cell r="AF1301" t="e">
            <v>#N/A</v>
          </cell>
        </row>
        <row r="1302">
          <cell r="A1302" t="str">
            <v>TMD3026</v>
          </cell>
          <cell r="B1302" t="e">
            <v>#N/A</v>
          </cell>
          <cell r="C1302" t="e">
            <v>#N/A</v>
          </cell>
          <cell r="D1302" t="e">
            <v>#N/A</v>
          </cell>
          <cell r="E1302">
            <v>3998</v>
          </cell>
          <cell r="F1302">
            <v>5046</v>
          </cell>
          <cell r="G1302">
            <v>5604</v>
          </cell>
          <cell r="H1302">
            <v>4230</v>
          </cell>
          <cell r="I1302">
            <v>5091</v>
          </cell>
          <cell r="J1302">
            <v>4760</v>
          </cell>
          <cell r="K1302">
            <v>4382</v>
          </cell>
          <cell r="L1302">
            <v>4194</v>
          </cell>
          <cell r="M1302">
            <v>4934</v>
          </cell>
          <cell r="N1302">
            <v>5043</v>
          </cell>
          <cell r="O1302">
            <v>4575</v>
          </cell>
          <cell r="P1302">
            <v>3520</v>
          </cell>
          <cell r="Q1302" t="e">
            <v>#N/A</v>
          </cell>
          <cell r="R1302" t="e">
            <v>#N/A</v>
          </cell>
          <cell r="S1302" t="e">
            <v>#N/A</v>
          </cell>
          <cell r="T1302" t="e">
            <v>#N/A</v>
          </cell>
          <cell r="U1302" t="e">
            <v>#N/A</v>
          </cell>
          <cell r="V1302" t="e">
            <v>#N/A</v>
          </cell>
          <cell r="W1302" t="e">
            <v>#N/A</v>
          </cell>
          <cell r="X1302" t="e">
            <v>#N/A</v>
          </cell>
          <cell r="Y1302" t="e">
            <v>#N/A</v>
          </cell>
          <cell r="Z1302" t="e">
            <v>#N/A</v>
          </cell>
          <cell r="AA1302" t="e">
            <v>#N/A</v>
          </cell>
          <cell r="AB1302" t="e">
            <v>#N/A</v>
          </cell>
          <cell r="AC1302" t="e">
            <v>#N/A</v>
          </cell>
          <cell r="AD1302" t="e">
            <v>#N/A</v>
          </cell>
          <cell r="AE1302" t="e">
            <v>#N/A</v>
          </cell>
          <cell r="AF1302" t="e">
            <v>#N/A</v>
          </cell>
        </row>
        <row r="1303">
          <cell r="A1303" t="str">
            <v>TMD3027</v>
          </cell>
          <cell r="B1303" t="e">
            <v>#N/A</v>
          </cell>
          <cell r="C1303" t="e">
            <v>#N/A</v>
          </cell>
          <cell r="D1303" t="e">
            <v>#N/A</v>
          </cell>
          <cell r="E1303">
            <v>3998</v>
          </cell>
          <cell r="F1303">
            <v>5046</v>
          </cell>
          <cell r="G1303">
            <v>5604</v>
          </cell>
          <cell r="H1303">
            <v>4230</v>
          </cell>
          <cell r="I1303">
            <v>5091</v>
          </cell>
          <cell r="J1303">
            <v>4760</v>
          </cell>
          <cell r="K1303">
            <v>4382</v>
          </cell>
          <cell r="L1303">
            <v>4194</v>
          </cell>
          <cell r="M1303">
            <v>4934</v>
          </cell>
          <cell r="N1303">
            <v>5043</v>
          </cell>
          <cell r="O1303">
            <v>4575</v>
          </cell>
          <cell r="P1303">
            <v>3520</v>
          </cell>
          <cell r="Q1303" t="e">
            <v>#N/A</v>
          </cell>
          <cell r="R1303" t="e">
            <v>#N/A</v>
          </cell>
          <cell r="S1303" t="e">
            <v>#N/A</v>
          </cell>
          <cell r="T1303" t="e">
            <v>#N/A</v>
          </cell>
          <cell r="U1303" t="e">
            <v>#N/A</v>
          </cell>
          <cell r="V1303" t="e">
            <v>#N/A</v>
          </cell>
          <cell r="W1303" t="e">
            <v>#N/A</v>
          </cell>
          <cell r="X1303" t="e">
            <v>#N/A</v>
          </cell>
          <cell r="Y1303" t="e">
            <v>#N/A</v>
          </cell>
          <cell r="Z1303" t="e">
            <v>#N/A</v>
          </cell>
          <cell r="AA1303" t="e">
            <v>#N/A</v>
          </cell>
          <cell r="AB1303" t="e">
            <v>#N/A</v>
          </cell>
          <cell r="AC1303" t="e">
            <v>#N/A</v>
          </cell>
          <cell r="AD1303" t="e">
            <v>#N/A</v>
          </cell>
          <cell r="AE1303" t="e">
            <v>#N/A</v>
          </cell>
          <cell r="AF1303" t="e">
            <v>#N/A</v>
          </cell>
        </row>
        <row r="1304">
          <cell r="A1304" t="str">
            <v>TMD3030</v>
          </cell>
          <cell r="B1304" t="e">
            <v>#N/A</v>
          </cell>
          <cell r="C1304" t="e">
            <v>#N/A</v>
          </cell>
          <cell r="D1304" t="e">
            <v>#N/A</v>
          </cell>
          <cell r="E1304">
            <v>3144</v>
          </cell>
          <cell r="F1304">
            <v>3488</v>
          </cell>
          <cell r="G1304">
            <v>3874</v>
          </cell>
          <cell r="H1304">
            <v>2924</v>
          </cell>
          <cell r="I1304">
            <v>3519</v>
          </cell>
          <cell r="J1304">
            <v>3290</v>
          </cell>
          <cell r="K1304">
            <v>3029</v>
          </cell>
          <cell r="L1304">
            <v>2899</v>
          </cell>
          <cell r="M1304">
            <v>3410</v>
          </cell>
          <cell r="N1304">
            <v>3485</v>
          </cell>
          <cell r="O1304">
            <v>3161</v>
          </cell>
          <cell r="P1304">
            <v>2432</v>
          </cell>
          <cell r="Q1304" t="e">
            <v>#N/A</v>
          </cell>
          <cell r="R1304" t="e">
            <v>#N/A</v>
          </cell>
          <cell r="S1304" t="e">
            <v>#N/A</v>
          </cell>
          <cell r="T1304" t="e">
            <v>#N/A</v>
          </cell>
          <cell r="U1304" t="e">
            <v>#N/A</v>
          </cell>
          <cell r="V1304" t="e">
            <v>#N/A</v>
          </cell>
          <cell r="W1304" t="e">
            <v>#N/A</v>
          </cell>
          <cell r="X1304" t="e">
            <v>#N/A</v>
          </cell>
          <cell r="Y1304" t="e">
            <v>#N/A</v>
          </cell>
          <cell r="Z1304" t="e">
            <v>#N/A</v>
          </cell>
          <cell r="AA1304" t="e">
            <v>#N/A</v>
          </cell>
          <cell r="AB1304" t="e">
            <v>#N/A</v>
          </cell>
          <cell r="AC1304" t="e">
            <v>#N/A</v>
          </cell>
          <cell r="AD1304" t="e">
            <v>#N/A</v>
          </cell>
          <cell r="AE1304" t="e">
            <v>#N/A</v>
          </cell>
          <cell r="AF1304" t="e">
            <v>#N/A</v>
          </cell>
        </row>
        <row r="1305">
          <cell r="A1305" t="str">
            <v>TMD3032</v>
          </cell>
          <cell r="B1305" t="e">
            <v>#N/A</v>
          </cell>
          <cell r="C1305" t="e">
            <v>#N/A</v>
          </cell>
          <cell r="D1305" t="e">
            <v>#N/A</v>
          </cell>
          <cell r="E1305">
            <v>3796</v>
          </cell>
          <cell r="F1305">
            <v>4851</v>
          </cell>
          <cell r="G1305">
            <v>5388</v>
          </cell>
          <cell r="H1305">
            <v>4067</v>
          </cell>
          <cell r="I1305">
            <v>4895</v>
          </cell>
          <cell r="J1305">
            <v>4577</v>
          </cell>
          <cell r="K1305">
            <v>4213</v>
          </cell>
          <cell r="L1305">
            <v>4032</v>
          </cell>
          <cell r="M1305">
            <v>4743</v>
          </cell>
          <cell r="N1305">
            <v>4848</v>
          </cell>
          <cell r="O1305">
            <v>4398</v>
          </cell>
          <cell r="P1305">
            <v>3384</v>
          </cell>
          <cell r="Q1305" t="e">
            <v>#N/A</v>
          </cell>
          <cell r="R1305" t="e">
            <v>#N/A</v>
          </cell>
          <cell r="S1305" t="e">
            <v>#N/A</v>
          </cell>
          <cell r="T1305" t="e">
            <v>#N/A</v>
          </cell>
          <cell r="U1305" t="e">
            <v>#N/A</v>
          </cell>
          <cell r="V1305" t="e">
            <v>#N/A</v>
          </cell>
          <cell r="W1305" t="e">
            <v>#N/A</v>
          </cell>
          <cell r="X1305" t="e">
            <v>#N/A</v>
          </cell>
          <cell r="Y1305" t="e">
            <v>#N/A</v>
          </cell>
          <cell r="Z1305" t="e">
            <v>#N/A</v>
          </cell>
          <cell r="AA1305" t="e">
            <v>#N/A</v>
          </cell>
          <cell r="AB1305" t="e">
            <v>#N/A</v>
          </cell>
          <cell r="AC1305" t="e">
            <v>#N/A</v>
          </cell>
          <cell r="AD1305" t="e">
            <v>#N/A</v>
          </cell>
          <cell r="AE1305" t="e">
            <v>#N/A</v>
          </cell>
          <cell r="AF1305" t="e">
            <v>#N/A</v>
          </cell>
        </row>
        <row r="1306">
          <cell r="A1306" t="str">
            <v>TMD3033</v>
          </cell>
          <cell r="B1306" t="e">
            <v>#N/A</v>
          </cell>
          <cell r="C1306" t="e">
            <v>#N/A</v>
          </cell>
          <cell r="D1306" t="e">
            <v>#N/A</v>
          </cell>
          <cell r="E1306">
            <v>3796</v>
          </cell>
          <cell r="F1306">
            <v>4851</v>
          </cell>
          <cell r="G1306">
            <v>5388</v>
          </cell>
          <cell r="H1306">
            <v>4067</v>
          </cell>
          <cell r="I1306">
            <v>4895</v>
          </cell>
          <cell r="J1306">
            <v>4577</v>
          </cell>
          <cell r="K1306">
            <v>4213</v>
          </cell>
          <cell r="L1306">
            <v>4032</v>
          </cell>
          <cell r="M1306">
            <v>4743</v>
          </cell>
          <cell r="N1306">
            <v>4848</v>
          </cell>
          <cell r="O1306">
            <v>4398</v>
          </cell>
          <cell r="P1306">
            <v>3384</v>
          </cell>
          <cell r="Q1306" t="e">
            <v>#N/A</v>
          </cell>
          <cell r="R1306" t="e">
            <v>#N/A</v>
          </cell>
          <cell r="S1306" t="e">
            <v>#N/A</v>
          </cell>
          <cell r="T1306" t="e">
            <v>#N/A</v>
          </cell>
          <cell r="U1306" t="e">
            <v>#N/A</v>
          </cell>
          <cell r="V1306" t="e">
            <v>#N/A</v>
          </cell>
          <cell r="W1306" t="e">
            <v>#N/A</v>
          </cell>
          <cell r="X1306" t="e">
            <v>#N/A</v>
          </cell>
          <cell r="Y1306" t="e">
            <v>#N/A</v>
          </cell>
          <cell r="Z1306" t="e">
            <v>#N/A</v>
          </cell>
          <cell r="AA1306" t="e">
            <v>#N/A</v>
          </cell>
          <cell r="AB1306" t="e">
            <v>#N/A</v>
          </cell>
          <cell r="AC1306" t="e">
            <v>#N/A</v>
          </cell>
          <cell r="AD1306" t="e">
            <v>#N/A</v>
          </cell>
          <cell r="AE1306" t="e">
            <v>#N/A</v>
          </cell>
          <cell r="AF1306" t="e">
            <v>#N/A</v>
          </cell>
        </row>
        <row r="1307">
          <cell r="A1307" t="str">
            <v>TMD3035</v>
          </cell>
          <cell r="B1307" t="e">
            <v>#N/A</v>
          </cell>
          <cell r="C1307" t="e">
            <v>#N/A</v>
          </cell>
          <cell r="D1307" t="e">
            <v>#N/A</v>
          </cell>
          <cell r="E1307">
            <v>4378</v>
          </cell>
          <cell r="F1307">
            <v>5616</v>
          </cell>
          <cell r="G1307">
            <v>6237</v>
          </cell>
          <cell r="H1307">
            <v>4708</v>
          </cell>
          <cell r="I1307">
            <v>5666</v>
          </cell>
          <cell r="J1307">
            <v>5298</v>
          </cell>
          <cell r="K1307">
            <v>4877</v>
          </cell>
          <cell r="L1307">
            <v>4668</v>
          </cell>
          <cell r="M1307">
            <v>5492</v>
          </cell>
          <cell r="N1307">
            <v>5613</v>
          </cell>
          <cell r="O1307">
            <v>5092</v>
          </cell>
          <cell r="P1307">
            <v>3918</v>
          </cell>
          <cell r="Q1307" t="e">
            <v>#N/A</v>
          </cell>
          <cell r="R1307" t="e">
            <v>#N/A</v>
          </cell>
          <cell r="S1307" t="e">
            <v>#N/A</v>
          </cell>
          <cell r="T1307" t="e">
            <v>#N/A</v>
          </cell>
          <cell r="U1307" t="e">
            <v>#N/A</v>
          </cell>
          <cell r="V1307" t="e">
            <v>#N/A</v>
          </cell>
          <cell r="W1307" t="e">
            <v>#N/A</v>
          </cell>
          <cell r="X1307" t="e">
            <v>#N/A</v>
          </cell>
          <cell r="Y1307" t="e">
            <v>#N/A</v>
          </cell>
          <cell r="Z1307" t="e">
            <v>#N/A</v>
          </cell>
          <cell r="AA1307" t="e">
            <v>#N/A</v>
          </cell>
          <cell r="AB1307" t="e">
            <v>#N/A</v>
          </cell>
          <cell r="AC1307" t="e">
            <v>#N/A</v>
          </cell>
          <cell r="AD1307" t="e">
            <v>#N/A</v>
          </cell>
          <cell r="AE1307" t="e">
            <v>#N/A</v>
          </cell>
          <cell r="AF1307" t="e">
            <v>#N/A</v>
          </cell>
        </row>
        <row r="1308">
          <cell r="A1308" t="str">
            <v>TMD3036</v>
          </cell>
          <cell r="B1308" t="e">
            <v>#N/A</v>
          </cell>
          <cell r="C1308" t="e">
            <v>#N/A</v>
          </cell>
          <cell r="D1308" t="e">
            <v>#N/A</v>
          </cell>
          <cell r="E1308">
            <v>4378</v>
          </cell>
          <cell r="F1308">
            <v>5616</v>
          </cell>
          <cell r="G1308">
            <v>6237</v>
          </cell>
          <cell r="H1308">
            <v>4708</v>
          </cell>
          <cell r="I1308">
            <v>5666</v>
          </cell>
          <cell r="J1308">
            <v>5298</v>
          </cell>
          <cell r="K1308">
            <v>4877</v>
          </cell>
          <cell r="L1308">
            <v>4668</v>
          </cell>
          <cell r="M1308">
            <v>5492</v>
          </cell>
          <cell r="N1308">
            <v>5613</v>
          </cell>
          <cell r="O1308">
            <v>5092</v>
          </cell>
          <cell r="P1308">
            <v>3918</v>
          </cell>
          <cell r="Q1308" t="e">
            <v>#N/A</v>
          </cell>
          <cell r="R1308" t="e">
            <v>#N/A</v>
          </cell>
          <cell r="S1308" t="e">
            <v>#N/A</v>
          </cell>
          <cell r="T1308" t="e">
            <v>#N/A</v>
          </cell>
          <cell r="U1308" t="e">
            <v>#N/A</v>
          </cell>
          <cell r="V1308" t="e">
            <v>#N/A</v>
          </cell>
          <cell r="W1308" t="e">
            <v>#N/A</v>
          </cell>
          <cell r="X1308" t="e">
            <v>#N/A</v>
          </cell>
          <cell r="Y1308" t="e">
            <v>#N/A</v>
          </cell>
          <cell r="Z1308" t="e">
            <v>#N/A</v>
          </cell>
          <cell r="AA1308" t="e">
            <v>#N/A</v>
          </cell>
          <cell r="AB1308" t="e">
            <v>#N/A</v>
          </cell>
          <cell r="AC1308" t="e">
            <v>#N/A</v>
          </cell>
          <cell r="AD1308" t="e">
            <v>#N/A</v>
          </cell>
          <cell r="AE1308" t="e">
            <v>#N/A</v>
          </cell>
          <cell r="AF1308" t="e">
            <v>#N/A</v>
          </cell>
        </row>
        <row r="1309">
          <cell r="A1309" t="str">
            <v>TMD3039</v>
          </cell>
          <cell r="B1309" t="e">
            <v>#N/A</v>
          </cell>
          <cell r="C1309" t="e">
            <v>#N/A</v>
          </cell>
          <cell r="D1309" t="e">
            <v>#N/A</v>
          </cell>
          <cell r="E1309">
            <v>2426</v>
          </cell>
          <cell r="F1309">
            <v>3302</v>
          </cell>
          <cell r="G1309">
            <v>3667</v>
          </cell>
          <cell r="H1309">
            <v>2768</v>
          </cell>
          <cell r="I1309">
            <v>3332</v>
          </cell>
          <cell r="J1309">
            <v>3115</v>
          </cell>
          <cell r="K1309">
            <v>2867</v>
          </cell>
          <cell r="L1309">
            <v>2744</v>
          </cell>
          <cell r="M1309">
            <v>3228</v>
          </cell>
          <cell r="N1309">
            <v>3299</v>
          </cell>
          <cell r="O1309">
            <v>2993</v>
          </cell>
          <cell r="P1309">
            <v>2303</v>
          </cell>
          <cell r="Q1309" t="e">
            <v>#N/A</v>
          </cell>
          <cell r="R1309" t="e">
            <v>#N/A</v>
          </cell>
          <cell r="S1309" t="e">
            <v>#N/A</v>
          </cell>
          <cell r="T1309" t="e">
            <v>#N/A</v>
          </cell>
          <cell r="U1309" t="e">
            <v>#N/A</v>
          </cell>
          <cell r="V1309" t="e">
            <v>#N/A</v>
          </cell>
          <cell r="W1309" t="e">
            <v>#N/A</v>
          </cell>
          <cell r="X1309" t="e">
            <v>#N/A</v>
          </cell>
          <cell r="Y1309" t="e">
            <v>#N/A</v>
          </cell>
          <cell r="Z1309" t="e">
            <v>#N/A</v>
          </cell>
          <cell r="AA1309" t="e">
            <v>#N/A</v>
          </cell>
          <cell r="AB1309" t="e">
            <v>#N/A</v>
          </cell>
          <cell r="AC1309" t="e">
            <v>#N/A</v>
          </cell>
          <cell r="AD1309" t="e">
            <v>#N/A</v>
          </cell>
          <cell r="AE1309" t="e">
            <v>#N/A</v>
          </cell>
          <cell r="AF1309" t="e">
            <v>#N/A</v>
          </cell>
        </row>
        <row r="1310">
          <cell r="A1310" t="str">
            <v>TMD3040</v>
          </cell>
          <cell r="B1310" t="e">
            <v>#N/A</v>
          </cell>
          <cell r="C1310" t="e">
            <v>#N/A</v>
          </cell>
          <cell r="D1310" t="e">
            <v>#N/A</v>
          </cell>
          <cell r="E1310">
            <v>2426</v>
          </cell>
          <cell r="F1310">
            <v>3302</v>
          </cell>
          <cell r="G1310">
            <v>3667</v>
          </cell>
          <cell r="H1310">
            <v>2768</v>
          </cell>
          <cell r="I1310">
            <v>3332</v>
          </cell>
          <cell r="J1310">
            <v>3115</v>
          </cell>
          <cell r="K1310">
            <v>2867</v>
          </cell>
          <cell r="L1310">
            <v>2744</v>
          </cell>
          <cell r="M1310">
            <v>3228</v>
          </cell>
          <cell r="N1310">
            <v>3299</v>
          </cell>
          <cell r="O1310">
            <v>2993</v>
          </cell>
          <cell r="P1310">
            <v>2303</v>
          </cell>
          <cell r="Q1310" t="e">
            <v>#N/A</v>
          </cell>
          <cell r="R1310" t="e">
            <v>#N/A</v>
          </cell>
          <cell r="S1310" t="e">
            <v>#N/A</v>
          </cell>
          <cell r="T1310" t="e">
            <v>#N/A</v>
          </cell>
          <cell r="U1310" t="e">
            <v>#N/A</v>
          </cell>
          <cell r="V1310" t="e">
            <v>#N/A</v>
          </cell>
          <cell r="W1310" t="e">
            <v>#N/A</v>
          </cell>
          <cell r="X1310" t="e">
            <v>#N/A</v>
          </cell>
          <cell r="Y1310" t="e">
            <v>#N/A</v>
          </cell>
          <cell r="Z1310" t="e">
            <v>#N/A</v>
          </cell>
          <cell r="AA1310" t="e">
            <v>#N/A</v>
          </cell>
          <cell r="AB1310" t="e">
            <v>#N/A</v>
          </cell>
          <cell r="AC1310" t="e">
            <v>#N/A</v>
          </cell>
          <cell r="AD1310" t="e">
            <v>#N/A</v>
          </cell>
          <cell r="AE1310" t="e">
            <v>#N/A</v>
          </cell>
          <cell r="AF1310" t="e">
            <v>#N/A</v>
          </cell>
        </row>
        <row r="1311">
          <cell r="A1311" t="str">
            <v>TMD-409</v>
          </cell>
          <cell r="B1311" t="e">
            <v>#N/A</v>
          </cell>
          <cell r="C1311" t="e">
            <v>#N/A</v>
          </cell>
          <cell r="D1311" t="e">
            <v>#N/A</v>
          </cell>
          <cell r="E1311">
            <v>13934</v>
          </cell>
          <cell r="F1311">
            <v>12282</v>
          </cell>
          <cell r="G1311">
            <v>13641</v>
          </cell>
          <cell r="H1311">
            <v>10296</v>
          </cell>
          <cell r="I1311">
            <v>12392</v>
          </cell>
          <cell r="J1311">
            <v>11585</v>
          </cell>
          <cell r="K1311">
            <v>10665</v>
          </cell>
          <cell r="L1311">
            <v>10206</v>
          </cell>
          <cell r="M1311">
            <v>12005</v>
          </cell>
          <cell r="N1311">
            <v>12270</v>
          </cell>
          <cell r="O1311">
            <v>11130</v>
          </cell>
          <cell r="P1311">
            <v>8564</v>
          </cell>
          <cell r="Q1311" t="e">
            <v>#N/A</v>
          </cell>
          <cell r="R1311" t="e">
            <v>#N/A</v>
          </cell>
          <cell r="S1311" t="e">
            <v>#N/A</v>
          </cell>
          <cell r="T1311" t="e">
            <v>#N/A</v>
          </cell>
          <cell r="U1311" t="e">
            <v>#N/A</v>
          </cell>
          <cell r="V1311" t="e">
            <v>#N/A</v>
          </cell>
          <cell r="W1311" t="e">
            <v>#N/A</v>
          </cell>
          <cell r="X1311" t="e">
            <v>#N/A</v>
          </cell>
          <cell r="Y1311" t="e">
            <v>#N/A</v>
          </cell>
          <cell r="Z1311" t="e">
            <v>#N/A</v>
          </cell>
          <cell r="AA1311" t="e">
            <v>#N/A</v>
          </cell>
          <cell r="AB1311" t="e">
            <v>#N/A</v>
          </cell>
          <cell r="AC1311" t="e">
            <v>#N/A</v>
          </cell>
          <cell r="AD1311" t="e">
            <v>#N/A</v>
          </cell>
          <cell r="AE1311" t="e">
            <v>#N/A</v>
          </cell>
          <cell r="AF1311" t="e">
            <v>#N/A</v>
          </cell>
        </row>
        <row r="1312">
          <cell r="A1312" t="str">
            <v>TMD-410</v>
          </cell>
          <cell r="B1312" t="e">
            <v>#N/A</v>
          </cell>
          <cell r="C1312" t="e">
            <v>#N/A</v>
          </cell>
          <cell r="D1312" t="e">
            <v>#N/A</v>
          </cell>
          <cell r="E1312">
            <v>6947</v>
          </cell>
          <cell r="F1312">
            <v>6111</v>
          </cell>
          <cell r="G1312">
            <v>6787</v>
          </cell>
          <cell r="H1312">
            <v>5123</v>
          </cell>
          <cell r="I1312">
            <v>6166</v>
          </cell>
          <cell r="J1312">
            <v>5765</v>
          </cell>
          <cell r="K1312">
            <v>5306</v>
          </cell>
          <cell r="L1312">
            <v>5078</v>
          </cell>
          <cell r="M1312">
            <v>5973</v>
          </cell>
          <cell r="N1312">
            <v>6105</v>
          </cell>
          <cell r="O1312">
            <v>5538</v>
          </cell>
          <cell r="P1312">
            <v>4261</v>
          </cell>
          <cell r="Q1312" t="e">
            <v>#N/A</v>
          </cell>
          <cell r="R1312" t="e">
            <v>#N/A</v>
          </cell>
          <cell r="S1312" t="e">
            <v>#N/A</v>
          </cell>
          <cell r="T1312" t="e">
            <v>#N/A</v>
          </cell>
          <cell r="U1312" t="e">
            <v>#N/A</v>
          </cell>
          <cell r="V1312" t="e">
            <v>#N/A</v>
          </cell>
          <cell r="W1312" t="e">
            <v>#N/A</v>
          </cell>
          <cell r="X1312" t="e">
            <v>#N/A</v>
          </cell>
          <cell r="Y1312" t="e">
            <v>#N/A</v>
          </cell>
          <cell r="Z1312" t="e">
            <v>#N/A</v>
          </cell>
          <cell r="AA1312" t="e">
            <v>#N/A</v>
          </cell>
          <cell r="AB1312" t="e">
            <v>#N/A</v>
          </cell>
          <cell r="AC1312" t="e">
            <v>#N/A</v>
          </cell>
          <cell r="AD1312" t="e">
            <v>#N/A</v>
          </cell>
          <cell r="AE1312" t="e">
            <v>#N/A</v>
          </cell>
          <cell r="AF1312" t="e">
            <v>#N/A</v>
          </cell>
        </row>
        <row r="1313">
          <cell r="A1313" t="str">
            <v>TMD-412</v>
          </cell>
          <cell r="B1313" t="e">
            <v>#N/A</v>
          </cell>
          <cell r="C1313" t="e">
            <v>#N/A</v>
          </cell>
          <cell r="D1313" t="e">
            <v>#N/A</v>
          </cell>
          <cell r="E1313">
            <v>6967</v>
          </cell>
          <cell r="F1313">
            <v>6141</v>
          </cell>
          <cell r="G1313">
            <v>6820</v>
          </cell>
          <cell r="H1313">
            <v>5147</v>
          </cell>
          <cell r="I1313">
            <v>6195</v>
          </cell>
          <cell r="J1313">
            <v>5792</v>
          </cell>
          <cell r="K1313">
            <v>5331</v>
          </cell>
          <cell r="L1313">
            <v>5102</v>
          </cell>
          <cell r="M1313">
            <v>6001</v>
          </cell>
          <cell r="N1313">
            <v>6134</v>
          </cell>
          <cell r="O1313">
            <v>5565</v>
          </cell>
          <cell r="P1313">
            <v>4282</v>
          </cell>
          <cell r="Q1313" t="e">
            <v>#N/A</v>
          </cell>
          <cell r="R1313" t="e">
            <v>#N/A</v>
          </cell>
          <cell r="S1313" t="e">
            <v>#N/A</v>
          </cell>
          <cell r="T1313" t="e">
            <v>#N/A</v>
          </cell>
          <cell r="U1313" t="e">
            <v>#N/A</v>
          </cell>
          <cell r="V1313" t="e">
            <v>#N/A</v>
          </cell>
          <cell r="W1313" t="e">
            <v>#N/A</v>
          </cell>
          <cell r="X1313" t="e">
            <v>#N/A</v>
          </cell>
          <cell r="Y1313" t="e">
            <v>#N/A</v>
          </cell>
          <cell r="Z1313" t="e">
            <v>#N/A</v>
          </cell>
          <cell r="AA1313" t="e">
            <v>#N/A</v>
          </cell>
          <cell r="AB1313" t="e">
            <v>#N/A</v>
          </cell>
          <cell r="AC1313" t="e">
            <v>#N/A</v>
          </cell>
          <cell r="AD1313" t="e">
            <v>#N/A</v>
          </cell>
          <cell r="AE1313" t="e">
            <v>#N/A</v>
          </cell>
          <cell r="AF1313" t="e">
            <v>#N/A</v>
          </cell>
        </row>
        <row r="1314">
          <cell r="A1314" t="str">
            <v>TMD-418</v>
          </cell>
          <cell r="B1314" t="e">
            <v>#N/A</v>
          </cell>
          <cell r="C1314" t="e">
            <v>#N/A</v>
          </cell>
          <cell r="D1314" t="e">
            <v>#N/A</v>
          </cell>
          <cell r="E1314">
            <v>6967</v>
          </cell>
          <cell r="F1314">
            <v>6141</v>
          </cell>
          <cell r="G1314">
            <v>6820</v>
          </cell>
          <cell r="H1314">
            <v>5147</v>
          </cell>
          <cell r="I1314">
            <v>6195</v>
          </cell>
          <cell r="J1314">
            <v>5792</v>
          </cell>
          <cell r="K1314">
            <v>5331</v>
          </cell>
          <cell r="L1314">
            <v>5102</v>
          </cell>
          <cell r="M1314">
            <v>6001</v>
          </cell>
          <cell r="N1314">
            <v>6134</v>
          </cell>
          <cell r="O1314">
            <v>5565</v>
          </cell>
          <cell r="P1314">
            <v>4282</v>
          </cell>
          <cell r="Q1314" t="e">
            <v>#N/A</v>
          </cell>
          <cell r="R1314" t="e">
            <v>#N/A</v>
          </cell>
          <cell r="S1314" t="e">
            <v>#N/A</v>
          </cell>
          <cell r="T1314" t="e">
            <v>#N/A</v>
          </cell>
          <cell r="U1314" t="e">
            <v>#N/A</v>
          </cell>
          <cell r="V1314" t="e">
            <v>#N/A</v>
          </cell>
          <cell r="W1314" t="e">
            <v>#N/A</v>
          </cell>
          <cell r="X1314" t="e">
            <v>#N/A</v>
          </cell>
          <cell r="Y1314" t="e">
            <v>#N/A</v>
          </cell>
          <cell r="Z1314" t="e">
            <v>#N/A</v>
          </cell>
          <cell r="AA1314" t="e">
            <v>#N/A</v>
          </cell>
          <cell r="AB1314" t="e">
            <v>#N/A</v>
          </cell>
          <cell r="AC1314" t="e">
            <v>#N/A</v>
          </cell>
          <cell r="AD1314" t="e">
            <v>#N/A</v>
          </cell>
          <cell r="AE1314" t="e">
            <v>#N/A</v>
          </cell>
          <cell r="AF1314" t="e">
            <v>#N/A</v>
          </cell>
        </row>
        <row r="1315">
          <cell r="A1315" t="str">
            <v>TMD5002</v>
          </cell>
          <cell r="B1315" t="e">
            <v>#N/A</v>
          </cell>
          <cell r="C1315" t="e">
            <v>#N/A</v>
          </cell>
          <cell r="D1315" t="e">
            <v>#N/A</v>
          </cell>
          <cell r="E1315">
            <v>613</v>
          </cell>
          <cell r="F1315">
            <v>397</v>
          </cell>
          <cell r="G1315">
            <v>441</v>
          </cell>
          <cell r="H1315">
            <v>333</v>
          </cell>
          <cell r="I1315">
            <v>401</v>
          </cell>
          <cell r="J1315">
            <v>375</v>
          </cell>
          <cell r="K1315">
            <v>345</v>
          </cell>
          <cell r="L1315">
            <v>330</v>
          </cell>
          <cell r="M1315">
            <v>388</v>
          </cell>
          <cell r="N1315">
            <v>397</v>
          </cell>
          <cell r="O1315">
            <v>360</v>
          </cell>
          <cell r="P1315">
            <v>277</v>
          </cell>
          <cell r="Q1315" t="e">
            <v>#N/A</v>
          </cell>
          <cell r="R1315" t="e">
            <v>#N/A</v>
          </cell>
          <cell r="S1315" t="e">
            <v>#N/A</v>
          </cell>
          <cell r="T1315" t="e">
            <v>#N/A</v>
          </cell>
          <cell r="U1315" t="e">
            <v>#N/A</v>
          </cell>
          <cell r="V1315" t="e">
            <v>#N/A</v>
          </cell>
          <cell r="W1315" t="e">
            <v>#N/A</v>
          </cell>
          <cell r="X1315" t="e">
            <v>#N/A</v>
          </cell>
          <cell r="Y1315" t="e">
            <v>#N/A</v>
          </cell>
          <cell r="Z1315" t="e">
            <v>#N/A</v>
          </cell>
          <cell r="AA1315" t="e">
            <v>#N/A</v>
          </cell>
          <cell r="AB1315" t="e">
            <v>#N/A</v>
          </cell>
          <cell r="AC1315" t="e">
            <v>#N/A</v>
          </cell>
          <cell r="AD1315" t="e">
            <v>#N/A</v>
          </cell>
          <cell r="AE1315" t="e">
            <v>#N/A</v>
          </cell>
          <cell r="AF1315" t="e">
            <v>#N/A</v>
          </cell>
        </row>
        <row r="1316">
          <cell r="A1316" t="str">
            <v>TMD5003</v>
          </cell>
          <cell r="B1316" t="e">
            <v>#N/A</v>
          </cell>
          <cell r="C1316" t="e">
            <v>#N/A</v>
          </cell>
          <cell r="D1316" t="e">
            <v>#N/A</v>
          </cell>
          <cell r="E1316">
            <v>613</v>
          </cell>
          <cell r="F1316">
            <v>397</v>
          </cell>
          <cell r="G1316">
            <v>441</v>
          </cell>
          <cell r="H1316">
            <v>333</v>
          </cell>
          <cell r="I1316">
            <v>401</v>
          </cell>
          <cell r="J1316">
            <v>375</v>
          </cell>
          <cell r="K1316">
            <v>345</v>
          </cell>
          <cell r="L1316">
            <v>330</v>
          </cell>
          <cell r="M1316">
            <v>388</v>
          </cell>
          <cell r="N1316">
            <v>397</v>
          </cell>
          <cell r="O1316">
            <v>360</v>
          </cell>
          <cell r="P1316">
            <v>277</v>
          </cell>
          <cell r="Q1316" t="e">
            <v>#N/A</v>
          </cell>
          <cell r="R1316" t="e">
            <v>#N/A</v>
          </cell>
          <cell r="S1316" t="e">
            <v>#N/A</v>
          </cell>
          <cell r="T1316" t="e">
            <v>#N/A</v>
          </cell>
          <cell r="U1316" t="e">
            <v>#N/A</v>
          </cell>
          <cell r="V1316" t="e">
            <v>#N/A</v>
          </cell>
          <cell r="W1316" t="e">
            <v>#N/A</v>
          </cell>
          <cell r="X1316" t="e">
            <v>#N/A</v>
          </cell>
          <cell r="Y1316" t="e">
            <v>#N/A</v>
          </cell>
          <cell r="Z1316" t="e">
            <v>#N/A</v>
          </cell>
          <cell r="AA1316" t="e">
            <v>#N/A</v>
          </cell>
          <cell r="AB1316" t="e">
            <v>#N/A</v>
          </cell>
          <cell r="AC1316" t="e">
            <v>#N/A</v>
          </cell>
          <cell r="AD1316" t="e">
            <v>#N/A</v>
          </cell>
          <cell r="AE1316" t="e">
            <v>#N/A</v>
          </cell>
          <cell r="AF1316" t="e">
            <v>#N/A</v>
          </cell>
        </row>
        <row r="1317">
          <cell r="A1317" t="str">
            <v>TMD5004</v>
          </cell>
          <cell r="B1317" t="e">
            <v>#N/A</v>
          </cell>
          <cell r="C1317" t="e">
            <v>#N/A</v>
          </cell>
          <cell r="D1317" t="e">
            <v>#N/A</v>
          </cell>
          <cell r="E1317">
            <v>3875</v>
          </cell>
          <cell r="F1317">
            <v>3120</v>
          </cell>
          <cell r="G1317">
            <v>3465</v>
          </cell>
          <cell r="H1317">
            <v>2615</v>
          </cell>
          <cell r="I1317">
            <v>3147</v>
          </cell>
          <cell r="J1317">
            <v>2942</v>
          </cell>
          <cell r="K1317">
            <v>2708</v>
          </cell>
          <cell r="L1317">
            <v>2592</v>
          </cell>
          <cell r="M1317">
            <v>3049</v>
          </cell>
          <cell r="N1317">
            <v>3116</v>
          </cell>
          <cell r="O1317">
            <v>2827</v>
          </cell>
          <cell r="P1317">
            <v>2175</v>
          </cell>
          <cell r="Q1317" t="e">
            <v>#N/A</v>
          </cell>
          <cell r="R1317" t="e">
            <v>#N/A</v>
          </cell>
          <cell r="S1317" t="e">
            <v>#N/A</v>
          </cell>
          <cell r="T1317" t="e">
            <v>#N/A</v>
          </cell>
          <cell r="U1317" t="e">
            <v>#N/A</v>
          </cell>
          <cell r="V1317" t="e">
            <v>#N/A</v>
          </cell>
          <cell r="W1317" t="e">
            <v>#N/A</v>
          </cell>
          <cell r="X1317" t="e">
            <v>#N/A</v>
          </cell>
          <cell r="Y1317" t="e">
            <v>#N/A</v>
          </cell>
          <cell r="Z1317" t="e">
            <v>#N/A</v>
          </cell>
          <cell r="AA1317" t="e">
            <v>#N/A</v>
          </cell>
          <cell r="AB1317" t="e">
            <v>#N/A</v>
          </cell>
          <cell r="AC1317" t="e">
            <v>#N/A</v>
          </cell>
          <cell r="AD1317" t="e">
            <v>#N/A</v>
          </cell>
          <cell r="AE1317" t="e">
            <v>#N/A</v>
          </cell>
          <cell r="AF1317" t="e">
            <v>#N/A</v>
          </cell>
        </row>
        <row r="1318">
          <cell r="A1318" t="str">
            <v>TMD5005</v>
          </cell>
          <cell r="B1318" t="e">
            <v>#N/A</v>
          </cell>
          <cell r="C1318" t="e">
            <v>#N/A</v>
          </cell>
          <cell r="D1318" t="e">
            <v>#N/A</v>
          </cell>
          <cell r="E1318">
            <v>3875</v>
          </cell>
          <cell r="F1318">
            <v>3120</v>
          </cell>
          <cell r="G1318">
            <v>3465</v>
          </cell>
          <cell r="H1318">
            <v>2615</v>
          </cell>
          <cell r="I1318">
            <v>3147</v>
          </cell>
          <cell r="J1318">
            <v>2942</v>
          </cell>
          <cell r="K1318">
            <v>2708</v>
          </cell>
          <cell r="L1318">
            <v>2592</v>
          </cell>
          <cell r="M1318">
            <v>3049</v>
          </cell>
          <cell r="N1318">
            <v>3116</v>
          </cell>
          <cell r="O1318">
            <v>2827</v>
          </cell>
          <cell r="P1318">
            <v>2175</v>
          </cell>
          <cell r="Q1318" t="e">
            <v>#N/A</v>
          </cell>
          <cell r="R1318" t="e">
            <v>#N/A</v>
          </cell>
          <cell r="S1318" t="e">
            <v>#N/A</v>
          </cell>
          <cell r="T1318" t="e">
            <v>#N/A</v>
          </cell>
          <cell r="U1318" t="e">
            <v>#N/A</v>
          </cell>
          <cell r="V1318" t="e">
            <v>#N/A</v>
          </cell>
          <cell r="W1318" t="e">
            <v>#N/A</v>
          </cell>
          <cell r="X1318" t="e">
            <v>#N/A</v>
          </cell>
          <cell r="Y1318" t="e">
            <v>#N/A</v>
          </cell>
          <cell r="Z1318" t="e">
            <v>#N/A</v>
          </cell>
          <cell r="AA1318" t="e">
            <v>#N/A</v>
          </cell>
          <cell r="AB1318" t="e">
            <v>#N/A</v>
          </cell>
          <cell r="AC1318" t="e">
            <v>#N/A</v>
          </cell>
          <cell r="AD1318" t="e">
            <v>#N/A</v>
          </cell>
          <cell r="AE1318" t="e">
            <v>#N/A</v>
          </cell>
          <cell r="AF1318" t="e">
            <v>#N/A</v>
          </cell>
        </row>
        <row r="1319">
          <cell r="A1319" t="str">
            <v>TMD-545</v>
          </cell>
          <cell r="B1319" t="e">
            <v>#N/A</v>
          </cell>
          <cell r="C1319" t="e">
            <v>#N/A</v>
          </cell>
          <cell r="D1319" t="e">
            <v>#N/A</v>
          </cell>
          <cell r="E1319">
            <v>665</v>
          </cell>
          <cell r="F1319">
            <v>712</v>
          </cell>
          <cell r="G1319">
            <v>792</v>
          </cell>
          <cell r="H1319">
            <v>598</v>
          </cell>
          <cell r="I1319">
            <v>720</v>
          </cell>
          <cell r="J1319">
            <v>673</v>
          </cell>
          <cell r="K1319">
            <v>620</v>
          </cell>
          <cell r="L1319">
            <v>593</v>
          </cell>
          <cell r="M1319">
            <v>697</v>
          </cell>
          <cell r="N1319">
            <v>712</v>
          </cell>
          <cell r="O1319">
            <v>646</v>
          </cell>
          <cell r="P1319">
            <v>498</v>
          </cell>
          <cell r="Q1319" t="e">
            <v>#N/A</v>
          </cell>
          <cell r="R1319" t="e">
            <v>#N/A</v>
          </cell>
          <cell r="S1319" t="e">
            <v>#N/A</v>
          </cell>
          <cell r="T1319" t="e">
            <v>#N/A</v>
          </cell>
          <cell r="U1319" t="e">
            <v>#N/A</v>
          </cell>
          <cell r="V1319" t="e">
            <v>#N/A</v>
          </cell>
          <cell r="W1319" t="e">
            <v>#N/A</v>
          </cell>
          <cell r="X1319" t="e">
            <v>#N/A</v>
          </cell>
          <cell r="Y1319" t="e">
            <v>#N/A</v>
          </cell>
          <cell r="Z1319" t="e">
            <v>#N/A</v>
          </cell>
          <cell r="AA1319" t="e">
            <v>#N/A</v>
          </cell>
          <cell r="AB1319" t="e">
            <v>#N/A</v>
          </cell>
          <cell r="AC1319" t="e">
            <v>#N/A</v>
          </cell>
          <cell r="AD1319" t="e">
            <v>#N/A</v>
          </cell>
          <cell r="AE1319" t="e">
            <v>#N/A</v>
          </cell>
          <cell r="AF1319" t="e">
            <v>#N/A</v>
          </cell>
        </row>
        <row r="1320">
          <cell r="A1320" t="str">
            <v>TMD-590</v>
          </cell>
          <cell r="B1320" t="e">
            <v>#N/A</v>
          </cell>
          <cell r="C1320" t="e">
            <v>#N/A</v>
          </cell>
          <cell r="D1320" t="e">
            <v>#N/A</v>
          </cell>
          <cell r="E1320">
            <v>20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 t="e">
            <v>#N/A</v>
          </cell>
          <cell r="R1320" t="e">
            <v>#N/A</v>
          </cell>
          <cell r="S1320" t="e">
            <v>#N/A</v>
          </cell>
          <cell r="T1320" t="e">
            <v>#N/A</v>
          </cell>
          <cell r="U1320" t="e">
            <v>#N/A</v>
          </cell>
          <cell r="V1320" t="e">
            <v>#N/A</v>
          </cell>
          <cell r="W1320" t="e">
            <v>#N/A</v>
          </cell>
          <cell r="X1320" t="e">
            <v>#N/A</v>
          </cell>
          <cell r="Y1320" t="e">
            <v>#N/A</v>
          </cell>
          <cell r="Z1320" t="e">
            <v>#N/A</v>
          </cell>
          <cell r="AA1320" t="e">
            <v>#N/A</v>
          </cell>
          <cell r="AB1320" t="e">
            <v>#N/A</v>
          </cell>
          <cell r="AC1320" t="e">
            <v>#N/A</v>
          </cell>
          <cell r="AD1320" t="e">
            <v>#N/A</v>
          </cell>
          <cell r="AE1320" t="e">
            <v>#N/A</v>
          </cell>
          <cell r="AF1320" t="e">
            <v>#N/A</v>
          </cell>
        </row>
        <row r="1321">
          <cell r="A1321" t="str">
            <v>TMD6001</v>
          </cell>
          <cell r="B1321" t="e">
            <v>#N/A</v>
          </cell>
          <cell r="C1321" t="e">
            <v>#N/A</v>
          </cell>
          <cell r="D1321" t="e">
            <v>#N/A</v>
          </cell>
          <cell r="E1321">
            <v>92</v>
          </cell>
          <cell r="F1321">
            <v>77</v>
          </cell>
          <cell r="G1321">
            <v>86</v>
          </cell>
          <cell r="H1321">
            <v>65</v>
          </cell>
          <cell r="I1321">
            <v>78</v>
          </cell>
          <cell r="J1321">
            <v>73</v>
          </cell>
          <cell r="K1321">
            <v>67</v>
          </cell>
          <cell r="L1321">
            <v>64</v>
          </cell>
          <cell r="M1321">
            <v>75</v>
          </cell>
          <cell r="N1321">
            <v>77</v>
          </cell>
          <cell r="O1321">
            <v>70</v>
          </cell>
          <cell r="P1321">
            <v>54</v>
          </cell>
          <cell r="Q1321" t="e">
            <v>#N/A</v>
          </cell>
          <cell r="R1321" t="e">
            <v>#N/A</v>
          </cell>
          <cell r="S1321" t="e">
            <v>#N/A</v>
          </cell>
          <cell r="T1321" t="e">
            <v>#N/A</v>
          </cell>
          <cell r="U1321" t="e">
            <v>#N/A</v>
          </cell>
          <cell r="V1321" t="e">
            <v>#N/A</v>
          </cell>
          <cell r="W1321" t="e">
            <v>#N/A</v>
          </cell>
          <cell r="X1321" t="e">
            <v>#N/A</v>
          </cell>
          <cell r="Y1321" t="e">
            <v>#N/A</v>
          </cell>
          <cell r="Z1321" t="e">
            <v>#N/A</v>
          </cell>
          <cell r="AA1321" t="e">
            <v>#N/A</v>
          </cell>
          <cell r="AB1321" t="e">
            <v>#N/A</v>
          </cell>
          <cell r="AC1321" t="e">
            <v>#N/A</v>
          </cell>
          <cell r="AD1321" t="e">
            <v>#N/A</v>
          </cell>
          <cell r="AE1321" t="e">
            <v>#N/A</v>
          </cell>
          <cell r="AF1321" t="e">
            <v>#N/A</v>
          </cell>
        </row>
        <row r="1322">
          <cell r="A1322" t="str">
            <v>TMD6006</v>
          </cell>
          <cell r="B1322" t="e">
            <v>#N/A</v>
          </cell>
          <cell r="C1322" t="e">
            <v>#N/A</v>
          </cell>
          <cell r="D1322" t="e">
            <v>#N/A</v>
          </cell>
          <cell r="E1322">
            <v>78</v>
          </cell>
          <cell r="F1322">
            <v>70</v>
          </cell>
          <cell r="G1322">
            <v>77</v>
          </cell>
          <cell r="H1322">
            <v>58</v>
          </cell>
          <cell r="I1322">
            <v>70</v>
          </cell>
          <cell r="J1322">
            <v>65</v>
          </cell>
          <cell r="K1322">
            <v>60</v>
          </cell>
          <cell r="L1322">
            <v>58</v>
          </cell>
          <cell r="M1322">
            <v>68</v>
          </cell>
          <cell r="N1322">
            <v>70</v>
          </cell>
          <cell r="O1322">
            <v>63</v>
          </cell>
          <cell r="P1322">
            <v>49</v>
          </cell>
          <cell r="Q1322" t="e">
            <v>#N/A</v>
          </cell>
          <cell r="R1322" t="e">
            <v>#N/A</v>
          </cell>
          <cell r="S1322" t="e">
            <v>#N/A</v>
          </cell>
          <cell r="T1322" t="e">
            <v>#N/A</v>
          </cell>
          <cell r="U1322" t="e">
            <v>#N/A</v>
          </cell>
          <cell r="V1322" t="e">
            <v>#N/A</v>
          </cell>
          <cell r="W1322" t="e">
            <v>#N/A</v>
          </cell>
          <cell r="X1322" t="e">
            <v>#N/A</v>
          </cell>
          <cell r="Y1322" t="e">
            <v>#N/A</v>
          </cell>
          <cell r="Z1322" t="e">
            <v>#N/A</v>
          </cell>
          <cell r="AA1322" t="e">
            <v>#N/A</v>
          </cell>
          <cell r="AB1322" t="e">
            <v>#N/A</v>
          </cell>
          <cell r="AC1322" t="e">
            <v>#N/A</v>
          </cell>
          <cell r="AD1322" t="e">
            <v>#N/A</v>
          </cell>
          <cell r="AE1322" t="e">
            <v>#N/A</v>
          </cell>
          <cell r="AF1322" t="e">
            <v>#N/A</v>
          </cell>
        </row>
        <row r="1323">
          <cell r="A1323" t="str">
            <v>TMD6013</v>
          </cell>
          <cell r="B1323" t="e">
            <v>#N/A</v>
          </cell>
          <cell r="C1323" t="e">
            <v>#N/A</v>
          </cell>
          <cell r="D1323" t="e">
            <v>#N/A</v>
          </cell>
          <cell r="E1323">
            <v>726</v>
          </cell>
          <cell r="F1323">
            <v>797</v>
          </cell>
          <cell r="G1323">
            <v>885</v>
          </cell>
          <cell r="H1323">
            <v>668</v>
          </cell>
          <cell r="I1323">
            <v>804</v>
          </cell>
          <cell r="J1323">
            <v>752</v>
          </cell>
          <cell r="K1323">
            <v>692</v>
          </cell>
          <cell r="L1323">
            <v>662</v>
          </cell>
          <cell r="M1323">
            <v>779</v>
          </cell>
          <cell r="N1323">
            <v>796</v>
          </cell>
          <cell r="O1323">
            <v>722</v>
          </cell>
          <cell r="P1323">
            <v>556</v>
          </cell>
          <cell r="Q1323" t="e">
            <v>#N/A</v>
          </cell>
          <cell r="R1323" t="e">
            <v>#N/A</v>
          </cell>
          <cell r="S1323" t="e">
            <v>#N/A</v>
          </cell>
          <cell r="T1323" t="e">
            <v>#N/A</v>
          </cell>
          <cell r="U1323" t="e">
            <v>#N/A</v>
          </cell>
          <cell r="V1323" t="e">
            <v>#N/A</v>
          </cell>
          <cell r="W1323" t="e">
            <v>#N/A</v>
          </cell>
          <cell r="X1323" t="e">
            <v>#N/A</v>
          </cell>
          <cell r="Y1323" t="e">
            <v>#N/A</v>
          </cell>
          <cell r="Z1323" t="e">
            <v>#N/A</v>
          </cell>
          <cell r="AA1323" t="e">
            <v>#N/A</v>
          </cell>
          <cell r="AB1323" t="e">
            <v>#N/A</v>
          </cell>
          <cell r="AC1323" t="e">
            <v>#N/A</v>
          </cell>
          <cell r="AD1323" t="e">
            <v>#N/A</v>
          </cell>
          <cell r="AE1323" t="e">
            <v>#N/A</v>
          </cell>
          <cell r="AF1323" t="e">
            <v>#N/A</v>
          </cell>
        </row>
        <row r="1324">
          <cell r="A1324" t="str">
            <v>TMD6022</v>
          </cell>
          <cell r="B1324" t="e">
            <v>#N/A</v>
          </cell>
          <cell r="C1324" t="e">
            <v>#N/A</v>
          </cell>
          <cell r="D1324" t="e">
            <v>#N/A</v>
          </cell>
          <cell r="E1324">
            <v>3825</v>
          </cell>
          <cell r="F1324">
            <v>3903</v>
          </cell>
          <cell r="G1324">
            <v>4335</v>
          </cell>
          <cell r="H1324">
            <v>3272</v>
          </cell>
          <cell r="I1324">
            <v>3938</v>
          </cell>
          <cell r="J1324">
            <v>3682</v>
          </cell>
          <cell r="K1324">
            <v>3389</v>
          </cell>
          <cell r="L1324">
            <v>3243</v>
          </cell>
          <cell r="M1324">
            <v>3815</v>
          </cell>
          <cell r="N1324">
            <v>3899</v>
          </cell>
          <cell r="O1324">
            <v>3537</v>
          </cell>
          <cell r="P1324">
            <v>2722</v>
          </cell>
          <cell r="Q1324" t="e">
            <v>#N/A</v>
          </cell>
          <cell r="R1324" t="e">
            <v>#N/A</v>
          </cell>
          <cell r="S1324" t="e">
            <v>#N/A</v>
          </cell>
          <cell r="T1324" t="e">
            <v>#N/A</v>
          </cell>
          <cell r="U1324" t="e">
            <v>#N/A</v>
          </cell>
          <cell r="V1324" t="e">
            <v>#N/A</v>
          </cell>
          <cell r="W1324" t="e">
            <v>#N/A</v>
          </cell>
          <cell r="X1324" t="e">
            <v>#N/A</v>
          </cell>
          <cell r="Y1324" t="e">
            <v>#N/A</v>
          </cell>
          <cell r="Z1324" t="e">
            <v>#N/A</v>
          </cell>
          <cell r="AA1324" t="e">
            <v>#N/A</v>
          </cell>
          <cell r="AB1324" t="e">
            <v>#N/A</v>
          </cell>
          <cell r="AC1324" t="e">
            <v>#N/A</v>
          </cell>
          <cell r="AD1324" t="e">
            <v>#N/A</v>
          </cell>
          <cell r="AE1324" t="e">
            <v>#N/A</v>
          </cell>
          <cell r="AF1324" t="e">
            <v>#N/A</v>
          </cell>
        </row>
        <row r="1325">
          <cell r="A1325" t="str">
            <v>TMD6023</v>
          </cell>
          <cell r="B1325" t="e">
            <v>#N/A</v>
          </cell>
          <cell r="C1325" t="e">
            <v>#N/A</v>
          </cell>
          <cell r="D1325" t="e">
            <v>#N/A</v>
          </cell>
          <cell r="E1325">
            <v>3825</v>
          </cell>
          <cell r="F1325">
            <v>3903</v>
          </cell>
          <cell r="G1325">
            <v>4335</v>
          </cell>
          <cell r="H1325">
            <v>3272</v>
          </cell>
          <cell r="I1325">
            <v>3938</v>
          </cell>
          <cell r="J1325">
            <v>3682</v>
          </cell>
          <cell r="K1325">
            <v>3389</v>
          </cell>
          <cell r="L1325">
            <v>3243</v>
          </cell>
          <cell r="M1325">
            <v>3815</v>
          </cell>
          <cell r="N1325">
            <v>3899</v>
          </cell>
          <cell r="O1325">
            <v>3537</v>
          </cell>
          <cell r="P1325">
            <v>2722</v>
          </cell>
          <cell r="Q1325" t="e">
            <v>#N/A</v>
          </cell>
          <cell r="R1325" t="e">
            <v>#N/A</v>
          </cell>
          <cell r="S1325" t="e">
            <v>#N/A</v>
          </cell>
          <cell r="T1325" t="e">
            <v>#N/A</v>
          </cell>
          <cell r="U1325" t="e">
            <v>#N/A</v>
          </cell>
          <cell r="V1325" t="e">
            <v>#N/A</v>
          </cell>
          <cell r="W1325" t="e">
            <v>#N/A</v>
          </cell>
          <cell r="X1325" t="e">
            <v>#N/A</v>
          </cell>
          <cell r="Y1325" t="e">
            <v>#N/A</v>
          </cell>
          <cell r="Z1325" t="e">
            <v>#N/A</v>
          </cell>
          <cell r="AA1325" t="e">
            <v>#N/A</v>
          </cell>
          <cell r="AB1325" t="e">
            <v>#N/A</v>
          </cell>
          <cell r="AC1325" t="e">
            <v>#N/A</v>
          </cell>
          <cell r="AD1325" t="e">
            <v>#N/A</v>
          </cell>
          <cell r="AE1325" t="e">
            <v>#N/A</v>
          </cell>
          <cell r="AF1325" t="e">
            <v>#N/A</v>
          </cell>
        </row>
        <row r="1326">
          <cell r="A1326" t="str">
            <v>TMD6031</v>
          </cell>
          <cell r="B1326" t="e">
            <v>#N/A</v>
          </cell>
          <cell r="C1326" t="e">
            <v>#N/A</v>
          </cell>
          <cell r="D1326" t="e">
            <v>#N/A</v>
          </cell>
          <cell r="E1326">
            <v>1475</v>
          </cell>
          <cell r="F1326">
            <v>940</v>
          </cell>
          <cell r="G1326">
            <v>1044</v>
          </cell>
          <cell r="H1326">
            <v>788</v>
          </cell>
          <cell r="I1326">
            <v>948</v>
          </cell>
          <cell r="J1326">
            <v>886</v>
          </cell>
          <cell r="K1326">
            <v>816</v>
          </cell>
          <cell r="L1326">
            <v>781</v>
          </cell>
          <cell r="M1326">
            <v>919</v>
          </cell>
          <cell r="N1326">
            <v>939</v>
          </cell>
          <cell r="O1326">
            <v>852</v>
          </cell>
          <cell r="P1326">
            <v>656</v>
          </cell>
          <cell r="Q1326" t="e">
            <v>#N/A</v>
          </cell>
          <cell r="R1326" t="e">
            <v>#N/A</v>
          </cell>
          <cell r="S1326" t="e">
            <v>#N/A</v>
          </cell>
          <cell r="T1326" t="e">
            <v>#N/A</v>
          </cell>
          <cell r="U1326" t="e">
            <v>#N/A</v>
          </cell>
          <cell r="V1326" t="e">
            <v>#N/A</v>
          </cell>
          <cell r="W1326" t="e">
            <v>#N/A</v>
          </cell>
          <cell r="X1326" t="e">
            <v>#N/A</v>
          </cell>
          <cell r="Y1326" t="e">
            <v>#N/A</v>
          </cell>
          <cell r="Z1326" t="e">
            <v>#N/A</v>
          </cell>
          <cell r="AA1326" t="e">
            <v>#N/A</v>
          </cell>
          <cell r="AB1326" t="e">
            <v>#N/A</v>
          </cell>
          <cell r="AC1326" t="e">
            <v>#N/A</v>
          </cell>
          <cell r="AD1326" t="e">
            <v>#N/A</v>
          </cell>
          <cell r="AE1326" t="e">
            <v>#N/A</v>
          </cell>
          <cell r="AF1326" t="e">
            <v>#N/A</v>
          </cell>
        </row>
        <row r="1327">
          <cell r="A1327" t="str">
            <v>TMD6031-01</v>
          </cell>
          <cell r="B1327" t="e">
            <v>#N/A</v>
          </cell>
          <cell r="C1327" t="e">
            <v>#N/A</v>
          </cell>
          <cell r="D1327" t="e">
            <v>#N/A</v>
          </cell>
          <cell r="E1327">
            <v>1475</v>
          </cell>
          <cell r="F1327">
            <v>940</v>
          </cell>
          <cell r="G1327">
            <v>1044</v>
          </cell>
          <cell r="H1327">
            <v>788</v>
          </cell>
          <cell r="I1327">
            <v>948</v>
          </cell>
          <cell r="J1327">
            <v>886</v>
          </cell>
          <cell r="K1327">
            <v>816</v>
          </cell>
          <cell r="L1327">
            <v>781</v>
          </cell>
          <cell r="M1327">
            <v>919</v>
          </cell>
          <cell r="N1327">
            <v>939</v>
          </cell>
          <cell r="O1327">
            <v>852</v>
          </cell>
          <cell r="P1327">
            <v>656</v>
          </cell>
          <cell r="Q1327" t="e">
            <v>#N/A</v>
          </cell>
          <cell r="R1327" t="e">
            <v>#N/A</v>
          </cell>
          <cell r="S1327" t="e">
            <v>#N/A</v>
          </cell>
          <cell r="T1327" t="e">
            <v>#N/A</v>
          </cell>
          <cell r="U1327" t="e">
            <v>#N/A</v>
          </cell>
          <cell r="V1327" t="e">
            <v>#N/A</v>
          </cell>
          <cell r="W1327" t="e">
            <v>#N/A</v>
          </cell>
          <cell r="X1327" t="e">
            <v>#N/A</v>
          </cell>
          <cell r="Y1327" t="e">
            <v>#N/A</v>
          </cell>
          <cell r="Z1327" t="e">
            <v>#N/A</v>
          </cell>
          <cell r="AA1327" t="e">
            <v>#N/A</v>
          </cell>
          <cell r="AB1327" t="e">
            <v>#N/A</v>
          </cell>
          <cell r="AC1327" t="e">
            <v>#N/A</v>
          </cell>
          <cell r="AD1327" t="e">
            <v>#N/A</v>
          </cell>
          <cell r="AE1327" t="e">
            <v>#N/A</v>
          </cell>
          <cell r="AF1327" t="e">
            <v>#N/A</v>
          </cell>
        </row>
        <row r="1328">
          <cell r="A1328" t="str">
            <v>TMD6032</v>
          </cell>
          <cell r="B1328" t="e">
            <v>#N/A</v>
          </cell>
          <cell r="C1328" t="e">
            <v>#N/A</v>
          </cell>
          <cell r="D1328" t="e">
            <v>#N/A</v>
          </cell>
          <cell r="E1328">
            <v>1475</v>
          </cell>
          <cell r="F1328">
            <v>940</v>
          </cell>
          <cell r="G1328">
            <v>1044</v>
          </cell>
          <cell r="H1328">
            <v>788</v>
          </cell>
          <cell r="I1328">
            <v>948</v>
          </cell>
          <cell r="J1328">
            <v>886</v>
          </cell>
          <cell r="K1328">
            <v>816</v>
          </cell>
          <cell r="L1328">
            <v>781</v>
          </cell>
          <cell r="M1328">
            <v>919</v>
          </cell>
          <cell r="N1328">
            <v>939</v>
          </cell>
          <cell r="O1328">
            <v>852</v>
          </cell>
          <cell r="P1328">
            <v>656</v>
          </cell>
          <cell r="Q1328" t="e">
            <v>#N/A</v>
          </cell>
          <cell r="R1328" t="e">
            <v>#N/A</v>
          </cell>
          <cell r="S1328" t="e">
            <v>#N/A</v>
          </cell>
          <cell r="T1328" t="e">
            <v>#N/A</v>
          </cell>
          <cell r="U1328" t="e">
            <v>#N/A</v>
          </cell>
          <cell r="V1328" t="e">
            <v>#N/A</v>
          </cell>
          <cell r="W1328" t="e">
            <v>#N/A</v>
          </cell>
          <cell r="X1328" t="e">
            <v>#N/A</v>
          </cell>
          <cell r="Y1328" t="e">
            <v>#N/A</v>
          </cell>
          <cell r="Z1328" t="e">
            <v>#N/A</v>
          </cell>
          <cell r="AA1328" t="e">
            <v>#N/A</v>
          </cell>
          <cell r="AB1328" t="e">
            <v>#N/A</v>
          </cell>
          <cell r="AC1328" t="e">
            <v>#N/A</v>
          </cell>
          <cell r="AD1328" t="e">
            <v>#N/A</v>
          </cell>
          <cell r="AE1328" t="e">
            <v>#N/A</v>
          </cell>
          <cell r="AF1328" t="e">
            <v>#N/A</v>
          </cell>
        </row>
        <row r="1329">
          <cell r="A1329" t="str">
            <v>TMD6032-01</v>
          </cell>
          <cell r="B1329" t="e">
            <v>#N/A</v>
          </cell>
          <cell r="C1329" t="e">
            <v>#N/A</v>
          </cell>
          <cell r="D1329" t="e">
            <v>#N/A</v>
          </cell>
          <cell r="E1329">
            <v>1475</v>
          </cell>
          <cell r="F1329">
            <v>940</v>
          </cell>
          <cell r="G1329">
            <v>1044</v>
          </cell>
          <cell r="H1329">
            <v>788</v>
          </cell>
          <cell r="I1329">
            <v>948</v>
          </cell>
          <cell r="J1329">
            <v>886</v>
          </cell>
          <cell r="K1329">
            <v>816</v>
          </cell>
          <cell r="L1329">
            <v>781</v>
          </cell>
          <cell r="M1329">
            <v>919</v>
          </cell>
          <cell r="N1329">
            <v>939</v>
          </cell>
          <cell r="O1329">
            <v>852</v>
          </cell>
          <cell r="P1329">
            <v>656</v>
          </cell>
          <cell r="Q1329" t="e">
            <v>#N/A</v>
          </cell>
          <cell r="R1329" t="e">
            <v>#N/A</v>
          </cell>
          <cell r="S1329" t="e">
            <v>#N/A</v>
          </cell>
          <cell r="T1329" t="e">
            <v>#N/A</v>
          </cell>
          <cell r="U1329" t="e">
            <v>#N/A</v>
          </cell>
          <cell r="V1329" t="e">
            <v>#N/A</v>
          </cell>
          <cell r="W1329" t="e">
            <v>#N/A</v>
          </cell>
          <cell r="X1329" t="e">
            <v>#N/A</v>
          </cell>
          <cell r="Y1329" t="e">
            <v>#N/A</v>
          </cell>
          <cell r="Z1329" t="e">
            <v>#N/A</v>
          </cell>
          <cell r="AA1329" t="e">
            <v>#N/A</v>
          </cell>
          <cell r="AB1329" t="e">
            <v>#N/A</v>
          </cell>
          <cell r="AC1329" t="e">
            <v>#N/A</v>
          </cell>
          <cell r="AD1329" t="e">
            <v>#N/A</v>
          </cell>
          <cell r="AE1329" t="e">
            <v>#N/A</v>
          </cell>
          <cell r="AF1329" t="e">
            <v>#N/A</v>
          </cell>
        </row>
        <row r="1330">
          <cell r="A1330" t="str">
            <v>TMD-616</v>
          </cell>
          <cell r="B1330" t="e">
            <v>#N/A</v>
          </cell>
          <cell r="C1330" t="e">
            <v>#N/A</v>
          </cell>
          <cell r="D1330" t="e">
            <v>#N/A</v>
          </cell>
          <cell r="E1330">
            <v>3777</v>
          </cell>
          <cell r="F1330">
            <v>3863</v>
          </cell>
          <cell r="G1330">
            <v>4291</v>
          </cell>
          <cell r="H1330">
            <v>3239</v>
          </cell>
          <cell r="I1330">
            <v>3898</v>
          </cell>
          <cell r="J1330">
            <v>3644</v>
          </cell>
          <cell r="K1330">
            <v>3354</v>
          </cell>
          <cell r="L1330">
            <v>3210</v>
          </cell>
          <cell r="M1330">
            <v>3776</v>
          </cell>
          <cell r="N1330">
            <v>3859</v>
          </cell>
          <cell r="O1330">
            <v>3501</v>
          </cell>
          <cell r="P1330">
            <v>2694</v>
          </cell>
          <cell r="Q1330" t="e">
            <v>#N/A</v>
          </cell>
          <cell r="R1330" t="e">
            <v>#N/A</v>
          </cell>
          <cell r="S1330" t="e">
            <v>#N/A</v>
          </cell>
          <cell r="T1330" t="e">
            <v>#N/A</v>
          </cell>
          <cell r="U1330" t="e">
            <v>#N/A</v>
          </cell>
          <cell r="V1330" t="e">
            <v>#N/A</v>
          </cell>
          <cell r="W1330" t="e">
            <v>#N/A</v>
          </cell>
          <cell r="X1330" t="e">
            <v>#N/A</v>
          </cell>
          <cell r="Y1330" t="e">
            <v>#N/A</v>
          </cell>
          <cell r="Z1330" t="e">
            <v>#N/A</v>
          </cell>
          <cell r="AA1330" t="e">
            <v>#N/A</v>
          </cell>
          <cell r="AB1330" t="e">
            <v>#N/A</v>
          </cell>
          <cell r="AC1330" t="e">
            <v>#N/A</v>
          </cell>
          <cell r="AD1330" t="e">
            <v>#N/A</v>
          </cell>
          <cell r="AE1330" t="e">
            <v>#N/A</v>
          </cell>
          <cell r="AF1330" t="e">
            <v>#N/A</v>
          </cell>
        </row>
        <row r="1331">
          <cell r="A1331" t="str">
            <v>TMD-617</v>
          </cell>
          <cell r="B1331" t="e">
            <v>#N/A</v>
          </cell>
          <cell r="C1331" t="e">
            <v>#N/A</v>
          </cell>
          <cell r="D1331" t="e">
            <v>#N/A</v>
          </cell>
          <cell r="E1331">
            <v>2350</v>
          </cell>
          <cell r="F1331">
            <v>2963</v>
          </cell>
          <cell r="G1331">
            <v>3291</v>
          </cell>
          <cell r="H1331">
            <v>2484</v>
          </cell>
          <cell r="I1331">
            <v>2990</v>
          </cell>
          <cell r="J1331">
            <v>2795</v>
          </cell>
          <cell r="K1331">
            <v>2573</v>
          </cell>
          <cell r="L1331">
            <v>2462</v>
          </cell>
          <cell r="M1331">
            <v>2896</v>
          </cell>
          <cell r="N1331">
            <v>2960</v>
          </cell>
          <cell r="O1331">
            <v>2685</v>
          </cell>
          <cell r="P1331">
            <v>2066</v>
          </cell>
          <cell r="Q1331" t="e">
            <v>#N/A</v>
          </cell>
          <cell r="R1331" t="e">
            <v>#N/A</v>
          </cell>
          <cell r="S1331" t="e">
            <v>#N/A</v>
          </cell>
          <cell r="T1331" t="e">
            <v>#N/A</v>
          </cell>
          <cell r="U1331" t="e">
            <v>#N/A</v>
          </cell>
          <cell r="V1331" t="e">
            <v>#N/A</v>
          </cell>
          <cell r="W1331" t="e">
            <v>#N/A</v>
          </cell>
          <cell r="X1331" t="e">
            <v>#N/A</v>
          </cell>
          <cell r="Y1331" t="e">
            <v>#N/A</v>
          </cell>
          <cell r="Z1331" t="e">
            <v>#N/A</v>
          </cell>
          <cell r="AA1331" t="e">
            <v>#N/A</v>
          </cell>
          <cell r="AB1331" t="e">
            <v>#N/A</v>
          </cell>
          <cell r="AC1331" t="e">
            <v>#N/A</v>
          </cell>
          <cell r="AD1331" t="e">
            <v>#N/A</v>
          </cell>
          <cell r="AE1331" t="e">
            <v>#N/A</v>
          </cell>
          <cell r="AF1331" t="e">
            <v>#N/A</v>
          </cell>
        </row>
        <row r="1332">
          <cell r="A1332" t="str">
            <v>TMD-618</v>
          </cell>
          <cell r="B1332" t="e">
            <v>#N/A</v>
          </cell>
          <cell r="C1332" t="e">
            <v>#N/A</v>
          </cell>
          <cell r="D1332" t="e">
            <v>#N/A</v>
          </cell>
          <cell r="E1332">
            <v>2350</v>
          </cell>
          <cell r="F1332">
            <v>2963</v>
          </cell>
          <cell r="G1332">
            <v>3291</v>
          </cell>
          <cell r="H1332">
            <v>2484</v>
          </cell>
          <cell r="I1332">
            <v>2990</v>
          </cell>
          <cell r="J1332">
            <v>2795</v>
          </cell>
          <cell r="K1332">
            <v>2573</v>
          </cell>
          <cell r="L1332">
            <v>2462</v>
          </cell>
          <cell r="M1332">
            <v>2896</v>
          </cell>
          <cell r="N1332">
            <v>2960</v>
          </cell>
          <cell r="O1332">
            <v>2685</v>
          </cell>
          <cell r="P1332">
            <v>2066</v>
          </cell>
          <cell r="Q1332" t="e">
            <v>#N/A</v>
          </cell>
          <cell r="R1332" t="e">
            <v>#N/A</v>
          </cell>
          <cell r="S1332" t="e">
            <v>#N/A</v>
          </cell>
          <cell r="T1332" t="e">
            <v>#N/A</v>
          </cell>
          <cell r="U1332" t="e">
            <v>#N/A</v>
          </cell>
          <cell r="V1332" t="e">
            <v>#N/A</v>
          </cell>
          <cell r="W1332" t="e">
            <v>#N/A</v>
          </cell>
          <cell r="X1332" t="e">
            <v>#N/A</v>
          </cell>
          <cell r="Y1332" t="e">
            <v>#N/A</v>
          </cell>
          <cell r="Z1332" t="e">
            <v>#N/A</v>
          </cell>
          <cell r="AA1332" t="e">
            <v>#N/A</v>
          </cell>
          <cell r="AB1332" t="e">
            <v>#N/A</v>
          </cell>
          <cell r="AC1332" t="e">
            <v>#N/A</v>
          </cell>
          <cell r="AD1332" t="e">
            <v>#N/A</v>
          </cell>
          <cell r="AE1332" t="e">
            <v>#N/A</v>
          </cell>
          <cell r="AF1332" t="e">
            <v>#N/A</v>
          </cell>
        </row>
        <row r="1333">
          <cell r="A1333" t="str">
            <v>TMD-619</v>
          </cell>
          <cell r="B1333" t="e">
            <v>#N/A</v>
          </cell>
          <cell r="C1333" t="e">
            <v>#N/A</v>
          </cell>
          <cell r="D1333" t="e">
            <v>#N/A</v>
          </cell>
          <cell r="E1333">
            <v>3877</v>
          </cell>
          <cell r="F1333">
            <v>3983</v>
          </cell>
          <cell r="G1333">
            <v>4424</v>
          </cell>
          <cell r="H1333">
            <v>3339</v>
          </cell>
          <cell r="I1333">
            <v>4018</v>
          </cell>
          <cell r="J1333">
            <v>3756</v>
          </cell>
          <cell r="K1333">
            <v>3457</v>
          </cell>
          <cell r="L1333">
            <v>3309</v>
          </cell>
          <cell r="M1333">
            <v>3892</v>
          </cell>
          <cell r="N1333">
            <v>3978</v>
          </cell>
          <cell r="O1333">
            <v>3609</v>
          </cell>
          <cell r="P1333">
            <v>2777</v>
          </cell>
          <cell r="Q1333" t="e">
            <v>#N/A</v>
          </cell>
          <cell r="R1333" t="e">
            <v>#N/A</v>
          </cell>
          <cell r="S1333" t="e">
            <v>#N/A</v>
          </cell>
          <cell r="T1333" t="e">
            <v>#N/A</v>
          </cell>
          <cell r="U1333" t="e">
            <v>#N/A</v>
          </cell>
          <cell r="V1333" t="e">
            <v>#N/A</v>
          </cell>
          <cell r="W1333" t="e">
            <v>#N/A</v>
          </cell>
          <cell r="X1333" t="e">
            <v>#N/A</v>
          </cell>
          <cell r="Y1333" t="e">
            <v>#N/A</v>
          </cell>
          <cell r="Z1333" t="e">
            <v>#N/A</v>
          </cell>
          <cell r="AA1333" t="e">
            <v>#N/A</v>
          </cell>
          <cell r="AB1333" t="e">
            <v>#N/A</v>
          </cell>
          <cell r="AC1333" t="e">
            <v>#N/A</v>
          </cell>
          <cell r="AD1333" t="e">
            <v>#N/A</v>
          </cell>
          <cell r="AE1333" t="e">
            <v>#N/A</v>
          </cell>
          <cell r="AF1333" t="e">
            <v>#N/A</v>
          </cell>
        </row>
        <row r="1334">
          <cell r="A1334" t="str">
            <v>TMD-621</v>
          </cell>
          <cell r="B1334" t="e">
            <v>#N/A</v>
          </cell>
          <cell r="C1334" t="e">
            <v>#N/A</v>
          </cell>
          <cell r="D1334" t="e">
            <v>#N/A</v>
          </cell>
          <cell r="E1334">
            <v>7910</v>
          </cell>
          <cell r="F1334">
            <v>8106</v>
          </cell>
          <cell r="G1334">
            <v>9003</v>
          </cell>
          <cell r="H1334">
            <v>6795</v>
          </cell>
          <cell r="I1334">
            <v>8178</v>
          </cell>
          <cell r="J1334">
            <v>7646</v>
          </cell>
          <cell r="K1334">
            <v>7039</v>
          </cell>
          <cell r="L1334">
            <v>6736</v>
          </cell>
          <cell r="M1334">
            <v>7924</v>
          </cell>
          <cell r="N1334">
            <v>8099</v>
          </cell>
          <cell r="O1334">
            <v>7346</v>
          </cell>
          <cell r="P1334">
            <v>5653</v>
          </cell>
          <cell r="Q1334" t="e">
            <v>#N/A</v>
          </cell>
          <cell r="R1334" t="e">
            <v>#N/A</v>
          </cell>
          <cell r="S1334" t="e">
            <v>#N/A</v>
          </cell>
          <cell r="T1334" t="e">
            <v>#N/A</v>
          </cell>
          <cell r="U1334" t="e">
            <v>#N/A</v>
          </cell>
          <cell r="V1334" t="e">
            <v>#N/A</v>
          </cell>
          <cell r="W1334" t="e">
            <v>#N/A</v>
          </cell>
          <cell r="X1334" t="e">
            <v>#N/A</v>
          </cell>
          <cell r="Y1334" t="e">
            <v>#N/A</v>
          </cell>
          <cell r="Z1334" t="e">
            <v>#N/A</v>
          </cell>
          <cell r="AA1334" t="e">
            <v>#N/A</v>
          </cell>
          <cell r="AB1334" t="e">
            <v>#N/A</v>
          </cell>
          <cell r="AC1334" t="e">
            <v>#N/A</v>
          </cell>
          <cell r="AD1334" t="e">
            <v>#N/A</v>
          </cell>
          <cell r="AE1334" t="e">
            <v>#N/A</v>
          </cell>
          <cell r="AF1334" t="e">
            <v>#N/A</v>
          </cell>
        </row>
        <row r="1335">
          <cell r="A1335" t="str">
            <v>TMD-622</v>
          </cell>
          <cell r="B1335" t="e">
            <v>#N/A</v>
          </cell>
          <cell r="C1335" t="e">
            <v>#N/A</v>
          </cell>
          <cell r="D1335" t="e">
            <v>#N/A</v>
          </cell>
          <cell r="E1335">
            <v>2350</v>
          </cell>
          <cell r="F1335">
            <v>2963</v>
          </cell>
          <cell r="G1335">
            <v>3291</v>
          </cell>
          <cell r="H1335">
            <v>2484</v>
          </cell>
          <cell r="I1335">
            <v>2990</v>
          </cell>
          <cell r="J1335">
            <v>2795</v>
          </cell>
          <cell r="K1335">
            <v>2573</v>
          </cell>
          <cell r="L1335">
            <v>2462</v>
          </cell>
          <cell r="M1335">
            <v>2896</v>
          </cell>
          <cell r="N1335">
            <v>2960</v>
          </cell>
          <cell r="O1335">
            <v>2685</v>
          </cell>
          <cell r="P1335">
            <v>2066</v>
          </cell>
          <cell r="Q1335" t="e">
            <v>#N/A</v>
          </cell>
          <cell r="R1335" t="e">
            <v>#N/A</v>
          </cell>
          <cell r="S1335" t="e">
            <v>#N/A</v>
          </cell>
          <cell r="T1335" t="e">
            <v>#N/A</v>
          </cell>
          <cell r="U1335" t="e">
            <v>#N/A</v>
          </cell>
          <cell r="V1335" t="e">
            <v>#N/A</v>
          </cell>
          <cell r="W1335" t="e">
            <v>#N/A</v>
          </cell>
          <cell r="X1335" t="e">
            <v>#N/A</v>
          </cell>
          <cell r="Y1335" t="e">
            <v>#N/A</v>
          </cell>
          <cell r="Z1335" t="e">
            <v>#N/A</v>
          </cell>
          <cell r="AA1335" t="e">
            <v>#N/A</v>
          </cell>
          <cell r="AB1335" t="e">
            <v>#N/A</v>
          </cell>
          <cell r="AC1335" t="e">
            <v>#N/A</v>
          </cell>
          <cell r="AD1335" t="e">
            <v>#N/A</v>
          </cell>
          <cell r="AE1335" t="e">
            <v>#N/A</v>
          </cell>
          <cell r="AF1335" t="e">
            <v>#N/A</v>
          </cell>
        </row>
        <row r="1336">
          <cell r="A1336" t="str">
            <v>TMD-900</v>
          </cell>
          <cell r="B1336" t="e">
            <v>#N/A</v>
          </cell>
          <cell r="C1336" t="e">
            <v>#N/A</v>
          </cell>
          <cell r="D1336" t="e">
            <v>#N/A</v>
          </cell>
          <cell r="E1336">
            <v>11974</v>
          </cell>
          <cell r="F1336">
            <v>12356</v>
          </cell>
          <cell r="G1336">
            <v>15426</v>
          </cell>
          <cell r="H1336">
            <v>10147</v>
          </cell>
          <cell r="I1336">
            <v>12212</v>
          </cell>
          <cell r="J1336">
            <v>11418</v>
          </cell>
          <cell r="K1336">
            <v>10510</v>
          </cell>
          <cell r="L1336">
            <v>10058</v>
          </cell>
          <cell r="M1336">
            <v>11831</v>
          </cell>
          <cell r="N1336">
            <v>12092</v>
          </cell>
          <cell r="O1336">
            <v>10969</v>
          </cell>
          <cell r="P1336">
            <v>8440</v>
          </cell>
          <cell r="Q1336" t="e">
            <v>#N/A</v>
          </cell>
          <cell r="R1336" t="e">
            <v>#N/A</v>
          </cell>
          <cell r="S1336" t="e">
            <v>#N/A</v>
          </cell>
          <cell r="T1336" t="e">
            <v>#N/A</v>
          </cell>
          <cell r="U1336" t="e">
            <v>#N/A</v>
          </cell>
          <cell r="V1336" t="e">
            <v>#N/A</v>
          </cell>
          <cell r="W1336" t="e">
            <v>#N/A</v>
          </cell>
          <cell r="X1336" t="e">
            <v>#N/A</v>
          </cell>
          <cell r="Y1336" t="e">
            <v>#N/A</v>
          </cell>
          <cell r="Z1336" t="e">
            <v>#N/A</v>
          </cell>
          <cell r="AA1336" t="e">
            <v>#N/A</v>
          </cell>
          <cell r="AB1336" t="e">
            <v>#N/A</v>
          </cell>
          <cell r="AC1336" t="e">
            <v>#N/A</v>
          </cell>
          <cell r="AD1336" t="e">
            <v>#N/A</v>
          </cell>
          <cell r="AE1336" t="e">
            <v>#N/A</v>
          </cell>
          <cell r="AF1336" t="e">
            <v>#N/A</v>
          </cell>
        </row>
        <row r="1337">
          <cell r="A1337" t="str">
            <v>TMD-902</v>
          </cell>
          <cell r="B1337" t="e">
            <v>#N/A</v>
          </cell>
          <cell r="C1337" t="e">
            <v>#N/A</v>
          </cell>
          <cell r="D1337" t="e">
            <v>#N/A</v>
          </cell>
          <cell r="E1337">
            <v>3019</v>
          </cell>
          <cell r="F1337">
            <v>3178</v>
          </cell>
          <cell r="G1337">
            <v>3966</v>
          </cell>
          <cell r="H1337">
            <v>2608</v>
          </cell>
          <cell r="I1337">
            <v>3139</v>
          </cell>
          <cell r="J1337">
            <v>2935</v>
          </cell>
          <cell r="K1337">
            <v>2701</v>
          </cell>
          <cell r="L1337">
            <v>2585</v>
          </cell>
          <cell r="M1337">
            <v>3040</v>
          </cell>
          <cell r="N1337">
            <v>3107</v>
          </cell>
          <cell r="O1337">
            <v>2818</v>
          </cell>
          <cell r="P1337">
            <v>2168</v>
          </cell>
          <cell r="Q1337" t="e">
            <v>#N/A</v>
          </cell>
          <cell r="R1337" t="e">
            <v>#N/A</v>
          </cell>
          <cell r="S1337" t="e">
            <v>#N/A</v>
          </cell>
          <cell r="T1337" t="e">
            <v>#N/A</v>
          </cell>
          <cell r="U1337" t="e">
            <v>#N/A</v>
          </cell>
          <cell r="V1337" t="e">
            <v>#N/A</v>
          </cell>
          <cell r="W1337" t="e">
            <v>#N/A</v>
          </cell>
          <cell r="X1337" t="e">
            <v>#N/A</v>
          </cell>
          <cell r="Y1337" t="e">
            <v>#N/A</v>
          </cell>
          <cell r="Z1337" t="e">
            <v>#N/A</v>
          </cell>
          <cell r="AA1337" t="e">
            <v>#N/A</v>
          </cell>
          <cell r="AB1337" t="e">
            <v>#N/A</v>
          </cell>
          <cell r="AC1337" t="e">
            <v>#N/A</v>
          </cell>
          <cell r="AD1337" t="e">
            <v>#N/A</v>
          </cell>
          <cell r="AE1337" t="e">
            <v>#N/A</v>
          </cell>
          <cell r="AF1337" t="e">
            <v>#N/A</v>
          </cell>
        </row>
        <row r="1338">
          <cell r="A1338" t="str">
            <v>TMD-903</v>
          </cell>
          <cell r="B1338" t="e">
            <v>#N/A</v>
          </cell>
          <cell r="C1338" t="e">
            <v>#N/A</v>
          </cell>
          <cell r="D1338" t="e">
            <v>#N/A</v>
          </cell>
          <cell r="E1338">
            <v>8553</v>
          </cell>
          <cell r="F1338">
            <v>8942</v>
          </cell>
          <cell r="G1338">
            <v>11162</v>
          </cell>
          <cell r="H1338">
            <v>7343</v>
          </cell>
          <cell r="I1338">
            <v>8837</v>
          </cell>
          <cell r="J1338">
            <v>8262</v>
          </cell>
          <cell r="K1338">
            <v>7606</v>
          </cell>
          <cell r="L1338">
            <v>7280</v>
          </cell>
          <cell r="M1338">
            <v>8564</v>
          </cell>
          <cell r="N1338">
            <v>8754</v>
          </cell>
          <cell r="O1338">
            <v>7941</v>
          </cell>
          <cell r="P1338">
            <v>6110</v>
          </cell>
          <cell r="Q1338" t="e">
            <v>#N/A</v>
          </cell>
          <cell r="R1338" t="e">
            <v>#N/A</v>
          </cell>
          <cell r="S1338" t="e">
            <v>#N/A</v>
          </cell>
          <cell r="T1338" t="e">
            <v>#N/A</v>
          </cell>
          <cell r="U1338" t="e">
            <v>#N/A</v>
          </cell>
          <cell r="V1338" t="e">
            <v>#N/A</v>
          </cell>
          <cell r="W1338" t="e">
            <v>#N/A</v>
          </cell>
          <cell r="X1338" t="e">
            <v>#N/A</v>
          </cell>
          <cell r="Y1338" t="e">
            <v>#N/A</v>
          </cell>
          <cell r="Z1338" t="e">
            <v>#N/A</v>
          </cell>
          <cell r="AA1338" t="e">
            <v>#N/A</v>
          </cell>
          <cell r="AB1338" t="e">
            <v>#N/A</v>
          </cell>
          <cell r="AC1338" t="e">
            <v>#N/A</v>
          </cell>
          <cell r="AD1338" t="e">
            <v>#N/A</v>
          </cell>
          <cell r="AE1338" t="e">
            <v>#N/A</v>
          </cell>
          <cell r="AF1338" t="e">
            <v>#N/A</v>
          </cell>
        </row>
        <row r="1339">
          <cell r="A1339" t="str">
            <v>TMD-904</v>
          </cell>
          <cell r="B1339" t="e">
            <v>#N/A</v>
          </cell>
          <cell r="C1339" t="e">
            <v>#N/A</v>
          </cell>
          <cell r="D1339" t="e">
            <v>#N/A</v>
          </cell>
          <cell r="E1339">
            <v>8018</v>
          </cell>
          <cell r="F1339">
            <v>8900</v>
          </cell>
          <cell r="G1339">
            <v>11111</v>
          </cell>
          <cell r="H1339">
            <v>7309</v>
          </cell>
          <cell r="I1339">
            <v>8797</v>
          </cell>
          <cell r="J1339">
            <v>8225</v>
          </cell>
          <cell r="K1339">
            <v>7571</v>
          </cell>
          <cell r="L1339">
            <v>7245</v>
          </cell>
          <cell r="M1339">
            <v>8523</v>
          </cell>
          <cell r="N1339">
            <v>8711</v>
          </cell>
          <cell r="O1339">
            <v>7902</v>
          </cell>
          <cell r="P1339">
            <v>6080</v>
          </cell>
          <cell r="Q1339" t="e">
            <v>#N/A</v>
          </cell>
          <cell r="R1339" t="e">
            <v>#N/A</v>
          </cell>
          <cell r="S1339" t="e">
            <v>#N/A</v>
          </cell>
          <cell r="T1339" t="e">
            <v>#N/A</v>
          </cell>
          <cell r="U1339" t="e">
            <v>#N/A</v>
          </cell>
          <cell r="V1339" t="e">
            <v>#N/A</v>
          </cell>
          <cell r="W1339" t="e">
            <v>#N/A</v>
          </cell>
          <cell r="X1339" t="e">
            <v>#N/A</v>
          </cell>
          <cell r="Y1339" t="e">
            <v>#N/A</v>
          </cell>
          <cell r="Z1339" t="e">
            <v>#N/A</v>
          </cell>
          <cell r="AA1339" t="e">
            <v>#N/A</v>
          </cell>
          <cell r="AB1339" t="e">
            <v>#N/A</v>
          </cell>
          <cell r="AC1339" t="e">
            <v>#N/A</v>
          </cell>
          <cell r="AD1339" t="e">
            <v>#N/A</v>
          </cell>
          <cell r="AE1339" t="e">
            <v>#N/A</v>
          </cell>
          <cell r="AF1339" t="e">
            <v>#N/A</v>
          </cell>
        </row>
        <row r="1340">
          <cell r="A1340" t="str">
            <v>TMD-905</v>
          </cell>
          <cell r="B1340" t="e">
            <v>#N/A</v>
          </cell>
          <cell r="C1340" t="e">
            <v>#N/A</v>
          </cell>
          <cell r="D1340" t="e">
            <v>#N/A</v>
          </cell>
          <cell r="E1340">
            <v>4956</v>
          </cell>
          <cell r="F1340">
            <v>4651</v>
          </cell>
          <cell r="G1340">
            <v>5807</v>
          </cell>
          <cell r="H1340">
            <v>3820</v>
          </cell>
          <cell r="I1340">
            <v>4598</v>
          </cell>
          <cell r="J1340">
            <v>4299</v>
          </cell>
          <cell r="K1340">
            <v>3957</v>
          </cell>
          <cell r="L1340">
            <v>3787</v>
          </cell>
          <cell r="M1340">
            <v>4454</v>
          </cell>
          <cell r="N1340">
            <v>4552</v>
          </cell>
          <cell r="O1340">
            <v>4129</v>
          </cell>
          <cell r="P1340">
            <v>3177</v>
          </cell>
          <cell r="Q1340" t="e">
            <v>#N/A</v>
          </cell>
          <cell r="R1340" t="e">
            <v>#N/A</v>
          </cell>
          <cell r="S1340" t="e">
            <v>#N/A</v>
          </cell>
          <cell r="T1340" t="e">
            <v>#N/A</v>
          </cell>
          <cell r="U1340" t="e">
            <v>#N/A</v>
          </cell>
          <cell r="V1340" t="e">
            <v>#N/A</v>
          </cell>
          <cell r="W1340" t="e">
            <v>#N/A</v>
          </cell>
          <cell r="X1340" t="e">
            <v>#N/A</v>
          </cell>
          <cell r="Y1340" t="e">
            <v>#N/A</v>
          </cell>
          <cell r="Z1340" t="e">
            <v>#N/A</v>
          </cell>
          <cell r="AA1340" t="e">
            <v>#N/A</v>
          </cell>
          <cell r="AB1340" t="e">
            <v>#N/A</v>
          </cell>
          <cell r="AC1340" t="e">
            <v>#N/A</v>
          </cell>
          <cell r="AD1340" t="e">
            <v>#N/A</v>
          </cell>
          <cell r="AE1340" t="e">
            <v>#N/A</v>
          </cell>
          <cell r="AF1340" t="e">
            <v>#N/A</v>
          </cell>
        </row>
        <row r="1341">
          <cell r="A1341" t="str">
            <v>TMD-906</v>
          </cell>
          <cell r="B1341" t="e">
            <v>#N/A</v>
          </cell>
          <cell r="C1341" t="e">
            <v>#N/A</v>
          </cell>
          <cell r="D1341" t="e">
            <v>#N/A</v>
          </cell>
          <cell r="E1341">
            <v>30690</v>
          </cell>
          <cell r="F1341">
            <v>31504</v>
          </cell>
          <cell r="G1341">
            <v>39330</v>
          </cell>
          <cell r="H1341">
            <v>25870</v>
          </cell>
          <cell r="I1341">
            <v>31137</v>
          </cell>
          <cell r="J1341">
            <v>29112</v>
          </cell>
          <cell r="K1341">
            <v>26799</v>
          </cell>
          <cell r="L1341">
            <v>25646</v>
          </cell>
          <cell r="M1341">
            <v>30168</v>
          </cell>
          <cell r="N1341">
            <v>30835</v>
          </cell>
          <cell r="O1341">
            <v>27971</v>
          </cell>
          <cell r="P1341">
            <v>21522</v>
          </cell>
          <cell r="Q1341" t="e">
            <v>#N/A</v>
          </cell>
          <cell r="R1341" t="e">
            <v>#N/A</v>
          </cell>
          <cell r="S1341" t="e">
            <v>#N/A</v>
          </cell>
          <cell r="T1341" t="e">
            <v>#N/A</v>
          </cell>
          <cell r="U1341" t="e">
            <v>#N/A</v>
          </cell>
          <cell r="V1341" t="e">
            <v>#N/A</v>
          </cell>
          <cell r="W1341" t="e">
            <v>#N/A</v>
          </cell>
          <cell r="X1341" t="e">
            <v>#N/A</v>
          </cell>
          <cell r="Y1341" t="e">
            <v>#N/A</v>
          </cell>
          <cell r="Z1341" t="e">
            <v>#N/A</v>
          </cell>
          <cell r="AA1341" t="e">
            <v>#N/A</v>
          </cell>
          <cell r="AB1341" t="e">
            <v>#N/A</v>
          </cell>
          <cell r="AC1341" t="e">
            <v>#N/A</v>
          </cell>
          <cell r="AD1341" t="e">
            <v>#N/A</v>
          </cell>
          <cell r="AE1341" t="e">
            <v>#N/A</v>
          </cell>
          <cell r="AF1341" t="e">
            <v>#N/A</v>
          </cell>
        </row>
        <row r="1342">
          <cell r="A1342" t="str">
            <v>TMD-907</v>
          </cell>
          <cell r="B1342" t="e">
            <v>#N/A</v>
          </cell>
          <cell r="C1342" t="e">
            <v>#N/A</v>
          </cell>
          <cell r="D1342" t="e">
            <v>#N/A</v>
          </cell>
          <cell r="E1342">
            <v>26220</v>
          </cell>
          <cell r="F1342">
            <v>26924</v>
          </cell>
          <cell r="G1342">
            <v>33612</v>
          </cell>
          <cell r="H1342">
            <v>22109</v>
          </cell>
          <cell r="I1342">
            <v>26610</v>
          </cell>
          <cell r="J1342">
            <v>24879</v>
          </cell>
          <cell r="K1342">
            <v>22902</v>
          </cell>
          <cell r="L1342">
            <v>21917</v>
          </cell>
          <cell r="M1342">
            <v>25781</v>
          </cell>
          <cell r="N1342">
            <v>26351</v>
          </cell>
          <cell r="O1342">
            <v>23904</v>
          </cell>
          <cell r="P1342">
            <v>18393</v>
          </cell>
          <cell r="Q1342" t="e">
            <v>#N/A</v>
          </cell>
          <cell r="R1342" t="e">
            <v>#N/A</v>
          </cell>
          <cell r="S1342" t="e">
            <v>#N/A</v>
          </cell>
          <cell r="T1342" t="e">
            <v>#N/A</v>
          </cell>
          <cell r="U1342" t="e">
            <v>#N/A</v>
          </cell>
          <cell r="V1342" t="e">
            <v>#N/A</v>
          </cell>
          <cell r="W1342" t="e">
            <v>#N/A</v>
          </cell>
          <cell r="X1342" t="e">
            <v>#N/A</v>
          </cell>
          <cell r="Y1342" t="e">
            <v>#N/A</v>
          </cell>
          <cell r="Z1342" t="e">
            <v>#N/A</v>
          </cell>
          <cell r="AA1342" t="e">
            <v>#N/A</v>
          </cell>
          <cell r="AB1342" t="e">
            <v>#N/A</v>
          </cell>
          <cell r="AC1342" t="e">
            <v>#N/A</v>
          </cell>
          <cell r="AD1342" t="e">
            <v>#N/A</v>
          </cell>
          <cell r="AE1342" t="e">
            <v>#N/A</v>
          </cell>
          <cell r="AF1342" t="e">
            <v>#N/A</v>
          </cell>
        </row>
        <row r="1343">
          <cell r="A1343" t="str">
            <v>TMD-909</v>
          </cell>
          <cell r="B1343" t="e">
            <v>#N/A</v>
          </cell>
          <cell r="C1343" t="e">
            <v>#N/A</v>
          </cell>
          <cell r="D1343" t="e">
            <v>#N/A</v>
          </cell>
          <cell r="E1343">
            <v>28090</v>
          </cell>
          <cell r="F1343">
            <v>29044</v>
          </cell>
          <cell r="G1343">
            <v>36259</v>
          </cell>
          <cell r="H1343">
            <v>23850</v>
          </cell>
          <cell r="I1343">
            <v>28705</v>
          </cell>
          <cell r="J1343">
            <v>26838</v>
          </cell>
          <cell r="K1343">
            <v>24705</v>
          </cell>
          <cell r="L1343">
            <v>23643</v>
          </cell>
          <cell r="M1343">
            <v>27812</v>
          </cell>
          <cell r="N1343">
            <v>28427</v>
          </cell>
          <cell r="O1343">
            <v>25787</v>
          </cell>
          <cell r="P1343">
            <v>19842</v>
          </cell>
          <cell r="Q1343" t="e">
            <v>#N/A</v>
          </cell>
          <cell r="R1343" t="e">
            <v>#N/A</v>
          </cell>
          <cell r="S1343" t="e">
            <v>#N/A</v>
          </cell>
          <cell r="T1343" t="e">
            <v>#N/A</v>
          </cell>
          <cell r="U1343" t="e">
            <v>#N/A</v>
          </cell>
          <cell r="V1343" t="e">
            <v>#N/A</v>
          </cell>
          <cell r="W1343" t="e">
            <v>#N/A</v>
          </cell>
          <cell r="X1343" t="e">
            <v>#N/A</v>
          </cell>
          <cell r="Y1343" t="e">
            <v>#N/A</v>
          </cell>
          <cell r="Z1343" t="e">
            <v>#N/A</v>
          </cell>
          <cell r="AA1343" t="e">
            <v>#N/A</v>
          </cell>
          <cell r="AB1343" t="e">
            <v>#N/A</v>
          </cell>
          <cell r="AC1343" t="e">
            <v>#N/A</v>
          </cell>
          <cell r="AD1343" t="e">
            <v>#N/A</v>
          </cell>
          <cell r="AE1343" t="e">
            <v>#N/A</v>
          </cell>
          <cell r="AF1343" t="e">
            <v>#N/A</v>
          </cell>
        </row>
        <row r="1344">
          <cell r="A1344" t="str">
            <v>TMD-910</v>
          </cell>
          <cell r="B1344" t="e">
            <v>#N/A</v>
          </cell>
          <cell r="C1344" t="e">
            <v>#N/A</v>
          </cell>
          <cell r="D1344" t="e">
            <v>#N/A</v>
          </cell>
          <cell r="E1344">
            <v>32560</v>
          </cell>
          <cell r="F1344">
            <v>33624</v>
          </cell>
          <cell r="G1344">
            <v>41977</v>
          </cell>
          <cell r="H1344">
            <v>27611</v>
          </cell>
          <cell r="I1344">
            <v>33232</v>
          </cell>
          <cell r="J1344">
            <v>31071</v>
          </cell>
          <cell r="K1344">
            <v>28602</v>
          </cell>
          <cell r="L1344">
            <v>27372</v>
          </cell>
          <cell r="M1344">
            <v>32199</v>
          </cell>
          <cell r="N1344">
            <v>32911</v>
          </cell>
          <cell r="O1344">
            <v>29854</v>
          </cell>
          <cell r="P1344">
            <v>22971</v>
          </cell>
          <cell r="Q1344" t="e">
            <v>#N/A</v>
          </cell>
          <cell r="R1344" t="e">
            <v>#N/A</v>
          </cell>
          <cell r="S1344" t="e">
            <v>#N/A</v>
          </cell>
          <cell r="T1344" t="e">
            <v>#N/A</v>
          </cell>
          <cell r="U1344" t="e">
            <v>#N/A</v>
          </cell>
          <cell r="V1344" t="e">
            <v>#N/A</v>
          </cell>
          <cell r="W1344" t="e">
            <v>#N/A</v>
          </cell>
          <cell r="X1344" t="e">
            <v>#N/A</v>
          </cell>
          <cell r="Y1344" t="e">
            <v>#N/A</v>
          </cell>
          <cell r="Z1344" t="e">
            <v>#N/A</v>
          </cell>
          <cell r="AA1344" t="e">
            <v>#N/A</v>
          </cell>
          <cell r="AB1344" t="e">
            <v>#N/A</v>
          </cell>
          <cell r="AC1344" t="e">
            <v>#N/A</v>
          </cell>
          <cell r="AD1344" t="e">
            <v>#N/A</v>
          </cell>
          <cell r="AE1344" t="e">
            <v>#N/A</v>
          </cell>
          <cell r="AF1344" t="e">
            <v>#N/A</v>
          </cell>
        </row>
        <row r="1345">
          <cell r="A1345" t="str">
            <v>TMD-913</v>
          </cell>
          <cell r="B1345" t="e">
            <v>#N/A</v>
          </cell>
          <cell r="C1345" t="e">
            <v>#N/A</v>
          </cell>
          <cell r="D1345" t="e">
            <v>#N/A</v>
          </cell>
          <cell r="E1345">
            <v>14724</v>
          </cell>
          <cell r="F1345">
            <v>14975</v>
          </cell>
          <cell r="G1345">
            <v>18695</v>
          </cell>
          <cell r="H1345">
            <v>12296</v>
          </cell>
          <cell r="I1345">
            <v>14799</v>
          </cell>
          <cell r="J1345">
            <v>13836</v>
          </cell>
          <cell r="K1345">
            <v>12736</v>
          </cell>
          <cell r="L1345">
            <v>12188</v>
          </cell>
          <cell r="M1345">
            <v>14337</v>
          </cell>
          <cell r="N1345">
            <v>14653</v>
          </cell>
          <cell r="O1345">
            <v>13291</v>
          </cell>
          <cell r="P1345">
            <v>10227</v>
          </cell>
          <cell r="Q1345" t="e">
            <v>#N/A</v>
          </cell>
          <cell r="R1345" t="e">
            <v>#N/A</v>
          </cell>
          <cell r="S1345" t="e">
            <v>#N/A</v>
          </cell>
          <cell r="T1345" t="e">
            <v>#N/A</v>
          </cell>
          <cell r="U1345" t="e">
            <v>#N/A</v>
          </cell>
          <cell r="V1345" t="e">
            <v>#N/A</v>
          </cell>
          <cell r="W1345" t="e">
            <v>#N/A</v>
          </cell>
          <cell r="X1345" t="e">
            <v>#N/A</v>
          </cell>
          <cell r="Y1345" t="e">
            <v>#N/A</v>
          </cell>
          <cell r="Z1345" t="e">
            <v>#N/A</v>
          </cell>
          <cell r="AA1345" t="e">
            <v>#N/A</v>
          </cell>
          <cell r="AB1345" t="e">
            <v>#N/A</v>
          </cell>
          <cell r="AC1345" t="e">
            <v>#N/A</v>
          </cell>
          <cell r="AD1345" t="e">
            <v>#N/A</v>
          </cell>
          <cell r="AE1345" t="e">
            <v>#N/A</v>
          </cell>
          <cell r="AF1345" t="e">
            <v>#N/A</v>
          </cell>
        </row>
        <row r="1346">
          <cell r="A1346" t="str">
            <v>TMD-924</v>
          </cell>
          <cell r="B1346" t="e">
            <v>#N/A</v>
          </cell>
          <cell r="C1346" t="e">
            <v>#N/A</v>
          </cell>
          <cell r="D1346" t="e">
            <v>#N/A</v>
          </cell>
          <cell r="E1346">
            <v>1869</v>
          </cell>
          <cell r="F1346">
            <v>1911</v>
          </cell>
          <cell r="G1346">
            <v>2386</v>
          </cell>
          <cell r="H1346">
            <v>1569</v>
          </cell>
          <cell r="I1346">
            <v>1888</v>
          </cell>
          <cell r="J1346">
            <v>1765</v>
          </cell>
          <cell r="K1346">
            <v>1625</v>
          </cell>
          <cell r="L1346">
            <v>1555</v>
          </cell>
          <cell r="M1346">
            <v>1829</v>
          </cell>
          <cell r="N1346">
            <v>1869</v>
          </cell>
          <cell r="O1346">
            <v>1695</v>
          </cell>
          <cell r="P1346">
            <v>1304</v>
          </cell>
          <cell r="Q1346" t="e">
            <v>#N/A</v>
          </cell>
          <cell r="R1346" t="e">
            <v>#N/A</v>
          </cell>
          <cell r="S1346" t="e">
            <v>#N/A</v>
          </cell>
          <cell r="T1346" t="e">
            <v>#N/A</v>
          </cell>
          <cell r="U1346" t="e">
            <v>#N/A</v>
          </cell>
          <cell r="V1346" t="e">
            <v>#N/A</v>
          </cell>
          <cell r="W1346" t="e">
            <v>#N/A</v>
          </cell>
          <cell r="X1346" t="e">
            <v>#N/A</v>
          </cell>
          <cell r="Y1346" t="e">
            <v>#N/A</v>
          </cell>
          <cell r="Z1346" t="e">
            <v>#N/A</v>
          </cell>
          <cell r="AA1346" t="e">
            <v>#N/A</v>
          </cell>
          <cell r="AB1346" t="e">
            <v>#N/A</v>
          </cell>
          <cell r="AC1346" t="e">
            <v>#N/A</v>
          </cell>
          <cell r="AD1346" t="e">
            <v>#N/A</v>
          </cell>
          <cell r="AE1346" t="e">
            <v>#N/A</v>
          </cell>
          <cell r="AF1346" t="e">
            <v>#N/A</v>
          </cell>
        </row>
        <row r="1347">
          <cell r="A1347" t="str">
            <v>TMD-926</v>
          </cell>
          <cell r="B1347" t="e">
            <v>#N/A</v>
          </cell>
          <cell r="C1347" t="e">
            <v>#N/A</v>
          </cell>
          <cell r="D1347" t="e">
            <v>#N/A</v>
          </cell>
          <cell r="E1347">
            <v>18418</v>
          </cell>
          <cell r="F1347">
            <v>18639</v>
          </cell>
          <cell r="G1347">
            <v>23270</v>
          </cell>
          <cell r="H1347">
            <v>15306</v>
          </cell>
          <cell r="I1347">
            <v>18422</v>
          </cell>
          <cell r="J1347">
            <v>17223</v>
          </cell>
          <cell r="K1347">
            <v>15854</v>
          </cell>
          <cell r="L1347">
            <v>15173</v>
          </cell>
          <cell r="M1347">
            <v>17848</v>
          </cell>
          <cell r="N1347">
            <v>18242</v>
          </cell>
          <cell r="O1347">
            <v>16548</v>
          </cell>
          <cell r="P1347">
            <v>12733</v>
          </cell>
          <cell r="Q1347" t="e">
            <v>#N/A</v>
          </cell>
          <cell r="R1347" t="e">
            <v>#N/A</v>
          </cell>
          <cell r="S1347" t="e">
            <v>#N/A</v>
          </cell>
          <cell r="T1347" t="e">
            <v>#N/A</v>
          </cell>
          <cell r="U1347" t="e">
            <v>#N/A</v>
          </cell>
          <cell r="V1347" t="e">
            <v>#N/A</v>
          </cell>
          <cell r="W1347" t="e">
            <v>#N/A</v>
          </cell>
          <cell r="X1347" t="e">
            <v>#N/A</v>
          </cell>
          <cell r="Y1347" t="e">
            <v>#N/A</v>
          </cell>
          <cell r="Z1347" t="e">
            <v>#N/A</v>
          </cell>
          <cell r="AA1347" t="e">
            <v>#N/A</v>
          </cell>
          <cell r="AB1347" t="e">
            <v>#N/A</v>
          </cell>
          <cell r="AC1347" t="e">
            <v>#N/A</v>
          </cell>
          <cell r="AD1347" t="e">
            <v>#N/A</v>
          </cell>
          <cell r="AE1347" t="e">
            <v>#N/A</v>
          </cell>
          <cell r="AF1347" t="e">
            <v>#N/A</v>
          </cell>
        </row>
        <row r="1348">
          <cell r="A1348" t="str">
            <v>TMD-929</v>
          </cell>
          <cell r="B1348" t="e">
            <v>#N/A</v>
          </cell>
          <cell r="C1348" t="e">
            <v>#N/A</v>
          </cell>
          <cell r="D1348" t="e">
            <v>#N/A</v>
          </cell>
          <cell r="E1348">
            <v>3131</v>
          </cell>
          <cell r="F1348">
            <v>3668</v>
          </cell>
          <cell r="G1348">
            <v>4579</v>
          </cell>
          <cell r="H1348">
            <v>3012</v>
          </cell>
          <cell r="I1348">
            <v>3625</v>
          </cell>
          <cell r="J1348">
            <v>3390</v>
          </cell>
          <cell r="K1348">
            <v>3120</v>
          </cell>
          <cell r="L1348">
            <v>2986</v>
          </cell>
          <cell r="M1348">
            <v>3512</v>
          </cell>
          <cell r="N1348">
            <v>3590</v>
          </cell>
          <cell r="O1348">
            <v>3257</v>
          </cell>
          <cell r="P1348">
            <v>2506</v>
          </cell>
          <cell r="Q1348" t="e">
            <v>#N/A</v>
          </cell>
          <cell r="R1348" t="e">
            <v>#N/A</v>
          </cell>
          <cell r="S1348" t="e">
            <v>#N/A</v>
          </cell>
          <cell r="T1348" t="e">
            <v>#N/A</v>
          </cell>
          <cell r="U1348" t="e">
            <v>#N/A</v>
          </cell>
          <cell r="V1348" t="e">
            <v>#N/A</v>
          </cell>
          <cell r="W1348" t="e">
            <v>#N/A</v>
          </cell>
          <cell r="X1348" t="e">
            <v>#N/A</v>
          </cell>
          <cell r="Y1348" t="e">
            <v>#N/A</v>
          </cell>
          <cell r="Z1348" t="e">
            <v>#N/A</v>
          </cell>
          <cell r="AA1348" t="e">
            <v>#N/A</v>
          </cell>
          <cell r="AB1348" t="e">
            <v>#N/A</v>
          </cell>
          <cell r="AC1348" t="e">
            <v>#N/A</v>
          </cell>
          <cell r="AD1348" t="e">
            <v>#N/A</v>
          </cell>
          <cell r="AE1348" t="e">
            <v>#N/A</v>
          </cell>
          <cell r="AF1348" t="e">
            <v>#N/A</v>
          </cell>
        </row>
        <row r="1349">
          <cell r="A1349" t="str">
            <v>TMD-933</v>
          </cell>
          <cell r="B1349" t="e">
            <v>#N/A</v>
          </cell>
          <cell r="C1349" t="e">
            <v>#N/A</v>
          </cell>
          <cell r="D1349" t="e">
            <v>#N/A</v>
          </cell>
          <cell r="E1349">
            <v>11810</v>
          </cell>
          <cell r="F1349">
            <v>11531</v>
          </cell>
          <cell r="G1349">
            <v>14396</v>
          </cell>
          <cell r="H1349">
            <v>9469</v>
          </cell>
          <cell r="I1349">
            <v>11397</v>
          </cell>
          <cell r="J1349">
            <v>10656</v>
          </cell>
          <cell r="K1349">
            <v>9809</v>
          </cell>
          <cell r="L1349">
            <v>9387</v>
          </cell>
          <cell r="M1349">
            <v>11043</v>
          </cell>
          <cell r="N1349">
            <v>11287</v>
          </cell>
          <cell r="O1349">
            <v>10238</v>
          </cell>
          <cell r="P1349">
            <v>7879</v>
          </cell>
          <cell r="Q1349" t="e">
            <v>#N/A</v>
          </cell>
          <cell r="R1349" t="e">
            <v>#N/A</v>
          </cell>
          <cell r="S1349" t="e">
            <v>#N/A</v>
          </cell>
          <cell r="T1349" t="e">
            <v>#N/A</v>
          </cell>
          <cell r="U1349" t="e">
            <v>#N/A</v>
          </cell>
          <cell r="V1349" t="e">
            <v>#N/A</v>
          </cell>
          <cell r="W1349" t="e">
            <v>#N/A</v>
          </cell>
          <cell r="X1349" t="e">
            <v>#N/A</v>
          </cell>
          <cell r="Y1349" t="e">
            <v>#N/A</v>
          </cell>
          <cell r="Z1349" t="e">
            <v>#N/A</v>
          </cell>
          <cell r="AA1349" t="e">
            <v>#N/A</v>
          </cell>
          <cell r="AB1349" t="e">
            <v>#N/A</v>
          </cell>
          <cell r="AC1349" t="e">
            <v>#N/A</v>
          </cell>
          <cell r="AD1349" t="e">
            <v>#N/A</v>
          </cell>
          <cell r="AE1349" t="e">
            <v>#N/A</v>
          </cell>
          <cell r="AF1349" t="e">
            <v>#N/A</v>
          </cell>
        </row>
        <row r="1350">
          <cell r="A1350" t="str">
            <v>TMD-946</v>
          </cell>
          <cell r="B1350" t="e">
            <v>#N/A</v>
          </cell>
          <cell r="C1350" t="e">
            <v>#N/A</v>
          </cell>
          <cell r="D1350" t="e">
            <v>#N/A</v>
          </cell>
          <cell r="E1350">
            <v>2156</v>
          </cell>
          <cell r="F1350">
            <v>2115</v>
          </cell>
          <cell r="G1350">
            <v>2640</v>
          </cell>
          <cell r="H1350">
            <v>1736</v>
          </cell>
          <cell r="I1350">
            <v>2090</v>
          </cell>
          <cell r="J1350">
            <v>1954</v>
          </cell>
          <cell r="K1350">
            <v>1798</v>
          </cell>
          <cell r="L1350">
            <v>1721</v>
          </cell>
          <cell r="M1350">
            <v>2025</v>
          </cell>
          <cell r="N1350">
            <v>2069</v>
          </cell>
          <cell r="O1350">
            <v>1877</v>
          </cell>
          <cell r="P1350">
            <v>1444</v>
          </cell>
          <cell r="Q1350" t="e">
            <v>#N/A</v>
          </cell>
          <cell r="R1350" t="e">
            <v>#N/A</v>
          </cell>
          <cell r="S1350" t="e">
            <v>#N/A</v>
          </cell>
          <cell r="T1350" t="e">
            <v>#N/A</v>
          </cell>
          <cell r="U1350" t="e">
            <v>#N/A</v>
          </cell>
          <cell r="V1350" t="e">
            <v>#N/A</v>
          </cell>
          <cell r="W1350" t="e">
            <v>#N/A</v>
          </cell>
          <cell r="X1350" t="e">
            <v>#N/A</v>
          </cell>
          <cell r="Y1350" t="e">
            <v>#N/A</v>
          </cell>
          <cell r="Z1350" t="e">
            <v>#N/A</v>
          </cell>
          <cell r="AA1350" t="e">
            <v>#N/A</v>
          </cell>
          <cell r="AB1350" t="e">
            <v>#N/A</v>
          </cell>
          <cell r="AC1350" t="e">
            <v>#N/A</v>
          </cell>
          <cell r="AD1350" t="e">
            <v>#N/A</v>
          </cell>
          <cell r="AE1350" t="e">
            <v>#N/A</v>
          </cell>
          <cell r="AF1350" t="e">
            <v>#N/A</v>
          </cell>
        </row>
        <row r="1351">
          <cell r="A1351" t="str">
            <v>TMD-952</v>
          </cell>
          <cell r="B1351" t="e">
            <v>#N/A</v>
          </cell>
          <cell r="C1351" t="e">
            <v>#N/A</v>
          </cell>
          <cell r="D1351" t="e">
            <v>#N/A</v>
          </cell>
          <cell r="E1351">
            <v>8776</v>
          </cell>
          <cell r="F1351">
            <v>9392</v>
          </cell>
          <cell r="G1351">
            <v>11725</v>
          </cell>
          <cell r="H1351">
            <v>7712</v>
          </cell>
          <cell r="I1351">
            <v>9282</v>
          </cell>
          <cell r="J1351">
            <v>8678</v>
          </cell>
          <cell r="K1351">
            <v>7988</v>
          </cell>
          <cell r="L1351">
            <v>7644</v>
          </cell>
          <cell r="M1351">
            <v>8992</v>
          </cell>
          <cell r="N1351">
            <v>9191</v>
          </cell>
          <cell r="O1351">
            <v>8337</v>
          </cell>
          <cell r="P1351">
            <v>6415</v>
          </cell>
          <cell r="Q1351" t="e">
            <v>#N/A</v>
          </cell>
          <cell r="R1351" t="e">
            <v>#N/A</v>
          </cell>
          <cell r="S1351" t="e">
            <v>#N/A</v>
          </cell>
          <cell r="T1351" t="e">
            <v>#N/A</v>
          </cell>
          <cell r="U1351" t="e">
            <v>#N/A</v>
          </cell>
          <cell r="V1351" t="e">
            <v>#N/A</v>
          </cell>
          <cell r="W1351" t="e">
            <v>#N/A</v>
          </cell>
          <cell r="X1351" t="e">
            <v>#N/A</v>
          </cell>
          <cell r="Y1351" t="e">
            <v>#N/A</v>
          </cell>
          <cell r="Z1351" t="e">
            <v>#N/A</v>
          </cell>
          <cell r="AA1351" t="e">
            <v>#N/A</v>
          </cell>
          <cell r="AB1351" t="e">
            <v>#N/A</v>
          </cell>
          <cell r="AC1351" t="e">
            <v>#N/A</v>
          </cell>
          <cell r="AD1351" t="e">
            <v>#N/A</v>
          </cell>
          <cell r="AE1351" t="e">
            <v>#N/A</v>
          </cell>
          <cell r="AF1351" t="e">
            <v>#N/A</v>
          </cell>
        </row>
        <row r="1352">
          <cell r="A1352" t="str">
            <v>TMD-954</v>
          </cell>
          <cell r="B1352" t="e">
            <v>#N/A</v>
          </cell>
          <cell r="C1352" t="e">
            <v>#N/A</v>
          </cell>
          <cell r="D1352" t="e">
            <v>#N/A</v>
          </cell>
          <cell r="E1352">
            <v>25230</v>
          </cell>
          <cell r="F1352">
            <v>26622</v>
          </cell>
          <cell r="G1352">
            <v>33236</v>
          </cell>
          <cell r="H1352">
            <v>21861</v>
          </cell>
          <cell r="I1352">
            <v>26311</v>
          </cell>
          <cell r="J1352">
            <v>24599</v>
          </cell>
          <cell r="K1352">
            <v>22644</v>
          </cell>
          <cell r="L1352">
            <v>21670</v>
          </cell>
          <cell r="M1352">
            <v>25490</v>
          </cell>
          <cell r="N1352">
            <v>26053</v>
          </cell>
          <cell r="O1352">
            <v>23633</v>
          </cell>
          <cell r="P1352">
            <v>18185</v>
          </cell>
          <cell r="Q1352" t="e">
            <v>#N/A</v>
          </cell>
          <cell r="R1352" t="e">
            <v>#N/A</v>
          </cell>
          <cell r="S1352" t="e">
            <v>#N/A</v>
          </cell>
          <cell r="T1352" t="e">
            <v>#N/A</v>
          </cell>
          <cell r="U1352" t="e">
            <v>#N/A</v>
          </cell>
          <cell r="V1352" t="e">
            <v>#N/A</v>
          </cell>
          <cell r="W1352" t="e">
            <v>#N/A</v>
          </cell>
          <cell r="X1352" t="e">
            <v>#N/A</v>
          </cell>
          <cell r="Y1352" t="e">
            <v>#N/A</v>
          </cell>
          <cell r="Z1352" t="e">
            <v>#N/A</v>
          </cell>
          <cell r="AA1352" t="e">
            <v>#N/A</v>
          </cell>
          <cell r="AB1352" t="e">
            <v>#N/A</v>
          </cell>
          <cell r="AC1352" t="e">
            <v>#N/A</v>
          </cell>
          <cell r="AD1352" t="e">
            <v>#N/A</v>
          </cell>
          <cell r="AE1352" t="e">
            <v>#N/A</v>
          </cell>
          <cell r="AF1352" t="e">
            <v>#N/A</v>
          </cell>
        </row>
        <row r="1353">
          <cell r="A1353" t="str">
            <v>TMD-956</v>
          </cell>
          <cell r="B1353" t="e">
            <v>#N/A</v>
          </cell>
          <cell r="C1353" t="e">
            <v>#N/A</v>
          </cell>
          <cell r="D1353" t="e">
            <v>#N/A</v>
          </cell>
          <cell r="E1353">
            <v>19002</v>
          </cell>
          <cell r="F1353">
            <v>19208</v>
          </cell>
          <cell r="G1353">
            <v>23980</v>
          </cell>
          <cell r="H1353">
            <v>15774</v>
          </cell>
          <cell r="I1353">
            <v>18985</v>
          </cell>
          <cell r="J1353">
            <v>17750</v>
          </cell>
          <cell r="K1353">
            <v>16339</v>
          </cell>
          <cell r="L1353">
            <v>15637</v>
          </cell>
          <cell r="M1353">
            <v>18394</v>
          </cell>
          <cell r="N1353">
            <v>18801</v>
          </cell>
          <cell r="O1353">
            <v>17054</v>
          </cell>
          <cell r="P1353">
            <v>13122</v>
          </cell>
          <cell r="Q1353" t="e">
            <v>#N/A</v>
          </cell>
          <cell r="R1353" t="e">
            <v>#N/A</v>
          </cell>
          <cell r="S1353" t="e">
            <v>#N/A</v>
          </cell>
          <cell r="T1353" t="e">
            <v>#N/A</v>
          </cell>
          <cell r="U1353" t="e">
            <v>#N/A</v>
          </cell>
          <cell r="V1353" t="e">
            <v>#N/A</v>
          </cell>
          <cell r="W1353" t="e">
            <v>#N/A</v>
          </cell>
          <cell r="X1353" t="e">
            <v>#N/A</v>
          </cell>
          <cell r="Y1353" t="e">
            <v>#N/A</v>
          </cell>
          <cell r="Z1353" t="e">
            <v>#N/A</v>
          </cell>
          <cell r="AA1353" t="e">
            <v>#N/A</v>
          </cell>
          <cell r="AB1353" t="e">
            <v>#N/A</v>
          </cell>
          <cell r="AC1353" t="e">
            <v>#N/A</v>
          </cell>
          <cell r="AD1353" t="e">
            <v>#N/A</v>
          </cell>
          <cell r="AE1353" t="e">
            <v>#N/A</v>
          </cell>
          <cell r="AF1353" t="e">
            <v>#N/A</v>
          </cell>
        </row>
        <row r="1354">
          <cell r="A1354" t="str">
            <v>TMD-957</v>
          </cell>
          <cell r="B1354" t="e">
            <v>#N/A</v>
          </cell>
          <cell r="C1354" t="e">
            <v>#N/A</v>
          </cell>
          <cell r="D1354" t="e">
            <v>#N/A</v>
          </cell>
          <cell r="E1354">
            <v>3889</v>
          </cell>
          <cell r="F1354">
            <v>3983</v>
          </cell>
          <cell r="G1354">
            <v>4972</v>
          </cell>
          <cell r="H1354">
            <v>3270</v>
          </cell>
          <cell r="I1354">
            <v>3936</v>
          </cell>
          <cell r="J1354">
            <v>3680</v>
          </cell>
          <cell r="K1354">
            <v>3388</v>
          </cell>
          <cell r="L1354">
            <v>3242</v>
          </cell>
          <cell r="M1354">
            <v>3814</v>
          </cell>
          <cell r="N1354">
            <v>3898</v>
          </cell>
          <cell r="O1354">
            <v>3536</v>
          </cell>
          <cell r="P1354">
            <v>2721</v>
          </cell>
          <cell r="Q1354" t="e">
            <v>#N/A</v>
          </cell>
          <cell r="R1354" t="e">
            <v>#N/A</v>
          </cell>
          <cell r="S1354" t="e">
            <v>#N/A</v>
          </cell>
          <cell r="T1354" t="e">
            <v>#N/A</v>
          </cell>
          <cell r="U1354" t="e">
            <v>#N/A</v>
          </cell>
          <cell r="V1354" t="e">
            <v>#N/A</v>
          </cell>
          <cell r="W1354" t="e">
            <v>#N/A</v>
          </cell>
          <cell r="X1354" t="e">
            <v>#N/A</v>
          </cell>
          <cell r="Y1354" t="e">
            <v>#N/A</v>
          </cell>
          <cell r="Z1354" t="e">
            <v>#N/A</v>
          </cell>
          <cell r="AA1354" t="e">
            <v>#N/A</v>
          </cell>
          <cell r="AB1354" t="e">
            <v>#N/A</v>
          </cell>
          <cell r="AC1354" t="e">
            <v>#N/A</v>
          </cell>
          <cell r="AD1354" t="e">
            <v>#N/A</v>
          </cell>
          <cell r="AE1354" t="e">
            <v>#N/A</v>
          </cell>
          <cell r="AF1354" t="e">
            <v>#N/A</v>
          </cell>
        </row>
        <row r="1355">
          <cell r="A1355" t="str">
            <v>TMD-959</v>
          </cell>
          <cell r="B1355" t="e">
            <v>#N/A</v>
          </cell>
          <cell r="C1355" t="e">
            <v>#N/A</v>
          </cell>
          <cell r="D1355" t="e">
            <v>#N/A</v>
          </cell>
          <cell r="E1355">
            <v>78976</v>
          </cell>
          <cell r="F1355">
            <v>80800</v>
          </cell>
          <cell r="G1355">
            <v>100872</v>
          </cell>
          <cell r="H1355">
            <v>66350</v>
          </cell>
          <cell r="I1355">
            <v>79858</v>
          </cell>
          <cell r="J1355">
            <v>74663</v>
          </cell>
          <cell r="K1355">
            <v>68729</v>
          </cell>
          <cell r="L1355">
            <v>65773</v>
          </cell>
          <cell r="M1355">
            <v>77371</v>
          </cell>
          <cell r="N1355">
            <v>79082</v>
          </cell>
          <cell r="O1355">
            <v>71735</v>
          </cell>
          <cell r="P1355">
            <v>55198</v>
          </cell>
          <cell r="Q1355" t="e">
            <v>#N/A</v>
          </cell>
          <cell r="R1355" t="e">
            <v>#N/A</v>
          </cell>
          <cell r="S1355" t="e">
            <v>#N/A</v>
          </cell>
          <cell r="T1355" t="e">
            <v>#N/A</v>
          </cell>
          <cell r="U1355" t="e">
            <v>#N/A</v>
          </cell>
          <cell r="V1355" t="e">
            <v>#N/A</v>
          </cell>
          <cell r="W1355" t="e">
            <v>#N/A</v>
          </cell>
          <cell r="X1355" t="e">
            <v>#N/A</v>
          </cell>
          <cell r="Y1355" t="e">
            <v>#N/A</v>
          </cell>
          <cell r="Z1355" t="e">
            <v>#N/A</v>
          </cell>
          <cell r="AA1355" t="e">
            <v>#N/A</v>
          </cell>
          <cell r="AB1355" t="e">
            <v>#N/A</v>
          </cell>
          <cell r="AC1355" t="e">
            <v>#N/A</v>
          </cell>
          <cell r="AD1355" t="e">
            <v>#N/A</v>
          </cell>
          <cell r="AE1355" t="e">
            <v>#N/A</v>
          </cell>
          <cell r="AF1355" t="e">
            <v>#N/A</v>
          </cell>
        </row>
        <row r="1356">
          <cell r="A1356" t="str">
            <v>TMD-970</v>
          </cell>
          <cell r="B1356" t="e">
            <v>#N/A</v>
          </cell>
          <cell r="C1356" t="e">
            <v>#N/A</v>
          </cell>
          <cell r="D1356" t="e">
            <v>#N/A</v>
          </cell>
          <cell r="E1356">
            <v>61380</v>
          </cell>
          <cell r="F1356">
            <v>63008</v>
          </cell>
          <cell r="G1356">
            <v>78660</v>
          </cell>
          <cell r="H1356">
            <v>51740</v>
          </cell>
          <cell r="I1356">
            <v>62273</v>
          </cell>
          <cell r="J1356">
            <v>58222</v>
          </cell>
          <cell r="K1356">
            <v>53594</v>
          </cell>
          <cell r="L1356">
            <v>51289</v>
          </cell>
          <cell r="M1356">
            <v>60333</v>
          </cell>
          <cell r="N1356">
            <v>61667</v>
          </cell>
          <cell r="O1356">
            <v>55938</v>
          </cell>
          <cell r="P1356">
            <v>43042</v>
          </cell>
          <cell r="Q1356" t="e">
            <v>#N/A</v>
          </cell>
          <cell r="R1356" t="e">
            <v>#N/A</v>
          </cell>
          <cell r="S1356" t="e">
            <v>#N/A</v>
          </cell>
          <cell r="T1356" t="e">
            <v>#N/A</v>
          </cell>
          <cell r="U1356" t="e">
            <v>#N/A</v>
          </cell>
          <cell r="V1356" t="e">
            <v>#N/A</v>
          </cell>
          <cell r="W1356" t="e">
            <v>#N/A</v>
          </cell>
          <cell r="X1356" t="e">
            <v>#N/A</v>
          </cell>
          <cell r="Y1356" t="e">
            <v>#N/A</v>
          </cell>
          <cell r="Z1356" t="e">
            <v>#N/A</v>
          </cell>
          <cell r="AA1356" t="e">
            <v>#N/A</v>
          </cell>
          <cell r="AB1356" t="e">
            <v>#N/A</v>
          </cell>
          <cell r="AC1356" t="e">
            <v>#N/A</v>
          </cell>
          <cell r="AD1356" t="e">
            <v>#N/A</v>
          </cell>
          <cell r="AE1356" t="e">
            <v>#N/A</v>
          </cell>
          <cell r="AF1356" t="e">
            <v>#N/A</v>
          </cell>
        </row>
        <row r="1357">
          <cell r="A1357" t="str">
            <v>TMD-974</v>
          </cell>
          <cell r="B1357" t="e">
            <v>#N/A</v>
          </cell>
          <cell r="C1357" t="e">
            <v>#N/A</v>
          </cell>
          <cell r="D1357" t="e">
            <v>#N/A</v>
          </cell>
          <cell r="E1357">
            <v>1498</v>
          </cell>
          <cell r="F1357">
            <v>1439</v>
          </cell>
          <cell r="G1357">
            <v>1796</v>
          </cell>
          <cell r="H1357">
            <v>1182</v>
          </cell>
          <cell r="I1357">
            <v>1423</v>
          </cell>
          <cell r="J1357">
            <v>1331</v>
          </cell>
          <cell r="K1357">
            <v>1226</v>
          </cell>
          <cell r="L1357">
            <v>1173</v>
          </cell>
          <cell r="M1357">
            <v>1380</v>
          </cell>
          <cell r="N1357">
            <v>1410</v>
          </cell>
          <cell r="O1357">
            <v>1279</v>
          </cell>
          <cell r="P1357">
            <v>984</v>
          </cell>
          <cell r="Q1357" t="e">
            <v>#N/A</v>
          </cell>
          <cell r="R1357" t="e">
            <v>#N/A</v>
          </cell>
          <cell r="S1357" t="e">
            <v>#N/A</v>
          </cell>
          <cell r="T1357" t="e">
            <v>#N/A</v>
          </cell>
          <cell r="U1357" t="e">
            <v>#N/A</v>
          </cell>
          <cell r="V1357" t="e">
            <v>#N/A</v>
          </cell>
          <cell r="W1357" t="e">
            <v>#N/A</v>
          </cell>
          <cell r="X1357" t="e">
            <v>#N/A</v>
          </cell>
          <cell r="Y1357" t="e">
            <v>#N/A</v>
          </cell>
          <cell r="Z1357" t="e">
            <v>#N/A</v>
          </cell>
          <cell r="AA1357" t="e">
            <v>#N/A</v>
          </cell>
          <cell r="AB1357" t="e">
            <v>#N/A</v>
          </cell>
          <cell r="AC1357" t="e">
            <v>#N/A</v>
          </cell>
          <cell r="AD1357" t="e">
            <v>#N/A</v>
          </cell>
          <cell r="AE1357" t="e">
            <v>#N/A</v>
          </cell>
          <cell r="AF1357" t="e">
            <v>#N/A</v>
          </cell>
        </row>
        <row r="1358">
          <cell r="A1358" t="str">
            <v>TMD-976</v>
          </cell>
          <cell r="B1358" t="e">
            <v>#N/A</v>
          </cell>
          <cell r="C1358" t="e">
            <v>#N/A</v>
          </cell>
          <cell r="D1358" t="e">
            <v>#N/A</v>
          </cell>
          <cell r="E1358">
            <v>192</v>
          </cell>
          <cell r="F1358">
            <v>208</v>
          </cell>
          <cell r="G1358">
            <v>260</v>
          </cell>
          <cell r="H1358">
            <v>171</v>
          </cell>
          <cell r="I1358">
            <v>206</v>
          </cell>
          <cell r="J1358">
            <v>192</v>
          </cell>
          <cell r="K1358">
            <v>176</v>
          </cell>
          <cell r="L1358">
            <v>168</v>
          </cell>
          <cell r="M1358">
            <v>198</v>
          </cell>
          <cell r="N1358">
            <v>202</v>
          </cell>
          <cell r="O1358">
            <v>184</v>
          </cell>
          <cell r="P1358">
            <v>142</v>
          </cell>
          <cell r="Q1358" t="e">
            <v>#N/A</v>
          </cell>
          <cell r="R1358" t="e">
            <v>#N/A</v>
          </cell>
          <cell r="S1358" t="e">
            <v>#N/A</v>
          </cell>
          <cell r="T1358" t="e">
            <v>#N/A</v>
          </cell>
          <cell r="U1358" t="e">
            <v>#N/A</v>
          </cell>
          <cell r="V1358" t="e">
            <v>#N/A</v>
          </cell>
          <cell r="W1358" t="e">
            <v>#N/A</v>
          </cell>
          <cell r="X1358" t="e">
            <v>#N/A</v>
          </cell>
          <cell r="Y1358" t="e">
            <v>#N/A</v>
          </cell>
          <cell r="Z1358" t="e">
            <v>#N/A</v>
          </cell>
          <cell r="AA1358" t="e">
            <v>#N/A</v>
          </cell>
          <cell r="AB1358" t="e">
            <v>#N/A</v>
          </cell>
          <cell r="AC1358" t="e">
            <v>#N/A</v>
          </cell>
          <cell r="AD1358" t="e">
            <v>#N/A</v>
          </cell>
          <cell r="AE1358" t="e">
            <v>#N/A</v>
          </cell>
          <cell r="AF1358" t="e">
            <v>#N/A</v>
          </cell>
        </row>
        <row r="1359">
          <cell r="A1359" t="str">
            <v>TMD-979</v>
          </cell>
          <cell r="B1359" t="e">
            <v>#N/A</v>
          </cell>
          <cell r="C1359" t="e">
            <v>#N/A</v>
          </cell>
          <cell r="D1359" t="e">
            <v>#N/A</v>
          </cell>
          <cell r="E1359">
            <v>2171</v>
          </cell>
          <cell r="F1359">
            <v>2256</v>
          </cell>
          <cell r="G1359">
            <v>2816</v>
          </cell>
          <cell r="H1359">
            <v>1852</v>
          </cell>
          <cell r="I1359">
            <v>2229</v>
          </cell>
          <cell r="J1359">
            <v>2084</v>
          </cell>
          <cell r="K1359">
            <v>1918</v>
          </cell>
          <cell r="L1359">
            <v>1836</v>
          </cell>
          <cell r="M1359">
            <v>2160</v>
          </cell>
          <cell r="N1359">
            <v>2208</v>
          </cell>
          <cell r="O1359">
            <v>2003</v>
          </cell>
          <cell r="P1359">
            <v>1541</v>
          </cell>
          <cell r="Q1359" t="e">
            <v>#N/A</v>
          </cell>
          <cell r="R1359" t="e">
            <v>#N/A</v>
          </cell>
          <cell r="S1359" t="e">
            <v>#N/A</v>
          </cell>
          <cell r="T1359" t="e">
            <v>#N/A</v>
          </cell>
          <cell r="U1359" t="e">
            <v>#N/A</v>
          </cell>
          <cell r="V1359" t="e">
            <v>#N/A</v>
          </cell>
          <cell r="W1359" t="e">
            <v>#N/A</v>
          </cell>
          <cell r="X1359" t="e">
            <v>#N/A</v>
          </cell>
          <cell r="Y1359" t="e">
            <v>#N/A</v>
          </cell>
          <cell r="Z1359" t="e">
            <v>#N/A</v>
          </cell>
          <cell r="AA1359" t="e">
            <v>#N/A</v>
          </cell>
          <cell r="AB1359" t="e">
            <v>#N/A</v>
          </cell>
          <cell r="AC1359" t="e">
            <v>#N/A</v>
          </cell>
          <cell r="AD1359" t="e">
            <v>#N/A</v>
          </cell>
          <cell r="AE1359" t="e">
            <v>#N/A</v>
          </cell>
          <cell r="AF1359" t="e">
            <v>#N/A</v>
          </cell>
        </row>
        <row r="1360">
          <cell r="A1360" t="str">
            <v>TMD-980</v>
          </cell>
          <cell r="B1360" t="e">
            <v>#N/A</v>
          </cell>
          <cell r="C1360" t="e">
            <v>#N/A</v>
          </cell>
          <cell r="D1360" t="e">
            <v>#N/A</v>
          </cell>
          <cell r="E1360">
            <v>2171</v>
          </cell>
          <cell r="F1360">
            <v>2256</v>
          </cell>
          <cell r="G1360">
            <v>2816</v>
          </cell>
          <cell r="H1360">
            <v>1852</v>
          </cell>
          <cell r="I1360">
            <v>2229</v>
          </cell>
          <cell r="J1360">
            <v>2084</v>
          </cell>
          <cell r="K1360">
            <v>1918</v>
          </cell>
          <cell r="L1360">
            <v>1836</v>
          </cell>
          <cell r="M1360">
            <v>2160</v>
          </cell>
          <cell r="N1360">
            <v>2208</v>
          </cell>
          <cell r="O1360">
            <v>2003</v>
          </cell>
          <cell r="P1360">
            <v>1541</v>
          </cell>
          <cell r="Q1360" t="e">
            <v>#N/A</v>
          </cell>
          <cell r="R1360" t="e">
            <v>#N/A</v>
          </cell>
          <cell r="S1360" t="e">
            <v>#N/A</v>
          </cell>
          <cell r="T1360" t="e">
            <v>#N/A</v>
          </cell>
          <cell r="U1360" t="e">
            <v>#N/A</v>
          </cell>
          <cell r="V1360" t="e">
            <v>#N/A</v>
          </cell>
          <cell r="W1360" t="e">
            <v>#N/A</v>
          </cell>
          <cell r="X1360" t="e">
            <v>#N/A</v>
          </cell>
          <cell r="Y1360" t="e">
            <v>#N/A</v>
          </cell>
          <cell r="Z1360" t="e">
            <v>#N/A</v>
          </cell>
          <cell r="AA1360" t="e">
            <v>#N/A</v>
          </cell>
          <cell r="AB1360" t="e">
            <v>#N/A</v>
          </cell>
          <cell r="AC1360" t="e">
            <v>#N/A</v>
          </cell>
          <cell r="AD1360" t="e">
            <v>#N/A</v>
          </cell>
          <cell r="AE1360" t="e">
            <v>#N/A</v>
          </cell>
          <cell r="AF1360" t="e">
            <v>#N/A</v>
          </cell>
        </row>
        <row r="1361">
          <cell r="A1361" t="str">
            <v>TMD-981</v>
          </cell>
          <cell r="B1361" t="e">
            <v>#N/A</v>
          </cell>
          <cell r="C1361" t="e">
            <v>#N/A</v>
          </cell>
          <cell r="D1361" t="e">
            <v>#N/A</v>
          </cell>
          <cell r="E1361">
            <v>2171</v>
          </cell>
          <cell r="F1361">
            <v>2256</v>
          </cell>
          <cell r="G1361">
            <v>2816</v>
          </cell>
          <cell r="H1361">
            <v>1852</v>
          </cell>
          <cell r="I1361">
            <v>2229</v>
          </cell>
          <cell r="J1361">
            <v>2084</v>
          </cell>
          <cell r="K1361">
            <v>1918</v>
          </cell>
          <cell r="L1361">
            <v>1836</v>
          </cell>
          <cell r="M1361">
            <v>2160</v>
          </cell>
          <cell r="N1361">
            <v>2208</v>
          </cell>
          <cell r="O1361">
            <v>2003</v>
          </cell>
          <cell r="P1361">
            <v>1541</v>
          </cell>
          <cell r="Q1361" t="e">
            <v>#N/A</v>
          </cell>
          <cell r="R1361" t="e">
            <v>#N/A</v>
          </cell>
          <cell r="S1361" t="e">
            <v>#N/A</v>
          </cell>
          <cell r="T1361" t="e">
            <v>#N/A</v>
          </cell>
          <cell r="U1361" t="e">
            <v>#N/A</v>
          </cell>
          <cell r="V1361" t="e">
            <v>#N/A</v>
          </cell>
          <cell r="W1361" t="e">
            <v>#N/A</v>
          </cell>
          <cell r="X1361" t="e">
            <v>#N/A</v>
          </cell>
          <cell r="Y1361" t="e">
            <v>#N/A</v>
          </cell>
          <cell r="Z1361" t="e">
            <v>#N/A</v>
          </cell>
          <cell r="AA1361" t="e">
            <v>#N/A</v>
          </cell>
          <cell r="AB1361" t="e">
            <v>#N/A</v>
          </cell>
          <cell r="AC1361" t="e">
            <v>#N/A</v>
          </cell>
          <cell r="AD1361" t="e">
            <v>#N/A</v>
          </cell>
          <cell r="AE1361" t="e">
            <v>#N/A</v>
          </cell>
          <cell r="AF1361" t="e">
            <v>#N/A</v>
          </cell>
        </row>
        <row r="1362">
          <cell r="A1362" t="str">
            <v>TMD-982</v>
          </cell>
          <cell r="B1362" t="e">
            <v>#N/A</v>
          </cell>
          <cell r="C1362" t="e">
            <v>#N/A</v>
          </cell>
          <cell r="D1362" t="e">
            <v>#N/A</v>
          </cell>
          <cell r="E1362">
            <v>293</v>
          </cell>
          <cell r="F1362">
            <v>367</v>
          </cell>
          <cell r="G1362">
            <v>459</v>
          </cell>
          <cell r="H1362">
            <v>302</v>
          </cell>
          <cell r="I1362">
            <v>363</v>
          </cell>
          <cell r="J1362">
            <v>339</v>
          </cell>
          <cell r="K1362">
            <v>312</v>
          </cell>
          <cell r="L1362">
            <v>299</v>
          </cell>
          <cell r="M1362">
            <v>352</v>
          </cell>
          <cell r="N1362">
            <v>360</v>
          </cell>
          <cell r="O1362">
            <v>326</v>
          </cell>
          <cell r="P1362">
            <v>251</v>
          </cell>
          <cell r="Q1362" t="e">
            <v>#N/A</v>
          </cell>
          <cell r="R1362" t="e">
            <v>#N/A</v>
          </cell>
          <cell r="S1362" t="e">
            <v>#N/A</v>
          </cell>
          <cell r="T1362" t="e">
            <v>#N/A</v>
          </cell>
          <cell r="U1362" t="e">
            <v>#N/A</v>
          </cell>
          <cell r="V1362" t="e">
            <v>#N/A</v>
          </cell>
          <cell r="W1362" t="e">
            <v>#N/A</v>
          </cell>
          <cell r="X1362" t="e">
            <v>#N/A</v>
          </cell>
          <cell r="Y1362" t="e">
            <v>#N/A</v>
          </cell>
          <cell r="Z1362" t="e">
            <v>#N/A</v>
          </cell>
          <cell r="AA1362" t="e">
            <v>#N/A</v>
          </cell>
          <cell r="AB1362" t="e">
            <v>#N/A</v>
          </cell>
          <cell r="AC1362" t="e">
            <v>#N/A</v>
          </cell>
          <cell r="AD1362" t="e">
            <v>#N/A</v>
          </cell>
          <cell r="AE1362" t="e">
            <v>#N/A</v>
          </cell>
          <cell r="AF1362" t="e">
            <v>#N/A</v>
          </cell>
        </row>
        <row r="1363">
          <cell r="A1363" t="str">
            <v>TMD-983</v>
          </cell>
          <cell r="B1363" t="e">
            <v>#N/A</v>
          </cell>
          <cell r="C1363" t="e">
            <v>#N/A</v>
          </cell>
          <cell r="D1363" t="e">
            <v>#N/A</v>
          </cell>
          <cell r="E1363">
            <v>3976</v>
          </cell>
          <cell r="F1363">
            <v>4276</v>
          </cell>
          <cell r="G1363">
            <v>5338</v>
          </cell>
          <cell r="H1363">
            <v>3511</v>
          </cell>
          <cell r="I1363">
            <v>4226</v>
          </cell>
          <cell r="J1363">
            <v>3951</v>
          </cell>
          <cell r="K1363">
            <v>3637</v>
          </cell>
          <cell r="L1363">
            <v>3481</v>
          </cell>
          <cell r="M1363">
            <v>4094</v>
          </cell>
          <cell r="N1363">
            <v>4185</v>
          </cell>
          <cell r="O1363">
            <v>3797</v>
          </cell>
          <cell r="P1363">
            <v>2922</v>
          </cell>
          <cell r="Q1363" t="e">
            <v>#N/A</v>
          </cell>
          <cell r="R1363" t="e">
            <v>#N/A</v>
          </cell>
          <cell r="S1363" t="e">
            <v>#N/A</v>
          </cell>
          <cell r="T1363" t="e">
            <v>#N/A</v>
          </cell>
          <cell r="U1363" t="e">
            <v>#N/A</v>
          </cell>
          <cell r="V1363" t="e">
            <v>#N/A</v>
          </cell>
          <cell r="W1363" t="e">
            <v>#N/A</v>
          </cell>
          <cell r="X1363" t="e">
            <v>#N/A</v>
          </cell>
          <cell r="Y1363" t="e">
            <v>#N/A</v>
          </cell>
          <cell r="Z1363" t="e">
            <v>#N/A</v>
          </cell>
          <cell r="AA1363" t="e">
            <v>#N/A</v>
          </cell>
          <cell r="AB1363" t="e">
            <v>#N/A</v>
          </cell>
          <cell r="AC1363" t="e">
            <v>#N/A</v>
          </cell>
          <cell r="AD1363" t="e">
            <v>#N/A</v>
          </cell>
          <cell r="AE1363" t="e">
            <v>#N/A</v>
          </cell>
          <cell r="AF1363" t="e">
            <v>#N/A</v>
          </cell>
        </row>
        <row r="1364">
          <cell r="A1364" t="str">
            <v>TMD-984</v>
          </cell>
          <cell r="B1364" t="e">
            <v>#N/A</v>
          </cell>
          <cell r="C1364" t="e">
            <v>#N/A</v>
          </cell>
          <cell r="D1364" t="e">
            <v>#N/A</v>
          </cell>
          <cell r="E1364">
            <v>983</v>
          </cell>
          <cell r="F1364">
            <v>867</v>
          </cell>
          <cell r="G1364">
            <v>1082</v>
          </cell>
          <cell r="H1364">
            <v>712</v>
          </cell>
          <cell r="I1364">
            <v>857</v>
          </cell>
          <cell r="J1364">
            <v>801</v>
          </cell>
          <cell r="K1364">
            <v>737</v>
          </cell>
          <cell r="L1364">
            <v>705</v>
          </cell>
          <cell r="M1364">
            <v>829</v>
          </cell>
          <cell r="N1364">
            <v>847</v>
          </cell>
          <cell r="O1364">
            <v>768</v>
          </cell>
          <cell r="P1364">
            <v>591</v>
          </cell>
          <cell r="Q1364" t="e">
            <v>#N/A</v>
          </cell>
          <cell r="R1364" t="e">
            <v>#N/A</v>
          </cell>
          <cell r="S1364" t="e">
            <v>#N/A</v>
          </cell>
          <cell r="T1364" t="e">
            <v>#N/A</v>
          </cell>
          <cell r="U1364" t="e">
            <v>#N/A</v>
          </cell>
          <cell r="V1364" t="e">
            <v>#N/A</v>
          </cell>
          <cell r="W1364" t="e">
            <v>#N/A</v>
          </cell>
          <cell r="X1364" t="e">
            <v>#N/A</v>
          </cell>
          <cell r="Y1364" t="e">
            <v>#N/A</v>
          </cell>
          <cell r="Z1364" t="e">
            <v>#N/A</v>
          </cell>
          <cell r="AA1364" t="e">
            <v>#N/A</v>
          </cell>
          <cell r="AB1364" t="e">
            <v>#N/A</v>
          </cell>
          <cell r="AC1364" t="e">
            <v>#N/A</v>
          </cell>
          <cell r="AD1364" t="e">
            <v>#N/A</v>
          </cell>
          <cell r="AE1364" t="e">
            <v>#N/A</v>
          </cell>
          <cell r="AF1364" t="e">
            <v>#N/A</v>
          </cell>
        </row>
        <row r="1365">
          <cell r="A1365" t="str">
            <v>TMD-986</v>
          </cell>
          <cell r="B1365" t="e">
            <v>#N/A</v>
          </cell>
          <cell r="C1365" t="e">
            <v>#N/A</v>
          </cell>
          <cell r="D1365" t="e">
            <v>#N/A</v>
          </cell>
          <cell r="E1365">
            <v>983</v>
          </cell>
          <cell r="F1365">
            <v>867</v>
          </cell>
          <cell r="G1365">
            <v>1082</v>
          </cell>
          <cell r="H1365">
            <v>712</v>
          </cell>
          <cell r="I1365">
            <v>857</v>
          </cell>
          <cell r="J1365">
            <v>801</v>
          </cell>
          <cell r="K1365">
            <v>737</v>
          </cell>
          <cell r="L1365">
            <v>705</v>
          </cell>
          <cell r="M1365">
            <v>829</v>
          </cell>
          <cell r="N1365">
            <v>847</v>
          </cell>
          <cell r="O1365">
            <v>768</v>
          </cell>
          <cell r="P1365">
            <v>591</v>
          </cell>
          <cell r="Q1365" t="e">
            <v>#N/A</v>
          </cell>
          <cell r="R1365" t="e">
            <v>#N/A</v>
          </cell>
          <cell r="S1365" t="e">
            <v>#N/A</v>
          </cell>
          <cell r="T1365" t="e">
            <v>#N/A</v>
          </cell>
          <cell r="U1365" t="e">
            <v>#N/A</v>
          </cell>
          <cell r="V1365" t="e">
            <v>#N/A</v>
          </cell>
          <cell r="W1365" t="e">
            <v>#N/A</v>
          </cell>
          <cell r="X1365" t="e">
            <v>#N/A</v>
          </cell>
          <cell r="Y1365" t="e">
            <v>#N/A</v>
          </cell>
          <cell r="Z1365" t="e">
            <v>#N/A</v>
          </cell>
          <cell r="AA1365" t="e">
            <v>#N/A</v>
          </cell>
          <cell r="AB1365" t="e">
            <v>#N/A</v>
          </cell>
          <cell r="AC1365" t="e">
            <v>#N/A</v>
          </cell>
          <cell r="AD1365" t="e">
            <v>#N/A</v>
          </cell>
          <cell r="AE1365" t="e">
            <v>#N/A</v>
          </cell>
          <cell r="AF1365" t="e">
            <v>#N/A</v>
          </cell>
        </row>
        <row r="1366">
          <cell r="A1366" t="str">
            <v>TMD-988</v>
          </cell>
          <cell r="B1366" t="e">
            <v>#N/A</v>
          </cell>
          <cell r="C1366" t="e">
            <v>#N/A</v>
          </cell>
          <cell r="D1366" t="e">
            <v>#N/A</v>
          </cell>
          <cell r="E1366">
            <v>169</v>
          </cell>
          <cell r="F1366">
            <v>170</v>
          </cell>
          <cell r="G1366">
            <v>212</v>
          </cell>
          <cell r="H1366">
            <v>140</v>
          </cell>
          <cell r="I1366">
            <v>168</v>
          </cell>
          <cell r="J1366">
            <v>157</v>
          </cell>
          <cell r="K1366">
            <v>144</v>
          </cell>
          <cell r="L1366">
            <v>138</v>
          </cell>
          <cell r="M1366">
            <v>162</v>
          </cell>
          <cell r="N1366">
            <v>166</v>
          </cell>
          <cell r="O1366">
            <v>151</v>
          </cell>
          <cell r="P1366">
            <v>117</v>
          </cell>
          <cell r="Q1366" t="e">
            <v>#N/A</v>
          </cell>
          <cell r="R1366" t="e">
            <v>#N/A</v>
          </cell>
          <cell r="S1366" t="e">
            <v>#N/A</v>
          </cell>
          <cell r="T1366" t="e">
            <v>#N/A</v>
          </cell>
          <cell r="U1366" t="e">
            <v>#N/A</v>
          </cell>
          <cell r="V1366" t="e">
            <v>#N/A</v>
          </cell>
          <cell r="W1366" t="e">
            <v>#N/A</v>
          </cell>
          <cell r="X1366" t="e">
            <v>#N/A</v>
          </cell>
          <cell r="Y1366" t="e">
            <v>#N/A</v>
          </cell>
          <cell r="Z1366" t="e">
            <v>#N/A</v>
          </cell>
          <cell r="AA1366" t="e">
            <v>#N/A</v>
          </cell>
          <cell r="AB1366" t="e">
            <v>#N/A</v>
          </cell>
          <cell r="AC1366" t="e">
            <v>#N/A</v>
          </cell>
          <cell r="AD1366" t="e">
            <v>#N/A</v>
          </cell>
          <cell r="AE1366" t="e">
            <v>#N/A</v>
          </cell>
          <cell r="AF1366" t="e">
            <v>#N/A</v>
          </cell>
        </row>
        <row r="1367">
          <cell r="A1367" t="str">
            <v>TME-003-02</v>
          </cell>
          <cell r="B1367">
            <v>10.884</v>
          </cell>
          <cell r="C1367">
            <v>1</v>
          </cell>
          <cell r="D1367">
            <v>14</v>
          </cell>
          <cell r="E1367">
            <v>780</v>
          </cell>
          <cell r="F1367">
            <v>680</v>
          </cell>
          <cell r="G1367">
            <v>849</v>
          </cell>
          <cell r="H1367">
            <v>558</v>
          </cell>
          <cell r="I1367">
            <v>672</v>
          </cell>
          <cell r="J1367">
            <v>628</v>
          </cell>
          <cell r="K1367">
            <v>578</v>
          </cell>
          <cell r="L1367">
            <v>553</v>
          </cell>
          <cell r="M1367">
            <v>651</v>
          </cell>
          <cell r="N1367">
            <v>665</v>
          </cell>
          <cell r="O1367">
            <v>603</v>
          </cell>
          <cell r="P1367">
            <v>464</v>
          </cell>
          <cell r="Q1367">
            <v>48</v>
          </cell>
          <cell r="R1367">
            <v>44.857142857142854</v>
          </cell>
          <cell r="S1367">
            <v>41.285714285714285</v>
          </cell>
          <cell r="T1367">
            <v>39.5</v>
          </cell>
          <cell r="U1367">
            <v>46.5</v>
          </cell>
          <cell r="V1367">
            <v>47.5</v>
          </cell>
          <cell r="W1367">
            <v>43.071428571428569</v>
          </cell>
          <cell r="X1367">
            <v>33.142857142857146</v>
          </cell>
          <cell r="Y1367">
            <v>522.43200000000002</v>
          </cell>
          <cell r="Z1367">
            <v>488.22514285714283</v>
          </cell>
          <cell r="AA1367">
            <v>449.35371428571426</v>
          </cell>
          <cell r="AB1367">
            <v>429.91800000000001</v>
          </cell>
          <cell r="AC1367">
            <v>506.10599999999999</v>
          </cell>
          <cell r="AD1367">
            <v>516.99</v>
          </cell>
          <cell r="AE1367">
            <v>468.78942857142857</v>
          </cell>
          <cell r="AF1367">
            <v>360.72685714285717</v>
          </cell>
        </row>
        <row r="1368">
          <cell r="A1368" t="str">
            <v>TME-003-03</v>
          </cell>
          <cell r="B1368" t="e">
            <v>#N/A</v>
          </cell>
          <cell r="C1368" t="e">
            <v>#N/A</v>
          </cell>
          <cell r="D1368" t="e">
            <v>#N/A</v>
          </cell>
          <cell r="E1368">
            <v>1760</v>
          </cell>
          <cell r="F1368">
            <v>1800</v>
          </cell>
          <cell r="G1368">
            <v>2247</v>
          </cell>
          <cell r="H1368">
            <v>1478</v>
          </cell>
          <cell r="I1368">
            <v>1779</v>
          </cell>
          <cell r="J1368">
            <v>1663</v>
          </cell>
          <cell r="K1368">
            <v>1531</v>
          </cell>
          <cell r="L1368">
            <v>1465</v>
          </cell>
          <cell r="M1368">
            <v>1723</v>
          </cell>
          <cell r="N1368">
            <v>1761</v>
          </cell>
          <cell r="O1368">
            <v>1597</v>
          </cell>
          <cell r="P1368">
            <v>1229</v>
          </cell>
          <cell r="Q1368" t="e">
            <v>#N/A</v>
          </cell>
          <cell r="R1368" t="e">
            <v>#N/A</v>
          </cell>
          <cell r="S1368" t="e">
            <v>#N/A</v>
          </cell>
          <cell r="T1368" t="e">
            <v>#N/A</v>
          </cell>
          <cell r="U1368" t="e">
            <v>#N/A</v>
          </cell>
          <cell r="V1368" t="e">
            <v>#N/A</v>
          </cell>
          <cell r="W1368" t="e">
            <v>#N/A</v>
          </cell>
          <cell r="X1368" t="e">
            <v>#N/A</v>
          </cell>
          <cell r="Y1368" t="e">
            <v>#N/A</v>
          </cell>
          <cell r="Z1368" t="e">
            <v>#N/A</v>
          </cell>
          <cell r="AA1368" t="e">
            <v>#N/A</v>
          </cell>
          <cell r="AB1368" t="e">
            <v>#N/A</v>
          </cell>
          <cell r="AC1368" t="e">
            <v>#N/A</v>
          </cell>
          <cell r="AD1368" t="e">
            <v>#N/A</v>
          </cell>
          <cell r="AE1368" t="e">
            <v>#N/A</v>
          </cell>
          <cell r="AF1368" t="e">
            <v>#N/A</v>
          </cell>
        </row>
        <row r="1369">
          <cell r="A1369" t="str">
            <v>TME-226-08</v>
          </cell>
          <cell r="B1369" t="e">
            <v>#N/A</v>
          </cell>
          <cell r="C1369" t="e">
            <v>#N/A</v>
          </cell>
          <cell r="D1369" t="e">
            <v>#N/A</v>
          </cell>
          <cell r="E1369">
            <v>6200</v>
          </cell>
          <cell r="F1369">
            <v>6200</v>
          </cell>
          <cell r="G1369">
            <v>6886</v>
          </cell>
          <cell r="H1369">
            <v>5197</v>
          </cell>
          <cell r="I1369">
            <v>6255</v>
          </cell>
          <cell r="J1369">
            <v>5848</v>
          </cell>
          <cell r="K1369">
            <v>5383</v>
          </cell>
          <cell r="L1369">
            <v>5151</v>
          </cell>
          <cell r="M1369">
            <v>6059</v>
          </cell>
          <cell r="N1369">
            <v>6193</v>
          </cell>
          <cell r="O1369">
            <v>5618</v>
          </cell>
          <cell r="P1369">
            <v>4323</v>
          </cell>
          <cell r="Q1369" t="e">
            <v>#N/A</v>
          </cell>
          <cell r="R1369" t="e">
            <v>#N/A</v>
          </cell>
          <cell r="S1369" t="e">
            <v>#N/A</v>
          </cell>
          <cell r="T1369" t="e">
            <v>#N/A</v>
          </cell>
          <cell r="U1369" t="e">
            <v>#N/A</v>
          </cell>
          <cell r="V1369" t="e">
            <v>#N/A</v>
          </cell>
          <cell r="W1369" t="e">
            <v>#N/A</v>
          </cell>
          <cell r="X1369" t="e">
            <v>#N/A</v>
          </cell>
          <cell r="Y1369" t="e">
            <v>#N/A</v>
          </cell>
          <cell r="Z1369" t="e">
            <v>#N/A</v>
          </cell>
          <cell r="AA1369" t="e">
            <v>#N/A</v>
          </cell>
          <cell r="AB1369" t="e">
            <v>#N/A</v>
          </cell>
          <cell r="AC1369" t="e">
            <v>#N/A</v>
          </cell>
          <cell r="AD1369" t="e">
            <v>#N/A</v>
          </cell>
          <cell r="AE1369" t="e">
            <v>#N/A</v>
          </cell>
          <cell r="AF1369" t="e">
            <v>#N/A</v>
          </cell>
        </row>
        <row r="1370">
          <cell r="A1370" t="str">
            <v>TME-245</v>
          </cell>
          <cell r="B1370" t="e">
            <v>#N/A</v>
          </cell>
          <cell r="C1370" t="e">
            <v>#N/A</v>
          </cell>
          <cell r="D1370" t="e">
            <v>#N/A</v>
          </cell>
          <cell r="E1370">
            <v>830</v>
          </cell>
          <cell r="F1370">
            <v>1030</v>
          </cell>
          <cell r="G1370">
            <v>1144</v>
          </cell>
          <cell r="H1370">
            <v>863</v>
          </cell>
          <cell r="I1370">
            <v>1039</v>
          </cell>
          <cell r="J1370">
            <v>971</v>
          </cell>
          <cell r="K1370">
            <v>894</v>
          </cell>
          <cell r="L1370">
            <v>856</v>
          </cell>
          <cell r="M1370">
            <v>1007</v>
          </cell>
          <cell r="N1370">
            <v>1029</v>
          </cell>
          <cell r="O1370">
            <v>933</v>
          </cell>
          <cell r="P1370">
            <v>718</v>
          </cell>
          <cell r="Q1370" t="e">
            <v>#N/A</v>
          </cell>
          <cell r="R1370" t="e">
            <v>#N/A</v>
          </cell>
          <cell r="S1370" t="e">
            <v>#N/A</v>
          </cell>
          <cell r="T1370" t="e">
            <v>#N/A</v>
          </cell>
          <cell r="U1370" t="e">
            <v>#N/A</v>
          </cell>
          <cell r="V1370" t="e">
            <v>#N/A</v>
          </cell>
          <cell r="W1370" t="e">
            <v>#N/A</v>
          </cell>
          <cell r="X1370" t="e">
            <v>#N/A</v>
          </cell>
          <cell r="Y1370" t="e">
            <v>#N/A</v>
          </cell>
          <cell r="Z1370" t="e">
            <v>#N/A</v>
          </cell>
          <cell r="AA1370" t="e">
            <v>#N/A</v>
          </cell>
          <cell r="AB1370" t="e">
            <v>#N/A</v>
          </cell>
          <cell r="AC1370" t="e">
            <v>#N/A</v>
          </cell>
          <cell r="AD1370" t="e">
            <v>#N/A</v>
          </cell>
          <cell r="AE1370" t="e">
            <v>#N/A</v>
          </cell>
          <cell r="AF1370" t="e">
            <v>#N/A</v>
          </cell>
        </row>
        <row r="1371">
          <cell r="A1371" t="str">
            <v>TME-246</v>
          </cell>
          <cell r="B1371" t="e">
            <v>#N/A</v>
          </cell>
          <cell r="C1371" t="e">
            <v>#N/A</v>
          </cell>
          <cell r="D1371" t="e">
            <v>#N/A</v>
          </cell>
          <cell r="E1371">
            <v>830</v>
          </cell>
          <cell r="F1371">
            <v>1030</v>
          </cell>
          <cell r="G1371">
            <v>1144</v>
          </cell>
          <cell r="H1371">
            <v>863</v>
          </cell>
          <cell r="I1371">
            <v>1039</v>
          </cell>
          <cell r="J1371">
            <v>971</v>
          </cell>
          <cell r="K1371">
            <v>894</v>
          </cell>
          <cell r="L1371">
            <v>856</v>
          </cell>
          <cell r="M1371">
            <v>1007</v>
          </cell>
          <cell r="N1371">
            <v>1029</v>
          </cell>
          <cell r="O1371">
            <v>933</v>
          </cell>
          <cell r="P1371">
            <v>718</v>
          </cell>
          <cell r="Q1371" t="e">
            <v>#N/A</v>
          </cell>
          <cell r="R1371" t="e">
            <v>#N/A</v>
          </cell>
          <cell r="S1371" t="e">
            <v>#N/A</v>
          </cell>
          <cell r="T1371" t="e">
            <v>#N/A</v>
          </cell>
          <cell r="U1371" t="e">
            <v>#N/A</v>
          </cell>
          <cell r="V1371" t="e">
            <v>#N/A</v>
          </cell>
          <cell r="W1371" t="e">
            <v>#N/A</v>
          </cell>
          <cell r="X1371" t="e">
            <v>#N/A</v>
          </cell>
          <cell r="Y1371" t="e">
            <v>#N/A</v>
          </cell>
          <cell r="Z1371" t="e">
            <v>#N/A</v>
          </cell>
          <cell r="AA1371" t="e">
            <v>#N/A</v>
          </cell>
          <cell r="AB1371" t="e">
            <v>#N/A</v>
          </cell>
          <cell r="AC1371" t="e">
            <v>#N/A</v>
          </cell>
          <cell r="AD1371" t="e">
            <v>#N/A</v>
          </cell>
          <cell r="AE1371" t="e">
            <v>#N/A</v>
          </cell>
          <cell r="AF1371" t="e">
            <v>#N/A</v>
          </cell>
        </row>
        <row r="1372">
          <cell r="A1372" t="str">
            <v>TME-248</v>
          </cell>
          <cell r="B1372" t="e">
            <v>#N/A</v>
          </cell>
          <cell r="C1372" t="e">
            <v>#N/A</v>
          </cell>
          <cell r="D1372" t="e">
            <v>#N/A</v>
          </cell>
          <cell r="E1372">
            <v>830</v>
          </cell>
          <cell r="F1372">
            <v>1030</v>
          </cell>
          <cell r="G1372">
            <v>1144</v>
          </cell>
          <cell r="H1372">
            <v>863</v>
          </cell>
          <cell r="I1372">
            <v>1039</v>
          </cell>
          <cell r="J1372">
            <v>971</v>
          </cell>
          <cell r="K1372">
            <v>894</v>
          </cell>
          <cell r="L1372">
            <v>856</v>
          </cell>
          <cell r="M1372">
            <v>1007</v>
          </cell>
          <cell r="N1372">
            <v>1029</v>
          </cell>
          <cell r="O1372">
            <v>933</v>
          </cell>
          <cell r="P1372">
            <v>718</v>
          </cell>
          <cell r="Q1372" t="e">
            <v>#N/A</v>
          </cell>
          <cell r="R1372" t="e">
            <v>#N/A</v>
          </cell>
          <cell r="S1372" t="e">
            <v>#N/A</v>
          </cell>
          <cell r="T1372" t="e">
            <v>#N/A</v>
          </cell>
          <cell r="U1372" t="e">
            <v>#N/A</v>
          </cell>
          <cell r="V1372" t="e">
            <v>#N/A</v>
          </cell>
          <cell r="W1372" t="e">
            <v>#N/A</v>
          </cell>
          <cell r="X1372" t="e">
            <v>#N/A</v>
          </cell>
          <cell r="Y1372" t="e">
            <v>#N/A</v>
          </cell>
          <cell r="Z1372" t="e">
            <v>#N/A</v>
          </cell>
          <cell r="AA1372" t="e">
            <v>#N/A</v>
          </cell>
          <cell r="AB1372" t="e">
            <v>#N/A</v>
          </cell>
          <cell r="AC1372" t="e">
            <v>#N/A</v>
          </cell>
          <cell r="AD1372" t="e">
            <v>#N/A</v>
          </cell>
          <cell r="AE1372" t="e">
            <v>#N/A</v>
          </cell>
          <cell r="AF1372" t="e">
            <v>#N/A</v>
          </cell>
        </row>
        <row r="1373">
          <cell r="A1373" t="str">
            <v>TME-249</v>
          </cell>
          <cell r="B1373" t="e">
            <v>#N/A</v>
          </cell>
          <cell r="C1373" t="e">
            <v>#N/A</v>
          </cell>
          <cell r="D1373" t="e">
            <v>#N/A</v>
          </cell>
          <cell r="E1373">
            <v>830</v>
          </cell>
          <cell r="F1373">
            <v>1030</v>
          </cell>
          <cell r="G1373">
            <v>1144</v>
          </cell>
          <cell r="H1373">
            <v>863</v>
          </cell>
          <cell r="I1373">
            <v>1039</v>
          </cell>
          <cell r="J1373">
            <v>971</v>
          </cell>
          <cell r="K1373">
            <v>894</v>
          </cell>
          <cell r="L1373">
            <v>856</v>
          </cell>
          <cell r="M1373">
            <v>1007</v>
          </cell>
          <cell r="N1373">
            <v>1029</v>
          </cell>
          <cell r="O1373">
            <v>933</v>
          </cell>
          <cell r="P1373">
            <v>718</v>
          </cell>
          <cell r="Q1373" t="e">
            <v>#N/A</v>
          </cell>
          <cell r="R1373" t="e">
            <v>#N/A</v>
          </cell>
          <cell r="S1373" t="e">
            <v>#N/A</v>
          </cell>
          <cell r="T1373" t="e">
            <v>#N/A</v>
          </cell>
          <cell r="U1373" t="e">
            <v>#N/A</v>
          </cell>
          <cell r="V1373" t="e">
            <v>#N/A</v>
          </cell>
          <cell r="W1373" t="e">
            <v>#N/A</v>
          </cell>
          <cell r="X1373" t="e">
            <v>#N/A</v>
          </cell>
          <cell r="Y1373" t="e">
            <v>#N/A</v>
          </cell>
          <cell r="Z1373" t="e">
            <v>#N/A</v>
          </cell>
          <cell r="AA1373" t="e">
            <v>#N/A</v>
          </cell>
          <cell r="AB1373" t="e">
            <v>#N/A</v>
          </cell>
          <cell r="AC1373" t="e">
            <v>#N/A</v>
          </cell>
          <cell r="AD1373" t="e">
            <v>#N/A</v>
          </cell>
          <cell r="AE1373" t="e">
            <v>#N/A</v>
          </cell>
          <cell r="AF1373" t="e">
            <v>#N/A</v>
          </cell>
        </row>
        <row r="1374">
          <cell r="A1374" t="str">
            <v>TME-259</v>
          </cell>
          <cell r="B1374" t="e">
            <v>#N/A</v>
          </cell>
          <cell r="C1374" t="e">
            <v>#N/A</v>
          </cell>
          <cell r="D1374" t="e">
            <v>#N/A</v>
          </cell>
          <cell r="E1374">
            <v>830</v>
          </cell>
          <cell r="F1374">
            <v>1030</v>
          </cell>
          <cell r="G1374">
            <v>1144</v>
          </cell>
          <cell r="H1374">
            <v>863</v>
          </cell>
          <cell r="I1374">
            <v>1039</v>
          </cell>
          <cell r="J1374">
            <v>971</v>
          </cell>
          <cell r="K1374">
            <v>894</v>
          </cell>
          <cell r="L1374">
            <v>856</v>
          </cell>
          <cell r="M1374">
            <v>1007</v>
          </cell>
          <cell r="N1374">
            <v>1029</v>
          </cell>
          <cell r="O1374">
            <v>933</v>
          </cell>
          <cell r="P1374">
            <v>718</v>
          </cell>
          <cell r="Q1374" t="e">
            <v>#N/A</v>
          </cell>
          <cell r="R1374" t="e">
            <v>#N/A</v>
          </cell>
          <cell r="S1374" t="e">
            <v>#N/A</v>
          </cell>
          <cell r="T1374" t="e">
            <v>#N/A</v>
          </cell>
          <cell r="U1374" t="e">
            <v>#N/A</v>
          </cell>
          <cell r="V1374" t="e">
            <v>#N/A</v>
          </cell>
          <cell r="W1374" t="e">
            <v>#N/A</v>
          </cell>
          <cell r="X1374" t="e">
            <v>#N/A</v>
          </cell>
          <cell r="Y1374" t="e">
            <v>#N/A</v>
          </cell>
          <cell r="Z1374" t="e">
            <v>#N/A</v>
          </cell>
          <cell r="AA1374" t="e">
            <v>#N/A</v>
          </cell>
          <cell r="AB1374" t="e">
            <v>#N/A</v>
          </cell>
          <cell r="AC1374" t="e">
            <v>#N/A</v>
          </cell>
          <cell r="AD1374" t="e">
            <v>#N/A</v>
          </cell>
          <cell r="AE1374" t="e">
            <v>#N/A</v>
          </cell>
          <cell r="AF1374" t="e">
            <v>#N/A</v>
          </cell>
        </row>
        <row r="1375">
          <cell r="A1375" t="str">
            <v>TME-260</v>
          </cell>
          <cell r="B1375" t="e">
            <v>#N/A</v>
          </cell>
          <cell r="C1375" t="e">
            <v>#N/A</v>
          </cell>
          <cell r="D1375" t="e">
            <v>#N/A</v>
          </cell>
          <cell r="E1375">
            <v>830</v>
          </cell>
          <cell r="F1375">
            <v>1030</v>
          </cell>
          <cell r="G1375">
            <v>1144</v>
          </cell>
          <cell r="H1375">
            <v>863</v>
          </cell>
          <cell r="I1375">
            <v>1039</v>
          </cell>
          <cell r="J1375">
            <v>971</v>
          </cell>
          <cell r="K1375">
            <v>894</v>
          </cell>
          <cell r="L1375">
            <v>856</v>
          </cell>
          <cell r="M1375">
            <v>1007</v>
          </cell>
          <cell r="N1375">
            <v>1029</v>
          </cell>
          <cell r="O1375">
            <v>933</v>
          </cell>
          <cell r="P1375">
            <v>718</v>
          </cell>
          <cell r="Q1375" t="e">
            <v>#N/A</v>
          </cell>
          <cell r="R1375" t="e">
            <v>#N/A</v>
          </cell>
          <cell r="S1375" t="e">
            <v>#N/A</v>
          </cell>
          <cell r="T1375" t="e">
            <v>#N/A</v>
          </cell>
          <cell r="U1375" t="e">
            <v>#N/A</v>
          </cell>
          <cell r="V1375" t="e">
            <v>#N/A</v>
          </cell>
          <cell r="W1375" t="e">
            <v>#N/A</v>
          </cell>
          <cell r="X1375" t="e">
            <v>#N/A</v>
          </cell>
          <cell r="Y1375" t="e">
            <v>#N/A</v>
          </cell>
          <cell r="Z1375" t="e">
            <v>#N/A</v>
          </cell>
          <cell r="AA1375" t="e">
            <v>#N/A</v>
          </cell>
          <cell r="AB1375" t="e">
            <v>#N/A</v>
          </cell>
          <cell r="AC1375" t="e">
            <v>#N/A</v>
          </cell>
          <cell r="AD1375" t="e">
            <v>#N/A</v>
          </cell>
          <cell r="AE1375" t="e">
            <v>#N/A</v>
          </cell>
          <cell r="AF1375" t="e">
            <v>#N/A</v>
          </cell>
        </row>
        <row r="1376">
          <cell r="A1376" t="str">
            <v>TME-270</v>
          </cell>
          <cell r="B1376" t="e">
            <v>#N/A</v>
          </cell>
          <cell r="C1376" t="e">
            <v>#N/A</v>
          </cell>
          <cell r="D1376" t="e">
            <v>#N/A</v>
          </cell>
          <cell r="E1376">
            <v>830</v>
          </cell>
          <cell r="F1376">
            <v>1030</v>
          </cell>
          <cell r="G1376">
            <v>1144</v>
          </cell>
          <cell r="H1376">
            <v>863</v>
          </cell>
          <cell r="I1376">
            <v>1039</v>
          </cell>
          <cell r="J1376">
            <v>971</v>
          </cell>
          <cell r="K1376">
            <v>894</v>
          </cell>
          <cell r="L1376">
            <v>856</v>
          </cell>
          <cell r="M1376">
            <v>1007</v>
          </cell>
          <cell r="N1376">
            <v>1029</v>
          </cell>
          <cell r="O1376">
            <v>933</v>
          </cell>
          <cell r="P1376">
            <v>718</v>
          </cell>
          <cell r="Q1376" t="e">
            <v>#N/A</v>
          </cell>
          <cell r="R1376" t="e">
            <v>#N/A</v>
          </cell>
          <cell r="S1376" t="e">
            <v>#N/A</v>
          </cell>
          <cell r="T1376" t="e">
            <v>#N/A</v>
          </cell>
          <cell r="U1376" t="e">
            <v>#N/A</v>
          </cell>
          <cell r="V1376" t="e">
            <v>#N/A</v>
          </cell>
          <cell r="W1376" t="e">
            <v>#N/A</v>
          </cell>
          <cell r="X1376" t="e">
            <v>#N/A</v>
          </cell>
          <cell r="Y1376" t="e">
            <v>#N/A</v>
          </cell>
          <cell r="Z1376" t="e">
            <v>#N/A</v>
          </cell>
          <cell r="AA1376" t="e">
            <v>#N/A</v>
          </cell>
          <cell r="AB1376" t="e">
            <v>#N/A</v>
          </cell>
          <cell r="AC1376" t="e">
            <v>#N/A</v>
          </cell>
          <cell r="AD1376" t="e">
            <v>#N/A</v>
          </cell>
          <cell r="AE1376" t="e">
            <v>#N/A</v>
          </cell>
          <cell r="AF1376" t="e">
            <v>#N/A</v>
          </cell>
        </row>
        <row r="1377">
          <cell r="A1377" t="str">
            <v>TME-271</v>
          </cell>
          <cell r="B1377" t="e">
            <v>#N/A</v>
          </cell>
          <cell r="C1377" t="e">
            <v>#N/A</v>
          </cell>
          <cell r="D1377" t="e">
            <v>#N/A</v>
          </cell>
          <cell r="E1377">
            <v>830</v>
          </cell>
          <cell r="F1377">
            <v>1030</v>
          </cell>
          <cell r="G1377">
            <v>1144</v>
          </cell>
          <cell r="H1377">
            <v>863</v>
          </cell>
          <cell r="I1377">
            <v>1039</v>
          </cell>
          <cell r="J1377">
            <v>971</v>
          </cell>
          <cell r="K1377">
            <v>894</v>
          </cell>
          <cell r="L1377">
            <v>856</v>
          </cell>
          <cell r="M1377">
            <v>1007</v>
          </cell>
          <cell r="N1377">
            <v>1029</v>
          </cell>
          <cell r="O1377">
            <v>933</v>
          </cell>
          <cell r="P1377">
            <v>718</v>
          </cell>
          <cell r="Q1377" t="e">
            <v>#N/A</v>
          </cell>
          <cell r="R1377" t="e">
            <v>#N/A</v>
          </cell>
          <cell r="S1377" t="e">
            <v>#N/A</v>
          </cell>
          <cell r="T1377" t="e">
            <v>#N/A</v>
          </cell>
          <cell r="U1377" t="e">
            <v>#N/A</v>
          </cell>
          <cell r="V1377" t="e">
            <v>#N/A</v>
          </cell>
          <cell r="W1377" t="e">
            <v>#N/A</v>
          </cell>
          <cell r="X1377" t="e">
            <v>#N/A</v>
          </cell>
          <cell r="Y1377" t="e">
            <v>#N/A</v>
          </cell>
          <cell r="Z1377" t="e">
            <v>#N/A</v>
          </cell>
          <cell r="AA1377" t="e">
            <v>#N/A</v>
          </cell>
          <cell r="AB1377" t="e">
            <v>#N/A</v>
          </cell>
          <cell r="AC1377" t="e">
            <v>#N/A</v>
          </cell>
          <cell r="AD1377" t="e">
            <v>#N/A</v>
          </cell>
          <cell r="AE1377" t="e">
            <v>#N/A</v>
          </cell>
          <cell r="AF1377" t="e">
            <v>#N/A</v>
          </cell>
        </row>
        <row r="1378">
          <cell r="A1378" t="str">
            <v>TME3005-08</v>
          </cell>
          <cell r="B1378" t="e">
            <v>#N/A</v>
          </cell>
          <cell r="C1378" t="e">
            <v>#N/A</v>
          </cell>
          <cell r="D1378" t="e">
            <v>#N/A</v>
          </cell>
          <cell r="E1378">
            <v>3000</v>
          </cell>
          <cell r="F1378">
            <v>3000</v>
          </cell>
          <cell r="G1378">
            <v>3332</v>
          </cell>
          <cell r="H1378">
            <v>2515</v>
          </cell>
          <cell r="I1378">
            <v>3027</v>
          </cell>
          <cell r="J1378">
            <v>2830</v>
          </cell>
          <cell r="K1378">
            <v>2605</v>
          </cell>
          <cell r="L1378">
            <v>2493</v>
          </cell>
          <cell r="M1378">
            <v>2933</v>
          </cell>
          <cell r="N1378">
            <v>2998</v>
          </cell>
          <cell r="O1378">
            <v>2719</v>
          </cell>
          <cell r="P1378">
            <v>2092</v>
          </cell>
          <cell r="Q1378" t="e">
            <v>#N/A</v>
          </cell>
          <cell r="R1378" t="e">
            <v>#N/A</v>
          </cell>
          <cell r="S1378" t="e">
            <v>#N/A</v>
          </cell>
          <cell r="T1378" t="e">
            <v>#N/A</v>
          </cell>
          <cell r="U1378" t="e">
            <v>#N/A</v>
          </cell>
          <cell r="V1378" t="e">
            <v>#N/A</v>
          </cell>
          <cell r="W1378" t="e">
            <v>#N/A</v>
          </cell>
          <cell r="X1378" t="e">
            <v>#N/A</v>
          </cell>
          <cell r="Y1378" t="e">
            <v>#N/A</v>
          </cell>
          <cell r="Z1378" t="e">
            <v>#N/A</v>
          </cell>
          <cell r="AA1378" t="e">
            <v>#N/A</v>
          </cell>
          <cell r="AB1378" t="e">
            <v>#N/A</v>
          </cell>
          <cell r="AC1378" t="e">
            <v>#N/A</v>
          </cell>
          <cell r="AD1378" t="e">
            <v>#N/A</v>
          </cell>
          <cell r="AE1378" t="e">
            <v>#N/A</v>
          </cell>
          <cell r="AF1378" t="e">
            <v>#N/A</v>
          </cell>
        </row>
        <row r="1379">
          <cell r="A1379" t="str">
            <v>TME3006</v>
          </cell>
          <cell r="B1379" t="e">
            <v>#N/A</v>
          </cell>
          <cell r="C1379" t="e">
            <v>#N/A</v>
          </cell>
          <cell r="D1379" t="e">
            <v>#N/A</v>
          </cell>
          <cell r="E1379">
            <v>715</v>
          </cell>
          <cell r="F1379">
            <v>885</v>
          </cell>
          <cell r="G1379">
            <v>983</v>
          </cell>
          <cell r="H1379">
            <v>742</v>
          </cell>
          <cell r="I1379">
            <v>893</v>
          </cell>
          <cell r="J1379">
            <v>835</v>
          </cell>
          <cell r="K1379">
            <v>769</v>
          </cell>
          <cell r="L1379">
            <v>736</v>
          </cell>
          <cell r="M1379">
            <v>866</v>
          </cell>
          <cell r="N1379">
            <v>885</v>
          </cell>
          <cell r="O1379">
            <v>803</v>
          </cell>
          <cell r="P1379">
            <v>618</v>
          </cell>
          <cell r="Q1379" t="e">
            <v>#N/A</v>
          </cell>
          <cell r="R1379" t="e">
            <v>#N/A</v>
          </cell>
          <cell r="S1379" t="e">
            <v>#N/A</v>
          </cell>
          <cell r="T1379" t="e">
            <v>#N/A</v>
          </cell>
          <cell r="U1379" t="e">
            <v>#N/A</v>
          </cell>
          <cell r="V1379" t="e">
            <v>#N/A</v>
          </cell>
          <cell r="W1379" t="e">
            <v>#N/A</v>
          </cell>
          <cell r="X1379" t="e">
            <v>#N/A</v>
          </cell>
          <cell r="Y1379" t="e">
            <v>#N/A</v>
          </cell>
          <cell r="Z1379" t="e">
            <v>#N/A</v>
          </cell>
          <cell r="AA1379" t="e">
            <v>#N/A</v>
          </cell>
          <cell r="AB1379" t="e">
            <v>#N/A</v>
          </cell>
          <cell r="AC1379" t="e">
            <v>#N/A</v>
          </cell>
          <cell r="AD1379" t="e">
            <v>#N/A</v>
          </cell>
          <cell r="AE1379" t="e">
            <v>#N/A</v>
          </cell>
          <cell r="AF1379" t="e">
            <v>#N/A</v>
          </cell>
        </row>
        <row r="1380">
          <cell r="A1380" t="str">
            <v>TME3008</v>
          </cell>
          <cell r="B1380" t="e">
            <v>#N/A</v>
          </cell>
          <cell r="C1380" t="e">
            <v>#N/A</v>
          </cell>
          <cell r="D1380" t="e">
            <v>#N/A</v>
          </cell>
          <cell r="E1380">
            <v>110</v>
          </cell>
          <cell r="F1380">
            <v>210</v>
          </cell>
          <cell r="G1380">
            <v>233</v>
          </cell>
          <cell r="H1380">
            <v>176</v>
          </cell>
          <cell r="I1380">
            <v>212</v>
          </cell>
          <cell r="J1380">
            <v>198</v>
          </cell>
          <cell r="K1380">
            <v>182</v>
          </cell>
          <cell r="L1380">
            <v>174</v>
          </cell>
          <cell r="M1380">
            <v>205</v>
          </cell>
          <cell r="N1380">
            <v>210</v>
          </cell>
          <cell r="O1380">
            <v>190</v>
          </cell>
          <cell r="P1380">
            <v>146</v>
          </cell>
          <cell r="Q1380" t="e">
            <v>#N/A</v>
          </cell>
          <cell r="R1380" t="e">
            <v>#N/A</v>
          </cell>
          <cell r="S1380" t="e">
            <v>#N/A</v>
          </cell>
          <cell r="T1380" t="e">
            <v>#N/A</v>
          </cell>
          <cell r="U1380" t="e">
            <v>#N/A</v>
          </cell>
          <cell r="V1380" t="e">
            <v>#N/A</v>
          </cell>
          <cell r="W1380" t="e">
            <v>#N/A</v>
          </cell>
          <cell r="X1380" t="e">
            <v>#N/A</v>
          </cell>
          <cell r="Y1380" t="e">
            <v>#N/A</v>
          </cell>
          <cell r="Z1380" t="e">
            <v>#N/A</v>
          </cell>
          <cell r="AA1380" t="e">
            <v>#N/A</v>
          </cell>
          <cell r="AB1380" t="e">
            <v>#N/A</v>
          </cell>
          <cell r="AC1380" t="e">
            <v>#N/A</v>
          </cell>
          <cell r="AD1380" t="e">
            <v>#N/A</v>
          </cell>
          <cell r="AE1380" t="e">
            <v>#N/A</v>
          </cell>
          <cell r="AF1380" t="e">
            <v>#N/A</v>
          </cell>
        </row>
        <row r="1381">
          <cell r="A1381" t="str">
            <v>TME3010</v>
          </cell>
          <cell r="B1381" t="e">
            <v>#N/A</v>
          </cell>
          <cell r="C1381" t="e">
            <v>#N/A</v>
          </cell>
          <cell r="D1381" t="e">
            <v>#N/A</v>
          </cell>
          <cell r="E1381">
            <v>530</v>
          </cell>
          <cell r="F1381">
            <v>590</v>
          </cell>
          <cell r="G1381">
            <v>656</v>
          </cell>
          <cell r="H1381">
            <v>495</v>
          </cell>
          <cell r="I1381">
            <v>596</v>
          </cell>
          <cell r="J1381">
            <v>557</v>
          </cell>
          <cell r="K1381">
            <v>513</v>
          </cell>
          <cell r="L1381">
            <v>491</v>
          </cell>
          <cell r="M1381">
            <v>578</v>
          </cell>
          <cell r="N1381">
            <v>591</v>
          </cell>
          <cell r="O1381">
            <v>536</v>
          </cell>
          <cell r="P1381">
            <v>413</v>
          </cell>
          <cell r="Q1381" t="e">
            <v>#N/A</v>
          </cell>
          <cell r="R1381" t="e">
            <v>#N/A</v>
          </cell>
          <cell r="S1381" t="e">
            <v>#N/A</v>
          </cell>
          <cell r="T1381" t="e">
            <v>#N/A</v>
          </cell>
          <cell r="U1381" t="e">
            <v>#N/A</v>
          </cell>
          <cell r="V1381" t="e">
            <v>#N/A</v>
          </cell>
          <cell r="W1381" t="e">
            <v>#N/A</v>
          </cell>
          <cell r="X1381" t="e">
            <v>#N/A</v>
          </cell>
          <cell r="Y1381" t="e">
            <v>#N/A</v>
          </cell>
          <cell r="Z1381" t="e">
            <v>#N/A</v>
          </cell>
          <cell r="AA1381" t="e">
            <v>#N/A</v>
          </cell>
          <cell r="AB1381" t="e">
            <v>#N/A</v>
          </cell>
          <cell r="AC1381" t="e">
            <v>#N/A</v>
          </cell>
          <cell r="AD1381" t="e">
            <v>#N/A</v>
          </cell>
          <cell r="AE1381" t="e">
            <v>#N/A</v>
          </cell>
          <cell r="AF1381" t="e">
            <v>#N/A</v>
          </cell>
        </row>
        <row r="1382">
          <cell r="A1382" t="str">
            <v>TME3011</v>
          </cell>
          <cell r="B1382" t="e">
            <v>#N/A</v>
          </cell>
          <cell r="C1382" t="e">
            <v>#N/A</v>
          </cell>
          <cell r="D1382" t="e">
            <v>#N/A</v>
          </cell>
          <cell r="E1382">
            <v>5010</v>
          </cell>
          <cell r="F1382">
            <v>5400</v>
          </cell>
          <cell r="G1382">
            <v>5998</v>
          </cell>
          <cell r="H1382">
            <v>4527</v>
          </cell>
          <cell r="I1382">
            <v>5449</v>
          </cell>
          <cell r="J1382">
            <v>5095</v>
          </cell>
          <cell r="K1382">
            <v>4690</v>
          </cell>
          <cell r="L1382">
            <v>4488</v>
          </cell>
          <cell r="M1382">
            <v>5279</v>
          </cell>
          <cell r="N1382">
            <v>5396</v>
          </cell>
          <cell r="O1382">
            <v>4895</v>
          </cell>
          <cell r="P1382">
            <v>3767</v>
          </cell>
          <cell r="Q1382" t="e">
            <v>#N/A</v>
          </cell>
          <cell r="R1382" t="e">
            <v>#N/A</v>
          </cell>
          <cell r="S1382" t="e">
            <v>#N/A</v>
          </cell>
          <cell r="T1382" t="e">
            <v>#N/A</v>
          </cell>
          <cell r="U1382" t="e">
            <v>#N/A</v>
          </cell>
          <cell r="V1382" t="e">
            <v>#N/A</v>
          </cell>
          <cell r="W1382" t="e">
            <v>#N/A</v>
          </cell>
          <cell r="X1382" t="e">
            <v>#N/A</v>
          </cell>
          <cell r="Y1382" t="e">
            <v>#N/A</v>
          </cell>
          <cell r="Z1382" t="e">
            <v>#N/A</v>
          </cell>
          <cell r="AA1382" t="e">
            <v>#N/A</v>
          </cell>
          <cell r="AB1382" t="e">
            <v>#N/A</v>
          </cell>
          <cell r="AC1382" t="e">
            <v>#N/A</v>
          </cell>
          <cell r="AD1382" t="e">
            <v>#N/A</v>
          </cell>
          <cell r="AE1382" t="e">
            <v>#N/A</v>
          </cell>
          <cell r="AF1382" t="e">
            <v>#N/A</v>
          </cell>
        </row>
        <row r="1383">
          <cell r="A1383" t="str">
            <v>TME3012</v>
          </cell>
          <cell r="B1383" t="e">
            <v>#N/A</v>
          </cell>
          <cell r="C1383" t="e">
            <v>#N/A</v>
          </cell>
          <cell r="D1383" t="e">
            <v>#N/A</v>
          </cell>
          <cell r="E1383">
            <v>5010</v>
          </cell>
          <cell r="F1383">
            <v>5400</v>
          </cell>
          <cell r="G1383">
            <v>5998</v>
          </cell>
          <cell r="H1383">
            <v>4527</v>
          </cell>
          <cell r="I1383">
            <v>5449</v>
          </cell>
          <cell r="J1383">
            <v>5095</v>
          </cell>
          <cell r="K1383">
            <v>4690</v>
          </cell>
          <cell r="L1383">
            <v>4488</v>
          </cell>
          <cell r="M1383">
            <v>5279</v>
          </cell>
          <cell r="N1383">
            <v>5396</v>
          </cell>
          <cell r="O1383">
            <v>4895</v>
          </cell>
          <cell r="P1383">
            <v>3767</v>
          </cell>
          <cell r="Q1383" t="e">
            <v>#N/A</v>
          </cell>
          <cell r="R1383" t="e">
            <v>#N/A</v>
          </cell>
          <cell r="S1383" t="e">
            <v>#N/A</v>
          </cell>
          <cell r="T1383" t="e">
            <v>#N/A</v>
          </cell>
          <cell r="U1383" t="e">
            <v>#N/A</v>
          </cell>
          <cell r="V1383" t="e">
            <v>#N/A</v>
          </cell>
          <cell r="W1383" t="e">
            <v>#N/A</v>
          </cell>
          <cell r="X1383" t="e">
            <v>#N/A</v>
          </cell>
          <cell r="Y1383" t="e">
            <v>#N/A</v>
          </cell>
          <cell r="Z1383" t="e">
            <v>#N/A</v>
          </cell>
          <cell r="AA1383" t="e">
            <v>#N/A</v>
          </cell>
          <cell r="AB1383" t="e">
            <v>#N/A</v>
          </cell>
          <cell r="AC1383" t="e">
            <v>#N/A</v>
          </cell>
          <cell r="AD1383" t="e">
            <v>#N/A</v>
          </cell>
          <cell r="AE1383" t="e">
            <v>#N/A</v>
          </cell>
          <cell r="AF1383" t="e">
            <v>#N/A</v>
          </cell>
        </row>
        <row r="1384">
          <cell r="A1384" t="str">
            <v>TME3019</v>
          </cell>
          <cell r="B1384" t="e">
            <v>#N/A</v>
          </cell>
          <cell r="C1384" t="e">
            <v>#N/A</v>
          </cell>
          <cell r="D1384" t="e">
            <v>#N/A</v>
          </cell>
          <cell r="E1384">
            <v>380</v>
          </cell>
          <cell r="F1384">
            <v>570</v>
          </cell>
          <cell r="G1384">
            <v>633</v>
          </cell>
          <cell r="H1384">
            <v>478</v>
          </cell>
          <cell r="I1384">
            <v>575</v>
          </cell>
          <cell r="J1384">
            <v>538</v>
          </cell>
          <cell r="K1384">
            <v>495</v>
          </cell>
          <cell r="L1384">
            <v>474</v>
          </cell>
          <cell r="M1384">
            <v>558</v>
          </cell>
          <cell r="N1384">
            <v>570</v>
          </cell>
          <cell r="O1384">
            <v>517</v>
          </cell>
          <cell r="P1384">
            <v>398</v>
          </cell>
          <cell r="Q1384" t="e">
            <v>#N/A</v>
          </cell>
          <cell r="R1384" t="e">
            <v>#N/A</v>
          </cell>
          <cell r="S1384" t="e">
            <v>#N/A</v>
          </cell>
          <cell r="T1384" t="e">
            <v>#N/A</v>
          </cell>
          <cell r="U1384" t="e">
            <v>#N/A</v>
          </cell>
          <cell r="V1384" t="e">
            <v>#N/A</v>
          </cell>
          <cell r="W1384" t="e">
            <v>#N/A</v>
          </cell>
          <cell r="X1384" t="e">
            <v>#N/A</v>
          </cell>
          <cell r="Y1384" t="e">
            <v>#N/A</v>
          </cell>
          <cell r="Z1384" t="e">
            <v>#N/A</v>
          </cell>
          <cell r="AA1384" t="e">
            <v>#N/A</v>
          </cell>
          <cell r="AB1384" t="e">
            <v>#N/A</v>
          </cell>
          <cell r="AC1384" t="e">
            <v>#N/A</v>
          </cell>
          <cell r="AD1384" t="e">
            <v>#N/A</v>
          </cell>
          <cell r="AE1384" t="e">
            <v>#N/A</v>
          </cell>
          <cell r="AF1384" t="e">
            <v>#N/A</v>
          </cell>
        </row>
        <row r="1385">
          <cell r="A1385" t="str">
            <v>TME3020</v>
          </cell>
          <cell r="B1385" t="e">
            <v>#N/A</v>
          </cell>
          <cell r="C1385" t="e">
            <v>#N/A</v>
          </cell>
          <cell r="D1385" t="e">
            <v>#N/A</v>
          </cell>
          <cell r="E1385">
            <v>2260</v>
          </cell>
          <cell r="F1385">
            <v>3240</v>
          </cell>
          <cell r="G1385">
            <v>3598</v>
          </cell>
          <cell r="H1385">
            <v>2716</v>
          </cell>
          <cell r="I1385">
            <v>3269</v>
          </cell>
          <cell r="J1385">
            <v>3056</v>
          </cell>
          <cell r="K1385">
            <v>2813</v>
          </cell>
          <cell r="L1385">
            <v>2692</v>
          </cell>
          <cell r="M1385">
            <v>3167</v>
          </cell>
          <cell r="N1385">
            <v>3237</v>
          </cell>
          <cell r="O1385">
            <v>2936</v>
          </cell>
          <cell r="P1385">
            <v>2259</v>
          </cell>
          <cell r="Q1385" t="e">
            <v>#N/A</v>
          </cell>
          <cell r="R1385" t="e">
            <v>#N/A</v>
          </cell>
          <cell r="S1385" t="e">
            <v>#N/A</v>
          </cell>
          <cell r="T1385" t="e">
            <v>#N/A</v>
          </cell>
          <cell r="U1385" t="e">
            <v>#N/A</v>
          </cell>
          <cell r="V1385" t="e">
            <v>#N/A</v>
          </cell>
          <cell r="W1385" t="e">
            <v>#N/A</v>
          </cell>
          <cell r="X1385" t="e">
            <v>#N/A</v>
          </cell>
          <cell r="Y1385" t="e">
            <v>#N/A</v>
          </cell>
          <cell r="Z1385" t="e">
            <v>#N/A</v>
          </cell>
          <cell r="AA1385" t="e">
            <v>#N/A</v>
          </cell>
          <cell r="AB1385" t="e">
            <v>#N/A</v>
          </cell>
          <cell r="AC1385" t="e">
            <v>#N/A</v>
          </cell>
          <cell r="AD1385" t="e">
            <v>#N/A</v>
          </cell>
          <cell r="AE1385" t="e">
            <v>#N/A</v>
          </cell>
          <cell r="AF1385" t="e">
            <v>#N/A</v>
          </cell>
        </row>
        <row r="1386">
          <cell r="A1386" t="str">
            <v>TME3026</v>
          </cell>
          <cell r="B1386" t="e">
            <v>#N/A</v>
          </cell>
          <cell r="C1386" t="e">
            <v>#N/A</v>
          </cell>
          <cell r="D1386" t="e">
            <v>#N/A</v>
          </cell>
          <cell r="E1386">
            <v>1210</v>
          </cell>
          <cell r="F1386">
            <v>1600</v>
          </cell>
          <cell r="G1386">
            <v>1777</v>
          </cell>
          <cell r="H1386">
            <v>1341</v>
          </cell>
          <cell r="I1386">
            <v>1614</v>
          </cell>
          <cell r="J1386">
            <v>1509</v>
          </cell>
          <cell r="K1386">
            <v>1389</v>
          </cell>
          <cell r="L1386">
            <v>1329</v>
          </cell>
          <cell r="M1386">
            <v>1563</v>
          </cell>
          <cell r="N1386">
            <v>1598</v>
          </cell>
          <cell r="O1386">
            <v>1450</v>
          </cell>
          <cell r="P1386">
            <v>1116</v>
          </cell>
          <cell r="Q1386" t="e">
            <v>#N/A</v>
          </cell>
          <cell r="R1386" t="e">
            <v>#N/A</v>
          </cell>
          <cell r="S1386" t="e">
            <v>#N/A</v>
          </cell>
          <cell r="T1386" t="e">
            <v>#N/A</v>
          </cell>
          <cell r="U1386" t="e">
            <v>#N/A</v>
          </cell>
          <cell r="V1386" t="e">
            <v>#N/A</v>
          </cell>
          <cell r="W1386" t="e">
            <v>#N/A</v>
          </cell>
          <cell r="X1386" t="e">
            <v>#N/A</v>
          </cell>
          <cell r="Y1386" t="e">
            <v>#N/A</v>
          </cell>
          <cell r="Z1386" t="e">
            <v>#N/A</v>
          </cell>
          <cell r="AA1386" t="e">
            <v>#N/A</v>
          </cell>
          <cell r="AB1386" t="e">
            <v>#N/A</v>
          </cell>
          <cell r="AC1386" t="e">
            <v>#N/A</v>
          </cell>
          <cell r="AD1386" t="e">
            <v>#N/A</v>
          </cell>
          <cell r="AE1386" t="e">
            <v>#N/A</v>
          </cell>
          <cell r="AF1386" t="e">
            <v>#N/A</v>
          </cell>
        </row>
        <row r="1387">
          <cell r="A1387" t="str">
            <v>TME3026-02</v>
          </cell>
          <cell r="B1387" t="e">
            <v>#N/A</v>
          </cell>
          <cell r="C1387" t="e">
            <v>#N/A</v>
          </cell>
          <cell r="D1387" t="e">
            <v>#N/A</v>
          </cell>
          <cell r="E1387">
            <v>3500</v>
          </cell>
          <cell r="F1387">
            <v>3500</v>
          </cell>
          <cell r="G1387">
            <v>3887</v>
          </cell>
          <cell r="H1387">
            <v>2934</v>
          </cell>
          <cell r="I1387">
            <v>3531</v>
          </cell>
          <cell r="J1387">
            <v>3301</v>
          </cell>
          <cell r="K1387">
            <v>3039</v>
          </cell>
          <cell r="L1387">
            <v>2908</v>
          </cell>
          <cell r="M1387">
            <v>3421</v>
          </cell>
          <cell r="N1387">
            <v>3497</v>
          </cell>
          <cell r="O1387">
            <v>3172</v>
          </cell>
          <cell r="P1387">
            <v>2441</v>
          </cell>
          <cell r="Q1387" t="e">
            <v>#N/A</v>
          </cell>
          <cell r="R1387" t="e">
            <v>#N/A</v>
          </cell>
          <cell r="S1387" t="e">
            <v>#N/A</v>
          </cell>
          <cell r="T1387" t="e">
            <v>#N/A</v>
          </cell>
          <cell r="U1387" t="e">
            <v>#N/A</v>
          </cell>
          <cell r="V1387" t="e">
            <v>#N/A</v>
          </cell>
          <cell r="W1387" t="e">
            <v>#N/A</v>
          </cell>
          <cell r="X1387" t="e">
            <v>#N/A</v>
          </cell>
          <cell r="Y1387" t="e">
            <v>#N/A</v>
          </cell>
          <cell r="Z1387" t="e">
            <v>#N/A</v>
          </cell>
          <cell r="AA1387" t="e">
            <v>#N/A</v>
          </cell>
          <cell r="AB1387" t="e">
            <v>#N/A</v>
          </cell>
          <cell r="AC1387" t="e">
            <v>#N/A</v>
          </cell>
          <cell r="AD1387" t="e">
            <v>#N/A</v>
          </cell>
          <cell r="AE1387" t="e">
            <v>#N/A</v>
          </cell>
          <cell r="AF1387" t="e">
            <v>#N/A</v>
          </cell>
        </row>
        <row r="1388">
          <cell r="A1388" t="str">
            <v>TME3027</v>
          </cell>
          <cell r="B1388" t="e">
            <v>#N/A</v>
          </cell>
          <cell r="C1388" t="e">
            <v>#N/A</v>
          </cell>
          <cell r="D1388" t="e">
            <v>#N/A</v>
          </cell>
          <cell r="E1388">
            <v>1210</v>
          </cell>
          <cell r="F1388">
            <v>1600</v>
          </cell>
          <cell r="G1388">
            <v>1777</v>
          </cell>
          <cell r="H1388">
            <v>1341</v>
          </cell>
          <cell r="I1388">
            <v>1614</v>
          </cell>
          <cell r="J1388">
            <v>1509</v>
          </cell>
          <cell r="K1388">
            <v>1389</v>
          </cell>
          <cell r="L1388">
            <v>1329</v>
          </cell>
          <cell r="M1388">
            <v>1563</v>
          </cell>
          <cell r="N1388">
            <v>1598</v>
          </cell>
          <cell r="O1388">
            <v>1450</v>
          </cell>
          <cell r="P1388">
            <v>1116</v>
          </cell>
          <cell r="Q1388" t="e">
            <v>#N/A</v>
          </cell>
          <cell r="R1388" t="e">
            <v>#N/A</v>
          </cell>
          <cell r="S1388" t="e">
            <v>#N/A</v>
          </cell>
          <cell r="T1388" t="e">
            <v>#N/A</v>
          </cell>
          <cell r="U1388" t="e">
            <v>#N/A</v>
          </cell>
          <cell r="V1388" t="e">
            <v>#N/A</v>
          </cell>
          <cell r="W1388" t="e">
            <v>#N/A</v>
          </cell>
          <cell r="X1388" t="e">
            <v>#N/A</v>
          </cell>
          <cell r="Y1388" t="e">
            <v>#N/A</v>
          </cell>
          <cell r="Z1388" t="e">
            <v>#N/A</v>
          </cell>
          <cell r="AA1388" t="e">
            <v>#N/A</v>
          </cell>
          <cell r="AB1388" t="e">
            <v>#N/A</v>
          </cell>
          <cell r="AC1388" t="e">
            <v>#N/A</v>
          </cell>
          <cell r="AD1388" t="e">
            <v>#N/A</v>
          </cell>
          <cell r="AE1388" t="e">
            <v>#N/A</v>
          </cell>
          <cell r="AF1388" t="e">
            <v>#N/A</v>
          </cell>
        </row>
        <row r="1389">
          <cell r="A1389" t="str">
            <v>TME3027-02</v>
          </cell>
          <cell r="B1389" t="e">
            <v>#N/A</v>
          </cell>
          <cell r="C1389" t="e">
            <v>#N/A</v>
          </cell>
          <cell r="D1389" t="e">
            <v>#N/A</v>
          </cell>
          <cell r="E1389">
            <v>3500</v>
          </cell>
          <cell r="F1389">
            <v>3500</v>
          </cell>
          <cell r="G1389">
            <v>3887</v>
          </cell>
          <cell r="H1389">
            <v>2934</v>
          </cell>
          <cell r="I1389">
            <v>3531</v>
          </cell>
          <cell r="J1389">
            <v>3301</v>
          </cell>
          <cell r="K1389">
            <v>3039</v>
          </cell>
          <cell r="L1389">
            <v>2908</v>
          </cell>
          <cell r="M1389">
            <v>3421</v>
          </cell>
          <cell r="N1389">
            <v>3497</v>
          </cell>
          <cell r="O1389">
            <v>3172</v>
          </cell>
          <cell r="P1389">
            <v>2441</v>
          </cell>
          <cell r="Q1389" t="e">
            <v>#N/A</v>
          </cell>
          <cell r="R1389" t="e">
            <v>#N/A</v>
          </cell>
          <cell r="S1389" t="e">
            <v>#N/A</v>
          </cell>
          <cell r="T1389" t="e">
            <v>#N/A</v>
          </cell>
          <cell r="U1389" t="e">
            <v>#N/A</v>
          </cell>
          <cell r="V1389" t="e">
            <v>#N/A</v>
          </cell>
          <cell r="W1389" t="e">
            <v>#N/A</v>
          </cell>
          <cell r="X1389" t="e">
            <v>#N/A</v>
          </cell>
          <cell r="Y1389" t="e">
            <v>#N/A</v>
          </cell>
          <cell r="Z1389" t="e">
            <v>#N/A</v>
          </cell>
          <cell r="AA1389" t="e">
            <v>#N/A</v>
          </cell>
          <cell r="AB1389" t="e">
            <v>#N/A</v>
          </cell>
          <cell r="AC1389" t="e">
            <v>#N/A</v>
          </cell>
          <cell r="AD1389" t="e">
            <v>#N/A</v>
          </cell>
          <cell r="AE1389" t="e">
            <v>#N/A</v>
          </cell>
          <cell r="AF1389" t="e">
            <v>#N/A</v>
          </cell>
        </row>
        <row r="1390">
          <cell r="A1390" t="str">
            <v>TME3030</v>
          </cell>
          <cell r="B1390" t="e">
            <v>#N/A</v>
          </cell>
          <cell r="C1390" t="e">
            <v>#N/A</v>
          </cell>
          <cell r="D1390" t="e">
            <v>#N/A</v>
          </cell>
          <cell r="E1390">
            <v>2360</v>
          </cell>
          <cell r="F1390">
            <v>3100</v>
          </cell>
          <cell r="G1390">
            <v>3443</v>
          </cell>
          <cell r="H1390">
            <v>2599</v>
          </cell>
          <cell r="I1390">
            <v>3128</v>
          </cell>
          <cell r="J1390">
            <v>2924</v>
          </cell>
          <cell r="K1390">
            <v>2691</v>
          </cell>
          <cell r="L1390">
            <v>2575</v>
          </cell>
          <cell r="M1390">
            <v>3029</v>
          </cell>
          <cell r="N1390">
            <v>3096</v>
          </cell>
          <cell r="O1390">
            <v>2808</v>
          </cell>
          <cell r="P1390">
            <v>2161</v>
          </cell>
          <cell r="Q1390" t="e">
            <v>#N/A</v>
          </cell>
          <cell r="R1390" t="e">
            <v>#N/A</v>
          </cell>
          <cell r="S1390" t="e">
            <v>#N/A</v>
          </cell>
          <cell r="T1390" t="e">
            <v>#N/A</v>
          </cell>
          <cell r="U1390" t="e">
            <v>#N/A</v>
          </cell>
          <cell r="V1390" t="e">
            <v>#N/A</v>
          </cell>
          <cell r="W1390" t="e">
            <v>#N/A</v>
          </cell>
          <cell r="X1390" t="e">
            <v>#N/A</v>
          </cell>
          <cell r="Y1390" t="e">
            <v>#N/A</v>
          </cell>
          <cell r="Z1390" t="e">
            <v>#N/A</v>
          </cell>
          <cell r="AA1390" t="e">
            <v>#N/A</v>
          </cell>
          <cell r="AB1390" t="e">
            <v>#N/A</v>
          </cell>
          <cell r="AC1390" t="e">
            <v>#N/A</v>
          </cell>
          <cell r="AD1390" t="e">
            <v>#N/A</v>
          </cell>
          <cell r="AE1390" t="e">
            <v>#N/A</v>
          </cell>
          <cell r="AF1390" t="e">
            <v>#N/A</v>
          </cell>
        </row>
        <row r="1391">
          <cell r="A1391" t="str">
            <v>TME3032</v>
          </cell>
          <cell r="B1391" t="e">
            <v>#N/A</v>
          </cell>
          <cell r="C1391" t="e">
            <v>#N/A</v>
          </cell>
          <cell r="D1391" t="e">
            <v>#N/A</v>
          </cell>
          <cell r="E1391">
            <v>380</v>
          </cell>
          <cell r="F1391">
            <v>570</v>
          </cell>
          <cell r="G1391">
            <v>633</v>
          </cell>
          <cell r="H1391">
            <v>478</v>
          </cell>
          <cell r="I1391">
            <v>575</v>
          </cell>
          <cell r="J1391">
            <v>538</v>
          </cell>
          <cell r="K1391">
            <v>495</v>
          </cell>
          <cell r="L1391">
            <v>474</v>
          </cell>
          <cell r="M1391">
            <v>558</v>
          </cell>
          <cell r="N1391">
            <v>570</v>
          </cell>
          <cell r="O1391">
            <v>517</v>
          </cell>
          <cell r="P1391">
            <v>398</v>
          </cell>
          <cell r="Q1391" t="e">
            <v>#N/A</v>
          </cell>
          <cell r="R1391" t="e">
            <v>#N/A</v>
          </cell>
          <cell r="S1391" t="e">
            <v>#N/A</v>
          </cell>
          <cell r="T1391" t="e">
            <v>#N/A</v>
          </cell>
          <cell r="U1391" t="e">
            <v>#N/A</v>
          </cell>
          <cell r="V1391" t="e">
            <v>#N/A</v>
          </cell>
          <cell r="W1391" t="e">
            <v>#N/A</v>
          </cell>
          <cell r="X1391" t="e">
            <v>#N/A</v>
          </cell>
          <cell r="Y1391" t="e">
            <v>#N/A</v>
          </cell>
          <cell r="Z1391" t="e">
            <v>#N/A</v>
          </cell>
          <cell r="AA1391" t="e">
            <v>#N/A</v>
          </cell>
          <cell r="AB1391" t="e">
            <v>#N/A</v>
          </cell>
          <cell r="AC1391" t="e">
            <v>#N/A</v>
          </cell>
          <cell r="AD1391" t="e">
            <v>#N/A</v>
          </cell>
          <cell r="AE1391" t="e">
            <v>#N/A</v>
          </cell>
          <cell r="AF1391" t="e">
            <v>#N/A</v>
          </cell>
        </row>
        <row r="1392">
          <cell r="A1392" t="str">
            <v>TME3032-03</v>
          </cell>
          <cell r="B1392" t="e">
            <v>#N/A</v>
          </cell>
          <cell r="C1392" t="e">
            <v>#N/A</v>
          </cell>
          <cell r="D1392" t="e">
            <v>#N/A</v>
          </cell>
          <cell r="E1392">
            <v>14000</v>
          </cell>
          <cell r="F1392">
            <v>14000</v>
          </cell>
          <cell r="G1392">
            <v>15549</v>
          </cell>
          <cell r="H1392">
            <v>11736</v>
          </cell>
          <cell r="I1392">
            <v>14125</v>
          </cell>
          <cell r="J1392">
            <v>13206</v>
          </cell>
          <cell r="K1392">
            <v>12156</v>
          </cell>
          <cell r="L1392">
            <v>11633</v>
          </cell>
          <cell r="M1392">
            <v>13684</v>
          </cell>
          <cell r="N1392">
            <v>13987</v>
          </cell>
          <cell r="O1392">
            <v>12688</v>
          </cell>
          <cell r="P1392">
            <v>9763</v>
          </cell>
          <cell r="Q1392" t="e">
            <v>#N/A</v>
          </cell>
          <cell r="R1392" t="e">
            <v>#N/A</v>
          </cell>
          <cell r="S1392" t="e">
            <v>#N/A</v>
          </cell>
          <cell r="T1392" t="e">
            <v>#N/A</v>
          </cell>
          <cell r="U1392" t="e">
            <v>#N/A</v>
          </cell>
          <cell r="V1392" t="e">
            <v>#N/A</v>
          </cell>
          <cell r="W1392" t="e">
            <v>#N/A</v>
          </cell>
          <cell r="X1392" t="e">
            <v>#N/A</v>
          </cell>
          <cell r="Y1392" t="e">
            <v>#N/A</v>
          </cell>
          <cell r="Z1392" t="e">
            <v>#N/A</v>
          </cell>
          <cell r="AA1392" t="e">
            <v>#N/A</v>
          </cell>
          <cell r="AB1392" t="e">
            <v>#N/A</v>
          </cell>
          <cell r="AC1392" t="e">
            <v>#N/A</v>
          </cell>
          <cell r="AD1392" t="e">
            <v>#N/A</v>
          </cell>
          <cell r="AE1392" t="e">
            <v>#N/A</v>
          </cell>
          <cell r="AF1392" t="e">
            <v>#N/A</v>
          </cell>
        </row>
        <row r="1393">
          <cell r="A1393" t="str">
            <v>TME3033</v>
          </cell>
          <cell r="B1393" t="e">
            <v>#N/A</v>
          </cell>
          <cell r="C1393" t="e">
            <v>#N/A</v>
          </cell>
          <cell r="D1393" t="e">
            <v>#N/A</v>
          </cell>
          <cell r="E1393">
            <v>380</v>
          </cell>
          <cell r="F1393">
            <v>570</v>
          </cell>
          <cell r="G1393">
            <v>633</v>
          </cell>
          <cell r="H1393">
            <v>478</v>
          </cell>
          <cell r="I1393">
            <v>575</v>
          </cell>
          <cell r="J1393">
            <v>538</v>
          </cell>
          <cell r="K1393">
            <v>495</v>
          </cell>
          <cell r="L1393">
            <v>474</v>
          </cell>
          <cell r="M1393">
            <v>558</v>
          </cell>
          <cell r="N1393">
            <v>570</v>
          </cell>
          <cell r="O1393">
            <v>517</v>
          </cell>
          <cell r="P1393">
            <v>398</v>
          </cell>
          <cell r="Q1393" t="e">
            <v>#N/A</v>
          </cell>
          <cell r="R1393" t="e">
            <v>#N/A</v>
          </cell>
          <cell r="S1393" t="e">
            <v>#N/A</v>
          </cell>
          <cell r="T1393" t="e">
            <v>#N/A</v>
          </cell>
          <cell r="U1393" t="e">
            <v>#N/A</v>
          </cell>
          <cell r="V1393" t="e">
            <v>#N/A</v>
          </cell>
          <cell r="W1393" t="e">
            <v>#N/A</v>
          </cell>
          <cell r="X1393" t="e">
            <v>#N/A</v>
          </cell>
          <cell r="Y1393" t="e">
            <v>#N/A</v>
          </cell>
          <cell r="Z1393" t="e">
            <v>#N/A</v>
          </cell>
          <cell r="AA1393" t="e">
            <v>#N/A</v>
          </cell>
          <cell r="AB1393" t="e">
            <v>#N/A</v>
          </cell>
          <cell r="AC1393" t="e">
            <v>#N/A</v>
          </cell>
          <cell r="AD1393" t="e">
            <v>#N/A</v>
          </cell>
          <cell r="AE1393" t="e">
            <v>#N/A</v>
          </cell>
          <cell r="AF1393" t="e">
            <v>#N/A</v>
          </cell>
        </row>
        <row r="1394">
          <cell r="A1394" t="str">
            <v>TME3035</v>
          </cell>
          <cell r="B1394" t="e">
            <v>#N/A</v>
          </cell>
          <cell r="C1394" t="e">
            <v>#N/A</v>
          </cell>
          <cell r="D1394" t="e">
            <v>#N/A</v>
          </cell>
          <cell r="E1394">
            <v>780</v>
          </cell>
          <cell r="F1394">
            <v>1080</v>
          </cell>
          <cell r="G1394">
            <v>1200</v>
          </cell>
          <cell r="H1394">
            <v>906</v>
          </cell>
          <cell r="I1394">
            <v>1090</v>
          </cell>
          <cell r="J1394">
            <v>1019</v>
          </cell>
          <cell r="K1394">
            <v>938</v>
          </cell>
          <cell r="L1394">
            <v>898</v>
          </cell>
          <cell r="M1394">
            <v>1056</v>
          </cell>
          <cell r="N1394">
            <v>1079</v>
          </cell>
          <cell r="O1394">
            <v>979</v>
          </cell>
          <cell r="P1394">
            <v>753</v>
          </cell>
          <cell r="Q1394" t="e">
            <v>#N/A</v>
          </cell>
          <cell r="R1394" t="e">
            <v>#N/A</v>
          </cell>
          <cell r="S1394" t="e">
            <v>#N/A</v>
          </cell>
          <cell r="T1394" t="e">
            <v>#N/A</v>
          </cell>
          <cell r="U1394" t="e">
            <v>#N/A</v>
          </cell>
          <cell r="V1394" t="e">
            <v>#N/A</v>
          </cell>
          <cell r="W1394" t="e">
            <v>#N/A</v>
          </cell>
          <cell r="X1394" t="e">
            <v>#N/A</v>
          </cell>
          <cell r="Y1394" t="e">
            <v>#N/A</v>
          </cell>
          <cell r="Z1394" t="e">
            <v>#N/A</v>
          </cell>
          <cell r="AA1394" t="e">
            <v>#N/A</v>
          </cell>
          <cell r="AB1394" t="e">
            <v>#N/A</v>
          </cell>
          <cell r="AC1394" t="e">
            <v>#N/A</v>
          </cell>
          <cell r="AD1394" t="e">
            <v>#N/A</v>
          </cell>
          <cell r="AE1394" t="e">
            <v>#N/A</v>
          </cell>
          <cell r="AF1394" t="e">
            <v>#N/A</v>
          </cell>
        </row>
        <row r="1395">
          <cell r="A1395" t="str">
            <v>TME3036</v>
          </cell>
          <cell r="B1395" t="e">
            <v>#N/A</v>
          </cell>
          <cell r="C1395" t="e">
            <v>#N/A</v>
          </cell>
          <cell r="D1395" t="e">
            <v>#N/A</v>
          </cell>
          <cell r="E1395">
            <v>780</v>
          </cell>
          <cell r="F1395">
            <v>1080</v>
          </cell>
          <cell r="G1395">
            <v>1200</v>
          </cell>
          <cell r="H1395">
            <v>906</v>
          </cell>
          <cell r="I1395">
            <v>1090</v>
          </cell>
          <cell r="J1395">
            <v>1019</v>
          </cell>
          <cell r="K1395">
            <v>938</v>
          </cell>
          <cell r="L1395">
            <v>898</v>
          </cell>
          <cell r="M1395">
            <v>1056</v>
          </cell>
          <cell r="N1395">
            <v>1079</v>
          </cell>
          <cell r="O1395">
            <v>979</v>
          </cell>
          <cell r="P1395">
            <v>753</v>
          </cell>
          <cell r="Q1395" t="e">
            <v>#N/A</v>
          </cell>
          <cell r="R1395" t="e">
            <v>#N/A</v>
          </cell>
          <cell r="S1395" t="e">
            <v>#N/A</v>
          </cell>
          <cell r="T1395" t="e">
            <v>#N/A</v>
          </cell>
          <cell r="U1395" t="e">
            <v>#N/A</v>
          </cell>
          <cell r="V1395" t="e">
            <v>#N/A</v>
          </cell>
          <cell r="W1395" t="e">
            <v>#N/A</v>
          </cell>
          <cell r="X1395" t="e">
            <v>#N/A</v>
          </cell>
          <cell r="Y1395" t="e">
            <v>#N/A</v>
          </cell>
          <cell r="Z1395" t="e">
            <v>#N/A</v>
          </cell>
          <cell r="AA1395" t="e">
            <v>#N/A</v>
          </cell>
          <cell r="AB1395" t="e">
            <v>#N/A</v>
          </cell>
          <cell r="AC1395" t="e">
            <v>#N/A</v>
          </cell>
          <cell r="AD1395" t="e">
            <v>#N/A</v>
          </cell>
          <cell r="AE1395" t="e">
            <v>#N/A</v>
          </cell>
          <cell r="AF1395" t="e">
            <v>#N/A</v>
          </cell>
        </row>
        <row r="1396">
          <cell r="A1396" t="str">
            <v>TME3039</v>
          </cell>
          <cell r="B1396" t="e">
            <v>#N/A</v>
          </cell>
          <cell r="C1396" t="e">
            <v>#N/A</v>
          </cell>
          <cell r="D1396" t="e">
            <v>#N/A</v>
          </cell>
          <cell r="E1396">
            <v>40</v>
          </cell>
          <cell r="F1396">
            <v>50</v>
          </cell>
          <cell r="G1396">
            <v>56</v>
          </cell>
          <cell r="H1396">
            <v>42</v>
          </cell>
          <cell r="I1396">
            <v>51</v>
          </cell>
          <cell r="J1396">
            <v>48</v>
          </cell>
          <cell r="K1396">
            <v>44</v>
          </cell>
          <cell r="L1396">
            <v>42</v>
          </cell>
          <cell r="M1396">
            <v>49</v>
          </cell>
          <cell r="N1396">
            <v>50</v>
          </cell>
          <cell r="O1396">
            <v>45</v>
          </cell>
          <cell r="P1396">
            <v>35</v>
          </cell>
          <cell r="Q1396" t="e">
            <v>#N/A</v>
          </cell>
          <cell r="R1396" t="e">
            <v>#N/A</v>
          </cell>
          <cell r="S1396" t="e">
            <v>#N/A</v>
          </cell>
          <cell r="T1396" t="e">
            <v>#N/A</v>
          </cell>
          <cell r="U1396" t="e">
            <v>#N/A</v>
          </cell>
          <cell r="V1396" t="e">
            <v>#N/A</v>
          </cell>
          <cell r="W1396" t="e">
            <v>#N/A</v>
          </cell>
          <cell r="X1396" t="e">
            <v>#N/A</v>
          </cell>
          <cell r="Y1396" t="e">
            <v>#N/A</v>
          </cell>
          <cell r="Z1396" t="e">
            <v>#N/A</v>
          </cell>
          <cell r="AA1396" t="e">
            <v>#N/A</v>
          </cell>
          <cell r="AB1396" t="e">
            <v>#N/A</v>
          </cell>
          <cell r="AC1396" t="e">
            <v>#N/A</v>
          </cell>
          <cell r="AD1396" t="e">
            <v>#N/A</v>
          </cell>
          <cell r="AE1396" t="e">
            <v>#N/A</v>
          </cell>
          <cell r="AF1396" t="e">
            <v>#N/A</v>
          </cell>
        </row>
        <row r="1397">
          <cell r="A1397" t="str">
            <v>TME3040</v>
          </cell>
          <cell r="B1397" t="e">
            <v>#N/A</v>
          </cell>
          <cell r="C1397" t="e">
            <v>#N/A</v>
          </cell>
          <cell r="D1397" t="e">
            <v>#N/A</v>
          </cell>
          <cell r="E1397">
            <v>40</v>
          </cell>
          <cell r="F1397">
            <v>50</v>
          </cell>
          <cell r="G1397">
            <v>56</v>
          </cell>
          <cell r="H1397">
            <v>42</v>
          </cell>
          <cell r="I1397">
            <v>51</v>
          </cell>
          <cell r="J1397">
            <v>48</v>
          </cell>
          <cell r="K1397">
            <v>44</v>
          </cell>
          <cell r="L1397">
            <v>42</v>
          </cell>
          <cell r="M1397">
            <v>49</v>
          </cell>
          <cell r="N1397">
            <v>50</v>
          </cell>
          <cell r="O1397">
            <v>45</v>
          </cell>
          <cell r="P1397">
            <v>35</v>
          </cell>
          <cell r="Q1397" t="e">
            <v>#N/A</v>
          </cell>
          <cell r="R1397" t="e">
            <v>#N/A</v>
          </cell>
          <cell r="S1397" t="e">
            <v>#N/A</v>
          </cell>
          <cell r="T1397" t="e">
            <v>#N/A</v>
          </cell>
          <cell r="U1397" t="e">
            <v>#N/A</v>
          </cell>
          <cell r="V1397" t="e">
            <v>#N/A</v>
          </cell>
          <cell r="W1397" t="e">
            <v>#N/A</v>
          </cell>
          <cell r="X1397" t="e">
            <v>#N/A</v>
          </cell>
          <cell r="Y1397" t="e">
            <v>#N/A</v>
          </cell>
          <cell r="Z1397" t="e">
            <v>#N/A</v>
          </cell>
          <cell r="AA1397" t="e">
            <v>#N/A</v>
          </cell>
          <cell r="AB1397" t="e">
            <v>#N/A</v>
          </cell>
          <cell r="AC1397" t="e">
            <v>#N/A</v>
          </cell>
          <cell r="AD1397" t="e">
            <v>#N/A</v>
          </cell>
          <cell r="AE1397" t="e">
            <v>#N/A</v>
          </cell>
          <cell r="AF1397" t="e">
            <v>#N/A</v>
          </cell>
        </row>
        <row r="1398">
          <cell r="A1398" t="str">
            <v>TME-409</v>
          </cell>
          <cell r="B1398" t="e">
            <v>#N/A</v>
          </cell>
          <cell r="C1398" t="e">
            <v>#N/A</v>
          </cell>
          <cell r="D1398" t="e">
            <v>#N/A</v>
          </cell>
          <cell r="E1398">
            <v>820</v>
          </cell>
          <cell r="F1398">
            <v>960</v>
          </cell>
          <cell r="G1398">
            <v>1066</v>
          </cell>
          <cell r="H1398">
            <v>805</v>
          </cell>
          <cell r="I1398">
            <v>969</v>
          </cell>
          <cell r="J1398">
            <v>906</v>
          </cell>
          <cell r="K1398">
            <v>834</v>
          </cell>
          <cell r="L1398">
            <v>798</v>
          </cell>
          <cell r="M1398">
            <v>939</v>
          </cell>
          <cell r="N1398">
            <v>960</v>
          </cell>
          <cell r="O1398">
            <v>871</v>
          </cell>
          <cell r="P1398">
            <v>670</v>
          </cell>
          <cell r="Q1398" t="e">
            <v>#N/A</v>
          </cell>
          <cell r="R1398" t="e">
            <v>#N/A</v>
          </cell>
          <cell r="S1398" t="e">
            <v>#N/A</v>
          </cell>
          <cell r="T1398" t="e">
            <v>#N/A</v>
          </cell>
          <cell r="U1398" t="e">
            <v>#N/A</v>
          </cell>
          <cell r="V1398" t="e">
            <v>#N/A</v>
          </cell>
          <cell r="W1398" t="e">
            <v>#N/A</v>
          </cell>
          <cell r="X1398" t="e">
            <v>#N/A</v>
          </cell>
          <cell r="Y1398" t="e">
            <v>#N/A</v>
          </cell>
          <cell r="Z1398" t="e">
            <v>#N/A</v>
          </cell>
          <cell r="AA1398" t="e">
            <v>#N/A</v>
          </cell>
          <cell r="AB1398" t="e">
            <v>#N/A</v>
          </cell>
          <cell r="AC1398" t="e">
            <v>#N/A</v>
          </cell>
          <cell r="AD1398" t="e">
            <v>#N/A</v>
          </cell>
          <cell r="AE1398" t="e">
            <v>#N/A</v>
          </cell>
          <cell r="AF1398" t="e">
            <v>#N/A</v>
          </cell>
        </row>
        <row r="1399">
          <cell r="A1399" t="str">
            <v>TME-410</v>
          </cell>
          <cell r="B1399" t="e">
            <v>#N/A</v>
          </cell>
          <cell r="C1399" t="e">
            <v>#N/A</v>
          </cell>
          <cell r="D1399" t="e">
            <v>#N/A</v>
          </cell>
          <cell r="E1399">
            <v>2260</v>
          </cell>
          <cell r="F1399">
            <v>1650</v>
          </cell>
          <cell r="G1399">
            <v>1833</v>
          </cell>
          <cell r="H1399">
            <v>1383</v>
          </cell>
          <cell r="I1399">
            <v>1665</v>
          </cell>
          <cell r="J1399">
            <v>1557</v>
          </cell>
          <cell r="K1399">
            <v>1433</v>
          </cell>
          <cell r="L1399">
            <v>1371</v>
          </cell>
          <cell r="M1399">
            <v>1613</v>
          </cell>
          <cell r="N1399">
            <v>1649</v>
          </cell>
          <cell r="O1399">
            <v>1496</v>
          </cell>
          <cell r="P1399">
            <v>1151</v>
          </cell>
          <cell r="Q1399" t="e">
            <v>#N/A</v>
          </cell>
          <cell r="R1399" t="e">
            <v>#N/A</v>
          </cell>
          <cell r="S1399" t="e">
            <v>#N/A</v>
          </cell>
          <cell r="T1399" t="e">
            <v>#N/A</v>
          </cell>
          <cell r="U1399" t="e">
            <v>#N/A</v>
          </cell>
          <cell r="V1399" t="e">
            <v>#N/A</v>
          </cell>
          <cell r="W1399" t="e">
            <v>#N/A</v>
          </cell>
          <cell r="X1399" t="e">
            <v>#N/A</v>
          </cell>
          <cell r="Y1399" t="e">
            <v>#N/A</v>
          </cell>
          <cell r="Z1399" t="e">
            <v>#N/A</v>
          </cell>
          <cell r="AA1399" t="e">
            <v>#N/A</v>
          </cell>
          <cell r="AB1399" t="e">
            <v>#N/A</v>
          </cell>
          <cell r="AC1399" t="e">
            <v>#N/A</v>
          </cell>
          <cell r="AD1399" t="e">
            <v>#N/A</v>
          </cell>
          <cell r="AE1399" t="e">
            <v>#N/A</v>
          </cell>
          <cell r="AF1399" t="e">
            <v>#N/A</v>
          </cell>
        </row>
        <row r="1400">
          <cell r="A1400" t="str">
            <v>TME-412</v>
          </cell>
          <cell r="B1400" t="e">
            <v>#N/A</v>
          </cell>
          <cell r="C1400" t="e">
            <v>#N/A</v>
          </cell>
          <cell r="D1400" t="e">
            <v>#N/A</v>
          </cell>
          <cell r="E1400">
            <v>3700</v>
          </cell>
          <cell r="F1400">
            <v>2520</v>
          </cell>
          <cell r="G1400">
            <v>3146</v>
          </cell>
          <cell r="H1400">
            <v>2069</v>
          </cell>
          <cell r="I1400">
            <v>2490</v>
          </cell>
          <cell r="J1400">
            <v>2328</v>
          </cell>
          <cell r="K1400">
            <v>2143</v>
          </cell>
          <cell r="L1400">
            <v>2051</v>
          </cell>
          <cell r="M1400">
            <v>2413</v>
          </cell>
          <cell r="N1400">
            <v>2466</v>
          </cell>
          <cell r="O1400">
            <v>2237</v>
          </cell>
          <cell r="P1400">
            <v>1721</v>
          </cell>
          <cell r="Q1400" t="e">
            <v>#N/A</v>
          </cell>
          <cell r="R1400" t="e">
            <v>#N/A</v>
          </cell>
          <cell r="S1400" t="e">
            <v>#N/A</v>
          </cell>
          <cell r="T1400" t="e">
            <v>#N/A</v>
          </cell>
          <cell r="U1400" t="e">
            <v>#N/A</v>
          </cell>
          <cell r="V1400" t="e">
            <v>#N/A</v>
          </cell>
          <cell r="W1400" t="e">
            <v>#N/A</v>
          </cell>
          <cell r="X1400" t="e">
            <v>#N/A</v>
          </cell>
          <cell r="Y1400" t="e">
            <v>#N/A</v>
          </cell>
          <cell r="Z1400" t="e">
            <v>#N/A</v>
          </cell>
          <cell r="AA1400" t="e">
            <v>#N/A</v>
          </cell>
          <cell r="AB1400" t="e">
            <v>#N/A</v>
          </cell>
          <cell r="AC1400" t="e">
            <v>#N/A</v>
          </cell>
          <cell r="AD1400" t="e">
            <v>#N/A</v>
          </cell>
          <cell r="AE1400" t="e">
            <v>#N/A</v>
          </cell>
          <cell r="AF1400" t="e">
            <v>#N/A</v>
          </cell>
        </row>
        <row r="1401">
          <cell r="A1401" t="str">
            <v>TME-418</v>
          </cell>
          <cell r="B1401" t="e">
            <v>#N/A</v>
          </cell>
          <cell r="C1401" t="e">
            <v>#N/A</v>
          </cell>
          <cell r="D1401" t="e">
            <v>#N/A</v>
          </cell>
          <cell r="E1401">
            <v>3700</v>
          </cell>
          <cell r="F1401">
            <v>2520</v>
          </cell>
          <cell r="G1401">
            <v>2799</v>
          </cell>
          <cell r="H1401">
            <v>2113</v>
          </cell>
          <cell r="I1401">
            <v>2543</v>
          </cell>
          <cell r="J1401">
            <v>2378</v>
          </cell>
          <cell r="K1401">
            <v>2189</v>
          </cell>
          <cell r="L1401">
            <v>2095</v>
          </cell>
          <cell r="M1401">
            <v>2464</v>
          </cell>
          <cell r="N1401">
            <v>2518</v>
          </cell>
          <cell r="O1401">
            <v>2284</v>
          </cell>
          <cell r="P1401">
            <v>1757</v>
          </cell>
          <cell r="Q1401" t="e">
            <v>#N/A</v>
          </cell>
          <cell r="R1401" t="e">
            <v>#N/A</v>
          </cell>
          <cell r="S1401" t="e">
            <v>#N/A</v>
          </cell>
          <cell r="T1401" t="e">
            <v>#N/A</v>
          </cell>
          <cell r="U1401" t="e">
            <v>#N/A</v>
          </cell>
          <cell r="V1401" t="e">
            <v>#N/A</v>
          </cell>
          <cell r="W1401" t="e">
            <v>#N/A</v>
          </cell>
          <cell r="X1401" t="e">
            <v>#N/A</v>
          </cell>
          <cell r="Y1401" t="e">
            <v>#N/A</v>
          </cell>
          <cell r="Z1401" t="e">
            <v>#N/A</v>
          </cell>
          <cell r="AA1401" t="e">
            <v>#N/A</v>
          </cell>
          <cell r="AB1401" t="e">
            <v>#N/A</v>
          </cell>
          <cell r="AC1401" t="e">
            <v>#N/A</v>
          </cell>
          <cell r="AD1401" t="e">
            <v>#N/A</v>
          </cell>
          <cell r="AE1401" t="e">
            <v>#N/A</v>
          </cell>
          <cell r="AF1401" t="e">
            <v>#N/A</v>
          </cell>
        </row>
        <row r="1402">
          <cell r="A1402" t="str">
            <v>TME5002</v>
          </cell>
          <cell r="B1402" t="e">
            <v>#N/A</v>
          </cell>
          <cell r="C1402" t="e">
            <v>#N/A</v>
          </cell>
          <cell r="D1402" t="e">
            <v>#N/A</v>
          </cell>
          <cell r="E1402">
            <v>260</v>
          </cell>
          <cell r="F1402">
            <v>270</v>
          </cell>
          <cell r="G1402">
            <v>300</v>
          </cell>
          <cell r="H1402">
            <v>226</v>
          </cell>
          <cell r="I1402">
            <v>272</v>
          </cell>
          <cell r="J1402">
            <v>254</v>
          </cell>
          <cell r="K1402">
            <v>234</v>
          </cell>
          <cell r="L1402">
            <v>224</v>
          </cell>
          <cell r="M1402">
            <v>263</v>
          </cell>
          <cell r="N1402">
            <v>269</v>
          </cell>
          <cell r="O1402">
            <v>244</v>
          </cell>
          <cell r="P1402">
            <v>188</v>
          </cell>
          <cell r="Q1402" t="e">
            <v>#N/A</v>
          </cell>
          <cell r="R1402" t="e">
            <v>#N/A</v>
          </cell>
          <cell r="S1402" t="e">
            <v>#N/A</v>
          </cell>
          <cell r="T1402" t="e">
            <v>#N/A</v>
          </cell>
          <cell r="U1402" t="e">
            <v>#N/A</v>
          </cell>
          <cell r="V1402" t="e">
            <v>#N/A</v>
          </cell>
          <cell r="W1402" t="e">
            <v>#N/A</v>
          </cell>
          <cell r="X1402" t="e">
            <v>#N/A</v>
          </cell>
          <cell r="Y1402" t="e">
            <v>#N/A</v>
          </cell>
          <cell r="Z1402" t="e">
            <v>#N/A</v>
          </cell>
          <cell r="AA1402" t="e">
            <v>#N/A</v>
          </cell>
          <cell r="AB1402" t="e">
            <v>#N/A</v>
          </cell>
          <cell r="AC1402" t="e">
            <v>#N/A</v>
          </cell>
          <cell r="AD1402" t="e">
            <v>#N/A</v>
          </cell>
          <cell r="AE1402" t="e">
            <v>#N/A</v>
          </cell>
          <cell r="AF1402" t="e">
            <v>#N/A</v>
          </cell>
        </row>
        <row r="1403">
          <cell r="A1403" t="str">
            <v>TME5003</v>
          </cell>
          <cell r="B1403" t="e">
            <v>#N/A</v>
          </cell>
          <cell r="C1403" t="e">
            <v>#N/A</v>
          </cell>
          <cell r="D1403" t="e">
            <v>#N/A</v>
          </cell>
          <cell r="E1403">
            <v>260</v>
          </cell>
          <cell r="F1403">
            <v>270</v>
          </cell>
          <cell r="G1403">
            <v>300</v>
          </cell>
          <cell r="H1403">
            <v>226</v>
          </cell>
          <cell r="I1403">
            <v>272</v>
          </cell>
          <cell r="J1403">
            <v>254</v>
          </cell>
          <cell r="K1403">
            <v>234</v>
          </cell>
          <cell r="L1403">
            <v>224</v>
          </cell>
          <cell r="M1403">
            <v>263</v>
          </cell>
          <cell r="N1403">
            <v>269</v>
          </cell>
          <cell r="O1403">
            <v>244</v>
          </cell>
          <cell r="P1403">
            <v>188</v>
          </cell>
          <cell r="Q1403" t="e">
            <v>#N/A</v>
          </cell>
          <cell r="R1403" t="e">
            <v>#N/A</v>
          </cell>
          <cell r="S1403" t="e">
            <v>#N/A</v>
          </cell>
          <cell r="T1403" t="e">
            <v>#N/A</v>
          </cell>
          <cell r="U1403" t="e">
            <v>#N/A</v>
          </cell>
          <cell r="V1403" t="e">
            <v>#N/A</v>
          </cell>
          <cell r="W1403" t="e">
            <v>#N/A</v>
          </cell>
          <cell r="X1403" t="e">
            <v>#N/A</v>
          </cell>
          <cell r="Y1403" t="e">
            <v>#N/A</v>
          </cell>
          <cell r="Z1403" t="e">
            <v>#N/A</v>
          </cell>
          <cell r="AA1403" t="e">
            <v>#N/A</v>
          </cell>
          <cell r="AB1403" t="e">
            <v>#N/A</v>
          </cell>
          <cell r="AC1403" t="e">
            <v>#N/A</v>
          </cell>
          <cell r="AD1403" t="e">
            <v>#N/A</v>
          </cell>
          <cell r="AE1403" t="e">
            <v>#N/A</v>
          </cell>
          <cell r="AF1403" t="e">
            <v>#N/A</v>
          </cell>
        </row>
        <row r="1404">
          <cell r="A1404" t="str">
            <v>TME5004</v>
          </cell>
          <cell r="B1404" t="e">
            <v>#N/A</v>
          </cell>
          <cell r="C1404" t="e">
            <v>#N/A</v>
          </cell>
          <cell r="D1404" t="e">
            <v>#N/A</v>
          </cell>
          <cell r="E1404">
            <v>150</v>
          </cell>
          <cell r="F1404">
            <v>210</v>
          </cell>
          <cell r="G1404">
            <v>233</v>
          </cell>
          <cell r="H1404">
            <v>176</v>
          </cell>
          <cell r="I1404">
            <v>212</v>
          </cell>
          <cell r="J1404">
            <v>198</v>
          </cell>
          <cell r="K1404">
            <v>182</v>
          </cell>
          <cell r="L1404">
            <v>174</v>
          </cell>
          <cell r="M1404">
            <v>205</v>
          </cell>
          <cell r="N1404">
            <v>210</v>
          </cell>
          <cell r="O1404">
            <v>190</v>
          </cell>
          <cell r="P1404">
            <v>146</v>
          </cell>
          <cell r="Q1404" t="e">
            <v>#N/A</v>
          </cell>
          <cell r="R1404" t="e">
            <v>#N/A</v>
          </cell>
          <cell r="S1404" t="e">
            <v>#N/A</v>
          </cell>
          <cell r="T1404" t="e">
            <v>#N/A</v>
          </cell>
          <cell r="U1404" t="e">
            <v>#N/A</v>
          </cell>
          <cell r="V1404" t="e">
            <v>#N/A</v>
          </cell>
          <cell r="W1404" t="e">
            <v>#N/A</v>
          </cell>
          <cell r="X1404" t="e">
            <v>#N/A</v>
          </cell>
          <cell r="Y1404" t="e">
            <v>#N/A</v>
          </cell>
          <cell r="Z1404" t="e">
            <v>#N/A</v>
          </cell>
          <cell r="AA1404" t="e">
            <v>#N/A</v>
          </cell>
          <cell r="AB1404" t="e">
            <v>#N/A</v>
          </cell>
          <cell r="AC1404" t="e">
            <v>#N/A</v>
          </cell>
          <cell r="AD1404" t="e">
            <v>#N/A</v>
          </cell>
          <cell r="AE1404" t="e">
            <v>#N/A</v>
          </cell>
          <cell r="AF1404" t="e">
            <v>#N/A</v>
          </cell>
        </row>
        <row r="1405">
          <cell r="A1405" t="str">
            <v>TME5005</v>
          </cell>
          <cell r="B1405" t="e">
            <v>#N/A</v>
          </cell>
          <cell r="C1405" t="e">
            <v>#N/A</v>
          </cell>
          <cell r="D1405" t="e">
            <v>#N/A</v>
          </cell>
          <cell r="E1405">
            <v>150</v>
          </cell>
          <cell r="F1405">
            <v>210</v>
          </cell>
          <cell r="G1405">
            <v>233</v>
          </cell>
          <cell r="H1405">
            <v>176</v>
          </cell>
          <cell r="I1405">
            <v>212</v>
          </cell>
          <cell r="J1405">
            <v>198</v>
          </cell>
          <cell r="K1405">
            <v>182</v>
          </cell>
          <cell r="L1405">
            <v>174</v>
          </cell>
          <cell r="M1405">
            <v>205</v>
          </cell>
          <cell r="N1405">
            <v>210</v>
          </cell>
          <cell r="O1405">
            <v>190</v>
          </cell>
          <cell r="P1405">
            <v>146</v>
          </cell>
          <cell r="Q1405" t="e">
            <v>#N/A</v>
          </cell>
          <cell r="R1405" t="e">
            <v>#N/A</v>
          </cell>
          <cell r="S1405" t="e">
            <v>#N/A</v>
          </cell>
          <cell r="T1405" t="e">
            <v>#N/A</v>
          </cell>
          <cell r="U1405" t="e">
            <v>#N/A</v>
          </cell>
          <cell r="V1405" t="e">
            <v>#N/A</v>
          </cell>
          <cell r="W1405" t="e">
            <v>#N/A</v>
          </cell>
          <cell r="X1405" t="e">
            <v>#N/A</v>
          </cell>
          <cell r="Y1405" t="e">
            <v>#N/A</v>
          </cell>
          <cell r="Z1405" t="e">
            <v>#N/A</v>
          </cell>
          <cell r="AA1405" t="e">
            <v>#N/A</v>
          </cell>
          <cell r="AB1405" t="e">
            <v>#N/A</v>
          </cell>
          <cell r="AC1405" t="e">
            <v>#N/A</v>
          </cell>
          <cell r="AD1405" t="e">
            <v>#N/A</v>
          </cell>
          <cell r="AE1405" t="e">
            <v>#N/A</v>
          </cell>
          <cell r="AF1405" t="e">
            <v>#N/A</v>
          </cell>
        </row>
        <row r="1406">
          <cell r="A1406" t="str">
            <v>TME6001</v>
          </cell>
          <cell r="B1406" t="e">
            <v>#N/A</v>
          </cell>
          <cell r="C1406" t="e">
            <v>#N/A</v>
          </cell>
          <cell r="D1406" t="e">
            <v>#N/A</v>
          </cell>
          <cell r="E1406">
            <v>130</v>
          </cell>
          <cell r="F1406">
            <v>150</v>
          </cell>
          <cell r="G1406">
            <v>167</v>
          </cell>
          <cell r="H1406">
            <v>126</v>
          </cell>
          <cell r="I1406">
            <v>152</v>
          </cell>
          <cell r="J1406">
            <v>142</v>
          </cell>
          <cell r="K1406">
            <v>131</v>
          </cell>
          <cell r="L1406">
            <v>125</v>
          </cell>
          <cell r="M1406">
            <v>147</v>
          </cell>
          <cell r="N1406">
            <v>150</v>
          </cell>
          <cell r="O1406">
            <v>136</v>
          </cell>
          <cell r="P1406">
            <v>105</v>
          </cell>
          <cell r="Q1406" t="e">
            <v>#N/A</v>
          </cell>
          <cell r="R1406" t="e">
            <v>#N/A</v>
          </cell>
          <cell r="S1406" t="e">
            <v>#N/A</v>
          </cell>
          <cell r="T1406" t="e">
            <v>#N/A</v>
          </cell>
          <cell r="U1406" t="e">
            <v>#N/A</v>
          </cell>
          <cell r="V1406" t="e">
            <v>#N/A</v>
          </cell>
          <cell r="W1406" t="e">
            <v>#N/A</v>
          </cell>
          <cell r="X1406" t="e">
            <v>#N/A</v>
          </cell>
          <cell r="Y1406" t="e">
            <v>#N/A</v>
          </cell>
          <cell r="Z1406" t="e">
            <v>#N/A</v>
          </cell>
          <cell r="AA1406" t="e">
            <v>#N/A</v>
          </cell>
          <cell r="AB1406" t="e">
            <v>#N/A</v>
          </cell>
          <cell r="AC1406" t="e">
            <v>#N/A</v>
          </cell>
          <cell r="AD1406" t="e">
            <v>#N/A</v>
          </cell>
          <cell r="AE1406" t="e">
            <v>#N/A</v>
          </cell>
          <cell r="AF1406" t="e">
            <v>#N/A</v>
          </cell>
        </row>
        <row r="1407">
          <cell r="A1407" t="str">
            <v>TME6006</v>
          </cell>
          <cell r="B1407" t="e">
            <v>#N/A</v>
          </cell>
          <cell r="C1407" t="e">
            <v>#N/A</v>
          </cell>
          <cell r="D1407" t="e">
            <v>#N/A</v>
          </cell>
          <cell r="E1407">
            <v>1230</v>
          </cell>
          <cell r="F1407">
            <v>1440</v>
          </cell>
          <cell r="G1407">
            <v>1599</v>
          </cell>
          <cell r="H1407">
            <v>1207</v>
          </cell>
          <cell r="I1407">
            <v>1453</v>
          </cell>
          <cell r="J1407">
            <v>1358</v>
          </cell>
          <cell r="K1407">
            <v>1250</v>
          </cell>
          <cell r="L1407">
            <v>1196</v>
          </cell>
          <cell r="M1407">
            <v>1407</v>
          </cell>
          <cell r="N1407">
            <v>1438</v>
          </cell>
          <cell r="O1407">
            <v>1304</v>
          </cell>
          <cell r="P1407">
            <v>1003</v>
          </cell>
          <cell r="Q1407" t="e">
            <v>#N/A</v>
          </cell>
          <cell r="R1407" t="e">
            <v>#N/A</v>
          </cell>
          <cell r="S1407" t="e">
            <v>#N/A</v>
          </cell>
          <cell r="T1407" t="e">
            <v>#N/A</v>
          </cell>
          <cell r="U1407" t="e">
            <v>#N/A</v>
          </cell>
          <cell r="V1407" t="e">
            <v>#N/A</v>
          </cell>
          <cell r="W1407" t="e">
            <v>#N/A</v>
          </cell>
          <cell r="X1407" t="e">
            <v>#N/A</v>
          </cell>
          <cell r="Y1407" t="e">
            <v>#N/A</v>
          </cell>
          <cell r="Z1407" t="e">
            <v>#N/A</v>
          </cell>
          <cell r="AA1407" t="e">
            <v>#N/A</v>
          </cell>
          <cell r="AB1407" t="e">
            <v>#N/A</v>
          </cell>
          <cell r="AC1407" t="e">
            <v>#N/A</v>
          </cell>
          <cell r="AD1407" t="e">
            <v>#N/A</v>
          </cell>
          <cell r="AE1407" t="e">
            <v>#N/A</v>
          </cell>
          <cell r="AF1407" t="e">
            <v>#N/A</v>
          </cell>
        </row>
        <row r="1408">
          <cell r="A1408" t="str">
            <v>TME6013</v>
          </cell>
          <cell r="B1408" t="e">
            <v>#N/A</v>
          </cell>
          <cell r="C1408" t="e">
            <v>#N/A</v>
          </cell>
          <cell r="D1408" t="e">
            <v>#N/A</v>
          </cell>
          <cell r="E1408">
            <v>130</v>
          </cell>
          <cell r="F1408">
            <v>150</v>
          </cell>
          <cell r="G1408">
            <v>167</v>
          </cell>
          <cell r="H1408">
            <v>126</v>
          </cell>
          <cell r="I1408">
            <v>152</v>
          </cell>
          <cell r="J1408">
            <v>142</v>
          </cell>
          <cell r="K1408">
            <v>131</v>
          </cell>
          <cell r="L1408">
            <v>125</v>
          </cell>
          <cell r="M1408">
            <v>147</v>
          </cell>
          <cell r="N1408">
            <v>150</v>
          </cell>
          <cell r="O1408">
            <v>136</v>
          </cell>
          <cell r="P1408">
            <v>105</v>
          </cell>
          <cell r="Q1408" t="e">
            <v>#N/A</v>
          </cell>
          <cell r="R1408" t="e">
            <v>#N/A</v>
          </cell>
          <cell r="S1408" t="e">
            <v>#N/A</v>
          </cell>
          <cell r="T1408" t="e">
            <v>#N/A</v>
          </cell>
          <cell r="U1408" t="e">
            <v>#N/A</v>
          </cell>
          <cell r="V1408" t="e">
            <v>#N/A</v>
          </cell>
          <cell r="W1408" t="e">
            <v>#N/A</v>
          </cell>
          <cell r="X1408" t="e">
            <v>#N/A</v>
          </cell>
          <cell r="Y1408" t="e">
            <v>#N/A</v>
          </cell>
          <cell r="Z1408" t="e">
            <v>#N/A</v>
          </cell>
          <cell r="AA1408" t="e">
            <v>#N/A</v>
          </cell>
          <cell r="AB1408" t="e">
            <v>#N/A</v>
          </cell>
          <cell r="AC1408" t="e">
            <v>#N/A</v>
          </cell>
          <cell r="AD1408" t="e">
            <v>#N/A</v>
          </cell>
          <cell r="AE1408" t="e">
            <v>#N/A</v>
          </cell>
          <cell r="AF1408" t="e">
            <v>#N/A</v>
          </cell>
        </row>
        <row r="1409">
          <cell r="A1409" t="str">
            <v>TME-602-01</v>
          </cell>
          <cell r="B1409">
            <v>11.282999999999999</v>
          </cell>
          <cell r="C1409">
            <v>1</v>
          </cell>
          <cell r="D1409">
            <v>14</v>
          </cell>
          <cell r="E1409">
            <v>16230</v>
          </cell>
          <cell r="F1409">
            <v>13290</v>
          </cell>
          <cell r="G1409">
            <v>14761</v>
          </cell>
          <cell r="H1409">
            <v>11141</v>
          </cell>
          <cell r="I1409">
            <v>13409</v>
          </cell>
          <cell r="J1409">
            <v>12537</v>
          </cell>
          <cell r="K1409">
            <v>11541</v>
          </cell>
          <cell r="L1409">
            <v>11045</v>
          </cell>
          <cell r="M1409">
            <v>12993</v>
          </cell>
          <cell r="N1409">
            <v>13280</v>
          </cell>
          <cell r="O1409">
            <v>12046</v>
          </cell>
          <cell r="P1409">
            <v>9269</v>
          </cell>
          <cell r="Q1409">
            <v>957.78571428571433</v>
          </cell>
          <cell r="R1409">
            <v>895.5</v>
          </cell>
          <cell r="S1409">
            <v>824.35714285714289</v>
          </cell>
          <cell r="T1409">
            <v>788.92857142857144</v>
          </cell>
          <cell r="U1409">
            <v>928.07142857142856</v>
          </cell>
          <cell r="V1409">
            <v>948.57142857142856</v>
          </cell>
          <cell r="W1409">
            <v>860.42857142857144</v>
          </cell>
          <cell r="X1409">
            <v>662.07142857142856</v>
          </cell>
          <cell r="Y1409">
            <v>10806.696214285714</v>
          </cell>
          <cell r="Z1409">
            <v>10103.9265</v>
          </cell>
          <cell r="AA1409">
            <v>9301.2216428571428</v>
          </cell>
          <cell r="AB1409">
            <v>8901.4810714285704</v>
          </cell>
          <cell r="AC1409">
            <v>10471.429928571428</v>
          </cell>
          <cell r="AD1409">
            <v>10702.731428571427</v>
          </cell>
          <cell r="AE1409">
            <v>9708.2155714285709</v>
          </cell>
          <cell r="AF1409">
            <v>7470.1519285714285</v>
          </cell>
        </row>
        <row r="1410">
          <cell r="A1410" t="str">
            <v>TME6022</v>
          </cell>
          <cell r="B1410" t="e">
            <v>#N/A</v>
          </cell>
          <cell r="C1410" t="e">
            <v>#N/A</v>
          </cell>
          <cell r="D1410" t="e">
            <v>#N/A</v>
          </cell>
          <cell r="E1410">
            <v>130</v>
          </cell>
          <cell r="F1410">
            <v>150</v>
          </cell>
          <cell r="G1410">
            <v>167</v>
          </cell>
          <cell r="H1410">
            <v>126</v>
          </cell>
          <cell r="I1410">
            <v>152</v>
          </cell>
          <cell r="J1410">
            <v>142</v>
          </cell>
          <cell r="K1410">
            <v>131</v>
          </cell>
          <cell r="L1410">
            <v>125</v>
          </cell>
          <cell r="M1410">
            <v>147</v>
          </cell>
          <cell r="N1410">
            <v>150</v>
          </cell>
          <cell r="O1410">
            <v>136</v>
          </cell>
          <cell r="P1410">
            <v>105</v>
          </cell>
          <cell r="Q1410" t="e">
            <v>#N/A</v>
          </cell>
          <cell r="R1410" t="e">
            <v>#N/A</v>
          </cell>
          <cell r="S1410" t="e">
            <v>#N/A</v>
          </cell>
          <cell r="T1410" t="e">
            <v>#N/A</v>
          </cell>
          <cell r="U1410" t="e">
            <v>#N/A</v>
          </cell>
          <cell r="V1410" t="e">
            <v>#N/A</v>
          </cell>
          <cell r="W1410" t="e">
            <v>#N/A</v>
          </cell>
          <cell r="X1410" t="e">
            <v>#N/A</v>
          </cell>
          <cell r="Y1410" t="e">
            <v>#N/A</v>
          </cell>
          <cell r="Z1410" t="e">
            <v>#N/A</v>
          </cell>
          <cell r="AA1410" t="e">
            <v>#N/A</v>
          </cell>
          <cell r="AB1410" t="e">
            <v>#N/A</v>
          </cell>
          <cell r="AC1410" t="e">
            <v>#N/A</v>
          </cell>
          <cell r="AD1410" t="e">
            <v>#N/A</v>
          </cell>
          <cell r="AE1410" t="e">
            <v>#N/A</v>
          </cell>
          <cell r="AF1410" t="e">
            <v>#N/A</v>
          </cell>
        </row>
        <row r="1411">
          <cell r="A1411" t="str">
            <v>TME6023</v>
          </cell>
          <cell r="B1411" t="e">
            <v>#N/A</v>
          </cell>
          <cell r="C1411" t="e">
            <v>#N/A</v>
          </cell>
          <cell r="D1411" t="e">
            <v>#N/A</v>
          </cell>
          <cell r="E1411">
            <v>130</v>
          </cell>
          <cell r="F1411">
            <v>150</v>
          </cell>
          <cell r="G1411">
            <v>167</v>
          </cell>
          <cell r="H1411">
            <v>126</v>
          </cell>
          <cell r="I1411">
            <v>152</v>
          </cell>
          <cell r="J1411">
            <v>142</v>
          </cell>
          <cell r="K1411">
            <v>131</v>
          </cell>
          <cell r="L1411">
            <v>125</v>
          </cell>
          <cell r="M1411">
            <v>147</v>
          </cell>
          <cell r="N1411">
            <v>150</v>
          </cell>
          <cell r="O1411">
            <v>136</v>
          </cell>
          <cell r="P1411">
            <v>105</v>
          </cell>
          <cell r="Q1411" t="e">
            <v>#N/A</v>
          </cell>
          <cell r="R1411" t="e">
            <v>#N/A</v>
          </cell>
          <cell r="S1411" t="e">
            <v>#N/A</v>
          </cell>
          <cell r="T1411" t="e">
            <v>#N/A</v>
          </cell>
          <cell r="U1411" t="e">
            <v>#N/A</v>
          </cell>
          <cell r="V1411" t="e">
            <v>#N/A</v>
          </cell>
          <cell r="W1411" t="e">
            <v>#N/A</v>
          </cell>
          <cell r="X1411" t="e">
            <v>#N/A</v>
          </cell>
          <cell r="Y1411" t="e">
            <v>#N/A</v>
          </cell>
          <cell r="Z1411" t="e">
            <v>#N/A</v>
          </cell>
          <cell r="AA1411" t="e">
            <v>#N/A</v>
          </cell>
          <cell r="AB1411" t="e">
            <v>#N/A</v>
          </cell>
          <cell r="AC1411" t="e">
            <v>#N/A</v>
          </cell>
          <cell r="AD1411" t="e">
            <v>#N/A</v>
          </cell>
          <cell r="AE1411" t="e">
            <v>#N/A</v>
          </cell>
          <cell r="AF1411" t="e">
            <v>#N/A</v>
          </cell>
        </row>
        <row r="1412">
          <cell r="A1412" t="str">
            <v>TME6030</v>
          </cell>
          <cell r="B1412" t="e">
            <v>#N/A</v>
          </cell>
          <cell r="C1412" t="e">
            <v>#N/A</v>
          </cell>
          <cell r="D1412" t="e">
            <v>#N/A</v>
          </cell>
          <cell r="E1412">
            <v>7270</v>
          </cell>
          <cell r="F1412">
            <v>8370</v>
          </cell>
          <cell r="G1412">
            <v>9296</v>
          </cell>
          <cell r="H1412">
            <v>7016</v>
          </cell>
          <cell r="I1412">
            <v>8444</v>
          </cell>
          <cell r="J1412">
            <v>7895</v>
          </cell>
          <cell r="K1412">
            <v>7268</v>
          </cell>
          <cell r="L1412">
            <v>6955</v>
          </cell>
          <cell r="M1412">
            <v>8181</v>
          </cell>
          <cell r="N1412">
            <v>8362</v>
          </cell>
          <cell r="O1412">
            <v>7585</v>
          </cell>
          <cell r="P1412">
            <v>5836</v>
          </cell>
          <cell r="Q1412" t="e">
            <v>#N/A</v>
          </cell>
          <cell r="R1412" t="e">
            <v>#N/A</v>
          </cell>
          <cell r="S1412" t="e">
            <v>#N/A</v>
          </cell>
          <cell r="T1412" t="e">
            <v>#N/A</v>
          </cell>
          <cell r="U1412" t="e">
            <v>#N/A</v>
          </cell>
          <cell r="V1412" t="e">
            <v>#N/A</v>
          </cell>
          <cell r="W1412" t="e">
            <v>#N/A</v>
          </cell>
          <cell r="X1412" t="e">
            <v>#N/A</v>
          </cell>
          <cell r="Y1412" t="e">
            <v>#N/A</v>
          </cell>
          <cell r="Z1412" t="e">
            <v>#N/A</v>
          </cell>
          <cell r="AA1412" t="e">
            <v>#N/A</v>
          </cell>
          <cell r="AB1412" t="e">
            <v>#N/A</v>
          </cell>
          <cell r="AC1412" t="e">
            <v>#N/A</v>
          </cell>
          <cell r="AD1412" t="e">
            <v>#N/A</v>
          </cell>
          <cell r="AE1412" t="e">
            <v>#N/A</v>
          </cell>
          <cell r="AF1412" t="e">
            <v>#N/A</v>
          </cell>
        </row>
        <row r="1413">
          <cell r="A1413" t="str">
            <v>TME6031</v>
          </cell>
          <cell r="B1413" t="e">
            <v>#N/A</v>
          </cell>
          <cell r="C1413" t="e">
            <v>#N/A</v>
          </cell>
          <cell r="D1413" t="e">
            <v>#N/A</v>
          </cell>
          <cell r="E1413">
            <v>616</v>
          </cell>
          <cell r="F1413">
            <v>672</v>
          </cell>
          <cell r="G1413">
            <v>746</v>
          </cell>
          <cell r="H1413">
            <v>563</v>
          </cell>
          <cell r="I1413">
            <v>678</v>
          </cell>
          <cell r="J1413">
            <v>634</v>
          </cell>
          <cell r="K1413">
            <v>584</v>
          </cell>
          <cell r="L1413">
            <v>559</v>
          </cell>
          <cell r="M1413">
            <v>658</v>
          </cell>
          <cell r="N1413">
            <v>673</v>
          </cell>
          <cell r="O1413">
            <v>610</v>
          </cell>
          <cell r="P1413">
            <v>469</v>
          </cell>
          <cell r="Q1413" t="e">
            <v>#N/A</v>
          </cell>
          <cell r="R1413" t="e">
            <v>#N/A</v>
          </cell>
          <cell r="S1413" t="e">
            <v>#N/A</v>
          </cell>
          <cell r="T1413" t="e">
            <v>#N/A</v>
          </cell>
          <cell r="U1413" t="e">
            <v>#N/A</v>
          </cell>
          <cell r="V1413" t="e">
            <v>#N/A</v>
          </cell>
          <cell r="W1413" t="e">
            <v>#N/A</v>
          </cell>
          <cell r="X1413" t="e">
            <v>#N/A</v>
          </cell>
          <cell r="Y1413" t="e">
            <v>#N/A</v>
          </cell>
          <cell r="Z1413" t="e">
            <v>#N/A</v>
          </cell>
          <cell r="AA1413" t="e">
            <v>#N/A</v>
          </cell>
          <cell r="AB1413" t="e">
            <v>#N/A</v>
          </cell>
          <cell r="AC1413" t="e">
            <v>#N/A</v>
          </cell>
          <cell r="AD1413" t="e">
            <v>#N/A</v>
          </cell>
          <cell r="AE1413" t="e">
            <v>#N/A</v>
          </cell>
          <cell r="AF1413" t="e">
            <v>#N/A</v>
          </cell>
        </row>
        <row r="1414">
          <cell r="A1414" t="str">
            <v>TME6031-01</v>
          </cell>
          <cell r="B1414" t="e">
            <v>#N/A</v>
          </cell>
          <cell r="C1414" t="e">
            <v>#N/A</v>
          </cell>
          <cell r="D1414" t="e">
            <v>#N/A</v>
          </cell>
          <cell r="E1414">
            <v>616</v>
          </cell>
          <cell r="F1414">
            <v>672</v>
          </cell>
          <cell r="G1414">
            <v>746</v>
          </cell>
          <cell r="H1414">
            <v>563</v>
          </cell>
          <cell r="I1414">
            <v>678</v>
          </cell>
          <cell r="J1414">
            <v>634</v>
          </cell>
          <cell r="K1414">
            <v>584</v>
          </cell>
          <cell r="L1414">
            <v>559</v>
          </cell>
          <cell r="M1414">
            <v>658</v>
          </cell>
          <cell r="N1414">
            <v>673</v>
          </cell>
          <cell r="O1414">
            <v>610</v>
          </cell>
          <cell r="P1414">
            <v>469</v>
          </cell>
          <cell r="Q1414" t="e">
            <v>#N/A</v>
          </cell>
          <cell r="R1414" t="e">
            <v>#N/A</v>
          </cell>
          <cell r="S1414" t="e">
            <v>#N/A</v>
          </cell>
          <cell r="T1414" t="e">
            <v>#N/A</v>
          </cell>
          <cell r="U1414" t="e">
            <v>#N/A</v>
          </cell>
          <cell r="V1414" t="e">
            <v>#N/A</v>
          </cell>
          <cell r="W1414" t="e">
            <v>#N/A</v>
          </cell>
          <cell r="X1414" t="e">
            <v>#N/A</v>
          </cell>
          <cell r="Y1414" t="e">
            <v>#N/A</v>
          </cell>
          <cell r="Z1414" t="e">
            <v>#N/A</v>
          </cell>
          <cell r="AA1414" t="e">
            <v>#N/A</v>
          </cell>
          <cell r="AB1414" t="e">
            <v>#N/A</v>
          </cell>
          <cell r="AC1414" t="e">
            <v>#N/A</v>
          </cell>
          <cell r="AD1414" t="e">
            <v>#N/A</v>
          </cell>
          <cell r="AE1414" t="e">
            <v>#N/A</v>
          </cell>
          <cell r="AF1414" t="e">
            <v>#N/A</v>
          </cell>
        </row>
        <row r="1415">
          <cell r="A1415" t="str">
            <v>TME6032</v>
          </cell>
          <cell r="B1415" t="e">
            <v>#N/A</v>
          </cell>
          <cell r="C1415" t="e">
            <v>#N/A</v>
          </cell>
          <cell r="D1415" t="e">
            <v>#N/A</v>
          </cell>
          <cell r="E1415">
            <v>624</v>
          </cell>
          <cell r="F1415">
            <v>672</v>
          </cell>
          <cell r="G1415">
            <v>746</v>
          </cell>
          <cell r="H1415">
            <v>563</v>
          </cell>
          <cell r="I1415">
            <v>678</v>
          </cell>
          <cell r="J1415">
            <v>634</v>
          </cell>
          <cell r="K1415">
            <v>584</v>
          </cell>
          <cell r="L1415">
            <v>559</v>
          </cell>
          <cell r="M1415">
            <v>658</v>
          </cell>
          <cell r="N1415">
            <v>673</v>
          </cell>
          <cell r="O1415">
            <v>610</v>
          </cell>
          <cell r="P1415">
            <v>469</v>
          </cell>
          <cell r="Q1415" t="e">
            <v>#N/A</v>
          </cell>
          <cell r="R1415" t="e">
            <v>#N/A</v>
          </cell>
          <cell r="S1415" t="e">
            <v>#N/A</v>
          </cell>
          <cell r="T1415" t="e">
            <v>#N/A</v>
          </cell>
          <cell r="U1415" t="e">
            <v>#N/A</v>
          </cell>
          <cell r="V1415" t="e">
            <v>#N/A</v>
          </cell>
          <cell r="W1415" t="e">
            <v>#N/A</v>
          </cell>
          <cell r="X1415" t="e">
            <v>#N/A</v>
          </cell>
          <cell r="Y1415" t="e">
            <v>#N/A</v>
          </cell>
          <cell r="Z1415" t="e">
            <v>#N/A</v>
          </cell>
          <cell r="AA1415" t="e">
            <v>#N/A</v>
          </cell>
          <cell r="AB1415" t="e">
            <v>#N/A</v>
          </cell>
          <cell r="AC1415" t="e">
            <v>#N/A</v>
          </cell>
          <cell r="AD1415" t="e">
            <v>#N/A</v>
          </cell>
          <cell r="AE1415" t="e">
            <v>#N/A</v>
          </cell>
          <cell r="AF1415" t="e">
            <v>#N/A</v>
          </cell>
        </row>
        <row r="1416">
          <cell r="A1416" t="str">
            <v>TME6032-01</v>
          </cell>
          <cell r="B1416" t="e">
            <v>#N/A</v>
          </cell>
          <cell r="C1416" t="e">
            <v>#N/A</v>
          </cell>
          <cell r="D1416" t="e">
            <v>#N/A</v>
          </cell>
          <cell r="E1416">
            <v>624</v>
          </cell>
          <cell r="F1416">
            <v>672</v>
          </cell>
          <cell r="G1416">
            <v>746</v>
          </cell>
          <cell r="H1416">
            <v>563</v>
          </cell>
          <cell r="I1416">
            <v>678</v>
          </cell>
          <cell r="J1416">
            <v>634</v>
          </cell>
          <cell r="K1416">
            <v>584</v>
          </cell>
          <cell r="L1416">
            <v>559</v>
          </cell>
          <cell r="M1416">
            <v>658</v>
          </cell>
          <cell r="N1416">
            <v>673</v>
          </cell>
          <cell r="O1416">
            <v>610</v>
          </cell>
          <cell r="P1416">
            <v>469</v>
          </cell>
          <cell r="Q1416" t="e">
            <v>#N/A</v>
          </cell>
          <cell r="R1416" t="e">
            <v>#N/A</v>
          </cell>
          <cell r="S1416" t="e">
            <v>#N/A</v>
          </cell>
          <cell r="T1416" t="e">
            <v>#N/A</v>
          </cell>
          <cell r="U1416" t="e">
            <v>#N/A</v>
          </cell>
          <cell r="V1416" t="e">
            <v>#N/A</v>
          </cell>
          <cell r="W1416" t="e">
            <v>#N/A</v>
          </cell>
          <cell r="X1416" t="e">
            <v>#N/A</v>
          </cell>
          <cell r="Y1416" t="e">
            <v>#N/A</v>
          </cell>
          <cell r="Z1416" t="e">
            <v>#N/A</v>
          </cell>
          <cell r="AA1416" t="e">
            <v>#N/A</v>
          </cell>
          <cell r="AB1416" t="e">
            <v>#N/A</v>
          </cell>
          <cell r="AC1416" t="e">
            <v>#N/A</v>
          </cell>
          <cell r="AD1416" t="e">
            <v>#N/A</v>
          </cell>
          <cell r="AE1416" t="e">
            <v>#N/A</v>
          </cell>
          <cell r="AF1416" t="e">
            <v>#N/A</v>
          </cell>
        </row>
        <row r="1417">
          <cell r="A1417" t="str">
            <v>TME-616</v>
          </cell>
          <cell r="B1417" t="e">
            <v>#N/A</v>
          </cell>
          <cell r="C1417" t="e">
            <v>#N/A</v>
          </cell>
          <cell r="D1417" t="e">
            <v>#N/A</v>
          </cell>
          <cell r="E1417">
            <v>6850</v>
          </cell>
          <cell r="F1417">
            <v>7870</v>
          </cell>
          <cell r="G1417">
            <v>8741</v>
          </cell>
          <cell r="H1417">
            <v>6597</v>
          </cell>
          <cell r="I1417">
            <v>7940</v>
          </cell>
          <cell r="J1417">
            <v>7423</v>
          </cell>
          <cell r="K1417">
            <v>6833</v>
          </cell>
          <cell r="L1417">
            <v>6540</v>
          </cell>
          <cell r="M1417">
            <v>7693</v>
          </cell>
          <cell r="N1417">
            <v>7864</v>
          </cell>
          <cell r="O1417">
            <v>7134</v>
          </cell>
          <cell r="P1417">
            <v>5489</v>
          </cell>
          <cell r="Q1417" t="e">
            <v>#N/A</v>
          </cell>
          <cell r="R1417" t="e">
            <v>#N/A</v>
          </cell>
          <cell r="S1417" t="e">
            <v>#N/A</v>
          </cell>
          <cell r="T1417" t="e">
            <v>#N/A</v>
          </cell>
          <cell r="U1417" t="e">
            <v>#N/A</v>
          </cell>
          <cell r="V1417" t="e">
            <v>#N/A</v>
          </cell>
          <cell r="W1417" t="e">
            <v>#N/A</v>
          </cell>
          <cell r="X1417" t="e">
            <v>#N/A</v>
          </cell>
          <cell r="Y1417" t="e">
            <v>#N/A</v>
          </cell>
          <cell r="Z1417" t="e">
            <v>#N/A</v>
          </cell>
          <cell r="AA1417" t="e">
            <v>#N/A</v>
          </cell>
          <cell r="AB1417" t="e">
            <v>#N/A</v>
          </cell>
          <cell r="AC1417" t="e">
            <v>#N/A</v>
          </cell>
          <cell r="AD1417" t="e">
            <v>#N/A</v>
          </cell>
          <cell r="AE1417" t="e">
            <v>#N/A</v>
          </cell>
          <cell r="AF1417" t="e">
            <v>#N/A</v>
          </cell>
        </row>
        <row r="1418">
          <cell r="A1418" t="str">
            <v>TME-617</v>
          </cell>
          <cell r="B1418" t="e">
            <v>#N/A</v>
          </cell>
          <cell r="C1418" t="e">
            <v>#N/A</v>
          </cell>
          <cell r="D1418" t="e">
            <v>#N/A</v>
          </cell>
          <cell r="E1418">
            <v>130</v>
          </cell>
          <cell r="F1418">
            <v>150</v>
          </cell>
          <cell r="G1418">
            <v>167</v>
          </cell>
          <cell r="H1418">
            <v>126</v>
          </cell>
          <cell r="I1418">
            <v>152</v>
          </cell>
          <cell r="J1418">
            <v>142</v>
          </cell>
          <cell r="K1418">
            <v>131</v>
          </cell>
          <cell r="L1418">
            <v>125</v>
          </cell>
          <cell r="M1418">
            <v>147</v>
          </cell>
          <cell r="N1418">
            <v>150</v>
          </cell>
          <cell r="O1418">
            <v>136</v>
          </cell>
          <cell r="P1418">
            <v>105</v>
          </cell>
          <cell r="Q1418" t="e">
            <v>#N/A</v>
          </cell>
          <cell r="R1418" t="e">
            <v>#N/A</v>
          </cell>
          <cell r="S1418" t="e">
            <v>#N/A</v>
          </cell>
          <cell r="T1418" t="e">
            <v>#N/A</v>
          </cell>
          <cell r="U1418" t="e">
            <v>#N/A</v>
          </cell>
          <cell r="V1418" t="e">
            <v>#N/A</v>
          </cell>
          <cell r="W1418" t="e">
            <v>#N/A</v>
          </cell>
          <cell r="X1418" t="e">
            <v>#N/A</v>
          </cell>
          <cell r="Y1418" t="e">
            <v>#N/A</v>
          </cell>
          <cell r="Z1418" t="e">
            <v>#N/A</v>
          </cell>
          <cell r="AA1418" t="e">
            <v>#N/A</v>
          </cell>
          <cell r="AB1418" t="e">
            <v>#N/A</v>
          </cell>
          <cell r="AC1418" t="e">
            <v>#N/A</v>
          </cell>
          <cell r="AD1418" t="e">
            <v>#N/A</v>
          </cell>
          <cell r="AE1418" t="e">
            <v>#N/A</v>
          </cell>
          <cell r="AF1418" t="e">
            <v>#N/A</v>
          </cell>
        </row>
        <row r="1419">
          <cell r="A1419" t="str">
            <v>TME-618</v>
          </cell>
          <cell r="B1419" t="e">
            <v>#N/A</v>
          </cell>
          <cell r="C1419" t="e">
            <v>#N/A</v>
          </cell>
          <cell r="D1419" t="e">
            <v>#N/A</v>
          </cell>
          <cell r="E1419">
            <v>130</v>
          </cell>
          <cell r="F1419">
            <v>150</v>
          </cell>
          <cell r="G1419">
            <v>167</v>
          </cell>
          <cell r="H1419">
            <v>126</v>
          </cell>
          <cell r="I1419">
            <v>152</v>
          </cell>
          <cell r="J1419">
            <v>142</v>
          </cell>
          <cell r="K1419">
            <v>131</v>
          </cell>
          <cell r="L1419">
            <v>125</v>
          </cell>
          <cell r="M1419">
            <v>147</v>
          </cell>
          <cell r="N1419">
            <v>150</v>
          </cell>
          <cell r="O1419">
            <v>136</v>
          </cell>
          <cell r="P1419">
            <v>105</v>
          </cell>
          <cell r="Q1419" t="e">
            <v>#N/A</v>
          </cell>
          <cell r="R1419" t="e">
            <v>#N/A</v>
          </cell>
          <cell r="S1419" t="e">
            <v>#N/A</v>
          </cell>
          <cell r="T1419" t="e">
            <v>#N/A</v>
          </cell>
          <cell r="U1419" t="e">
            <v>#N/A</v>
          </cell>
          <cell r="V1419" t="e">
            <v>#N/A</v>
          </cell>
          <cell r="W1419" t="e">
            <v>#N/A</v>
          </cell>
          <cell r="X1419" t="e">
            <v>#N/A</v>
          </cell>
          <cell r="Y1419" t="e">
            <v>#N/A</v>
          </cell>
          <cell r="Z1419" t="e">
            <v>#N/A</v>
          </cell>
          <cell r="AA1419" t="e">
            <v>#N/A</v>
          </cell>
          <cell r="AB1419" t="e">
            <v>#N/A</v>
          </cell>
          <cell r="AC1419" t="e">
            <v>#N/A</v>
          </cell>
          <cell r="AD1419" t="e">
            <v>#N/A</v>
          </cell>
          <cell r="AE1419" t="e">
            <v>#N/A</v>
          </cell>
          <cell r="AF1419" t="e">
            <v>#N/A</v>
          </cell>
        </row>
        <row r="1420">
          <cell r="A1420" t="str">
            <v>TME-619</v>
          </cell>
          <cell r="B1420" t="e">
            <v>#N/A</v>
          </cell>
          <cell r="C1420" t="e">
            <v>#N/A</v>
          </cell>
          <cell r="D1420" t="e">
            <v>#N/A</v>
          </cell>
          <cell r="E1420">
            <v>6720</v>
          </cell>
          <cell r="F1420">
            <v>7830</v>
          </cell>
          <cell r="G1420">
            <v>8697</v>
          </cell>
          <cell r="H1420">
            <v>6564</v>
          </cell>
          <cell r="I1420">
            <v>7900</v>
          </cell>
          <cell r="J1420">
            <v>7386</v>
          </cell>
          <cell r="K1420">
            <v>6799</v>
          </cell>
          <cell r="L1420">
            <v>6507</v>
          </cell>
          <cell r="M1420">
            <v>7654</v>
          </cell>
          <cell r="N1420">
            <v>7823</v>
          </cell>
          <cell r="O1420">
            <v>7096</v>
          </cell>
          <cell r="P1420">
            <v>5460</v>
          </cell>
          <cell r="Q1420" t="e">
            <v>#N/A</v>
          </cell>
          <cell r="R1420" t="e">
            <v>#N/A</v>
          </cell>
          <cell r="S1420" t="e">
            <v>#N/A</v>
          </cell>
          <cell r="T1420" t="e">
            <v>#N/A</v>
          </cell>
          <cell r="U1420" t="e">
            <v>#N/A</v>
          </cell>
          <cell r="V1420" t="e">
            <v>#N/A</v>
          </cell>
          <cell r="W1420" t="e">
            <v>#N/A</v>
          </cell>
          <cell r="X1420" t="e">
            <v>#N/A</v>
          </cell>
          <cell r="Y1420" t="e">
            <v>#N/A</v>
          </cell>
          <cell r="Z1420" t="e">
            <v>#N/A</v>
          </cell>
          <cell r="AA1420" t="e">
            <v>#N/A</v>
          </cell>
          <cell r="AB1420" t="e">
            <v>#N/A</v>
          </cell>
          <cell r="AC1420" t="e">
            <v>#N/A</v>
          </cell>
          <cell r="AD1420" t="e">
            <v>#N/A</v>
          </cell>
          <cell r="AE1420" t="e">
            <v>#N/A</v>
          </cell>
          <cell r="AF1420" t="e">
            <v>#N/A</v>
          </cell>
        </row>
        <row r="1421">
          <cell r="A1421" t="str">
            <v>TME-621</v>
          </cell>
          <cell r="B1421" t="e">
            <v>#N/A</v>
          </cell>
          <cell r="C1421" t="e">
            <v>#N/A</v>
          </cell>
          <cell r="D1421" t="e">
            <v>#N/A</v>
          </cell>
          <cell r="E1421">
            <v>15920</v>
          </cell>
          <cell r="F1421">
            <v>18560</v>
          </cell>
          <cell r="G1421">
            <v>20614</v>
          </cell>
          <cell r="H1421">
            <v>15559</v>
          </cell>
          <cell r="I1421">
            <v>18727</v>
          </cell>
          <cell r="J1421">
            <v>17509</v>
          </cell>
          <cell r="K1421">
            <v>16117</v>
          </cell>
          <cell r="L1421">
            <v>15424</v>
          </cell>
          <cell r="M1421">
            <v>18144</v>
          </cell>
          <cell r="N1421">
            <v>18545</v>
          </cell>
          <cell r="O1421">
            <v>16822</v>
          </cell>
          <cell r="P1421">
            <v>12944</v>
          </cell>
          <cell r="Q1421" t="e">
            <v>#N/A</v>
          </cell>
          <cell r="R1421" t="e">
            <v>#N/A</v>
          </cell>
          <cell r="S1421" t="e">
            <v>#N/A</v>
          </cell>
          <cell r="T1421" t="e">
            <v>#N/A</v>
          </cell>
          <cell r="U1421" t="e">
            <v>#N/A</v>
          </cell>
          <cell r="V1421" t="e">
            <v>#N/A</v>
          </cell>
          <cell r="W1421" t="e">
            <v>#N/A</v>
          </cell>
          <cell r="X1421" t="e">
            <v>#N/A</v>
          </cell>
          <cell r="Y1421" t="e">
            <v>#N/A</v>
          </cell>
          <cell r="Z1421" t="e">
            <v>#N/A</v>
          </cell>
          <cell r="AA1421" t="e">
            <v>#N/A</v>
          </cell>
          <cell r="AB1421" t="e">
            <v>#N/A</v>
          </cell>
          <cell r="AC1421" t="e">
            <v>#N/A</v>
          </cell>
          <cell r="AD1421" t="e">
            <v>#N/A</v>
          </cell>
          <cell r="AE1421" t="e">
            <v>#N/A</v>
          </cell>
          <cell r="AF1421" t="e">
            <v>#N/A</v>
          </cell>
        </row>
        <row r="1422">
          <cell r="A1422" t="str">
            <v>TME-622</v>
          </cell>
          <cell r="B1422" t="e">
            <v>#N/A</v>
          </cell>
          <cell r="C1422" t="e">
            <v>#N/A</v>
          </cell>
          <cell r="D1422" t="e">
            <v>#N/A</v>
          </cell>
          <cell r="E1422">
            <v>130</v>
          </cell>
          <cell r="F1422">
            <v>150</v>
          </cell>
          <cell r="G1422">
            <v>167</v>
          </cell>
          <cell r="H1422">
            <v>126</v>
          </cell>
          <cell r="I1422">
            <v>152</v>
          </cell>
          <cell r="J1422">
            <v>142</v>
          </cell>
          <cell r="K1422">
            <v>131</v>
          </cell>
          <cell r="L1422">
            <v>125</v>
          </cell>
          <cell r="M1422">
            <v>147</v>
          </cell>
          <cell r="N1422">
            <v>150</v>
          </cell>
          <cell r="O1422">
            <v>136</v>
          </cell>
          <cell r="P1422">
            <v>105</v>
          </cell>
          <cell r="Q1422" t="e">
            <v>#N/A</v>
          </cell>
          <cell r="R1422" t="e">
            <v>#N/A</v>
          </cell>
          <cell r="S1422" t="e">
            <v>#N/A</v>
          </cell>
          <cell r="T1422" t="e">
            <v>#N/A</v>
          </cell>
          <cell r="U1422" t="e">
            <v>#N/A</v>
          </cell>
          <cell r="V1422" t="e">
            <v>#N/A</v>
          </cell>
          <cell r="W1422" t="e">
            <v>#N/A</v>
          </cell>
          <cell r="X1422" t="e">
            <v>#N/A</v>
          </cell>
          <cell r="Y1422" t="e">
            <v>#N/A</v>
          </cell>
          <cell r="Z1422" t="e">
            <v>#N/A</v>
          </cell>
          <cell r="AA1422" t="e">
            <v>#N/A</v>
          </cell>
          <cell r="AB1422" t="e">
            <v>#N/A</v>
          </cell>
          <cell r="AC1422" t="e">
            <v>#N/A</v>
          </cell>
          <cell r="AD1422" t="e">
            <v>#N/A</v>
          </cell>
          <cell r="AE1422" t="e">
            <v>#N/A</v>
          </cell>
          <cell r="AF1422" t="e">
            <v>#N/A</v>
          </cell>
        </row>
        <row r="1423">
          <cell r="A1423" t="str">
            <v>TME-900</v>
          </cell>
          <cell r="B1423" t="e">
            <v>#N/A</v>
          </cell>
          <cell r="C1423" t="e">
            <v>#N/A</v>
          </cell>
          <cell r="D1423" t="e">
            <v>#N/A</v>
          </cell>
          <cell r="E1423">
            <v>630</v>
          </cell>
          <cell r="F1423">
            <v>590</v>
          </cell>
          <cell r="G1423">
            <v>737</v>
          </cell>
          <cell r="H1423">
            <v>485</v>
          </cell>
          <cell r="I1423">
            <v>584</v>
          </cell>
          <cell r="J1423">
            <v>546</v>
          </cell>
          <cell r="K1423">
            <v>503</v>
          </cell>
          <cell r="L1423">
            <v>481</v>
          </cell>
          <cell r="M1423">
            <v>566</v>
          </cell>
          <cell r="N1423">
            <v>579</v>
          </cell>
          <cell r="O1423">
            <v>525</v>
          </cell>
          <cell r="P1423">
            <v>404</v>
          </cell>
          <cell r="Q1423" t="e">
            <v>#N/A</v>
          </cell>
          <cell r="R1423" t="e">
            <v>#N/A</v>
          </cell>
          <cell r="S1423" t="e">
            <v>#N/A</v>
          </cell>
          <cell r="T1423" t="e">
            <v>#N/A</v>
          </cell>
          <cell r="U1423" t="e">
            <v>#N/A</v>
          </cell>
          <cell r="V1423" t="e">
            <v>#N/A</v>
          </cell>
          <cell r="W1423" t="e">
            <v>#N/A</v>
          </cell>
          <cell r="X1423" t="e">
            <v>#N/A</v>
          </cell>
          <cell r="Y1423" t="e">
            <v>#N/A</v>
          </cell>
          <cell r="Z1423" t="e">
            <v>#N/A</v>
          </cell>
          <cell r="AA1423" t="e">
            <v>#N/A</v>
          </cell>
          <cell r="AB1423" t="e">
            <v>#N/A</v>
          </cell>
          <cell r="AC1423" t="e">
            <v>#N/A</v>
          </cell>
          <cell r="AD1423" t="e">
            <v>#N/A</v>
          </cell>
          <cell r="AE1423" t="e">
            <v>#N/A</v>
          </cell>
          <cell r="AF1423" t="e">
            <v>#N/A</v>
          </cell>
        </row>
        <row r="1424">
          <cell r="A1424" t="str">
            <v>TME-902</v>
          </cell>
          <cell r="B1424" t="e">
            <v>#N/A</v>
          </cell>
          <cell r="C1424" t="e">
            <v>#N/A</v>
          </cell>
          <cell r="D1424" t="e">
            <v>#N/A</v>
          </cell>
          <cell r="E1424">
            <v>80</v>
          </cell>
          <cell r="F1424">
            <v>70</v>
          </cell>
          <cell r="G1424">
            <v>87</v>
          </cell>
          <cell r="H1424">
            <v>57</v>
          </cell>
          <cell r="I1424">
            <v>69</v>
          </cell>
          <cell r="J1424">
            <v>65</v>
          </cell>
          <cell r="K1424">
            <v>60</v>
          </cell>
          <cell r="L1424">
            <v>57</v>
          </cell>
          <cell r="M1424">
            <v>67</v>
          </cell>
          <cell r="N1424">
            <v>68</v>
          </cell>
          <cell r="O1424">
            <v>62</v>
          </cell>
          <cell r="P1424">
            <v>48</v>
          </cell>
          <cell r="Q1424" t="e">
            <v>#N/A</v>
          </cell>
          <cell r="R1424" t="e">
            <v>#N/A</v>
          </cell>
          <cell r="S1424" t="e">
            <v>#N/A</v>
          </cell>
          <cell r="T1424" t="e">
            <v>#N/A</v>
          </cell>
          <cell r="U1424" t="e">
            <v>#N/A</v>
          </cell>
          <cell r="V1424" t="e">
            <v>#N/A</v>
          </cell>
          <cell r="W1424" t="e">
            <v>#N/A</v>
          </cell>
          <cell r="X1424" t="e">
            <v>#N/A</v>
          </cell>
          <cell r="Y1424" t="e">
            <v>#N/A</v>
          </cell>
          <cell r="Z1424" t="e">
            <v>#N/A</v>
          </cell>
          <cell r="AA1424" t="e">
            <v>#N/A</v>
          </cell>
          <cell r="AB1424" t="e">
            <v>#N/A</v>
          </cell>
          <cell r="AC1424" t="e">
            <v>#N/A</v>
          </cell>
          <cell r="AD1424" t="e">
            <v>#N/A</v>
          </cell>
          <cell r="AE1424" t="e">
            <v>#N/A</v>
          </cell>
          <cell r="AF1424" t="e">
            <v>#N/A</v>
          </cell>
        </row>
        <row r="1425">
          <cell r="A1425" t="str">
            <v>TME-902-16</v>
          </cell>
          <cell r="B1425" t="e">
            <v>#N/A</v>
          </cell>
          <cell r="C1425" t="e">
            <v>#N/A</v>
          </cell>
          <cell r="D1425" t="e">
            <v>#N/A</v>
          </cell>
          <cell r="E1425">
            <v>7500</v>
          </cell>
          <cell r="F1425">
            <v>8000</v>
          </cell>
          <cell r="G1425">
            <v>9987</v>
          </cell>
          <cell r="H1425">
            <v>6569</v>
          </cell>
          <cell r="I1425">
            <v>7906</v>
          </cell>
          <cell r="J1425">
            <v>7392</v>
          </cell>
          <cell r="K1425">
            <v>6805</v>
          </cell>
          <cell r="L1425">
            <v>6512</v>
          </cell>
          <cell r="M1425">
            <v>7660</v>
          </cell>
          <cell r="N1425">
            <v>7829</v>
          </cell>
          <cell r="O1425">
            <v>7102</v>
          </cell>
          <cell r="P1425">
            <v>5465</v>
          </cell>
          <cell r="Q1425" t="e">
            <v>#N/A</v>
          </cell>
          <cell r="R1425" t="e">
            <v>#N/A</v>
          </cell>
          <cell r="S1425" t="e">
            <v>#N/A</v>
          </cell>
          <cell r="T1425" t="e">
            <v>#N/A</v>
          </cell>
          <cell r="U1425" t="e">
            <v>#N/A</v>
          </cell>
          <cell r="V1425" t="e">
            <v>#N/A</v>
          </cell>
          <cell r="W1425" t="e">
            <v>#N/A</v>
          </cell>
          <cell r="X1425" t="e">
            <v>#N/A</v>
          </cell>
          <cell r="Y1425" t="e">
            <v>#N/A</v>
          </cell>
          <cell r="Z1425" t="e">
            <v>#N/A</v>
          </cell>
          <cell r="AA1425" t="e">
            <v>#N/A</v>
          </cell>
          <cell r="AB1425" t="e">
            <v>#N/A</v>
          </cell>
          <cell r="AC1425" t="e">
            <v>#N/A</v>
          </cell>
          <cell r="AD1425" t="e">
            <v>#N/A</v>
          </cell>
          <cell r="AE1425" t="e">
            <v>#N/A</v>
          </cell>
          <cell r="AF1425" t="e">
            <v>#N/A</v>
          </cell>
        </row>
        <row r="1426">
          <cell r="A1426" t="str">
            <v>TME-902-17</v>
          </cell>
          <cell r="B1426" t="e">
            <v>#N/A</v>
          </cell>
          <cell r="C1426" t="e">
            <v>#N/A</v>
          </cell>
          <cell r="D1426" t="e">
            <v>#N/A</v>
          </cell>
          <cell r="E1426">
            <v>1200</v>
          </cell>
          <cell r="F1426">
            <v>2000</v>
          </cell>
          <cell r="G1426">
            <v>2497</v>
          </cell>
          <cell r="H1426">
            <v>1642</v>
          </cell>
          <cell r="I1426">
            <v>1976</v>
          </cell>
          <cell r="J1426">
            <v>1847</v>
          </cell>
          <cell r="K1426">
            <v>1700</v>
          </cell>
          <cell r="L1426">
            <v>1627</v>
          </cell>
          <cell r="M1426">
            <v>1914</v>
          </cell>
          <cell r="N1426">
            <v>1956</v>
          </cell>
          <cell r="O1426">
            <v>1774</v>
          </cell>
          <cell r="P1426">
            <v>1365</v>
          </cell>
          <cell r="Q1426" t="e">
            <v>#N/A</v>
          </cell>
          <cell r="R1426" t="e">
            <v>#N/A</v>
          </cell>
          <cell r="S1426" t="e">
            <v>#N/A</v>
          </cell>
          <cell r="T1426" t="e">
            <v>#N/A</v>
          </cell>
          <cell r="U1426" t="e">
            <v>#N/A</v>
          </cell>
          <cell r="V1426" t="e">
            <v>#N/A</v>
          </cell>
          <cell r="W1426" t="e">
            <v>#N/A</v>
          </cell>
          <cell r="X1426" t="e">
            <v>#N/A</v>
          </cell>
          <cell r="Y1426" t="e">
            <v>#N/A</v>
          </cell>
          <cell r="Z1426" t="e">
            <v>#N/A</v>
          </cell>
          <cell r="AA1426" t="e">
            <v>#N/A</v>
          </cell>
          <cell r="AB1426" t="e">
            <v>#N/A</v>
          </cell>
          <cell r="AC1426" t="e">
            <v>#N/A</v>
          </cell>
          <cell r="AD1426" t="e">
            <v>#N/A</v>
          </cell>
          <cell r="AE1426" t="e">
            <v>#N/A</v>
          </cell>
          <cell r="AF1426" t="e">
            <v>#N/A</v>
          </cell>
        </row>
        <row r="1427">
          <cell r="A1427" t="str">
            <v>TME-903</v>
          </cell>
          <cell r="B1427" t="e">
            <v>#N/A</v>
          </cell>
          <cell r="C1427" t="e">
            <v>#N/A</v>
          </cell>
          <cell r="D1427" t="e">
            <v>#N/A</v>
          </cell>
          <cell r="E1427">
            <v>1655</v>
          </cell>
          <cell r="F1427">
            <v>1740</v>
          </cell>
          <cell r="G1427">
            <v>2172</v>
          </cell>
          <cell r="H1427">
            <v>1429</v>
          </cell>
          <cell r="I1427">
            <v>1720</v>
          </cell>
          <cell r="J1427">
            <v>1609</v>
          </cell>
          <cell r="K1427">
            <v>1481</v>
          </cell>
          <cell r="L1427">
            <v>1417</v>
          </cell>
          <cell r="M1427">
            <v>1667</v>
          </cell>
          <cell r="N1427">
            <v>1704</v>
          </cell>
          <cell r="O1427">
            <v>1546</v>
          </cell>
          <cell r="P1427">
            <v>1189</v>
          </cell>
          <cell r="Q1427" t="e">
            <v>#N/A</v>
          </cell>
          <cell r="R1427" t="e">
            <v>#N/A</v>
          </cell>
          <cell r="S1427" t="e">
            <v>#N/A</v>
          </cell>
          <cell r="T1427" t="e">
            <v>#N/A</v>
          </cell>
          <cell r="U1427" t="e">
            <v>#N/A</v>
          </cell>
          <cell r="V1427" t="e">
            <v>#N/A</v>
          </cell>
          <cell r="W1427" t="e">
            <v>#N/A</v>
          </cell>
          <cell r="X1427" t="e">
            <v>#N/A</v>
          </cell>
          <cell r="Y1427" t="e">
            <v>#N/A</v>
          </cell>
          <cell r="Z1427" t="e">
            <v>#N/A</v>
          </cell>
          <cell r="AA1427" t="e">
            <v>#N/A</v>
          </cell>
          <cell r="AB1427" t="e">
            <v>#N/A</v>
          </cell>
          <cell r="AC1427" t="e">
            <v>#N/A</v>
          </cell>
          <cell r="AD1427" t="e">
            <v>#N/A</v>
          </cell>
          <cell r="AE1427" t="e">
            <v>#N/A</v>
          </cell>
          <cell r="AF1427" t="e">
            <v>#N/A</v>
          </cell>
        </row>
        <row r="1428">
          <cell r="A1428" t="str">
            <v>TME-903-06</v>
          </cell>
          <cell r="B1428" t="e">
            <v>#N/A</v>
          </cell>
          <cell r="C1428" t="e">
            <v>#N/A</v>
          </cell>
          <cell r="D1428" t="e">
            <v>#N/A</v>
          </cell>
          <cell r="E1428">
            <v>2000</v>
          </cell>
          <cell r="F1428">
            <v>2500</v>
          </cell>
          <cell r="G1428">
            <v>3121</v>
          </cell>
          <cell r="H1428">
            <v>2053</v>
          </cell>
          <cell r="I1428">
            <v>2471</v>
          </cell>
          <cell r="J1428">
            <v>2310</v>
          </cell>
          <cell r="K1428">
            <v>2126</v>
          </cell>
          <cell r="L1428">
            <v>2035</v>
          </cell>
          <cell r="M1428">
            <v>2394</v>
          </cell>
          <cell r="N1428">
            <v>2447</v>
          </cell>
          <cell r="O1428">
            <v>2220</v>
          </cell>
          <cell r="P1428">
            <v>1708</v>
          </cell>
          <cell r="Q1428" t="e">
            <v>#N/A</v>
          </cell>
          <cell r="R1428" t="e">
            <v>#N/A</v>
          </cell>
          <cell r="S1428" t="e">
            <v>#N/A</v>
          </cell>
          <cell r="T1428" t="e">
            <v>#N/A</v>
          </cell>
          <cell r="U1428" t="e">
            <v>#N/A</v>
          </cell>
          <cell r="V1428" t="e">
            <v>#N/A</v>
          </cell>
          <cell r="W1428" t="e">
            <v>#N/A</v>
          </cell>
          <cell r="X1428" t="e">
            <v>#N/A</v>
          </cell>
          <cell r="Y1428" t="e">
            <v>#N/A</v>
          </cell>
          <cell r="Z1428" t="e">
            <v>#N/A</v>
          </cell>
          <cell r="AA1428" t="e">
            <v>#N/A</v>
          </cell>
          <cell r="AB1428" t="e">
            <v>#N/A</v>
          </cell>
          <cell r="AC1428" t="e">
            <v>#N/A</v>
          </cell>
          <cell r="AD1428" t="e">
            <v>#N/A</v>
          </cell>
          <cell r="AE1428" t="e">
            <v>#N/A</v>
          </cell>
          <cell r="AF1428" t="e">
            <v>#N/A</v>
          </cell>
        </row>
        <row r="1429">
          <cell r="A1429" t="str">
            <v>TME-903-07</v>
          </cell>
          <cell r="B1429" t="e">
            <v>#N/A</v>
          </cell>
          <cell r="C1429" t="e">
            <v>#N/A</v>
          </cell>
          <cell r="D1429" t="e">
            <v>#N/A</v>
          </cell>
          <cell r="E1429">
            <v>6000</v>
          </cell>
          <cell r="F1429">
            <v>5250</v>
          </cell>
          <cell r="G1429">
            <v>6554</v>
          </cell>
          <cell r="H1429">
            <v>4311</v>
          </cell>
          <cell r="I1429">
            <v>5189</v>
          </cell>
          <cell r="J1429">
            <v>4852</v>
          </cell>
          <cell r="K1429">
            <v>4466</v>
          </cell>
          <cell r="L1429">
            <v>4274</v>
          </cell>
          <cell r="M1429">
            <v>5027</v>
          </cell>
          <cell r="N1429">
            <v>5138</v>
          </cell>
          <cell r="O1429">
            <v>4661</v>
          </cell>
          <cell r="P1429">
            <v>3587</v>
          </cell>
          <cell r="Q1429" t="e">
            <v>#N/A</v>
          </cell>
          <cell r="R1429" t="e">
            <v>#N/A</v>
          </cell>
          <cell r="S1429" t="e">
            <v>#N/A</v>
          </cell>
          <cell r="T1429" t="e">
            <v>#N/A</v>
          </cell>
          <cell r="U1429" t="e">
            <v>#N/A</v>
          </cell>
          <cell r="V1429" t="e">
            <v>#N/A</v>
          </cell>
          <cell r="W1429" t="e">
            <v>#N/A</v>
          </cell>
          <cell r="X1429" t="e">
            <v>#N/A</v>
          </cell>
          <cell r="Y1429" t="e">
            <v>#N/A</v>
          </cell>
          <cell r="Z1429" t="e">
            <v>#N/A</v>
          </cell>
          <cell r="AA1429" t="e">
            <v>#N/A</v>
          </cell>
          <cell r="AB1429" t="e">
            <v>#N/A</v>
          </cell>
          <cell r="AC1429" t="e">
            <v>#N/A</v>
          </cell>
          <cell r="AD1429" t="e">
            <v>#N/A</v>
          </cell>
          <cell r="AE1429" t="e">
            <v>#N/A</v>
          </cell>
          <cell r="AF1429" t="e">
            <v>#N/A</v>
          </cell>
        </row>
        <row r="1430">
          <cell r="A1430" t="str">
            <v>TME-903-10</v>
          </cell>
          <cell r="B1430" t="e">
            <v>#N/A</v>
          </cell>
          <cell r="C1430" t="e">
            <v>#N/A</v>
          </cell>
          <cell r="D1430" t="e">
            <v>#N/A</v>
          </cell>
          <cell r="E1430">
            <v>2500</v>
          </cell>
          <cell r="F1430">
            <v>2500</v>
          </cell>
          <cell r="G1430">
            <v>3121</v>
          </cell>
          <cell r="H1430">
            <v>2053</v>
          </cell>
          <cell r="I1430">
            <v>2471</v>
          </cell>
          <cell r="J1430">
            <v>2310</v>
          </cell>
          <cell r="K1430">
            <v>2126</v>
          </cell>
          <cell r="L1430">
            <v>2035</v>
          </cell>
          <cell r="M1430">
            <v>2394</v>
          </cell>
          <cell r="N1430">
            <v>2447</v>
          </cell>
          <cell r="O1430">
            <v>2220</v>
          </cell>
          <cell r="P1430">
            <v>1708</v>
          </cell>
          <cell r="Q1430" t="e">
            <v>#N/A</v>
          </cell>
          <cell r="R1430" t="e">
            <v>#N/A</v>
          </cell>
          <cell r="S1430" t="e">
            <v>#N/A</v>
          </cell>
          <cell r="T1430" t="e">
            <v>#N/A</v>
          </cell>
          <cell r="U1430" t="e">
            <v>#N/A</v>
          </cell>
          <cell r="V1430" t="e">
            <v>#N/A</v>
          </cell>
          <cell r="W1430" t="e">
            <v>#N/A</v>
          </cell>
          <cell r="X1430" t="e">
            <v>#N/A</v>
          </cell>
          <cell r="Y1430" t="e">
            <v>#N/A</v>
          </cell>
          <cell r="Z1430" t="e">
            <v>#N/A</v>
          </cell>
          <cell r="AA1430" t="e">
            <v>#N/A</v>
          </cell>
          <cell r="AB1430" t="e">
            <v>#N/A</v>
          </cell>
          <cell r="AC1430" t="e">
            <v>#N/A</v>
          </cell>
          <cell r="AD1430" t="e">
            <v>#N/A</v>
          </cell>
          <cell r="AE1430" t="e">
            <v>#N/A</v>
          </cell>
          <cell r="AF1430" t="e">
            <v>#N/A</v>
          </cell>
        </row>
        <row r="1431">
          <cell r="A1431" t="str">
            <v>TME-904</v>
          </cell>
          <cell r="B1431" t="e">
            <v>#N/A</v>
          </cell>
          <cell r="C1431" t="e">
            <v>#N/A</v>
          </cell>
          <cell r="D1431" t="e">
            <v>#N/A</v>
          </cell>
          <cell r="E1431">
            <v>610</v>
          </cell>
          <cell r="F1431">
            <v>565</v>
          </cell>
          <cell r="G1431">
            <v>705</v>
          </cell>
          <cell r="H1431">
            <v>464</v>
          </cell>
          <cell r="I1431">
            <v>559</v>
          </cell>
          <cell r="J1431">
            <v>523</v>
          </cell>
          <cell r="K1431">
            <v>482</v>
          </cell>
          <cell r="L1431">
            <v>461</v>
          </cell>
          <cell r="M1431">
            <v>542</v>
          </cell>
          <cell r="N1431">
            <v>554</v>
          </cell>
          <cell r="O1431">
            <v>502</v>
          </cell>
          <cell r="P1431">
            <v>386</v>
          </cell>
          <cell r="Q1431" t="e">
            <v>#N/A</v>
          </cell>
          <cell r="R1431" t="e">
            <v>#N/A</v>
          </cell>
          <cell r="S1431" t="e">
            <v>#N/A</v>
          </cell>
          <cell r="T1431" t="e">
            <v>#N/A</v>
          </cell>
          <cell r="U1431" t="e">
            <v>#N/A</v>
          </cell>
          <cell r="V1431" t="e">
            <v>#N/A</v>
          </cell>
          <cell r="W1431" t="e">
            <v>#N/A</v>
          </cell>
          <cell r="X1431" t="e">
            <v>#N/A</v>
          </cell>
          <cell r="Y1431" t="e">
            <v>#N/A</v>
          </cell>
          <cell r="Z1431" t="e">
            <v>#N/A</v>
          </cell>
          <cell r="AA1431" t="e">
            <v>#N/A</v>
          </cell>
          <cell r="AB1431" t="e">
            <v>#N/A</v>
          </cell>
          <cell r="AC1431" t="e">
            <v>#N/A</v>
          </cell>
          <cell r="AD1431" t="e">
            <v>#N/A</v>
          </cell>
          <cell r="AE1431" t="e">
            <v>#N/A</v>
          </cell>
          <cell r="AF1431" t="e">
            <v>#N/A</v>
          </cell>
        </row>
        <row r="1432">
          <cell r="A1432" t="str">
            <v>TME-904-04</v>
          </cell>
          <cell r="B1432" t="e">
            <v>#N/A</v>
          </cell>
          <cell r="C1432" t="e">
            <v>#N/A</v>
          </cell>
          <cell r="D1432" t="e">
            <v>#N/A</v>
          </cell>
          <cell r="E1432">
            <v>5000</v>
          </cell>
          <cell r="F1432">
            <v>4500</v>
          </cell>
          <cell r="G1432">
            <v>5617</v>
          </cell>
          <cell r="H1432">
            <v>3695</v>
          </cell>
          <cell r="I1432">
            <v>4447</v>
          </cell>
          <cell r="J1432">
            <v>4158</v>
          </cell>
          <cell r="K1432">
            <v>3828</v>
          </cell>
          <cell r="L1432">
            <v>3663</v>
          </cell>
          <cell r="M1432">
            <v>4309</v>
          </cell>
          <cell r="N1432">
            <v>4404</v>
          </cell>
          <cell r="O1432">
            <v>3995</v>
          </cell>
          <cell r="P1432">
            <v>3074</v>
          </cell>
          <cell r="Q1432" t="e">
            <v>#N/A</v>
          </cell>
          <cell r="R1432" t="e">
            <v>#N/A</v>
          </cell>
          <cell r="S1432" t="e">
            <v>#N/A</v>
          </cell>
          <cell r="T1432" t="e">
            <v>#N/A</v>
          </cell>
          <cell r="U1432" t="e">
            <v>#N/A</v>
          </cell>
          <cell r="V1432" t="e">
            <v>#N/A</v>
          </cell>
          <cell r="W1432" t="e">
            <v>#N/A</v>
          </cell>
          <cell r="X1432" t="e">
            <v>#N/A</v>
          </cell>
          <cell r="Y1432" t="e">
            <v>#N/A</v>
          </cell>
          <cell r="Z1432" t="e">
            <v>#N/A</v>
          </cell>
          <cell r="AA1432" t="e">
            <v>#N/A</v>
          </cell>
          <cell r="AB1432" t="e">
            <v>#N/A</v>
          </cell>
          <cell r="AC1432" t="e">
            <v>#N/A</v>
          </cell>
          <cell r="AD1432" t="e">
            <v>#N/A</v>
          </cell>
          <cell r="AE1432" t="e">
            <v>#N/A</v>
          </cell>
          <cell r="AF1432" t="e">
            <v>#N/A</v>
          </cell>
        </row>
        <row r="1433">
          <cell r="A1433" t="str">
            <v>TME-905</v>
          </cell>
          <cell r="B1433" t="e">
            <v>#N/A</v>
          </cell>
          <cell r="C1433" t="e">
            <v>#N/A</v>
          </cell>
          <cell r="D1433" t="e">
            <v>#N/A</v>
          </cell>
          <cell r="E1433">
            <v>120</v>
          </cell>
          <cell r="F1433">
            <v>230</v>
          </cell>
          <cell r="G1433">
            <v>287</v>
          </cell>
          <cell r="H1433">
            <v>189</v>
          </cell>
          <cell r="I1433">
            <v>227</v>
          </cell>
          <cell r="J1433">
            <v>212</v>
          </cell>
          <cell r="K1433">
            <v>195</v>
          </cell>
          <cell r="L1433">
            <v>187</v>
          </cell>
          <cell r="M1433">
            <v>220</v>
          </cell>
          <cell r="N1433">
            <v>225</v>
          </cell>
          <cell r="O1433">
            <v>204</v>
          </cell>
          <cell r="P1433">
            <v>157</v>
          </cell>
          <cell r="Q1433" t="e">
            <v>#N/A</v>
          </cell>
          <cell r="R1433" t="e">
            <v>#N/A</v>
          </cell>
          <cell r="S1433" t="e">
            <v>#N/A</v>
          </cell>
          <cell r="T1433" t="e">
            <v>#N/A</v>
          </cell>
          <cell r="U1433" t="e">
            <v>#N/A</v>
          </cell>
          <cell r="V1433" t="e">
            <v>#N/A</v>
          </cell>
          <cell r="W1433" t="e">
            <v>#N/A</v>
          </cell>
          <cell r="X1433" t="e">
            <v>#N/A</v>
          </cell>
          <cell r="Y1433" t="e">
            <v>#N/A</v>
          </cell>
          <cell r="Z1433" t="e">
            <v>#N/A</v>
          </cell>
          <cell r="AA1433" t="e">
            <v>#N/A</v>
          </cell>
          <cell r="AB1433" t="e">
            <v>#N/A</v>
          </cell>
          <cell r="AC1433" t="e">
            <v>#N/A</v>
          </cell>
          <cell r="AD1433" t="e">
            <v>#N/A</v>
          </cell>
          <cell r="AE1433" t="e">
            <v>#N/A</v>
          </cell>
          <cell r="AF1433" t="e">
            <v>#N/A</v>
          </cell>
        </row>
        <row r="1434">
          <cell r="A1434" t="str">
            <v>TME-906</v>
          </cell>
          <cell r="B1434" t="e">
            <v>#N/A</v>
          </cell>
          <cell r="C1434" t="e">
            <v>#N/A</v>
          </cell>
          <cell r="D1434" t="e">
            <v>#N/A</v>
          </cell>
          <cell r="E1434">
            <v>15920</v>
          </cell>
          <cell r="F1434">
            <v>15620</v>
          </cell>
          <cell r="G1434">
            <v>19501</v>
          </cell>
          <cell r="H1434">
            <v>12827</v>
          </cell>
          <cell r="I1434">
            <v>15438</v>
          </cell>
          <cell r="J1434">
            <v>14434</v>
          </cell>
          <cell r="K1434">
            <v>13286</v>
          </cell>
          <cell r="L1434">
            <v>12715</v>
          </cell>
          <cell r="M1434">
            <v>14958</v>
          </cell>
          <cell r="N1434">
            <v>15289</v>
          </cell>
          <cell r="O1434">
            <v>13869</v>
          </cell>
          <cell r="P1434">
            <v>10672</v>
          </cell>
          <cell r="Q1434" t="e">
            <v>#N/A</v>
          </cell>
          <cell r="R1434" t="e">
            <v>#N/A</v>
          </cell>
          <cell r="S1434" t="e">
            <v>#N/A</v>
          </cell>
          <cell r="T1434" t="e">
            <v>#N/A</v>
          </cell>
          <cell r="U1434" t="e">
            <v>#N/A</v>
          </cell>
          <cell r="V1434" t="e">
            <v>#N/A</v>
          </cell>
          <cell r="W1434" t="e">
            <v>#N/A</v>
          </cell>
          <cell r="X1434" t="e">
            <v>#N/A</v>
          </cell>
          <cell r="Y1434" t="e">
            <v>#N/A</v>
          </cell>
          <cell r="Z1434" t="e">
            <v>#N/A</v>
          </cell>
          <cell r="AA1434" t="e">
            <v>#N/A</v>
          </cell>
          <cell r="AB1434" t="e">
            <v>#N/A</v>
          </cell>
          <cell r="AC1434" t="e">
            <v>#N/A</v>
          </cell>
          <cell r="AD1434" t="e">
            <v>#N/A</v>
          </cell>
          <cell r="AE1434" t="e">
            <v>#N/A</v>
          </cell>
          <cell r="AF1434" t="e">
            <v>#N/A</v>
          </cell>
        </row>
        <row r="1435">
          <cell r="A1435" t="str">
            <v>TME-907</v>
          </cell>
          <cell r="B1435" t="e">
            <v>#N/A</v>
          </cell>
          <cell r="C1435" t="e">
            <v>#N/A</v>
          </cell>
          <cell r="D1435" t="e">
            <v>#N/A</v>
          </cell>
          <cell r="E1435">
            <v>2110</v>
          </cell>
          <cell r="F1435">
            <v>2370</v>
          </cell>
          <cell r="G1435">
            <v>2959</v>
          </cell>
          <cell r="H1435">
            <v>1946</v>
          </cell>
          <cell r="I1435">
            <v>2342</v>
          </cell>
          <cell r="J1435">
            <v>2189</v>
          </cell>
          <cell r="K1435">
            <v>2015</v>
          </cell>
          <cell r="L1435">
            <v>1928</v>
          </cell>
          <cell r="M1435">
            <v>2268</v>
          </cell>
          <cell r="N1435">
            <v>2318</v>
          </cell>
          <cell r="O1435">
            <v>2102</v>
          </cell>
          <cell r="P1435">
            <v>1618</v>
          </cell>
          <cell r="Q1435" t="e">
            <v>#N/A</v>
          </cell>
          <cell r="R1435" t="e">
            <v>#N/A</v>
          </cell>
          <cell r="S1435" t="e">
            <v>#N/A</v>
          </cell>
          <cell r="T1435" t="e">
            <v>#N/A</v>
          </cell>
          <cell r="U1435" t="e">
            <v>#N/A</v>
          </cell>
          <cell r="V1435" t="e">
            <v>#N/A</v>
          </cell>
          <cell r="W1435" t="e">
            <v>#N/A</v>
          </cell>
          <cell r="X1435" t="e">
            <v>#N/A</v>
          </cell>
          <cell r="Y1435" t="e">
            <v>#N/A</v>
          </cell>
          <cell r="Z1435" t="e">
            <v>#N/A</v>
          </cell>
          <cell r="AA1435" t="e">
            <v>#N/A</v>
          </cell>
          <cell r="AB1435" t="e">
            <v>#N/A</v>
          </cell>
          <cell r="AC1435" t="e">
            <v>#N/A</v>
          </cell>
          <cell r="AD1435" t="e">
            <v>#N/A</v>
          </cell>
          <cell r="AE1435" t="e">
            <v>#N/A</v>
          </cell>
          <cell r="AF1435" t="e">
            <v>#N/A</v>
          </cell>
        </row>
        <row r="1436">
          <cell r="A1436" t="str">
            <v>TME-909</v>
          </cell>
          <cell r="B1436" t="e">
            <v>#N/A</v>
          </cell>
          <cell r="C1436" t="e">
            <v>#N/A</v>
          </cell>
          <cell r="D1436" t="e">
            <v>#N/A</v>
          </cell>
          <cell r="E1436">
            <v>1750</v>
          </cell>
          <cell r="F1436">
            <v>1800</v>
          </cell>
          <cell r="G1436">
            <v>2247</v>
          </cell>
          <cell r="H1436">
            <v>1478</v>
          </cell>
          <cell r="I1436">
            <v>1779</v>
          </cell>
          <cell r="J1436">
            <v>1663</v>
          </cell>
          <cell r="K1436">
            <v>1531</v>
          </cell>
          <cell r="L1436">
            <v>1465</v>
          </cell>
          <cell r="M1436">
            <v>1723</v>
          </cell>
          <cell r="N1436">
            <v>1761</v>
          </cell>
          <cell r="O1436">
            <v>1597</v>
          </cell>
          <cell r="P1436">
            <v>1229</v>
          </cell>
          <cell r="Q1436" t="e">
            <v>#N/A</v>
          </cell>
          <cell r="R1436" t="e">
            <v>#N/A</v>
          </cell>
          <cell r="S1436" t="e">
            <v>#N/A</v>
          </cell>
          <cell r="T1436" t="e">
            <v>#N/A</v>
          </cell>
          <cell r="U1436" t="e">
            <v>#N/A</v>
          </cell>
          <cell r="V1436" t="e">
            <v>#N/A</v>
          </cell>
          <cell r="W1436" t="e">
            <v>#N/A</v>
          </cell>
          <cell r="X1436" t="e">
            <v>#N/A</v>
          </cell>
          <cell r="Y1436" t="e">
            <v>#N/A</v>
          </cell>
          <cell r="Z1436" t="e">
            <v>#N/A</v>
          </cell>
          <cell r="AA1436" t="e">
            <v>#N/A</v>
          </cell>
          <cell r="AB1436" t="e">
            <v>#N/A</v>
          </cell>
          <cell r="AC1436" t="e">
            <v>#N/A</v>
          </cell>
          <cell r="AD1436" t="e">
            <v>#N/A</v>
          </cell>
          <cell r="AE1436" t="e">
            <v>#N/A</v>
          </cell>
          <cell r="AF1436" t="e">
            <v>#N/A</v>
          </cell>
        </row>
        <row r="1437">
          <cell r="A1437" t="str">
            <v>TME-910</v>
          </cell>
          <cell r="B1437" t="e">
            <v>#N/A</v>
          </cell>
          <cell r="C1437" t="e">
            <v>#N/A</v>
          </cell>
          <cell r="D1437" t="e">
            <v>#N/A</v>
          </cell>
          <cell r="E1437">
            <v>1750</v>
          </cell>
          <cell r="F1437">
            <v>1800</v>
          </cell>
          <cell r="G1437">
            <v>2247</v>
          </cell>
          <cell r="H1437">
            <v>1478</v>
          </cell>
          <cell r="I1437">
            <v>1779</v>
          </cell>
          <cell r="J1437">
            <v>1663</v>
          </cell>
          <cell r="K1437">
            <v>1531</v>
          </cell>
          <cell r="L1437">
            <v>1465</v>
          </cell>
          <cell r="M1437">
            <v>1723</v>
          </cell>
          <cell r="N1437">
            <v>1761</v>
          </cell>
          <cell r="O1437">
            <v>1597</v>
          </cell>
          <cell r="P1437">
            <v>1229</v>
          </cell>
          <cell r="Q1437" t="e">
            <v>#N/A</v>
          </cell>
          <cell r="R1437" t="e">
            <v>#N/A</v>
          </cell>
          <cell r="S1437" t="e">
            <v>#N/A</v>
          </cell>
          <cell r="T1437" t="e">
            <v>#N/A</v>
          </cell>
          <cell r="U1437" t="e">
            <v>#N/A</v>
          </cell>
          <cell r="V1437" t="e">
            <v>#N/A</v>
          </cell>
          <cell r="W1437" t="e">
            <v>#N/A</v>
          </cell>
          <cell r="X1437" t="e">
            <v>#N/A</v>
          </cell>
          <cell r="Y1437" t="e">
            <v>#N/A</v>
          </cell>
          <cell r="Z1437" t="e">
            <v>#N/A</v>
          </cell>
          <cell r="AA1437" t="e">
            <v>#N/A</v>
          </cell>
          <cell r="AB1437" t="e">
            <v>#N/A</v>
          </cell>
          <cell r="AC1437" t="e">
            <v>#N/A</v>
          </cell>
          <cell r="AD1437" t="e">
            <v>#N/A</v>
          </cell>
          <cell r="AE1437" t="e">
            <v>#N/A</v>
          </cell>
          <cell r="AF1437" t="e">
            <v>#N/A</v>
          </cell>
        </row>
        <row r="1438">
          <cell r="A1438" t="str">
            <v>TME-913</v>
          </cell>
          <cell r="B1438" t="e">
            <v>#N/A</v>
          </cell>
          <cell r="C1438" t="e">
            <v>#N/A</v>
          </cell>
          <cell r="D1438" t="e">
            <v>#N/A</v>
          </cell>
          <cell r="E1438">
            <v>3160</v>
          </cell>
          <cell r="F1438">
            <v>3150</v>
          </cell>
          <cell r="G1438">
            <v>3932</v>
          </cell>
          <cell r="H1438">
            <v>2586</v>
          </cell>
          <cell r="I1438">
            <v>3113</v>
          </cell>
          <cell r="J1438">
            <v>2910</v>
          </cell>
          <cell r="K1438">
            <v>2679</v>
          </cell>
          <cell r="L1438">
            <v>2564</v>
          </cell>
          <cell r="M1438">
            <v>3016</v>
          </cell>
          <cell r="N1438">
            <v>3083</v>
          </cell>
          <cell r="O1438">
            <v>2796</v>
          </cell>
          <cell r="P1438">
            <v>2152</v>
          </cell>
          <cell r="Q1438" t="e">
            <v>#N/A</v>
          </cell>
          <cell r="R1438" t="e">
            <v>#N/A</v>
          </cell>
          <cell r="S1438" t="e">
            <v>#N/A</v>
          </cell>
          <cell r="T1438" t="e">
            <v>#N/A</v>
          </cell>
          <cell r="U1438" t="e">
            <v>#N/A</v>
          </cell>
          <cell r="V1438" t="e">
            <v>#N/A</v>
          </cell>
          <cell r="W1438" t="e">
            <v>#N/A</v>
          </cell>
          <cell r="X1438" t="e">
            <v>#N/A</v>
          </cell>
          <cell r="Y1438" t="e">
            <v>#N/A</v>
          </cell>
          <cell r="Z1438" t="e">
            <v>#N/A</v>
          </cell>
          <cell r="AA1438" t="e">
            <v>#N/A</v>
          </cell>
          <cell r="AB1438" t="e">
            <v>#N/A</v>
          </cell>
          <cell r="AC1438" t="e">
            <v>#N/A</v>
          </cell>
          <cell r="AD1438" t="e">
            <v>#N/A</v>
          </cell>
          <cell r="AE1438" t="e">
            <v>#N/A</v>
          </cell>
          <cell r="AF1438" t="e">
            <v>#N/A</v>
          </cell>
        </row>
        <row r="1439">
          <cell r="A1439" t="str">
            <v>TME-926</v>
          </cell>
          <cell r="B1439" t="e">
            <v>#N/A</v>
          </cell>
          <cell r="C1439" t="e">
            <v>#N/A</v>
          </cell>
          <cell r="D1439" t="e">
            <v>#N/A</v>
          </cell>
          <cell r="E1439">
            <v>1240</v>
          </cell>
          <cell r="F1439">
            <v>1190</v>
          </cell>
          <cell r="G1439">
            <v>1486</v>
          </cell>
          <cell r="H1439">
            <v>977</v>
          </cell>
          <cell r="I1439">
            <v>1176</v>
          </cell>
          <cell r="J1439">
            <v>1099</v>
          </cell>
          <cell r="K1439">
            <v>1012</v>
          </cell>
          <cell r="L1439">
            <v>968</v>
          </cell>
          <cell r="M1439">
            <v>1139</v>
          </cell>
          <cell r="N1439">
            <v>1164</v>
          </cell>
          <cell r="O1439">
            <v>1056</v>
          </cell>
          <cell r="P1439">
            <v>813</v>
          </cell>
          <cell r="Q1439" t="e">
            <v>#N/A</v>
          </cell>
          <cell r="R1439" t="e">
            <v>#N/A</v>
          </cell>
          <cell r="S1439" t="e">
            <v>#N/A</v>
          </cell>
          <cell r="T1439" t="e">
            <v>#N/A</v>
          </cell>
          <cell r="U1439" t="e">
            <v>#N/A</v>
          </cell>
          <cell r="V1439" t="e">
            <v>#N/A</v>
          </cell>
          <cell r="W1439" t="e">
            <v>#N/A</v>
          </cell>
          <cell r="X1439" t="e">
            <v>#N/A</v>
          </cell>
          <cell r="Y1439" t="e">
            <v>#N/A</v>
          </cell>
          <cell r="Z1439" t="e">
            <v>#N/A</v>
          </cell>
          <cell r="AA1439" t="e">
            <v>#N/A</v>
          </cell>
          <cell r="AB1439" t="e">
            <v>#N/A</v>
          </cell>
          <cell r="AC1439" t="e">
            <v>#N/A</v>
          </cell>
          <cell r="AD1439" t="e">
            <v>#N/A</v>
          </cell>
          <cell r="AE1439" t="e">
            <v>#N/A</v>
          </cell>
          <cell r="AF1439" t="e">
            <v>#N/A</v>
          </cell>
        </row>
        <row r="1440">
          <cell r="A1440" t="str">
            <v>TME-929</v>
          </cell>
          <cell r="B1440" t="e">
            <v>#N/A</v>
          </cell>
          <cell r="C1440" t="e">
            <v>#N/A</v>
          </cell>
          <cell r="D1440" t="e">
            <v>#N/A</v>
          </cell>
          <cell r="E1440">
            <v>2080</v>
          </cell>
          <cell r="F1440">
            <v>2010</v>
          </cell>
          <cell r="G1440">
            <v>2509</v>
          </cell>
          <cell r="H1440">
            <v>1650</v>
          </cell>
          <cell r="I1440">
            <v>1986</v>
          </cell>
          <cell r="J1440">
            <v>1857</v>
          </cell>
          <cell r="K1440">
            <v>1710</v>
          </cell>
          <cell r="L1440">
            <v>1636</v>
          </cell>
          <cell r="M1440">
            <v>1925</v>
          </cell>
          <cell r="N1440">
            <v>1967</v>
          </cell>
          <cell r="O1440">
            <v>1784</v>
          </cell>
          <cell r="P1440">
            <v>1372</v>
          </cell>
          <cell r="Q1440" t="e">
            <v>#N/A</v>
          </cell>
          <cell r="R1440" t="e">
            <v>#N/A</v>
          </cell>
          <cell r="S1440" t="e">
            <v>#N/A</v>
          </cell>
          <cell r="T1440" t="e">
            <v>#N/A</v>
          </cell>
          <cell r="U1440" t="e">
            <v>#N/A</v>
          </cell>
          <cell r="V1440" t="e">
            <v>#N/A</v>
          </cell>
          <cell r="W1440" t="e">
            <v>#N/A</v>
          </cell>
          <cell r="X1440" t="e">
            <v>#N/A</v>
          </cell>
          <cell r="Y1440" t="e">
            <v>#N/A</v>
          </cell>
          <cell r="Z1440" t="e">
            <v>#N/A</v>
          </cell>
          <cell r="AA1440" t="e">
            <v>#N/A</v>
          </cell>
          <cell r="AB1440" t="e">
            <v>#N/A</v>
          </cell>
          <cell r="AC1440" t="e">
            <v>#N/A</v>
          </cell>
          <cell r="AD1440" t="e">
            <v>#N/A</v>
          </cell>
          <cell r="AE1440" t="e">
            <v>#N/A</v>
          </cell>
          <cell r="AF1440" t="e">
            <v>#N/A</v>
          </cell>
        </row>
        <row r="1441">
          <cell r="A1441" t="str">
            <v>TME-933</v>
          </cell>
          <cell r="B1441" t="e">
            <v>#N/A</v>
          </cell>
          <cell r="C1441" t="e">
            <v>#N/A</v>
          </cell>
          <cell r="D1441" t="e">
            <v>#N/A</v>
          </cell>
          <cell r="E1441">
            <v>10840</v>
          </cell>
          <cell r="F1441">
            <v>9620</v>
          </cell>
          <cell r="G1441">
            <v>12010</v>
          </cell>
          <cell r="H1441">
            <v>7900</v>
          </cell>
          <cell r="I1441">
            <v>9508</v>
          </cell>
          <cell r="J1441">
            <v>8889</v>
          </cell>
          <cell r="K1441">
            <v>8182</v>
          </cell>
          <cell r="L1441">
            <v>7830</v>
          </cell>
          <cell r="M1441">
            <v>9211</v>
          </cell>
          <cell r="N1441">
            <v>9415</v>
          </cell>
          <cell r="O1441">
            <v>8541</v>
          </cell>
          <cell r="P1441">
            <v>6572</v>
          </cell>
          <cell r="Q1441" t="e">
            <v>#N/A</v>
          </cell>
          <cell r="R1441" t="e">
            <v>#N/A</v>
          </cell>
          <cell r="S1441" t="e">
            <v>#N/A</v>
          </cell>
          <cell r="T1441" t="e">
            <v>#N/A</v>
          </cell>
          <cell r="U1441" t="e">
            <v>#N/A</v>
          </cell>
          <cell r="V1441" t="e">
            <v>#N/A</v>
          </cell>
          <cell r="W1441" t="e">
            <v>#N/A</v>
          </cell>
          <cell r="X1441" t="e">
            <v>#N/A</v>
          </cell>
          <cell r="Y1441" t="e">
            <v>#N/A</v>
          </cell>
          <cell r="Z1441" t="e">
            <v>#N/A</v>
          </cell>
          <cell r="AA1441" t="e">
            <v>#N/A</v>
          </cell>
          <cell r="AB1441" t="e">
            <v>#N/A</v>
          </cell>
          <cell r="AC1441" t="e">
            <v>#N/A</v>
          </cell>
          <cell r="AD1441" t="e">
            <v>#N/A</v>
          </cell>
          <cell r="AE1441" t="e">
            <v>#N/A</v>
          </cell>
          <cell r="AF1441" t="e">
            <v>#N/A</v>
          </cell>
        </row>
        <row r="1442">
          <cell r="A1442" t="str">
            <v>TME-940-01</v>
          </cell>
          <cell r="B1442" t="e">
            <v>#N/A</v>
          </cell>
          <cell r="C1442" t="e">
            <v>#N/A</v>
          </cell>
          <cell r="D1442" t="e">
            <v>#N/A</v>
          </cell>
          <cell r="E1442">
            <v>1720</v>
          </cell>
          <cell r="F1442">
            <v>1680</v>
          </cell>
          <cell r="G1442">
            <v>2097</v>
          </cell>
          <cell r="H1442">
            <v>1379</v>
          </cell>
          <cell r="I1442">
            <v>1660</v>
          </cell>
          <cell r="J1442">
            <v>1552</v>
          </cell>
          <cell r="K1442">
            <v>1429</v>
          </cell>
          <cell r="L1442">
            <v>1368</v>
          </cell>
          <cell r="M1442">
            <v>1609</v>
          </cell>
          <cell r="N1442">
            <v>1645</v>
          </cell>
          <cell r="O1442">
            <v>1492</v>
          </cell>
          <cell r="P1442">
            <v>1148</v>
          </cell>
          <cell r="Q1442" t="e">
            <v>#N/A</v>
          </cell>
          <cell r="R1442" t="e">
            <v>#N/A</v>
          </cell>
          <cell r="S1442" t="e">
            <v>#N/A</v>
          </cell>
          <cell r="T1442" t="e">
            <v>#N/A</v>
          </cell>
          <cell r="U1442" t="e">
            <v>#N/A</v>
          </cell>
          <cell r="V1442" t="e">
            <v>#N/A</v>
          </cell>
          <cell r="W1442" t="e">
            <v>#N/A</v>
          </cell>
          <cell r="X1442" t="e">
            <v>#N/A</v>
          </cell>
          <cell r="Y1442" t="e">
            <v>#N/A</v>
          </cell>
          <cell r="Z1442" t="e">
            <v>#N/A</v>
          </cell>
          <cell r="AA1442" t="e">
            <v>#N/A</v>
          </cell>
          <cell r="AB1442" t="e">
            <v>#N/A</v>
          </cell>
          <cell r="AC1442" t="e">
            <v>#N/A</v>
          </cell>
          <cell r="AD1442" t="e">
            <v>#N/A</v>
          </cell>
          <cell r="AE1442" t="e">
            <v>#N/A</v>
          </cell>
          <cell r="AF1442" t="e">
            <v>#N/A</v>
          </cell>
        </row>
        <row r="1443">
          <cell r="A1443" t="str">
            <v>TME-941-01</v>
          </cell>
          <cell r="B1443" t="e">
            <v>#N/A</v>
          </cell>
          <cell r="C1443" t="e">
            <v>#N/A</v>
          </cell>
          <cell r="D1443" t="e">
            <v>#N/A</v>
          </cell>
          <cell r="E1443">
            <v>2320</v>
          </cell>
          <cell r="F1443">
            <v>2200</v>
          </cell>
          <cell r="G1443">
            <v>2747</v>
          </cell>
          <cell r="H1443">
            <v>1807</v>
          </cell>
          <cell r="I1443">
            <v>2175</v>
          </cell>
          <cell r="J1443">
            <v>2034</v>
          </cell>
          <cell r="K1443">
            <v>1872</v>
          </cell>
          <cell r="L1443">
            <v>1791</v>
          </cell>
          <cell r="M1443">
            <v>2107</v>
          </cell>
          <cell r="N1443">
            <v>2154</v>
          </cell>
          <cell r="O1443">
            <v>1954</v>
          </cell>
          <cell r="P1443">
            <v>1504</v>
          </cell>
          <cell r="Q1443" t="e">
            <v>#N/A</v>
          </cell>
          <cell r="R1443" t="e">
            <v>#N/A</v>
          </cell>
          <cell r="S1443" t="e">
            <v>#N/A</v>
          </cell>
          <cell r="T1443" t="e">
            <v>#N/A</v>
          </cell>
          <cell r="U1443" t="e">
            <v>#N/A</v>
          </cell>
          <cell r="V1443" t="e">
            <v>#N/A</v>
          </cell>
          <cell r="W1443" t="e">
            <v>#N/A</v>
          </cell>
          <cell r="X1443" t="e">
            <v>#N/A</v>
          </cell>
          <cell r="Y1443" t="e">
            <v>#N/A</v>
          </cell>
          <cell r="Z1443" t="e">
            <v>#N/A</v>
          </cell>
          <cell r="AA1443" t="e">
            <v>#N/A</v>
          </cell>
          <cell r="AB1443" t="e">
            <v>#N/A</v>
          </cell>
          <cell r="AC1443" t="e">
            <v>#N/A</v>
          </cell>
          <cell r="AD1443" t="e">
            <v>#N/A</v>
          </cell>
          <cell r="AE1443" t="e">
            <v>#N/A</v>
          </cell>
          <cell r="AF1443" t="e">
            <v>#N/A</v>
          </cell>
        </row>
        <row r="1444">
          <cell r="A1444" t="str">
            <v>TME-946</v>
          </cell>
          <cell r="B1444" t="e">
            <v>#N/A</v>
          </cell>
          <cell r="C1444" t="e">
            <v>#N/A</v>
          </cell>
          <cell r="D1444" t="e">
            <v>#N/A</v>
          </cell>
          <cell r="E1444">
            <v>1040</v>
          </cell>
          <cell r="F1444">
            <v>1100</v>
          </cell>
          <cell r="G1444">
            <v>1374</v>
          </cell>
          <cell r="H1444">
            <v>904</v>
          </cell>
          <cell r="I1444">
            <v>1087</v>
          </cell>
          <cell r="J1444">
            <v>1016</v>
          </cell>
          <cell r="K1444">
            <v>935</v>
          </cell>
          <cell r="L1444">
            <v>895</v>
          </cell>
          <cell r="M1444">
            <v>1053</v>
          </cell>
          <cell r="N1444">
            <v>1077</v>
          </cell>
          <cell r="O1444">
            <v>977</v>
          </cell>
          <cell r="P1444">
            <v>751</v>
          </cell>
          <cell r="Q1444" t="e">
            <v>#N/A</v>
          </cell>
          <cell r="R1444" t="e">
            <v>#N/A</v>
          </cell>
          <cell r="S1444" t="e">
            <v>#N/A</v>
          </cell>
          <cell r="T1444" t="e">
            <v>#N/A</v>
          </cell>
          <cell r="U1444" t="e">
            <v>#N/A</v>
          </cell>
          <cell r="V1444" t="e">
            <v>#N/A</v>
          </cell>
          <cell r="W1444" t="e">
            <v>#N/A</v>
          </cell>
          <cell r="X1444" t="e">
            <v>#N/A</v>
          </cell>
          <cell r="Y1444" t="e">
            <v>#N/A</v>
          </cell>
          <cell r="Z1444" t="e">
            <v>#N/A</v>
          </cell>
          <cell r="AA1444" t="e">
            <v>#N/A</v>
          </cell>
          <cell r="AB1444" t="e">
            <v>#N/A</v>
          </cell>
          <cell r="AC1444" t="e">
            <v>#N/A</v>
          </cell>
          <cell r="AD1444" t="e">
            <v>#N/A</v>
          </cell>
          <cell r="AE1444" t="e">
            <v>#N/A</v>
          </cell>
          <cell r="AF1444" t="e">
            <v>#N/A</v>
          </cell>
        </row>
        <row r="1445">
          <cell r="A1445" t="str">
            <v>TME-952</v>
          </cell>
          <cell r="B1445" t="e">
            <v>#N/A</v>
          </cell>
          <cell r="C1445" t="e">
            <v>#N/A</v>
          </cell>
          <cell r="D1445" t="e">
            <v>#N/A</v>
          </cell>
          <cell r="E1445">
            <v>960</v>
          </cell>
          <cell r="F1445">
            <v>740</v>
          </cell>
          <cell r="G1445">
            <v>924</v>
          </cell>
          <cell r="H1445">
            <v>608</v>
          </cell>
          <cell r="I1445">
            <v>731</v>
          </cell>
          <cell r="J1445">
            <v>683</v>
          </cell>
          <cell r="K1445">
            <v>629</v>
          </cell>
          <cell r="L1445">
            <v>602</v>
          </cell>
          <cell r="M1445">
            <v>708</v>
          </cell>
          <cell r="N1445">
            <v>724</v>
          </cell>
          <cell r="O1445">
            <v>656</v>
          </cell>
          <cell r="P1445">
            <v>504</v>
          </cell>
          <cell r="Q1445" t="e">
            <v>#N/A</v>
          </cell>
          <cell r="R1445" t="e">
            <v>#N/A</v>
          </cell>
          <cell r="S1445" t="e">
            <v>#N/A</v>
          </cell>
          <cell r="T1445" t="e">
            <v>#N/A</v>
          </cell>
          <cell r="U1445" t="e">
            <v>#N/A</v>
          </cell>
          <cell r="V1445" t="e">
            <v>#N/A</v>
          </cell>
          <cell r="W1445" t="e">
            <v>#N/A</v>
          </cell>
          <cell r="X1445" t="e">
            <v>#N/A</v>
          </cell>
          <cell r="Y1445" t="e">
            <v>#N/A</v>
          </cell>
          <cell r="Z1445" t="e">
            <v>#N/A</v>
          </cell>
          <cell r="AA1445" t="e">
            <v>#N/A</v>
          </cell>
          <cell r="AB1445" t="e">
            <v>#N/A</v>
          </cell>
          <cell r="AC1445" t="e">
            <v>#N/A</v>
          </cell>
          <cell r="AD1445" t="e">
            <v>#N/A</v>
          </cell>
          <cell r="AE1445" t="e">
            <v>#N/A</v>
          </cell>
          <cell r="AF1445" t="e">
            <v>#N/A</v>
          </cell>
        </row>
        <row r="1446">
          <cell r="A1446" t="str">
            <v>TME-953</v>
          </cell>
          <cell r="B1446" t="e">
            <v>#N/A</v>
          </cell>
          <cell r="C1446" t="e">
            <v>#N/A</v>
          </cell>
          <cell r="D1446" t="e">
            <v>#N/A</v>
          </cell>
          <cell r="E1446">
            <v>900</v>
          </cell>
          <cell r="F1446">
            <v>880</v>
          </cell>
          <cell r="G1446">
            <v>1099</v>
          </cell>
          <cell r="H1446">
            <v>722</v>
          </cell>
          <cell r="I1446">
            <v>869</v>
          </cell>
          <cell r="J1446">
            <v>812</v>
          </cell>
          <cell r="K1446">
            <v>747</v>
          </cell>
          <cell r="L1446">
            <v>715</v>
          </cell>
          <cell r="M1446">
            <v>842</v>
          </cell>
          <cell r="N1446">
            <v>860</v>
          </cell>
          <cell r="O1446">
            <v>780</v>
          </cell>
          <cell r="P1446">
            <v>600</v>
          </cell>
          <cell r="Q1446" t="e">
            <v>#N/A</v>
          </cell>
          <cell r="R1446" t="e">
            <v>#N/A</v>
          </cell>
          <cell r="S1446" t="e">
            <v>#N/A</v>
          </cell>
          <cell r="T1446" t="e">
            <v>#N/A</v>
          </cell>
          <cell r="U1446" t="e">
            <v>#N/A</v>
          </cell>
          <cell r="V1446" t="e">
            <v>#N/A</v>
          </cell>
          <cell r="W1446" t="e">
            <v>#N/A</v>
          </cell>
          <cell r="X1446" t="e">
            <v>#N/A</v>
          </cell>
          <cell r="Y1446" t="e">
            <v>#N/A</v>
          </cell>
          <cell r="Z1446" t="e">
            <v>#N/A</v>
          </cell>
          <cell r="AA1446" t="e">
            <v>#N/A</v>
          </cell>
          <cell r="AB1446" t="e">
            <v>#N/A</v>
          </cell>
          <cell r="AC1446" t="e">
            <v>#N/A</v>
          </cell>
          <cell r="AD1446" t="e">
            <v>#N/A</v>
          </cell>
          <cell r="AE1446" t="e">
            <v>#N/A</v>
          </cell>
          <cell r="AF1446" t="e">
            <v>#N/A</v>
          </cell>
        </row>
        <row r="1447">
          <cell r="A1447" t="str">
            <v>TME-954</v>
          </cell>
          <cell r="B1447" t="e">
            <v>#N/A</v>
          </cell>
          <cell r="C1447" t="e">
            <v>#N/A</v>
          </cell>
          <cell r="D1447" t="e">
            <v>#N/A</v>
          </cell>
          <cell r="E1447">
            <v>240</v>
          </cell>
          <cell r="F1447">
            <v>400</v>
          </cell>
          <cell r="G1447">
            <v>499</v>
          </cell>
          <cell r="H1447">
            <v>328</v>
          </cell>
          <cell r="I1447">
            <v>395</v>
          </cell>
          <cell r="J1447">
            <v>369</v>
          </cell>
          <cell r="K1447">
            <v>340</v>
          </cell>
          <cell r="L1447">
            <v>325</v>
          </cell>
          <cell r="M1447">
            <v>382</v>
          </cell>
          <cell r="N1447">
            <v>390</v>
          </cell>
          <cell r="O1447">
            <v>354</v>
          </cell>
          <cell r="P1447">
            <v>272</v>
          </cell>
          <cell r="Q1447" t="e">
            <v>#N/A</v>
          </cell>
          <cell r="R1447" t="e">
            <v>#N/A</v>
          </cell>
          <cell r="S1447" t="e">
            <v>#N/A</v>
          </cell>
          <cell r="T1447" t="e">
            <v>#N/A</v>
          </cell>
          <cell r="U1447" t="e">
            <v>#N/A</v>
          </cell>
          <cell r="V1447" t="e">
            <v>#N/A</v>
          </cell>
          <cell r="W1447" t="e">
            <v>#N/A</v>
          </cell>
          <cell r="X1447" t="e">
            <v>#N/A</v>
          </cell>
          <cell r="Y1447" t="e">
            <v>#N/A</v>
          </cell>
          <cell r="Z1447" t="e">
            <v>#N/A</v>
          </cell>
          <cell r="AA1447" t="e">
            <v>#N/A</v>
          </cell>
          <cell r="AB1447" t="e">
            <v>#N/A</v>
          </cell>
          <cell r="AC1447" t="e">
            <v>#N/A</v>
          </cell>
          <cell r="AD1447" t="e">
            <v>#N/A</v>
          </cell>
          <cell r="AE1447" t="e">
            <v>#N/A</v>
          </cell>
          <cell r="AF1447" t="e">
            <v>#N/A</v>
          </cell>
        </row>
        <row r="1448">
          <cell r="A1448" t="str">
            <v>TME-954-03</v>
          </cell>
          <cell r="B1448" t="e">
            <v>#N/A</v>
          </cell>
          <cell r="C1448" t="e">
            <v>#N/A</v>
          </cell>
          <cell r="D1448" t="e">
            <v>#N/A</v>
          </cell>
          <cell r="E1448">
            <v>11850</v>
          </cell>
          <cell r="F1448">
            <v>10150</v>
          </cell>
          <cell r="G1448">
            <v>12671</v>
          </cell>
          <cell r="H1448">
            <v>8335</v>
          </cell>
          <cell r="I1448">
            <v>10032</v>
          </cell>
          <cell r="J1448">
            <v>9379</v>
          </cell>
          <cell r="K1448">
            <v>8634</v>
          </cell>
          <cell r="L1448">
            <v>8263</v>
          </cell>
          <cell r="M1448">
            <v>9720</v>
          </cell>
          <cell r="N1448">
            <v>9935</v>
          </cell>
          <cell r="O1448">
            <v>9012</v>
          </cell>
          <cell r="P1448">
            <v>6934</v>
          </cell>
          <cell r="Q1448" t="e">
            <v>#N/A</v>
          </cell>
          <cell r="R1448" t="e">
            <v>#N/A</v>
          </cell>
          <cell r="S1448" t="e">
            <v>#N/A</v>
          </cell>
          <cell r="T1448" t="e">
            <v>#N/A</v>
          </cell>
          <cell r="U1448" t="e">
            <v>#N/A</v>
          </cell>
          <cell r="V1448" t="e">
            <v>#N/A</v>
          </cell>
          <cell r="W1448" t="e">
            <v>#N/A</v>
          </cell>
          <cell r="X1448" t="e">
            <v>#N/A</v>
          </cell>
          <cell r="Y1448" t="e">
            <v>#N/A</v>
          </cell>
          <cell r="Z1448" t="e">
            <v>#N/A</v>
          </cell>
          <cell r="AA1448" t="e">
            <v>#N/A</v>
          </cell>
          <cell r="AB1448" t="e">
            <v>#N/A</v>
          </cell>
          <cell r="AC1448" t="e">
            <v>#N/A</v>
          </cell>
          <cell r="AD1448" t="e">
            <v>#N/A</v>
          </cell>
          <cell r="AE1448" t="e">
            <v>#N/A</v>
          </cell>
          <cell r="AF1448" t="e">
            <v>#N/A</v>
          </cell>
        </row>
        <row r="1449">
          <cell r="A1449" t="str">
            <v>TME-956</v>
          </cell>
          <cell r="B1449" t="e">
            <v>#N/A</v>
          </cell>
          <cell r="C1449" t="e">
            <v>#N/A</v>
          </cell>
          <cell r="D1449" t="e">
            <v>#N/A</v>
          </cell>
          <cell r="E1449">
            <v>1420</v>
          </cell>
          <cell r="F1449">
            <v>1490</v>
          </cell>
          <cell r="G1449">
            <v>1860</v>
          </cell>
          <cell r="H1449">
            <v>1223</v>
          </cell>
          <cell r="I1449">
            <v>1472</v>
          </cell>
          <cell r="J1449">
            <v>1376</v>
          </cell>
          <cell r="K1449">
            <v>1267</v>
          </cell>
          <cell r="L1449">
            <v>1213</v>
          </cell>
          <cell r="M1449">
            <v>1427</v>
          </cell>
          <cell r="N1449">
            <v>1459</v>
          </cell>
          <cell r="O1449">
            <v>1323</v>
          </cell>
          <cell r="P1449">
            <v>1018</v>
          </cell>
          <cell r="Q1449" t="e">
            <v>#N/A</v>
          </cell>
          <cell r="R1449" t="e">
            <v>#N/A</v>
          </cell>
          <cell r="S1449" t="e">
            <v>#N/A</v>
          </cell>
          <cell r="T1449" t="e">
            <v>#N/A</v>
          </cell>
          <cell r="U1449" t="e">
            <v>#N/A</v>
          </cell>
          <cell r="V1449" t="e">
            <v>#N/A</v>
          </cell>
          <cell r="W1449" t="e">
            <v>#N/A</v>
          </cell>
          <cell r="X1449" t="e">
            <v>#N/A</v>
          </cell>
          <cell r="Y1449" t="e">
            <v>#N/A</v>
          </cell>
          <cell r="Z1449" t="e">
            <v>#N/A</v>
          </cell>
          <cell r="AA1449" t="e">
            <v>#N/A</v>
          </cell>
          <cell r="AB1449" t="e">
            <v>#N/A</v>
          </cell>
          <cell r="AC1449" t="e">
            <v>#N/A</v>
          </cell>
          <cell r="AD1449" t="e">
            <v>#N/A</v>
          </cell>
          <cell r="AE1449" t="e">
            <v>#N/A</v>
          </cell>
          <cell r="AF1449" t="e">
            <v>#N/A</v>
          </cell>
        </row>
        <row r="1450">
          <cell r="A1450" t="str">
            <v>TME-957</v>
          </cell>
          <cell r="B1450" t="e">
            <v>#N/A</v>
          </cell>
          <cell r="C1450" t="e">
            <v>#N/A</v>
          </cell>
          <cell r="D1450" t="e">
            <v>#N/A</v>
          </cell>
          <cell r="E1450">
            <v>8270</v>
          </cell>
          <cell r="F1450">
            <v>8240</v>
          </cell>
          <cell r="G1450">
            <v>10287</v>
          </cell>
          <cell r="H1450">
            <v>6766</v>
          </cell>
          <cell r="I1450">
            <v>8144</v>
          </cell>
          <cell r="J1450">
            <v>7614</v>
          </cell>
          <cell r="K1450">
            <v>7009</v>
          </cell>
          <cell r="L1450">
            <v>6708</v>
          </cell>
          <cell r="M1450">
            <v>7890</v>
          </cell>
          <cell r="N1450">
            <v>8065</v>
          </cell>
          <cell r="O1450">
            <v>7316</v>
          </cell>
          <cell r="P1450">
            <v>5630</v>
          </cell>
          <cell r="Q1450" t="e">
            <v>#N/A</v>
          </cell>
          <cell r="R1450" t="e">
            <v>#N/A</v>
          </cell>
          <cell r="S1450" t="e">
            <v>#N/A</v>
          </cell>
          <cell r="T1450" t="e">
            <v>#N/A</v>
          </cell>
          <cell r="U1450" t="e">
            <v>#N/A</v>
          </cell>
          <cell r="V1450" t="e">
            <v>#N/A</v>
          </cell>
          <cell r="W1450" t="e">
            <v>#N/A</v>
          </cell>
          <cell r="X1450" t="e">
            <v>#N/A</v>
          </cell>
          <cell r="Y1450" t="e">
            <v>#N/A</v>
          </cell>
          <cell r="Z1450" t="e">
            <v>#N/A</v>
          </cell>
          <cell r="AA1450" t="e">
            <v>#N/A</v>
          </cell>
          <cell r="AB1450" t="e">
            <v>#N/A</v>
          </cell>
          <cell r="AC1450" t="e">
            <v>#N/A</v>
          </cell>
          <cell r="AD1450" t="e">
            <v>#N/A</v>
          </cell>
          <cell r="AE1450" t="e">
            <v>#N/A</v>
          </cell>
          <cell r="AF1450" t="e">
            <v>#N/A</v>
          </cell>
        </row>
        <row r="1451">
          <cell r="A1451" t="str">
            <v>TME-959</v>
          </cell>
          <cell r="B1451" t="e">
            <v>#N/A</v>
          </cell>
          <cell r="C1451" t="e">
            <v>#N/A</v>
          </cell>
          <cell r="D1451" t="e">
            <v>#N/A</v>
          </cell>
          <cell r="E1451">
            <v>95230</v>
          </cell>
          <cell r="F1451">
            <v>87990</v>
          </cell>
          <cell r="G1451">
            <v>109848</v>
          </cell>
          <cell r="H1451">
            <v>72255</v>
          </cell>
          <cell r="I1451">
            <v>86965</v>
          </cell>
          <cell r="J1451">
            <v>81308</v>
          </cell>
          <cell r="K1451">
            <v>74846</v>
          </cell>
          <cell r="L1451">
            <v>71627</v>
          </cell>
          <cell r="M1451">
            <v>84257</v>
          </cell>
          <cell r="N1451">
            <v>86120</v>
          </cell>
          <cell r="O1451">
            <v>78119</v>
          </cell>
          <cell r="P1451">
            <v>60109</v>
          </cell>
          <cell r="Q1451" t="e">
            <v>#N/A</v>
          </cell>
          <cell r="R1451" t="e">
            <v>#N/A</v>
          </cell>
          <cell r="S1451" t="e">
            <v>#N/A</v>
          </cell>
          <cell r="T1451" t="e">
            <v>#N/A</v>
          </cell>
          <cell r="U1451" t="e">
            <v>#N/A</v>
          </cell>
          <cell r="V1451" t="e">
            <v>#N/A</v>
          </cell>
          <cell r="W1451" t="e">
            <v>#N/A</v>
          </cell>
          <cell r="X1451" t="e">
            <v>#N/A</v>
          </cell>
          <cell r="Y1451" t="e">
            <v>#N/A</v>
          </cell>
          <cell r="Z1451" t="e">
            <v>#N/A</v>
          </cell>
          <cell r="AA1451" t="e">
            <v>#N/A</v>
          </cell>
          <cell r="AB1451" t="e">
            <v>#N/A</v>
          </cell>
          <cell r="AC1451" t="e">
            <v>#N/A</v>
          </cell>
          <cell r="AD1451" t="e">
            <v>#N/A</v>
          </cell>
          <cell r="AE1451" t="e">
            <v>#N/A</v>
          </cell>
          <cell r="AF1451" t="e">
            <v>#N/A</v>
          </cell>
        </row>
        <row r="1452">
          <cell r="A1452" t="str">
            <v>TME-970</v>
          </cell>
          <cell r="B1452" t="e">
            <v>#N/A</v>
          </cell>
          <cell r="C1452" t="e">
            <v>#N/A</v>
          </cell>
          <cell r="D1452" t="e">
            <v>#N/A</v>
          </cell>
          <cell r="E1452">
            <v>57480</v>
          </cell>
          <cell r="F1452">
            <v>52520</v>
          </cell>
          <cell r="G1452">
            <v>65567</v>
          </cell>
          <cell r="H1452">
            <v>43127</v>
          </cell>
          <cell r="I1452">
            <v>51908</v>
          </cell>
          <cell r="J1452">
            <v>48531</v>
          </cell>
          <cell r="K1452">
            <v>44674</v>
          </cell>
          <cell r="L1452">
            <v>42752</v>
          </cell>
          <cell r="M1452">
            <v>50290</v>
          </cell>
          <cell r="N1452">
            <v>51401</v>
          </cell>
          <cell r="O1452">
            <v>46626</v>
          </cell>
          <cell r="P1452">
            <v>35876</v>
          </cell>
          <cell r="Q1452" t="e">
            <v>#N/A</v>
          </cell>
          <cell r="R1452" t="e">
            <v>#N/A</v>
          </cell>
          <cell r="S1452" t="e">
            <v>#N/A</v>
          </cell>
          <cell r="T1452" t="e">
            <v>#N/A</v>
          </cell>
          <cell r="U1452" t="e">
            <v>#N/A</v>
          </cell>
          <cell r="V1452" t="e">
            <v>#N/A</v>
          </cell>
          <cell r="W1452" t="e">
            <v>#N/A</v>
          </cell>
          <cell r="X1452" t="e">
            <v>#N/A</v>
          </cell>
          <cell r="Y1452" t="e">
            <v>#N/A</v>
          </cell>
          <cell r="Z1452" t="e">
            <v>#N/A</v>
          </cell>
          <cell r="AA1452" t="e">
            <v>#N/A</v>
          </cell>
          <cell r="AB1452" t="e">
            <v>#N/A</v>
          </cell>
          <cell r="AC1452" t="e">
            <v>#N/A</v>
          </cell>
          <cell r="AD1452" t="e">
            <v>#N/A</v>
          </cell>
          <cell r="AE1452" t="e">
            <v>#N/A</v>
          </cell>
          <cell r="AF1452" t="e">
            <v>#N/A</v>
          </cell>
        </row>
        <row r="1453">
          <cell r="A1453" t="str">
            <v>TME-974</v>
          </cell>
          <cell r="B1453" t="e">
            <v>#N/A</v>
          </cell>
          <cell r="C1453" t="e">
            <v>#N/A</v>
          </cell>
          <cell r="D1453" t="e">
            <v>#N/A</v>
          </cell>
          <cell r="E1453">
            <v>1200</v>
          </cell>
          <cell r="F1453">
            <v>1180</v>
          </cell>
          <cell r="G1453">
            <v>1473</v>
          </cell>
          <cell r="H1453">
            <v>969</v>
          </cell>
          <cell r="I1453">
            <v>1166</v>
          </cell>
          <cell r="J1453">
            <v>1090</v>
          </cell>
          <cell r="K1453">
            <v>1003</v>
          </cell>
          <cell r="L1453">
            <v>960</v>
          </cell>
          <cell r="M1453">
            <v>1129</v>
          </cell>
          <cell r="N1453">
            <v>1154</v>
          </cell>
          <cell r="O1453">
            <v>1047</v>
          </cell>
          <cell r="P1453">
            <v>806</v>
          </cell>
          <cell r="Q1453" t="e">
            <v>#N/A</v>
          </cell>
          <cell r="R1453" t="e">
            <v>#N/A</v>
          </cell>
          <cell r="S1453" t="e">
            <v>#N/A</v>
          </cell>
          <cell r="T1453" t="e">
            <v>#N/A</v>
          </cell>
          <cell r="U1453" t="e">
            <v>#N/A</v>
          </cell>
          <cell r="V1453" t="e">
            <v>#N/A</v>
          </cell>
          <cell r="W1453" t="e">
            <v>#N/A</v>
          </cell>
          <cell r="X1453" t="e">
            <v>#N/A</v>
          </cell>
          <cell r="Y1453" t="e">
            <v>#N/A</v>
          </cell>
          <cell r="Z1453" t="e">
            <v>#N/A</v>
          </cell>
          <cell r="AA1453" t="e">
            <v>#N/A</v>
          </cell>
          <cell r="AB1453" t="e">
            <v>#N/A</v>
          </cell>
          <cell r="AC1453" t="e">
            <v>#N/A</v>
          </cell>
          <cell r="AD1453" t="e">
            <v>#N/A</v>
          </cell>
          <cell r="AE1453" t="e">
            <v>#N/A</v>
          </cell>
          <cell r="AF1453" t="e">
            <v>#N/A</v>
          </cell>
        </row>
        <row r="1454">
          <cell r="A1454" t="str">
            <v>TME-978</v>
          </cell>
          <cell r="B1454">
            <v>38.712000000000003</v>
          </cell>
          <cell r="C1454">
            <v>18</v>
          </cell>
          <cell r="D1454">
            <v>27</v>
          </cell>
          <cell r="E1454">
            <v>120</v>
          </cell>
          <cell r="F1454">
            <v>200</v>
          </cell>
          <cell r="G1454">
            <v>250</v>
          </cell>
          <cell r="H1454">
            <v>164</v>
          </cell>
          <cell r="I1454">
            <v>197</v>
          </cell>
          <cell r="J1454">
            <v>184</v>
          </cell>
          <cell r="K1454">
            <v>169</v>
          </cell>
          <cell r="L1454">
            <v>162</v>
          </cell>
          <cell r="M1454">
            <v>191</v>
          </cell>
          <cell r="N1454">
            <v>195</v>
          </cell>
          <cell r="O1454">
            <v>177</v>
          </cell>
          <cell r="P1454">
            <v>136</v>
          </cell>
          <cell r="Q1454">
            <v>0.40534979423868311</v>
          </cell>
          <cell r="R1454">
            <v>0.37860082304526749</v>
          </cell>
          <cell r="S1454">
            <v>0.34773662551440332</v>
          </cell>
          <cell r="T1454">
            <v>0.33333333333333331</v>
          </cell>
          <cell r="U1454">
            <v>0.39300411522633744</v>
          </cell>
          <cell r="V1454">
            <v>0.40123456790123457</v>
          </cell>
          <cell r="W1454">
            <v>0.36419753086419754</v>
          </cell>
          <cell r="X1454">
            <v>0.27983539094650206</v>
          </cell>
          <cell r="Y1454">
            <v>15.691901234567903</v>
          </cell>
          <cell r="Z1454">
            <v>14.656395061728396</v>
          </cell>
          <cell r="AA1454">
            <v>13.461580246913583</v>
          </cell>
          <cell r="AB1454">
            <v>12.904</v>
          </cell>
          <cell r="AC1454">
            <v>15.213975308641976</v>
          </cell>
          <cell r="AD1454">
            <v>15.532592592592595</v>
          </cell>
          <cell r="AE1454">
            <v>14.098814814814816</v>
          </cell>
          <cell r="AF1454">
            <v>10.83298765432099</v>
          </cell>
        </row>
        <row r="1455">
          <cell r="A1455" t="str">
            <v>TME-979</v>
          </cell>
          <cell r="B1455" t="e">
            <v>#N/A</v>
          </cell>
          <cell r="C1455" t="e">
            <v>#N/A</v>
          </cell>
          <cell r="D1455" t="e">
            <v>#N/A</v>
          </cell>
          <cell r="E1455">
            <v>830</v>
          </cell>
          <cell r="F1455">
            <v>970</v>
          </cell>
          <cell r="G1455">
            <v>1211</v>
          </cell>
          <cell r="H1455">
            <v>797</v>
          </cell>
          <cell r="I1455">
            <v>959</v>
          </cell>
          <cell r="J1455">
            <v>897</v>
          </cell>
          <cell r="K1455">
            <v>826</v>
          </cell>
          <cell r="L1455">
            <v>790</v>
          </cell>
          <cell r="M1455">
            <v>929</v>
          </cell>
          <cell r="N1455">
            <v>950</v>
          </cell>
          <cell r="O1455">
            <v>862</v>
          </cell>
          <cell r="P1455">
            <v>663</v>
          </cell>
          <cell r="Q1455" t="e">
            <v>#N/A</v>
          </cell>
          <cell r="R1455" t="e">
            <v>#N/A</v>
          </cell>
          <cell r="S1455" t="e">
            <v>#N/A</v>
          </cell>
          <cell r="T1455" t="e">
            <v>#N/A</v>
          </cell>
          <cell r="U1455" t="e">
            <v>#N/A</v>
          </cell>
          <cell r="V1455" t="e">
            <v>#N/A</v>
          </cell>
          <cell r="W1455" t="e">
            <v>#N/A</v>
          </cell>
          <cell r="X1455" t="e">
            <v>#N/A</v>
          </cell>
          <cell r="Y1455" t="e">
            <v>#N/A</v>
          </cell>
          <cell r="Z1455" t="e">
            <v>#N/A</v>
          </cell>
          <cell r="AA1455" t="e">
            <v>#N/A</v>
          </cell>
          <cell r="AB1455" t="e">
            <v>#N/A</v>
          </cell>
          <cell r="AC1455" t="e">
            <v>#N/A</v>
          </cell>
          <cell r="AD1455" t="e">
            <v>#N/A</v>
          </cell>
          <cell r="AE1455" t="e">
            <v>#N/A</v>
          </cell>
          <cell r="AF1455" t="e">
            <v>#N/A</v>
          </cell>
        </row>
        <row r="1456">
          <cell r="A1456" t="str">
            <v>TME-980</v>
          </cell>
          <cell r="B1456" t="e">
            <v>#N/A</v>
          </cell>
          <cell r="C1456" t="e">
            <v>#N/A</v>
          </cell>
          <cell r="D1456" t="e">
            <v>#N/A</v>
          </cell>
          <cell r="E1456">
            <v>830</v>
          </cell>
          <cell r="F1456">
            <v>970</v>
          </cell>
          <cell r="G1456">
            <v>1211</v>
          </cell>
          <cell r="H1456">
            <v>797</v>
          </cell>
          <cell r="I1456">
            <v>959</v>
          </cell>
          <cell r="J1456">
            <v>897</v>
          </cell>
          <cell r="K1456">
            <v>826</v>
          </cell>
          <cell r="L1456">
            <v>790</v>
          </cell>
          <cell r="M1456">
            <v>929</v>
          </cell>
          <cell r="N1456">
            <v>950</v>
          </cell>
          <cell r="O1456">
            <v>862</v>
          </cell>
          <cell r="P1456">
            <v>663</v>
          </cell>
          <cell r="Q1456" t="e">
            <v>#N/A</v>
          </cell>
          <cell r="R1456" t="e">
            <v>#N/A</v>
          </cell>
          <cell r="S1456" t="e">
            <v>#N/A</v>
          </cell>
          <cell r="T1456" t="e">
            <v>#N/A</v>
          </cell>
          <cell r="U1456" t="e">
            <v>#N/A</v>
          </cell>
          <cell r="V1456" t="e">
            <v>#N/A</v>
          </cell>
          <cell r="W1456" t="e">
            <v>#N/A</v>
          </cell>
          <cell r="X1456" t="e">
            <v>#N/A</v>
          </cell>
          <cell r="Y1456" t="e">
            <v>#N/A</v>
          </cell>
          <cell r="Z1456" t="e">
            <v>#N/A</v>
          </cell>
          <cell r="AA1456" t="e">
            <v>#N/A</v>
          </cell>
          <cell r="AB1456" t="e">
            <v>#N/A</v>
          </cell>
          <cell r="AC1456" t="e">
            <v>#N/A</v>
          </cell>
          <cell r="AD1456" t="e">
            <v>#N/A</v>
          </cell>
          <cell r="AE1456" t="e">
            <v>#N/A</v>
          </cell>
          <cell r="AF1456" t="e">
            <v>#N/A</v>
          </cell>
        </row>
        <row r="1457">
          <cell r="A1457" t="str">
            <v>TME-981</v>
          </cell>
          <cell r="B1457" t="e">
            <v>#N/A</v>
          </cell>
          <cell r="C1457" t="e">
            <v>#N/A</v>
          </cell>
          <cell r="D1457" t="e">
            <v>#N/A</v>
          </cell>
          <cell r="E1457">
            <v>830</v>
          </cell>
          <cell r="F1457">
            <v>970</v>
          </cell>
          <cell r="G1457">
            <v>1211</v>
          </cell>
          <cell r="H1457">
            <v>797</v>
          </cell>
          <cell r="I1457">
            <v>959</v>
          </cell>
          <cell r="J1457">
            <v>897</v>
          </cell>
          <cell r="K1457">
            <v>826</v>
          </cell>
          <cell r="L1457">
            <v>790</v>
          </cell>
          <cell r="M1457">
            <v>929</v>
          </cell>
          <cell r="N1457">
            <v>950</v>
          </cell>
          <cell r="O1457">
            <v>862</v>
          </cell>
          <cell r="P1457">
            <v>663</v>
          </cell>
          <cell r="Q1457" t="e">
            <v>#N/A</v>
          </cell>
          <cell r="R1457" t="e">
            <v>#N/A</v>
          </cell>
          <cell r="S1457" t="e">
            <v>#N/A</v>
          </cell>
          <cell r="T1457" t="e">
            <v>#N/A</v>
          </cell>
          <cell r="U1457" t="e">
            <v>#N/A</v>
          </cell>
          <cell r="V1457" t="e">
            <v>#N/A</v>
          </cell>
          <cell r="W1457" t="e">
            <v>#N/A</v>
          </cell>
          <cell r="X1457" t="e">
            <v>#N/A</v>
          </cell>
          <cell r="Y1457" t="e">
            <v>#N/A</v>
          </cell>
          <cell r="Z1457" t="e">
            <v>#N/A</v>
          </cell>
          <cell r="AA1457" t="e">
            <v>#N/A</v>
          </cell>
          <cell r="AB1457" t="e">
            <v>#N/A</v>
          </cell>
          <cell r="AC1457" t="e">
            <v>#N/A</v>
          </cell>
          <cell r="AD1457" t="e">
            <v>#N/A</v>
          </cell>
          <cell r="AE1457" t="e">
            <v>#N/A</v>
          </cell>
          <cell r="AF1457" t="e">
            <v>#N/A</v>
          </cell>
        </row>
        <row r="1458">
          <cell r="A1458" t="str">
            <v>TME-982</v>
          </cell>
          <cell r="B1458" t="e">
            <v>#N/A</v>
          </cell>
          <cell r="C1458" t="e">
            <v>#N/A</v>
          </cell>
          <cell r="D1458" t="e">
            <v>#N/A</v>
          </cell>
          <cell r="E1458">
            <v>250</v>
          </cell>
          <cell r="F1458">
            <v>150</v>
          </cell>
          <cell r="G1458">
            <v>187</v>
          </cell>
          <cell r="H1458">
            <v>123</v>
          </cell>
          <cell r="I1458">
            <v>148</v>
          </cell>
          <cell r="J1458">
            <v>138</v>
          </cell>
          <cell r="K1458">
            <v>127</v>
          </cell>
          <cell r="L1458">
            <v>122</v>
          </cell>
          <cell r="M1458">
            <v>144</v>
          </cell>
          <cell r="N1458">
            <v>147</v>
          </cell>
          <cell r="O1458">
            <v>133</v>
          </cell>
          <cell r="P1458">
            <v>102</v>
          </cell>
          <cell r="Q1458" t="e">
            <v>#N/A</v>
          </cell>
          <cell r="R1458" t="e">
            <v>#N/A</v>
          </cell>
          <cell r="S1458" t="e">
            <v>#N/A</v>
          </cell>
          <cell r="T1458" t="e">
            <v>#N/A</v>
          </cell>
          <cell r="U1458" t="e">
            <v>#N/A</v>
          </cell>
          <cell r="V1458" t="e">
            <v>#N/A</v>
          </cell>
          <cell r="W1458" t="e">
            <v>#N/A</v>
          </cell>
          <cell r="X1458" t="e">
            <v>#N/A</v>
          </cell>
          <cell r="Y1458" t="e">
            <v>#N/A</v>
          </cell>
          <cell r="Z1458" t="e">
            <v>#N/A</v>
          </cell>
          <cell r="AA1458" t="e">
            <v>#N/A</v>
          </cell>
          <cell r="AB1458" t="e">
            <v>#N/A</v>
          </cell>
          <cell r="AC1458" t="e">
            <v>#N/A</v>
          </cell>
          <cell r="AD1458" t="e">
            <v>#N/A</v>
          </cell>
          <cell r="AE1458" t="e">
            <v>#N/A</v>
          </cell>
          <cell r="AF1458" t="e">
            <v>#N/A</v>
          </cell>
        </row>
        <row r="1459">
          <cell r="A1459" t="str">
            <v>TME-983</v>
          </cell>
          <cell r="B1459" t="e">
            <v>#N/A</v>
          </cell>
          <cell r="C1459" t="e">
            <v>#N/A</v>
          </cell>
          <cell r="D1459" t="e">
            <v>#N/A</v>
          </cell>
          <cell r="E1459">
            <v>2750</v>
          </cell>
          <cell r="F1459">
            <v>2650</v>
          </cell>
          <cell r="G1459">
            <v>3308</v>
          </cell>
          <cell r="H1459">
            <v>2176</v>
          </cell>
          <cell r="I1459">
            <v>2619</v>
          </cell>
          <cell r="J1459">
            <v>2449</v>
          </cell>
          <cell r="K1459">
            <v>2254</v>
          </cell>
          <cell r="L1459">
            <v>2157</v>
          </cell>
          <cell r="M1459">
            <v>2537</v>
          </cell>
          <cell r="N1459">
            <v>2593</v>
          </cell>
          <cell r="O1459">
            <v>2352</v>
          </cell>
          <cell r="P1459">
            <v>1810</v>
          </cell>
          <cell r="Q1459" t="e">
            <v>#N/A</v>
          </cell>
          <cell r="R1459" t="e">
            <v>#N/A</v>
          </cell>
          <cell r="S1459" t="e">
            <v>#N/A</v>
          </cell>
          <cell r="T1459" t="e">
            <v>#N/A</v>
          </cell>
          <cell r="U1459" t="e">
            <v>#N/A</v>
          </cell>
          <cell r="V1459" t="e">
            <v>#N/A</v>
          </cell>
          <cell r="W1459" t="e">
            <v>#N/A</v>
          </cell>
          <cell r="X1459" t="e">
            <v>#N/A</v>
          </cell>
          <cell r="Y1459" t="e">
            <v>#N/A</v>
          </cell>
          <cell r="Z1459" t="e">
            <v>#N/A</v>
          </cell>
          <cell r="AA1459" t="e">
            <v>#N/A</v>
          </cell>
          <cell r="AB1459" t="e">
            <v>#N/A</v>
          </cell>
          <cell r="AC1459" t="e">
            <v>#N/A</v>
          </cell>
          <cell r="AD1459" t="e">
            <v>#N/A</v>
          </cell>
          <cell r="AE1459" t="e">
            <v>#N/A</v>
          </cell>
          <cell r="AF1459" t="e">
            <v>#N/A</v>
          </cell>
        </row>
        <row r="1460">
          <cell r="A1460" t="str">
            <v>TME-984</v>
          </cell>
          <cell r="B1460" t="e">
            <v>#N/A</v>
          </cell>
          <cell r="C1460" t="e">
            <v>#N/A</v>
          </cell>
          <cell r="D1460" t="e">
            <v>#N/A</v>
          </cell>
          <cell r="E1460">
            <v>750</v>
          </cell>
          <cell r="F1460">
            <v>500</v>
          </cell>
          <cell r="G1460">
            <v>624</v>
          </cell>
          <cell r="H1460">
            <v>410</v>
          </cell>
          <cell r="I1460">
            <v>493</v>
          </cell>
          <cell r="J1460">
            <v>461</v>
          </cell>
          <cell r="K1460">
            <v>424</v>
          </cell>
          <cell r="L1460">
            <v>406</v>
          </cell>
          <cell r="M1460">
            <v>478</v>
          </cell>
          <cell r="N1460">
            <v>489</v>
          </cell>
          <cell r="O1460">
            <v>444</v>
          </cell>
          <cell r="P1460">
            <v>342</v>
          </cell>
          <cell r="Q1460" t="e">
            <v>#N/A</v>
          </cell>
          <cell r="R1460" t="e">
            <v>#N/A</v>
          </cell>
          <cell r="S1460" t="e">
            <v>#N/A</v>
          </cell>
          <cell r="T1460" t="e">
            <v>#N/A</v>
          </cell>
          <cell r="U1460" t="e">
            <v>#N/A</v>
          </cell>
          <cell r="V1460" t="e">
            <v>#N/A</v>
          </cell>
          <cell r="W1460" t="e">
            <v>#N/A</v>
          </cell>
          <cell r="X1460" t="e">
            <v>#N/A</v>
          </cell>
          <cell r="Y1460" t="e">
            <v>#N/A</v>
          </cell>
          <cell r="Z1460" t="e">
            <v>#N/A</v>
          </cell>
          <cell r="AA1460" t="e">
            <v>#N/A</v>
          </cell>
          <cell r="AB1460" t="e">
            <v>#N/A</v>
          </cell>
          <cell r="AC1460" t="e">
            <v>#N/A</v>
          </cell>
          <cell r="AD1460" t="e">
            <v>#N/A</v>
          </cell>
          <cell r="AE1460" t="e">
            <v>#N/A</v>
          </cell>
          <cell r="AF1460" t="e">
            <v>#N/A</v>
          </cell>
        </row>
        <row r="1461">
          <cell r="A1461" t="str">
            <v>TME-986</v>
          </cell>
          <cell r="B1461" t="e">
            <v>#N/A</v>
          </cell>
          <cell r="C1461" t="e">
            <v>#N/A</v>
          </cell>
          <cell r="D1461" t="e">
            <v>#N/A</v>
          </cell>
          <cell r="E1461">
            <v>750</v>
          </cell>
          <cell r="F1461">
            <v>500</v>
          </cell>
          <cell r="G1461">
            <v>624</v>
          </cell>
          <cell r="H1461">
            <v>410</v>
          </cell>
          <cell r="I1461">
            <v>493</v>
          </cell>
          <cell r="J1461">
            <v>461</v>
          </cell>
          <cell r="K1461">
            <v>424</v>
          </cell>
          <cell r="L1461">
            <v>406</v>
          </cell>
          <cell r="M1461">
            <v>478</v>
          </cell>
          <cell r="N1461">
            <v>489</v>
          </cell>
          <cell r="O1461">
            <v>444</v>
          </cell>
          <cell r="P1461">
            <v>342</v>
          </cell>
          <cell r="Q1461" t="e">
            <v>#N/A</v>
          </cell>
          <cell r="R1461" t="e">
            <v>#N/A</v>
          </cell>
          <cell r="S1461" t="e">
            <v>#N/A</v>
          </cell>
          <cell r="T1461" t="e">
            <v>#N/A</v>
          </cell>
          <cell r="U1461" t="e">
            <v>#N/A</v>
          </cell>
          <cell r="V1461" t="e">
            <v>#N/A</v>
          </cell>
          <cell r="W1461" t="e">
            <v>#N/A</v>
          </cell>
          <cell r="X1461" t="e">
            <v>#N/A</v>
          </cell>
          <cell r="Y1461" t="e">
            <v>#N/A</v>
          </cell>
          <cell r="Z1461" t="e">
            <v>#N/A</v>
          </cell>
          <cell r="AA1461" t="e">
            <v>#N/A</v>
          </cell>
          <cell r="AB1461" t="e">
            <v>#N/A</v>
          </cell>
          <cell r="AC1461" t="e">
            <v>#N/A</v>
          </cell>
          <cell r="AD1461" t="e">
            <v>#N/A</v>
          </cell>
          <cell r="AE1461" t="e">
            <v>#N/A</v>
          </cell>
          <cell r="AF1461" t="e">
            <v>#N/A</v>
          </cell>
        </row>
        <row r="1462">
          <cell r="A1462" t="str">
            <v>TME-987-02</v>
          </cell>
          <cell r="B1462" t="e">
            <v>#N/A</v>
          </cell>
          <cell r="C1462" t="e">
            <v>#N/A</v>
          </cell>
          <cell r="D1462" t="e">
            <v>#N/A</v>
          </cell>
          <cell r="E1462">
            <v>1590</v>
          </cell>
          <cell r="F1462">
            <v>1380</v>
          </cell>
          <cell r="G1462">
            <v>1723</v>
          </cell>
          <cell r="H1462">
            <v>1133</v>
          </cell>
          <cell r="I1462">
            <v>1364</v>
          </cell>
          <cell r="J1462">
            <v>1275</v>
          </cell>
          <cell r="K1462">
            <v>1174</v>
          </cell>
          <cell r="L1462">
            <v>1124</v>
          </cell>
          <cell r="M1462">
            <v>1322</v>
          </cell>
          <cell r="N1462">
            <v>1351</v>
          </cell>
          <cell r="O1462">
            <v>1225</v>
          </cell>
          <cell r="P1462">
            <v>943</v>
          </cell>
          <cell r="Q1462" t="e">
            <v>#N/A</v>
          </cell>
          <cell r="R1462" t="e">
            <v>#N/A</v>
          </cell>
          <cell r="S1462" t="e">
            <v>#N/A</v>
          </cell>
          <cell r="T1462" t="e">
            <v>#N/A</v>
          </cell>
          <cell r="U1462" t="e">
            <v>#N/A</v>
          </cell>
          <cell r="V1462" t="e">
            <v>#N/A</v>
          </cell>
          <cell r="W1462" t="e">
            <v>#N/A</v>
          </cell>
          <cell r="X1462" t="e">
            <v>#N/A</v>
          </cell>
          <cell r="Y1462" t="e">
            <v>#N/A</v>
          </cell>
          <cell r="Z1462" t="e">
            <v>#N/A</v>
          </cell>
          <cell r="AA1462" t="e">
            <v>#N/A</v>
          </cell>
          <cell r="AB1462" t="e">
            <v>#N/A</v>
          </cell>
          <cell r="AC1462" t="e">
            <v>#N/A</v>
          </cell>
          <cell r="AD1462" t="e">
            <v>#N/A</v>
          </cell>
          <cell r="AE1462" t="e">
            <v>#N/A</v>
          </cell>
          <cell r="AF1462" t="e">
            <v>#N/A</v>
          </cell>
        </row>
        <row r="1463">
          <cell r="A1463" t="str">
            <v>TME-987-04</v>
          </cell>
          <cell r="B1463" t="e">
            <v>#N/A</v>
          </cell>
          <cell r="C1463" t="e">
            <v>#N/A</v>
          </cell>
          <cell r="D1463" t="e">
            <v>#N/A</v>
          </cell>
          <cell r="E1463">
            <v>1580</v>
          </cell>
          <cell r="F1463">
            <v>1380</v>
          </cell>
          <cell r="G1463">
            <v>1723</v>
          </cell>
          <cell r="H1463">
            <v>1133</v>
          </cell>
          <cell r="I1463">
            <v>1364</v>
          </cell>
          <cell r="J1463">
            <v>1275</v>
          </cell>
          <cell r="K1463">
            <v>1174</v>
          </cell>
          <cell r="L1463">
            <v>1124</v>
          </cell>
          <cell r="M1463">
            <v>1322</v>
          </cell>
          <cell r="N1463">
            <v>1351</v>
          </cell>
          <cell r="O1463">
            <v>1225</v>
          </cell>
          <cell r="P1463">
            <v>943</v>
          </cell>
          <cell r="Q1463" t="e">
            <v>#N/A</v>
          </cell>
          <cell r="R1463" t="e">
            <v>#N/A</v>
          </cell>
          <cell r="S1463" t="e">
            <v>#N/A</v>
          </cell>
          <cell r="T1463" t="e">
            <v>#N/A</v>
          </cell>
          <cell r="U1463" t="e">
            <v>#N/A</v>
          </cell>
          <cell r="V1463" t="e">
            <v>#N/A</v>
          </cell>
          <cell r="W1463" t="e">
            <v>#N/A</v>
          </cell>
          <cell r="X1463" t="e">
            <v>#N/A</v>
          </cell>
          <cell r="Y1463" t="e">
            <v>#N/A</v>
          </cell>
          <cell r="Z1463" t="e">
            <v>#N/A</v>
          </cell>
          <cell r="AA1463" t="e">
            <v>#N/A</v>
          </cell>
          <cell r="AB1463" t="e">
            <v>#N/A</v>
          </cell>
          <cell r="AC1463" t="e">
            <v>#N/A</v>
          </cell>
          <cell r="AD1463" t="e">
            <v>#N/A</v>
          </cell>
          <cell r="AE1463" t="e">
            <v>#N/A</v>
          </cell>
          <cell r="AF1463" t="e">
            <v>#N/A</v>
          </cell>
        </row>
        <row r="1464">
          <cell r="A1464" t="str">
            <v>TME-987-07</v>
          </cell>
          <cell r="B1464" t="e">
            <v>#N/A</v>
          </cell>
          <cell r="C1464" t="e">
            <v>#N/A</v>
          </cell>
          <cell r="D1464" t="e">
            <v>#N/A</v>
          </cell>
          <cell r="E1464">
            <v>1600</v>
          </cell>
          <cell r="F1464">
            <v>1400</v>
          </cell>
          <cell r="G1464">
            <v>1748</v>
          </cell>
          <cell r="H1464">
            <v>1150</v>
          </cell>
          <cell r="I1464">
            <v>1384</v>
          </cell>
          <cell r="J1464">
            <v>1294</v>
          </cell>
          <cell r="K1464">
            <v>1191</v>
          </cell>
          <cell r="L1464">
            <v>1140</v>
          </cell>
          <cell r="M1464">
            <v>1341</v>
          </cell>
          <cell r="N1464">
            <v>1371</v>
          </cell>
          <cell r="O1464">
            <v>1244</v>
          </cell>
          <cell r="P1464">
            <v>957</v>
          </cell>
          <cell r="Q1464" t="e">
            <v>#N/A</v>
          </cell>
          <cell r="R1464" t="e">
            <v>#N/A</v>
          </cell>
          <cell r="S1464" t="e">
            <v>#N/A</v>
          </cell>
          <cell r="T1464" t="e">
            <v>#N/A</v>
          </cell>
          <cell r="U1464" t="e">
            <v>#N/A</v>
          </cell>
          <cell r="V1464" t="e">
            <v>#N/A</v>
          </cell>
          <cell r="W1464" t="e">
            <v>#N/A</v>
          </cell>
          <cell r="X1464" t="e">
            <v>#N/A</v>
          </cell>
          <cell r="Y1464" t="e">
            <v>#N/A</v>
          </cell>
          <cell r="Z1464" t="e">
            <v>#N/A</v>
          </cell>
          <cell r="AA1464" t="e">
            <v>#N/A</v>
          </cell>
          <cell r="AB1464" t="e">
            <v>#N/A</v>
          </cell>
          <cell r="AC1464" t="e">
            <v>#N/A</v>
          </cell>
          <cell r="AD1464" t="e">
            <v>#N/A</v>
          </cell>
          <cell r="AE1464" t="e">
            <v>#N/A</v>
          </cell>
          <cell r="AF1464" t="e">
            <v>#N/A</v>
          </cell>
        </row>
        <row r="1465">
          <cell r="A1465" t="str">
            <v>TMT-003-03</v>
          </cell>
          <cell r="B1465">
            <v>12.782999999999999</v>
          </cell>
          <cell r="C1465">
            <v>1</v>
          </cell>
          <cell r="D1465">
            <v>15</v>
          </cell>
          <cell r="E1465">
            <v>3412</v>
          </cell>
          <cell r="F1465">
            <v>3470</v>
          </cell>
          <cell r="G1465">
            <v>4333</v>
          </cell>
          <cell r="H1465">
            <v>2850</v>
          </cell>
          <cell r="I1465">
            <v>3431</v>
          </cell>
          <cell r="J1465">
            <v>3208</v>
          </cell>
          <cell r="K1465">
            <v>2953</v>
          </cell>
          <cell r="L1465">
            <v>2825</v>
          </cell>
          <cell r="M1465">
            <v>3322</v>
          </cell>
          <cell r="N1465">
            <v>3395</v>
          </cell>
          <cell r="O1465">
            <v>3079</v>
          </cell>
          <cell r="P1465">
            <v>2369</v>
          </cell>
          <cell r="Q1465">
            <v>228.73333333333332</v>
          </cell>
          <cell r="R1465">
            <v>213.86666666666667</v>
          </cell>
          <cell r="S1465">
            <v>196.86666666666667</v>
          </cell>
          <cell r="T1465">
            <v>188.33333333333334</v>
          </cell>
          <cell r="U1465">
            <v>221.46666666666667</v>
          </cell>
          <cell r="V1465">
            <v>226.33333333333334</v>
          </cell>
          <cell r="W1465">
            <v>205.26666666666668</v>
          </cell>
          <cell r="X1465">
            <v>157.93333333333334</v>
          </cell>
          <cell r="Y1465">
            <v>2923.8981999999996</v>
          </cell>
          <cell r="Z1465">
            <v>2733.8575999999998</v>
          </cell>
          <cell r="AA1465">
            <v>2516.5466000000001</v>
          </cell>
          <cell r="AB1465">
            <v>2407.4650000000001</v>
          </cell>
          <cell r="AC1465">
            <v>2831.0083999999997</v>
          </cell>
          <cell r="AD1465">
            <v>2893.2190000000001</v>
          </cell>
          <cell r="AE1465">
            <v>2623.9238</v>
          </cell>
          <cell r="AF1465">
            <v>2018.8617999999999</v>
          </cell>
        </row>
        <row r="1466">
          <cell r="A1466" t="str">
            <v>TMT-024</v>
          </cell>
          <cell r="B1466">
            <v>750</v>
          </cell>
          <cell r="C1466">
            <v>1</v>
          </cell>
          <cell r="D1466">
            <v>9380</v>
          </cell>
          <cell r="E1466">
            <v>75948</v>
          </cell>
          <cell r="F1466">
            <v>76116</v>
          </cell>
          <cell r="G1466">
            <v>95024</v>
          </cell>
          <cell r="H1466">
            <v>62503</v>
          </cell>
          <cell r="I1466">
            <v>75227</v>
          </cell>
          <cell r="J1466">
            <v>70332</v>
          </cell>
          <cell r="K1466">
            <v>64742</v>
          </cell>
          <cell r="L1466">
            <v>61958</v>
          </cell>
          <cell r="M1466">
            <v>72883</v>
          </cell>
          <cell r="N1466">
            <v>74494</v>
          </cell>
          <cell r="O1466">
            <v>67574</v>
          </cell>
          <cell r="P1466">
            <v>51995</v>
          </cell>
          <cell r="Q1466">
            <v>8.0199360341151387</v>
          </cell>
          <cell r="R1466">
            <v>7.4980810234541577</v>
          </cell>
          <cell r="S1466">
            <v>6.9021321961620465</v>
          </cell>
          <cell r="T1466">
            <v>6.6053304904051169</v>
          </cell>
          <cell r="U1466">
            <v>7.7700426439232411</v>
          </cell>
          <cell r="V1466">
            <v>7.9417910447761191</v>
          </cell>
          <cell r="W1466">
            <v>7.2040511727078895</v>
          </cell>
          <cell r="X1466">
            <v>5.5431769722814499</v>
          </cell>
          <cell r="Y1466">
            <v>6014.9520255863536</v>
          </cell>
          <cell r="Z1466">
            <v>5623.5607675906185</v>
          </cell>
          <cell r="AA1466">
            <v>5176.5991471215348</v>
          </cell>
          <cell r="AB1466">
            <v>4953.9978678038378</v>
          </cell>
          <cell r="AC1466">
            <v>5827.5319829424307</v>
          </cell>
          <cell r="AD1466">
            <v>5956.3432835820895</v>
          </cell>
          <cell r="AE1466">
            <v>5403.0383795309172</v>
          </cell>
          <cell r="AF1466">
            <v>4157.3827292110873</v>
          </cell>
        </row>
        <row r="1467">
          <cell r="A1467" t="str">
            <v>TMT-030-01</v>
          </cell>
          <cell r="B1467" t="e">
            <v>#N/A</v>
          </cell>
          <cell r="C1467" t="e">
            <v>#N/A</v>
          </cell>
          <cell r="D1467" t="e">
            <v>#N/A</v>
          </cell>
          <cell r="E1467">
            <v>73924</v>
          </cell>
          <cell r="F1467">
            <v>72478</v>
          </cell>
          <cell r="G1467">
            <v>86237</v>
          </cell>
          <cell r="H1467">
            <v>57468</v>
          </cell>
          <cell r="I1467">
            <v>67749</v>
          </cell>
          <cell r="J1467">
            <v>67283</v>
          </cell>
          <cell r="K1467">
            <v>63140</v>
          </cell>
          <cell r="L1467">
            <v>59679</v>
          </cell>
          <cell r="M1467">
            <v>68417</v>
          </cell>
          <cell r="N1467">
            <v>72148</v>
          </cell>
          <cell r="O1467">
            <v>65964</v>
          </cell>
          <cell r="P1467">
            <v>52276</v>
          </cell>
          <cell r="Q1467" t="e">
            <v>#N/A</v>
          </cell>
          <cell r="R1467" t="e">
            <v>#N/A</v>
          </cell>
          <cell r="S1467" t="e">
            <v>#N/A</v>
          </cell>
          <cell r="T1467" t="e">
            <v>#N/A</v>
          </cell>
          <cell r="U1467" t="e">
            <v>#N/A</v>
          </cell>
          <cell r="V1467" t="e">
            <v>#N/A</v>
          </cell>
          <cell r="W1467" t="e">
            <v>#N/A</v>
          </cell>
          <cell r="X1467" t="e">
            <v>#N/A</v>
          </cell>
          <cell r="Y1467" t="e">
            <v>#N/A</v>
          </cell>
          <cell r="Z1467" t="e">
            <v>#N/A</v>
          </cell>
          <cell r="AA1467" t="e">
            <v>#N/A</v>
          </cell>
          <cell r="AB1467" t="e">
            <v>#N/A</v>
          </cell>
          <cell r="AC1467" t="e">
            <v>#N/A</v>
          </cell>
          <cell r="AD1467" t="e">
            <v>#N/A</v>
          </cell>
          <cell r="AE1467" t="e">
            <v>#N/A</v>
          </cell>
          <cell r="AF1467" t="e">
            <v>#N/A</v>
          </cell>
        </row>
        <row r="1468">
          <cell r="A1468" t="str">
            <v>TMT-032-02</v>
          </cell>
          <cell r="B1468" t="e">
            <v>#N/A</v>
          </cell>
          <cell r="C1468" t="e">
            <v>#N/A</v>
          </cell>
          <cell r="D1468" t="e">
            <v>#N/A</v>
          </cell>
          <cell r="E1468">
            <v>73924</v>
          </cell>
          <cell r="F1468">
            <v>72478</v>
          </cell>
          <cell r="G1468">
            <v>86237</v>
          </cell>
          <cell r="H1468">
            <v>57468</v>
          </cell>
          <cell r="I1468">
            <v>67749</v>
          </cell>
          <cell r="J1468">
            <v>67283</v>
          </cell>
          <cell r="K1468">
            <v>63140</v>
          </cell>
          <cell r="L1468">
            <v>59679</v>
          </cell>
          <cell r="M1468">
            <v>68417</v>
          </cell>
          <cell r="N1468">
            <v>72148</v>
          </cell>
          <cell r="O1468">
            <v>65964</v>
          </cell>
          <cell r="P1468">
            <v>52276</v>
          </cell>
          <cell r="Q1468" t="e">
            <v>#N/A</v>
          </cell>
          <cell r="R1468" t="e">
            <v>#N/A</v>
          </cell>
          <cell r="S1468" t="e">
            <v>#N/A</v>
          </cell>
          <cell r="T1468" t="e">
            <v>#N/A</v>
          </cell>
          <cell r="U1468" t="e">
            <v>#N/A</v>
          </cell>
          <cell r="V1468" t="e">
            <v>#N/A</v>
          </cell>
          <cell r="W1468" t="e">
            <v>#N/A</v>
          </cell>
          <cell r="X1468" t="e">
            <v>#N/A</v>
          </cell>
          <cell r="Y1468" t="e">
            <v>#N/A</v>
          </cell>
          <cell r="Z1468" t="e">
            <v>#N/A</v>
          </cell>
          <cell r="AA1468" t="e">
            <v>#N/A</v>
          </cell>
          <cell r="AB1468" t="e">
            <v>#N/A</v>
          </cell>
          <cell r="AC1468" t="e">
            <v>#N/A</v>
          </cell>
          <cell r="AD1468" t="e">
            <v>#N/A</v>
          </cell>
          <cell r="AE1468" t="e">
            <v>#N/A</v>
          </cell>
          <cell r="AF1468" t="e">
            <v>#N/A</v>
          </cell>
        </row>
        <row r="1469">
          <cell r="A1469" t="str">
            <v>TMT-032-03</v>
          </cell>
          <cell r="B1469" t="e">
            <v>#N/A</v>
          </cell>
          <cell r="C1469" t="e">
            <v>#N/A</v>
          </cell>
          <cell r="D1469" t="e">
            <v>#N/A</v>
          </cell>
          <cell r="E1469">
            <v>73924</v>
          </cell>
          <cell r="F1469">
            <v>72478</v>
          </cell>
          <cell r="G1469">
            <v>86237</v>
          </cell>
          <cell r="H1469">
            <v>57468</v>
          </cell>
          <cell r="I1469">
            <v>67749</v>
          </cell>
          <cell r="J1469">
            <v>67283</v>
          </cell>
          <cell r="K1469">
            <v>63140</v>
          </cell>
          <cell r="L1469">
            <v>59679</v>
          </cell>
          <cell r="M1469">
            <v>68417</v>
          </cell>
          <cell r="N1469">
            <v>72148</v>
          </cell>
          <cell r="O1469">
            <v>65964</v>
          </cell>
          <cell r="P1469">
            <v>52276</v>
          </cell>
          <cell r="Q1469" t="e">
            <v>#N/A</v>
          </cell>
          <cell r="R1469" t="e">
            <v>#N/A</v>
          </cell>
          <cell r="S1469" t="e">
            <v>#N/A</v>
          </cell>
          <cell r="T1469" t="e">
            <v>#N/A</v>
          </cell>
          <cell r="U1469" t="e">
            <v>#N/A</v>
          </cell>
          <cell r="V1469" t="e">
            <v>#N/A</v>
          </cell>
          <cell r="W1469" t="e">
            <v>#N/A</v>
          </cell>
          <cell r="X1469" t="e">
            <v>#N/A</v>
          </cell>
          <cell r="Y1469" t="e">
            <v>#N/A</v>
          </cell>
          <cell r="Z1469" t="e">
            <v>#N/A</v>
          </cell>
          <cell r="AA1469" t="e">
            <v>#N/A</v>
          </cell>
          <cell r="AB1469" t="e">
            <v>#N/A</v>
          </cell>
          <cell r="AC1469" t="e">
            <v>#N/A</v>
          </cell>
          <cell r="AD1469" t="e">
            <v>#N/A</v>
          </cell>
          <cell r="AE1469" t="e">
            <v>#N/A</v>
          </cell>
          <cell r="AF1469" t="e">
            <v>#N/A</v>
          </cell>
        </row>
        <row r="1470">
          <cell r="A1470" t="str">
            <v>TMT-118-05</v>
          </cell>
          <cell r="B1470" t="e">
            <v>#N/A</v>
          </cell>
          <cell r="C1470" t="e">
            <v>#N/A</v>
          </cell>
          <cell r="D1470" t="e">
            <v>#N/A</v>
          </cell>
          <cell r="E1470">
            <v>28576</v>
          </cell>
          <cell r="F1470">
            <v>31732</v>
          </cell>
          <cell r="G1470">
            <v>35242</v>
          </cell>
          <cell r="H1470">
            <v>26600</v>
          </cell>
          <cell r="I1470">
            <v>32014</v>
          </cell>
          <cell r="J1470">
            <v>29932</v>
          </cell>
          <cell r="K1470">
            <v>27554</v>
          </cell>
          <cell r="L1470">
            <v>26372</v>
          </cell>
          <cell r="M1470">
            <v>31024</v>
          </cell>
          <cell r="N1470">
            <v>31708</v>
          </cell>
          <cell r="O1470">
            <v>28762</v>
          </cell>
          <cell r="P1470">
            <v>22132</v>
          </cell>
          <cell r="Q1470" t="e">
            <v>#N/A</v>
          </cell>
          <cell r="R1470" t="e">
            <v>#N/A</v>
          </cell>
          <cell r="S1470" t="e">
            <v>#N/A</v>
          </cell>
          <cell r="T1470" t="e">
            <v>#N/A</v>
          </cell>
          <cell r="U1470" t="e">
            <v>#N/A</v>
          </cell>
          <cell r="V1470" t="e">
            <v>#N/A</v>
          </cell>
          <cell r="W1470" t="e">
            <v>#N/A</v>
          </cell>
          <cell r="X1470" t="e">
            <v>#N/A</v>
          </cell>
          <cell r="Y1470" t="e">
            <v>#N/A</v>
          </cell>
          <cell r="Z1470" t="e">
            <v>#N/A</v>
          </cell>
          <cell r="AA1470" t="e">
            <v>#N/A</v>
          </cell>
          <cell r="AB1470" t="e">
            <v>#N/A</v>
          </cell>
          <cell r="AC1470" t="e">
            <v>#N/A</v>
          </cell>
          <cell r="AD1470" t="e">
            <v>#N/A</v>
          </cell>
          <cell r="AE1470" t="e">
            <v>#N/A</v>
          </cell>
          <cell r="AF1470" t="e">
            <v>#N/A</v>
          </cell>
        </row>
        <row r="1471">
          <cell r="A1471" t="str">
            <v>TMT-201-11</v>
          </cell>
          <cell r="B1471" t="e">
            <v>#N/A</v>
          </cell>
          <cell r="C1471" t="e">
            <v>#N/A</v>
          </cell>
          <cell r="D1471" t="e">
            <v>#N/A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 t="e">
            <v>#N/A</v>
          </cell>
          <cell r="R1471" t="e">
            <v>#N/A</v>
          </cell>
          <cell r="S1471" t="e">
            <v>#N/A</v>
          </cell>
          <cell r="T1471" t="e">
            <v>#N/A</v>
          </cell>
          <cell r="U1471" t="e">
            <v>#N/A</v>
          </cell>
          <cell r="V1471" t="e">
            <v>#N/A</v>
          </cell>
          <cell r="W1471" t="e">
            <v>#N/A</v>
          </cell>
          <cell r="X1471" t="e">
            <v>#N/A</v>
          </cell>
          <cell r="Y1471" t="e">
            <v>#N/A</v>
          </cell>
          <cell r="Z1471" t="e">
            <v>#N/A</v>
          </cell>
          <cell r="AA1471" t="e">
            <v>#N/A</v>
          </cell>
          <cell r="AB1471" t="e">
            <v>#N/A</v>
          </cell>
          <cell r="AC1471" t="e">
            <v>#N/A</v>
          </cell>
          <cell r="AD1471" t="e">
            <v>#N/A</v>
          </cell>
          <cell r="AE1471" t="e">
            <v>#N/A</v>
          </cell>
          <cell r="AF1471" t="e">
            <v>#N/A</v>
          </cell>
        </row>
        <row r="1472">
          <cell r="A1472" t="str">
            <v>TMT-224</v>
          </cell>
          <cell r="B1472">
            <v>190</v>
          </cell>
          <cell r="C1472">
            <v>1</v>
          </cell>
          <cell r="D1472">
            <v>1681</v>
          </cell>
          <cell r="E1472">
            <v>54875</v>
          </cell>
          <cell r="F1472">
            <v>52959</v>
          </cell>
          <cell r="G1472">
            <v>66115</v>
          </cell>
          <cell r="H1472">
            <v>43488</v>
          </cell>
          <cell r="I1472">
            <v>52341</v>
          </cell>
          <cell r="J1472">
            <v>48935</v>
          </cell>
          <cell r="K1472">
            <v>45045</v>
          </cell>
          <cell r="L1472">
            <v>43108</v>
          </cell>
          <cell r="M1472">
            <v>50710</v>
          </cell>
          <cell r="N1472">
            <v>51831</v>
          </cell>
          <cell r="O1472">
            <v>47017</v>
          </cell>
          <cell r="P1472">
            <v>36178</v>
          </cell>
          <cell r="Q1472">
            <v>31.136823319452706</v>
          </cell>
          <cell r="R1472">
            <v>29.110648423557407</v>
          </cell>
          <cell r="S1472">
            <v>26.7965496728138</v>
          </cell>
          <cell r="T1472">
            <v>25.644259369422961</v>
          </cell>
          <cell r="U1472">
            <v>30.166567519333729</v>
          </cell>
          <cell r="V1472">
            <v>30.833432480666271</v>
          </cell>
          <cell r="W1472">
            <v>27.969660916121356</v>
          </cell>
          <cell r="X1472">
            <v>21.521713265913146</v>
          </cell>
          <cell r="Y1472">
            <v>5915.9964306960137</v>
          </cell>
          <cell r="Z1472">
            <v>5531.0232004759073</v>
          </cell>
          <cell r="AA1472">
            <v>5091.3444378346221</v>
          </cell>
          <cell r="AB1472">
            <v>4872.4092801903626</v>
          </cell>
          <cell r="AC1472">
            <v>5731.6478286734082</v>
          </cell>
          <cell r="AD1472">
            <v>5858.3521713265918</v>
          </cell>
          <cell r="AE1472">
            <v>5314.2355740630574</v>
          </cell>
          <cell r="AF1472">
            <v>4089.1255205234979</v>
          </cell>
        </row>
        <row r="1473">
          <cell r="A1473" t="str">
            <v>TMT-226-08</v>
          </cell>
          <cell r="B1473">
            <v>16.82</v>
          </cell>
          <cell r="C1473">
            <v>1</v>
          </cell>
          <cell r="D1473">
            <v>163</v>
          </cell>
          <cell r="E1473">
            <v>14817</v>
          </cell>
          <cell r="F1473">
            <v>14045</v>
          </cell>
          <cell r="G1473">
            <v>15766</v>
          </cell>
          <cell r="H1473">
            <v>11753</v>
          </cell>
          <cell r="I1473">
            <v>14146</v>
          </cell>
          <cell r="J1473">
            <v>13226</v>
          </cell>
          <cell r="K1473">
            <v>12174</v>
          </cell>
          <cell r="L1473">
            <v>11649</v>
          </cell>
          <cell r="M1473">
            <v>13701</v>
          </cell>
          <cell r="N1473">
            <v>14003</v>
          </cell>
          <cell r="O1473">
            <v>12703</v>
          </cell>
          <cell r="P1473">
            <v>9774</v>
          </cell>
          <cell r="Q1473">
            <v>86.785276073619627</v>
          </cell>
          <cell r="R1473">
            <v>81.141104294478524</v>
          </cell>
          <cell r="S1473">
            <v>74.687116564417181</v>
          </cell>
          <cell r="T1473">
            <v>71.466257668711663</v>
          </cell>
          <cell r="U1473">
            <v>84.055214723926383</v>
          </cell>
          <cell r="V1473">
            <v>85.907975460122699</v>
          </cell>
          <cell r="W1473">
            <v>77.932515337423311</v>
          </cell>
          <cell r="X1473">
            <v>59.963190184049083</v>
          </cell>
          <cell r="Y1473">
            <v>1459.7283435582822</v>
          </cell>
          <cell r="Z1473">
            <v>1364.7933742331288</v>
          </cell>
          <cell r="AA1473">
            <v>1256.2373006134969</v>
          </cell>
          <cell r="AB1473">
            <v>1202.0624539877301</v>
          </cell>
          <cell r="AC1473">
            <v>1413.8087116564418</v>
          </cell>
          <cell r="AD1473">
            <v>1444.9721472392639</v>
          </cell>
          <cell r="AE1473">
            <v>1310.8249079754601</v>
          </cell>
          <cell r="AF1473">
            <v>1008.5808588957055</v>
          </cell>
        </row>
        <row r="1474">
          <cell r="A1474" t="str">
            <v>TMT-228</v>
          </cell>
          <cell r="B1474" t="e">
            <v>#N/A</v>
          </cell>
          <cell r="C1474" t="e">
            <v>#N/A</v>
          </cell>
          <cell r="D1474" t="e">
            <v>#N/A</v>
          </cell>
          <cell r="E1474">
            <v>16376</v>
          </cell>
          <cell r="F1474">
            <v>12074</v>
          </cell>
          <cell r="G1474">
            <v>13410</v>
          </cell>
          <cell r="H1474">
            <v>10121</v>
          </cell>
          <cell r="I1474">
            <v>12181</v>
          </cell>
          <cell r="J1474">
            <v>11388</v>
          </cell>
          <cell r="K1474">
            <v>10483</v>
          </cell>
          <cell r="L1474">
            <v>10032</v>
          </cell>
          <cell r="M1474">
            <v>11800</v>
          </cell>
          <cell r="N1474">
            <v>12061</v>
          </cell>
          <cell r="O1474">
            <v>10940</v>
          </cell>
          <cell r="P1474">
            <v>8418</v>
          </cell>
          <cell r="Q1474" t="e">
            <v>#N/A</v>
          </cell>
          <cell r="R1474" t="e">
            <v>#N/A</v>
          </cell>
          <cell r="S1474" t="e">
            <v>#N/A</v>
          </cell>
          <cell r="T1474" t="e">
            <v>#N/A</v>
          </cell>
          <cell r="U1474" t="e">
            <v>#N/A</v>
          </cell>
          <cell r="V1474" t="e">
            <v>#N/A</v>
          </cell>
          <cell r="W1474" t="e">
            <v>#N/A</v>
          </cell>
          <cell r="X1474" t="e">
            <v>#N/A</v>
          </cell>
          <cell r="Y1474" t="e">
            <v>#N/A</v>
          </cell>
          <cell r="Z1474" t="e">
            <v>#N/A</v>
          </cell>
          <cell r="AA1474" t="e">
            <v>#N/A</v>
          </cell>
          <cell r="AB1474" t="e">
            <v>#N/A</v>
          </cell>
          <cell r="AC1474" t="e">
            <v>#N/A</v>
          </cell>
          <cell r="AD1474" t="e">
            <v>#N/A</v>
          </cell>
          <cell r="AE1474" t="e">
            <v>#N/A</v>
          </cell>
          <cell r="AF1474" t="e">
            <v>#N/A</v>
          </cell>
        </row>
        <row r="1475">
          <cell r="A1475" t="str">
            <v>TMT-228-01</v>
          </cell>
          <cell r="B1475">
            <v>0.59</v>
          </cell>
          <cell r="C1475">
            <v>1</v>
          </cell>
          <cell r="D1475">
            <v>1</v>
          </cell>
          <cell r="E1475">
            <v>16376</v>
          </cell>
          <cell r="F1475">
            <v>12074</v>
          </cell>
          <cell r="G1475">
            <v>13410</v>
          </cell>
          <cell r="H1475">
            <v>10121</v>
          </cell>
          <cell r="I1475">
            <v>12181</v>
          </cell>
          <cell r="J1475">
            <v>11388</v>
          </cell>
          <cell r="K1475">
            <v>10483</v>
          </cell>
          <cell r="L1475">
            <v>10032</v>
          </cell>
          <cell r="M1475">
            <v>11800</v>
          </cell>
          <cell r="N1475">
            <v>12061</v>
          </cell>
          <cell r="O1475">
            <v>10940</v>
          </cell>
          <cell r="P1475">
            <v>8418</v>
          </cell>
          <cell r="Q1475">
            <v>12181</v>
          </cell>
          <cell r="R1475">
            <v>11388</v>
          </cell>
          <cell r="S1475">
            <v>10483</v>
          </cell>
          <cell r="T1475">
            <v>10032</v>
          </cell>
          <cell r="U1475">
            <v>11800</v>
          </cell>
          <cell r="V1475">
            <v>12061</v>
          </cell>
          <cell r="W1475">
            <v>10940</v>
          </cell>
          <cell r="X1475">
            <v>8418</v>
          </cell>
          <cell r="Y1475">
            <v>7186.79</v>
          </cell>
          <cell r="Z1475">
            <v>6718.92</v>
          </cell>
          <cell r="AA1475">
            <v>6184.9699999999993</v>
          </cell>
          <cell r="AB1475">
            <v>5918.88</v>
          </cell>
          <cell r="AC1475">
            <v>6962</v>
          </cell>
          <cell r="AD1475">
            <v>7115.99</v>
          </cell>
          <cell r="AE1475">
            <v>6454.5999999999995</v>
          </cell>
          <cell r="AF1475">
            <v>4966.62</v>
          </cell>
        </row>
        <row r="1476">
          <cell r="A1476" t="str">
            <v>TMT-228-02</v>
          </cell>
          <cell r="B1476" t="e">
            <v>#N/A</v>
          </cell>
          <cell r="C1476" t="e">
            <v>#N/A</v>
          </cell>
          <cell r="D1476" t="e">
            <v>#N/A</v>
          </cell>
          <cell r="E1476">
            <v>16376</v>
          </cell>
          <cell r="F1476">
            <v>12074</v>
          </cell>
          <cell r="G1476">
            <v>13410</v>
          </cell>
          <cell r="H1476">
            <v>10121</v>
          </cell>
          <cell r="I1476">
            <v>12181</v>
          </cell>
          <cell r="J1476">
            <v>11388</v>
          </cell>
          <cell r="K1476">
            <v>10483</v>
          </cell>
          <cell r="L1476">
            <v>10032</v>
          </cell>
          <cell r="M1476">
            <v>11800</v>
          </cell>
          <cell r="N1476">
            <v>12061</v>
          </cell>
          <cell r="O1476">
            <v>10940</v>
          </cell>
          <cell r="P1476">
            <v>8418</v>
          </cell>
          <cell r="Q1476" t="e">
            <v>#N/A</v>
          </cell>
          <cell r="R1476" t="e">
            <v>#N/A</v>
          </cell>
          <cell r="S1476" t="e">
            <v>#N/A</v>
          </cell>
          <cell r="T1476" t="e">
            <v>#N/A</v>
          </cell>
          <cell r="U1476" t="e">
            <v>#N/A</v>
          </cell>
          <cell r="V1476" t="e">
            <v>#N/A</v>
          </cell>
          <cell r="W1476" t="e">
            <v>#N/A</v>
          </cell>
          <cell r="X1476" t="e">
            <v>#N/A</v>
          </cell>
          <cell r="Y1476" t="e">
            <v>#N/A</v>
          </cell>
          <cell r="Z1476" t="e">
            <v>#N/A</v>
          </cell>
          <cell r="AA1476" t="e">
            <v>#N/A</v>
          </cell>
          <cell r="AB1476" t="e">
            <v>#N/A</v>
          </cell>
          <cell r="AC1476" t="e">
            <v>#N/A</v>
          </cell>
          <cell r="AD1476" t="e">
            <v>#N/A</v>
          </cell>
          <cell r="AE1476" t="e">
            <v>#N/A</v>
          </cell>
          <cell r="AF1476" t="e">
            <v>#N/A</v>
          </cell>
        </row>
        <row r="1477">
          <cell r="A1477" t="str">
            <v>TMT-228-03</v>
          </cell>
          <cell r="B1477">
            <v>500</v>
          </cell>
          <cell r="C1477">
            <v>2</v>
          </cell>
          <cell r="D1477">
            <v>7042</v>
          </cell>
          <cell r="E1477">
            <v>16376</v>
          </cell>
          <cell r="F1477">
            <v>12074</v>
          </cell>
          <cell r="G1477">
            <v>13410</v>
          </cell>
          <cell r="H1477">
            <v>10121</v>
          </cell>
          <cell r="I1477">
            <v>12181</v>
          </cell>
          <cell r="J1477">
            <v>11388</v>
          </cell>
          <cell r="K1477">
            <v>10483</v>
          </cell>
          <cell r="L1477">
            <v>10032</v>
          </cell>
          <cell r="M1477">
            <v>11800</v>
          </cell>
          <cell r="N1477">
            <v>12061</v>
          </cell>
          <cell r="O1477">
            <v>10940</v>
          </cell>
          <cell r="P1477">
            <v>8418</v>
          </cell>
          <cell r="Q1477">
            <v>0.86488213575688722</v>
          </cell>
          <cell r="R1477">
            <v>0.80857710877591593</v>
          </cell>
          <cell r="S1477">
            <v>0.74431979551263849</v>
          </cell>
          <cell r="T1477">
            <v>0.71229764271513774</v>
          </cell>
          <cell r="U1477">
            <v>0.83783016188582793</v>
          </cell>
          <cell r="V1477">
            <v>0.8563618290258449</v>
          </cell>
          <cell r="W1477">
            <v>0.77676796364669132</v>
          </cell>
          <cell r="X1477">
            <v>0.5976995171826186</v>
          </cell>
          <cell r="Y1477">
            <v>432.44106787844362</v>
          </cell>
          <cell r="Z1477">
            <v>404.28855438795796</v>
          </cell>
          <cell r="AA1477">
            <v>372.15989775631925</v>
          </cell>
          <cell r="AB1477">
            <v>356.14882135756886</v>
          </cell>
          <cell r="AC1477">
            <v>418.91508094291396</v>
          </cell>
          <cell r="AD1477">
            <v>428.18091451292247</v>
          </cell>
          <cell r="AE1477">
            <v>388.38398182334566</v>
          </cell>
          <cell r="AF1477">
            <v>298.8497585913093</v>
          </cell>
        </row>
        <row r="1478">
          <cell r="A1478" t="str">
            <v>TMT-228-04</v>
          </cell>
          <cell r="B1478">
            <v>37.326999999999998</v>
          </cell>
          <cell r="C1478">
            <v>50</v>
          </cell>
          <cell r="D1478">
            <v>240</v>
          </cell>
          <cell r="E1478">
            <v>16376</v>
          </cell>
          <cell r="F1478">
            <v>12074</v>
          </cell>
          <cell r="G1478">
            <v>13410</v>
          </cell>
          <cell r="H1478">
            <v>10121</v>
          </cell>
          <cell r="I1478">
            <v>12181</v>
          </cell>
          <cell r="J1478">
            <v>11388</v>
          </cell>
          <cell r="K1478">
            <v>10483</v>
          </cell>
          <cell r="L1478">
            <v>10032</v>
          </cell>
          <cell r="M1478">
            <v>11800</v>
          </cell>
          <cell r="N1478">
            <v>12061</v>
          </cell>
          <cell r="O1478">
            <v>10940</v>
          </cell>
          <cell r="P1478">
            <v>8418</v>
          </cell>
          <cell r="Q1478">
            <v>1.0150833333333333</v>
          </cell>
          <cell r="R1478">
            <v>0.94899999999999995</v>
          </cell>
          <cell r="S1478">
            <v>0.87358333333333338</v>
          </cell>
          <cell r="T1478">
            <v>0.83599999999999997</v>
          </cell>
          <cell r="U1478">
            <v>0.98333333333333328</v>
          </cell>
          <cell r="V1478">
            <v>1.0050833333333333</v>
          </cell>
          <cell r="W1478">
            <v>0.91166666666666663</v>
          </cell>
          <cell r="X1478">
            <v>0.70150000000000001</v>
          </cell>
          <cell r="Y1478">
            <v>37.89001558333333</v>
          </cell>
          <cell r="Z1478">
            <v>35.423322999999996</v>
          </cell>
          <cell r="AA1478">
            <v>32.608245083333337</v>
          </cell>
          <cell r="AB1478">
            <v>31.205371999999997</v>
          </cell>
          <cell r="AC1478">
            <v>36.704883333333328</v>
          </cell>
          <cell r="AD1478">
            <v>37.516745583333332</v>
          </cell>
          <cell r="AE1478">
            <v>34.029781666666665</v>
          </cell>
          <cell r="AF1478">
            <v>26.184890499999998</v>
          </cell>
        </row>
        <row r="1479">
          <cell r="A1479" t="str">
            <v>TMT-228-05</v>
          </cell>
          <cell r="B1479" t="e">
            <v>#N/A</v>
          </cell>
          <cell r="C1479" t="e">
            <v>#N/A</v>
          </cell>
          <cell r="D1479" t="e">
            <v>#N/A</v>
          </cell>
          <cell r="E1479">
            <v>32752</v>
          </cell>
          <cell r="F1479">
            <v>24148</v>
          </cell>
          <cell r="G1479">
            <v>26820</v>
          </cell>
          <cell r="H1479">
            <v>20242</v>
          </cell>
          <cell r="I1479">
            <v>24362</v>
          </cell>
          <cell r="J1479">
            <v>22776</v>
          </cell>
          <cell r="K1479">
            <v>20966</v>
          </cell>
          <cell r="L1479">
            <v>20064</v>
          </cell>
          <cell r="M1479">
            <v>23600</v>
          </cell>
          <cell r="N1479">
            <v>24122</v>
          </cell>
          <cell r="O1479">
            <v>21880</v>
          </cell>
          <cell r="P1479">
            <v>16836</v>
          </cell>
          <cell r="Q1479" t="e">
            <v>#N/A</v>
          </cell>
          <cell r="R1479" t="e">
            <v>#N/A</v>
          </cell>
          <cell r="S1479" t="e">
            <v>#N/A</v>
          </cell>
          <cell r="T1479" t="e">
            <v>#N/A</v>
          </cell>
          <cell r="U1479" t="e">
            <v>#N/A</v>
          </cell>
          <cell r="V1479" t="e">
            <v>#N/A</v>
          </cell>
          <cell r="W1479" t="e">
            <v>#N/A</v>
          </cell>
          <cell r="X1479" t="e">
            <v>#N/A</v>
          </cell>
          <cell r="Y1479" t="e">
            <v>#N/A</v>
          </cell>
          <cell r="Z1479" t="e">
            <v>#N/A</v>
          </cell>
          <cell r="AA1479" t="e">
            <v>#N/A</v>
          </cell>
          <cell r="AB1479" t="e">
            <v>#N/A</v>
          </cell>
          <cell r="AC1479" t="e">
            <v>#N/A</v>
          </cell>
          <cell r="AD1479" t="e">
            <v>#N/A</v>
          </cell>
          <cell r="AE1479" t="e">
            <v>#N/A</v>
          </cell>
          <cell r="AF1479" t="e">
            <v>#N/A</v>
          </cell>
        </row>
        <row r="1480">
          <cell r="A1480" t="str">
            <v>TMT-228-06</v>
          </cell>
          <cell r="B1480" t="e">
            <v>#N/A</v>
          </cell>
          <cell r="C1480" t="e">
            <v>#N/A</v>
          </cell>
          <cell r="D1480" t="e">
            <v>#N/A</v>
          </cell>
          <cell r="E1480">
            <v>16376</v>
          </cell>
          <cell r="F1480">
            <v>12074</v>
          </cell>
          <cell r="G1480">
            <v>13410</v>
          </cell>
          <cell r="H1480">
            <v>10121</v>
          </cell>
          <cell r="I1480">
            <v>12181</v>
          </cell>
          <cell r="J1480">
            <v>11388</v>
          </cell>
          <cell r="K1480">
            <v>10483</v>
          </cell>
          <cell r="L1480">
            <v>10032</v>
          </cell>
          <cell r="M1480">
            <v>11800</v>
          </cell>
          <cell r="N1480">
            <v>12061</v>
          </cell>
          <cell r="O1480">
            <v>10940</v>
          </cell>
          <cell r="P1480">
            <v>8418</v>
          </cell>
          <cell r="Q1480" t="e">
            <v>#N/A</v>
          </cell>
          <cell r="R1480" t="e">
            <v>#N/A</v>
          </cell>
          <cell r="S1480" t="e">
            <v>#N/A</v>
          </cell>
          <cell r="T1480" t="e">
            <v>#N/A</v>
          </cell>
          <cell r="U1480" t="e">
            <v>#N/A</v>
          </cell>
          <cell r="V1480" t="e">
            <v>#N/A</v>
          </cell>
          <cell r="W1480" t="e">
            <v>#N/A</v>
          </cell>
          <cell r="X1480" t="e">
            <v>#N/A</v>
          </cell>
          <cell r="Y1480" t="e">
            <v>#N/A</v>
          </cell>
          <cell r="Z1480" t="e">
            <v>#N/A</v>
          </cell>
          <cell r="AA1480" t="e">
            <v>#N/A</v>
          </cell>
          <cell r="AB1480" t="e">
            <v>#N/A</v>
          </cell>
          <cell r="AC1480" t="e">
            <v>#N/A</v>
          </cell>
          <cell r="AD1480" t="e">
            <v>#N/A</v>
          </cell>
          <cell r="AE1480" t="e">
            <v>#N/A</v>
          </cell>
          <cell r="AF1480" t="e">
            <v>#N/A</v>
          </cell>
        </row>
        <row r="1481">
          <cell r="A1481" t="str">
            <v>TMT-228-07</v>
          </cell>
          <cell r="B1481">
            <v>500</v>
          </cell>
          <cell r="C1481">
            <v>2</v>
          </cell>
          <cell r="D1481">
            <v>7042</v>
          </cell>
          <cell r="E1481">
            <v>16376</v>
          </cell>
          <cell r="F1481">
            <v>12074</v>
          </cell>
          <cell r="G1481">
            <v>13410</v>
          </cell>
          <cell r="H1481">
            <v>10121</v>
          </cell>
          <cell r="I1481">
            <v>12181</v>
          </cell>
          <cell r="J1481">
            <v>11388</v>
          </cell>
          <cell r="K1481">
            <v>10483</v>
          </cell>
          <cell r="L1481">
            <v>10032</v>
          </cell>
          <cell r="M1481">
            <v>11800</v>
          </cell>
          <cell r="N1481">
            <v>12061</v>
          </cell>
          <cell r="O1481">
            <v>10940</v>
          </cell>
          <cell r="P1481">
            <v>8418</v>
          </cell>
          <cell r="Q1481">
            <v>0.86488213575688722</v>
          </cell>
          <cell r="R1481">
            <v>0.80857710877591593</v>
          </cell>
          <cell r="S1481">
            <v>0.74431979551263849</v>
          </cell>
          <cell r="T1481">
            <v>0.71229764271513774</v>
          </cell>
          <cell r="U1481">
            <v>0.83783016188582793</v>
          </cell>
          <cell r="V1481">
            <v>0.8563618290258449</v>
          </cell>
          <cell r="W1481">
            <v>0.77676796364669132</v>
          </cell>
          <cell r="X1481">
            <v>0.5976995171826186</v>
          </cell>
          <cell r="Y1481">
            <v>432.44106787844362</v>
          </cell>
          <cell r="Z1481">
            <v>404.28855438795796</v>
          </cell>
          <cell r="AA1481">
            <v>372.15989775631925</v>
          </cell>
          <cell r="AB1481">
            <v>356.14882135756886</v>
          </cell>
          <cell r="AC1481">
            <v>418.91508094291396</v>
          </cell>
          <cell r="AD1481">
            <v>428.18091451292247</v>
          </cell>
          <cell r="AE1481">
            <v>388.38398182334566</v>
          </cell>
          <cell r="AF1481">
            <v>298.8497585913093</v>
          </cell>
        </row>
        <row r="1482">
          <cell r="A1482" t="str">
            <v>TMT-237</v>
          </cell>
          <cell r="B1482">
            <v>53.396000000000001</v>
          </cell>
          <cell r="C1482">
            <v>4</v>
          </cell>
          <cell r="D1482">
            <v>12</v>
          </cell>
          <cell r="E1482">
            <v>5208</v>
          </cell>
          <cell r="F1482">
            <v>6646</v>
          </cell>
          <cell r="G1482">
            <v>7381</v>
          </cell>
          <cell r="H1482">
            <v>5571</v>
          </cell>
          <cell r="I1482">
            <v>6705</v>
          </cell>
          <cell r="J1482">
            <v>6269</v>
          </cell>
          <cell r="K1482">
            <v>5771</v>
          </cell>
          <cell r="L1482">
            <v>5523</v>
          </cell>
          <cell r="M1482">
            <v>6497</v>
          </cell>
          <cell r="N1482">
            <v>6641</v>
          </cell>
          <cell r="O1482">
            <v>6025</v>
          </cell>
          <cell r="P1482">
            <v>4636</v>
          </cell>
          <cell r="Q1482">
            <v>139.6875</v>
          </cell>
          <cell r="R1482">
            <v>130.60416666666666</v>
          </cell>
          <cell r="S1482">
            <v>120.22916666666667</v>
          </cell>
          <cell r="T1482">
            <v>115.0625</v>
          </cell>
          <cell r="U1482">
            <v>135.35416666666666</v>
          </cell>
          <cell r="V1482">
            <v>138.35416666666666</v>
          </cell>
          <cell r="W1482">
            <v>125.52083333333333</v>
          </cell>
          <cell r="X1482">
            <v>96.583333333333329</v>
          </cell>
          <cell r="Y1482">
            <v>7458.7537499999999</v>
          </cell>
          <cell r="Z1482">
            <v>6973.7400833333331</v>
          </cell>
          <cell r="AA1482">
            <v>6419.7565833333338</v>
          </cell>
          <cell r="AB1482">
            <v>6143.8772500000005</v>
          </cell>
          <cell r="AC1482">
            <v>7227.3710833333325</v>
          </cell>
          <cell r="AD1482">
            <v>7387.5590833333326</v>
          </cell>
          <cell r="AE1482">
            <v>6702.3104166666662</v>
          </cell>
          <cell r="AF1482">
            <v>5157.1636666666664</v>
          </cell>
        </row>
        <row r="1483">
          <cell r="A1483" t="str">
            <v>TMT-245</v>
          </cell>
          <cell r="B1483">
            <v>740</v>
          </cell>
          <cell r="C1483">
            <v>2</v>
          </cell>
          <cell r="D1483">
            <v>1983</v>
          </cell>
          <cell r="E1483">
            <v>5208</v>
          </cell>
          <cell r="F1483">
            <v>6646</v>
          </cell>
          <cell r="G1483">
            <v>7381</v>
          </cell>
          <cell r="H1483">
            <v>5571</v>
          </cell>
          <cell r="I1483">
            <v>6705</v>
          </cell>
          <cell r="J1483">
            <v>6269</v>
          </cell>
          <cell r="K1483">
            <v>5771</v>
          </cell>
          <cell r="L1483">
            <v>5524</v>
          </cell>
          <cell r="M1483">
            <v>6499</v>
          </cell>
          <cell r="N1483">
            <v>6642</v>
          </cell>
          <cell r="O1483">
            <v>6025</v>
          </cell>
          <cell r="P1483">
            <v>4636</v>
          </cell>
          <cell r="Q1483">
            <v>1.6906202723146748</v>
          </cell>
          <cell r="R1483">
            <v>1.580685829551185</v>
          </cell>
          <cell r="S1483">
            <v>1.4551185073121533</v>
          </cell>
          <cell r="T1483">
            <v>1.3928391326273324</v>
          </cell>
          <cell r="U1483">
            <v>1.6386787695410994</v>
          </cell>
          <cell r="V1483">
            <v>1.6747352496217851</v>
          </cell>
          <cell r="W1483">
            <v>1.5191628845184064</v>
          </cell>
          <cell r="X1483">
            <v>1.1689359556227938</v>
          </cell>
          <cell r="Y1483">
            <v>1251.0590015128594</v>
          </cell>
          <cell r="Z1483">
            <v>1169.707513867877</v>
          </cell>
          <cell r="AA1483">
            <v>1076.7876954109934</v>
          </cell>
          <cell r="AB1483">
            <v>1030.700958144226</v>
          </cell>
          <cell r="AC1483">
            <v>1212.6222894604136</v>
          </cell>
          <cell r="AD1483">
            <v>1239.304084720121</v>
          </cell>
          <cell r="AE1483">
            <v>1124.1805345436208</v>
          </cell>
          <cell r="AF1483">
            <v>865.01260716086745</v>
          </cell>
        </row>
        <row r="1484">
          <cell r="A1484" t="str">
            <v>TMT-246</v>
          </cell>
          <cell r="B1484">
            <v>740</v>
          </cell>
          <cell r="C1484">
            <v>2</v>
          </cell>
          <cell r="D1484">
            <v>1983</v>
          </cell>
          <cell r="E1484">
            <v>5208</v>
          </cell>
          <cell r="F1484">
            <v>6646</v>
          </cell>
          <cell r="G1484">
            <v>7381</v>
          </cell>
          <cell r="H1484">
            <v>5571</v>
          </cell>
          <cell r="I1484">
            <v>6705</v>
          </cell>
          <cell r="J1484">
            <v>6269</v>
          </cell>
          <cell r="K1484">
            <v>5771</v>
          </cell>
          <cell r="L1484">
            <v>5524</v>
          </cell>
          <cell r="M1484">
            <v>6499</v>
          </cell>
          <cell r="N1484">
            <v>6642</v>
          </cell>
          <cell r="O1484">
            <v>6025</v>
          </cell>
          <cell r="P1484">
            <v>4636</v>
          </cell>
          <cell r="Q1484">
            <v>1.6906202723146748</v>
          </cell>
          <cell r="R1484">
            <v>1.580685829551185</v>
          </cell>
          <cell r="S1484">
            <v>1.4551185073121533</v>
          </cell>
          <cell r="T1484">
            <v>1.3928391326273324</v>
          </cell>
          <cell r="U1484">
            <v>1.6386787695410994</v>
          </cell>
          <cell r="V1484">
            <v>1.6747352496217851</v>
          </cell>
          <cell r="W1484">
            <v>1.5191628845184064</v>
          </cell>
          <cell r="X1484">
            <v>1.1689359556227938</v>
          </cell>
          <cell r="Y1484">
            <v>1251.0590015128594</v>
          </cell>
          <cell r="Z1484">
            <v>1169.707513867877</v>
          </cell>
          <cell r="AA1484">
            <v>1076.7876954109934</v>
          </cell>
          <cell r="AB1484">
            <v>1030.700958144226</v>
          </cell>
          <cell r="AC1484">
            <v>1212.6222894604136</v>
          </cell>
          <cell r="AD1484">
            <v>1239.304084720121</v>
          </cell>
          <cell r="AE1484">
            <v>1124.1805345436208</v>
          </cell>
          <cell r="AF1484">
            <v>865.01260716086745</v>
          </cell>
        </row>
        <row r="1485">
          <cell r="A1485" t="str">
            <v>TMT-247</v>
          </cell>
          <cell r="B1485" t="e">
            <v>#N/A</v>
          </cell>
          <cell r="C1485" t="e">
            <v>#N/A</v>
          </cell>
          <cell r="D1485" t="e">
            <v>#N/A</v>
          </cell>
          <cell r="E1485">
            <v>8918</v>
          </cell>
          <cell r="F1485">
            <v>10226</v>
          </cell>
          <cell r="G1485">
            <v>11357</v>
          </cell>
          <cell r="H1485">
            <v>8572</v>
          </cell>
          <cell r="I1485">
            <v>10317</v>
          </cell>
          <cell r="J1485">
            <v>9646</v>
          </cell>
          <cell r="K1485">
            <v>8879</v>
          </cell>
          <cell r="L1485">
            <v>8498</v>
          </cell>
          <cell r="M1485">
            <v>9997</v>
          </cell>
          <cell r="N1485">
            <v>10218</v>
          </cell>
          <cell r="O1485">
            <v>9269</v>
          </cell>
          <cell r="P1485">
            <v>7132</v>
          </cell>
          <cell r="Q1485" t="e">
            <v>#N/A</v>
          </cell>
          <cell r="R1485" t="e">
            <v>#N/A</v>
          </cell>
          <cell r="S1485" t="e">
            <v>#N/A</v>
          </cell>
          <cell r="T1485" t="e">
            <v>#N/A</v>
          </cell>
          <cell r="U1485" t="e">
            <v>#N/A</v>
          </cell>
          <cell r="V1485" t="e">
            <v>#N/A</v>
          </cell>
          <cell r="W1485" t="e">
            <v>#N/A</v>
          </cell>
          <cell r="X1485" t="e">
            <v>#N/A</v>
          </cell>
          <cell r="Y1485" t="e">
            <v>#N/A</v>
          </cell>
          <cell r="Z1485" t="e">
            <v>#N/A</v>
          </cell>
          <cell r="AA1485" t="e">
            <v>#N/A</v>
          </cell>
          <cell r="AB1485" t="e">
            <v>#N/A</v>
          </cell>
          <cell r="AC1485" t="e">
            <v>#N/A</v>
          </cell>
          <cell r="AD1485" t="e">
            <v>#N/A</v>
          </cell>
          <cell r="AE1485" t="e">
            <v>#N/A</v>
          </cell>
          <cell r="AF1485" t="e">
            <v>#N/A</v>
          </cell>
        </row>
        <row r="1486">
          <cell r="A1486" t="str">
            <v>TMT-247-01</v>
          </cell>
          <cell r="B1486">
            <v>1.2749999999999999</v>
          </cell>
          <cell r="C1486">
            <v>1</v>
          </cell>
          <cell r="D1486">
            <v>14</v>
          </cell>
          <cell r="E1486">
            <v>8918</v>
          </cell>
          <cell r="F1486">
            <v>10226</v>
          </cell>
          <cell r="G1486">
            <v>11357</v>
          </cell>
          <cell r="H1486">
            <v>8572</v>
          </cell>
          <cell r="I1486">
            <v>10317</v>
          </cell>
          <cell r="J1486">
            <v>9646</v>
          </cell>
          <cell r="K1486">
            <v>8879</v>
          </cell>
          <cell r="L1486">
            <v>8498</v>
          </cell>
          <cell r="M1486">
            <v>9997</v>
          </cell>
          <cell r="N1486">
            <v>10218</v>
          </cell>
          <cell r="O1486">
            <v>9269</v>
          </cell>
          <cell r="P1486">
            <v>7132</v>
          </cell>
          <cell r="Q1486">
            <v>736.92857142857144</v>
          </cell>
          <cell r="R1486">
            <v>689</v>
          </cell>
          <cell r="S1486">
            <v>634.21428571428567</v>
          </cell>
          <cell r="T1486">
            <v>607</v>
          </cell>
          <cell r="U1486">
            <v>714.07142857142856</v>
          </cell>
          <cell r="V1486">
            <v>729.85714285714289</v>
          </cell>
          <cell r="W1486">
            <v>662.07142857142856</v>
          </cell>
          <cell r="X1486">
            <v>509.42857142857144</v>
          </cell>
          <cell r="Y1486">
            <v>939.58392857142849</v>
          </cell>
          <cell r="Z1486">
            <v>878.47499999999991</v>
          </cell>
          <cell r="AA1486">
            <v>808.6232142857142</v>
          </cell>
          <cell r="AB1486">
            <v>773.92499999999995</v>
          </cell>
          <cell r="AC1486">
            <v>910.44107142857138</v>
          </cell>
          <cell r="AD1486">
            <v>930.56785714285706</v>
          </cell>
          <cell r="AE1486">
            <v>844.14107142857131</v>
          </cell>
          <cell r="AF1486">
            <v>649.5214285714286</v>
          </cell>
        </row>
        <row r="1487">
          <cell r="A1487" t="str">
            <v>TMT-247-02</v>
          </cell>
          <cell r="B1487" t="e">
            <v>#N/A</v>
          </cell>
          <cell r="C1487" t="e">
            <v>#N/A</v>
          </cell>
          <cell r="D1487" t="e">
            <v>#N/A</v>
          </cell>
          <cell r="E1487">
            <v>8918</v>
          </cell>
          <cell r="F1487">
            <v>10226</v>
          </cell>
          <cell r="G1487">
            <v>11357</v>
          </cell>
          <cell r="H1487">
            <v>8572</v>
          </cell>
          <cell r="I1487">
            <v>10317</v>
          </cell>
          <cell r="J1487">
            <v>9646</v>
          </cell>
          <cell r="K1487">
            <v>8879</v>
          </cell>
          <cell r="L1487">
            <v>8498</v>
          </cell>
          <cell r="M1487">
            <v>9997</v>
          </cell>
          <cell r="N1487">
            <v>10218</v>
          </cell>
          <cell r="O1487">
            <v>9269</v>
          </cell>
          <cell r="P1487">
            <v>7132</v>
          </cell>
          <cell r="Q1487" t="e">
            <v>#N/A</v>
          </cell>
          <cell r="R1487" t="e">
            <v>#N/A</v>
          </cell>
          <cell r="S1487" t="e">
            <v>#N/A</v>
          </cell>
          <cell r="T1487" t="e">
            <v>#N/A</v>
          </cell>
          <cell r="U1487" t="e">
            <v>#N/A</v>
          </cell>
          <cell r="V1487" t="e">
            <v>#N/A</v>
          </cell>
          <cell r="W1487" t="e">
            <v>#N/A</v>
          </cell>
          <cell r="X1487" t="e">
            <v>#N/A</v>
          </cell>
          <cell r="Y1487" t="e">
            <v>#N/A</v>
          </cell>
          <cell r="Z1487" t="e">
            <v>#N/A</v>
          </cell>
          <cell r="AA1487" t="e">
            <v>#N/A</v>
          </cell>
          <cell r="AB1487" t="e">
            <v>#N/A</v>
          </cell>
          <cell r="AC1487" t="e">
            <v>#N/A</v>
          </cell>
          <cell r="AD1487" t="e">
            <v>#N/A</v>
          </cell>
          <cell r="AE1487" t="e">
            <v>#N/A</v>
          </cell>
          <cell r="AF1487" t="e">
            <v>#N/A</v>
          </cell>
        </row>
        <row r="1488">
          <cell r="A1488" t="str">
            <v>TMT-248</v>
          </cell>
          <cell r="B1488">
            <v>670</v>
          </cell>
          <cell r="C1488">
            <v>2</v>
          </cell>
          <cell r="D1488">
            <v>2418</v>
          </cell>
          <cell r="E1488">
            <v>5208</v>
          </cell>
          <cell r="F1488">
            <v>6646</v>
          </cell>
          <cell r="G1488">
            <v>7381</v>
          </cell>
          <cell r="H1488">
            <v>5571</v>
          </cell>
          <cell r="I1488">
            <v>6705</v>
          </cell>
          <cell r="J1488">
            <v>6269</v>
          </cell>
          <cell r="K1488">
            <v>5771</v>
          </cell>
          <cell r="L1488">
            <v>5524</v>
          </cell>
          <cell r="M1488">
            <v>6499</v>
          </cell>
          <cell r="N1488">
            <v>6642</v>
          </cell>
          <cell r="O1488">
            <v>6025</v>
          </cell>
          <cell r="P1488">
            <v>4636</v>
          </cell>
          <cell r="Q1488">
            <v>1.3864764267990075</v>
          </cell>
          <cell r="R1488">
            <v>1.2963192721257237</v>
          </cell>
          <cell r="S1488">
            <v>1.1933416046319272</v>
          </cell>
          <cell r="T1488">
            <v>1.1422663358147229</v>
          </cell>
          <cell r="U1488">
            <v>1.3438792390405294</v>
          </cell>
          <cell r="V1488">
            <v>1.3734491315136477</v>
          </cell>
          <cell r="W1488">
            <v>1.2458643507030605</v>
          </cell>
          <cell r="X1488">
            <v>0.95864350703060386</v>
          </cell>
          <cell r="Y1488">
            <v>928.93920595533507</v>
          </cell>
          <cell r="Z1488">
            <v>868.53391232423485</v>
          </cell>
          <cell r="AA1488">
            <v>799.53887510339121</v>
          </cell>
          <cell r="AB1488">
            <v>765.31844499586441</v>
          </cell>
          <cell r="AC1488">
            <v>900.39909015715466</v>
          </cell>
          <cell r="AD1488">
            <v>920.21091811414396</v>
          </cell>
          <cell r="AE1488">
            <v>834.72911497105054</v>
          </cell>
          <cell r="AF1488">
            <v>642.29114971050456</v>
          </cell>
        </row>
        <row r="1489">
          <cell r="A1489" t="str">
            <v>TMT-249</v>
          </cell>
          <cell r="B1489">
            <v>670</v>
          </cell>
          <cell r="C1489">
            <v>2</v>
          </cell>
          <cell r="D1489">
            <v>2418</v>
          </cell>
          <cell r="E1489">
            <v>5208</v>
          </cell>
          <cell r="F1489">
            <v>6646</v>
          </cell>
          <cell r="G1489">
            <v>7381</v>
          </cell>
          <cell r="H1489">
            <v>5571</v>
          </cell>
          <cell r="I1489">
            <v>6705</v>
          </cell>
          <cell r="J1489">
            <v>6269</v>
          </cell>
          <cell r="K1489">
            <v>5771</v>
          </cell>
          <cell r="L1489">
            <v>5524</v>
          </cell>
          <cell r="M1489">
            <v>6499</v>
          </cell>
          <cell r="N1489">
            <v>6642</v>
          </cell>
          <cell r="O1489">
            <v>6025</v>
          </cell>
          <cell r="P1489">
            <v>4636</v>
          </cell>
          <cell r="Q1489">
            <v>1.3864764267990075</v>
          </cell>
          <cell r="R1489">
            <v>1.2963192721257237</v>
          </cell>
          <cell r="S1489">
            <v>1.1933416046319272</v>
          </cell>
          <cell r="T1489">
            <v>1.1422663358147229</v>
          </cell>
          <cell r="U1489">
            <v>1.3438792390405294</v>
          </cell>
          <cell r="V1489">
            <v>1.3734491315136477</v>
          </cell>
          <cell r="W1489">
            <v>1.2458643507030605</v>
          </cell>
          <cell r="X1489">
            <v>0.95864350703060386</v>
          </cell>
          <cell r="Y1489">
            <v>928.93920595533507</v>
          </cell>
          <cell r="Z1489">
            <v>868.53391232423485</v>
          </cell>
          <cell r="AA1489">
            <v>799.53887510339121</v>
          </cell>
          <cell r="AB1489">
            <v>765.31844499586441</v>
          </cell>
          <cell r="AC1489">
            <v>900.39909015715466</v>
          </cell>
          <cell r="AD1489">
            <v>920.21091811414396</v>
          </cell>
          <cell r="AE1489">
            <v>834.72911497105054</v>
          </cell>
          <cell r="AF1489">
            <v>642.29114971050456</v>
          </cell>
        </row>
        <row r="1490">
          <cell r="A1490" t="str">
            <v>TMT-252</v>
          </cell>
          <cell r="B1490">
            <v>26.634</v>
          </cell>
          <cell r="C1490">
            <v>7</v>
          </cell>
          <cell r="D1490">
            <v>45</v>
          </cell>
          <cell r="E1490">
            <v>5208</v>
          </cell>
          <cell r="F1490">
            <v>6646</v>
          </cell>
          <cell r="G1490">
            <v>7381</v>
          </cell>
          <cell r="H1490">
            <v>5571</v>
          </cell>
          <cell r="I1490">
            <v>6705</v>
          </cell>
          <cell r="J1490">
            <v>6269</v>
          </cell>
          <cell r="K1490">
            <v>5771</v>
          </cell>
          <cell r="L1490">
            <v>5524</v>
          </cell>
          <cell r="M1490">
            <v>6499</v>
          </cell>
          <cell r="N1490">
            <v>6642</v>
          </cell>
          <cell r="O1490">
            <v>6025</v>
          </cell>
          <cell r="P1490">
            <v>4636</v>
          </cell>
          <cell r="Q1490">
            <v>21.285714285714285</v>
          </cell>
          <cell r="R1490">
            <v>19.901587301587302</v>
          </cell>
          <cell r="S1490">
            <v>18.320634920634919</v>
          </cell>
          <cell r="T1490">
            <v>17.536507936507938</v>
          </cell>
          <cell r="U1490">
            <v>20.631746031746033</v>
          </cell>
          <cell r="V1490">
            <v>21.085714285714285</v>
          </cell>
          <cell r="W1490">
            <v>19.126984126984127</v>
          </cell>
          <cell r="X1490">
            <v>14.717460317460317</v>
          </cell>
          <cell r="Y1490">
            <v>566.92371428571425</v>
          </cell>
          <cell r="Z1490">
            <v>530.05887619047621</v>
          </cell>
          <cell r="AA1490">
            <v>487.95179047619047</v>
          </cell>
          <cell r="AB1490">
            <v>467.06735238095246</v>
          </cell>
          <cell r="AC1490">
            <v>549.50592380952389</v>
          </cell>
          <cell r="AD1490">
            <v>561.59691428571432</v>
          </cell>
          <cell r="AE1490">
            <v>509.42809523809524</v>
          </cell>
          <cell r="AF1490">
            <v>391.9848380952381</v>
          </cell>
        </row>
        <row r="1491">
          <cell r="A1491" t="str">
            <v>TMT-253</v>
          </cell>
          <cell r="B1491">
            <v>26.634</v>
          </cell>
          <cell r="C1491">
            <v>7</v>
          </cell>
          <cell r="D1491">
            <v>45</v>
          </cell>
          <cell r="E1491">
            <v>5208</v>
          </cell>
          <cell r="F1491">
            <v>6646</v>
          </cell>
          <cell r="G1491">
            <v>7381</v>
          </cell>
          <cell r="H1491">
            <v>5571</v>
          </cell>
          <cell r="I1491">
            <v>6705</v>
          </cell>
          <cell r="J1491">
            <v>6269</v>
          </cell>
          <cell r="K1491">
            <v>5771</v>
          </cell>
          <cell r="L1491">
            <v>5524</v>
          </cell>
          <cell r="M1491">
            <v>6499</v>
          </cell>
          <cell r="N1491">
            <v>6642</v>
          </cell>
          <cell r="O1491">
            <v>6025</v>
          </cell>
          <cell r="P1491">
            <v>4636</v>
          </cell>
          <cell r="Q1491">
            <v>21.285714285714285</v>
          </cell>
          <cell r="R1491">
            <v>19.901587301587302</v>
          </cell>
          <cell r="S1491">
            <v>18.320634920634919</v>
          </cell>
          <cell r="T1491">
            <v>17.536507936507938</v>
          </cell>
          <cell r="U1491">
            <v>20.631746031746033</v>
          </cell>
          <cell r="V1491">
            <v>21.085714285714285</v>
          </cell>
          <cell r="W1491">
            <v>19.126984126984127</v>
          </cell>
          <cell r="X1491">
            <v>14.717460317460317</v>
          </cell>
          <cell r="Y1491">
            <v>566.92371428571425</v>
          </cell>
          <cell r="Z1491">
            <v>530.05887619047621</v>
          </cell>
          <cell r="AA1491">
            <v>487.95179047619047</v>
          </cell>
          <cell r="AB1491">
            <v>467.06735238095246</v>
          </cell>
          <cell r="AC1491">
            <v>549.50592380952389</v>
          </cell>
          <cell r="AD1491">
            <v>561.59691428571432</v>
          </cell>
          <cell r="AE1491">
            <v>509.42809523809524</v>
          </cell>
          <cell r="AF1491">
            <v>391.9848380952381</v>
          </cell>
        </row>
        <row r="1492">
          <cell r="A1492" t="str">
            <v>TMT-254</v>
          </cell>
          <cell r="B1492">
            <v>11.244999999999999</v>
          </cell>
          <cell r="C1492">
            <v>6</v>
          </cell>
          <cell r="D1492">
            <v>14</v>
          </cell>
          <cell r="E1492">
            <v>5208</v>
          </cell>
          <cell r="F1492">
            <v>6646</v>
          </cell>
          <cell r="G1492">
            <v>7381</v>
          </cell>
          <cell r="H1492">
            <v>5571</v>
          </cell>
          <cell r="I1492">
            <v>6705</v>
          </cell>
          <cell r="J1492">
            <v>6269</v>
          </cell>
          <cell r="K1492">
            <v>5771</v>
          </cell>
          <cell r="L1492">
            <v>5524</v>
          </cell>
          <cell r="M1492">
            <v>6499</v>
          </cell>
          <cell r="N1492">
            <v>6642</v>
          </cell>
          <cell r="O1492">
            <v>6025</v>
          </cell>
          <cell r="P1492">
            <v>4636</v>
          </cell>
          <cell r="Q1492">
            <v>79.821428571428569</v>
          </cell>
          <cell r="R1492">
            <v>74.63095238095238</v>
          </cell>
          <cell r="S1492">
            <v>68.702380952380949</v>
          </cell>
          <cell r="T1492">
            <v>65.761904761904759</v>
          </cell>
          <cell r="U1492">
            <v>77.36904761904762</v>
          </cell>
          <cell r="V1492">
            <v>79.071428571428569</v>
          </cell>
          <cell r="W1492">
            <v>71.726190476190482</v>
          </cell>
          <cell r="X1492">
            <v>55.19047619047619</v>
          </cell>
          <cell r="Y1492">
            <v>897.5919642857142</v>
          </cell>
          <cell r="Z1492">
            <v>839.22505952380948</v>
          </cell>
          <cell r="AA1492">
            <v>772.55827380952371</v>
          </cell>
          <cell r="AB1492">
            <v>739.49261904761897</v>
          </cell>
          <cell r="AC1492">
            <v>870.01494047619042</v>
          </cell>
          <cell r="AD1492">
            <v>889.15821428571417</v>
          </cell>
          <cell r="AE1492">
            <v>806.56101190476193</v>
          </cell>
          <cell r="AF1492">
            <v>620.61690476190472</v>
          </cell>
        </row>
        <row r="1493">
          <cell r="A1493" t="str">
            <v>TMT-255</v>
          </cell>
          <cell r="B1493">
            <v>11.244999999999999</v>
          </cell>
          <cell r="C1493">
            <v>6</v>
          </cell>
          <cell r="D1493">
            <v>14</v>
          </cell>
          <cell r="E1493">
            <v>5208</v>
          </cell>
          <cell r="F1493">
            <v>6646</v>
          </cell>
          <cell r="G1493">
            <v>7381</v>
          </cell>
          <cell r="H1493">
            <v>5571</v>
          </cell>
          <cell r="I1493">
            <v>6705</v>
          </cell>
          <cell r="J1493">
            <v>6269</v>
          </cell>
          <cell r="K1493">
            <v>5771</v>
          </cell>
          <cell r="L1493">
            <v>5524</v>
          </cell>
          <cell r="M1493">
            <v>6499</v>
          </cell>
          <cell r="N1493">
            <v>6642</v>
          </cell>
          <cell r="O1493">
            <v>6025</v>
          </cell>
          <cell r="P1493">
            <v>4636</v>
          </cell>
          <cell r="Q1493">
            <v>79.821428571428569</v>
          </cell>
          <cell r="R1493">
            <v>74.63095238095238</v>
          </cell>
          <cell r="S1493">
            <v>68.702380952380949</v>
          </cell>
          <cell r="T1493">
            <v>65.761904761904759</v>
          </cell>
          <cell r="U1493">
            <v>77.36904761904762</v>
          </cell>
          <cell r="V1493">
            <v>79.071428571428569</v>
          </cell>
          <cell r="W1493">
            <v>71.726190476190482</v>
          </cell>
          <cell r="X1493">
            <v>55.19047619047619</v>
          </cell>
          <cell r="Y1493">
            <v>897.5919642857142</v>
          </cell>
          <cell r="Z1493">
            <v>839.22505952380948</v>
          </cell>
          <cell r="AA1493">
            <v>772.55827380952371</v>
          </cell>
          <cell r="AB1493">
            <v>739.49261904761897</v>
          </cell>
          <cell r="AC1493">
            <v>870.01494047619042</v>
          </cell>
          <cell r="AD1493">
            <v>889.15821428571417</v>
          </cell>
          <cell r="AE1493">
            <v>806.56101190476193</v>
          </cell>
          <cell r="AF1493">
            <v>620.61690476190472</v>
          </cell>
        </row>
        <row r="1494">
          <cell r="A1494" t="str">
            <v>TMT-256</v>
          </cell>
          <cell r="B1494">
            <v>24.315000000000001</v>
          </cell>
          <cell r="C1494">
            <v>9</v>
          </cell>
          <cell r="D1494">
            <v>12</v>
          </cell>
          <cell r="E1494">
            <v>5208</v>
          </cell>
          <cell r="F1494">
            <v>6646</v>
          </cell>
          <cell r="G1494">
            <v>7381</v>
          </cell>
          <cell r="H1494">
            <v>5571</v>
          </cell>
          <cell r="I1494">
            <v>6705</v>
          </cell>
          <cell r="J1494">
            <v>6269</v>
          </cell>
          <cell r="K1494">
            <v>5771</v>
          </cell>
          <cell r="L1494">
            <v>5524</v>
          </cell>
          <cell r="M1494">
            <v>6499</v>
          </cell>
          <cell r="N1494">
            <v>6642</v>
          </cell>
          <cell r="O1494">
            <v>6025</v>
          </cell>
          <cell r="P1494">
            <v>4636</v>
          </cell>
          <cell r="Q1494">
            <v>62.083333333333336</v>
          </cell>
          <cell r="R1494">
            <v>58.046296296296298</v>
          </cell>
          <cell r="S1494">
            <v>53.435185185185183</v>
          </cell>
          <cell r="T1494">
            <v>51.148148148148145</v>
          </cell>
          <cell r="U1494">
            <v>60.175925925925924</v>
          </cell>
          <cell r="V1494">
            <v>61.5</v>
          </cell>
          <cell r="W1494">
            <v>55.787037037037038</v>
          </cell>
          <cell r="X1494">
            <v>42.925925925925924</v>
          </cell>
          <cell r="Y1494">
            <v>1509.5562500000001</v>
          </cell>
          <cell r="Z1494">
            <v>1411.3956944444446</v>
          </cell>
          <cell r="AA1494">
            <v>1299.2765277777778</v>
          </cell>
          <cell r="AB1494">
            <v>1243.6672222222221</v>
          </cell>
          <cell r="AC1494">
            <v>1463.1776388888889</v>
          </cell>
          <cell r="AD1494">
            <v>1495.3725000000002</v>
          </cell>
          <cell r="AE1494">
            <v>1356.4618055555557</v>
          </cell>
          <cell r="AF1494">
            <v>1043.7438888888889</v>
          </cell>
        </row>
        <row r="1495">
          <cell r="A1495" t="str">
            <v>TMT-257</v>
          </cell>
          <cell r="B1495">
            <v>24.315000000000001</v>
          </cell>
          <cell r="C1495">
            <v>9</v>
          </cell>
          <cell r="D1495">
            <v>12</v>
          </cell>
          <cell r="E1495">
            <v>5208</v>
          </cell>
          <cell r="F1495">
            <v>6646</v>
          </cell>
          <cell r="G1495">
            <v>7381</v>
          </cell>
          <cell r="H1495">
            <v>5571</v>
          </cell>
          <cell r="I1495">
            <v>6705</v>
          </cell>
          <cell r="J1495">
            <v>6269</v>
          </cell>
          <cell r="K1495">
            <v>5771</v>
          </cell>
          <cell r="L1495">
            <v>5524</v>
          </cell>
          <cell r="M1495">
            <v>6499</v>
          </cell>
          <cell r="N1495">
            <v>6642</v>
          </cell>
          <cell r="O1495">
            <v>6025</v>
          </cell>
          <cell r="P1495">
            <v>4636</v>
          </cell>
          <cell r="Q1495">
            <v>62.083333333333336</v>
          </cell>
          <cell r="R1495">
            <v>58.046296296296298</v>
          </cell>
          <cell r="S1495">
            <v>53.435185185185183</v>
          </cell>
          <cell r="T1495">
            <v>51.148148148148145</v>
          </cell>
          <cell r="U1495">
            <v>60.175925925925924</v>
          </cell>
          <cell r="V1495">
            <v>61.5</v>
          </cell>
          <cell r="W1495">
            <v>55.787037037037038</v>
          </cell>
          <cell r="X1495">
            <v>42.925925925925924</v>
          </cell>
          <cell r="Y1495">
            <v>1509.5562500000001</v>
          </cell>
          <cell r="Z1495">
            <v>1411.3956944444446</v>
          </cell>
          <cell r="AA1495">
            <v>1299.2765277777778</v>
          </cell>
          <cell r="AB1495">
            <v>1243.6672222222221</v>
          </cell>
          <cell r="AC1495">
            <v>1463.1776388888889</v>
          </cell>
          <cell r="AD1495">
            <v>1495.3725000000002</v>
          </cell>
          <cell r="AE1495">
            <v>1356.4618055555557</v>
          </cell>
          <cell r="AF1495">
            <v>1043.7438888888889</v>
          </cell>
        </row>
        <row r="1496">
          <cell r="A1496" t="str">
            <v>TMT-258</v>
          </cell>
          <cell r="B1496" t="e">
            <v>#N/A</v>
          </cell>
          <cell r="C1496" t="e">
            <v>#N/A</v>
          </cell>
          <cell r="D1496" t="e">
            <v>#N/A</v>
          </cell>
          <cell r="E1496">
            <v>8918</v>
          </cell>
          <cell r="F1496">
            <v>10226</v>
          </cell>
          <cell r="G1496">
            <v>11357</v>
          </cell>
          <cell r="H1496">
            <v>8572</v>
          </cell>
          <cell r="I1496">
            <v>10317</v>
          </cell>
          <cell r="J1496">
            <v>9646</v>
          </cell>
          <cell r="K1496">
            <v>8879</v>
          </cell>
          <cell r="L1496">
            <v>8498</v>
          </cell>
          <cell r="M1496">
            <v>9997</v>
          </cell>
          <cell r="N1496">
            <v>10218</v>
          </cell>
          <cell r="O1496">
            <v>9269</v>
          </cell>
          <cell r="P1496">
            <v>7132</v>
          </cell>
          <cell r="Q1496" t="e">
            <v>#N/A</v>
          </cell>
          <cell r="R1496" t="e">
            <v>#N/A</v>
          </cell>
          <cell r="S1496" t="e">
            <v>#N/A</v>
          </cell>
          <cell r="T1496" t="e">
            <v>#N/A</v>
          </cell>
          <cell r="U1496" t="e">
            <v>#N/A</v>
          </cell>
          <cell r="V1496" t="e">
            <v>#N/A</v>
          </cell>
          <cell r="W1496" t="e">
            <v>#N/A</v>
          </cell>
          <cell r="X1496" t="e">
            <v>#N/A</v>
          </cell>
          <cell r="Y1496" t="e">
            <v>#N/A</v>
          </cell>
          <cell r="Z1496" t="e">
            <v>#N/A</v>
          </cell>
          <cell r="AA1496" t="e">
            <v>#N/A</v>
          </cell>
          <cell r="AB1496" t="e">
            <v>#N/A</v>
          </cell>
          <cell r="AC1496" t="e">
            <v>#N/A</v>
          </cell>
          <cell r="AD1496" t="e">
            <v>#N/A</v>
          </cell>
          <cell r="AE1496" t="e">
            <v>#N/A</v>
          </cell>
          <cell r="AF1496" t="e">
            <v>#N/A</v>
          </cell>
        </row>
        <row r="1497">
          <cell r="A1497" t="str">
            <v>TMT-258-01</v>
          </cell>
          <cell r="B1497">
            <v>15.574999999999999</v>
          </cell>
          <cell r="C1497">
            <v>11</v>
          </cell>
          <cell r="D1497">
            <v>12</v>
          </cell>
          <cell r="E1497">
            <v>8918</v>
          </cell>
          <cell r="F1497">
            <v>10226</v>
          </cell>
          <cell r="G1497">
            <v>11357</v>
          </cell>
          <cell r="H1497">
            <v>8572</v>
          </cell>
          <cell r="I1497">
            <v>10317</v>
          </cell>
          <cell r="J1497">
            <v>9646</v>
          </cell>
          <cell r="K1497">
            <v>8879</v>
          </cell>
          <cell r="L1497">
            <v>8498</v>
          </cell>
          <cell r="M1497">
            <v>9997</v>
          </cell>
          <cell r="N1497">
            <v>10218</v>
          </cell>
          <cell r="O1497">
            <v>9269</v>
          </cell>
          <cell r="P1497">
            <v>7132</v>
          </cell>
          <cell r="Q1497">
            <v>78.159090909090907</v>
          </cell>
          <cell r="R1497">
            <v>73.075757575757578</v>
          </cell>
          <cell r="S1497">
            <v>67.265151515151516</v>
          </cell>
          <cell r="T1497">
            <v>64.378787878787875</v>
          </cell>
          <cell r="U1497">
            <v>75.734848484848484</v>
          </cell>
          <cell r="V1497">
            <v>77.409090909090907</v>
          </cell>
          <cell r="W1497">
            <v>70.219696969696969</v>
          </cell>
          <cell r="X1497">
            <v>54.030303030303031</v>
          </cell>
          <cell r="Y1497">
            <v>1217.3278409090908</v>
          </cell>
          <cell r="Z1497">
            <v>1138.1549242424242</v>
          </cell>
          <cell r="AA1497">
            <v>1047.6547348484848</v>
          </cell>
          <cell r="AB1497">
            <v>1002.6996212121211</v>
          </cell>
          <cell r="AC1497">
            <v>1179.5702651515151</v>
          </cell>
          <cell r="AD1497">
            <v>1205.6465909090907</v>
          </cell>
          <cell r="AE1497">
            <v>1093.6717803030303</v>
          </cell>
          <cell r="AF1497">
            <v>841.52196969696968</v>
          </cell>
        </row>
        <row r="1498">
          <cell r="A1498" t="str">
            <v>TMT-258-02</v>
          </cell>
          <cell r="B1498" t="e">
            <v>#N/A</v>
          </cell>
          <cell r="C1498" t="e">
            <v>#N/A</v>
          </cell>
          <cell r="D1498" t="e">
            <v>#N/A</v>
          </cell>
          <cell r="E1498">
            <v>8918</v>
          </cell>
          <cell r="F1498">
            <v>10226</v>
          </cell>
          <cell r="G1498">
            <v>11357</v>
          </cell>
          <cell r="H1498">
            <v>8572</v>
          </cell>
          <cell r="I1498">
            <v>10317</v>
          </cell>
          <cell r="J1498">
            <v>9646</v>
          </cell>
          <cell r="K1498">
            <v>8879</v>
          </cell>
          <cell r="L1498">
            <v>8498</v>
          </cell>
          <cell r="M1498">
            <v>9997</v>
          </cell>
          <cell r="N1498">
            <v>10218</v>
          </cell>
          <cell r="O1498">
            <v>9269</v>
          </cell>
          <cell r="P1498">
            <v>7132</v>
          </cell>
          <cell r="Q1498" t="e">
            <v>#N/A</v>
          </cell>
          <cell r="R1498" t="e">
            <v>#N/A</v>
          </cell>
          <cell r="S1498" t="e">
            <v>#N/A</v>
          </cell>
          <cell r="T1498" t="e">
            <v>#N/A</v>
          </cell>
          <cell r="U1498" t="e">
            <v>#N/A</v>
          </cell>
          <cell r="V1498" t="e">
            <v>#N/A</v>
          </cell>
          <cell r="W1498" t="e">
            <v>#N/A</v>
          </cell>
          <cell r="X1498" t="e">
            <v>#N/A</v>
          </cell>
          <cell r="Y1498" t="e">
            <v>#N/A</v>
          </cell>
          <cell r="Z1498" t="e">
            <v>#N/A</v>
          </cell>
          <cell r="AA1498" t="e">
            <v>#N/A</v>
          </cell>
          <cell r="AB1498" t="e">
            <v>#N/A</v>
          </cell>
          <cell r="AC1498" t="e">
            <v>#N/A</v>
          </cell>
          <cell r="AD1498" t="e">
            <v>#N/A</v>
          </cell>
          <cell r="AE1498" t="e">
            <v>#N/A</v>
          </cell>
          <cell r="AF1498" t="e">
            <v>#N/A</v>
          </cell>
        </row>
        <row r="1499">
          <cell r="A1499" t="str">
            <v>TMT-258-03</v>
          </cell>
          <cell r="B1499">
            <v>12.647</v>
          </cell>
          <cell r="C1499">
            <v>25</v>
          </cell>
          <cell r="D1499">
            <v>50</v>
          </cell>
          <cell r="E1499">
            <v>17836</v>
          </cell>
          <cell r="F1499">
            <v>20452</v>
          </cell>
          <cell r="G1499">
            <v>22714</v>
          </cell>
          <cell r="H1499">
            <v>17144</v>
          </cell>
          <cell r="I1499">
            <v>20634</v>
          </cell>
          <cell r="J1499">
            <v>19292</v>
          </cell>
          <cell r="K1499">
            <v>17758</v>
          </cell>
          <cell r="L1499">
            <v>16996</v>
          </cell>
          <cell r="M1499">
            <v>19994</v>
          </cell>
          <cell r="N1499">
            <v>20436</v>
          </cell>
          <cell r="O1499">
            <v>18538</v>
          </cell>
          <cell r="P1499">
            <v>14264</v>
          </cell>
          <cell r="Q1499">
            <v>16.507200000000001</v>
          </cell>
          <cell r="R1499">
            <v>15.4336</v>
          </cell>
          <cell r="S1499">
            <v>14.2064</v>
          </cell>
          <cell r="T1499">
            <v>13.5968</v>
          </cell>
          <cell r="U1499">
            <v>15.995200000000001</v>
          </cell>
          <cell r="V1499">
            <v>16.348800000000001</v>
          </cell>
          <cell r="W1499">
            <v>14.830399999999999</v>
          </cell>
          <cell r="X1499">
            <v>11.411199999999999</v>
          </cell>
          <cell r="Y1499">
            <v>208.76655840000001</v>
          </cell>
          <cell r="Z1499">
            <v>195.18873920000001</v>
          </cell>
          <cell r="AA1499">
            <v>179.66834080000001</v>
          </cell>
          <cell r="AB1499">
            <v>171.9587296</v>
          </cell>
          <cell r="AC1499">
            <v>202.2912944</v>
          </cell>
          <cell r="AD1499">
            <v>206.76327360000002</v>
          </cell>
          <cell r="AE1499">
            <v>187.56006879999998</v>
          </cell>
          <cell r="AF1499">
            <v>144.31744639999999</v>
          </cell>
        </row>
        <row r="1500">
          <cell r="A1500" t="str">
            <v>TMT-259</v>
          </cell>
          <cell r="B1500" t="e">
            <v>#N/A</v>
          </cell>
          <cell r="C1500" t="e">
            <v>#N/A</v>
          </cell>
          <cell r="D1500" t="e">
            <v>#N/A</v>
          </cell>
          <cell r="E1500">
            <v>5208</v>
          </cell>
          <cell r="F1500">
            <v>6646</v>
          </cell>
          <cell r="G1500">
            <v>7381</v>
          </cell>
          <cell r="H1500">
            <v>5571</v>
          </cell>
          <cell r="I1500">
            <v>6705</v>
          </cell>
          <cell r="J1500">
            <v>6269</v>
          </cell>
          <cell r="K1500">
            <v>5771</v>
          </cell>
          <cell r="L1500">
            <v>5524</v>
          </cell>
          <cell r="M1500">
            <v>6499</v>
          </cell>
          <cell r="N1500">
            <v>6642</v>
          </cell>
          <cell r="O1500">
            <v>6025</v>
          </cell>
          <cell r="P1500">
            <v>4636</v>
          </cell>
          <cell r="Q1500" t="e">
            <v>#N/A</v>
          </cell>
          <cell r="R1500" t="e">
            <v>#N/A</v>
          </cell>
          <cell r="S1500" t="e">
            <v>#N/A</v>
          </cell>
          <cell r="T1500" t="e">
            <v>#N/A</v>
          </cell>
          <cell r="U1500" t="e">
            <v>#N/A</v>
          </cell>
          <cell r="V1500" t="e">
            <v>#N/A</v>
          </cell>
          <cell r="W1500" t="e">
            <v>#N/A</v>
          </cell>
          <cell r="X1500" t="e">
            <v>#N/A</v>
          </cell>
          <cell r="Y1500" t="e">
            <v>#N/A</v>
          </cell>
          <cell r="Z1500" t="e">
            <v>#N/A</v>
          </cell>
          <cell r="AA1500" t="e">
            <v>#N/A</v>
          </cell>
          <cell r="AB1500" t="e">
            <v>#N/A</v>
          </cell>
          <cell r="AC1500" t="e">
            <v>#N/A</v>
          </cell>
          <cell r="AD1500" t="e">
            <v>#N/A</v>
          </cell>
          <cell r="AE1500" t="e">
            <v>#N/A</v>
          </cell>
          <cell r="AF1500" t="e">
            <v>#N/A</v>
          </cell>
        </row>
        <row r="1501">
          <cell r="A1501" t="str">
            <v>TMT-259-01</v>
          </cell>
          <cell r="B1501">
            <v>1000</v>
          </cell>
          <cell r="C1501">
            <v>1</v>
          </cell>
          <cell r="D1501">
            <v>645</v>
          </cell>
          <cell r="E1501">
            <v>5208</v>
          </cell>
          <cell r="F1501">
            <v>6646</v>
          </cell>
          <cell r="G1501">
            <v>7381</v>
          </cell>
          <cell r="H1501">
            <v>5571</v>
          </cell>
          <cell r="I1501">
            <v>6705</v>
          </cell>
          <cell r="J1501">
            <v>6269</v>
          </cell>
          <cell r="K1501">
            <v>5771</v>
          </cell>
          <cell r="L1501">
            <v>5524</v>
          </cell>
          <cell r="M1501">
            <v>6499</v>
          </cell>
          <cell r="N1501">
            <v>6642</v>
          </cell>
          <cell r="O1501">
            <v>6025</v>
          </cell>
          <cell r="P1501">
            <v>4636</v>
          </cell>
          <cell r="Q1501">
            <v>10.395348837209303</v>
          </cell>
          <cell r="R1501">
            <v>9.7193798449612405</v>
          </cell>
          <cell r="S1501">
            <v>8.9472868217054256</v>
          </cell>
          <cell r="T1501">
            <v>8.5643410852713178</v>
          </cell>
          <cell r="U1501">
            <v>10.075968992248063</v>
          </cell>
          <cell r="V1501">
            <v>10.297674418604652</v>
          </cell>
          <cell r="W1501">
            <v>9.3410852713178301</v>
          </cell>
          <cell r="X1501">
            <v>7.1875968992248058</v>
          </cell>
          <cell r="Y1501">
            <v>10395.348837209303</v>
          </cell>
          <cell r="Z1501">
            <v>9719.3798449612405</v>
          </cell>
          <cell r="AA1501">
            <v>8947.2868217054256</v>
          </cell>
          <cell r="AB1501">
            <v>8564.3410852713187</v>
          </cell>
          <cell r="AC1501">
            <v>10075.968992248063</v>
          </cell>
          <cell r="AD1501">
            <v>10297.674418604653</v>
          </cell>
          <cell r="AE1501">
            <v>9341.0852713178301</v>
          </cell>
          <cell r="AF1501">
            <v>7187.5968992248054</v>
          </cell>
        </row>
        <row r="1502">
          <cell r="A1502" t="str">
            <v>TMT-259-02</v>
          </cell>
          <cell r="B1502">
            <v>24.315000000000001</v>
          </cell>
          <cell r="C1502">
            <v>6</v>
          </cell>
          <cell r="D1502">
            <v>10</v>
          </cell>
          <cell r="E1502">
            <v>5208</v>
          </cell>
          <cell r="F1502">
            <v>6646</v>
          </cell>
          <cell r="G1502">
            <v>7381</v>
          </cell>
          <cell r="H1502">
            <v>5571</v>
          </cell>
          <cell r="I1502">
            <v>6705</v>
          </cell>
          <cell r="J1502">
            <v>6269</v>
          </cell>
          <cell r="K1502">
            <v>5771</v>
          </cell>
          <cell r="L1502">
            <v>5524</v>
          </cell>
          <cell r="M1502">
            <v>6499</v>
          </cell>
          <cell r="N1502">
            <v>6642</v>
          </cell>
          <cell r="O1502">
            <v>6025</v>
          </cell>
          <cell r="P1502">
            <v>4636</v>
          </cell>
          <cell r="Q1502">
            <v>111.75</v>
          </cell>
          <cell r="R1502">
            <v>104.48333333333333</v>
          </cell>
          <cell r="S1502">
            <v>96.183333333333337</v>
          </cell>
          <cell r="T1502">
            <v>92.066666666666663</v>
          </cell>
          <cell r="U1502">
            <v>108.31666666666666</v>
          </cell>
          <cell r="V1502">
            <v>110.7</v>
          </cell>
          <cell r="W1502">
            <v>100.41666666666667</v>
          </cell>
          <cell r="X1502">
            <v>77.266666666666666</v>
          </cell>
          <cell r="Y1502">
            <v>2717.2012500000001</v>
          </cell>
          <cell r="Z1502">
            <v>2540.5122500000002</v>
          </cell>
          <cell r="AA1502">
            <v>2338.6977500000003</v>
          </cell>
          <cell r="AB1502">
            <v>2238.6010000000001</v>
          </cell>
          <cell r="AC1502">
            <v>2633.7197500000002</v>
          </cell>
          <cell r="AD1502">
            <v>2691.6705000000002</v>
          </cell>
          <cell r="AE1502">
            <v>2441.6312500000004</v>
          </cell>
          <cell r="AF1502">
            <v>1878.739</v>
          </cell>
        </row>
        <row r="1503">
          <cell r="A1503" t="str">
            <v>TMT-259-03</v>
          </cell>
          <cell r="B1503">
            <v>0.46</v>
          </cell>
          <cell r="C1503">
            <v>1</v>
          </cell>
          <cell r="D1503">
            <v>2</v>
          </cell>
          <cell r="E1503">
            <v>5208</v>
          </cell>
          <cell r="F1503">
            <v>6646</v>
          </cell>
          <cell r="G1503">
            <v>7381</v>
          </cell>
          <cell r="H1503">
            <v>5571</v>
          </cell>
          <cell r="I1503">
            <v>6705</v>
          </cell>
          <cell r="J1503">
            <v>6269</v>
          </cell>
          <cell r="K1503">
            <v>5771</v>
          </cell>
          <cell r="L1503">
            <v>5524</v>
          </cell>
          <cell r="M1503">
            <v>6499</v>
          </cell>
          <cell r="N1503">
            <v>6642</v>
          </cell>
          <cell r="O1503">
            <v>6025</v>
          </cell>
          <cell r="P1503">
            <v>4636</v>
          </cell>
          <cell r="Q1503">
            <v>3352.5</v>
          </cell>
          <cell r="R1503">
            <v>3134.5</v>
          </cell>
          <cell r="S1503">
            <v>2885.5</v>
          </cell>
          <cell r="T1503">
            <v>2762</v>
          </cell>
          <cell r="U1503">
            <v>3249.5</v>
          </cell>
          <cell r="V1503">
            <v>3321</v>
          </cell>
          <cell r="W1503">
            <v>3012.5</v>
          </cell>
          <cell r="X1503">
            <v>2318</v>
          </cell>
          <cell r="Y1503">
            <v>1542.15</v>
          </cell>
          <cell r="Z1503">
            <v>1441.8700000000001</v>
          </cell>
          <cell r="AA1503">
            <v>1327.3300000000002</v>
          </cell>
          <cell r="AB1503">
            <v>1270.52</v>
          </cell>
          <cell r="AC1503">
            <v>1494.77</v>
          </cell>
          <cell r="AD1503">
            <v>1527.66</v>
          </cell>
          <cell r="AE1503">
            <v>1385.75</v>
          </cell>
          <cell r="AF1503">
            <v>1066.28</v>
          </cell>
        </row>
        <row r="1504">
          <cell r="A1504" t="str">
            <v>TMT-259-04</v>
          </cell>
          <cell r="B1504">
            <v>14.628</v>
          </cell>
          <cell r="C1504">
            <v>10</v>
          </cell>
          <cell r="D1504">
            <v>40</v>
          </cell>
          <cell r="E1504">
            <v>5208</v>
          </cell>
          <cell r="F1504">
            <v>6646</v>
          </cell>
          <cell r="G1504">
            <v>7381</v>
          </cell>
          <cell r="H1504">
            <v>5571</v>
          </cell>
          <cell r="I1504">
            <v>6705</v>
          </cell>
          <cell r="J1504">
            <v>6269</v>
          </cell>
          <cell r="K1504">
            <v>5771</v>
          </cell>
          <cell r="L1504">
            <v>5524</v>
          </cell>
          <cell r="M1504">
            <v>6499</v>
          </cell>
          <cell r="N1504">
            <v>6642</v>
          </cell>
          <cell r="O1504">
            <v>6025</v>
          </cell>
          <cell r="P1504">
            <v>4636</v>
          </cell>
          <cell r="Q1504">
            <v>16.762499999999999</v>
          </cell>
          <cell r="R1504">
            <v>15.672499999999999</v>
          </cell>
          <cell r="S1504">
            <v>14.4275</v>
          </cell>
          <cell r="T1504">
            <v>13.81</v>
          </cell>
          <cell r="U1504">
            <v>16.247499999999999</v>
          </cell>
          <cell r="V1504">
            <v>16.605</v>
          </cell>
          <cell r="W1504">
            <v>15.0625</v>
          </cell>
          <cell r="X1504">
            <v>11.59</v>
          </cell>
          <cell r="Y1504">
            <v>245.20184999999998</v>
          </cell>
          <cell r="Z1504">
            <v>229.25733</v>
          </cell>
          <cell r="AA1504">
            <v>211.04546999999999</v>
          </cell>
          <cell r="AB1504">
            <v>202.01268000000002</v>
          </cell>
          <cell r="AC1504">
            <v>237.66842999999997</v>
          </cell>
          <cell r="AD1504">
            <v>242.89794000000001</v>
          </cell>
          <cell r="AE1504">
            <v>220.33425</v>
          </cell>
          <cell r="AF1504">
            <v>169.53852000000001</v>
          </cell>
        </row>
        <row r="1505">
          <cell r="A1505" t="str">
            <v>TMT-259-05</v>
          </cell>
          <cell r="B1505">
            <v>23.123999999999999</v>
          </cell>
          <cell r="C1505">
            <v>20</v>
          </cell>
          <cell r="D1505">
            <v>34</v>
          </cell>
          <cell r="E1505">
            <v>10416</v>
          </cell>
          <cell r="F1505">
            <v>13292</v>
          </cell>
          <cell r="G1505">
            <v>14762</v>
          </cell>
          <cell r="H1505">
            <v>11142</v>
          </cell>
          <cell r="I1505">
            <v>13410</v>
          </cell>
          <cell r="J1505">
            <v>12538</v>
          </cell>
          <cell r="K1505">
            <v>11542</v>
          </cell>
          <cell r="L1505">
            <v>11048</v>
          </cell>
          <cell r="M1505">
            <v>12998</v>
          </cell>
          <cell r="N1505">
            <v>13284</v>
          </cell>
          <cell r="O1505">
            <v>12050</v>
          </cell>
          <cell r="P1505">
            <v>9272</v>
          </cell>
          <cell r="Q1505">
            <v>19.720588235294116</v>
          </cell>
          <cell r="R1505">
            <v>18.438235294117646</v>
          </cell>
          <cell r="S1505">
            <v>16.973529411764705</v>
          </cell>
          <cell r="T1505">
            <v>16.247058823529411</v>
          </cell>
          <cell r="U1505">
            <v>19.11470588235294</v>
          </cell>
          <cell r="V1505">
            <v>19.535294117647059</v>
          </cell>
          <cell r="W1505">
            <v>17.720588235294116</v>
          </cell>
          <cell r="X1505">
            <v>13.635294117647058</v>
          </cell>
          <cell r="Y1505">
            <v>456.01888235294109</v>
          </cell>
          <cell r="Z1505">
            <v>426.36575294117642</v>
          </cell>
          <cell r="AA1505">
            <v>392.49589411764703</v>
          </cell>
          <cell r="AB1505">
            <v>375.6969882352941</v>
          </cell>
          <cell r="AC1505">
            <v>442.00845882352934</v>
          </cell>
          <cell r="AD1505">
            <v>451.73414117647059</v>
          </cell>
          <cell r="AE1505">
            <v>409.7708823529411</v>
          </cell>
          <cell r="AF1505">
            <v>315.30254117647058</v>
          </cell>
        </row>
        <row r="1506">
          <cell r="A1506" t="str">
            <v>TMT-259-06</v>
          </cell>
          <cell r="B1506" t="e">
            <v>#N/A</v>
          </cell>
          <cell r="C1506" t="e">
            <v>#N/A</v>
          </cell>
          <cell r="D1506" t="e">
            <v>#N/A</v>
          </cell>
          <cell r="E1506">
            <v>5208</v>
          </cell>
          <cell r="F1506">
            <v>6646</v>
          </cell>
          <cell r="G1506">
            <v>7381</v>
          </cell>
          <cell r="H1506">
            <v>5571</v>
          </cell>
          <cell r="I1506">
            <v>6705</v>
          </cell>
          <cell r="J1506">
            <v>6269</v>
          </cell>
          <cell r="K1506">
            <v>5771</v>
          </cell>
          <cell r="L1506">
            <v>5524</v>
          </cell>
          <cell r="M1506">
            <v>6499</v>
          </cell>
          <cell r="N1506">
            <v>6642</v>
          </cell>
          <cell r="O1506">
            <v>6025</v>
          </cell>
          <cell r="P1506">
            <v>4636</v>
          </cell>
          <cell r="Q1506" t="e">
            <v>#N/A</v>
          </cell>
          <cell r="R1506" t="e">
            <v>#N/A</v>
          </cell>
          <cell r="S1506" t="e">
            <v>#N/A</v>
          </cell>
          <cell r="T1506" t="e">
            <v>#N/A</v>
          </cell>
          <cell r="U1506" t="e">
            <v>#N/A</v>
          </cell>
          <cell r="V1506" t="e">
            <v>#N/A</v>
          </cell>
          <cell r="W1506" t="e">
            <v>#N/A</v>
          </cell>
          <cell r="X1506" t="e">
            <v>#N/A</v>
          </cell>
          <cell r="Y1506" t="e">
            <v>#N/A</v>
          </cell>
          <cell r="Z1506" t="e">
            <v>#N/A</v>
          </cell>
          <cell r="AA1506" t="e">
            <v>#N/A</v>
          </cell>
          <cell r="AB1506" t="e">
            <v>#N/A</v>
          </cell>
          <cell r="AC1506" t="e">
            <v>#N/A</v>
          </cell>
          <cell r="AD1506" t="e">
            <v>#N/A</v>
          </cell>
          <cell r="AE1506" t="e">
            <v>#N/A</v>
          </cell>
          <cell r="AF1506" t="e">
            <v>#N/A</v>
          </cell>
        </row>
        <row r="1507">
          <cell r="A1507" t="str">
            <v>TMT-259-07</v>
          </cell>
          <cell r="B1507" t="e">
            <v>#N/A</v>
          </cell>
          <cell r="C1507" t="e">
            <v>#N/A</v>
          </cell>
          <cell r="D1507" t="e">
            <v>#N/A</v>
          </cell>
          <cell r="E1507">
            <v>5208</v>
          </cell>
          <cell r="F1507">
            <v>6646</v>
          </cell>
          <cell r="G1507">
            <v>7381</v>
          </cell>
          <cell r="H1507">
            <v>5571</v>
          </cell>
          <cell r="I1507">
            <v>6705</v>
          </cell>
          <cell r="J1507">
            <v>6269</v>
          </cell>
          <cell r="K1507">
            <v>5771</v>
          </cell>
          <cell r="L1507">
            <v>5524</v>
          </cell>
          <cell r="M1507">
            <v>6499</v>
          </cell>
          <cell r="N1507">
            <v>6642</v>
          </cell>
          <cell r="O1507">
            <v>6025</v>
          </cell>
          <cell r="P1507">
            <v>4636</v>
          </cell>
          <cell r="Q1507" t="e">
            <v>#N/A</v>
          </cell>
          <cell r="R1507" t="e">
            <v>#N/A</v>
          </cell>
          <cell r="S1507" t="e">
            <v>#N/A</v>
          </cell>
          <cell r="T1507" t="e">
            <v>#N/A</v>
          </cell>
          <cell r="U1507" t="e">
            <v>#N/A</v>
          </cell>
          <cell r="V1507" t="e">
            <v>#N/A</v>
          </cell>
          <cell r="W1507" t="e">
            <v>#N/A</v>
          </cell>
          <cell r="X1507" t="e">
            <v>#N/A</v>
          </cell>
          <cell r="Y1507" t="e">
            <v>#N/A</v>
          </cell>
          <cell r="Z1507" t="e">
            <v>#N/A</v>
          </cell>
          <cell r="AA1507" t="e">
            <v>#N/A</v>
          </cell>
          <cell r="AB1507" t="e">
            <v>#N/A</v>
          </cell>
          <cell r="AC1507" t="e">
            <v>#N/A</v>
          </cell>
          <cell r="AD1507" t="e">
            <v>#N/A</v>
          </cell>
          <cell r="AE1507" t="e">
            <v>#N/A</v>
          </cell>
          <cell r="AF1507" t="e">
            <v>#N/A</v>
          </cell>
        </row>
        <row r="1508">
          <cell r="A1508" t="str">
            <v>TMT-259-08</v>
          </cell>
          <cell r="B1508" t="e">
            <v>#N/A</v>
          </cell>
          <cell r="C1508" t="e">
            <v>#N/A</v>
          </cell>
          <cell r="D1508" t="e">
            <v>#N/A</v>
          </cell>
          <cell r="E1508">
            <v>5208</v>
          </cell>
          <cell r="F1508">
            <v>6646</v>
          </cell>
          <cell r="G1508">
            <v>7381</v>
          </cell>
          <cell r="H1508">
            <v>5571</v>
          </cell>
          <cell r="I1508">
            <v>6705</v>
          </cell>
          <cell r="J1508">
            <v>6269</v>
          </cell>
          <cell r="K1508">
            <v>5771</v>
          </cell>
          <cell r="L1508">
            <v>5524</v>
          </cell>
          <cell r="M1508">
            <v>6499</v>
          </cell>
          <cell r="N1508">
            <v>6642</v>
          </cell>
          <cell r="O1508">
            <v>6025</v>
          </cell>
          <cell r="P1508">
            <v>4636</v>
          </cell>
          <cell r="Q1508" t="e">
            <v>#N/A</v>
          </cell>
          <cell r="R1508" t="e">
            <v>#N/A</v>
          </cell>
          <cell r="S1508" t="e">
            <v>#N/A</v>
          </cell>
          <cell r="T1508" t="e">
            <v>#N/A</v>
          </cell>
          <cell r="U1508" t="e">
            <v>#N/A</v>
          </cell>
          <cell r="V1508" t="e">
            <v>#N/A</v>
          </cell>
          <cell r="W1508" t="e">
            <v>#N/A</v>
          </cell>
          <cell r="X1508" t="e">
            <v>#N/A</v>
          </cell>
          <cell r="Y1508" t="e">
            <v>#N/A</v>
          </cell>
          <cell r="Z1508" t="e">
            <v>#N/A</v>
          </cell>
          <cell r="AA1508" t="e">
            <v>#N/A</v>
          </cell>
          <cell r="AB1508" t="e">
            <v>#N/A</v>
          </cell>
          <cell r="AC1508" t="e">
            <v>#N/A</v>
          </cell>
          <cell r="AD1508" t="e">
            <v>#N/A</v>
          </cell>
          <cell r="AE1508" t="e">
            <v>#N/A</v>
          </cell>
          <cell r="AF1508" t="e">
            <v>#N/A</v>
          </cell>
        </row>
        <row r="1509">
          <cell r="A1509" t="str">
            <v>TMT-260</v>
          </cell>
          <cell r="B1509" t="e">
            <v>#N/A</v>
          </cell>
          <cell r="C1509" t="e">
            <v>#N/A</v>
          </cell>
          <cell r="D1509" t="e">
            <v>#N/A</v>
          </cell>
          <cell r="E1509">
            <v>5208</v>
          </cell>
          <cell r="F1509">
            <v>6646</v>
          </cell>
          <cell r="G1509">
            <v>7381</v>
          </cell>
          <cell r="H1509">
            <v>5571</v>
          </cell>
          <cell r="I1509">
            <v>6705</v>
          </cell>
          <cell r="J1509">
            <v>6269</v>
          </cell>
          <cell r="K1509">
            <v>5771</v>
          </cell>
          <cell r="L1509">
            <v>5524</v>
          </cell>
          <cell r="M1509">
            <v>6499</v>
          </cell>
          <cell r="N1509">
            <v>6642</v>
          </cell>
          <cell r="O1509">
            <v>6025</v>
          </cell>
          <cell r="P1509">
            <v>4636</v>
          </cell>
          <cell r="Q1509" t="e">
            <v>#N/A</v>
          </cell>
          <cell r="R1509" t="e">
            <v>#N/A</v>
          </cell>
          <cell r="S1509" t="e">
            <v>#N/A</v>
          </cell>
          <cell r="T1509" t="e">
            <v>#N/A</v>
          </cell>
          <cell r="U1509" t="e">
            <v>#N/A</v>
          </cell>
          <cell r="V1509" t="e">
            <v>#N/A</v>
          </cell>
          <cell r="W1509" t="e">
            <v>#N/A</v>
          </cell>
          <cell r="X1509" t="e">
            <v>#N/A</v>
          </cell>
          <cell r="Y1509" t="e">
            <v>#N/A</v>
          </cell>
          <cell r="Z1509" t="e">
            <v>#N/A</v>
          </cell>
          <cell r="AA1509" t="e">
            <v>#N/A</v>
          </cell>
          <cell r="AB1509" t="e">
            <v>#N/A</v>
          </cell>
          <cell r="AC1509" t="e">
            <v>#N/A</v>
          </cell>
          <cell r="AD1509" t="e">
            <v>#N/A</v>
          </cell>
          <cell r="AE1509" t="e">
            <v>#N/A</v>
          </cell>
          <cell r="AF1509" t="e">
            <v>#N/A</v>
          </cell>
        </row>
        <row r="1510">
          <cell r="A1510" t="str">
            <v>TMT-260-01</v>
          </cell>
          <cell r="B1510">
            <v>1000</v>
          </cell>
          <cell r="C1510">
            <v>1</v>
          </cell>
          <cell r="D1510">
            <v>645</v>
          </cell>
          <cell r="E1510">
            <v>5208</v>
          </cell>
          <cell r="F1510">
            <v>6646</v>
          </cell>
          <cell r="G1510">
            <v>7381</v>
          </cell>
          <cell r="H1510">
            <v>5571</v>
          </cell>
          <cell r="I1510">
            <v>6705</v>
          </cell>
          <cell r="J1510">
            <v>6269</v>
          </cell>
          <cell r="K1510">
            <v>5771</v>
          </cell>
          <cell r="L1510">
            <v>5524</v>
          </cell>
          <cell r="M1510">
            <v>6499</v>
          </cell>
          <cell r="N1510">
            <v>6642</v>
          </cell>
          <cell r="O1510">
            <v>6025</v>
          </cell>
          <cell r="P1510">
            <v>4636</v>
          </cell>
          <cell r="Q1510">
            <v>10.395348837209303</v>
          </cell>
          <cell r="R1510">
            <v>9.7193798449612405</v>
          </cell>
          <cell r="S1510">
            <v>8.9472868217054256</v>
          </cell>
          <cell r="T1510">
            <v>8.5643410852713178</v>
          </cell>
          <cell r="U1510">
            <v>10.075968992248063</v>
          </cell>
          <cell r="V1510">
            <v>10.297674418604652</v>
          </cell>
          <cell r="W1510">
            <v>9.3410852713178301</v>
          </cell>
          <cell r="X1510">
            <v>7.1875968992248058</v>
          </cell>
          <cell r="Y1510">
            <v>10395.348837209303</v>
          </cell>
          <cell r="Z1510">
            <v>9719.3798449612405</v>
          </cell>
          <cell r="AA1510">
            <v>8947.2868217054256</v>
          </cell>
          <cell r="AB1510">
            <v>8564.3410852713187</v>
          </cell>
          <cell r="AC1510">
            <v>10075.968992248063</v>
          </cell>
          <cell r="AD1510">
            <v>10297.674418604653</v>
          </cell>
          <cell r="AE1510">
            <v>9341.0852713178301</v>
          </cell>
          <cell r="AF1510">
            <v>7187.5968992248054</v>
          </cell>
        </row>
        <row r="1511">
          <cell r="A1511" t="str">
            <v>TMT-260-02</v>
          </cell>
          <cell r="B1511">
            <v>24.315000000000001</v>
          </cell>
          <cell r="C1511">
            <v>6</v>
          </cell>
          <cell r="D1511">
            <v>10</v>
          </cell>
          <cell r="E1511">
            <v>5208</v>
          </cell>
          <cell r="F1511">
            <v>6646</v>
          </cell>
          <cell r="G1511">
            <v>7381</v>
          </cell>
          <cell r="H1511">
            <v>5571</v>
          </cell>
          <cell r="I1511">
            <v>6705</v>
          </cell>
          <cell r="J1511">
            <v>6269</v>
          </cell>
          <cell r="K1511">
            <v>5771</v>
          </cell>
          <cell r="L1511">
            <v>5524</v>
          </cell>
          <cell r="M1511">
            <v>6499</v>
          </cell>
          <cell r="N1511">
            <v>6642</v>
          </cell>
          <cell r="O1511">
            <v>6025</v>
          </cell>
          <cell r="P1511">
            <v>4636</v>
          </cell>
          <cell r="Q1511">
            <v>111.75</v>
          </cell>
          <cell r="R1511">
            <v>104.48333333333333</v>
          </cell>
          <cell r="S1511">
            <v>96.183333333333337</v>
          </cell>
          <cell r="T1511">
            <v>92.066666666666663</v>
          </cell>
          <cell r="U1511">
            <v>108.31666666666666</v>
          </cell>
          <cell r="V1511">
            <v>110.7</v>
          </cell>
          <cell r="W1511">
            <v>100.41666666666667</v>
          </cell>
          <cell r="X1511">
            <v>77.266666666666666</v>
          </cell>
          <cell r="Y1511">
            <v>2717.2012500000001</v>
          </cell>
          <cell r="Z1511">
            <v>2540.5122500000002</v>
          </cell>
          <cell r="AA1511">
            <v>2338.6977500000003</v>
          </cell>
          <cell r="AB1511">
            <v>2238.6010000000001</v>
          </cell>
          <cell r="AC1511">
            <v>2633.7197500000002</v>
          </cell>
          <cell r="AD1511">
            <v>2691.6705000000002</v>
          </cell>
          <cell r="AE1511">
            <v>2441.6312500000004</v>
          </cell>
          <cell r="AF1511">
            <v>1878.739</v>
          </cell>
        </row>
        <row r="1512">
          <cell r="A1512" t="str">
            <v>TMT-260-03</v>
          </cell>
          <cell r="B1512">
            <v>0.46</v>
          </cell>
          <cell r="C1512">
            <v>1</v>
          </cell>
          <cell r="D1512">
            <v>2</v>
          </cell>
          <cell r="E1512">
            <v>5208</v>
          </cell>
          <cell r="F1512">
            <v>6646</v>
          </cell>
          <cell r="G1512">
            <v>7381</v>
          </cell>
          <cell r="H1512">
            <v>5571</v>
          </cell>
          <cell r="I1512">
            <v>6705</v>
          </cell>
          <cell r="J1512">
            <v>6269</v>
          </cell>
          <cell r="K1512">
            <v>5771</v>
          </cell>
          <cell r="L1512">
            <v>5524</v>
          </cell>
          <cell r="M1512">
            <v>6499</v>
          </cell>
          <cell r="N1512">
            <v>6642</v>
          </cell>
          <cell r="O1512">
            <v>6025</v>
          </cell>
          <cell r="P1512">
            <v>4636</v>
          </cell>
          <cell r="Q1512">
            <v>3352.5</v>
          </cell>
          <cell r="R1512">
            <v>3134.5</v>
          </cell>
          <cell r="S1512">
            <v>2885.5</v>
          </cell>
          <cell r="T1512">
            <v>2762</v>
          </cell>
          <cell r="U1512">
            <v>3249.5</v>
          </cell>
          <cell r="V1512">
            <v>3321</v>
          </cell>
          <cell r="W1512">
            <v>3012.5</v>
          </cell>
          <cell r="X1512">
            <v>2318</v>
          </cell>
          <cell r="Y1512">
            <v>1542.15</v>
          </cell>
          <cell r="Z1512">
            <v>1441.8700000000001</v>
          </cell>
          <cell r="AA1512">
            <v>1327.3300000000002</v>
          </cell>
          <cell r="AB1512">
            <v>1270.52</v>
          </cell>
          <cell r="AC1512">
            <v>1494.77</v>
          </cell>
          <cell r="AD1512">
            <v>1527.66</v>
          </cell>
          <cell r="AE1512">
            <v>1385.75</v>
          </cell>
          <cell r="AF1512">
            <v>1066.28</v>
          </cell>
        </row>
        <row r="1513">
          <cell r="A1513" t="str">
            <v>TMT-260-04</v>
          </cell>
          <cell r="B1513">
            <v>46.927</v>
          </cell>
          <cell r="C1513">
            <v>34</v>
          </cell>
          <cell r="D1513">
            <v>48</v>
          </cell>
          <cell r="E1513">
            <v>5208</v>
          </cell>
          <cell r="F1513">
            <v>6646</v>
          </cell>
          <cell r="G1513">
            <v>7381</v>
          </cell>
          <cell r="H1513">
            <v>5571</v>
          </cell>
          <cell r="I1513">
            <v>6705</v>
          </cell>
          <cell r="J1513">
            <v>6269</v>
          </cell>
          <cell r="K1513">
            <v>5771</v>
          </cell>
          <cell r="L1513">
            <v>5524</v>
          </cell>
          <cell r="M1513">
            <v>6499</v>
          </cell>
          <cell r="N1513">
            <v>6642</v>
          </cell>
          <cell r="O1513">
            <v>6025</v>
          </cell>
          <cell r="P1513">
            <v>4636</v>
          </cell>
          <cell r="Q1513">
            <v>4.1084558823529411</v>
          </cell>
          <cell r="R1513">
            <v>3.8412990196078431</v>
          </cell>
          <cell r="S1513">
            <v>3.5361519607843137</v>
          </cell>
          <cell r="T1513">
            <v>3.3848039215686274</v>
          </cell>
          <cell r="U1513">
            <v>3.9822303921568629</v>
          </cell>
          <cell r="V1513">
            <v>4.069852941176471</v>
          </cell>
          <cell r="W1513">
            <v>3.6917892156862746</v>
          </cell>
          <cell r="X1513">
            <v>2.840686274509804</v>
          </cell>
          <cell r="Y1513">
            <v>192.79750919117646</v>
          </cell>
          <cell r="Z1513">
            <v>180.26063909313726</v>
          </cell>
          <cell r="AA1513">
            <v>165.94100306372547</v>
          </cell>
          <cell r="AB1513">
            <v>158.83869362745097</v>
          </cell>
          <cell r="AC1513">
            <v>186.8741256127451</v>
          </cell>
          <cell r="AD1513">
            <v>190.98598897058827</v>
          </cell>
          <cell r="AE1513">
            <v>173.24459252450981</v>
          </cell>
          <cell r="AF1513">
            <v>133.30488480392157</v>
          </cell>
        </row>
        <row r="1514">
          <cell r="A1514" t="str">
            <v>TMT-260-05</v>
          </cell>
          <cell r="B1514" t="e">
            <v>#N/A</v>
          </cell>
          <cell r="C1514" t="e">
            <v>#N/A</v>
          </cell>
          <cell r="D1514" t="e">
            <v>#N/A</v>
          </cell>
          <cell r="E1514">
            <v>5208</v>
          </cell>
          <cell r="F1514">
            <v>6646</v>
          </cell>
          <cell r="G1514">
            <v>7381</v>
          </cell>
          <cell r="H1514">
            <v>5571</v>
          </cell>
          <cell r="I1514">
            <v>6705</v>
          </cell>
          <cell r="J1514">
            <v>6269</v>
          </cell>
          <cell r="K1514">
            <v>5771</v>
          </cell>
          <cell r="L1514">
            <v>5524</v>
          </cell>
          <cell r="M1514">
            <v>6499</v>
          </cell>
          <cell r="N1514">
            <v>6642</v>
          </cell>
          <cell r="O1514">
            <v>6025</v>
          </cell>
          <cell r="P1514">
            <v>4636</v>
          </cell>
          <cell r="Q1514" t="e">
            <v>#N/A</v>
          </cell>
          <cell r="R1514" t="e">
            <v>#N/A</v>
          </cell>
          <cell r="S1514" t="e">
            <v>#N/A</v>
          </cell>
          <cell r="T1514" t="e">
            <v>#N/A</v>
          </cell>
          <cell r="U1514" t="e">
            <v>#N/A</v>
          </cell>
          <cell r="V1514" t="e">
            <v>#N/A</v>
          </cell>
          <cell r="W1514" t="e">
            <v>#N/A</v>
          </cell>
          <cell r="X1514" t="e">
            <v>#N/A</v>
          </cell>
          <cell r="Y1514" t="e">
            <v>#N/A</v>
          </cell>
          <cell r="Z1514" t="e">
            <v>#N/A</v>
          </cell>
          <cell r="AA1514" t="e">
            <v>#N/A</v>
          </cell>
          <cell r="AB1514" t="e">
            <v>#N/A</v>
          </cell>
          <cell r="AC1514" t="e">
            <v>#N/A</v>
          </cell>
          <cell r="AD1514" t="e">
            <v>#N/A</v>
          </cell>
          <cell r="AE1514" t="e">
            <v>#N/A</v>
          </cell>
          <cell r="AF1514" t="e">
            <v>#N/A</v>
          </cell>
        </row>
        <row r="1515">
          <cell r="A1515" t="str">
            <v>TMT-260-06</v>
          </cell>
          <cell r="B1515" t="e">
            <v>#N/A</v>
          </cell>
          <cell r="C1515" t="e">
            <v>#N/A</v>
          </cell>
          <cell r="D1515" t="e">
            <v>#N/A</v>
          </cell>
          <cell r="E1515">
            <v>5208</v>
          </cell>
          <cell r="F1515">
            <v>6646</v>
          </cell>
          <cell r="G1515">
            <v>7381</v>
          </cell>
          <cell r="H1515">
            <v>5571</v>
          </cell>
          <cell r="I1515">
            <v>6705</v>
          </cell>
          <cell r="J1515">
            <v>6269</v>
          </cell>
          <cell r="K1515">
            <v>5771</v>
          </cell>
          <cell r="L1515">
            <v>5524</v>
          </cell>
          <cell r="M1515">
            <v>6499</v>
          </cell>
          <cell r="N1515">
            <v>6642</v>
          </cell>
          <cell r="O1515">
            <v>6025</v>
          </cell>
          <cell r="P1515">
            <v>4636</v>
          </cell>
          <cell r="Q1515" t="e">
            <v>#N/A</v>
          </cell>
          <cell r="R1515" t="e">
            <v>#N/A</v>
          </cell>
          <cell r="S1515" t="e">
            <v>#N/A</v>
          </cell>
          <cell r="T1515" t="e">
            <v>#N/A</v>
          </cell>
          <cell r="U1515" t="e">
            <v>#N/A</v>
          </cell>
          <cell r="V1515" t="e">
            <v>#N/A</v>
          </cell>
          <cell r="W1515" t="e">
            <v>#N/A</v>
          </cell>
          <cell r="X1515" t="e">
            <v>#N/A</v>
          </cell>
          <cell r="Y1515" t="e">
            <v>#N/A</v>
          </cell>
          <cell r="Z1515" t="e">
            <v>#N/A</v>
          </cell>
          <cell r="AA1515" t="e">
            <v>#N/A</v>
          </cell>
          <cell r="AB1515" t="e">
            <v>#N/A</v>
          </cell>
          <cell r="AC1515" t="e">
            <v>#N/A</v>
          </cell>
          <cell r="AD1515" t="e">
            <v>#N/A</v>
          </cell>
          <cell r="AE1515" t="e">
            <v>#N/A</v>
          </cell>
          <cell r="AF1515" t="e">
            <v>#N/A</v>
          </cell>
        </row>
        <row r="1516">
          <cell r="A1516" t="str">
            <v>TMT-260-07</v>
          </cell>
          <cell r="B1516" t="e">
            <v>#N/A</v>
          </cell>
          <cell r="C1516" t="e">
            <v>#N/A</v>
          </cell>
          <cell r="D1516" t="e">
            <v>#N/A</v>
          </cell>
          <cell r="E1516">
            <v>5208</v>
          </cell>
          <cell r="F1516">
            <v>6646</v>
          </cell>
          <cell r="G1516">
            <v>7381</v>
          </cell>
          <cell r="H1516">
            <v>5571</v>
          </cell>
          <cell r="I1516">
            <v>6705</v>
          </cell>
          <cell r="J1516">
            <v>6269</v>
          </cell>
          <cell r="K1516">
            <v>5771</v>
          </cell>
          <cell r="L1516">
            <v>5524</v>
          </cell>
          <cell r="M1516">
            <v>6499</v>
          </cell>
          <cell r="N1516">
            <v>6642</v>
          </cell>
          <cell r="O1516">
            <v>6025</v>
          </cell>
          <cell r="P1516">
            <v>4636</v>
          </cell>
          <cell r="Q1516" t="e">
            <v>#N/A</v>
          </cell>
          <cell r="R1516" t="e">
            <v>#N/A</v>
          </cell>
          <cell r="S1516" t="e">
            <v>#N/A</v>
          </cell>
          <cell r="T1516" t="e">
            <v>#N/A</v>
          </cell>
          <cell r="U1516" t="e">
            <v>#N/A</v>
          </cell>
          <cell r="V1516" t="e">
            <v>#N/A</v>
          </cell>
          <cell r="W1516" t="e">
            <v>#N/A</v>
          </cell>
          <cell r="X1516" t="e">
            <v>#N/A</v>
          </cell>
          <cell r="Y1516" t="e">
            <v>#N/A</v>
          </cell>
          <cell r="Z1516" t="e">
            <v>#N/A</v>
          </cell>
          <cell r="AA1516" t="e">
            <v>#N/A</v>
          </cell>
          <cell r="AB1516" t="e">
            <v>#N/A</v>
          </cell>
          <cell r="AC1516" t="e">
            <v>#N/A</v>
          </cell>
          <cell r="AD1516" t="e">
            <v>#N/A</v>
          </cell>
          <cell r="AE1516" t="e">
            <v>#N/A</v>
          </cell>
          <cell r="AF1516" t="e">
            <v>#N/A</v>
          </cell>
        </row>
        <row r="1517">
          <cell r="A1517" t="str">
            <v>TMT-261</v>
          </cell>
          <cell r="B1517">
            <v>0.92500000000000004</v>
          </cell>
          <cell r="C1517">
            <v>1</v>
          </cell>
          <cell r="D1517">
            <v>13</v>
          </cell>
          <cell r="E1517">
            <v>5208</v>
          </cell>
          <cell r="F1517">
            <v>6646</v>
          </cell>
          <cell r="G1517">
            <v>7381</v>
          </cell>
          <cell r="H1517">
            <v>5571</v>
          </cell>
          <cell r="I1517">
            <v>6705</v>
          </cell>
          <cell r="J1517">
            <v>6269</v>
          </cell>
          <cell r="K1517">
            <v>5771</v>
          </cell>
          <cell r="L1517">
            <v>5524</v>
          </cell>
          <cell r="M1517">
            <v>6499</v>
          </cell>
          <cell r="N1517">
            <v>6642</v>
          </cell>
          <cell r="O1517">
            <v>6025</v>
          </cell>
          <cell r="P1517">
            <v>4636</v>
          </cell>
          <cell r="Q1517">
            <v>515.76923076923072</v>
          </cell>
          <cell r="R1517">
            <v>482.23076923076923</v>
          </cell>
          <cell r="S1517">
            <v>443.92307692307691</v>
          </cell>
          <cell r="T1517">
            <v>424.92307692307691</v>
          </cell>
          <cell r="U1517">
            <v>499.92307692307691</v>
          </cell>
          <cell r="V1517">
            <v>510.92307692307691</v>
          </cell>
          <cell r="W1517">
            <v>463.46153846153845</v>
          </cell>
          <cell r="X1517">
            <v>356.61538461538464</v>
          </cell>
          <cell r="Y1517">
            <v>477.08653846153845</v>
          </cell>
          <cell r="Z1517">
            <v>446.06346153846158</v>
          </cell>
          <cell r="AA1517">
            <v>410.62884615384615</v>
          </cell>
          <cell r="AB1517">
            <v>393.05384615384617</v>
          </cell>
          <cell r="AC1517">
            <v>462.42884615384617</v>
          </cell>
          <cell r="AD1517">
            <v>472.60384615384618</v>
          </cell>
          <cell r="AE1517">
            <v>428.70192307692309</v>
          </cell>
          <cell r="AF1517">
            <v>329.8692307692308</v>
          </cell>
        </row>
        <row r="1518">
          <cell r="A1518" t="str">
            <v>TMT-262</v>
          </cell>
          <cell r="B1518">
            <v>0.92500000000000004</v>
          </cell>
          <cell r="C1518">
            <v>1</v>
          </cell>
          <cell r="D1518">
            <v>13</v>
          </cell>
          <cell r="E1518">
            <v>5208</v>
          </cell>
          <cell r="F1518">
            <v>6646</v>
          </cell>
          <cell r="G1518">
            <v>7381</v>
          </cell>
          <cell r="H1518">
            <v>5571</v>
          </cell>
          <cell r="I1518">
            <v>6705</v>
          </cell>
          <cell r="J1518">
            <v>6269</v>
          </cell>
          <cell r="K1518">
            <v>5771</v>
          </cell>
          <cell r="L1518">
            <v>5524</v>
          </cell>
          <cell r="M1518">
            <v>6499</v>
          </cell>
          <cell r="N1518">
            <v>6642</v>
          </cell>
          <cell r="O1518">
            <v>6025</v>
          </cell>
          <cell r="P1518">
            <v>4636</v>
          </cell>
          <cell r="Q1518">
            <v>515.76923076923072</v>
          </cell>
          <cell r="R1518">
            <v>482.23076923076923</v>
          </cell>
          <cell r="S1518">
            <v>443.92307692307691</v>
          </cell>
          <cell r="T1518">
            <v>424.92307692307691</v>
          </cell>
          <cell r="U1518">
            <v>499.92307692307691</v>
          </cell>
          <cell r="V1518">
            <v>510.92307692307691</v>
          </cell>
          <cell r="W1518">
            <v>463.46153846153845</v>
          </cell>
          <cell r="X1518">
            <v>356.61538461538464</v>
          </cell>
          <cell r="Y1518">
            <v>477.08653846153845</v>
          </cell>
          <cell r="Z1518">
            <v>446.06346153846158</v>
          </cell>
          <cell r="AA1518">
            <v>410.62884615384615</v>
          </cell>
          <cell r="AB1518">
            <v>393.05384615384617</v>
          </cell>
          <cell r="AC1518">
            <v>462.42884615384617</v>
          </cell>
          <cell r="AD1518">
            <v>472.60384615384618</v>
          </cell>
          <cell r="AE1518">
            <v>428.70192307692309</v>
          </cell>
          <cell r="AF1518">
            <v>329.8692307692308</v>
          </cell>
        </row>
        <row r="1519">
          <cell r="A1519" t="str">
            <v>TMT-264</v>
          </cell>
          <cell r="B1519">
            <v>26.096</v>
          </cell>
          <cell r="C1519">
            <v>6</v>
          </cell>
          <cell r="D1519">
            <v>40</v>
          </cell>
          <cell r="E1519">
            <v>5208</v>
          </cell>
          <cell r="F1519">
            <v>6646</v>
          </cell>
          <cell r="G1519">
            <v>7381</v>
          </cell>
          <cell r="H1519">
            <v>5571</v>
          </cell>
          <cell r="I1519">
            <v>6705</v>
          </cell>
          <cell r="J1519">
            <v>6269</v>
          </cell>
          <cell r="K1519">
            <v>5771</v>
          </cell>
          <cell r="L1519">
            <v>5523</v>
          </cell>
          <cell r="M1519">
            <v>6497</v>
          </cell>
          <cell r="N1519">
            <v>6641</v>
          </cell>
          <cell r="O1519">
            <v>6025</v>
          </cell>
          <cell r="P1519">
            <v>4636</v>
          </cell>
          <cell r="Q1519">
            <v>27.9375</v>
          </cell>
          <cell r="R1519">
            <v>26.120833333333334</v>
          </cell>
          <cell r="S1519">
            <v>24.045833333333334</v>
          </cell>
          <cell r="T1519">
            <v>23.012499999999999</v>
          </cell>
          <cell r="U1519">
            <v>27.070833333333333</v>
          </cell>
          <cell r="V1519">
            <v>27.670833333333334</v>
          </cell>
          <cell r="W1519">
            <v>25.104166666666668</v>
          </cell>
          <cell r="X1519">
            <v>19.316666666666666</v>
          </cell>
          <cell r="Y1519">
            <v>729.05700000000002</v>
          </cell>
          <cell r="Z1519">
            <v>681.64926666666668</v>
          </cell>
          <cell r="AA1519">
            <v>627.50006666666673</v>
          </cell>
          <cell r="AB1519">
            <v>600.53419999999994</v>
          </cell>
          <cell r="AC1519">
            <v>706.44046666666668</v>
          </cell>
          <cell r="AD1519">
            <v>722.09806666666668</v>
          </cell>
          <cell r="AE1519">
            <v>655.11833333333334</v>
          </cell>
          <cell r="AF1519">
            <v>504.08773333333335</v>
          </cell>
        </row>
        <row r="1520">
          <cell r="A1520" t="str">
            <v>TMT-265</v>
          </cell>
          <cell r="B1520">
            <v>26.096</v>
          </cell>
          <cell r="C1520">
            <v>6</v>
          </cell>
          <cell r="D1520">
            <v>40</v>
          </cell>
          <cell r="E1520">
            <v>5208</v>
          </cell>
          <cell r="F1520">
            <v>6646</v>
          </cell>
          <cell r="G1520">
            <v>7381</v>
          </cell>
          <cell r="H1520">
            <v>5571</v>
          </cell>
          <cell r="I1520">
            <v>6705</v>
          </cell>
          <cell r="J1520">
            <v>6269</v>
          </cell>
          <cell r="K1520">
            <v>5771</v>
          </cell>
          <cell r="L1520">
            <v>5523</v>
          </cell>
          <cell r="M1520">
            <v>6497</v>
          </cell>
          <cell r="N1520">
            <v>6641</v>
          </cell>
          <cell r="O1520">
            <v>6025</v>
          </cell>
          <cell r="P1520">
            <v>4636</v>
          </cell>
          <cell r="Q1520">
            <v>27.9375</v>
          </cell>
          <cell r="R1520">
            <v>26.120833333333334</v>
          </cell>
          <cell r="S1520">
            <v>24.045833333333334</v>
          </cell>
          <cell r="T1520">
            <v>23.012499999999999</v>
          </cell>
          <cell r="U1520">
            <v>27.070833333333333</v>
          </cell>
          <cell r="V1520">
            <v>27.670833333333334</v>
          </cell>
          <cell r="W1520">
            <v>25.104166666666668</v>
          </cell>
          <cell r="X1520">
            <v>19.316666666666666</v>
          </cell>
          <cell r="Y1520">
            <v>729.05700000000002</v>
          </cell>
          <cell r="Z1520">
            <v>681.64926666666668</v>
          </cell>
          <cell r="AA1520">
            <v>627.50006666666673</v>
          </cell>
          <cell r="AB1520">
            <v>600.53419999999994</v>
          </cell>
          <cell r="AC1520">
            <v>706.44046666666668</v>
          </cell>
          <cell r="AD1520">
            <v>722.09806666666668</v>
          </cell>
          <cell r="AE1520">
            <v>655.11833333333334</v>
          </cell>
          <cell r="AF1520">
            <v>504.08773333333335</v>
          </cell>
        </row>
        <row r="1521">
          <cell r="A1521" t="str">
            <v>TMT-267</v>
          </cell>
          <cell r="B1521">
            <v>1.91</v>
          </cell>
          <cell r="C1521">
            <v>1</v>
          </cell>
          <cell r="D1521">
            <v>9</v>
          </cell>
          <cell r="E1521">
            <v>5208</v>
          </cell>
          <cell r="F1521">
            <v>6646</v>
          </cell>
          <cell r="G1521">
            <v>7381</v>
          </cell>
          <cell r="H1521">
            <v>5571</v>
          </cell>
          <cell r="I1521">
            <v>6705</v>
          </cell>
          <cell r="J1521">
            <v>6269</v>
          </cell>
          <cell r="K1521">
            <v>5771</v>
          </cell>
          <cell r="L1521">
            <v>5523</v>
          </cell>
          <cell r="M1521">
            <v>6497</v>
          </cell>
          <cell r="N1521">
            <v>6641</v>
          </cell>
          <cell r="O1521">
            <v>6025</v>
          </cell>
          <cell r="P1521">
            <v>4636</v>
          </cell>
          <cell r="Q1521">
            <v>745</v>
          </cell>
          <cell r="R1521">
            <v>696.55555555555554</v>
          </cell>
          <cell r="S1521">
            <v>641.22222222222217</v>
          </cell>
          <cell r="T1521">
            <v>613.66666666666663</v>
          </cell>
          <cell r="U1521">
            <v>721.88888888888891</v>
          </cell>
          <cell r="V1521">
            <v>737.88888888888891</v>
          </cell>
          <cell r="W1521">
            <v>669.44444444444446</v>
          </cell>
          <cell r="X1521">
            <v>515.11111111111109</v>
          </cell>
          <cell r="Y1521">
            <v>1422.95</v>
          </cell>
          <cell r="Z1521">
            <v>1330.421111111111</v>
          </cell>
          <cell r="AA1521">
            <v>1224.7344444444443</v>
          </cell>
          <cell r="AB1521">
            <v>1172.1033333333332</v>
          </cell>
          <cell r="AC1521">
            <v>1378.8077777777778</v>
          </cell>
          <cell r="AD1521">
            <v>1409.3677777777777</v>
          </cell>
          <cell r="AE1521">
            <v>1278.6388888888889</v>
          </cell>
          <cell r="AF1521">
            <v>983.86222222222216</v>
          </cell>
        </row>
        <row r="1522">
          <cell r="A1522" t="str">
            <v>TMT-270</v>
          </cell>
          <cell r="B1522">
            <v>0.122</v>
          </cell>
          <cell r="C1522">
            <v>1</v>
          </cell>
          <cell r="D1522">
            <v>2</v>
          </cell>
          <cell r="E1522">
            <v>4828</v>
          </cell>
          <cell r="F1522">
            <v>6076</v>
          </cell>
          <cell r="G1522">
            <v>6748</v>
          </cell>
          <cell r="H1522">
            <v>5093</v>
          </cell>
          <cell r="I1522">
            <v>6130</v>
          </cell>
          <cell r="J1522">
            <v>5731</v>
          </cell>
          <cell r="K1522">
            <v>5276</v>
          </cell>
          <cell r="L1522">
            <v>5050</v>
          </cell>
          <cell r="M1522">
            <v>5941</v>
          </cell>
          <cell r="N1522">
            <v>6072</v>
          </cell>
          <cell r="O1522">
            <v>5508</v>
          </cell>
          <cell r="P1522">
            <v>4238</v>
          </cell>
          <cell r="Q1522">
            <v>3065</v>
          </cell>
          <cell r="R1522">
            <v>2865.5</v>
          </cell>
          <cell r="S1522">
            <v>2638</v>
          </cell>
          <cell r="T1522">
            <v>2525</v>
          </cell>
          <cell r="U1522">
            <v>2970.5</v>
          </cell>
          <cell r="V1522">
            <v>3036</v>
          </cell>
          <cell r="W1522">
            <v>2754</v>
          </cell>
          <cell r="X1522">
            <v>2119</v>
          </cell>
          <cell r="Y1522">
            <v>373.93</v>
          </cell>
          <cell r="Z1522">
            <v>349.59100000000001</v>
          </cell>
          <cell r="AA1522">
            <v>321.83600000000001</v>
          </cell>
          <cell r="AB1522">
            <v>308.05</v>
          </cell>
          <cell r="AC1522">
            <v>362.40100000000001</v>
          </cell>
          <cell r="AD1522">
            <v>370.392</v>
          </cell>
          <cell r="AE1522">
            <v>335.988</v>
          </cell>
          <cell r="AF1522">
            <v>258.51799999999997</v>
          </cell>
        </row>
        <row r="1523">
          <cell r="A1523" t="str">
            <v>TMT-271</v>
          </cell>
          <cell r="B1523">
            <v>0.122</v>
          </cell>
          <cell r="C1523">
            <v>1</v>
          </cell>
          <cell r="D1523">
            <v>2</v>
          </cell>
          <cell r="E1523">
            <v>4828</v>
          </cell>
          <cell r="F1523">
            <v>6076</v>
          </cell>
          <cell r="G1523">
            <v>6748</v>
          </cell>
          <cell r="H1523">
            <v>5093</v>
          </cell>
          <cell r="I1523">
            <v>6130</v>
          </cell>
          <cell r="J1523">
            <v>5731</v>
          </cell>
          <cell r="K1523">
            <v>5276</v>
          </cell>
          <cell r="L1523">
            <v>5050</v>
          </cell>
          <cell r="M1523">
            <v>5941</v>
          </cell>
          <cell r="N1523">
            <v>6072</v>
          </cell>
          <cell r="O1523">
            <v>5508</v>
          </cell>
          <cell r="P1523">
            <v>4238</v>
          </cell>
          <cell r="Q1523">
            <v>3065</v>
          </cell>
          <cell r="R1523">
            <v>2865.5</v>
          </cell>
          <cell r="S1523">
            <v>2638</v>
          </cell>
          <cell r="T1523">
            <v>2525</v>
          </cell>
          <cell r="U1523">
            <v>2970.5</v>
          </cell>
          <cell r="V1523">
            <v>3036</v>
          </cell>
          <cell r="W1523">
            <v>2754</v>
          </cell>
          <cell r="X1523">
            <v>2119</v>
          </cell>
          <cell r="Y1523">
            <v>373.93</v>
          </cell>
          <cell r="Z1523">
            <v>349.59100000000001</v>
          </cell>
          <cell r="AA1523">
            <v>321.83600000000001</v>
          </cell>
          <cell r="AB1523">
            <v>308.05</v>
          </cell>
          <cell r="AC1523">
            <v>362.40100000000001</v>
          </cell>
          <cell r="AD1523">
            <v>370.392</v>
          </cell>
          <cell r="AE1523">
            <v>335.988</v>
          </cell>
          <cell r="AF1523">
            <v>258.51799999999997</v>
          </cell>
        </row>
        <row r="1524">
          <cell r="A1524" t="str">
            <v>TMT-275</v>
          </cell>
          <cell r="B1524">
            <v>27.995999999999999</v>
          </cell>
          <cell r="C1524">
            <v>15</v>
          </cell>
          <cell r="D1524">
            <v>7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  <cell r="AF1524">
            <v>0</v>
          </cell>
        </row>
        <row r="1525">
          <cell r="A1525" t="str">
            <v>TMT-276</v>
          </cell>
          <cell r="B1525" t="e">
            <v>#N/A</v>
          </cell>
          <cell r="C1525" t="e">
            <v>#N/A</v>
          </cell>
          <cell r="D1525" t="e">
            <v>#N/A</v>
          </cell>
          <cell r="E1525">
            <v>40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 t="e">
            <v>#N/A</v>
          </cell>
          <cell r="R1525" t="e">
            <v>#N/A</v>
          </cell>
          <cell r="S1525" t="e">
            <v>#N/A</v>
          </cell>
          <cell r="T1525" t="e">
            <v>#N/A</v>
          </cell>
          <cell r="U1525" t="e">
            <v>#N/A</v>
          </cell>
          <cell r="V1525" t="e">
            <v>#N/A</v>
          </cell>
          <cell r="W1525" t="e">
            <v>#N/A</v>
          </cell>
          <cell r="X1525" t="e">
            <v>#N/A</v>
          </cell>
          <cell r="Y1525" t="e">
            <v>#N/A</v>
          </cell>
          <cell r="Z1525" t="e">
            <v>#N/A</v>
          </cell>
          <cell r="AA1525" t="e">
            <v>#N/A</v>
          </cell>
          <cell r="AB1525" t="e">
            <v>#N/A</v>
          </cell>
          <cell r="AC1525" t="e">
            <v>#N/A</v>
          </cell>
          <cell r="AD1525" t="e">
            <v>#N/A</v>
          </cell>
          <cell r="AE1525" t="e">
            <v>#N/A</v>
          </cell>
          <cell r="AF1525" t="e">
            <v>#N/A</v>
          </cell>
        </row>
        <row r="1526">
          <cell r="A1526" t="str">
            <v>TMT-277</v>
          </cell>
          <cell r="B1526" t="e">
            <v>#N/A</v>
          </cell>
          <cell r="C1526" t="e">
            <v>#N/A</v>
          </cell>
          <cell r="D1526" t="e">
            <v>#N/A</v>
          </cell>
          <cell r="E1526">
            <v>40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 t="e">
            <v>#N/A</v>
          </cell>
          <cell r="R1526" t="e">
            <v>#N/A</v>
          </cell>
          <cell r="S1526" t="e">
            <v>#N/A</v>
          </cell>
          <cell r="T1526" t="e">
            <v>#N/A</v>
          </cell>
          <cell r="U1526" t="e">
            <v>#N/A</v>
          </cell>
          <cell r="V1526" t="e">
            <v>#N/A</v>
          </cell>
          <cell r="W1526" t="e">
            <v>#N/A</v>
          </cell>
          <cell r="X1526" t="e">
            <v>#N/A</v>
          </cell>
          <cell r="Y1526" t="e">
            <v>#N/A</v>
          </cell>
          <cell r="Z1526" t="e">
            <v>#N/A</v>
          </cell>
          <cell r="AA1526" t="e">
            <v>#N/A</v>
          </cell>
          <cell r="AB1526" t="e">
            <v>#N/A</v>
          </cell>
          <cell r="AC1526" t="e">
            <v>#N/A</v>
          </cell>
          <cell r="AD1526" t="e">
            <v>#N/A</v>
          </cell>
          <cell r="AE1526" t="e">
            <v>#N/A</v>
          </cell>
          <cell r="AF1526" t="e">
            <v>#N/A</v>
          </cell>
        </row>
        <row r="1527">
          <cell r="A1527" t="str">
            <v>TMT-278</v>
          </cell>
          <cell r="B1527" t="e">
            <v>#N/A</v>
          </cell>
          <cell r="C1527" t="e">
            <v>#N/A</v>
          </cell>
          <cell r="D1527" t="e">
            <v>#N/A</v>
          </cell>
          <cell r="E1527">
            <v>899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 t="e">
            <v>#N/A</v>
          </cell>
          <cell r="R1527" t="e">
            <v>#N/A</v>
          </cell>
          <cell r="S1527" t="e">
            <v>#N/A</v>
          </cell>
          <cell r="T1527" t="e">
            <v>#N/A</v>
          </cell>
          <cell r="U1527" t="e">
            <v>#N/A</v>
          </cell>
          <cell r="V1527" t="e">
            <v>#N/A</v>
          </cell>
          <cell r="W1527" t="e">
            <v>#N/A</v>
          </cell>
          <cell r="X1527" t="e">
            <v>#N/A</v>
          </cell>
          <cell r="Y1527" t="e">
            <v>#N/A</v>
          </cell>
          <cell r="Z1527" t="e">
            <v>#N/A</v>
          </cell>
          <cell r="AA1527" t="e">
            <v>#N/A</v>
          </cell>
          <cell r="AB1527" t="e">
            <v>#N/A</v>
          </cell>
          <cell r="AC1527" t="e">
            <v>#N/A</v>
          </cell>
          <cell r="AD1527" t="e">
            <v>#N/A</v>
          </cell>
          <cell r="AE1527" t="e">
            <v>#N/A</v>
          </cell>
          <cell r="AF1527" t="e">
            <v>#N/A</v>
          </cell>
        </row>
        <row r="1528">
          <cell r="A1528" t="str">
            <v>TMT-279</v>
          </cell>
          <cell r="B1528" t="e">
            <v>#N/A</v>
          </cell>
          <cell r="C1528" t="e">
            <v>#N/A</v>
          </cell>
          <cell r="D1528" t="e">
            <v>#N/A</v>
          </cell>
          <cell r="E1528">
            <v>8918</v>
          </cell>
          <cell r="F1528">
            <v>10226</v>
          </cell>
          <cell r="G1528">
            <v>11357</v>
          </cell>
          <cell r="H1528">
            <v>8572</v>
          </cell>
          <cell r="I1528">
            <v>10317</v>
          </cell>
          <cell r="J1528">
            <v>9646</v>
          </cell>
          <cell r="K1528">
            <v>8879</v>
          </cell>
          <cell r="L1528">
            <v>8498</v>
          </cell>
          <cell r="M1528">
            <v>9997</v>
          </cell>
          <cell r="N1528">
            <v>10218</v>
          </cell>
          <cell r="O1528">
            <v>9269</v>
          </cell>
          <cell r="P1528">
            <v>7132</v>
          </cell>
          <cell r="Q1528" t="e">
            <v>#N/A</v>
          </cell>
          <cell r="R1528" t="e">
            <v>#N/A</v>
          </cell>
          <cell r="S1528" t="e">
            <v>#N/A</v>
          </cell>
          <cell r="T1528" t="e">
            <v>#N/A</v>
          </cell>
          <cell r="U1528" t="e">
            <v>#N/A</v>
          </cell>
          <cell r="V1528" t="e">
            <v>#N/A</v>
          </cell>
          <cell r="W1528" t="e">
            <v>#N/A</v>
          </cell>
          <cell r="X1528" t="e">
            <v>#N/A</v>
          </cell>
          <cell r="Y1528" t="e">
            <v>#N/A</v>
          </cell>
          <cell r="Z1528" t="e">
            <v>#N/A</v>
          </cell>
          <cell r="AA1528" t="e">
            <v>#N/A</v>
          </cell>
          <cell r="AB1528" t="e">
            <v>#N/A</v>
          </cell>
          <cell r="AC1528" t="e">
            <v>#N/A</v>
          </cell>
          <cell r="AD1528" t="e">
            <v>#N/A</v>
          </cell>
          <cell r="AE1528" t="e">
            <v>#N/A</v>
          </cell>
          <cell r="AF1528" t="e">
            <v>#N/A</v>
          </cell>
        </row>
        <row r="1529">
          <cell r="A1529" t="str">
            <v>TMT-279-01</v>
          </cell>
          <cell r="B1529" t="e">
            <v>#N/A</v>
          </cell>
          <cell r="C1529" t="e">
            <v>#N/A</v>
          </cell>
          <cell r="D1529" t="e">
            <v>#N/A</v>
          </cell>
          <cell r="E1529">
            <v>8918</v>
          </cell>
          <cell r="F1529">
            <v>10226</v>
          </cell>
          <cell r="G1529">
            <v>11357</v>
          </cell>
          <cell r="H1529">
            <v>8572</v>
          </cell>
          <cell r="I1529">
            <v>10317</v>
          </cell>
          <cell r="J1529">
            <v>9646</v>
          </cell>
          <cell r="K1529">
            <v>8879</v>
          </cell>
          <cell r="L1529">
            <v>8498</v>
          </cell>
          <cell r="M1529">
            <v>9997</v>
          </cell>
          <cell r="N1529">
            <v>10218</v>
          </cell>
          <cell r="O1529">
            <v>9269</v>
          </cell>
          <cell r="P1529">
            <v>7132</v>
          </cell>
          <cell r="Q1529" t="e">
            <v>#N/A</v>
          </cell>
          <cell r="R1529" t="e">
            <v>#N/A</v>
          </cell>
          <cell r="S1529" t="e">
            <v>#N/A</v>
          </cell>
          <cell r="T1529" t="e">
            <v>#N/A</v>
          </cell>
          <cell r="U1529" t="e">
            <v>#N/A</v>
          </cell>
          <cell r="V1529" t="e">
            <v>#N/A</v>
          </cell>
          <cell r="W1529" t="e">
            <v>#N/A</v>
          </cell>
          <cell r="X1529" t="e">
            <v>#N/A</v>
          </cell>
          <cell r="Y1529" t="e">
            <v>#N/A</v>
          </cell>
          <cell r="Z1529" t="e">
            <v>#N/A</v>
          </cell>
          <cell r="AA1529" t="e">
            <v>#N/A</v>
          </cell>
          <cell r="AB1529" t="e">
            <v>#N/A</v>
          </cell>
          <cell r="AC1529" t="e">
            <v>#N/A</v>
          </cell>
          <cell r="AD1529" t="e">
            <v>#N/A</v>
          </cell>
          <cell r="AE1529" t="e">
            <v>#N/A</v>
          </cell>
          <cell r="AF1529" t="e">
            <v>#N/A</v>
          </cell>
        </row>
        <row r="1530">
          <cell r="A1530" t="str">
            <v>TMT-280</v>
          </cell>
          <cell r="B1530">
            <v>23.228999999999999</v>
          </cell>
          <cell r="C1530">
            <v>22</v>
          </cell>
          <cell r="D1530">
            <v>16</v>
          </cell>
          <cell r="E1530">
            <v>4377</v>
          </cell>
          <cell r="F1530">
            <v>5732</v>
          </cell>
          <cell r="G1530">
            <v>6366</v>
          </cell>
          <cell r="H1530">
            <v>4805</v>
          </cell>
          <cell r="I1530">
            <v>5783</v>
          </cell>
          <cell r="J1530">
            <v>5407</v>
          </cell>
          <cell r="K1530">
            <v>4977</v>
          </cell>
          <cell r="L1530">
            <v>4764</v>
          </cell>
          <cell r="M1530">
            <v>5605</v>
          </cell>
          <cell r="N1530">
            <v>5728</v>
          </cell>
          <cell r="O1530">
            <v>5195</v>
          </cell>
          <cell r="P1530">
            <v>3998</v>
          </cell>
          <cell r="Q1530">
            <v>16.428977272727273</v>
          </cell>
          <cell r="R1530">
            <v>15.360795454545455</v>
          </cell>
          <cell r="S1530">
            <v>14.139204545454545</v>
          </cell>
          <cell r="T1530">
            <v>13.534090909090908</v>
          </cell>
          <cell r="U1530">
            <v>15.923295454545455</v>
          </cell>
          <cell r="V1530">
            <v>16.272727272727273</v>
          </cell>
          <cell r="W1530">
            <v>14.758522727272727</v>
          </cell>
          <cell r="X1530">
            <v>11.357954545454545</v>
          </cell>
          <cell r="Y1530">
            <v>381.62871306818181</v>
          </cell>
          <cell r="Z1530">
            <v>356.81591761363637</v>
          </cell>
          <cell r="AA1530">
            <v>328.43958238636361</v>
          </cell>
          <cell r="AB1530">
            <v>314.38339772727272</v>
          </cell>
          <cell r="AC1530">
            <v>369.88223011363635</v>
          </cell>
          <cell r="AD1530">
            <v>377.9991818181818</v>
          </cell>
          <cell r="AE1530">
            <v>342.82572443181817</v>
          </cell>
          <cell r="AF1530">
            <v>263.83392613636363</v>
          </cell>
        </row>
        <row r="1531">
          <cell r="A1531" t="str">
            <v>TMT-289-02</v>
          </cell>
          <cell r="B1531">
            <v>46.658999999999999</v>
          </cell>
          <cell r="C1531">
            <v>17</v>
          </cell>
          <cell r="D1531">
            <v>31</v>
          </cell>
          <cell r="E1531">
            <v>18016</v>
          </cell>
          <cell r="F1531">
            <v>20892</v>
          </cell>
          <cell r="G1531">
            <v>23204</v>
          </cell>
          <cell r="H1531">
            <v>17514</v>
          </cell>
          <cell r="I1531">
            <v>21080</v>
          </cell>
          <cell r="J1531">
            <v>19710</v>
          </cell>
          <cell r="K1531">
            <v>18144</v>
          </cell>
          <cell r="L1531">
            <v>17364</v>
          </cell>
          <cell r="M1531">
            <v>20426</v>
          </cell>
          <cell r="N1531">
            <v>20878</v>
          </cell>
          <cell r="O1531">
            <v>18940</v>
          </cell>
          <cell r="P1531">
            <v>14574</v>
          </cell>
          <cell r="Q1531">
            <v>40</v>
          </cell>
          <cell r="R1531">
            <v>37.400379506641364</v>
          </cell>
          <cell r="S1531">
            <v>34.428842504743834</v>
          </cell>
          <cell r="T1531">
            <v>32.948766603415557</v>
          </cell>
          <cell r="U1531">
            <v>38.759013282732447</v>
          </cell>
          <cell r="V1531">
            <v>39.616698292220114</v>
          </cell>
          <cell r="W1531">
            <v>35.939278937381403</v>
          </cell>
          <cell r="X1531">
            <v>27.654648956356738</v>
          </cell>
          <cell r="Y1531">
            <v>1866.36</v>
          </cell>
          <cell r="Z1531">
            <v>1745.0643074003794</v>
          </cell>
          <cell r="AA1531">
            <v>1606.4153624288424</v>
          </cell>
          <cell r="AB1531">
            <v>1537.3565009487663</v>
          </cell>
          <cell r="AC1531">
            <v>1808.4568007590133</v>
          </cell>
          <cell r="AD1531">
            <v>1848.4755256166982</v>
          </cell>
          <cell r="AE1531">
            <v>1676.8908159392788</v>
          </cell>
          <cell r="AF1531">
            <v>1290.3382656546489</v>
          </cell>
        </row>
        <row r="1532">
          <cell r="A1532" t="str">
            <v>TMT-289-03</v>
          </cell>
          <cell r="B1532" t="e">
            <v>#N/A</v>
          </cell>
          <cell r="C1532" t="e">
            <v>#N/A</v>
          </cell>
          <cell r="D1532" t="e">
            <v>#N/A</v>
          </cell>
          <cell r="E1532">
            <v>36032</v>
          </cell>
          <cell r="F1532">
            <v>41784</v>
          </cell>
          <cell r="G1532">
            <v>46408</v>
          </cell>
          <cell r="H1532">
            <v>35028</v>
          </cell>
          <cell r="I1532">
            <v>42160</v>
          </cell>
          <cell r="J1532">
            <v>39420</v>
          </cell>
          <cell r="K1532">
            <v>36288</v>
          </cell>
          <cell r="L1532">
            <v>34728</v>
          </cell>
          <cell r="M1532">
            <v>40852</v>
          </cell>
          <cell r="N1532">
            <v>41756</v>
          </cell>
          <cell r="O1532">
            <v>37880</v>
          </cell>
          <cell r="P1532">
            <v>29148</v>
          </cell>
          <cell r="Q1532" t="e">
            <v>#N/A</v>
          </cell>
          <cell r="R1532" t="e">
            <v>#N/A</v>
          </cell>
          <cell r="S1532" t="e">
            <v>#N/A</v>
          </cell>
          <cell r="T1532" t="e">
            <v>#N/A</v>
          </cell>
          <cell r="U1532" t="e">
            <v>#N/A</v>
          </cell>
          <cell r="V1532" t="e">
            <v>#N/A</v>
          </cell>
          <cell r="W1532" t="e">
            <v>#N/A</v>
          </cell>
          <cell r="X1532" t="e">
            <v>#N/A</v>
          </cell>
          <cell r="Y1532" t="e">
            <v>#N/A</v>
          </cell>
          <cell r="Z1532" t="e">
            <v>#N/A</v>
          </cell>
          <cell r="AA1532" t="e">
            <v>#N/A</v>
          </cell>
          <cell r="AB1532" t="e">
            <v>#N/A</v>
          </cell>
          <cell r="AC1532" t="e">
            <v>#N/A</v>
          </cell>
          <cell r="AD1532" t="e">
            <v>#N/A</v>
          </cell>
          <cell r="AE1532" t="e">
            <v>#N/A</v>
          </cell>
          <cell r="AF1532" t="e">
            <v>#N/A</v>
          </cell>
        </row>
        <row r="1533">
          <cell r="A1533" t="str">
            <v>TMT-289-04</v>
          </cell>
          <cell r="B1533" t="e">
            <v>#N/A</v>
          </cell>
          <cell r="C1533" t="e">
            <v>#N/A</v>
          </cell>
          <cell r="D1533" t="e">
            <v>#N/A</v>
          </cell>
          <cell r="E1533">
            <v>18016</v>
          </cell>
          <cell r="F1533">
            <v>20892</v>
          </cell>
          <cell r="G1533">
            <v>23204</v>
          </cell>
          <cell r="H1533">
            <v>17514</v>
          </cell>
          <cell r="I1533">
            <v>21080</v>
          </cell>
          <cell r="J1533">
            <v>19710</v>
          </cell>
          <cell r="K1533">
            <v>18144</v>
          </cell>
          <cell r="L1533">
            <v>17364</v>
          </cell>
          <cell r="M1533">
            <v>20426</v>
          </cell>
          <cell r="N1533">
            <v>20878</v>
          </cell>
          <cell r="O1533">
            <v>18940</v>
          </cell>
          <cell r="P1533">
            <v>14574</v>
          </cell>
          <cell r="Q1533" t="e">
            <v>#N/A</v>
          </cell>
          <cell r="R1533" t="e">
            <v>#N/A</v>
          </cell>
          <cell r="S1533" t="e">
            <v>#N/A</v>
          </cell>
          <cell r="T1533" t="e">
            <v>#N/A</v>
          </cell>
          <cell r="U1533" t="e">
            <v>#N/A</v>
          </cell>
          <cell r="V1533" t="e">
            <v>#N/A</v>
          </cell>
          <cell r="W1533" t="e">
            <v>#N/A</v>
          </cell>
          <cell r="X1533" t="e">
            <v>#N/A</v>
          </cell>
          <cell r="Y1533" t="e">
            <v>#N/A</v>
          </cell>
          <cell r="Z1533" t="e">
            <v>#N/A</v>
          </cell>
          <cell r="AA1533" t="e">
            <v>#N/A</v>
          </cell>
          <cell r="AB1533" t="e">
            <v>#N/A</v>
          </cell>
          <cell r="AC1533" t="e">
            <v>#N/A</v>
          </cell>
          <cell r="AD1533" t="e">
            <v>#N/A</v>
          </cell>
          <cell r="AE1533" t="e">
            <v>#N/A</v>
          </cell>
          <cell r="AF1533" t="e">
            <v>#N/A</v>
          </cell>
        </row>
        <row r="1534">
          <cell r="A1534" t="str">
            <v>TMT3001</v>
          </cell>
          <cell r="B1534" t="e">
            <v>#N/A</v>
          </cell>
          <cell r="C1534" t="e">
            <v>#N/A</v>
          </cell>
          <cell r="D1534" t="e">
            <v>#N/A</v>
          </cell>
          <cell r="E1534">
            <v>1438</v>
          </cell>
          <cell r="F1534">
            <v>1684</v>
          </cell>
          <cell r="G1534">
            <v>1870</v>
          </cell>
          <cell r="H1534">
            <v>1411</v>
          </cell>
          <cell r="I1534">
            <v>1698</v>
          </cell>
          <cell r="J1534">
            <v>1588</v>
          </cell>
          <cell r="K1534">
            <v>1462</v>
          </cell>
          <cell r="L1534">
            <v>1399</v>
          </cell>
          <cell r="M1534">
            <v>1646</v>
          </cell>
          <cell r="N1534">
            <v>1682</v>
          </cell>
          <cell r="O1534">
            <v>1526</v>
          </cell>
          <cell r="P1534">
            <v>1174</v>
          </cell>
          <cell r="Q1534" t="e">
            <v>#N/A</v>
          </cell>
          <cell r="R1534" t="e">
            <v>#N/A</v>
          </cell>
          <cell r="S1534" t="e">
            <v>#N/A</v>
          </cell>
          <cell r="T1534" t="e">
            <v>#N/A</v>
          </cell>
          <cell r="U1534" t="e">
            <v>#N/A</v>
          </cell>
          <cell r="V1534" t="e">
            <v>#N/A</v>
          </cell>
          <cell r="W1534" t="e">
            <v>#N/A</v>
          </cell>
          <cell r="X1534" t="e">
            <v>#N/A</v>
          </cell>
          <cell r="Y1534" t="e">
            <v>#N/A</v>
          </cell>
          <cell r="Z1534" t="e">
            <v>#N/A</v>
          </cell>
          <cell r="AA1534" t="e">
            <v>#N/A</v>
          </cell>
          <cell r="AB1534" t="e">
            <v>#N/A</v>
          </cell>
          <cell r="AC1534" t="e">
            <v>#N/A</v>
          </cell>
          <cell r="AD1534" t="e">
            <v>#N/A</v>
          </cell>
          <cell r="AE1534" t="e">
            <v>#N/A</v>
          </cell>
          <cell r="AF1534" t="e">
            <v>#N/A</v>
          </cell>
        </row>
        <row r="1535">
          <cell r="A1535" t="str">
            <v>TMT3001-01</v>
          </cell>
          <cell r="B1535" t="e">
            <v>#N/A</v>
          </cell>
          <cell r="C1535" t="e">
            <v>#N/A</v>
          </cell>
          <cell r="D1535" t="e">
            <v>#N/A</v>
          </cell>
          <cell r="E1535">
            <v>4609</v>
          </cell>
          <cell r="F1535">
            <v>5828</v>
          </cell>
          <cell r="G1535">
            <v>6473</v>
          </cell>
          <cell r="H1535">
            <v>4886</v>
          </cell>
          <cell r="I1535">
            <v>5881</v>
          </cell>
          <cell r="J1535">
            <v>5498</v>
          </cell>
          <cell r="K1535">
            <v>5061</v>
          </cell>
          <cell r="L1535">
            <v>4844</v>
          </cell>
          <cell r="M1535">
            <v>5698</v>
          </cell>
          <cell r="N1535">
            <v>5823</v>
          </cell>
          <cell r="O1535">
            <v>5283</v>
          </cell>
          <cell r="P1535">
            <v>4065</v>
          </cell>
          <cell r="Q1535" t="e">
            <v>#N/A</v>
          </cell>
          <cell r="R1535" t="e">
            <v>#N/A</v>
          </cell>
          <cell r="S1535" t="e">
            <v>#N/A</v>
          </cell>
          <cell r="T1535" t="e">
            <v>#N/A</v>
          </cell>
          <cell r="U1535" t="e">
            <v>#N/A</v>
          </cell>
          <cell r="V1535" t="e">
            <v>#N/A</v>
          </cell>
          <cell r="W1535" t="e">
            <v>#N/A</v>
          </cell>
          <cell r="X1535" t="e">
            <v>#N/A</v>
          </cell>
          <cell r="Y1535" t="e">
            <v>#N/A</v>
          </cell>
          <cell r="Z1535" t="e">
            <v>#N/A</v>
          </cell>
          <cell r="AA1535" t="e">
            <v>#N/A</v>
          </cell>
          <cell r="AB1535" t="e">
            <v>#N/A</v>
          </cell>
          <cell r="AC1535" t="e">
            <v>#N/A</v>
          </cell>
          <cell r="AD1535" t="e">
            <v>#N/A</v>
          </cell>
          <cell r="AE1535" t="e">
            <v>#N/A</v>
          </cell>
          <cell r="AF1535" t="e">
            <v>#N/A</v>
          </cell>
        </row>
        <row r="1536">
          <cell r="A1536" t="str">
            <v>TMT3001-02</v>
          </cell>
          <cell r="B1536" t="e">
            <v>#N/A</v>
          </cell>
          <cell r="C1536" t="e">
            <v>#N/A</v>
          </cell>
          <cell r="D1536" t="e">
            <v>#N/A</v>
          </cell>
          <cell r="E1536">
            <v>4609</v>
          </cell>
          <cell r="F1536">
            <v>5828</v>
          </cell>
          <cell r="G1536">
            <v>6473</v>
          </cell>
          <cell r="H1536">
            <v>4886</v>
          </cell>
          <cell r="I1536">
            <v>5881</v>
          </cell>
          <cell r="J1536">
            <v>5498</v>
          </cell>
          <cell r="K1536">
            <v>5061</v>
          </cell>
          <cell r="L1536">
            <v>4844</v>
          </cell>
          <cell r="M1536">
            <v>5698</v>
          </cell>
          <cell r="N1536">
            <v>5823</v>
          </cell>
          <cell r="O1536">
            <v>5283</v>
          </cell>
          <cell r="P1536">
            <v>4065</v>
          </cell>
          <cell r="Q1536" t="e">
            <v>#N/A</v>
          </cell>
          <cell r="R1536" t="e">
            <v>#N/A</v>
          </cell>
          <cell r="S1536" t="e">
            <v>#N/A</v>
          </cell>
          <cell r="T1536" t="e">
            <v>#N/A</v>
          </cell>
          <cell r="U1536" t="e">
            <v>#N/A</v>
          </cell>
          <cell r="V1536" t="e">
            <v>#N/A</v>
          </cell>
          <cell r="W1536" t="e">
            <v>#N/A</v>
          </cell>
          <cell r="X1536" t="e">
            <v>#N/A</v>
          </cell>
          <cell r="Y1536" t="e">
            <v>#N/A</v>
          </cell>
          <cell r="Z1536" t="e">
            <v>#N/A</v>
          </cell>
          <cell r="AA1536" t="e">
            <v>#N/A</v>
          </cell>
          <cell r="AB1536" t="e">
            <v>#N/A</v>
          </cell>
          <cell r="AC1536" t="e">
            <v>#N/A</v>
          </cell>
          <cell r="AD1536" t="e">
            <v>#N/A</v>
          </cell>
          <cell r="AE1536" t="e">
            <v>#N/A</v>
          </cell>
          <cell r="AF1536" t="e">
            <v>#N/A</v>
          </cell>
        </row>
        <row r="1537">
          <cell r="A1537" t="str">
            <v>TMT3001-03</v>
          </cell>
          <cell r="B1537">
            <v>14.067</v>
          </cell>
          <cell r="C1537">
            <v>4</v>
          </cell>
          <cell r="D1537">
            <v>15</v>
          </cell>
          <cell r="E1537">
            <v>4609</v>
          </cell>
          <cell r="F1537">
            <v>5828</v>
          </cell>
          <cell r="G1537">
            <v>6473</v>
          </cell>
          <cell r="H1537">
            <v>4886</v>
          </cell>
          <cell r="I1537">
            <v>5881</v>
          </cell>
          <cell r="J1537">
            <v>5498</v>
          </cell>
          <cell r="K1537">
            <v>5061</v>
          </cell>
          <cell r="L1537">
            <v>4844</v>
          </cell>
          <cell r="M1537">
            <v>5698</v>
          </cell>
          <cell r="N1537">
            <v>5823</v>
          </cell>
          <cell r="O1537">
            <v>5283</v>
          </cell>
          <cell r="P1537">
            <v>4065</v>
          </cell>
          <cell r="Q1537">
            <v>98.016666666666666</v>
          </cell>
          <cell r="R1537">
            <v>91.63333333333334</v>
          </cell>
          <cell r="S1537">
            <v>84.35</v>
          </cell>
          <cell r="T1537">
            <v>80.733333333333334</v>
          </cell>
          <cell r="U1537">
            <v>94.966666666666669</v>
          </cell>
          <cell r="V1537">
            <v>97.05</v>
          </cell>
          <cell r="W1537">
            <v>88.05</v>
          </cell>
          <cell r="X1537">
            <v>67.75</v>
          </cell>
          <cell r="Y1537">
            <v>1378.80045</v>
          </cell>
          <cell r="Z1537">
            <v>1289.0061000000001</v>
          </cell>
          <cell r="AA1537">
            <v>1186.5514499999999</v>
          </cell>
          <cell r="AB1537">
            <v>1135.6758</v>
          </cell>
          <cell r="AC1537">
            <v>1335.8960999999999</v>
          </cell>
          <cell r="AD1537">
            <v>1365.20235</v>
          </cell>
          <cell r="AE1537">
            <v>1238.59935</v>
          </cell>
          <cell r="AF1537">
            <v>953.03925000000004</v>
          </cell>
        </row>
        <row r="1538">
          <cell r="A1538" t="str">
            <v>TMT3001-04</v>
          </cell>
          <cell r="B1538" t="e">
            <v>#N/A</v>
          </cell>
          <cell r="C1538" t="e">
            <v>#N/A</v>
          </cell>
          <cell r="D1538" t="e">
            <v>#N/A</v>
          </cell>
          <cell r="E1538">
            <v>20832</v>
          </cell>
          <cell r="F1538">
            <v>26584</v>
          </cell>
          <cell r="G1538">
            <v>29528</v>
          </cell>
          <cell r="H1538">
            <v>22292</v>
          </cell>
          <cell r="I1538">
            <v>26828</v>
          </cell>
          <cell r="J1538">
            <v>25080</v>
          </cell>
          <cell r="K1538">
            <v>23084</v>
          </cell>
          <cell r="L1538">
            <v>22096</v>
          </cell>
          <cell r="M1538">
            <v>25996</v>
          </cell>
          <cell r="N1538">
            <v>26568</v>
          </cell>
          <cell r="O1538">
            <v>24100</v>
          </cell>
          <cell r="P1538">
            <v>18548</v>
          </cell>
          <cell r="Q1538" t="e">
            <v>#N/A</v>
          </cell>
          <cell r="R1538" t="e">
            <v>#N/A</v>
          </cell>
          <cell r="S1538" t="e">
            <v>#N/A</v>
          </cell>
          <cell r="T1538" t="e">
            <v>#N/A</v>
          </cell>
          <cell r="U1538" t="e">
            <v>#N/A</v>
          </cell>
          <cell r="V1538" t="e">
            <v>#N/A</v>
          </cell>
          <cell r="W1538" t="e">
            <v>#N/A</v>
          </cell>
          <cell r="X1538" t="e">
            <v>#N/A</v>
          </cell>
          <cell r="Y1538" t="e">
            <v>#N/A</v>
          </cell>
          <cell r="Z1538" t="e">
            <v>#N/A</v>
          </cell>
          <cell r="AA1538" t="e">
            <v>#N/A</v>
          </cell>
          <cell r="AB1538" t="e">
            <v>#N/A</v>
          </cell>
          <cell r="AC1538" t="e">
            <v>#N/A</v>
          </cell>
          <cell r="AD1538" t="e">
            <v>#N/A</v>
          </cell>
          <cell r="AE1538" t="e">
            <v>#N/A</v>
          </cell>
          <cell r="AF1538" t="e">
            <v>#N/A</v>
          </cell>
        </row>
        <row r="1539">
          <cell r="A1539" t="str">
            <v>TMT3001-05</v>
          </cell>
          <cell r="B1539" t="e">
            <v>#N/A</v>
          </cell>
          <cell r="C1539" t="e">
            <v>#N/A</v>
          </cell>
          <cell r="D1539" t="e">
            <v>#N/A</v>
          </cell>
          <cell r="E1539">
            <v>4609</v>
          </cell>
          <cell r="F1539">
            <v>5828</v>
          </cell>
          <cell r="G1539">
            <v>6473</v>
          </cell>
          <cell r="H1539">
            <v>4886</v>
          </cell>
          <cell r="I1539">
            <v>5881</v>
          </cell>
          <cell r="J1539">
            <v>5498</v>
          </cell>
          <cell r="K1539">
            <v>5061</v>
          </cell>
          <cell r="L1539">
            <v>4844</v>
          </cell>
          <cell r="M1539">
            <v>5698</v>
          </cell>
          <cell r="N1539">
            <v>5823</v>
          </cell>
          <cell r="O1539">
            <v>5283</v>
          </cell>
          <cell r="P1539">
            <v>4065</v>
          </cell>
          <cell r="Q1539" t="e">
            <v>#N/A</v>
          </cell>
          <cell r="R1539" t="e">
            <v>#N/A</v>
          </cell>
          <cell r="S1539" t="e">
            <v>#N/A</v>
          </cell>
          <cell r="T1539" t="e">
            <v>#N/A</v>
          </cell>
          <cell r="U1539" t="e">
            <v>#N/A</v>
          </cell>
          <cell r="V1539" t="e">
            <v>#N/A</v>
          </cell>
          <cell r="W1539" t="e">
            <v>#N/A</v>
          </cell>
          <cell r="X1539" t="e">
            <v>#N/A</v>
          </cell>
          <cell r="Y1539" t="e">
            <v>#N/A</v>
          </cell>
          <cell r="Z1539" t="e">
            <v>#N/A</v>
          </cell>
          <cell r="AA1539" t="e">
            <v>#N/A</v>
          </cell>
          <cell r="AB1539" t="e">
            <v>#N/A</v>
          </cell>
          <cell r="AC1539" t="e">
            <v>#N/A</v>
          </cell>
          <cell r="AD1539" t="e">
            <v>#N/A</v>
          </cell>
          <cell r="AE1539" t="e">
            <v>#N/A</v>
          </cell>
          <cell r="AF1539" t="e">
            <v>#N/A</v>
          </cell>
        </row>
        <row r="1540">
          <cell r="A1540" t="str">
            <v>TMT3001-06</v>
          </cell>
          <cell r="B1540">
            <v>16.009</v>
          </cell>
          <cell r="C1540">
            <v>5</v>
          </cell>
          <cell r="D1540">
            <v>14</v>
          </cell>
          <cell r="E1540">
            <v>4609</v>
          </cell>
          <cell r="F1540">
            <v>5828</v>
          </cell>
          <cell r="G1540">
            <v>6473</v>
          </cell>
          <cell r="H1540">
            <v>4886</v>
          </cell>
          <cell r="I1540">
            <v>5881</v>
          </cell>
          <cell r="J1540">
            <v>5498</v>
          </cell>
          <cell r="K1540">
            <v>5061</v>
          </cell>
          <cell r="L1540">
            <v>4844</v>
          </cell>
          <cell r="M1540">
            <v>5698</v>
          </cell>
          <cell r="N1540">
            <v>5823</v>
          </cell>
          <cell r="O1540">
            <v>5283</v>
          </cell>
          <cell r="P1540">
            <v>4065</v>
          </cell>
          <cell r="Q1540">
            <v>84.01428571428572</v>
          </cell>
          <cell r="R1540">
            <v>78.542857142857144</v>
          </cell>
          <cell r="S1540">
            <v>72.3</v>
          </cell>
          <cell r="T1540">
            <v>69.2</v>
          </cell>
          <cell r="U1540">
            <v>81.400000000000006</v>
          </cell>
          <cell r="V1540">
            <v>83.185714285714283</v>
          </cell>
          <cell r="W1540">
            <v>75.471428571428575</v>
          </cell>
          <cell r="X1540">
            <v>58.071428571428569</v>
          </cell>
          <cell r="Y1540">
            <v>1344.9847000000002</v>
          </cell>
          <cell r="Z1540">
            <v>1257.3926000000001</v>
          </cell>
          <cell r="AA1540">
            <v>1157.4506999999999</v>
          </cell>
          <cell r="AB1540">
            <v>1107.8228000000001</v>
          </cell>
          <cell r="AC1540">
            <v>1303.1326000000001</v>
          </cell>
          <cell r="AD1540">
            <v>1331.7201</v>
          </cell>
          <cell r="AE1540">
            <v>1208.2221000000002</v>
          </cell>
          <cell r="AF1540">
            <v>929.66549999999995</v>
          </cell>
        </row>
        <row r="1541">
          <cell r="A1541" t="str">
            <v>TMT3001-07</v>
          </cell>
          <cell r="B1541">
            <v>21.434999999999999</v>
          </cell>
          <cell r="C1541">
            <v>5</v>
          </cell>
          <cell r="D1541">
            <v>10</v>
          </cell>
          <cell r="E1541">
            <v>4609</v>
          </cell>
          <cell r="F1541">
            <v>5828</v>
          </cell>
          <cell r="G1541">
            <v>6473</v>
          </cell>
          <cell r="H1541">
            <v>4886</v>
          </cell>
          <cell r="I1541">
            <v>5881</v>
          </cell>
          <cell r="J1541">
            <v>5498</v>
          </cell>
          <cell r="K1541">
            <v>5061</v>
          </cell>
          <cell r="L1541">
            <v>4844</v>
          </cell>
          <cell r="M1541">
            <v>5698</v>
          </cell>
          <cell r="N1541">
            <v>5823</v>
          </cell>
          <cell r="O1541">
            <v>5283</v>
          </cell>
          <cell r="P1541">
            <v>4065</v>
          </cell>
          <cell r="Q1541">
            <v>117.62</v>
          </cell>
          <cell r="R1541">
            <v>109.96</v>
          </cell>
          <cell r="S1541">
            <v>101.22</v>
          </cell>
          <cell r="T1541">
            <v>96.88</v>
          </cell>
          <cell r="U1541">
            <v>113.96</v>
          </cell>
          <cell r="V1541">
            <v>116.46</v>
          </cell>
          <cell r="W1541">
            <v>105.66</v>
          </cell>
          <cell r="X1541">
            <v>81.3</v>
          </cell>
          <cell r="Y1541">
            <v>2521.1846999999998</v>
          </cell>
          <cell r="Z1541">
            <v>2356.9925999999996</v>
          </cell>
          <cell r="AA1541">
            <v>2169.6506999999997</v>
          </cell>
          <cell r="AB1541">
            <v>2076.6227999999996</v>
          </cell>
          <cell r="AC1541">
            <v>2442.7325999999998</v>
          </cell>
          <cell r="AD1541">
            <v>2496.3200999999999</v>
          </cell>
          <cell r="AE1541">
            <v>2264.8220999999999</v>
          </cell>
          <cell r="AF1541">
            <v>1742.6654999999998</v>
          </cell>
        </row>
        <row r="1542">
          <cell r="A1542" t="str">
            <v>TMT3001-08</v>
          </cell>
          <cell r="B1542">
            <v>11.99</v>
          </cell>
          <cell r="C1542">
            <v>6</v>
          </cell>
          <cell r="D1542">
            <v>20</v>
          </cell>
          <cell r="E1542">
            <v>4609</v>
          </cell>
          <cell r="F1542">
            <v>5828</v>
          </cell>
          <cell r="G1542">
            <v>6473</v>
          </cell>
          <cell r="H1542">
            <v>4886</v>
          </cell>
          <cell r="I1542">
            <v>5881</v>
          </cell>
          <cell r="J1542">
            <v>5498</v>
          </cell>
          <cell r="K1542">
            <v>5061</v>
          </cell>
          <cell r="L1542">
            <v>4844</v>
          </cell>
          <cell r="M1542">
            <v>5698</v>
          </cell>
          <cell r="N1542">
            <v>5823</v>
          </cell>
          <cell r="O1542">
            <v>5283</v>
          </cell>
          <cell r="P1542">
            <v>4065</v>
          </cell>
          <cell r="Q1542">
            <v>49.008333333333333</v>
          </cell>
          <cell r="R1542">
            <v>45.81666666666667</v>
          </cell>
          <cell r="S1542">
            <v>42.174999999999997</v>
          </cell>
          <cell r="T1542">
            <v>40.366666666666667</v>
          </cell>
          <cell r="U1542">
            <v>47.483333333333334</v>
          </cell>
          <cell r="V1542">
            <v>48.524999999999999</v>
          </cell>
          <cell r="W1542">
            <v>44.024999999999999</v>
          </cell>
          <cell r="X1542">
            <v>33.875</v>
          </cell>
          <cell r="Y1542">
            <v>587.60991666666666</v>
          </cell>
          <cell r="Z1542">
            <v>549.3418333333334</v>
          </cell>
          <cell r="AA1542">
            <v>505.67824999999999</v>
          </cell>
          <cell r="AB1542">
            <v>483.99633333333333</v>
          </cell>
          <cell r="AC1542">
            <v>569.32516666666663</v>
          </cell>
          <cell r="AD1542">
            <v>581.81475</v>
          </cell>
          <cell r="AE1542">
            <v>527.85974999999996</v>
          </cell>
          <cell r="AF1542">
            <v>406.16125</v>
          </cell>
        </row>
        <row r="1543">
          <cell r="A1543" t="str">
            <v>TMT3001-09</v>
          </cell>
          <cell r="B1543" t="e">
            <v>#N/A</v>
          </cell>
          <cell r="C1543" t="e">
            <v>#N/A</v>
          </cell>
          <cell r="D1543" t="e">
            <v>#N/A</v>
          </cell>
          <cell r="E1543">
            <v>1438</v>
          </cell>
          <cell r="F1543">
            <v>1684</v>
          </cell>
          <cell r="G1543">
            <v>1870</v>
          </cell>
          <cell r="H1543">
            <v>1411</v>
          </cell>
          <cell r="I1543">
            <v>1698</v>
          </cell>
          <cell r="J1543">
            <v>1588</v>
          </cell>
          <cell r="K1543">
            <v>1462</v>
          </cell>
          <cell r="L1543">
            <v>1399</v>
          </cell>
          <cell r="M1543">
            <v>1646</v>
          </cell>
          <cell r="N1543">
            <v>1682</v>
          </cell>
          <cell r="O1543">
            <v>1526</v>
          </cell>
          <cell r="P1543">
            <v>1174</v>
          </cell>
          <cell r="Q1543" t="e">
            <v>#N/A</v>
          </cell>
          <cell r="R1543" t="e">
            <v>#N/A</v>
          </cell>
          <cell r="S1543" t="e">
            <v>#N/A</v>
          </cell>
          <cell r="T1543" t="e">
            <v>#N/A</v>
          </cell>
          <cell r="U1543" t="e">
            <v>#N/A</v>
          </cell>
          <cell r="V1543" t="e">
            <v>#N/A</v>
          </cell>
          <cell r="W1543" t="e">
            <v>#N/A</v>
          </cell>
          <cell r="X1543" t="e">
            <v>#N/A</v>
          </cell>
          <cell r="Y1543" t="e">
            <v>#N/A</v>
          </cell>
          <cell r="Z1543" t="e">
            <v>#N/A</v>
          </cell>
          <cell r="AA1543" t="e">
            <v>#N/A</v>
          </cell>
          <cell r="AB1543" t="e">
            <v>#N/A</v>
          </cell>
          <cell r="AC1543" t="e">
            <v>#N/A</v>
          </cell>
          <cell r="AD1543" t="e">
            <v>#N/A</v>
          </cell>
          <cell r="AE1543" t="e">
            <v>#N/A</v>
          </cell>
          <cell r="AF1543" t="e">
            <v>#N/A</v>
          </cell>
        </row>
        <row r="1544">
          <cell r="A1544" t="str">
            <v>TMT3001-10</v>
          </cell>
          <cell r="B1544" t="e">
            <v>#N/A</v>
          </cell>
          <cell r="C1544" t="e">
            <v>#N/A</v>
          </cell>
          <cell r="D1544" t="e">
            <v>#N/A</v>
          </cell>
          <cell r="E1544">
            <v>1438</v>
          </cell>
          <cell r="F1544">
            <v>1684</v>
          </cell>
          <cell r="G1544">
            <v>1870</v>
          </cell>
          <cell r="H1544">
            <v>1411</v>
          </cell>
          <cell r="I1544">
            <v>1698</v>
          </cell>
          <cell r="J1544">
            <v>1588</v>
          </cell>
          <cell r="K1544">
            <v>1462</v>
          </cell>
          <cell r="L1544">
            <v>1399</v>
          </cell>
          <cell r="M1544">
            <v>1646</v>
          </cell>
          <cell r="N1544">
            <v>1682</v>
          </cell>
          <cell r="O1544">
            <v>1526</v>
          </cell>
          <cell r="P1544">
            <v>1174</v>
          </cell>
          <cell r="Q1544" t="e">
            <v>#N/A</v>
          </cell>
          <cell r="R1544" t="e">
            <v>#N/A</v>
          </cell>
          <cell r="S1544" t="e">
            <v>#N/A</v>
          </cell>
          <cell r="T1544" t="e">
            <v>#N/A</v>
          </cell>
          <cell r="U1544" t="e">
            <v>#N/A</v>
          </cell>
          <cell r="V1544" t="e">
            <v>#N/A</v>
          </cell>
          <cell r="W1544" t="e">
            <v>#N/A</v>
          </cell>
          <cell r="X1544" t="e">
            <v>#N/A</v>
          </cell>
          <cell r="Y1544" t="e">
            <v>#N/A</v>
          </cell>
          <cell r="Z1544" t="e">
            <v>#N/A</v>
          </cell>
          <cell r="AA1544" t="e">
            <v>#N/A</v>
          </cell>
          <cell r="AB1544" t="e">
            <v>#N/A</v>
          </cell>
          <cell r="AC1544" t="e">
            <v>#N/A</v>
          </cell>
          <cell r="AD1544" t="e">
            <v>#N/A</v>
          </cell>
          <cell r="AE1544" t="e">
            <v>#N/A</v>
          </cell>
          <cell r="AF1544" t="e">
            <v>#N/A</v>
          </cell>
        </row>
        <row r="1545">
          <cell r="A1545" t="str">
            <v>TMT3001-11</v>
          </cell>
          <cell r="B1545">
            <v>100.667</v>
          </cell>
          <cell r="C1545">
            <v>3</v>
          </cell>
          <cell r="D1545">
            <v>25</v>
          </cell>
          <cell r="E1545">
            <v>1438</v>
          </cell>
          <cell r="F1545">
            <v>1684</v>
          </cell>
          <cell r="G1545">
            <v>1870</v>
          </cell>
          <cell r="H1545">
            <v>1411</v>
          </cell>
          <cell r="I1545">
            <v>1698</v>
          </cell>
          <cell r="J1545">
            <v>1588</v>
          </cell>
          <cell r="K1545">
            <v>1462</v>
          </cell>
          <cell r="L1545">
            <v>1399</v>
          </cell>
          <cell r="M1545">
            <v>1646</v>
          </cell>
          <cell r="N1545">
            <v>1682</v>
          </cell>
          <cell r="O1545">
            <v>1526</v>
          </cell>
          <cell r="P1545">
            <v>1174</v>
          </cell>
          <cell r="Q1545">
            <v>22.64</v>
          </cell>
          <cell r="R1545">
            <v>21.173333333333332</v>
          </cell>
          <cell r="S1545">
            <v>19.493333333333332</v>
          </cell>
          <cell r="T1545">
            <v>18.653333333333332</v>
          </cell>
          <cell r="U1545">
            <v>21.946666666666665</v>
          </cell>
          <cell r="V1545">
            <v>22.426666666666666</v>
          </cell>
          <cell r="W1545">
            <v>20.346666666666668</v>
          </cell>
          <cell r="X1545">
            <v>15.653333333333334</v>
          </cell>
          <cell r="Y1545">
            <v>2279.10088</v>
          </cell>
          <cell r="Z1545">
            <v>2131.4559466666665</v>
          </cell>
          <cell r="AA1545">
            <v>1962.3353866666666</v>
          </cell>
          <cell r="AB1545">
            <v>1877.7751066666667</v>
          </cell>
          <cell r="AC1545">
            <v>2209.3050933333334</v>
          </cell>
          <cell r="AD1545">
            <v>2257.6252533333331</v>
          </cell>
          <cell r="AE1545">
            <v>2048.2378933333334</v>
          </cell>
          <cell r="AF1545">
            <v>1575.7741066666667</v>
          </cell>
        </row>
        <row r="1546">
          <cell r="A1546" t="str">
            <v>TMT3001-14</v>
          </cell>
          <cell r="B1546">
            <v>19.138000000000002</v>
          </cell>
          <cell r="C1546">
            <v>18</v>
          </cell>
          <cell r="D1546">
            <v>23</v>
          </cell>
          <cell r="E1546">
            <v>3236</v>
          </cell>
          <cell r="F1546">
            <v>3908</v>
          </cell>
          <cell r="G1546">
            <v>4341</v>
          </cell>
          <cell r="H1546">
            <v>3277</v>
          </cell>
          <cell r="I1546">
            <v>3943</v>
          </cell>
          <cell r="J1546">
            <v>3687</v>
          </cell>
          <cell r="K1546">
            <v>3393</v>
          </cell>
          <cell r="L1546">
            <v>3247</v>
          </cell>
          <cell r="M1546">
            <v>3821</v>
          </cell>
          <cell r="N1546">
            <v>3906</v>
          </cell>
          <cell r="O1546">
            <v>3542</v>
          </cell>
          <cell r="P1546">
            <v>2726</v>
          </cell>
          <cell r="Q1546">
            <v>9.5241545893719799</v>
          </cell>
          <cell r="R1546">
            <v>8.9057971014492754</v>
          </cell>
          <cell r="S1546">
            <v>8.195652173913043</v>
          </cell>
          <cell r="T1546">
            <v>7.8429951690821254</v>
          </cell>
          <cell r="U1546">
            <v>9.229468599033817</v>
          </cell>
          <cell r="V1546">
            <v>9.4347826086956523</v>
          </cell>
          <cell r="W1546">
            <v>8.5555555555555554</v>
          </cell>
          <cell r="X1546">
            <v>6.5845410628019323</v>
          </cell>
          <cell r="Y1546">
            <v>182.27327053140095</v>
          </cell>
          <cell r="Z1546">
            <v>170.43914492753623</v>
          </cell>
          <cell r="AA1546">
            <v>156.84839130434784</v>
          </cell>
          <cell r="AB1546">
            <v>150.09924154589373</v>
          </cell>
          <cell r="AC1546">
            <v>176.6335700483092</v>
          </cell>
          <cell r="AD1546">
            <v>180.5628695652174</v>
          </cell>
          <cell r="AE1546">
            <v>163.73622222222224</v>
          </cell>
          <cell r="AF1546">
            <v>126.01494685990339</v>
          </cell>
        </row>
        <row r="1547">
          <cell r="A1547" t="str">
            <v>TMT3001-15</v>
          </cell>
          <cell r="B1547" t="e">
            <v>#N/A</v>
          </cell>
          <cell r="C1547" t="e">
            <v>#N/A</v>
          </cell>
          <cell r="D1547" t="e">
            <v>#N/A</v>
          </cell>
          <cell r="E1547">
            <v>3236</v>
          </cell>
          <cell r="F1547">
            <v>3908</v>
          </cell>
          <cell r="G1547">
            <v>4341</v>
          </cell>
          <cell r="H1547">
            <v>3277</v>
          </cell>
          <cell r="I1547">
            <v>3943</v>
          </cell>
          <cell r="J1547">
            <v>3687</v>
          </cell>
          <cell r="K1547">
            <v>3393</v>
          </cell>
          <cell r="L1547">
            <v>3247</v>
          </cell>
          <cell r="M1547">
            <v>3821</v>
          </cell>
          <cell r="N1547">
            <v>3906</v>
          </cell>
          <cell r="O1547">
            <v>3542</v>
          </cell>
          <cell r="P1547">
            <v>2726</v>
          </cell>
          <cell r="Q1547" t="e">
            <v>#N/A</v>
          </cell>
          <cell r="R1547" t="e">
            <v>#N/A</v>
          </cell>
          <cell r="S1547" t="e">
            <v>#N/A</v>
          </cell>
          <cell r="T1547" t="e">
            <v>#N/A</v>
          </cell>
          <cell r="U1547" t="e">
            <v>#N/A</v>
          </cell>
          <cell r="V1547" t="e">
            <v>#N/A</v>
          </cell>
          <cell r="W1547" t="e">
            <v>#N/A</v>
          </cell>
          <cell r="X1547" t="e">
            <v>#N/A</v>
          </cell>
          <cell r="Y1547" t="e">
            <v>#N/A</v>
          </cell>
          <cell r="Z1547" t="e">
            <v>#N/A</v>
          </cell>
          <cell r="AA1547" t="e">
            <v>#N/A</v>
          </cell>
          <cell r="AB1547" t="e">
            <v>#N/A</v>
          </cell>
          <cell r="AC1547" t="e">
            <v>#N/A</v>
          </cell>
          <cell r="AD1547" t="e">
            <v>#N/A</v>
          </cell>
          <cell r="AE1547" t="e">
            <v>#N/A</v>
          </cell>
          <cell r="AF1547" t="e">
            <v>#N/A</v>
          </cell>
        </row>
        <row r="1548">
          <cell r="A1548" t="str">
            <v>TMT3002</v>
          </cell>
          <cell r="B1548" t="e">
            <v>#N/A</v>
          </cell>
          <cell r="C1548" t="e">
            <v>#N/A</v>
          </cell>
          <cell r="D1548" t="e">
            <v>#N/A</v>
          </cell>
          <cell r="E1548">
            <v>3171</v>
          </cell>
          <cell r="F1548">
            <v>4144</v>
          </cell>
          <cell r="G1548">
            <v>4603</v>
          </cell>
          <cell r="H1548">
            <v>3475</v>
          </cell>
          <cell r="I1548">
            <v>4183</v>
          </cell>
          <cell r="J1548">
            <v>3910</v>
          </cell>
          <cell r="K1548">
            <v>3599</v>
          </cell>
          <cell r="L1548">
            <v>3445</v>
          </cell>
          <cell r="M1548">
            <v>4052</v>
          </cell>
          <cell r="N1548">
            <v>4141</v>
          </cell>
          <cell r="O1548">
            <v>3757</v>
          </cell>
          <cell r="P1548">
            <v>2891</v>
          </cell>
          <cell r="Q1548" t="e">
            <v>#N/A</v>
          </cell>
          <cell r="R1548" t="e">
            <v>#N/A</v>
          </cell>
          <cell r="S1548" t="e">
            <v>#N/A</v>
          </cell>
          <cell r="T1548" t="e">
            <v>#N/A</v>
          </cell>
          <cell r="U1548" t="e">
            <v>#N/A</v>
          </cell>
          <cell r="V1548" t="e">
            <v>#N/A</v>
          </cell>
          <cell r="W1548" t="e">
            <v>#N/A</v>
          </cell>
          <cell r="X1548" t="e">
            <v>#N/A</v>
          </cell>
          <cell r="Y1548" t="e">
            <v>#N/A</v>
          </cell>
          <cell r="Z1548" t="e">
            <v>#N/A</v>
          </cell>
          <cell r="AA1548" t="e">
            <v>#N/A</v>
          </cell>
          <cell r="AB1548" t="e">
            <v>#N/A</v>
          </cell>
          <cell r="AC1548" t="e">
            <v>#N/A</v>
          </cell>
          <cell r="AD1548" t="e">
            <v>#N/A</v>
          </cell>
          <cell r="AE1548" t="e">
            <v>#N/A</v>
          </cell>
          <cell r="AF1548" t="e">
            <v>#N/A</v>
          </cell>
        </row>
        <row r="1549">
          <cell r="A1549" t="str">
            <v>TMT3002-01</v>
          </cell>
          <cell r="B1549" t="e">
            <v>#N/A</v>
          </cell>
          <cell r="C1549" t="e">
            <v>#N/A</v>
          </cell>
          <cell r="D1549" t="e">
            <v>#N/A</v>
          </cell>
          <cell r="E1549">
            <v>3171</v>
          </cell>
          <cell r="F1549">
            <v>4144</v>
          </cell>
          <cell r="G1549">
            <v>4603</v>
          </cell>
          <cell r="H1549">
            <v>3475</v>
          </cell>
          <cell r="I1549">
            <v>4183</v>
          </cell>
          <cell r="J1549">
            <v>3910</v>
          </cell>
          <cell r="K1549">
            <v>3599</v>
          </cell>
          <cell r="L1549">
            <v>3445</v>
          </cell>
          <cell r="M1549">
            <v>4052</v>
          </cell>
          <cell r="N1549">
            <v>4141</v>
          </cell>
          <cell r="O1549">
            <v>3757</v>
          </cell>
          <cell r="P1549">
            <v>2891</v>
          </cell>
          <cell r="Q1549" t="e">
            <v>#N/A</v>
          </cell>
          <cell r="R1549" t="e">
            <v>#N/A</v>
          </cell>
          <cell r="S1549" t="e">
            <v>#N/A</v>
          </cell>
          <cell r="T1549" t="e">
            <v>#N/A</v>
          </cell>
          <cell r="U1549" t="e">
            <v>#N/A</v>
          </cell>
          <cell r="V1549" t="e">
            <v>#N/A</v>
          </cell>
          <cell r="W1549" t="e">
            <v>#N/A</v>
          </cell>
          <cell r="X1549" t="e">
            <v>#N/A</v>
          </cell>
          <cell r="Y1549" t="e">
            <v>#N/A</v>
          </cell>
          <cell r="Z1549" t="e">
            <v>#N/A</v>
          </cell>
          <cell r="AA1549" t="e">
            <v>#N/A</v>
          </cell>
          <cell r="AB1549" t="e">
            <v>#N/A</v>
          </cell>
          <cell r="AC1549" t="e">
            <v>#N/A</v>
          </cell>
          <cell r="AD1549" t="e">
            <v>#N/A</v>
          </cell>
          <cell r="AE1549" t="e">
            <v>#N/A</v>
          </cell>
          <cell r="AF1549" t="e">
            <v>#N/A</v>
          </cell>
        </row>
        <row r="1550">
          <cell r="A1550" t="str">
            <v>TMT3002-02</v>
          </cell>
          <cell r="B1550" t="e">
            <v>#N/A</v>
          </cell>
          <cell r="C1550" t="e">
            <v>#N/A</v>
          </cell>
          <cell r="D1550" t="e">
            <v>#N/A</v>
          </cell>
          <cell r="E1550">
            <v>3171</v>
          </cell>
          <cell r="F1550">
            <v>4144</v>
          </cell>
          <cell r="G1550">
            <v>4603</v>
          </cell>
          <cell r="H1550">
            <v>3475</v>
          </cell>
          <cell r="I1550">
            <v>4183</v>
          </cell>
          <cell r="J1550">
            <v>3910</v>
          </cell>
          <cell r="K1550">
            <v>3599</v>
          </cell>
          <cell r="L1550">
            <v>3445</v>
          </cell>
          <cell r="M1550">
            <v>4052</v>
          </cell>
          <cell r="N1550">
            <v>4141</v>
          </cell>
          <cell r="O1550">
            <v>3757</v>
          </cell>
          <cell r="P1550">
            <v>2891</v>
          </cell>
          <cell r="Q1550" t="e">
            <v>#N/A</v>
          </cell>
          <cell r="R1550" t="e">
            <v>#N/A</v>
          </cell>
          <cell r="S1550" t="e">
            <v>#N/A</v>
          </cell>
          <cell r="T1550" t="e">
            <v>#N/A</v>
          </cell>
          <cell r="U1550" t="e">
            <v>#N/A</v>
          </cell>
          <cell r="V1550" t="e">
            <v>#N/A</v>
          </cell>
          <cell r="W1550" t="e">
            <v>#N/A</v>
          </cell>
          <cell r="X1550" t="e">
            <v>#N/A</v>
          </cell>
          <cell r="Y1550" t="e">
            <v>#N/A</v>
          </cell>
          <cell r="Z1550" t="e">
            <v>#N/A</v>
          </cell>
          <cell r="AA1550" t="e">
            <v>#N/A</v>
          </cell>
          <cell r="AB1550" t="e">
            <v>#N/A</v>
          </cell>
          <cell r="AC1550" t="e">
            <v>#N/A</v>
          </cell>
          <cell r="AD1550" t="e">
            <v>#N/A</v>
          </cell>
          <cell r="AE1550" t="e">
            <v>#N/A</v>
          </cell>
          <cell r="AF1550" t="e">
            <v>#N/A</v>
          </cell>
        </row>
        <row r="1551">
          <cell r="A1551" t="str">
            <v>TMT3002-03</v>
          </cell>
          <cell r="B1551">
            <v>100.667</v>
          </cell>
          <cell r="C1551">
            <v>3</v>
          </cell>
          <cell r="D1551">
            <v>28</v>
          </cell>
          <cell r="E1551">
            <v>3171</v>
          </cell>
          <cell r="F1551">
            <v>4144</v>
          </cell>
          <cell r="G1551">
            <v>4603</v>
          </cell>
          <cell r="H1551">
            <v>3475</v>
          </cell>
          <cell r="I1551">
            <v>4183</v>
          </cell>
          <cell r="J1551">
            <v>3910</v>
          </cell>
          <cell r="K1551">
            <v>3599</v>
          </cell>
          <cell r="L1551">
            <v>3445</v>
          </cell>
          <cell r="M1551">
            <v>4052</v>
          </cell>
          <cell r="N1551">
            <v>4141</v>
          </cell>
          <cell r="O1551">
            <v>3757</v>
          </cell>
          <cell r="P1551">
            <v>2891</v>
          </cell>
          <cell r="Q1551">
            <v>49.797619047619051</v>
          </cell>
          <cell r="R1551">
            <v>46.547619047619051</v>
          </cell>
          <cell r="S1551">
            <v>42.845238095238095</v>
          </cell>
          <cell r="T1551">
            <v>41.011904761904759</v>
          </cell>
          <cell r="U1551">
            <v>48.238095238095241</v>
          </cell>
          <cell r="V1551">
            <v>49.297619047619051</v>
          </cell>
          <cell r="W1551">
            <v>44.726190476190474</v>
          </cell>
          <cell r="X1551">
            <v>34.416666666666664</v>
          </cell>
          <cell r="Y1551">
            <v>5012.9769166666674</v>
          </cell>
          <cell r="Z1551">
            <v>4685.8091666666669</v>
          </cell>
          <cell r="AA1551">
            <v>4313.1015833333331</v>
          </cell>
          <cell r="AB1551">
            <v>4128.5454166666668</v>
          </cell>
          <cell r="AC1551">
            <v>4855.9843333333338</v>
          </cell>
          <cell r="AD1551">
            <v>4962.6434166666668</v>
          </cell>
          <cell r="AE1551">
            <v>4502.4514166666668</v>
          </cell>
          <cell r="AF1551">
            <v>3464.6225833333333</v>
          </cell>
        </row>
        <row r="1552">
          <cell r="A1552" t="str">
            <v>TMT3002-04</v>
          </cell>
          <cell r="B1552">
            <v>34.085000000000001</v>
          </cell>
          <cell r="C1552">
            <v>14</v>
          </cell>
          <cell r="D1552">
            <v>21</v>
          </cell>
          <cell r="E1552">
            <v>3590</v>
          </cell>
          <cell r="F1552">
            <v>4692</v>
          </cell>
          <cell r="G1552">
            <v>5212</v>
          </cell>
          <cell r="H1552">
            <v>3935</v>
          </cell>
          <cell r="I1552">
            <v>4736</v>
          </cell>
          <cell r="J1552">
            <v>4427</v>
          </cell>
          <cell r="K1552">
            <v>4075</v>
          </cell>
          <cell r="L1552">
            <v>3901</v>
          </cell>
          <cell r="M1552">
            <v>4589</v>
          </cell>
          <cell r="N1552">
            <v>4690</v>
          </cell>
          <cell r="O1552">
            <v>4255</v>
          </cell>
          <cell r="P1552">
            <v>3275</v>
          </cell>
          <cell r="Q1552">
            <v>16.108843537414966</v>
          </cell>
          <cell r="R1552">
            <v>15.0578231292517</v>
          </cell>
          <cell r="S1552">
            <v>13.860544217687075</v>
          </cell>
          <cell r="T1552">
            <v>13.268707482993197</v>
          </cell>
          <cell r="U1552">
            <v>15.608843537414966</v>
          </cell>
          <cell r="V1552">
            <v>15.952380952380953</v>
          </cell>
          <cell r="W1552">
            <v>14.472789115646259</v>
          </cell>
          <cell r="X1552">
            <v>11.139455782312925</v>
          </cell>
          <cell r="Y1552">
            <v>549.06993197278916</v>
          </cell>
          <cell r="Z1552">
            <v>513.24590136054417</v>
          </cell>
          <cell r="AA1552">
            <v>472.43664965986397</v>
          </cell>
          <cell r="AB1552">
            <v>452.26389455782311</v>
          </cell>
          <cell r="AC1552">
            <v>532.02743197278915</v>
          </cell>
          <cell r="AD1552">
            <v>543.73690476190473</v>
          </cell>
          <cell r="AE1552">
            <v>493.30501700680276</v>
          </cell>
          <cell r="AF1552">
            <v>379.68835034013608</v>
          </cell>
        </row>
        <row r="1553">
          <cell r="A1553" t="str">
            <v>TMT3002-05</v>
          </cell>
          <cell r="B1553" t="e">
            <v>#N/A</v>
          </cell>
          <cell r="C1553" t="e">
            <v>#N/A</v>
          </cell>
          <cell r="D1553" t="e">
            <v>#N/A</v>
          </cell>
          <cell r="E1553">
            <v>3590</v>
          </cell>
          <cell r="F1553">
            <v>4692</v>
          </cell>
          <cell r="G1553">
            <v>5212</v>
          </cell>
          <cell r="H1553">
            <v>3935</v>
          </cell>
          <cell r="I1553">
            <v>4736</v>
          </cell>
          <cell r="J1553">
            <v>4427</v>
          </cell>
          <cell r="K1553">
            <v>4075</v>
          </cell>
          <cell r="L1553">
            <v>3901</v>
          </cell>
          <cell r="M1553">
            <v>4589</v>
          </cell>
          <cell r="N1553">
            <v>4690</v>
          </cell>
          <cell r="O1553">
            <v>4255</v>
          </cell>
          <cell r="P1553">
            <v>3275</v>
          </cell>
          <cell r="Q1553" t="e">
            <v>#N/A</v>
          </cell>
          <cell r="R1553" t="e">
            <v>#N/A</v>
          </cell>
          <cell r="S1553" t="e">
            <v>#N/A</v>
          </cell>
          <cell r="T1553" t="e">
            <v>#N/A</v>
          </cell>
          <cell r="U1553" t="e">
            <v>#N/A</v>
          </cell>
          <cell r="V1553" t="e">
            <v>#N/A</v>
          </cell>
          <cell r="W1553" t="e">
            <v>#N/A</v>
          </cell>
          <cell r="X1553" t="e">
            <v>#N/A</v>
          </cell>
          <cell r="Y1553" t="e">
            <v>#N/A</v>
          </cell>
          <cell r="Z1553" t="e">
            <v>#N/A</v>
          </cell>
          <cell r="AA1553" t="e">
            <v>#N/A</v>
          </cell>
          <cell r="AB1553" t="e">
            <v>#N/A</v>
          </cell>
          <cell r="AC1553" t="e">
            <v>#N/A</v>
          </cell>
          <cell r="AD1553" t="e">
            <v>#N/A</v>
          </cell>
          <cell r="AE1553" t="e">
            <v>#N/A</v>
          </cell>
          <cell r="AF1553" t="e">
            <v>#N/A</v>
          </cell>
        </row>
        <row r="1554">
          <cell r="A1554" t="str">
            <v>TMT3003</v>
          </cell>
          <cell r="B1554" t="e">
            <v>#N/A</v>
          </cell>
          <cell r="C1554" t="e">
            <v>#N/A</v>
          </cell>
          <cell r="D1554" t="e">
            <v>#N/A</v>
          </cell>
          <cell r="E1554">
            <v>180</v>
          </cell>
          <cell r="F1554">
            <v>270</v>
          </cell>
          <cell r="G1554">
            <v>300</v>
          </cell>
          <cell r="H1554">
            <v>227</v>
          </cell>
          <cell r="I1554">
            <v>273</v>
          </cell>
          <cell r="J1554">
            <v>255</v>
          </cell>
          <cell r="K1554">
            <v>234</v>
          </cell>
          <cell r="L1554">
            <v>224</v>
          </cell>
          <cell r="M1554">
            <v>264</v>
          </cell>
          <cell r="N1554">
            <v>270</v>
          </cell>
          <cell r="O1554">
            <v>244</v>
          </cell>
          <cell r="P1554">
            <v>188</v>
          </cell>
          <cell r="Q1554" t="e">
            <v>#N/A</v>
          </cell>
          <cell r="R1554" t="e">
            <v>#N/A</v>
          </cell>
          <cell r="S1554" t="e">
            <v>#N/A</v>
          </cell>
          <cell r="T1554" t="e">
            <v>#N/A</v>
          </cell>
          <cell r="U1554" t="e">
            <v>#N/A</v>
          </cell>
          <cell r="V1554" t="e">
            <v>#N/A</v>
          </cell>
          <cell r="W1554" t="e">
            <v>#N/A</v>
          </cell>
          <cell r="X1554" t="e">
            <v>#N/A</v>
          </cell>
          <cell r="Y1554" t="e">
            <v>#N/A</v>
          </cell>
          <cell r="Z1554" t="e">
            <v>#N/A</v>
          </cell>
          <cell r="AA1554" t="e">
            <v>#N/A</v>
          </cell>
          <cell r="AB1554" t="e">
            <v>#N/A</v>
          </cell>
          <cell r="AC1554" t="e">
            <v>#N/A</v>
          </cell>
          <cell r="AD1554" t="e">
            <v>#N/A</v>
          </cell>
          <cell r="AE1554" t="e">
            <v>#N/A</v>
          </cell>
          <cell r="AF1554" t="e">
            <v>#N/A</v>
          </cell>
        </row>
        <row r="1555">
          <cell r="A1555" t="str">
            <v>TMT3003-01</v>
          </cell>
          <cell r="B1555" t="e">
            <v>#N/A</v>
          </cell>
          <cell r="C1555" t="e">
            <v>#N/A</v>
          </cell>
          <cell r="D1555" t="e">
            <v>#N/A</v>
          </cell>
          <cell r="E1555">
            <v>599</v>
          </cell>
          <cell r="F1555">
            <v>818</v>
          </cell>
          <cell r="G1555">
            <v>909</v>
          </cell>
          <cell r="H1555">
            <v>687</v>
          </cell>
          <cell r="I1555">
            <v>826</v>
          </cell>
          <cell r="J1555">
            <v>772</v>
          </cell>
          <cell r="K1555">
            <v>710</v>
          </cell>
          <cell r="L1555">
            <v>680</v>
          </cell>
          <cell r="M1555">
            <v>801</v>
          </cell>
          <cell r="N1555">
            <v>819</v>
          </cell>
          <cell r="O1555">
            <v>742</v>
          </cell>
          <cell r="P1555">
            <v>572</v>
          </cell>
          <cell r="Q1555" t="e">
            <v>#N/A</v>
          </cell>
          <cell r="R1555" t="e">
            <v>#N/A</v>
          </cell>
          <cell r="S1555" t="e">
            <v>#N/A</v>
          </cell>
          <cell r="T1555" t="e">
            <v>#N/A</v>
          </cell>
          <cell r="U1555" t="e">
            <v>#N/A</v>
          </cell>
          <cell r="V1555" t="e">
            <v>#N/A</v>
          </cell>
          <cell r="W1555" t="e">
            <v>#N/A</v>
          </cell>
          <cell r="X1555" t="e">
            <v>#N/A</v>
          </cell>
          <cell r="Y1555" t="e">
            <v>#N/A</v>
          </cell>
          <cell r="Z1555" t="e">
            <v>#N/A</v>
          </cell>
          <cell r="AA1555" t="e">
            <v>#N/A</v>
          </cell>
          <cell r="AB1555" t="e">
            <v>#N/A</v>
          </cell>
          <cell r="AC1555" t="e">
            <v>#N/A</v>
          </cell>
          <cell r="AD1555" t="e">
            <v>#N/A</v>
          </cell>
          <cell r="AE1555" t="e">
            <v>#N/A</v>
          </cell>
          <cell r="AF1555" t="e">
            <v>#N/A</v>
          </cell>
        </row>
        <row r="1556">
          <cell r="A1556" t="str">
            <v>TMT3003-02</v>
          </cell>
          <cell r="B1556" t="e">
            <v>#N/A</v>
          </cell>
          <cell r="C1556" t="e">
            <v>#N/A</v>
          </cell>
          <cell r="D1556" t="e">
            <v>#N/A</v>
          </cell>
          <cell r="E1556">
            <v>599</v>
          </cell>
          <cell r="F1556">
            <v>818</v>
          </cell>
          <cell r="G1556">
            <v>909</v>
          </cell>
          <cell r="H1556">
            <v>687</v>
          </cell>
          <cell r="I1556">
            <v>826</v>
          </cell>
          <cell r="J1556">
            <v>772</v>
          </cell>
          <cell r="K1556">
            <v>710</v>
          </cell>
          <cell r="L1556">
            <v>680</v>
          </cell>
          <cell r="M1556">
            <v>801</v>
          </cell>
          <cell r="N1556">
            <v>819</v>
          </cell>
          <cell r="O1556">
            <v>742</v>
          </cell>
          <cell r="P1556">
            <v>572</v>
          </cell>
          <cell r="Q1556" t="e">
            <v>#N/A</v>
          </cell>
          <cell r="R1556" t="e">
            <v>#N/A</v>
          </cell>
          <cell r="S1556" t="e">
            <v>#N/A</v>
          </cell>
          <cell r="T1556" t="e">
            <v>#N/A</v>
          </cell>
          <cell r="U1556" t="e">
            <v>#N/A</v>
          </cell>
          <cell r="V1556" t="e">
            <v>#N/A</v>
          </cell>
          <cell r="W1556" t="e">
            <v>#N/A</v>
          </cell>
          <cell r="X1556" t="e">
            <v>#N/A</v>
          </cell>
          <cell r="Y1556" t="e">
            <v>#N/A</v>
          </cell>
          <cell r="Z1556" t="e">
            <v>#N/A</v>
          </cell>
          <cell r="AA1556" t="e">
            <v>#N/A</v>
          </cell>
          <cell r="AB1556" t="e">
            <v>#N/A</v>
          </cell>
          <cell r="AC1556" t="e">
            <v>#N/A</v>
          </cell>
          <cell r="AD1556" t="e">
            <v>#N/A</v>
          </cell>
          <cell r="AE1556" t="e">
            <v>#N/A</v>
          </cell>
          <cell r="AF1556" t="e">
            <v>#N/A</v>
          </cell>
        </row>
        <row r="1557">
          <cell r="A1557" t="str">
            <v>TMT3003-03</v>
          </cell>
          <cell r="B1557">
            <v>16.009</v>
          </cell>
          <cell r="C1557">
            <v>5</v>
          </cell>
          <cell r="D1557">
            <v>13</v>
          </cell>
          <cell r="E1557">
            <v>599</v>
          </cell>
          <cell r="F1557">
            <v>818</v>
          </cell>
          <cell r="G1557">
            <v>909</v>
          </cell>
          <cell r="H1557">
            <v>687</v>
          </cell>
          <cell r="I1557">
            <v>826</v>
          </cell>
          <cell r="J1557">
            <v>772</v>
          </cell>
          <cell r="K1557">
            <v>710</v>
          </cell>
          <cell r="L1557">
            <v>680</v>
          </cell>
          <cell r="M1557">
            <v>801</v>
          </cell>
          <cell r="N1557">
            <v>819</v>
          </cell>
          <cell r="O1557">
            <v>742</v>
          </cell>
          <cell r="P1557">
            <v>572</v>
          </cell>
          <cell r="Q1557">
            <v>12.707692307692307</v>
          </cell>
          <cell r="R1557">
            <v>11.876923076923077</v>
          </cell>
          <cell r="S1557">
            <v>10.923076923076923</v>
          </cell>
          <cell r="T1557">
            <v>10.461538461538462</v>
          </cell>
          <cell r="U1557">
            <v>12.323076923076924</v>
          </cell>
          <cell r="V1557">
            <v>12.6</v>
          </cell>
          <cell r="W1557">
            <v>11.415384615384616</v>
          </cell>
          <cell r="X1557">
            <v>8.8000000000000007</v>
          </cell>
          <cell r="Y1557">
            <v>203.43744615384614</v>
          </cell>
          <cell r="Z1557">
            <v>190.13766153846154</v>
          </cell>
          <cell r="AA1557">
            <v>174.86753846153846</v>
          </cell>
          <cell r="AB1557">
            <v>167.47876923076925</v>
          </cell>
          <cell r="AC1557">
            <v>197.28013846153848</v>
          </cell>
          <cell r="AD1557">
            <v>201.71340000000001</v>
          </cell>
          <cell r="AE1557">
            <v>182.74889230769233</v>
          </cell>
          <cell r="AF1557">
            <v>140.87920000000003</v>
          </cell>
        </row>
        <row r="1558">
          <cell r="A1558" t="str">
            <v>TMT3003-04</v>
          </cell>
          <cell r="B1558" t="e">
            <v>#N/A</v>
          </cell>
          <cell r="C1558" t="e">
            <v>#N/A</v>
          </cell>
          <cell r="D1558" t="e">
            <v>#N/A</v>
          </cell>
          <cell r="E1558">
            <v>599</v>
          </cell>
          <cell r="F1558">
            <v>818</v>
          </cell>
          <cell r="G1558">
            <v>909</v>
          </cell>
          <cell r="H1558">
            <v>687</v>
          </cell>
          <cell r="I1558">
            <v>826</v>
          </cell>
          <cell r="J1558">
            <v>772</v>
          </cell>
          <cell r="K1558">
            <v>710</v>
          </cell>
          <cell r="L1558">
            <v>680</v>
          </cell>
          <cell r="M1558">
            <v>801</v>
          </cell>
          <cell r="N1558">
            <v>819</v>
          </cell>
          <cell r="O1558">
            <v>742</v>
          </cell>
          <cell r="P1558">
            <v>572</v>
          </cell>
          <cell r="Q1558" t="e">
            <v>#N/A</v>
          </cell>
          <cell r="R1558" t="e">
            <v>#N/A</v>
          </cell>
          <cell r="S1558" t="e">
            <v>#N/A</v>
          </cell>
          <cell r="T1558" t="e">
            <v>#N/A</v>
          </cell>
          <cell r="U1558" t="e">
            <v>#N/A</v>
          </cell>
          <cell r="V1558" t="e">
            <v>#N/A</v>
          </cell>
          <cell r="W1558" t="e">
            <v>#N/A</v>
          </cell>
          <cell r="X1558" t="e">
            <v>#N/A</v>
          </cell>
          <cell r="Y1558" t="e">
            <v>#N/A</v>
          </cell>
          <cell r="Z1558" t="e">
            <v>#N/A</v>
          </cell>
          <cell r="AA1558" t="e">
            <v>#N/A</v>
          </cell>
          <cell r="AB1558" t="e">
            <v>#N/A</v>
          </cell>
          <cell r="AC1558" t="e">
            <v>#N/A</v>
          </cell>
          <cell r="AD1558" t="e">
            <v>#N/A</v>
          </cell>
          <cell r="AE1558" t="e">
            <v>#N/A</v>
          </cell>
          <cell r="AF1558" t="e">
            <v>#N/A</v>
          </cell>
        </row>
        <row r="1559">
          <cell r="A1559" t="str">
            <v>TMT3003-05</v>
          </cell>
          <cell r="B1559">
            <v>16.009</v>
          </cell>
          <cell r="C1559">
            <v>5</v>
          </cell>
          <cell r="D1559">
            <v>13</v>
          </cell>
          <cell r="E1559">
            <v>599</v>
          </cell>
          <cell r="F1559">
            <v>818</v>
          </cell>
          <cell r="G1559">
            <v>909</v>
          </cell>
          <cell r="H1559">
            <v>687</v>
          </cell>
          <cell r="I1559">
            <v>826</v>
          </cell>
          <cell r="J1559">
            <v>772</v>
          </cell>
          <cell r="K1559">
            <v>710</v>
          </cell>
          <cell r="L1559">
            <v>680</v>
          </cell>
          <cell r="M1559">
            <v>801</v>
          </cell>
          <cell r="N1559">
            <v>819</v>
          </cell>
          <cell r="O1559">
            <v>742</v>
          </cell>
          <cell r="P1559">
            <v>572</v>
          </cell>
          <cell r="Q1559">
            <v>12.707692307692307</v>
          </cell>
          <cell r="R1559">
            <v>11.876923076923077</v>
          </cell>
          <cell r="S1559">
            <v>10.923076923076923</v>
          </cell>
          <cell r="T1559">
            <v>10.461538461538462</v>
          </cell>
          <cell r="U1559">
            <v>12.323076923076924</v>
          </cell>
          <cell r="V1559">
            <v>12.6</v>
          </cell>
          <cell r="W1559">
            <v>11.415384615384616</v>
          </cell>
          <cell r="X1559">
            <v>8.8000000000000007</v>
          </cell>
          <cell r="Y1559">
            <v>203.43744615384614</v>
          </cell>
          <cell r="Z1559">
            <v>190.13766153846154</v>
          </cell>
          <cell r="AA1559">
            <v>174.86753846153846</v>
          </cell>
          <cell r="AB1559">
            <v>167.47876923076925</v>
          </cell>
          <cell r="AC1559">
            <v>197.28013846153848</v>
          </cell>
          <cell r="AD1559">
            <v>201.71340000000001</v>
          </cell>
          <cell r="AE1559">
            <v>182.74889230769233</v>
          </cell>
          <cell r="AF1559">
            <v>140.87920000000003</v>
          </cell>
        </row>
        <row r="1560">
          <cell r="A1560" t="str">
            <v>TMT3003-06</v>
          </cell>
          <cell r="B1560">
            <v>21.434999999999999</v>
          </cell>
          <cell r="C1560">
            <v>5</v>
          </cell>
          <cell r="D1560">
            <v>10</v>
          </cell>
          <cell r="E1560">
            <v>599</v>
          </cell>
          <cell r="F1560">
            <v>818</v>
          </cell>
          <cell r="G1560">
            <v>909</v>
          </cell>
          <cell r="H1560">
            <v>687</v>
          </cell>
          <cell r="I1560">
            <v>826</v>
          </cell>
          <cell r="J1560">
            <v>772</v>
          </cell>
          <cell r="K1560">
            <v>710</v>
          </cell>
          <cell r="L1560">
            <v>680</v>
          </cell>
          <cell r="M1560">
            <v>801</v>
          </cell>
          <cell r="N1560">
            <v>819</v>
          </cell>
          <cell r="O1560">
            <v>742</v>
          </cell>
          <cell r="P1560">
            <v>572</v>
          </cell>
          <cell r="Q1560">
            <v>16.52</v>
          </cell>
          <cell r="R1560">
            <v>15.44</v>
          </cell>
          <cell r="S1560">
            <v>14.2</v>
          </cell>
          <cell r="T1560">
            <v>13.6</v>
          </cell>
          <cell r="U1560">
            <v>16.02</v>
          </cell>
          <cell r="V1560">
            <v>16.38</v>
          </cell>
          <cell r="W1560">
            <v>14.84</v>
          </cell>
          <cell r="X1560">
            <v>11.44</v>
          </cell>
          <cell r="Y1560">
            <v>354.10619999999994</v>
          </cell>
          <cell r="Z1560">
            <v>330.95639999999997</v>
          </cell>
          <cell r="AA1560">
            <v>304.37699999999995</v>
          </cell>
          <cell r="AB1560">
            <v>291.51599999999996</v>
          </cell>
          <cell r="AC1560">
            <v>343.38869999999997</v>
          </cell>
          <cell r="AD1560">
            <v>351.10529999999994</v>
          </cell>
          <cell r="AE1560">
            <v>318.09539999999998</v>
          </cell>
          <cell r="AF1560">
            <v>245.21639999999996</v>
          </cell>
        </row>
        <row r="1561">
          <cell r="A1561" t="str">
            <v>TMT3003-07</v>
          </cell>
          <cell r="B1561">
            <v>16.009</v>
          </cell>
          <cell r="C1561">
            <v>7</v>
          </cell>
          <cell r="D1561">
            <v>19</v>
          </cell>
          <cell r="E1561">
            <v>599</v>
          </cell>
          <cell r="F1561">
            <v>818</v>
          </cell>
          <cell r="G1561">
            <v>909</v>
          </cell>
          <cell r="H1561">
            <v>687</v>
          </cell>
          <cell r="I1561">
            <v>826</v>
          </cell>
          <cell r="J1561">
            <v>772</v>
          </cell>
          <cell r="K1561">
            <v>710</v>
          </cell>
          <cell r="L1561">
            <v>680</v>
          </cell>
          <cell r="M1561">
            <v>801</v>
          </cell>
          <cell r="N1561">
            <v>819</v>
          </cell>
          <cell r="O1561">
            <v>742</v>
          </cell>
          <cell r="P1561">
            <v>572</v>
          </cell>
          <cell r="Q1561">
            <v>6.2105263157894735</v>
          </cell>
          <cell r="R1561">
            <v>5.8045112781954886</v>
          </cell>
          <cell r="S1561">
            <v>5.3383458646616537</v>
          </cell>
          <cell r="T1561">
            <v>5.1127819548872182</v>
          </cell>
          <cell r="U1561">
            <v>6.022556390977444</v>
          </cell>
          <cell r="V1561">
            <v>6.1578947368421053</v>
          </cell>
          <cell r="W1561">
            <v>5.5789473684210522</v>
          </cell>
          <cell r="X1561">
            <v>4.3007518796992485</v>
          </cell>
          <cell r="Y1561">
            <v>99.424315789473681</v>
          </cell>
          <cell r="Z1561">
            <v>92.924421052631573</v>
          </cell>
          <cell r="AA1561">
            <v>85.461578947368423</v>
          </cell>
          <cell r="AB1561">
            <v>81.85052631578948</v>
          </cell>
          <cell r="AC1561">
            <v>96.415105263157898</v>
          </cell>
          <cell r="AD1561">
            <v>98.581736842105272</v>
          </cell>
          <cell r="AE1561">
            <v>89.31336842105263</v>
          </cell>
          <cell r="AF1561">
            <v>68.850736842105277</v>
          </cell>
        </row>
        <row r="1562">
          <cell r="A1562" t="str">
            <v>TMT3003-08</v>
          </cell>
          <cell r="B1562" t="e">
            <v>#N/A</v>
          </cell>
          <cell r="C1562" t="e">
            <v>#N/A</v>
          </cell>
          <cell r="D1562" t="e">
            <v>#N/A</v>
          </cell>
          <cell r="E1562">
            <v>180</v>
          </cell>
          <cell r="F1562">
            <v>270</v>
          </cell>
          <cell r="G1562">
            <v>300</v>
          </cell>
          <cell r="H1562">
            <v>227</v>
          </cell>
          <cell r="I1562">
            <v>273</v>
          </cell>
          <cell r="J1562">
            <v>255</v>
          </cell>
          <cell r="K1562">
            <v>234</v>
          </cell>
          <cell r="L1562">
            <v>224</v>
          </cell>
          <cell r="M1562">
            <v>264</v>
          </cell>
          <cell r="N1562">
            <v>270</v>
          </cell>
          <cell r="O1562">
            <v>244</v>
          </cell>
          <cell r="P1562">
            <v>188</v>
          </cell>
          <cell r="Q1562" t="e">
            <v>#N/A</v>
          </cell>
          <cell r="R1562" t="e">
            <v>#N/A</v>
          </cell>
          <cell r="S1562" t="e">
            <v>#N/A</v>
          </cell>
          <cell r="T1562" t="e">
            <v>#N/A</v>
          </cell>
          <cell r="U1562" t="e">
            <v>#N/A</v>
          </cell>
          <cell r="V1562" t="e">
            <v>#N/A</v>
          </cell>
          <cell r="W1562" t="e">
            <v>#N/A</v>
          </cell>
          <cell r="X1562" t="e">
            <v>#N/A</v>
          </cell>
          <cell r="Y1562" t="e">
            <v>#N/A</v>
          </cell>
          <cell r="Z1562" t="e">
            <v>#N/A</v>
          </cell>
          <cell r="AA1562" t="e">
            <v>#N/A</v>
          </cell>
          <cell r="AB1562" t="e">
            <v>#N/A</v>
          </cell>
          <cell r="AC1562" t="e">
            <v>#N/A</v>
          </cell>
          <cell r="AD1562" t="e">
            <v>#N/A</v>
          </cell>
          <cell r="AE1562" t="e">
            <v>#N/A</v>
          </cell>
          <cell r="AF1562" t="e">
            <v>#N/A</v>
          </cell>
        </row>
        <row r="1563">
          <cell r="A1563" t="str">
            <v>TMT3003-09</v>
          </cell>
          <cell r="B1563" t="e">
            <v>#N/A</v>
          </cell>
          <cell r="C1563" t="e">
            <v>#N/A</v>
          </cell>
          <cell r="D1563" t="e">
            <v>#N/A</v>
          </cell>
          <cell r="E1563">
            <v>180</v>
          </cell>
          <cell r="F1563">
            <v>270</v>
          </cell>
          <cell r="G1563">
            <v>300</v>
          </cell>
          <cell r="H1563">
            <v>227</v>
          </cell>
          <cell r="I1563">
            <v>273</v>
          </cell>
          <cell r="J1563">
            <v>255</v>
          </cell>
          <cell r="K1563">
            <v>234</v>
          </cell>
          <cell r="L1563">
            <v>224</v>
          </cell>
          <cell r="M1563">
            <v>264</v>
          </cell>
          <cell r="N1563">
            <v>270</v>
          </cell>
          <cell r="O1563">
            <v>244</v>
          </cell>
          <cell r="P1563">
            <v>188</v>
          </cell>
          <cell r="Q1563" t="e">
            <v>#N/A</v>
          </cell>
          <cell r="R1563" t="e">
            <v>#N/A</v>
          </cell>
          <cell r="S1563" t="e">
            <v>#N/A</v>
          </cell>
          <cell r="T1563" t="e">
            <v>#N/A</v>
          </cell>
          <cell r="U1563" t="e">
            <v>#N/A</v>
          </cell>
          <cell r="V1563" t="e">
            <v>#N/A</v>
          </cell>
          <cell r="W1563" t="e">
            <v>#N/A</v>
          </cell>
          <cell r="X1563" t="e">
            <v>#N/A</v>
          </cell>
          <cell r="Y1563" t="e">
            <v>#N/A</v>
          </cell>
          <cell r="Z1563" t="e">
            <v>#N/A</v>
          </cell>
          <cell r="AA1563" t="e">
            <v>#N/A</v>
          </cell>
          <cell r="AB1563" t="e">
            <v>#N/A</v>
          </cell>
          <cell r="AC1563" t="e">
            <v>#N/A</v>
          </cell>
          <cell r="AD1563" t="e">
            <v>#N/A</v>
          </cell>
          <cell r="AE1563" t="e">
            <v>#N/A</v>
          </cell>
          <cell r="AF1563" t="e">
            <v>#N/A</v>
          </cell>
        </row>
        <row r="1564">
          <cell r="A1564" t="str">
            <v>TMT3003-10</v>
          </cell>
          <cell r="B1564">
            <v>113.251</v>
          </cell>
          <cell r="C1564">
            <v>3</v>
          </cell>
          <cell r="D1564">
            <v>21</v>
          </cell>
          <cell r="E1564">
            <v>180</v>
          </cell>
          <cell r="F1564">
            <v>270</v>
          </cell>
          <cell r="G1564">
            <v>300</v>
          </cell>
          <cell r="H1564">
            <v>227</v>
          </cell>
          <cell r="I1564">
            <v>273</v>
          </cell>
          <cell r="J1564">
            <v>255</v>
          </cell>
          <cell r="K1564">
            <v>234</v>
          </cell>
          <cell r="L1564">
            <v>224</v>
          </cell>
          <cell r="M1564">
            <v>264</v>
          </cell>
          <cell r="N1564">
            <v>270</v>
          </cell>
          <cell r="O1564">
            <v>244</v>
          </cell>
          <cell r="P1564">
            <v>188</v>
          </cell>
          <cell r="Q1564">
            <v>4.333333333333333</v>
          </cell>
          <cell r="R1564">
            <v>4.0476190476190474</v>
          </cell>
          <cell r="S1564">
            <v>3.7142857142857144</v>
          </cell>
          <cell r="T1564">
            <v>3.5555555555555554</v>
          </cell>
          <cell r="U1564">
            <v>4.1904761904761907</v>
          </cell>
          <cell r="V1564">
            <v>4.2857142857142856</v>
          </cell>
          <cell r="W1564">
            <v>3.873015873015873</v>
          </cell>
          <cell r="X1564">
            <v>2.9841269841269842</v>
          </cell>
          <cell r="Y1564">
            <v>490.75433333333331</v>
          </cell>
          <cell r="Z1564">
            <v>458.39690476190475</v>
          </cell>
          <cell r="AA1564">
            <v>420.64657142857146</v>
          </cell>
          <cell r="AB1564">
            <v>402.67022222222221</v>
          </cell>
          <cell r="AC1564">
            <v>474.57561904761911</v>
          </cell>
          <cell r="AD1564">
            <v>485.36142857142858</v>
          </cell>
          <cell r="AE1564">
            <v>438.62292063492066</v>
          </cell>
          <cell r="AF1564">
            <v>337.95536507936509</v>
          </cell>
        </row>
        <row r="1565">
          <cell r="A1565" t="str">
            <v>TMT3004</v>
          </cell>
          <cell r="B1565" t="e">
            <v>#N/A</v>
          </cell>
          <cell r="C1565" t="e">
            <v>#N/A</v>
          </cell>
          <cell r="D1565" t="e">
            <v>#N/A</v>
          </cell>
          <cell r="E1565">
            <v>419</v>
          </cell>
          <cell r="F1565">
            <v>548</v>
          </cell>
          <cell r="G1565">
            <v>609</v>
          </cell>
          <cell r="H1565">
            <v>460</v>
          </cell>
          <cell r="I1565">
            <v>553</v>
          </cell>
          <cell r="J1565">
            <v>517</v>
          </cell>
          <cell r="K1565">
            <v>476</v>
          </cell>
          <cell r="L1565">
            <v>456</v>
          </cell>
          <cell r="M1565">
            <v>537</v>
          </cell>
          <cell r="N1565">
            <v>549</v>
          </cell>
          <cell r="O1565">
            <v>498</v>
          </cell>
          <cell r="P1565">
            <v>384</v>
          </cell>
          <cell r="Q1565" t="e">
            <v>#N/A</v>
          </cell>
          <cell r="R1565" t="e">
            <v>#N/A</v>
          </cell>
          <cell r="S1565" t="e">
            <v>#N/A</v>
          </cell>
          <cell r="T1565" t="e">
            <v>#N/A</v>
          </cell>
          <cell r="U1565" t="e">
            <v>#N/A</v>
          </cell>
          <cell r="V1565" t="e">
            <v>#N/A</v>
          </cell>
          <cell r="W1565" t="e">
            <v>#N/A</v>
          </cell>
          <cell r="X1565" t="e">
            <v>#N/A</v>
          </cell>
          <cell r="Y1565" t="e">
            <v>#N/A</v>
          </cell>
          <cell r="Z1565" t="e">
            <v>#N/A</v>
          </cell>
          <cell r="AA1565" t="e">
            <v>#N/A</v>
          </cell>
          <cell r="AB1565" t="e">
            <v>#N/A</v>
          </cell>
          <cell r="AC1565" t="e">
            <v>#N/A</v>
          </cell>
          <cell r="AD1565" t="e">
            <v>#N/A</v>
          </cell>
          <cell r="AE1565" t="e">
            <v>#N/A</v>
          </cell>
          <cell r="AF1565" t="e">
            <v>#N/A</v>
          </cell>
        </row>
        <row r="1566">
          <cell r="A1566" t="str">
            <v>TMT3004-01</v>
          </cell>
          <cell r="B1566" t="e">
            <v>#N/A</v>
          </cell>
          <cell r="C1566" t="e">
            <v>#N/A</v>
          </cell>
          <cell r="D1566" t="e">
            <v>#N/A</v>
          </cell>
          <cell r="E1566">
            <v>419</v>
          </cell>
          <cell r="F1566">
            <v>548</v>
          </cell>
          <cell r="G1566">
            <v>609</v>
          </cell>
          <cell r="H1566">
            <v>460</v>
          </cell>
          <cell r="I1566">
            <v>553</v>
          </cell>
          <cell r="J1566">
            <v>517</v>
          </cell>
          <cell r="K1566">
            <v>476</v>
          </cell>
          <cell r="L1566">
            <v>456</v>
          </cell>
          <cell r="M1566">
            <v>537</v>
          </cell>
          <cell r="N1566">
            <v>549</v>
          </cell>
          <cell r="O1566">
            <v>498</v>
          </cell>
          <cell r="P1566">
            <v>384</v>
          </cell>
          <cell r="Q1566" t="e">
            <v>#N/A</v>
          </cell>
          <cell r="R1566" t="e">
            <v>#N/A</v>
          </cell>
          <cell r="S1566" t="e">
            <v>#N/A</v>
          </cell>
          <cell r="T1566" t="e">
            <v>#N/A</v>
          </cell>
          <cell r="U1566" t="e">
            <v>#N/A</v>
          </cell>
          <cell r="V1566" t="e">
            <v>#N/A</v>
          </cell>
          <cell r="W1566" t="e">
            <v>#N/A</v>
          </cell>
          <cell r="X1566" t="e">
            <v>#N/A</v>
          </cell>
          <cell r="Y1566" t="e">
            <v>#N/A</v>
          </cell>
          <cell r="Z1566" t="e">
            <v>#N/A</v>
          </cell>
          <cell r="AA1566" t="e">
            <v>#N/A</v>
          </cell>
          <cell r="AB1566" t="e">
            <v>#N/A</v>
          </cell>
          <cell r="AC1566" t="e">
            <v>#N/A</v>
          </cell>
          <cell r="AD1566" t="e">
            <v>#N/A</v>
          </cell>
          <cell r="AE1566" t="e">
            <v>#N/A</v>
          </cell>
          <cell r="AF1566" t="e">
            <v>#N/A</v>
          </cell>
        </row>
        <row r="1567">
          <cell r="A1567" t="str">
            <v>TMT3004-02</v>
          </cell>
          <cell r="B1567" t="e">
            <v>#N/A</v>
          </cell>
          <cell r="C1567" t="e">
            <v>#N/A</v>
          </cell>
          <cell r="D1567" t="e">
            <v>#N/A</v>
          </cell>
          <cell r="E1567">
            <v>419</v>
          </cell>
          <cell r="F1567">
            <v>548</v>
          </cell>
          <cell r="G1567">
            <v>609</v>
          </cell>
          <cell r="H1567">
            <v>460</v>
          </cell>
          <cell r="I1567">
            <v>553</v>
          </cell>
          <cell r="J1567">
            <v>517</v>
          </cell>
          <cell r="K1567">
            <v>476</v>
          </cell>
          <cell r="L1567">
            <v>456</v>
          </cell>
          <cell r="M1567">
            <v>537</v>
          </cell>
          <cell r="N1567">
            <v>549</v>
          </cell>
          <cell r="O1567">
            <v>498</v>
          </cell>
          <cell r="P1567">
            <v>384</v>
          </cell>
          <cell r="Q1567" t="e">
            <v>#N/A</v>
          </cell>
          <cell r="R1567" t="e">
            <v>#N/A</v>
          </cell>
          <cell r="S1567" t="e">
            <v>#N/A</v>
          </cell>
          <cell r="T1567" t="e">
            <v>#N/A</v>
          </cell>
          <cell r="U1567" t="e">
            <v>#N/A</v>
          </cell>
          <cell r="V1567" t="e">
            <v>#N/A</v>
          </cell>
          <cell r="W1567" t="e">
            <v>#N/A</v>
          </cell>
          <cell r="X1567" t="e">
            <v>#N/A</v>
          </cell>
          <cell r="Y1567" t="e">
            <v>#N/A</v>
          </cell>
          <cell r="Z1567" t="e">
            <v>#N/A</v>
          </cell>
          <cell r="AA1567" t="e">
            <v>#N/A</v>
          </cell>
          <cell r="AB1567" t="e">
            <v>#N/A</v>
          </cell>
          <cell r="AC1567" t="e">
            <v>#N/A</v>
          </cell>
          <cell r="AD1567" t="e">
            <v>#N/A</v>
          </cell>
          <cell r="AE1567" t="e">
            <v>#N/A</v>
          </cell>
          <cell r="AF1567" t="e">
            <v>#N/A</v>
          </cell>
        </row>
        <row r="1568">
          <cell r="A1568" t="str">
            <v>TMT3004-03</v>
          </cell>
          <cell r="B1568">
            <v>113.251</v>
          </cell>
          <cell r="C1568">
            <v>3</v>
          </cell>
          <cell r="D1568">
            <v>21</v>
          </cell>
          <cell r="E1568">
            <v>419</v>
          </cell>
          <cell r="F1568">
            <v>548</v>
          </cell>
          <cell r="G1568">
            <v>609</v>
          </cell>
          <cell r="H1568">
            <v>460</v>
          </cell>
          <cell r="I1568">
            <v>553</v>
          </cell>
          <cell r="J1568">
            <v>517</v>
          </cell>
          <cell r="K1568">
            <v>476</v>
          </cell>
          <cell r="L1568">
            <v>456</v>
          </cell>
          <cell r="M1568">
            <v>537</v>
          </cell>
          <cell r="N1568">
            <v>549</v>
          </cell>
          <cell r="O1568">
            <v>498</v>
          </cell>
          <cell r="P1568">
            <v>384</v>
          </cell>
          <cell r="Q1568">
            <v>8.7777777777777786</v>
          </cell>
          <cell r="R1568">
            <v>8.2063492063492056</v>
          </cell>
          <cell r="S1568">
            <v>7.5555555555555554</v>
          </cell>
          <cell r="T1568">
            <v>7.2380952380952381</v>
          </cell>
          <cell r="U1568">
            <v>8.5238095238095237</v>
          </cell>
          <cell r="V1568">
            <v>8.7142857142857135</v>
          </cell>
          <cell r="W1568">
            <v>7.9047619047619051</v>
          </cell>
          <cell r="X1568">
            <v>6.0952380952380949</v>
          </cell>
          <cell r="Y1568">
            <v>994.09211111111119</v>
          </cell>
          <cell r="Z1568">
            <v>929.37725396825397</v>
          </cell>
          <cell r="AA1568">
            <v>855.67422222222228</v>
          </cell>
          <cell r="AB1568">
            <v>819.72152380952389</v>
          </cell>
          <cell r="AC1568">
            <v>965.32995238095236</v>
          </cell>
          <cell r="AD1568">
            <v>986.9015714285714</v>
          </cell>
          <cell r="AE1568">
            <v>895.22219047619058</v>
          </cell>
          <cell r="AF1568">
            <v>690.29180952380955</v>
          </cell>
        </row>
        <row r="1569">
          <cell r="A1569" t="str">
            <v>TMT3005</v>
          </cell>
          <cell r="B1569" t="e">
            <v>#N/A</v>
          </cell>
          <cell r="C1569" t="e">
            <v>#N/A</v>
          </cell>
          <cell r="D1569" t="e">
            <v>#N/A</v>
          </cell>
          <cell r="E1569">
            <v>691</v>
          </cell>
          <cell r="F1569">
            <v>764</v>
          </cell>
          <cell r="G1569">
            <v>849</v>
          </cell>
          <cell r="H1569">
            <v>641</v>
          </cell>
          <cell r="I1569">
            <v>771</v>
          </cell>
          <cell r="J1569">
            <v>721</v>
          </cell>
          <cell r="K1569">
            <v>664</v>
          </cell>
          <cell r="L1569">
            <v>635</v>
          </cell>
          <cell r="M1569">
            <v>747</v>
          </cell>
          <cell r="N1569">
            <v>764</v>
          </cell>
          <cell r="O1569">
            <v>693</v>
          </cell>
          <cell r="P1569">
            <v>533</v>
          </cell>
          <cell r="Q1569" t="e">
            <v>#N/A</v>
          </cell>
          <cell r="R1569" t="e">
            <v>#N/A</v>
          </cell>
          <cell r="S1569" t="e">
            <v>#N/A</v>
          </cell>
          <cell r="T1569" t="e">
            <v>#N/A</v>
          </cell>
          <cell r="U1569" t="e">
            <v>#N/A</v>
          </cell>
          <cell r="V1569" t="e">
            <v>#N/A</v>
          </cell>
          <cell r="W1569" t="e">
            <v>#N/A</v>
          </cell>
          <cell r="X1569" t="e">
            <v>#N/A</v>
          </cell>
          <cell r="Y1569" t="e">
            <v>#N/A</v>
          </cell>
          <cell r="Z1569" t="e">
            <v>#N/A</v>
          </cell>
          <cell r="AA1569" t="e">
            <v>#N/A</v>
          </cell>
          <cell r="AB1569" t="e">
            <v>#N/A</v>
          </cell>
          <cell r="AC1569" t="e">
            <v>#N/A</v>
          </cell>
          <cell r="AD1569" t="e">
            <v>#N/A</v>
          </cell>
          <cell r="AE1569" t="e">
            <v>#N/A</v>
          </cell>
          <cell r="AF1569" t="e">
            <v>#N/A</v>
          </cell>
        </row>
        <row r="1570">
          <cell r="A1570" t="str">
            <v>TMT3005-01</v>
          </cell>
          <cell r="B1570" t="e">
            <v>#N/A</v>
          </cell>
          <cell r="C1570" t="e">
            <v>#N/A</v>
          </cell>
          <cell r="D1570" t="e">
            <v>#N/A</v>
          </cell>
          <cell r="E1570">
            <v>1438</v>
          </cell>
          <cell r="F1570">
            <v>1684</v>
          </cell>
          <cell r="G1570">
            <v>1871</v>
          </cell>
          <cell r="H1570">
            <v>1412</v>
          </cell>
          <cell r="I1570">
            <v>1699</v>
          </cell>
          <cell r="J1570">
            <v>1589</v>
          </cell>
          <cell r="K1570">
            <v>1463</v>
          </cell>
          <cell r="L1570">
            <v>1400</v>
          </cell>
          <cell r="M1570">
            <v>1647</v>
          </cell>
          <cell r="N1570">
            <v>1684</v>
          </cell>
          <cell r="O1570">
            <v>1528</v>
          </cell>
          <cell r="P1570">
            <v>1176</v>
          </cell>
          <cell r="Q1570" t="e">
            <v>#N/A</v>
          </cell>
          <cell r="R1570" t="e">
            <v>#N/A</v>
          </cell>
          <cell r="S1570" t="e">
            <v>#N/A</v>
          </cell>
          <cell r="T1570" t="e">
            <v>#N/A</v>
          </cell>
          <cell r="U1570" t="e">
            <v>#N/A</v>
          </cell>
          <cell r="V1570" t="e">
            <v>#N/A</v>
          </cell>
          <cell r="W1570" t="e">
            <v>#N/A</v>
          </cell>
          <cell r="X1570" t="e">
            <v>#N/A</v>
          </cell>
          <cell r="Y1570" t="e">
            <v>#N/A</v>
          </cell>
          <cell r="Z1570" t="e">
            <v>#N/A</v>
          </cell>
          <cell r="AA1570" t="e">
            <v>#N/A</v>
          </cell>
          <cell r="AB1570" t="e">
            <v>#N/A</v>
          </cell>
          <cell r="AC1570" t="e">
            <v>#N/A</v>
          </cell>
          <cell r="AD1570" t="e">
            <v>#N/A</v>
          </cell>
          <cell r="AE1570" t="e">
            <v>#N/A</v>
          </cell>
          <cell r="AF1570" t="e">
            <v>#N/A</v>
          </cell>
        </row>
        <row r="1571">
          <cell r="A1571" t="str">
            <v>TMT3005-02</v>
          </cell>
          <cell r="B1571">
            <v>16.009</v>
          </cell>
          <cell r="C1571">
            <v>4</v>
          </cell>
          <cell r="D1571">
            <v>10</v>
          </cell>
          <cell r="E1571">
            <v>1438</v>
          </cell>
          <cell r="F1571">
            <v>1684</v>
          </cell>
          <cell r="G1571">
            <v>1871</v>
          </cell>
          <cell r="H1571">
            <v>1412</v>
          </cell>
          <cell r="I1571">
            <v>1699</v>
          </cell>
          <cell r="J1571">
            <v>1589</v>
          </cell>
          <cell r="K1571">
            <v>1463</v>
          </cell>
          <cell r="L1571">
            <v>1400</v>
          </cell>
          <cell r="M1571">
            <v>1647</v>
          </cell>
          <cell r="N1571">
            <v>1684</v>
          </cell>
          <cell r="O1571">
            <v>1528</v>
          </cell>
          <cell r="P1571">
            <v>1176</v>
          </cell>
          <cell r="Q1571">
            <v>42.475000000000001</v>
          </cell>
          <cell r="R1571">
            <v>39.725000000000001</v>
          </cell>
          <cell r="S1571">
            <v>36.575000000000003</v>
          </cell>
          <cell r="T1571">
            <v>35</v>
          </cell>
          <cell r="U1571">
            <v>41.174999999999997</v>
          </cell>
          <cell r="V1571">
            <v>42.1</v>
          </cell>
          <cell r="W1571">
            <v>38.200000000000003</v>
          </cell>
          <cell r="X1571">
            <v>29.4</v>
          </cell>
          <cell r="Y1571">
            <v>679.98227500000007</v>
          </cell>
          <cell r="Z1571">
            <v>635.95752500000003</v>
          </cell>
          <cell r="AA1571">
            <v>585.52917500000001</v>
          </cell>
          <cell r="AB1571">
            <v>560.31500000000005</v>
          </cell>
          <cell r="AC1571">
            <v>659.17057499999999</v>
          </cell>
          <cell r="AD1571">
            <v>673.97890000000007</v>
          </cell>
          <cell r="AE1571">
            <v>611.54380000000003</v>
          </cell>
          <cell r="AF1571">
            <v>470.66460000000001</v>
          </cell>
        </row>
        <row r="1572">
          <cell r="A1572" t="str">
            <v>TMT3005-03</v>
          </cell>
          <cell r="B1572" t="e">
            <v>#N/A</v>
          </cell>
          <cell r="C1572" t="e">
            <v>#N/A</v>
          </cell>
          <cell r="D1572" t="e">
            <v>#N/A</v>
          </cell>
          <cell r="E1572">
            <v>1438</v>
          </cell>
          <cell r="F1572">
            <v>1684</v>
          </cell>
          <cell r="G1572">
            <v>1871</v>
          </cell>
          <cell r="H1572">
            <v>1412</v>
          </cell>
          <cell r="I1572">
            <v>1699</v>
          </cell>
          <cell r="J1572">
            <v>1589</v>
          </cell>
          <cell r="K1572">
            <v>1463</v>
          </cell>
          <cell r="L1572">
            <v>1400</v>
          </cell>
          <cell r="M1572">
            <v>1647</v>
          </cell>
          <cell r="N1572">
            <v>1684</v>
          </cell>
          <cell r="O1572">
            <v>1528</v>
          </cell>
          <cell r="P1572">
            <v>1176</v>
          </cell>
          <cell r="Q1572" t="e">
            <v>#N/A</v>
          </cell>
          <cell r="R1572" t="e">
            <v>#N/A</v>
          </cell>
          <cell r="S1572" t="e">
            <v>#N/A</v>
          </cell>
          <cell r="T1572" t="e">
            <v>#N/A</v>
          </cell>
          <cell r="U1572" t="e">
            <v>#N/A</v>
          </cell>
          <cell r="V1572" t="e">
            <v>#N/A</v>
          </cell>
          <cell r="W1572" t="e">
            <v>#N/A</v>
          </cell>
          <cell r="X1572" t="e">
            <v>#N/A</v>
          </cell>
          <cell r="Y1572" t="e">
            <v>#N/A</v>
          </cell>
          <cell r="Z1572" t="e">
            <v>#N/A</v>
          </cell>
          <cell r="AA1572" t="e">
            <v>#N/A</v>
          </cell>
          <cell r="AB1572" t="e">
            <v>#N/A</v>
          </cell>
          <cell r="AC1572" t="e">
            <v>#N/A</v>
          </cell>
          <cell r="AD1572" t="e">
            <v>#N/A</v>
          </cell>
          <cell r="AE1572" t="e">
            <v>#N/A</v>
          </cell>
          <cell r="AF1572" t="e">
            <v>#N/A</v>
          </cell>
        </row>
        <row r="1573">
          <cell r="A1573" t="str">
            <v>TMT3005-04</v>
          </cell>
          <cell r="B1573">
            <v>11.99</v>
          </cell>
          <cell r="C1573">
            <v>3</v>
          </cell>
          <cell r="D1573">
            <v>8</v>
          </cell>
          <cell r="E1573">
            <v>1438</v>
          </cell>
          <cell r="F1573">
            <v>1684</v>
          </cell>
          <cell r="G1573">
            <v>1871</v>
          </cell>
          <cell r="H1573">
            <v>1412</v>
          </cell>
          <cell r="I1573">
            <v>1699</v>
          </cell>
          <cell r="J1573">
            <v>1589</v>
          </cell>
          <cell r="K1573">
            <v>1463</v>
          </cell>
          <cell r="L1573">
            <v>1400</v>
          </cell>
          <cell r="M1573">
            <v>1647</v>
          </cell>
          <cell r="N1573">
            <v>1684</v>
          </cell>
          <cell r="O1573">
            <v>1528</v>
          </cell>
          <cell r="P1573">
            <v>1176</v>
          </cell>
          <cell r="Q1573">
            <v>70.791666666666671</v>
          </cell>
          <cell r="R1573">
            <v>66.208333333333329</v>
          </cell>
          <cell r="S1573">
            <v>60.958333333333336</v>
          </cell>
          <cell r="T1573">
            <v>58.333333333333336</v>
          </cell>
          <cell r="U1573">
            <v>68.625</v>
          </cell>
          <cell r="V1573">
            <v>70.166666666666671</v>
          </cell>
          <cell r="W1573">
            <v>63.666666666666664</v>
          </cell>
          <cell r="X1573">
            <v>49</v>
          </cell>
          <cell r="Y1573">
            <v>848.79208333333338</v>
          </cell>
          <cell r="Z1573">
            <v>793.83791666666662</v>
          </cell>
          <cell r="AA1573">
            <v>730.89041666666674</v>
          </cell>
          <cell r="AB1573">
            <v>699.41666666666674</v>
          </cell>
          <cell r="AC1573">
            <v>822.81375000000003</v>
          </cell>
          <cell r="AD1573">
            <v>841.2983333333334</v>
          </cell>
          <cell r="AE1573">
            <v>763.36333333333334</v>
          </cell>
          <cell r="AF1573">
            <v>587.51</v>
          </cell>
        </row>
        <row r="1574">
          <cell r="A1574" t="str">
            <v>TMT3005-05</v>
          </cell>
          <cell r="B1574" t="e">
            <v>#N/A</v>
          </cell>
          <cell r="C1574" t="e">
            <v>#N/A</v>
          </cell>
          <cell r="D1574" t="e">
            <v>#N/A</v>
          </cell>
          <cell r="E1574">
            <v>1618</v>
          </cell>
          <cell r="F1574">
            <v>1954</v>
          </cell>
          <cell r="G1574">
            <v>2171</v>
          </cell>
          <cell r="H1574">
            <v>1639</v>
          </cell>
          <cell r="I1574">
            <v>1972</v>
          </cell>
          <cell r="J1574">
            <v>1844</v>
          </cell>
          <cell r="K1574">
            <v>1697</v>
          </cell>
          <cell r="L1574">
            <v>1624</v>
          </cell>
          <cell r="M1574">
            <v>1911</v>
          </cell>
          <cell r="N1574">
            <v>1954</v>
          </cell>
          <cell r="O1574">
            <v>1772</v>
          </cell>
          <cell r="P1574">
            <v>1364</v>
          </cell>
          <cell r="Q1574" t="e">
            <v>#N/A</v>
          </cell>
          <cell r="R1574" t="e">
            <v>#N/A</v>
          </cell>
          <cell r="S1574" t="e">
            <v>#N/A</v>
          </cell>
          <cell r="T1574" t="e">
            <v>#N/A</v>
          </cell>
          <cell r="U1574" t="e">
            <v>#N/A</v>
          </cell>
          <cell r="V1574" t="e">
            <v>#N/A</v>
          </cell>
          <cell r="W1574" t="e">
            <v>#N/A</v>
          </cell>
          <cell r="X1574" t="e">
            <v>#N/A</v>
          </cell>
          <cell r="Y1574" t="e">
            <v>#N/A</v>
          </cell>
          <cell r="Z1574" t="e">
            <v>#N/A</v>
          </cell>
          <cell r="AA1574" t="e">
            <v>#N/A</v>
          </cell>
          <cell r="AB1574" t="e">
            <v>#N/A</v>
          </cell>
          <cell r="AC1574" t="e">
            <v>#N/A</v>
          </cell>
          <cell r="AD1574" t="e">
            <v>#N/A</v>
          </cell>
          <cell r="AE1574" t="e">
            <v>#N/A</v>
          </cell>
          <cell r="AF1574" t="e">
            <v>#N/A</v>
          </cell>
        </row>
        <row r="1575">
          <cell r="A1575" t="str">
            <v>TMT3005-06</v>
          </cell>
          <cell r="B1575">
            <v>6.7649999999999997</v>
          </cell>
          <cell r="C1575">
            <v>10</v>
          </cell>
          <cell r="D1575">
            <v>19</v>
          </cell>
          <cell r="E1575">
            <v>1618</v>
          </cell>
          <cell r="F1575">
            <v>1954</v>
          </cell>
          <cell r="G1575">
            <v>2171</v>
          </cell>
          <cell r="H1575">
            <v>1639</v>
          </cell>
          <cell r="I1575">
            <v>1972</v>
          </cell>
          <cell r="J1575">
            <v>1844</v>
          </cell>
          <cell r="K1575">
            <v>1697</v>
          </cell>
          <cell r="L1575">
            <v>1624</v>
          </cell>
          <cell r="M1575">
            <v>1911</v>
          </cell>
          <cell r="N1575">
            <v>1954</v>
          </cell>
          <cell r="O1575">
            <v>1772</v>
          </cell>
          <cell r="P1575">
            <v>1364</v>
          </cell>
          <cell r="Q1575">
            <v>10.378947368421052</v>
          </cell>
          <cell r="R1575">
            <v>9.7052631578947377</v>
          </cell>
          <cell r="S1575">
            <v>8.9315789473684202</v>
          </cell>
          <cell r="T1575">
            <v>8.5473684210526315</v>
          </cell>
          <cell r="U1575">
            <v>10.057894736842105</v>
          </cell>
          <cell r="V1575">
            <v>10.284210526315789</v>
          </cell>
          <cell r="W1575">
            <v>9.3263157894736839</v>
          </cell>
          <cell r="X1575">
            <v>7.1789473684210527</v>
          </cell>
          <cell r="Y1575">
            <v>70.213578947368418</v>
          </cell>
          <cell r="Z1575">
            <v>65.656105263157897</v>
          </cell>
          <cell r="AA1575">
            <v>60.422131578947358</v>
          </cell>
          <cell r="AB1575">
            <v>57.822947368421048</v>
          </cell>
          <cell r="AC1575">
            <v>68.041657894736829</v>
          </cell>
          <cell r="AD1575">
            <v>69.572684210526305</v>
          </cell>
          <cell r="AE1575">
            <v>63.09252631578947</v>
          </cell>
          <cell r="AF1575">
            <v>48.565578947368422</v>
          </cell>
        </row>
        <row r="1576">
          <cell r="A1576" t="str">
            <v>TMT3005-07</v>
          </cell>
          <cell r="B1576">
            <v>21.434999999999999</v>
          </cell>
          <cell r="C1576">
            <v>10</v>
          </cell>
          <cell r="D1576">
            <v>23</v>
          </cell>
          <cell r="E1576">
            <v>1438</v>
          </cell>
          <cell r="F1576">
            <v>1684</v>
          </cell>
          <cell r="G1576">
            <v>1871</v>
          </cell>
          <cell r="H1576">
            <v>1412</v>
          </cell>
          <cell r="I1576">
            <v>1699</v>
          </cell>
          <cell r="J1576">
            <v>1589</v>
          </cell>
          <cell r="K1576">
            <v>1463</v>
          </cell>
          <cell r="L1576">
            <v>1400</v>
          </cell>
          <cell r="M1576">
            <v>1647</v>
          </cell>
          <cell r="N1576">
            <v>1684</v>
          </cell>
          <cell r="O1576">
            <v>1528</v>
          </cell>
          <cell r="P1576">
            <v>1176</v>
          </cell>
          <cell r="Q1576">
            <v>7.3869565217391306</v>
          </cell>
          <cell r="R1576">
            <v>6.9086956521739129</v>
          </cell>
          <cell r="S1576">
            <v>6.3608695652173912</v>
          </cell>
          <cell r="T1576">
            <v>6.0869565217391308</v>
          </cell>
          <cell r="U1576">
            <v>7.160869565217391</v>
          </cell>
          <cell r="V1576">
            <v>7.321739130434783</v>
          </cell>
          <cell r="W1576">
            <v>6.6434782608695651</v>
          </cell>
          <cell r="X1576">
            <v>5.1130434782608694</v>
          </cell>
          <cell r="Y1576">
            <v>158.33941304347826</v>
          </cell>
          <cell r="Z1576">
            <v>148.08789130434781</v>
          </cell>
          <cell r="AA1576">
            <v>136.34523913043478</v>
          </cell>
          <cell r="AB1576">
            <v>130.47391304347826</v>
          </cell>
          <cell r="AC1576">
            <v>153.49323913043477</v>
          </cell>
          <cell r="AD1576">
            <v>156.94147826086956</v>
          </cell>
          <cell r="AE1576">
            <v>142.40295652173913</v>
          </cell>
          <cell r="AF1576">
            <v>109.59808695652173</v>
          </cell>
        </row>
        <row r="1577">
          <cell r="A1577" t="str">
            <v>TMT3005-08</v>
          </cell>
          <cell r="B1577" t="e">
            <v>#N/A</v>
          </cell>
          <cell r="C1577" t="e">
            <v>#N/A</v>
          </cell>
          <cell r="D1577" t="e">
            <v>#N/A</v>
          </cell>
          <cell r="E1577">
            <v>4438</v>
          </cell>
          <cell r="F1577">
            <v>4684</v>
          </cell>
          <cell r="G1577">
            <v>5203</v>
          </cell>
          <cell r="H1577">
            <v>3927</v>
          </cell>
          <cell r="I1577">
            <v>4726</v>
          </cell>
          <cell r="J1577">
            <v>4419</v>
          </cell>
          <cell r="K1577">
            <v>4068</v>
          </cell>
          <cell r="L1577">
            <v>3893</v>
          </cell>
          <cell r="M1577">
            <v>4580</v>
          </cell>
          <cell r="N1577">
            <v>4682</v>
          </cell>
          <cell r="O1577">
            <v>4247</v>
          </cell>
          <cell r="P1577">
            <v>3268</v>
          </cell>
          <cell r="Q1577" t="e">
            <v>#N/A</v>
          </cell>
          <cell r="R1577" t="e">
            <v>#N/A</v>
          </cell>
          <cell r="S1577" t="e">
            <v>#N/A</v>
          </cell>
          <cell r="T1577" t="e">
            <v>#N/A</v>
          </cell>
          <cell r="U1577" t="e">
            <v>#N/A</v>
          </cell>
          <cell r="V1577" t="e">
            <v>#N/A</v>
          </cell>
          <cell r="W1577" t="e">
            <v>#N/A</v>
          </cell>
          <cell r="X1577" t="e">
            <v>#N/A</v>
          </cell>
          <cell r="Y1577" t="e">
            <v>#N/A</v>
          </cell>
          <cell r="Z1577" t="e">
            <v>#N/A</v>
          </cell>
          <cell r="AA1577" t="e">
            <v>#N/A</v>
          </cell>
          <cell r="AB1577" t="e">
            <v>#N/A</v>
          </cell>
          <cell r="AC1577" t="e">
            <v>#N/A</v>
          </cell>
          <cell r="AD1577" t="e">
            <v>#N/A</v>
          </cell>
          <cell r="AE1577" t="e">
            <v>#N/A</v>
          </cell>
          <cell r="AF1577" t="e">
            <v>#N/A</v>
          </cell>
        </row>
        <row r="1578">
          <cell r="A1578" t="str">
            <v>TMT3005-09</v>
          </cell>
          <cell r="B1578">
            <v>19.138000000000002</v>
          </cell>
          <cell r="C1578">
            <v>10</v>
          </cell>
          <cell r="D1578">
            <v>13</v>
          </cell>
          <cell r="E1578">
            <v>4438</v>
          </cell>
          <cell r="F1578">
            <v>4684</v>
          </cell>
          <cell r="G1578">
            <v>5203</v>
          </cell>
          <cell r="H1578">
            <v>3927</v>
          </cell>
          <cell r="I1578">
            <v>4726</v>
          </cell>
          <cell r="J1578">
            <v>4419</v>
          </cell>
          <cell r="K1578">
            <v>4068</v>
          </cell>
          <cell r="L1578">
            <v>3893</v>
          </cell>
          <cell r="M1578">
            <v>4580</v>
          </cell>
          <cell r="N1578">
            <v>4682</v>
          </cell>
          <cell r="O1578">
            <v>4247</v>
          </cell>
          <cell r="P1578">
            <v>3268</v>
          </cell>
          <cell r="Q1578">
            <v>36.353846153846156</v>
          </cell>
          <cell r="R1578">
            <v>33.992307692307691</v>
          </cell>
          <cell r="S1578">
            <v>31.292307692307691</v>
          </cell>
          <cell r="T1578">
            <v>29.946153846153845</v>
          </cell>
          <cell r="U1578">
            <v>35.230769230769234</v>
          </cell>
          <cell r="V1578">
            <v>36.015384615384619</v>
          </cell>
          <cell r="W1578">
            <v>32.669230769230772</v>
          </cell>
          <cell r="X1578">
            <v>25.138461538461538</v>
          </cell>
          <cell r="Y1578">
            <v>695.73990769230784</v>
          </cell>
          <cell r="Z1578">
            <v>650.54478461538463</v>
          </cell>
          <cell r="AA1578">
            <v>598.87218461538464</v>
          </cell>
          <cell r="AB1578">
            <v>573.10949230769234</v>
          </cell>
          <cell r="AC1578">
            <v>674.24646153846163</v>
          </cell>
          <cell r="AD1578">
            <v>689.26243076923095</v>
          </cell>
          <cell r="AE1578">
            <v>625.22373846153857</v>
          </cell>
          <cell r="AF1578">
            <v>481.09987692307698</v>
          </cell>
        </row>
        <row r="1579">
          <cell r="A1579" t="str">
            <v>TMT3005-10</v>
          </cell>
          <cell r="B1579" t="e">
            <v>#N/A</v>
          </cell>
          <cell r="C1579" t="e">
            <v>#N/A</v>
          </cell>
          <cell r="D1579" t="e">
            <v>#N/A</v>
          </cell>
          <cell r="E1579">
            <v>691</v>
          </cell>
          <cell r="F1579">
            <v>764</v>
          </cell>
          <cell r="G1579">
            <v>849</v>
          </cell>
          <cell r="H1579">
            <v>641</v>
          </cell>
          <cell r="I1579">
            <v>771</v>
          </cell>
          <cell r="J1579">
            <v>721</v>
          </cell>
          <cell r="K1579">
            <v>664</v>
          </cell>
          <cell r="L1579">
            <v>635</v>
          </cell>
          <cell r="M1579">
            <v>747</v>
          </cell>
          <cell r="N1579">
            <v>764</v>
          </cell>
          <cell r="O1579">
            <v>693</v>
          </cell>
          <cell r="P1579">
            <v>533</v>
          </cell>
          <cell r="Q1579" t="e">
            <v>#N/A</v>
          </cell>
          <cell r="R1579" t="e">
            <v>#N/A</v>
          </cell>
          <cell r="S1579" t="e">
            <v>#N/A</v>
          </cell>
          <cell r="T1579" t="e">
            <v>#N/A</v>
          </cell>
          <cell r="U1579" t="e">
            <v>#N/A</v>
          </cell>
          <cell r="V1579" t="e">
            <v>#N/A</v>
          </cell>
          <cell r="W1579" t="e">
            <v>#N/A</v>
          </cell>
          <cell r="X1579" t="e">
            <v>#N/A</v>
          </cell>
          <cell r="Y1579" t="e">
            <v>#N/A</v>
          </cell>
          <cell r="Z1579" t="e">
            <v>#N/A</v>
          </cell>
          <cell r="AA1579" t="e">
            <v>#N/A</v>
          </cell>
          <cell r="AB1579" t="e">
            <v>#N/A</v>
          </cell>
          <cell r="AC1579" t="e">
            <v>#N/A</v>
          </cell>
          <cell r="AD1579" t="e">
            <v>#N/A</v>
          </cell>
          <cell r="AE1579" t="e">
            <v>#N/A</v>
          </cell>
          <cell r="AF1579" t="e">
            <v>#N/A</v>
          </cell>
        </row>
        <row r="1580">
          <cell r="A1580" t="str">
            <v>TMT3005-11</v>
          </cell>
          <cell r="B1580" t="e">
            <v>#N/A</v>
          </cell>
          <cell r="C1580" t="e">
            <v>#N/A</v>
          </cell>
          <cell r="D1580" t="e">
            <v>#N/A</v>
          </cell>
          <cell r="E1580">
            <v>1438</v>
          </cell>
          <cell r="F1580">
            <v>1684</v>
          </cell>
          <cell r="G1580">
            <v>1871</v>
          </cell>
          <cell r="H1580">
            <v>1412</v>
          </cell>
          <cell r="I1580">
            <v>1699</v>
          </cell>
          <cell r="J1580">
            <v>1589</v>
          </cell>
          <cell r="K1580">
            <v>1463</v>
          </cell>
          <cell r="L1580">
            <v>1400</v>
          </cell>
          <cell r="M1580">
            <v>1647</v>
          </cell>
          <cell r="N1580">
            <v>1684</v>
          </cell>
          <cell r="O1580">
            <v>1528</v>
          </cell>
          <cell r="P1580">
            <v>1176</v>
          </cell>
          <cell r="Q1580" t="e">
            <v>#N/A</v>
          </cell>
          <cell r="R1580" t="e">
            <v>#N/A</v>
          </cell>
          <cell r="S1580" t="e">
            <v>#N/A</v>
          </cell>
          <cell r="T1580" t="e">
            <v>#N/A</v>
          </cell>
          <cell r="U1580" t="e">
            <v>#N/A</v>
          </cell>
          <cell r="V1580" t="e">
            <v>#N/A</v>
          </cell>
          <cell r="W1580" t="e">
            <v>#N/A</v>
          </cell>
          <cell r="X1580" t="e">
            <v>#N/A</v>
          </cell>
          <cell r="Y1580" t="e">
            <v>#N/A</v>
          </cell>
          <cell r="Z1580" t="e">
            <v>#N/A</v>
          </cell>
          <cell r="AA1580" t="e">
            <v>#N/A</v>
          </cell>
          <cell r="AB1580" t="e">
            <v>#N/A</v>
          </cell>
          <cell r="AC1580" t="e">
            <v>#N/A</v>
          </cell>
          <cell r="AD1580" t="e">
            <v>#N/A</v>
          </cell>
          <cell r="AE1580" t="e">
            <v>#N/A</v>
          </cell>
          <cell r="AF1580" t="e">
            <v>#N/A</v>
          </cell>
        </row>
        <row r="1581">
          <cell r="A1581" t="str">
            <v>TMT3005-12</v>
          </cell>
          <cell r="B1581">
            <v>67.75</v>
          </cell>
          <cell r="C1581">
            <v>3</v>
          </cell>
          <cell r="D1581">
            <v>23</v>
          </cell>
          <cell r="E1581">
            <v>1438</v>
          </cell>
          <cell r="F1581">
            <v>1684</v>
          </cell>
          <cell r="G1581">
            <v>1871</v>
          </cell>
          <cell r="H1581">
            <v>1412</v>
          </cell>
          <cell r="I1581">
            <v>1699</v>
          </cell>
          <cell r="J1581">
            <v>1589</v>
          </cell>
          <cell r="K1581">
            <v>1463</v>
          </cell>
          <cell r="L1581">
            <v>1400</v>
          </cell>
          <cell r="M1581">
            <v>1647</v>
          </cell>
          <cell r="N1581">
            <v>1684</v>
          </cell>
          <cell r="O1581">
            <v>1528</v>
          </cell>
          <cell r="P1581">
            <v>1176</v>
          </cell>
          <cell r="Q1581">
            <v>24.623188405797102</v>
          </cell>
          <cell r="R1581">
            <v>23.028985507246375</v>
          </cell>
          <cell r="S1581">
            <v>21.202898550724637</v>
          </cell>
          <cell r="T1581">
            <v>20.289855072463769</v>
          </cell>
          <cell r="U1581">
            <v>23.869565217391305</v>
          </cell>
          <cell r="V1581">
            <v>24.405797101449274</v>
          </cell>
          <cell r="W1581">
            <v>22.144927536231883</v>
          </cell>
          <cell r="X1581">
            <v>17.043478260869566</v>
          </cell>
          <cell r="Y1581">
            <v>1668.2210144927537</v>
          </cell>
          <cell r="Z1581">
            <v>1560.213768115942</v>
          </cell>
          <cell r="AA1581">
            <v>1436.4963768115942</v>
          </cell>
          <cell r="AB1581">
            <v>1374.6376811594205</v>
          </cell>
          <cell r="AC1581">
            <v>1617.163043478261</v>
          </cell>
          <cell r="AD1581">
            <v>1653.4927536231883</v>
          </cell>
          <cell r="AE1581">
            <v>1500.31884057971</v>
          </cell>
          <cell r="AF1581">
            <v>1154.695652173913</v>
          </cell>
        </row>
        <row r="1582">
          <cell r="A1582" t="str">
            <v>TMT3005-13</v>
          </cell>
          <cell r="B1582">
            <v>14.067</v>
          </cell>
          <cell r="C1582">
            <v>21</v>
          </cell>
          <cell r="D1582">
            <v>55</v>
          </cell>
          <cell r="E1582">
            <v>761</v>
          </cell>
          <cell r="F1582">
            <v>824</v>
          </cell>
          <cell r="G1582">
            <v>916</v>
          </cell>
          <cell r="H1582">
            <v>692</v>
          </cell>
          <cell r="I1582">
            <v>832</v>
          </cell>
          <cell r="J1582">
            <v>778</v>
          </cell>
          <cell r="K1582">
            <v>716</v>
          </cell>
          <cell r="L1582">
            <v>685</v>
          </cell>
          <cell r="M1582">
            <v>806</v>
          </cell>
          <cell r="N1582">
            <v>824</v>
          </cell>
          <cell r="O1582">
            <v>747</v>
          </cell>
          <cell r="P1582">
            <v>575</v>
          </cell>
          <cell r="Q1582">
            <v>0.7203463203463204</v>
          </cell>
          <cell r="R1582">
            <v>0.67359307359307363</v>
          </cell>
          <cell r="S1582">
            <v>0.61991341991341986</v>
          </cell>
          <cell r="T1582">
            <v>0.59307359307359309</v>
          </cell>
          <cell r="U1582">
            <v>0.69783549783549781</v>
          </cell>
          <cell r="V1582">
            <v>0.7134199134199134</v>
          </cell>
          <cell r="W1582">
            <v>0.64675324675324675</v>
          </cell>
          <cell r="X1582">
            <v>0.49783549783549785</v>
          </cell>
          <cell r="Y1582">
            <v>10.13311168831169</v>
          </cell>
          <cell r="Z1582">
            <v>9.4754337662337669</v>
          </cell>
          <cell r="AA1582">
            <v>8.7203220779220771</v>
          </cell>
          <cell r="AB1582">
            <v>8.3427662337662341</v>
          </cell>
          <cell r="AC1582">
            <v>9.816451948051947</v>
          </cell>
          <cell r="AD1582">
            <v>10.035677922077921</v>
          </cell>
          <cell r="AE1582">
            <v>9.097877922077922</v>
          </cell>
          <cell r="AF1582">
            <v>7.0030519480519482</v>
          </cell>
        </row>
        <row r="1583">
          <cell r="A1583" t="str">
            <v>TMT3005-14</v>
          </cell>
          <cell r="B1583">
            <v>21.349</v>
          </cell>
          <cell r="C1583">
            <v>16</v>
          </cell>
          <cell r="D1583">
            <v>36</v>
          </cell>
          <cell r="E1583">
            <v>1438</v>
          </cell>
          <cell r="F1583">
            <v>1684</v>
          </cell>
          <cell r="G1583">
            <v>1871</v>
          </cell>
          <cell r="H1583">
            <v>1412</v>
          </cell>
          <cell r="I1583">
            <v>1699</v>
          </cell>
          <cell r="J1583">
            <v>1589</v>
          </cell>
          <cell r="K1583">
            <v>1463</v>
          </cell>
          <cell r="L1583">
            <v>1400</v>
          </cell>
          <cell r="M1583">
            <v>1647</v>
          </cell>
          <cell r="N1583">
            <v>1684</v>
          </cell>
          <cell r="O1583">
            <v>1528</v>
          </cell>
          <cell r="P1583">
            <v>1176</v>
          </cell>
          <cell r="Q1583">
            <v>2.9496527777777777</v>
          </cell>
          <cell r="R1583">
            <v>2.7586805555555554</v>
          </cell>
          <cell r="S1583">
            <v>2.5399305555555554</v>
          </cell>
          <cell r="T1583">
            <v>2.4305555555555554</v>
          </cell>
          <cell r="U1583">
            <v>2.859375</v>
          </cell>
          <cell r="V1583">
            <v>2.9236111111111112</v>
          </cell>
          <cell r="W1583">
            <v>2.6527777777777777</v>
          </cell>
          <cell r="X1583">
            <v>2.0416666666666665</v>
          </cell>
          <cell r="Y1583">
            <v>62.972137152777776</v>
          </cell>
          <cell r="Z1583">
            <v>58.895071180555554</v>
          </cell>
          <cell r="AA1583">
            <v>54.224977430555555</v>
          </cell>
          <cell r="AB1583">
            <v>51.889930555555551</v>
          </cell>
          <cell r="AC1583">
            <v>61.044796875000003</v>
          </cell>
          <cell r="AD1583">
            <v>62.416173611111113</v>
          </cell>
          <cell r="AE1583">
            <v>56.634152777777778</v>
          </cell>
          <cell r="AF1583">
            <v>43.587541666666667</v>
          </cell>
        </row>
        <row r="1584">
          <cell r="A1584" t="str">
            <v>TMT3005-15</v>
          </cell>
          <cell r="B1584">
            <v>21.349</v>
          </cell>
          <cell r="C1584">
            <v>8</v>
          </cell>
          <cell r="D1584">
            <v>49</v>
          </cell>
          <cell r="E1584">
            <v>1438</v>
          </cell>
          <cell r="F1584">
            <v>1684</v>
          </cell>
          <cell r="G1584">
            <v>1871</v>
          </cell>
          <cell r="H1584">
            <v>1412</v>
          </cell>
          <cell r="I1584">
            <v>1699</v>
          </cell>
          <cell r="J1584">
            <v>1589</v>
          </cell>
          <cell r="K1584">
            <v>1463</v>
          </cell>
          <cell r="L1584">
            <v>1400</v>
          </cell>
          <cell r="M1584">
            <v>1647</v>
          </cell>
          <cell r="N1584">
            <v>1684</v>
          </cell>
          <cell r="O1584">
            <v>1528</v>
          </cell>
          <cell r="P1584">
            <v>1176</v>
          </cell>
          <cell r="Q1584">
            <v>4.3341836734693882</v>
          </cell>
          <cell r="R1584">
            <v>4.0535714285714288</v>
          </cell>
          <cell r="S1584">
            <v>3.7321428571428572</v>
          </cell>
          <cell r="T1584">
            <v>3.5714285714285716</v>
          </cell>
          <cell r="U1584">
            <v>4.2015306122448983</v>
          </cell>
          <cell r="V1584">
            <v>4.295918367346939</v>
          </cell>
          <cell r="W1584">
            <v>3.8979591836734695</v>
          </cell>
          <cell r="X1584">
            <v>3</v>
          </cell>
          <cell r="Y1584">
            <v>92.530487244897969</v>
          </cell>
          <cell r="Z1584">
            <v>86.539696428571432</v>
          </cell>
          <cell r="AA1584">
            <v>79.67751785714286</v>
          </cell>
          <cell r="AB1584">
            <v>76.246428571428581</v>
          </cell>
          <cell r="AC1584">
            <v>89.698477040816329</v>
          </cell>
          <cell r="AD1584">
            <v>91.713561224489808</v>
          </cell>
          <cell r="AE1584">
            <v>83.2175306122449</v>
          </cell>
          <cell r="AF1584">
            <v>64.046999999999997</v>
          </cell>
        </row>
        <row r="1585">
          <cell r="A1585" t="str">
            <v>TMT3005-16</v>
          </cell>
          <cell r="B1585" t="e">
            <v>#N/A</v>
          </cell>
          <cell r="C1585" t="e">
            <v>#N/A</v>
          </cell>
          <cell r="D1585" t="e">
            <v>#N/A</v>
          </cell>
          <cell r="E1585">
            <v>761</v>
          </cell>
          <cell r="F1585">
            <v>824</v>
          </cell>
          <cell r="G1585">
            <v>916</v>
          </cell>
          <cell r="H1585">
            <v>692</v>
          </cell>
          <cell r="I1585">
            <v>832</v>
          </cell>
          <cell r="J1585">
            <v>778</v>
          </cell>
          <cell r="K1585">
            <v>716</v>
          </cell>
          <cell r="L1585">
            <v>685</v>
          </cell>
          <cell r="M1585">
            <v>806</v>
          </cell>
          <cell r="N1585">
            <v>824</v>
          </cell>
          <cell r="O1585">
            <v>747</v>
          </cell>
          <cell r="P1585">
            <v>575</v>
          </cell>
          <cell r="Q1585" t="e">
            <v>#N/A</v>
          </cell>
          <cell r="R1585" t="e">
            <v>#N/A</v>
          </cell>
          <cell r="S1585" t="e">
            <v>#N/A</v>
          </cell>
          <cell r="T1585" t="e">
            <v>#N/A</v>
          </cell>
          <cell r="U1585" t="e">
            <v>#N/A</v>
          </cell>
          <cell r="V1585" t="e">
            <v>#N/A</v>
          </cell>
          <cell r="W1585" t="e">
            <v>#N/A</v>
          </cell>
          <cell r="X1585" t="e">
            <v>#N/A</v>
          </cell>
          <cell r="Y1585" t="e">
            <v>#N/A</v>
          </cell>
          <cell r="Z1585" t="e">
            <v>#N/A</v>
          </cell>
          <cell r="AA1585" t="e">
            <v>#N/A</v>
          </cell>
          <cell r="AB1585" t="e">
            <v>#N/A</v>
          </cell>
          <cell r="AC1585" t="e">
            <v>#N/A</v>
          </cell>
          <cell r="AD1585" t="e">
            <v>#N/A</v>
          </cell>
          <cell r="AE1585" t="e">
            <v>#N/A</v>
          </cell>
          <cell r="AF1585" t="e">
            <v>#N/A</v>
          </cell>
        </row>
        <row r="1586">
          <cell r="A1586" t="str">
            <v>TMT3005-17</v>
          </cell>
          <cell r="B1586" t="e">
            <v>#N/A</v>
          </cell>
          <cell r="C1586" t="e">
            <v>#N/A</v>
          </cell>
          <cell r="D1586" t="e">
            <v>#N/A</v>
          </cell>
          <cell r="E1586">
            <v>1618</v>
          </cell>
          <cell r="F1586">
            <v>1954</v>
          </cell>
          <cell r="G1586">
            <v>2171</v>
          </cell>
          <cell r="H1586">
            <v>1639</v>
          </cell>
          <cell r="I1586">
            <v>1972</v>
          </cell>
          <cell r="J1586">
            <v>1844</v>
          </cell>
          <cell r="K1586">
            <v>1697</v>
          </cell>
          <cell r="L1586">
            <v>1624</v>
          </cell>
          <cell r="M1586">
            <v>1911</v>
          </cell>
          <cell r="N1586">
            <v>1954</v>
          </cell>
          <cell r="O1586">
            <v>1772</v>
          </cell>
          <cell r="P1586">
            <v>1364</v>
          </cell>
          <cell r="Q1586" t="e">
            <v>#N/A</v>
          </cell>
          <cell r="R1586" t="e">
            <v>#N/A</v>
          </cell>
          <cell r="S1586" t="e">
            <v>#N/A</v>
          </cell>
          <cell r="T1586" t="e">
            <v>#N/A</v>
          </cell>
          <cell r="U1586" t="e">
            <v>#N/A</v>
          </cell>
          <cell r="V1586" t="e">
            <v>#N/A</v>
          </cell>
          <cell r="W1586" t="e">
            <v>#N/A</v>
          </cell>
          <cell r="X1586" t="e">
            <v>#N/A</v>
          </cell>
          <cell r="Y1586" t="e">
            <v>#N/A</v>
          </cell>
          <cell r="Z1586" t="e">
            <v>#N/A</v>
          </cell>
          <cell r="AA1586" t="e">
            <v>#N/A</v>
          </cell>
          <cell r="AB1586" t="e">
            <v>#N/A</v>
          </cell>
          <cell r="AC1586" t="e">
            <v>#N/A</v>
          </cell>
          <cell r="AD1586" t="e">
            <v>#N/A</v>
          </cell>
          <cell r="AE1586" t="e">
            <v>#N/A</v>
          </cell>
          <cell r="AF1586" t="e">
            <v>#N/A</v>
          </cell>
        </row>
        <row r="1587">
          <cell r="A1587" t="str">
            <v>TMT3005-18</v>
          </cell>
          <cell r="B1587" t="e">
            <v>#N/A</v>
          </cell>
          <cell r="C1587" t="e">
            <v>#N/A</v>
          </cell>
          <cell r="D1587" t="e">
            <v>#N/A</v>
          </cell>
          <cell r="E1587">
            <v>3893</v>
          </cell>
          <cell r="F1587">
            <v>4419</v>
          </cell>
          <cell r="G1587">
            <v>4980</v>
          </cell>
          <cell r="H1587">
            <v>3698</v>
          </cell>
          <cell r="I1587">
            <v>4449</v>
          </cell>
          <cell r="J1587">
            <v>4160</v>
          </cell>
          <cell r="K1587">
            <v>3828</v>
          </cell>
          <cell r="L1587">
            <v>3664</v>
          </cell>
          <cell r="M1587">
            <v>4311</v>
          </cell>
          <cell r="N1587">
            <v>4408</v>
          </cell>
          <cell r="O1587">
            <v>3998</v>
          </cell>
          <cell r="P1587">
            <v>3078</v>
          </cell>
          <cell r="Q1587" t="e">
            <v>#N/A</v>
          </cell>
          <cell r="R1587" t="e">
            <v>#N/A</v>
          </cell>
          <cell r="S1587" t="e">
            <v>#N/A</v>
          </cell>
          <cell r="T1587" t="e">
            <v>#N/A</v>
          </cell>
          <cell r="U1587" t="e">
            <v>#N/A</v>
          </cell>
          <cell r="V1587" t="e">
            <v>#N/A</v>
          </cell>
          <cell r="W1587" t="e">
            <v>#N/A</v>
          </cell>
          <cell r="X1587" t="e">
            <v>#N/A</v>
          </cell>
          <cell r="Y1587" t="e">
            <v>#N/A</v>
          </cell>
          <cell r="Z1587" t="e">
            <v>#N/A</v>
          </cell>
          <cell r="AA1587" t="e">
            <v>#N/A</v>
          </cell>
          <cell r="AB1587" t="e">
            <v>#N/A</v>
          </cell>
          <cell r="AC1587" t="e">
            <v>#N/A</v>
          </cell>
          <cell r="AD1587" t="e">
            <v>#N/A</v>
          </cell>
          <cell r="AE1587" t="e">
            <v>#N/A</v>
          </cell>
          <cell r="AF1587" t="e">
            <v>#N/A</v>
          </cell>
        </row>
        <row r="1588">
          <cell r="A1588" t="str">
            <v>TMT3005-19</v>
          </cell>
          <cell r="B1588" t="e">
            <v>#N/A</v>
          </cell>
          <cell r="C1588" t="e">
            <v>#N/A</v>
          </cell>
          <cell r="D1588" t="e">
            <v>#N/A</v>
          </cell>
          <cell r="E1588">
            <v>4674</v>
          </cell>
          <cell r="F1588">
            <v>5592</v>
          </cell>
          <cell r="G1588">
            <v>6213</v>
          </cell>
          <cell r="H1588">
            <v>4690</v>
          </cell>
          <cell r="I1588">
            <v>5643</v>
          </cell>
          <cell r="J1588">
            <v>5277</v>
          </cell>
          <cell r="K1588">
            <v>4857</v>
          </cell>
          <cell r="L1588">
            <v>4648</v>
          </cell>
          <cell r="M1588">
            <v>5469</v>
          </cell>
          <cell r="N1588">
            <v>5592</v>
          </cell>
          <cell r="O1588">
            <v>5072</v>
          </cell>
          <cell r="P1588">
            <v>3904</v>
          </cell>
          <cell r="Q1588" t="e">
            <v>#N/A</v>
          </cell>
          <cell r="R1588" t="e">
            <v>#N/A</v>
          </cell>
          <cell r="S1588" t="e">
            <v>#N/A</v>
          </cell>
          <cell r="T1588" t="e">
            <v>#N/A</v>
          </cell>
          <cell r="U1588" t="e">
            <v>#N/A</v>
          </cell>
          <cell r="V1588" t="e">
            <v>#N/A</v>
          </cell>
          <cell r="W1588" t="e">
            <v>#N/A</v>
          </cell>
          <cell r="X1588" t="e">
            <v>#N/A</v>
          </cell>
          <cell r="Y1588" t="e">
            <v>#N/A</v>
          </cell>
          <cell r="Z1588" t="e">
            <v>#N/A</v>
          </cell>
          <cell r="AA1588" t="e">
            <v>#N/A</v>
          </cell>
          <cell r="AB1588" t="e">
            <v>#N/A</v>
          </cell>
          <cell r="AC1588" t="e">
            <v>#N/A</v>
          </cell>
          <cell r="AD1588" t="e">
            <v>#N/A</v>
          </cell>
          <cell r="AE1588" t="e">
            <v>#N/A</v>
          </cell>
          <cell r="AF1588" t="e">
            <v>#N/A</v>
          </cell>
        </row>
        <row r="1589">
          <cell r="A1589" t="str">
            <v>TMT3006-01</v>
          </cell>
          <cell r="B1589" t="e">
            <v>#N/A</v>
          </cell>
          <cell r="C1589" t="e">
            <v>#N/A</v>
          </cell>
          <cell r="D1589" t="e">
            <v>#N/A</v>
          </cell>
          <cell r="E1589">
            <v>747</v>
          </cell>
          <cell r="F1589">
            <v>920</v>
          </cell>
          <cell r="G1589">
            <v>1022</v>
          </cell>
          <cell r="H1589">
            <v>771</v>
          </cell>
          <cell r="I1589">
            <v>928</v>
          </cell>
          <cell r="J1589">
            <v>868</v>
          </cell>
          <cell r="K1589">
            <v>799</v>
          </cell>
          <cell r="L1589">
            <v>765</v>
          </cell>
          <cell r="M1589">
            <v>900</v>
          </cell>
          <cell r="N1589">
            <v>920</v>
          </cell>
          <cell r="O1589">
            <v>835</v>
          </cell>
          <cell r="P1589">
            <v>643</v>
          </cell>
          <cell r="Q1589" t="e">
            <v>#N/A</v>
          </cell>
          <cell r="R1589" t="e">
            <v>#N/A</v>
          </cell>
          <cell r="S1589" t="e">
            <v>#N/A</v>
          </cell>
          <cell r="T1589" t="e">
            <v>#N/A</v>
          </cell>
          <cell r="U1589" t="e">
            <v>#N/A</v>
          </cell>
          <cell r="V1589" t="e">
            <v>#N/A</v>
          </cell>
          <cell r="W1589" t="e">
            <v>#N/A</v>
          </cell>
          <cell r="X1589" t="e">
            <v>#N/A</v>
          </cell>
          <cell r="Y1589" t="e">
            <v>#N/A</v>
          </cell>
          <cell r="Z1589" t="e">
            <v>#N/A</v>
          </cell>
          <cell r="AA1589" t="e">
            <v>#N/A</v>
          </cell>
          <cell r="AB1589" t="e">
            <v>#N/A</v>
          </cell>
          <cell r="AC1589" t="e">
            <v>#N/A</v>
          </cell>
          <cell r="AD1589" t="e">
            <v>#N/A</v>
          </cell>
          <cell r="AE1589" t="e">
            <v>#N/A</v>
          </cell>
          <cell r="AF1589" t="e">
            <v>#N/A</v>
          </cell>
        </row>
        <row r="1590">
          <cell r="A1590" t="str">
            <v>TMT3006-02</v>
          </cell>
          <cell r="B1590" t="e">
            <v>#N/A</v>
          </cell>
          <cell r="C1590" t="e">
            <v>#N/A</v>
          </cell>
          <cell r="D1590" t="e">
            <v>#N/A</v>
          </cell>
          <cell r="E1590">
            <v>857</v>
          </cell>
          <cell r="F1590">
            <v>1130</v>
          </cell>
          <cell r="G1590">
            <v>1255</v>
          </cell>
          <cell r="H1590">
            <v>947</v>
          </cell>
          <cell r="I1590">
            <v>1140</v>
          </cell>
          <cell r="J1590">
            <v>1066</v>
          </cell>
          <cell r="K1590">
            <v>981</v>
          </cell>
          <cell r="L1590">
            <v>939</v>
          </cell>
          <cell r="M1590">
            <v>1105</v>
          </cell>
          <cell r="N1590">
            <v>1130</v>
          </cell>
          <cell r="O1590">
            <v>1025</v>
          </cell>
          <cell r="P1590">
            <v>789</v>
          </cell>
          <cell r="Q1590" t="e">
            <v>#N/A</v>
          </cell>
          <cell r="R1590" t="e">
            <v>#N/A</v>
          </cell>
          <cell r="S1590" t="e">
            <v>#N/A</v>
          </cell>
          <cell r="T1590" t="e">
            <v>#N/A</v>
          </cell>
          <cell r="U1590" t="e">
            <v>#N/A</v>
          </cell>
          <cell r="V1590" t="e">
            <v>#N/A</v>
          </cell>
          <cell r="W1590" t="e">
            <v>#N/A</v>
          </cell>
          <cell r="X1590" t="e">
            <v>#N/A</v>
          </cell>
          <cell r="Y1590" t="e">
            <v>#N/A</v>
          </cell>
          <cell r="Z1590" t="e">
            <v>#N/A</v>
          </cell>
          <cell r="AA1590" t="e">
            <v>#N/A</v>
          </cell>
          <cell r="AB1590" t="e">
            <v>#N/A</v>
          </cell>
          <cell r="AC1590" t="e">
            <v>#N/A</v>
          </cell>
          <cell r="AD1590" t="e">
            <v>#N/A</v>
          </cell>
          <cell r="AE1590" t="e">
            <v>#N/A</v>
          </cell>
          <cell r="AF1590" t="e">
            <v>#N/A</v>
          </cell>
        </row>
        <row r="1591">
          <cell r="A1591" t="str">
            <v>TMT3006-03</v>
          </cell>
          <cell r="B1591" t="e">
            <v>#N/A</v>
          </cell>
          <cell r="C1591" t="e">
            <v>#N/A</v>
          </cell>
          <cell r="D1591" t="e">
            <v>#N/A</v>
          </cell>
          <cell r="E1591">
            <v>747</v>
          </cell>
          <cell r="F1591">
            <v>920</v>
          </cell>
          <cell r="G1591">
            <v>1022</v>
          </cell>
          <cell r="H1591">
            <v>771</v>
          </cell>
          <cell r="I1591">
            <v>928</v>
          </cell>
          <cell r="J1591">
            <v>868</v>
          </cell>
          <cell r="K1591">
            <v>799</v>
          </cell>
          <cell r="L1591">
            <v>765</v>
          </cell>
          <cell r="M1591">
            <v>900</v>
          </cell>
          <cell r="N1591">
            <v>920</v>
          </cell>
          <cell r="O1591">
            <v>835</v>
          </cell>
          <cell r="P1591">
            <v>643</v>
          </cell>
          <cell r="Q1591" t="e">
            <v>#N/A</v>
          </cell>
          <cell r="R1591" t="e">
            <v>#N/A</v>
          </cell>
          <cell r="S1591" t="e">
            <v>#N/A</v>
          </cell>
          <cell r="T1591" t="e">
            <v>#N/A</v>
          </cell>
          <cell r="U1591" t="e">
            <v>#N/A</v>
          </cell>
          <cell r="V1591" t="e">
            <v>#N/A</v>
          </cell>
          <cell r="W1591" t="e">
            <v>#N/A</v>
          </cell>
          <cell r="X1591" t="e">
            <v>#N/A</v>
          </cell>
          <cell r="Y1591" t="e">
            <v>#N/A</v>
          </cell>
          <cell r="Z1591" t="e">
            <v>#N/A</v>
          </cell>
          <cell r="AA1591" t="e">
            <v>#N/A</v>
          </cell>
          <cell r="AB1591" t="e">
            <v>#N/A</v>
          </cell>
          <cell r="AC1591" t="e">
            <v>#N/A</v>
          </cell>
          <cell r="AD1591" t="e">
            <v>#N/A</v>
          </cell>
          <cell r="AE1591" t="e">
            <v>#N/A</v>
          </cell>
          <cell r="AF1591" t="e">
            <v>#N/A</v>
          </cell>
        </row>
        <row r="1592">
          <cell r="A1592" t="str">
            <v>TMT3006-04</v>
          </cell>
          <cell r="B1592">
            <v>64.018000000000001</v>
          </cell>
          <cell r="C1592">
            <v>12</v>
          </cell>
          <cell r="D1592">
            <v>29</v>
          </cell>
          <cell r="E1592">
            <v>857</v>
          </cell>
          <cell r="F1592">
            <v>1130</v>
          </cell>
          <cell r="G1592">
            <v>1255</v>
          </cell>
          <cell r="H1592">
            <v>947</v>
          </cell>
          <cell r="I1592">
            <v>1140</v>
          </cell>
          <cell r="J1592">
            <v>1066</v>
          </cell>
          <cell r="K1592">
            <v>981</v>
          </cell>
          <cell r="L1592">
            <v>939</v>
          </cell>
          <cell r="M1592">
            <v>1105</v>
          </cell>
          <cell r="N1592">
            <v>1130</v>
          </cell>
          <cell r="O1592">
            <v>1025</v>
          </cell>
          <cell r="P1592">
            <v>789</v>
          </cell>
          <cell r="Q1592">
            <v>3.2758620689655173</v>
          </cell>
          <cell r="R1592">
            <v>3.0632183908045976</v>
          </cell>
          <cell r="S1592">
            <v>2.8189655172413794</v>
          </cell>
          <cell r="T1592">
            <v>2.6982758620689653</v>
          </cell>
          <cell r="U1592">
            <v>3.1752873563218391</v>
          </cell>
          <cell r="V1592">
            <v>3.2471264367816093</v>
          </cell>
          <cell r="W1592">
            <v>2.9454022988505746</v>
          </cell>
          <cell r="X1592">
            <v>2.2672413793103448</v>
          </cell>
          <cell r="Y1592">
            <v>209.71413793103449</v>
          </cell>
          <cell r="Z1592">
            <v>196.10111494252874</v>
          </cell>
          <cell r="AA1592">
            <v>180.46453448275864</v>
          </cell>
          <cell r="AB1592">
            <v>172.73822413793101</v>
          </cell>
          <cell r="AC1592">
            <v>203.27554597701149</v>
          </cell>
          <cell r="AD1592">
            <v>207.87454022988507</v>
          </cell>
          <cell r="AE1592">
            <v>188.55876436781608</v>
          </cell>
          <cell r="AF1592">
            <v>145.14425862068964</v>
          </cell>
        </row>
        <row r="1593">
          <cell r="A1593" t="str">
            <v>TMT3006-05</v>
          </cell>
          <cell r="B1593" t="e">
            <v>#N/A</v>
          </cell>
          <cell r="C1593" t="e">
            <v>#N/A</v>
          </cell>
          <cell r="D1593" t="e">
            <v>#N/A</v>
          </cell>
          <cell r="E1593">
            <v>857</v>
          </cell>
          <cell r="F1593">
            <v>1130</v>
          </cell>
          <cell r="G1593">
            <v>1255</v>
          </cell>
          <cell r="H1593">
            <v>947</v>
          </cell>
          <cell r="I1593">
            <v>1140</v>
          </cell>
          <cell r="J1593">
            <v>1066</v>
          </cell>
          <cell r="K1593">
            <v>981</v>
          </cell>
          <cell r="L1593">
            <v>939</v>
          </cell>
          <cell r="M1593">
            <v>1105</v>
          </cell>
          <cell r="N1593">
            <v>1130</v>
          </cell>
          <cell r="O1593">
            <v>1025</v>
          </cell>
          <cell r="P1593">
            <v>789</v>
          </cell>
          <cell r="Q1593" t="e">
            <v>#N/A</v>
          </cell>
          <cell r="R1593" t="e">
            <v>#N/A</v>
          </cell>
          <cell r="S1593" t="e">
            <v>#N/A</v>
          </cell>
          <cell r="T1593" t="e">
            <v>#N/A</v>
          </cell>
          <cell r="U1593" t="e">
            <v>#N/A</v>
          </cell>
          <cell r="V1593" t="e">
            <v>#N/A</v>
          </cell>
          <cell r="W1593" t="e">
            <v>#N/A</v>
          </cell>
          <cell r="X1593" t="e">
            <v>#N/A</v>
          </cell>
          <cell r="Y1593" t="e">
            <v>#N/A</v>
          </cell>
          <cell r="Z1593" t="e">
            <v>#N/A</v>
          </cell>
          <cell r="AA1593" t="e">
            <v>#N/A</v>
          </cell>
          <cell r="AB1593" t="e">
            <v>#N/A</v>
          </cell>
          <cell r="AC1593" t="e">
            <v>#N/A</v>
          </cell>
          <cell r="AD1593" t="e">
            <v>#N/A</v>
          </cell>
          <cell r="AE1593" t="e">
            <v>#N/A</v>
          </cell>
          <cell r="AF1593" t="e">
            <v>#N/A</v>
          </cell>
        </row>
        <row r="1594">
          <cell r="A1594" t="str">
            <v>TMT3006-06</v>
          </cell>
          <cell r="B1594" t="e">
            <v>#N/A</v>
          </cell>
          <cell r="C1594" t="e">
            <v>#N/A</v>
          </cell>
          <cell r="D1594" t="e">
            <v>#N/A</v>
          </cell>
          <cell r="E1594">
            <v>857</v>
          </cell>
          <cell r="F1594">
            <v>1130</v>
          </cell>
          <cell r="G1594">
            <v>1255</v>
          </cell>
          <cell r="H1594">
            <v>947</v>
          </cell>
          <cell r="I1594">
            <v>1140</v>
          </cell>
          <cell r="J1594">
            <v>1066</v>
          </cell>
          <cell r="K1594">
            <v>981</v>
          </cell>
          <cell r="L1594">
            <v>939</v>
          </cell>
          <cell r="M1594">
            <v>1105</v>
          </cell>
          <cell r="N1594">
            <v>1130</v>
          </cell>
          <cell r="O1594">
            <v>1025</v>
          </cell>
          <cell r="P1594">
            <v>789</v>
          </cell>
          <cell r="Q1594" t="e">
            <v>#N/A</v>
          </cell>
          <cell r="R1594" t="e">
            <v>#N/A</v>
          </cell>
          <cell r="S1594" t="e">
            <v>#N/A</v>
          </cell>
          <cell r="T1594" t="e">
            <v>#N/A</v>
          </cell>
          <cell r="U1594" t="e">
            <v>#N/A</v>
          </cell>
          <cell r="V1594" t="e">
            <v>#N/A</v>
          </cell>
          <cell r="W1594" t="e">
            <v>#N/A</v>
          </cell>
          <cell r="X1594" t="e">
            <v>#N/A</v>
          </cell>
          <cell r="Y1594" t="e">
            <v>#N/A</v>
          </cell>
          <cell r="Z1594" t="e">
            <v>#N/A</v>
          </cell>
          <cell r="AA1594" t="e">
            <v>#N/A</v>
          </cell>
          <cell r="AB1594" t="e">
            <v>#N/A</v>
          </cell>
          <cell r="AC1594" t="e">
            <v>#N/A</v>
          </cell>
          <cell r="AD1594" t="e">
            <v>#N/A</v>
          </cell>
          <cell r="AE1594" t="e">
            <v>#N/A</v>
          </cell>
          <cell r="AF1594" t="e">
            <v>#N/A</v>
          </cell>
        </row>
        <row r="1595">
          <cell r="A1595" t="str">
            <v>TMT3006-07</v>
          </cell>
          <cell r="B1595" t="e">
            <v>#N/A</v>
          </cell>
          <cell r="C1595" t="e">
            <v>#N/A</v>
          </cell>
          <cell r="D1595" t="e">
            <v>#N/A</v>
          </cell>
          <cell r="E1595">
            <v>857</v>
          </cell>
          <cell r="F1595">
            <v>1130</v>
          </cell>
          <cell r="G1595">
            <v>1255</v>
          </cell>
          <cell r="H1595">
            <v>947</v>
          </cell>
          <cell r="I1595">
            <v>1140</v>
          </cell>
          <cell r="J1595">
            <v>1066</v>
          </cell>
          <cell r="K1595">
            <v>981</v>
          </cell>
          <cell r="L1595">
            <v>939</v>
          </cell>
          <cell r="M1595">
            <v>1105</v>
          </cell>
          <cell r="N1595">
            <v>1130</v>
          </cell>
          <cell r="O1595">
            <v>1025</v>
          </cell>
          <cell r="P1595">
            <v>789</v>
          </cell>
          <cell r="Q1595" t="e">
            <v>#N/A</v>
          </cell>
          <cell r="R1595" t="e">
            <v>#N/A</v>
          </cell>
          <cell r="S1595" t="e">
            <v>#N/A</v>
          </cell>
          <cell r="T1595" t="e">
            <v>#N/A</v>
          </cell>
          <cell r="U1595" t="e">
            <v>#N/A</v>
          </cell>
          <cell r="V1595" t="e">
            <v>#N/A</v>
          </cell>
          <cell r="W1595" t="e">
            <v>#N/A</v>
          </cell>
          <cell r="X1595" t="e">
            <v>#N/A</v>
          </cell>
          <cell r="Y1595" t="e">
            <v>#N/A</v>
          </cell>
          <cell r="Z1595" t="e">
            <v>#N/A</v>
          </cell>
          <cell r="AA1595" t="e">
            <v>#N/A</v>
          </cell>
          <cell r="AB1595" t="e">
            <v>#N/A</v>
          </cell>
          <cell r="AC1595" t="e">
            <v>#N/A</v>
          </cell>
          <cell r="AD1595" t="e">
            <v>#N/A</v>
          </cell>
          <cell r="AE1595" t="e">
            <v>#N/A</v>
          </cell>
          <cell r="AF1595" t="e">
            <v>#N/A</v>
          </cell>
        </row>
        <row r="1596">
          <cell r="A1596" t="str">
            <v>TMT3007</v>
          </cell>
          <cell r="B1596" t="e">
            <v>#N/A</v>
          </cell>
          <cell r="C1596" t="e">
            <v>#N/A</v>
          </cell>
          <cell r="D1596" t="e">
            <v>#N/A</v>
          </cell>
          <cell r="E1596">
            <v>70</v>
          </cell>
          <cell r="F1596">
            <v>60</v>
          </cell>
          <cell r="G1596">
            <v>67</v>
          </cell>
          <cell r="H1596">
            <v>51</v>
          </cell>
          <cell r="I1596">
            <v>61</v>
          </cell>
          <cell r="J1596">
            <v>57</v>
          </cell>
          <cell r="K1596">
            <v>52</v>
          </cell>
          <cell r="L1596">
            <v>50</v>
          </cell>
          <cell r="M1596">
            <v>59</v>
          </cell>
          <cell r="N1596">
            <v>60</v>
          </cell>
          <cell r="O1596">
            <v>54</v>
          </cell>
          <cell r="P1596">
            <v>42</v>
          </cell>
          <cell r="Q1596" t="e">
            <v>#N/A</v>
          </cell>
          <cell r="R1596" t="e">
            <v>#N/A</v>
          </cell>
          <cell r="S1596" t="e">
            <v>#N/A</v>
          </cell>
          <cell r="T1596" t="e">
            <v>#N/A</v>
          </cell>
          <cell r="U1596" t="e">
            <v>#N/A</v>
          </cell>
          <cell r="V1596" t="e">
            <v>#N/A</v>
          </cell>
          <cell r="W1596" t="e">
            <v>#N/A</v>
          </cell>
          <cell r="X1596" t="e">
            <v>#N/A</v>
          </cell>
          <cell r="Y1596" t="e">
            <v>#N/A</v>
          </cell>
          <cell r="Z1596" t="e">
            <v>#N/A</v>
          </cell>
          <cell r="AA1596" t="e">
            <v>#N/A</v>
          </cell>
          <cell r="AB1596" t="e">
            <v>#N/A</v>
          </cell>
          <cell r="AC1596" t="e">
            <v>#N/A</v>
          </cell>
          <cell r="AD1596" t="e">
            <v>#N/A</v>
          </cell>
          <cell r="AE1596" t="e">
            <v>#N/A</v>
          </cell>
          <cell r="AF1596" t="e">
            <v>#N/A</v>
          </cell>
        </row>
        <row r="1597">
          <cell r="A1597" t="str">
            <v>TMT3007-01</v>
          </cell>
          <cell r="B1597" t="e">
            <v>#N/A</v>
          </cell>
          <cell r="C1597" t="e">
            <v>#N/A</v>
          </cell>
          <cell r="D1597" t="e">
            <v>#N/A</v>
          </cell>
          <cell r="E1597">
            <v>180</v>
          </cell>
          <cell r="F1597">
            <v>270</v>
          </cell>
          <cell r="G1597">
            <v>300</v>
          </cell>
          <cell r="H1597">
            <v>227</v>
          </cell>
          <cell r="I1597">
            <v>273</v>
          </cell>
          <cell r="J1597">
            <v>255</v>
          </cell>
          <cell r="K1597">
            <v>234</v>
          </cell>
          <cell r="L1597">
            <v>224</v>
          </cell>
          <cell r="M1597">
            <v>264</v>
          </cell>
          <cell r="N1597">
            <v>270</v>
          </cell>
          <cell r="O1597">
            <v>244</v>
          </cell>
          <cell r="P1597">
            <v>188</v>
          </cell>
          <cell r="Q1597" t="e">
            <v>#N/A</v>
          </cell>
          <cell r="R1597" t="e">
            <v>#N/A</v>
          </cell>
          <cell r="S1597" t="e">
            <v>#N/A</v>
          </cell>
          <cell r="T1597" t="e">
            <v>#N/A</v>
          </cell>
          <cell r="U1597" t="e">
            <v>#N/A</v>
          </cell>
          <cell r="V1597" t="e">
            <v>#N/A</v>
          </cell>
          <cell r="W1597" t="e">
            <v>#N/A</v>
          </cell>
          <cell r="X1597" t="e">
            <v>#N/A</v>
          </cell>
          <cell r="Y1597" t="e">
            <v>#N/A</v>
          </cell>
          <cell r="Z1597" t="e">
            <v>#N/A</v>
          </cell>
          <cell r="AA1597" t="e">
            <v>#N/A</v>
          </cell>
          <cell r="AB1597" t="e">
            <v>#N/A</v>
          </cell>
          <cell r="AC1597" t="e">
            <v>#N/A</v>
          </cell>
          <cell r="AD1597" t="e">
            <v>#N/A</v>
          </cell>
          <cell r="AE1597" t="e">
            <v>#N/A</v>
          </cell>
          <cell r="AF1597" t="e">
            <v>#N/A</v>
          </cell>
        </row>
        <row r="1598">
          <cell r="A1598" t="str">
            <v>TMT3007-02</v>
          </cell>
          <cell r="B1598">
            <v>14.067</v>
          </cell>
          <cell r="C1598">
            <v>4</v>
          </cell>
          <cell r="D1598">
            <v>10</v>
          </cell>
          <cell r="E1598">
            <v>180</v>
          </cell>
          <cell r="F1598">
            <v>270</v>
          </cell>
          <cell r="G1598">
            <v>300</v>
          </cell>
          <cell r="H1598">
            <v>227</v>
          </cell>
          <cell r="I1598">
            <v>273</v>
          </cell>
          <cell r="J1598">
            <v>255</v>
          </cell>
          <cell r="K1598">
            <v>234</v>
          </cell>
          <cell r="L1598">
            <v>224</v>
          </cell>
          <cell r="M1598">
            <v>264</v>
          </cell>
          <cell r="N1598">
            <v>270</v>
          </cell>
          <cell r="O1598">
            <v>244</v>
          </cell>
          <cell r="P1598">
            <v>188</v>
          </cell>
          <cell r="Q1598">
            <v>6.8250000000000002</v>
          </cell>
          <cell r="R1598">
            <v>6.375</v>
          </cell>
          <cell r="S1598">
            <v>5.85</v>
          </cell>
          <cell r="T1598">
            <v>5.6</v>
          </cell>
          <cell r="U1598">
            <v>6.6</v>
          </cell>
          <cell r="V1598">
            <v>6.75</v>
          </cell>
          <cell r="W1598">
            <v>6.1</v>
          </cell>
          <cell r="X1598">
            <v>4.7</v>
          </cell>
          <cell r="Y1598">
            <v>96.007275000000007</v>
          </cell>
          <cell r="Z1598">
            <v>89.677125000000004</v>
          </cell>
          <cell r="AA1598">
            <v>82.29195</v>
          </cell>
          <cell r="AB1598">
            <v>78.775199999999998</v>
          </cell>
          <cell r="AC1598">
            <v>92.842199999999991</v>
          </cell>
          <cell r="AD1598">
            <v>94.952250000000006</v>
          </cell>
          <cell r="AE1598">
            <v>85.808700000000002</v>
          </cell>
          <cell r="AF1598">
            <v>66.114900000000006</v>
          </cell>
        </row>
        <row r="1599">
          <cell r="A1599" t="str">
            <v>TMT3007-03</v>
          </cell>
          <cell r="B1599">
            <v>14.067</v>
          </cell>
          <cell r="C1599">
            <v>4</v>
          </cell>
          <cell r="D1599">
            <v>10</v>
          </cell>
          <cell r="E1599">
            <v>180</v>
          </cell>
          <cell r="F1599">
            <v>270</v>
          </cell>
          <cell r="G1599">
            <v>300</v>
          </cell>
          <cell r="H1599">
            <v>227</v>
          </cell>
          <cell r="I1599">
            <v>273</v>
          </cell>
          <cell r="J1599">
            <v>255</v>
          </cell>
          <cell r="K1599">
            <v>234</v>
          </cell>
          <cell r="L1599">
            <v>224</v>
          </cell>
          <cell r="M1599">
            <v>264</v>
          </cell>
          <cell r="N1599">
            <v>270</v>
          </cell>
          <cell r="O1599">
            <v>244</v>
          </cell>
          <cell r="P1599">
            <v>188</v>
          </cell>
          <cell r="Q1599">
            <v>6.8250000000000002</v>
          </cell>
          <cell r="R1599">
            <v>6.375</v>
          </cell>
          <cell r="S1599">
            <v>5.85</v>
          </cell>
          <cell r="T1599">
            <v>5.6</v>
          </cell>
          <cell r="U1599">
            <v>6.6</v>
          </cell>
          <cell r="V1599">
            <v>6.75</v>
          </cell>
          <cell r="W1599">
            <v>6.1</v>
          </cell>
          <cell r="X1599">
            <v>4.7</v>
          </cell>
          <cell r="Y1599">
            <v>96.007275000000007</v>
          </cell>
          <cell r="Z1599">
            <v>89.677125000000004</v>
          </cell>
          <cell r="AA1599">
            <v>82.29195</v>
          </cell>
          <cell r="AB1599">
            <v>78.775199999999998</v>
          </cell>
          <cell r="AC1599">
            <v>92.842199999999991</v>
          </cell>
          <cell r="AD1599">
            <v>94.952250000000006</v>
          </cell>
          <cell r="AE1599">
            <v>85.808700000000002</v>
          </cell>
          <cell r="AF1599">
            <v>66.114900000000006</v>
          </cell>
        </row>
        <row r="1600">
          <cell r="A1600" t="str">
            <v>TMT3007-04</v>
          </cell>
          <cell r="B1600">
            <v>21.434999999999999</v>
          </cell>
          <cell r="C1600">
            <v>11</v>
          </cell>
          <cell r="D1600">
            <v>28</v>
          </cell>
          <cell r="E1600">
            <v>180</v>
          </cell>
          <cell r="F1600">
            <v>270</v>
          </cell>
          <cell r="G1600">
            <v>300</v>
          </cell>
          <cell r="H1600">
            <v>227</v>
          </cell>
          <cell r="I1600">
            <v>273</v>
          </cell>
          <cell r="J1600">
            <v>255</v>
          </cell>
          <cell r="K1600">
            <v>234</v>
          </cell>
          <cell r="L1600">
            <v>224</v>
          </cell>
          <cell r="M1600">
            <v>264</v>
          </cell>
          <cell r="N1600">
            <v>270</v>
          </cell>
          <cell r="O1600">
            <v>244</v>
          </cell>
          <cell r="P1600">
            <v>188</v>
          </cell>
          <cell r="Q1600">
            <v>0.88636363636363635</v>
          </cell>
          <cell r="R1600">
            <v>0.82792207792207795</v>
          </cell>
          <cell r="S1600">
            <v>0.75974025974025972</v>
          </cell>
          <cell r="T1600">
            <v>0.72727272727272729</v>
          </cell>
          <cell r="U1600">
            <v>0.8571428571428571</v>
          </cell>
          <cell r="V1600">
            <v>0.87662337662337664</v>
          </cell>
          <cell r="W1600">
            <v>0.79220779220779225</v>
          </cell>
          <cell r="X1600">
            <v>0.61038961038961037</v>
          </cell>
          <cell r="Y1600">
            <v>18.999204545454543</v>
          </cell>
          <cell r="Z1600">
            <v>17.746509740259739</v>
          </cell>
          <cell r="AA1600">
            <v>16.285032467532467</v>
          </cell>
          <cell r="AB1600">
            <v>15.589090909090908</v>
          </cell>
          <cell r="AC1600">
            <v>18.372857142857139</v>
          </cell>
          <cell r="AD1600">
            <v>18.790422077922077</v>
          </cell>
          <cell r="AE1600">
            <v>16.980974025974024</v>
          </cell>
          <cell r="AF1600">
            <v>13.083701298701298</v>
          </cell>
        </row>
        <row r="1601">
          <cell r="A1601" t="str">
            <v>TMT3007-05</v>
          </cell>
          <cell r="B1601">
            <v>21.434999999999999</v>
          </cell>
          <cell r="C1601">
            <v>12</v>
          </cell>
          <cell r="D1601">
            <v>15</v>
          </cell>
          <cell r="E1601">
            <v>180</v>
          </cell>
          <cell r="F1601">
            <v>270</v>
          </cell>
          <cell r="G1601">
            <v>300</v>
          </cell>
          <cell r="H1601">
            <v>227</v>
          </cell>
          <cell r="I1601">
            <v>273</v>
          </cell>
          <cell r="J1601">
            <v>255</v>
          </cell>
          <cell r="K1601">
            <v>234</v>
          </cell>
          <cell r="L1601">
            <v>224</v>
          </cell>
          <cell r="M1601">
            <v>264</v>
          </cell>
          <cell r="N1601">
            <v>270</v>
          </cell>
          <cell r="O1601">
            <v>244</v>
          </cell>
          <cell r="P1601">
            <v>188</v>
          </cell>
          <cell r="Q1601">
            <v>1.5166666666666666</v>
          </cell>
          <cell r="R1601">
            <v>1.4166666666666667</v>
          </cell>
          <cell r="S1601">
            <v>1.3</v>
          </cell>
          <cell r="T1601">
            <v>1.2444444444444445</v>
          </cell>
          <cell r="U1601">
            <v>1.4666666666666666</v>
          </cell>
          <cell r="V1601">
            <v>1.5</v>
          </cell>
          <cell r="W1601">
            <v>1.3555555555555556</v>
          </cell>
          <cell r="X1601">
            <v>1.0444444444444445</v>
          </cell>
          <cell r="Y1601">
            <v>32.509749999999997</v>
          </cell>
          <cell r="Z1601">
            <v>30.366250000000001</v>
          </cell>
          <cell r="AA1601">
            <v>27.865500000000001</v>
          </cell>
          <cell r="AB1601">
            <v>26.674666666666667</v>
          </cell>
          <cell r="AC1601">
            <v>31.437999999999995</v>
          </cell>
          <cell r="AD1601">
            <v>32.152499999999996</v>
          </cell>
          <cell r="AE1601">
            <v>29.056333333333335</v>
          </cell>
          <cell r="AF1601">
            <v>22.387666666666668</v>
          </cell>
        </row>
        <row r="1602">
          <cell r="A1602" t="str">
            <v>TMT3007-06</v>
          </cell>
          <cell r="B1602" t="e">
            <v>#N/A</v>
          </cell>
          <cell r="C1602" t="e">
            <v>#N/A</v>
          </cell>
          <cell r="D1602" t="e">
            <v>#N/A</v>
          </cell>
          <cell r="E1602">
            <v>180</v>
          </cell>
          <cell r="F1602">
            <v>270</v>
          </cell>
          <cell r="G1602">
            <v>300</v>
          </cell>
          <cell r="H1602">
            <v>227</v>
          </cell>
          <cell r="I1602">
            <v>273</v>
          </cell>
          <cell r="J1602">
            <v>255</v>
          </cell>
          <cell r="K1602">
            <v>234</v>
          </cell>
          <cell r="L1602">
            <v>224</v>
          </cell>
          <cell r="M1602">
            <v>264</v>
          </cell>
          <cell r="N1602">
            <v>270</v>
          </cell>
          <cell r="O1602">
            <v>244</v>
          </cell>
          <cell r="P1602">
            <v>188</v>
          </cell>
          <cell r="Q1602" t="e">
            <v>#N/A</v>
          </cell>
          <cell r="R1602" t="e">
            <v>#N/A</v>
          </cell>
          <cell r="S1602" t="e">
            <v>#N/A</v>
          </cell>
          <cell r="T1602" t="e">
            <v>#N/A</v>
          </cell>
          <cell r="U1602" t="e">
            <v>#N/A</v>
          </cell>
          <cell r="V1602" t="e">
            <v>#N/A</v>
          </cell>
          <cell r="W1602" t="e">
            <v>#N/A</v>
          </cell>
          <cell r="X1602" t="e">
            <v>#N/A</v>
          </cell>
          <cell r="Y1602" t="e">
            <v>#N/A</v>
          </cell>
          <cell r="Z1602" t="e">
            <v>#N/A</v>
          </cell>
          <cell r="AA1602" t="e">
            <v>#N/A</v>
          </cell>
          <cell r="AB1602" t="e">
            <v>#N/A</v>
          </cell>
          <cell r="AC1602" t="e">
            <v>#N/A</v>
          </cell>
          <cell r="AD1602" t="e">
            <v>#N/A</v>
          </cell>
          <cell r="AE1602" t="e">
            <v>#N/A</v>
          </cell>
          <cell r="AF1602" t="e">
            <v>#N/A</v>
          </cell>
        </row>
        <row r="1603">
          <cell r="A1603" t="str">
            <v>TMT3007-07</v>
          </cell>
          <cell r="B1603">
            <v>17.378</v>
          </cell>
          <cell r="C1603">
            <v>12</v>
          </cell>
          <cell r="D1603">
            <v>21</v>
          </cell>
          <cell r="E1603">
            <v>180</v>
          </cell>
          <cell r="F1603">
            <v>270</v>
          </cell>
          <cell r="G1603">
            <v>300</v>
          </cell>
          <cell r="H1603">
            <v>227</v>
          </cell>
          <cell r="I1603">
            <v>273</v>
          </cell>
          <cell r="J1603">
            <v>255</v>
          </cell>
          <cell r="K1603">
            <v>234</v>
          </cell>
          <cell r="L1603">
            <v>224</v>
          </cell>
          <cell r="M1603">
            <v>264</v>
          </cell>
          <cell r="N1603">
            <v>270</v>
          </cell>
          <cell r="O1603">
            <v>244</v>
          </cell>
          <cell r="P1603">
            <v>188</v>
          </cell>
          <cell r="Q1603">
            <v>1.0833333333333333</v>
          </cell>
          <cell r="R1603">
            <v>1.0119047619047619</v>
          </cell>
          <cell r="S1603">
            <v>0.9285714285714286</v>
          </cell>
          <cell r="T1603">
            <v>0.88888888888888884</v>
          </cell>
          <cell r="U1603">
            <v>1.0476190476190477</v>
          </cell>
          <cell r="V1603">
            <v>1.0714285714285714</v>
          </cell>
          <cell r="W1603">
            <v>0.96825396825396826</v>
          </cell>
          <cell r="X1603">
            <v>0.74603174603174605</v>
          </cell>
          <cell r="Y1603">
            <v>18.826166666666666</v>
          </cell>
          <cell r="Z1603">
            <v>17.584880952380953</v>
          </cell>
          <cell r="AA1603">
            <v>16.136714285714287</v>
          </cell>
          <cell r="AB1603">
            <v>15.447111111111111</v>
          </cell>
          <cell r="AC1603">
            <v>18.205523809523811</v>
          </cell>
          <cell r="AD1603">
            <v>18.619285714285713</v>
          </cell>
          <cell r="AE1603">
            <v>16.826317460317462</v>
          </cell>
          <cell r="AF1603">
            <v>12.964539682539684</v>
          </cell>
        </row>
        <row r="1604">
          <cell r="A1604" t="str">
            <v>TMT3007-08</v>
          </cell>
          <cell r="B1604" t="e">
            <v>#N/A</v>
          </cell>
          <cell r="C1604" t="e">
            <v>#N/A</v>
          </cell>
          <cell r="D1604" t="e">
            <v>#N/A</v>
          </cell>
          <cell r="E1604">
            <v>70</v>
          </cell>
          <cell r="F1604">
            <v>60</v>
          </cell>
          <cell r="G1604">
            <v>67</v>
          </cell>
          <cell r="H1604">
            <v>51</v>
          </cell>
          <cell r="I1604">
            <v>61</v>
          </cell>
          <cell r="J1604">
            <v>57</v>
          </cell>
          <cell r="K1604">
            <v>52</v>
          </cell>
          <cell r="L1604">
            <v>50</v>
          </cell>
          <cell r="M1604">
            <v>59</v>
          </cell>
          <cell r="N1604">
            <v>60</v>
          </cell>
          <cell r="O1604">
            <v>54</v>
          </cell>
          <cell r="P1604">
            <v>42</v>
          </cell>
          <cell r="Q1604" t="e">
            <v>#N/A</v>
          </cell>
          <cell r="R1604" t="e">
            <v>#N/A</v>
          </cell>
          <cell r="S1604" t="e">
            <v>#N/A</v>
          </cell>
          <cell r="T1604" t="e">
            <v>#N/A</v>
          </cell>
          <cell r="U1604" t="e">
            <v>#N/A</v>
          </cell>
          <cell r="V1604" t="e">
            <v>#N/A</v>
          </cell>
          <cell r="W1604" t="e">
            <v>#N/A</v>
          </cell>
          <cell r="X1604" t="e">
            <v>#N/A</v>
          </cell>
          <cell r="Y1604" t="e">
            <v>#N/A</v>
          </cell>
          <cell r="Z1604" t="e">
            <v>#N/A</v>
          </cell>
          <cell r="AA1604" t="e">
            <v>#N/A</v>
          </cell>
          <cell r="AB1604" t="e">
            <v>#N/A</v>
          </cell>
          <cell r="AC1604" t="e">
            <v>#N/A</v>
          </cell>
          <cell r="AD1604" t="e">
            <v>#N/A</v>
          </cell>
          <cell r="AE1604" t="e">
            <v>#N/A</v>
          </cell>
          <cell r="AF1604" t="e">
            <v>#N/A</v>
          </cell>
        </row>
        <row r="1605">
          <cell r="A1605" t="str">
            <v>TMT3007-09</v>
          </cell>
          <cell r="B1605" t="e">
            <v>#N/A</v>
          </cell>
          <cell r="C1605" t="e">
            <v>#N/A</v>
          </cell>
          <cell r="D1605" t="e">
            <v>#N/A</v>
          </cell>
          <cell r="E1605">
            <v>180</v>
          </cell>
          <cell r="F1605">
            <v>270</v>
          </cell>
          <cell r="G1605">
            <v>300</v>
          </cell>
          <cell r="H1605">
            <v>227</v>
          </cell>
          <cell r="I1605">
            <v>273</v>
          </cell>
          <cell r="J1605">
            <v>255</v>
          </cell>
          <cell r="K1605">
            <v>234</v>
          </cell>
          <cell r="L1605">
            <v>224</v>
          </cell>
          <cell r="M1605">
            <v>264</v>
          </cell>
          <cell r="N1605">
            <v>270</v>
          </cell>
          <cell r="O1605">
            <v>244</v>
          </cell>
          <cell r="P1605">
            <v>188</v>
          </cell>
          <cell r="Q1605" t="e">
            <v>#N/A</v>
          </cell>
          <cell r="R1605" t="e">
            <v>#N/A</v>
          </cell>
          <cell r="S1605" t="e">
            <v>#N/A</v>
          </cell>
          <cell r="T1605" t="e">
            <v>#N/A</v>
          </cell>
          <cell r="U1605" t="e">
            <v>#N/A</v>
          </cell>
          <cell r="V1605" t="e">
            <v>#N/A</v>
          </cell>
          <cell r="W1605" t="e">
            <v>#N/A</v>
          </cell>
          <cell r="X1605" t="e">
            <v>#N/A</v>
          </cell>
          <cell r="Y1605" t="e">
            <v>#N/A</v>
          </cell>
          <cell r="Z1605" t="e">
            <v>#N/A</v>
          </cell>
          <cell r="AA1605" t="e">
            <v>#N/A</v>
          </cell>
          <cell r="AB1605" t="e">
            <v>#N/A</v>
          </cell>
          <cell r="AC1605" t="e">
            <v>#N/A</v>
          </cell>
          <cell r="AD1605" t="e">
            <v>#N/A</v>
          </cell>
          <cell r="AE1605" t="e">
            <v>#N/A</v>
          </cell>
          <cell r="AF1605" t="e">
            <v>#N/A</v>
          </cell>
        </row>
        <row r="1606">
          <cell r="A1606" t="str">
            <v>TMT3007-10</v>
          </cell>
          <cell r="B1606">
            <v>53.396000000000001</v>
          </cell>
          <cell r="C1606">
            <v>2</v>
          </cell>
          <cell r="D1606">
            <v>23</v>
          </cell>
          <cell r="E1606">
            <v>180</v>
          </cell>
          <cell r="F1606">
            <v>270</v>
          </cell>
          <cell r="G1606">
            <v>300</v>
          </cell>
          <cell r="H1606">
            <v>227</v>
          </cell>
          <cell r="I1606">
            <v>273</v>
          </cell>
          <cell r="J1606">
            <v>255</v>
          </cell>
          <cell r="K1606">
            <v>234</v>
          </cell>
          <cell r="L1606">
            <v>224</v>
          </cell>
          <cell r="M1606">
            <v>264</v>
          </cell>
          <cell r="N1606">
            <v>270</v>
          </cell>
          <cell r="O1606">
            <v>244</v>
          </cell>
          <cell r="P1606">
            <v>188</v>
          </cell>
          <cell r="Q1606">
            <v>5.9347826086956523</v>
          </cell>
          <cell r="R1606">
            <v>5.5434782608695654</v>
          </cell>
          <cell r="S1606">
            <v>5.0869565217391308</v>
          </cell>
          <cell r="T1606">
            <v>4.8695652173913047</v>
          </cell>
          <cell r="U1606">
            <v>5.7391304347826084</v>
          </cell>
          <cell r="V1606">
            <v>5.8695652173913047</v>
          </cell>
          <cell r="W1606">
            <v>5.3043478260869561</v>
          </cell>
          <cell r="X1606">
            <v>4.0869565217391308</v>
          </cell>
          <cell r="Y1606">
            <v>316.89365217391304</v>
          </cell>
          <cell r="Z1606">
            <v>295.99956521739131</v>
          </cell>
          <cell r="AA1606">
            <v>271.62313043478264</v>
          </cell>
          <cell r="AB1606">
            <v>260.01530434782609</v>
          </cell>
          <cell r="AC1606">
            <v>306.44660869565217</v>
          </cell>
          <cell r="AD1606">
            <v>313.4113043478261</v>
          </cell>
          <cell r="AE1606">
            <v>283.23095652173913</v>
          </cell>
          <cell r="AF1606">
            <v>218.22713043478262</v>
          </cell>
        </row>
        <row r="1607">
          <cell r="A1607" t="str">
            <v>TMT3007-11</v>
          </cell>
          <cell r="B1607">
            <v>21.349</v>
          </cell>
          <cell r="C1607">
            <v>18</v>
          </cell>
          <cell r="D1607">
            <v>52</v>
          </cell>
          <cell r="E1607">
            <v>180</v>
          </cell>
          <cell r="F1607">
            <v>270</v>
          </cell>
          <cell r="G1607">
            <v>300</v>
          </cell>
          <cell r="H1607">
            <v>227</v>
          </cell>
          <cell r="I1607">
            <v>273</v>
          </cell>
          <cell r="J1607">
            <v>255</v>
          </cell>
          <cell r="K1607">
            <v>234</v>
          </cell>
          <cell r="L1607">
            <v>224</v>
          </cell>
          <cell r="M1607">
            <v>264</v>
          </cell>
          <cell r="N1607">
            <v>270</v>
          </cell>
          <cell r="O1607">
            <v>244</v>
          </cell>
          <cell r="P1607">
            <v>188</v>
          </cell>
          <cell r="Q1607">
            <v>0.29166666666666669</v>
          </cell>
          <cell r="R1607">
            <v>0.27243589743589741</v>
          </cell>
          <cell r="S1607">
            <v>0.25</v>
          </cell>
          <cell r="T1607">
            <v>0.23931623931623933</v>
          </cell>
          <cell r="U1607">
            <v>0.28205128205128205</v>
          </cell>
          <cell r="V1607">
            <v>0.28846153846153844</v>
          </cell>
          <cell r="W1607">
            <v>0.2606837606837607</v>
          </cell>
          <cell r="X1607">
            <v>0.20085470085470086</v>
          </cell>
          <cell r="Y1607">
            <v>6.2267916666666672</v>
          </cell>
          <cell r="Z1607">
            <v>5.8162339743589735</v>
          </cell>
          <cell r="AA1607">
            <v>5.33725</v>
          </cell>
          <cell r="AB1607">
            <v>5.1091623931623937</v>
          </cell>
          <cell r="AC1607">
            <v>6.0215128205128208</v>
          </cell>
          <cell r="AD1607">
            <v>6.1583653846153839</v>
          </cell>
          <cell r="AE1607">
            <v>5.5653376068376073</v>
          </cell>
          <cell r="AF1607">
            <v>4.288047008547009</v>
          </cell>
        </row>
        <row r="1608">
          <cell r="A1608" t="str">
            <v>TMT3007-12</v>
          </cell>
          <cell r="B1608">
            <v>21.349</v>
          </cell>
          <cell r="C1608">
            <v>8</v>
          </cell>
          <cell r="D1608">
            <v>40</v>
          </cell>
          <cell r="E1608">
            <v>180</v>
          </cell>
          <cell r="F1608">
            <v>270</v>
          </cell>
          <cell r="G1608">
            <v>300</v>
          </cell>
          <cell r="H1608">
            <v>227</v>
          </cell>
          <cell r="I1608">
            <v>273</v>
          </cell>
          <cell r="J1608">
            <v>255</v>
          </cell>
          <cell r="K1608">
            <v>234</v>
          </cell>
          <cell r="L1608">
            <v>224</v>
          </cell>
          <cell r="M1608">
            <v>264</v>
          </cell>
          <cell r="N1608">
            <v>270</v>
          </cell>
          <cell r="O1608">
            <v>244</v>
          </cell>
          <cell r="P1608">
            <v>188</v>
          </cell>
          <cell r="Q1608">
            <v>0.85312500000000002</v>
          </cell>
          <cell r="R1608">
            <v>0.796875</v>
          </cell>
          <cell r="S1608">
            <v>0.73124999999999996</v>
          </cell>
          <cell r="T1608">
            <v>0.7</v>
          </cell>
          <cell r="U1608">
            <v>0.82499999999999996</v>
          </cell>
          <cell r="V1608">
            <v>0.84375</v>
          </cell>
          <cell r="W1608">
            <v>0.76249999999999996</v>
          </cell>
          <cell r="X1608">
            <v>0.58750000000000002</v>
          </cell>
          <cell r="Y1608">
            <v>18.213365625000002</v>
          </cell>
          <cell r="Z1608">
            <v>17.012484375</v>
          </cell>
          <cell r="AA1608">
            <v>15.61145625</v>
          </cell>
          <cell r="AB1608">
            <v>14.944299999999998</v>
          </cell>
          <cell r="AC1608">
            <v>17.612925000000001</v>
          </cell>
          <cell r="AD1608">
            <v>18.01321875</v>
          </cell>
          <cell r="AE1608">
            <v>16.278612499999998</v>
          </cell>
          <cell r="AF1608">
            <v>12.5425375</v>
          </cell>
        </row>
        <row r="1609">
          <cell r="A1609" t="str">
            <v>TMT3008</v>
          </cell>
          <cell r="B1609" t="e">
            <v>#N/A</v>
          </cell>
          <cell r="C1609" t="e">
            <v>#N/A</v>
          </cell>
          <cell r="D1609" t="e">
            <v>#N/A</v>
          </cell>
          <cell r="E1609">
            <v>110</v>
          </cell>
          <cell r="F1609">
            <v>210</v>
          </cell>
          <cell r="G1609">
            <v>233</v>
          </cell>
          <cell r="H1609">
            <v>176</v>
          </cell>
          <cell r="I1609">
            <v>212</v>
          </cell>
          <cell r="J1609">
            <v>198</v>
          </cell>
          <cell r="K1609">
            <v>182</v>
          </cell>
          <cell r="L1609">
            <v>174</v>
          </cell>
          <cell r="M1609">
            <v>205</v>
          </cell>
          <cell r="N1609">
            <v>210</v>
          </cell>
          <cell r="O1609">
            <v>190</v>
          </cell>
          <cell r="P1609">
            <v>146</v>
          </cell>
          <cell r="Q1609" t="e">
            <v>#N/A</v>
          </cell>
          <cell r="R1609" t="e">
            <v>#N/A</v>
          </cell>
          <cell r="S1609" t="e">
            <v>#N/A</v>
          </cell>
          <cell r="T1609" t="e">
            <v>#N/A</v>
          </cell>
          <cell r="U1609" t="e">
            <v>#N/A</v>
          </cell>
          <cell r="V1609" t="e">
            <v>#N/A</v>
          </cell>
          <cell r="W1609" t="e">
            <v>#N/A</v>
          </cell>
          <cell r="X1609" t="e">
            <v>#N/A</v>
          </cell>
          <cell r="Y1609" t="e">
            <v>#N/A</v>
          </cell>
          <cell r="Z1609" t="e">
            <v>#N/A</v>
          </cell>
          <cell r="AA1609" t="e">
            <v>#N/A</v>
          </cell>
          <cell r="AB1609" t="e">
            <v>#N/A</v>
          </cell>
          <cell r="AC1609" t="e">
            <v>#N/A</v>
          </cell>
          <cell r="AD1609" t="e">
            <v>#N/A</v>
          </cell>
          <cell r="AE1609" t="e">
            <v>#N/A</v>
          </cell>
          <cell r="AF1609" t="e">
            <v>#N/A</v>
          </cell>
        </row>
        <row r="1610">
          <cell r="A1610" t="str">
            <v>TMT3008-01</v>
          </cell>
          <cell r="B1610" t="e">
            <v>#N/A</v>
          </cell>
          <cell r="C1610" t="e">
            <v>#N/A</v>
          </cell>
          <cell r="D1610" t="e">
            <v>#N/A</v>
          </cell>
          <cell r="E1610">
            <v>110</v>
          </cell>
          <cell r="F1610">
            <v>210</v>
          </cell>
          <cell r="G1610">
            <v>233</v>
          </cell>
          <cell r="H1610">
            <v>176</v>
          </cell>
          <cell r="I1610">
            <v>212</v>
          </cell>
          <cell r="J1610">
            <v>198</v>
          </cell>
          <cell r="K1610">
            <v>182</v>
          </cell>
          <cell r="L1610">
            <v>174</v>
          </cell>
          <cell r="M1610">
            <v>205</v>
          </cell>
          <cell r="N1610">
            <v>210</v>
          </cell>
          <cell r="O1610">
            <v>190</v>
          </cell>
          <cell r="P1610">
            <v>146</v>
          </cell>
          <cell r="Q1610" t="e">
            <v>#N/A</v>
          </cell>
          <cell r="R1610" t="e">
            <v>#N/A</v>
          </cell>
          <cell r="S1610" t="e">
            <v>#N/A</v>
          </cell>
          <cell r="T1610" t="e">
            <v>#N/A</v>
          </cell>
          <cell r="U1610" t="e">
            <v>#N/A</v>
          </cell>
          <cell r="V1610" t="e">
            <v>#N/A</v>
          </cell>
          <cell r="W1610" t="e">
            <v>#N/A</v>
          </cell>
          <cell r="X1610" t="e">
            <v>#N/A</v>
          </cell>
          <cell r="Y1610" t="e">
            <v>#N/A</v>
          </cell>
          <cell r="Z1610" t="e">
            <v>#N/A</v>
          </cell>
          <cell r="AA1610" t="e">
            <v>#N/A</v>
          </cell>
          <cell r="AB1610" t="e">
            <v>#N/A</v>
          </cell>
          <cell r="AC1610" t="e">
            <v>#N/A</v>
          </cell>
          <cell r="AD1610" t="e">
            <v>#N/A</v>
          </cell>
          <cell r="AE1610" t="e">
            <v>#N/A</v>
          </cell>
          <cell r="AF1610" t="e">
            <v>#N/A</v>
          </cell>
        </row>
        <row r="1611">
          <cell r="A1611" t="str">
            <v>TMT3008-02</v>
          </cell>
          <cell r="B1611" t="e">
            <v>#N/A</v>
          </cell>
          <cell r="C1611" t="e">
            <v>#N/A</v>
          </cell>
          <cell r="D1611" t="e">
            <v>#N/A</v>
          </cell>
          <cell r="E1611">
            <v>110</v>
          </cell>
          <cell r="F1611">
            <v>210</v>
          </cell>
          <cell r="G1611">
            <v>233</v>
          </cell>
          <cell r="H1611">
            <v>176</v>
          </cell>
          <cell r="I1611">
            <v>212</v>
          </cell>
          <cell r="J1611">
            <v>198</v>
          </cell>
          <cell r="K1611">
            <v>182</v>
          </cell>
          <cell r="L1611">
            <v>174</v>
          </cell>
          <cell r="M1611">
            <v>205</v>
          </cell>
          <cell r="N1611">
            <v>210</v>
          </cell>
          <cell r="O1611">
            <v>190</v>
          </cell>
          <cell r="P1611">
            <v>146</v>
          </cell>
          <cell r="Q1611" t="e">
            <v>#N/A</v>
          </cell>
          <cell r="R1611" t="e">
            <v>#N/A</v>
          </cell>
          <cell r="S1611" t="e">
            <v>#N/A</v>
          </cell>
          <cell r="T1611" t="e">
            <v>#N/A</v>
          </cell>
          <cell r="U1611" t="e">
            <v>#N/A</v>
          </cell>
          <cell r="V1611" t="e">
            <v>#N/A</v>
          </cell>
          <cell r="W1611" t="e">
            <v>#N/A</v>
          </cell>
          <cell r="X1611" t="e">
            <v>#N/A</v>
          </cell>
          <cell r="Y1611" t="e">
            <v>#N/A</v>
          </cell>
          <cell r="Z1611" t="e">
            <v>#N/A</v>
          </cell>
          <cell r="AA1611" t="e">
            <v>#N/A</v>
          </cell>
          <cell r="AB1611" t="e">
            <v>#N/A</v>
          </cell>
          <cell r="AC1611" t="e">
            <v>#N/A</v>
          </cell>
          <cell r="AD1611" t="e">
            <v>#N/A</v>
          </cell>
          <cell r="AE1611" t="e">
            <v>#N/A</v>
          </cell>
          <cell r="AF1611" t="e">
            <v>#N/A</v>
          </cell>
        </row>
        <row r="1612">
          <cell r="A1612" t="str">
            <v>TMT3010</v>
          </cell>
          <cell r="B1612" t="e">
            <v>#N/A</v>
          </cell>
          <cell r="C1612" t="e">
            <v>#N/A</v>
          </cell>
          <cell r="D1612" t="e">
            <v>#N/A</v>
          </cell>
          <cell r="E1612">
            <v>3536</v>
          </cell>
          <cell r="F1612">
            <v>4499</v>
          </cell>
          <cell r="G1612">
            <v>4998</v>
          </cell>
          <cell r="H1612">
            <v>3772</v>
          </cell>
          <cell r="I1612">
            <v>4540</v>
          </cell>
          <cell r="J1612">
            <v>4244</v>
          </cell>
          <cell r="K1612">
            <v>3907</v>
          </cell>
          <cell r="L1612">
            <v>3739</v>
          </cell>
          <cell r="M1612">
            <v>4399</v>
          </cell>
          <cell r="N1612">
            <v>4496</v>
          </cell>
          <cell r="O1612">
            <v>4078</v>
          </cell>
          <cell r="P1612">
            <v>3138</v>
          </cell>
          <cell r="Q1612" t="e">
            <v>#N/A</v>
          </cell>
          <cell r="R1612" t="e">
            <v>#N/A</v>
          </cell>
          <cell r="S1612" t="e">
            <v>#N/A</v>
          </cell>
          <cell r="T1612" t="e">
            <v>#N/A</v>
          </cell>
          <cell r="U1612" t="e">
            <v>#N/A</v>
          </cell>
          <cell r="V1612" t="e">
            <v>#N/A</v>
          </cell>
          <cell r="W1612" t="e">
            <v>#N/A</v>
          </cell>
          <cell r="X1612" t="e">
            <v>#N/A</v>
          </cell>
          <cell r="Y1612" t="e">
            <v>#N/A</v>
          </cell>
          <cell r="Z1612" t="e">
            <v>#N/A</v>
          </cell>
          <cell r="AA1612" t="e">
            <v>#N/A</v>
          </cell>
          <cell r="AB1612" t="e">
            <v>#N/A</v>
          </cell>
          <cell r="AC1612" t="e">
            <v>#N/A</v>
          </cell>
          <cell r="AD1612" t="e">
            <v>#N/A</v>
          </cell>
          <cell r="AE1612" t="e">
            <v>#N/A</v>
          </cell>
          <cell r="AF1612" t="e">
            <v>#N/A</v>
          </cell>
        </row>
        <row r="1613">
          <cell r="A1613" t="str">
            <v>TMT3010-01</v>
          </cell>
          <cell r="B1613">
            <v>4.3780000000000001</v>
          </cell>
          <cell r="C1613">
            <v>1</v>
          </cell>
          <cell r="D1613">
            <v>18</v>
          </cell>
          <cell r="E1613">
            <v>3536</v>
          </cell>
          <cell r="F1613">
            <v>4499</v>
          </cell>
          <cell r="G1613">
            <v>4998</v>
          </cell>
          <cell r="H1613">
            <v>3772</v>
          </cell>
          <cell r="I1613">
            <v>4540</v>
          </cell>
          <cell r="J1613">
            <v>4244</v>
          </cell>
          <cell r="K1613">
            <v>3907</v>
          </cell>
          <cell r="L1613">
            <v>3739</v>
          </cell>
          <cell r="M1613">
            <v>4399</v>
          </cell>
          <cell r="N1613">
            <v>4496</v>
          </cell>
          <cell r="O1613">
            <v>4078</v>
          </cell>
          <cell r="P1613">
            <v>3138</v>
          </cell>
          <cell r="Q1613">
            <v>252.22222222222223</v>
          </cell>
          <cell r="R1613">
            <v>235.77777777777777</v>
          </cell>
          <cell r="S1613">
            <v>217.05555555555554</v>
          </cell>
          <cell r="T1613">
            <v>207.72222222222223</v>
          </cell>
          <cell r="U1613">
            <v>244.38888888888889</v>
          </cell>
          <cell r="V1613">
            <v>249.77777777777777</v>
          </cell>
          <cell r="W1613">
            <v>226.55555555555554</v>
          </cell>
          <cell r="X1613">
            <v>174.33333333333334</v>
          </cell>
          <cell r="Y1613">
            <v>1104.2288888888888</v>
          </cell>
          <cell r="Z1613">
            <v>1032.2351111111111</v>
          </cell>
          <cell r="AA1613">
            <v>950.2692222222222</v>
          </cell>
          <cell r="AB1613">
            <v>909.40788888888892</v>
          </cell>
          <cell r="AC1613">
            <v>1069.9345555555556</v>
          </cell>
          <cell r="AD1613">
            <v>1093.527111111111</v>
          </cell>
          <cell r="AE1613">
            <v>991.86022222222221</v>
          </cell>
          <cell r="AF1613">
            <v>763.2313333333334</v>
          </cell>
        </row>
        <row r="1614">
          <cell r="A1614" t="str">
            <v>TMT3010-02</v>
          </cell>
          <cell r="B1614">
            <v>13.757</v>
          </cell>
          <cell r="C1614">
            <v>21</v>
          </cell>
          <cell r="D1614">
            <v>54</v>
          </cell>
          <cell r="E1614">
            <v>3536</v>
          </cell>
          <cell r="F1614">
            <v>4499</v>
          </cell>
          <cell r="G1614">
            <v>4998</v>
          </cell>
          <cell r="H1614">
            <v>3772</v>
          </cell>
          <cell r="I1614">
            <v>4540</v>
          </cell>
          <cell r="J1614">
            <v>4244</v>
          </cell>
          <cell r="K1614">
            <v>3907</v>
          </cell>
          <cell r="L1614">
            <v>3739</v>
          </cell>
          <cell r="M1614">
            <v>4399</v>
          </cell>
          <cell r="N1614">
            <v>4496</v>
          </cell>
          <cell r="O1614">
            <v>4078</v>
          </cell>
          <cell r="P1614">
            <v>3138</v>
          </cell>
          <cell r="Q1614">
            <v>4.0035273368606701</v>
          </cell>
          <cell r="R1614">
            <v>3.742504409171076</v>
          </cell>
          <cell r="S1614">
            <v>3.4453262786596119</v>
          </cell>
          <cell r="T1614">
            <v>3.297178130511464</v>
          </cell>
          <cell r="U1614">
            <v>3.8791887125220459</v>
          </cell>
          <cell r="V1614">
            <v>3.9647266313932978</v>
          </cell>
          <cell r="W1614">
            <v>3.5961199294532626</v>
          </cell>
          <cell r="X1614">
            <v>2.767195767195767</v>
          </cell>
          <cell r="Y1614">
            <v>55.076525573192235</v>
          </cell>
          <cell r="Z1614">
            <v>51.485633156966493</v>
          </cell>
          <cell r="AA1614">
            <v>47.397353615520281</v>
          </cell>
          <cell r="AB1614">
            <v>45.359279541446206</v>
          </cell>
          <cell r="AC1614">
            <v>53.365999118165782</v>
          </cell>
          <cell r="AD1614">
            <v>54.542744268077598</v>
          </cell>
          <cell r="AE1614">
            <v>49.471821869488537</v>
          </cell>
          <cell r="AF1614">
            <v>38.068312169312165</v>
          </cell>
        </row>
        <row r="1615">
          <cell r="A1615" t="str">
            <v>TMT3011-01</v>
          </cell>
          <cell r="B1615" t="e">
            <v>#N/A</v>
          </cell>
          <cell r="C1615" t="e">
            <v>#N/A</v>
          </cell>
          <cell r="D1615" t="e">
            <v>#N/A</v>
          </cell>
          <cell r="E1615">
            <v>9008</v>
          </cell>
          <cell r="F1615">
            <v>10446</v>
          </cell>
          <cell r="G1615">
            <v>11602</v>
          </cell>
          <cell r="H1615">
            <v>8757</v>
          </cell>
          <cell r="I1615">
            <v>10540</v>
          </cell>
          <cell r="J1615">
            <v>9855</v>
          </cell>
          <cell r="K1615">
            <v>9072</v>
          </cell>
          <cell r="L1615">
            <v>8682</v>
          </cell>
          <cell r="M1615">
            <v>10213</v>
          </cell>
          <cell r="N1615">
            <v>10439</v>
          </cell>
          <cell r="O1615">
            <v>9470</v>
          </cell>
          <cell r="P1615">
            <v>7287</v>
          </cell>
          <cell r="Q1615" t="e">
            <v>#N/A</v>
          </cell>
          <cell r="R1615" t="e">
            <v>#N/A</v>
          </cell>
          <cell r="S1615" t="e">
            <v>#N/A</v>
          </cell>
          <cell r="T1615" t="e">
            <v>#N/A</v>
          </cell>
          <cell r="U1615" t="e">
            <v>#N/A</v>
          </cell>
          <cell r="V1615" t="e">
            <v>#N/A</v>
          </cell>
          <cell r="W1615" t="e">
            <v>#N/A</v>
          </cell>
          <cell r="X1615" t="e">
            <v>#N/A</v>
          </cell>
          <cell r="Y1615" t="e">
            <v>#N/A</v>
          </cell>
          <cell r="Z1615" t="e">
            <v>#N/A</v>
          </cell>
          <cell r="AA1615" t="e">
            <v>#N/A</v>
          </cell>
          <cell r="AB1615" t="e">
            <v>#N/A</v>
          </cell>
          <cell r="AC1615" t="e">
            <v>#N/A</v>
          </cell>
          <cell r="AD1615" t="e">
            <v>#N/A</v>
          </cell>
          <cell r="AE1615" t="e">
            <v>#N/A</v>
          </cell>
          <cell r="AF1615" t="e">
            <v>#N/A</v>
          </cell>
        </row>
        <row r="1616">
          <cell r="A1616" t="str">
            <v>TMT3011-02</v>
          </cell>
          <cell r="B1616">
            <v>470</v>
          </cell>
          <cell r="C1616">
            <v>1</v>
          </cell>
          <cell r="D1616">
            <v>484</v>
          </cell>
          <cell r="E1616">
            <v>9008</v>
          </cell>
          <cell r="F1616">
            <v>10446</v>
          </cell>
          <cell r="G1616">
            <v>11602</v>
          </cell>
          <cell r="H1616">
            <v>8757</v>
          </cell>
          <cell r="I1616">
            <v>10540</v>
          </cell>
          <cell r="J1616">
            <v>9855</v>
          </cell>
          <cell r="K1616">
            <v>9072</v>
          </cell>
          <cell r="L1616">
            <v>8682</v>
          </cell>
          <cell r="M1616">
            <v>10213</v>
          </cell>
          <cell r="N1616">
            <v>10439</v>
          </cell>
          <cell r="O1616">
            <v>9470</v>
          </cell>
          <cell r="P1616">
            <v>7287</v>
          </cell>
          <cell r="Q1616">
            <v>21.776859504132233</v>
          </cell>
          <cell r="R1616">
            <v>20.361570247933884</v>
          </cell>
          <cell r="S1616">
            <v>18.743801652892561</v>
          </cell>
          <cell r="T1616">
            <v>17.938016528925619</v>
          </cell>
          <cell r="U1616">
            <v>21.101239669421489</v>
          </cell>
          <cell r="V1616">
            <v>21.568181818181817</v>
          </cell>
          <cell r="W1616">
            <v>19.56611570247934</v>
          </cell>
          <cell r="X1616">
            <v>15.055785123966942</v>
          </cell>
          <cell r="Y1616">
            <v>10235.12396694215</v>
          </cell>
          <cell r="Z1616">
            <v>9569.9380165289258</v>
          </cell>
          <cell r="AA1616">
            <v>8809.5867768595035</v>
          </cell>
          <cell r="AB1616">
            <v>8430.8677685950406</v>
          </cell>
          <cell r="AC1616">
            <v>9917.5826446280989</v>
          </cell>
          <cell r="AD1616">
            <v>10137.045454545454</v>
          </cell>
          <cell r="AE1616">
            <v>9196.0743801652898</v>
          </cell>
          <cell r="AF1616">
            <v>7076.2190082644629</v>
          </cell>
        </row>
        <row r="1617">
          <cell r="A1617" t="str">
            <v>TMT3012-01</v>
          </cell>
          <cell r="B1617" t="e">
            <v>#N/A</v>
          </cell>
          <cell r="C1617" t="e">
            <v>#N/A</v>
          </cell>
          <cell r="D1617" t="e">
            <v>#N/A</v>
          </cell>
          <cell r="E1617">
            <v>9008</v>
          </cell>
          <cell r="F1617">
            <v>10446</v>
          </cell>
          <cell r="G1617">
            <v>11602</v>
          </cell>
          <cell r="H1617">
            <v>8757</v>
          </cell>
          <cell r="I1617">
            <v>10540</v>
          </cell>
          <cell r="J1617">
            <v>9855</v>
          </cell>
          <cell r="K1617">
            <v>9072</v>
          </cell>
          <cell r="L1617">
            <v>8682</v>
          </cell>
          <cell r="M1617">
            <v>10213</v>
          </cell>
          <cell r="N1617">
            <v>10439</v>
          </cell>
          <cell r="O1617">
            <v>9470</v>
          </cell>
          <cell r="P1617">
            <v>7287</v>
          </cell>
          <cell r="Q1617" t="e">
            <v>#N/A</v>
          </cell>
          <cell r="R1617" t="e">
            <v>#N/A</v>
          </cell>
          <cell r="S1617" t="e">
            <v>#N/A</v>
          </cell>
          <cell r="T1617" t="e">
            <v>#N/A</v>
          </cell>
          <cell r="U1617" t="e">
            <v>#N/A</v>
          </cell>
          <cell r="V1617" t="e">
            <v>#N/A</v>
          </cell>
          <cell r="W1617" t="e">
            <v>#N/A</v>
          </cell>
          <cell r="X1617" t="e">
            <v>#N/A</v>
          </cell>
          <cell r="Y1617" t="e">
            <v>#N/A</v>
          </cell>
          <cell r="Z1617" t="e">
            <v>#N/A</v>
          </cell>
          <cell r="AA1617" t="e">
            <v>#N/A</v>
          </cell>
          <cell r="AB1617" t="e">
            <v>#N/A</v>
          </cell>
          <cell r="AC1617" t="e">
            <v>#N/A</v>
          </cell>
          <cell r="AD1617" t="e">
            <v>#N/A</v>
          </cell>
          <cell r="AE1617" t="e">
            <v>#N/A</v>
          </cell>
          <cell r="AF1617" t="e">
            <v>#N/A</v>
          </cell>
        </row>
        <row r="1618">
          <cell r="A1618" t="str">
            <v>TMT3012-02</v>
          </cell>
          <cell r="B1618">
            <v>470</v>
          </cell>
          <cell r="C1618">
            <v>1</v>
          </cell>
          <cell r="D1618">
            <v>484</v>
          </cell>
          <cell r="E1618">
            <v>9008</v>
          </cell>
          <cell r="F1618">
            <v>10446</v>
          </cell>
          <cell r="G1618">
            <v>11602</v>
          </cell>
          <cell r="H1618">
            <v>8757</v>
          </cell>
          <cell r="I1618">
            <v>10540</v>
          </cell>
          <cell r="J1618">
            <v>9855</v>
          </cell>
          <cell r="K1618">
            <v>9072</v>
          </cell>
          <cell r="L1618">
            <v>8682</v>
          </cell>
          <cell r="M1618">
            <v>10213</v>
          </cell>
          <cell r="N1618">
            <v>10439</v>
          </cell>
          <cell r="O1618">
            <v>9470</v>
          </cell>
          <cell r="P1618">
            <v>7287</v>
          </cell>
          <cell r="Q1618">
            <v>21.776859504132233</v>
          </cell>
          <cell r="R1618">
            <v>20.361570247933884</v>
          </cell>
          <cell r="S1618">
            <v>18.743801652892561</v>
          </cell>
          <cell r="T1618">
            <v>17.938016528925619</v>
          </cell>
          <cell r="U1618">
            <v>21.101239669421489</v>
          </cell>
          <cell r="V1618">
            <v>21.568181818181817</v>
          </cell>
          <cell r="W1618">
            <v>19.56611570247934</v>
          </cell>
          <cell r="X1618">
            <v>15.055785123966942</v>
          </cell>
          <cell r="Y1618">
            <v>10235.12396694215</v>
          </cell>
          <cell r="Z1618">
            <v>9569.9380165289258</v>
          </cell>
          <cell r="AA1618">
            <v>8809.5867768595035</v>
          </cell>
          <cell r="AB1618">
            <v>8430.8677685950406</v>
          </cell>
          <cell r="AC1618">
            <v>9917.5826446280989</v>
          </cell>
          <cell r="AD1618">
            <v>10137.045454545454</v>
          </cell>
          <cell r="AE1618">
            <v>9196.0743801652898</v>
          </cell>
          <cell r="AF1618">
            <v>7076.2190082644629</v>
          </cell>
        </row>
        <row r="1619">
          <cell r="A1619" t="str">
            <v>TMT3013</v>
          </cell>
          <cell r="B1619">
            <v>1000</v>
          </cell>
          <cell r="C1619">
            <v>1</v>
          </cell>
          <cell r="D1619">
            <v>1396</v>
          </cell>
          <cell r="E1619">
            <v>5188</v>
          </cell>
          <cell r="F1619">
            <v>6526</v>
          </cell>
          <cell r="G1619">
            <v>7248</v>
          </cell>
          <cell r="H1619">
            <v>5470</v>
          </cell>
          <cell r="I1619">
            <v>6584</v>
          </cell>
          <cell r="J1619">
            <v>6155</v>
          </cell>
          <cell r="K1619">
            <v>5666</v>
          </cell>
          <cell r="L1619">
            <v>5423</v>
          </cell>
          <cell r="M1619">
            <v>6380</v>
          </cell>
          <cell r="N1619">
            <v>6521</v>
          </cell>
          <cell r="O1619">
            <v>5915</v>
          </cell>
          <cell r="P1619">
            <v>4551</v>
          </cell>
          <cell r="Q1619">
            <v>4.7163323782234956</v>
          </cell>
          <cell r="R1619">
            <v>4.4090257879656161</v>
          </cell>
          <cell r="S1619">
            <v>4.0587392550143271</v>
          </cell>
          <cell r="T1619">
            <v>3.8846704871060171</v>
          </cell>
          <cell r="U1619">
            <v>4.570200573065903</v>
          </cell>
          <cell r="V1619">
            <v>4.6712034383954153</v>
          </cell>
          <cell r="W1619">
            <v>4.2371060171919774</v>
          </cell>
          <cell r="X1619">
            <v>3.2600286532951288</v>
          </cell>
          <cell r="Y1619">
            <v>4716.3323782234957</v>
          </cell>
          <cell r="Z1619">
            <v>4409.0257879656165</v>
          </cell>
          <cell r="AA1619">
            <v>4058.7392550143272</v>
          </cell>
          <cell r="AB1619">
            <v>3884.6704871060169</v>
          </cell>
          <cell r="AC1619">
            <v>4570.200573065903</v>
          </cell>
          <cell r="AD1619">
            <v>4671.2034383954151</v>
          </cell>
          <cell r="AE1619">
            <v>4237.1060171919771</v>
          </cell>
          <cell r="AF1619">
            <v>3260.0286532951286</v>
          </cell>
        </row>
        <row r="1620">
          <cell r="A1620" t="str">
            <v>TMT3014</v>
          </cell>
          <cell r="B1620">
            <v>1000</v>
          </cell>
          <cell r="C1620">
            <v>1</v>
          </cell>
          <cell r="D1620">
            <v>1396</v>
          </cell>
          <cell r="E1620">
            <v>5188</v>
          </cell>
          <cell r="F1620">
            <v>6526</v>
          </cell>
          <cell r="G1620">
            <v>7248</v>
          </cell>
          <cell r="H1620">
            <v>5470</v>
          </cell>
          <cell r="I1620">
            <v>6584</v>
          </cell>
          <cell r="J1620">
            <v>6155</v>
          </cell>
          <cell r="K1620">
            <v>5666</v>
          </cell>
          <cell r="L1620">
            <v>5423</v>
          </cell>
          <cell r="M1620">
            <v>6380</v>
          </cell>
          <cell r="N1620">
            <v>6521</v>
          </cell>
          <cell r="O1620">
            <v>5915</v>
          </cell>
          <cell r="P1620">
            <v>4551</v>
          </cell>
          <cell r="Q1620">
            <v>4.7163323782234956</v>
          </cell>
          <cell r="R1620">
            <v>4.4090257879656161</v>
          </cell>
          <cell r="S1620">
            <v>4.0587392550143271</v>
          </cell>
          <cell r="T1620">
            <v>3.8846704871060171</v>
          </cell>
          <cell r="U1620">
            <v>4.570200573065903</v>
          </cell>
          <cell r="V1620">
            <v>4.6712034383954153</v>
          </cell>
          <cell r="W1620">
            <v>4.2371060171919774</v>
          </cell>
          <cell r="X1620">
            <v>3.2600286532951288</v>
          </cell>
          <cell r="Y1620">
            <v>4716.3323782234957</v>
          </cell>
          <cell r="Z1620">
            <v>4409.0257879656165</v>
          </cell>
          <cell r="AA1620">
            <v>4058.7392550143272</v>
          </cell>
          <cell r="AB1620">
            <v>3884.6704871060169</v>
          </cell>
          <cell r="AC1620">
            <v>4570.200573065903</v>
          </cell>
          <cell r="AD1620">
            <v>4671.2034383954151</v>
          </cell>
          <cell r="AE1620">
            <v>4237.1060171919771</v>
          </cell>
          <cell r="AF1620">
            <v>3260.0286532951286</v>
          </cell>
        </row>
        <row r="1621">
          <cell r="A1621" t="str">
            <v>TMT3015</v>
          </cell>
          <cell r="B1621" t="e">
            <v>#N/A</v>
          </cell>
          <cell r="C1621" t="e">
            <v>#N/A</v>
          </cell>
          <cell r="D1621" t="e">
            <v>#N/A</v>
          </cell>
          <cell r="E1621">
            <v>3164</v>
          </cell>
          <cell r="F1621">
            <v>4283</v>
          </cell>
          <cell r="G1621">
            <v>4757</v>
          </cell>
          <cell r="H1621">
            <v>3591</v>
          </cell>
          <cell r="I1621">
            <v>4322</v>
          </cell>
          <cell r="J1621">
            <v>4041</v>
          </cell>
          <cell r="K1621">
            <v>3720</v>
          </cell>
          <cell r="L1621">
            <v>3560</v>
          </cell>
          <cell r="M1621">
            <v>4188</v>
          </cell>
          <cell r="N1621">
            <v>4280</v>
          </cell>
          <cell r="O1621">
            <v>3882</v>
          </cell>
          <cell r="P1621">
            <v>2987</v>
          </cell>
          <cell r="Q1621" t="e">
            <v>#N/A</v>
          </cell>
          <cell r="R1621" t="e">
            <v>#N/A</v>
          </cell>
          <cell r="S1621" t="e">
            <v>#N/A</v>
          </cell>
          <cell r="T1621" t="e">
            <v>#N/A</v>
          </cell>
          <cell r="U1621" t="e">
            <v>#N/A</v>
          </cell>
          <cell r="V1621" t="e">
            <v>#N/A</v>
          </cell>
          <cell r="W1621" t="e">
            <v>#N/A</v>
          </cell>
          <cell r="X1621" t="e">
            <v>#N/A</v>
          </cell>
          <cell r="Y1621" t="e">
            <v>#N/A</v>
          </cell>
          <cell r="Z1621" t="e">
            <v>#N/A</v>
          </cell>
          <cell r="AA1621" t="e">
            <v>#N/A</v>
          </cell>
          <cell r="AB1621" t="e">
            <v>#N/A</v>
          </cell>
          <cell r="AC1621" t="e">
            <v>#N/A</v>
          </cell>
          <cell r="AD1621" t="e">
            <v>#N/A</v>
          </cell>
          <cell r="AE1621" t="e">
            <v>#N/A</v>
          </cell>
          <cell r="AF1621" t="e">
            <v>#N/A</v>
          </cell>
        </row>
        <row r="1622">
          <cell r="A1622" t="str">
            <v>TMT3015-01</v>
          </cell>
          <cell r="B1622" t="e">
            <v>#N/A</v>
          </cell>
          <cell r="C1622" t="e">
            <v>#N/A</v>
          </cell>
          <cell r="D1622" t="e">
            <v>#N/A</v>
          </cell>
          <cell r="E1622">
            <v>3164</v>
          </cell>
          <cell r="F1622">
            <v>4283</v>
          </cell>
          <cell r="G1622">
            <v>4757</v>
          </cell>
          <cell r="H1622">
            <v>3591</v>
          </cell>
          <cell r="I1622">
            <v>4322</v>
          </cell>
          <cell r="J1622">
            <v>4041</v>
          </cell>
          <cell r="K1622">
            <v>3720</v>
          </cell>
          <cell r="L1622">
            <v>3560</v>
          </cell>
          <cell r="M1622">
            <v>4188</v>
          </cell>
          <cell r="N1622">
            <v>4280</v>
          </cell>
          <cell r="O1622">
            <v>3882</v>
          </cell>
          <cell r="P1622">
            <v>2987</v>
          </cell>
          <cell r="Q1622" t="e">
            <v>#N/A</v>
          </cell>
          <cell r="R1622" t="e">
            <v>#N/A</v>
          </cell>
          <cell r="S1622" t="e">
            <v>#N/A</v>
          </cell>
          <cell r="T1622" t="e">
            <v>#N/A</v>
          </cell>
          <cell r="U1622" t="e">
            <v>#N/A</v>
          </cell>
          <cell r="V1622" t="e">
            <v>#N/A</v>
          </cell>
          <cell r="W1622" t="e">
            <v>#N/A</v>
          </cell>
          <cell r="X1622" t="e">
            <v>#N/A</v>
          </cell>
          <cell r="Y1622" t="e">
            <v>#N/A</v>
          </cell>
          <cell r="Z1622" t="e">
            <v>#N/A</v>
          </cell>
          <cell r="AA1622" t="e">
            <v>#N/A</v>
          </cell>
          <cell r="AB1622" t="e">
            <v>#N/A</v>
          </cell>
          <cell r="AC1622" t="e">
            <v>#N/A</v>
          </cell>
          <cell r="AD1622" t="e">
            <v>#N/A</v>
          </cell>
          <cell r="AE1622" t="e">
            <v>#N/A</v>
          </cell>
          <cell r="AF1622" t="e">
            <v>#N/A</v>
          </cell>
        </row>
        <row r="1623">
          <cell r="A1623" t="str">
            <v>TMT3015-02</v>
          </cell>
          <cell r="B1623">
            <v>21.434999999999999</v>
          </cell>
          <cell r="C1623">
            <v>5</v>
          </cell>
          <cell r="D1623">
            <v>15</v>
          </cell>
          <cell r="E1623">
            <v>3164</v>
          </cell>
          <cell r="F1623">
            <v>4283</v>
          </cell>
          <cell r="G1623">
            <v>4757</v>
          </cell>
          <cell r="H1623">
            <v>3591</v>
          </cell>
          <cell r="I1623">
            <v>4322</v>
          </cell>
          <cell r="J1623">
            <v>4041</v>
          </cell>
          <cell r="K1623">
            <v>3720</v>
          </cell>
          <cell r="L1623">
            <v>3560</v>
          </cell>
          <cell r="M1623">
            <v>4188</v>
          </cell>
          <cell r="N1623">
            <v>4280</v>
          </cell>
          <cell r="O1623">
            <v>3882</v>
          </cell>
          <cell r="P1623">
            <v>2987</v>
          </cell>
          <cell r="Q1623">
            <v>57.626666666666665</v>
          </cell>
          <cell r="R1623">
            <v>53.88</v>
          </cell>
          <cell r="S1623">
            <v>49.6</v>
          </cell>
          <cell r="T1623">
            <v>47.466666666666669</v>
          </cell>
          <cell r="U1623">
            <v>55.84</v>
          </cell>
          <cell r="V1623">
            <v>57.06666666666667</v>
          </cell>
          <cell r="W1623">
            <v>51.76</v>
          </cell>
          <cell r="X1623">
            <v>39.826666666666668</v>
          </cell>
          <cell r="Y1623">
            <v>1235.2275999999999</v>
          </cell>
          <cell r="Z1623">
            <v>1154.9177999999999</v>
          </cell>
          <cell r="AA1623">
            <v>1063.1759999999999</v>
          </cell>
          <cell r="AB1623">
            <v>1017.448</v>
          </cell>
          <cell r="AC1623">
            <v>1196.9304</v>
          </cell>
          <cell r="AD1623">
            <v>1223.2239999999999</v>
          </cell>
          <cell r="AE1623">
            <v>1109.4756</v>
          </cell>
          <cell r="AF1623">
            <v>853.68459999999993</v>
          </cell>
        </row>
        <row r="1624">
          <cell r="A1624" t="str">
            <v>TMT3015-03</v>
          </cell>
          <cell r="B1624">
            <v>17.378</v>
          </cell>
          <cell r="C1624">
            <v>5</v>
          </cell>
          <cell r="D1624">
            <v>22</v>
          </cell>
          <cell r="E1624">
            <v>3547</v>
          </cell>
          <cell r="F1624">
            <v>4702</v>
          </cell>
          <cell r="G1624">
            <v>5222</v>
          </cell>
          <cell r="H1624">
            <v>3942</v>
          </cell>
          <cell r="I1624">
            <v>4744</v>
          </cell>
          <cell r="J1624">
            <v>4436</v>
          </cell>
          <cell r="K1624">
            <v>4084</v>
          </cell>
          <cell r="L1624">
            <v>3908</v>
          </cell>
          <cell r="M1624">
            <v>4597</v>
          </cell>
          <cell r="N1624">
            <v>4698</v>
          </cell>
          <cell r="O1624">
            <v>4261</v>
          </cell>
          <cell r="P1624">
            <v>3279</v>
          </cell>
          <cell r="Q1624">
            <v>43.127272727272725</v>
          </cell>
          <cell r="R1624">
            <v>40.327272727272728</v>
          </cell>
          <cell r="S1624">
            <v>37.127272727272725</v>
          </cell>
          <cell r="T1624">
            <v>35.527272727272724</v>
          </cell>
          <cell r="U1624">
            <v>41.790909090909089</v>
          </cell>
          <cell r="V1624">
            <v>42.709090909090911</v>
          </cell>
          <cell r="W1624">
            <v>38.736363636363635</v>
          </cell>
          <cell r="X1624">
            <v>29.809090909090909</v>
          </cell>
          <cell r="Y1624">
            <v>749.46574545454541</v>
          </cell>
          <cell r="Z1624">
            <v>700.8073454545455</v>
          </cell>
          <cell r="AA1624">
            <v>645.19774545454538</v>
          </cell>
          <cell r="AB1624">
            <v>617.39294545454538</v>
          </cell>
          <cell r="AC1624">
            <v>726.24241818181815</v>
          </cell>
          <cell r="AD1624">
            <v>742.19858181818188</v>
          </cell>
          <cell r="AE1624">
            <v>673.16052727272722</v>
          </cell>
          <cell r="AF1624">
            <v>518.02238181818177</v>
          </cell>
        </row>
        <row r="1625">
          <cell r="A1625" t="str">
            <v>TMT3015-04</v>
          </cell>
          <cell r="B1625" t="e">
            <v>#N/A</v>
          </cell>
          <cell r="C1625" t="e">
            <v>#N/A</v>
          </cell>
          <cell r="D1625" t="e">
            <v>#N/A</v>
          </cell>
          <cell r="E1625">
            <v>3547</v>
          </cell>
          <cell r="F1625">
            <v>4702</v>
          </cell>
          <cell r="G1625">
            <v>5222</v>
          </cell>
          <cell r="H1625">
            <v>3942</v>
          </cell>
          <cell r="I1625">
            <v>4744</v>
          </cell>
          <cell r="J1625">
            <v>4436</v>
          </cell>
          <cell r="K1625">
            <v>4084</v>
          </cell>
          <cell r="L1625">
            <v>3908</v>
          </cell>
          <cell r="M1625">
            <v>4597</v>
          </cell>
          <cell r="N1625">
            <v>4698</v>
          </cell>
          <cell r="O1625">
            <v>4261</v>
          </cell>
          <cell r="P1625">
            <v>3279</v>
          </cell>
          <cell r="Q1625" t="e">
            <v>#N/A</v>
          </cell>
          <cell r="R1625" t="e">
            <v>#N/A</v>
          </cell>
          <cell r="S1625" t="e">
            <v>#N/A</v>
          </cell>
          <cell r="T1625" t="e">
            <v>#N/A</v>
          </cell>
          <cell r="U1625" t="e">
            <v>#N/A</v>
          </cell>
          <cell r="V1625" t="e">
            <v>#N/A</v>
          </cell>
          <cell r="W1625" t="e">
            <v>#N/A</v>
          </cell>
          <cell r="X1625" t="e">
            <v>#N/A</v>
          </cell>
          <cell r="Y1625" t="e">
            <v>#N/A</v>
          </cell>
          <cell r="Z1625" t="e">
            <v>#N/A</v>
          </cell>
          <cell r="AA1625" t="e">
            <v>#N/A</v>
          </cell>
          <cell r="AB1625" t="e">
            <v>#N/A</v>
          </cell>
          <cell r="AC1625" t="e">
            <v>#N/A</v>
          </cell>
          <cell r="AD1625" t="e">
            <v>#N/A</v>
          </cell>
          <cell r="AE1625" t="e">
            <v>#N/A</v>
          </cell>
          <cell r="AF1625" t="e">
            <v>#N/A</v>
          </cell>
        </row>
        <row r="1626">
          <cell r="A1626" t="str">
            <v>TMT3015-05</v>
          </cell>
          <cell r="B1626">
            <v>17.378</v>
          </cell>
          <cell r="C1626">
            <v>10</v>
          </cell>
          <cell r="D1626">
            <v>64</v>
          </cell>
          <cell r="E1626">
            <v>3547</v>
          </cell>
          <cell r="F1626">
            <v>4702</v>
          </cell>
          <cell r="G1626">
            <v>5222</v>
          </cell>
          <cell r="H1626">
            <v>3942</v>
          </cell>
          <cell r="I1626">
            <v>4744</v>
          </cell>
          <cell r="J1626">
            <v>4436</v>
          </cell>
          <cell r="K1626">
            <v>4084</v>
          </cell>
          <cell r="L1626">
            <v>3908</v>
          </cell>
          <cell r="M1626">
            <v>4597</v>
          </cell>
          <cell r="N1626">
            <v>4698</v>
          </cell>
          <cell r="O1626">
            <v>4261</v>
          </cell>
          <cell r="P1626">
            <v>3279</v>
          </cell>
          <cell r="Q1626">
            <v>7.4124999999999996</v>
          </cell>
          <cell r="R1626">
            <v>6.9312500000000004</v>
          </cell>
          <cell r="S1626">
            <v>6.3812499999999996</v>
          </cell>
          <cell r="T1626">
            <v>6.1062500000000002</v>
          </cell>
          <cell r="U1626">
            <v>7.1828124999999998</v>
          </cell>
          <cell r="V1626">
            <v>7.3406250000000002</v>
          </cell>
          <cell r="W1626">
            <v>6.6578125000000004</v>
          </cell>
          <cell r="X1626">
            <v>5.1234374999999996</v>
          </cell>
          <cell r="Y1626">
            <v>128.814425</v>
          </cell>
          <cell r="Z1626">
            <v>120.45126250000001</v>
          </cell>
          <cell r="AA1626">
            <v>110.89336249999999</v>
          </cell>
          <cell r="AB1626">
            <v>106.1144125</v>
          </cell>
          <cell r="AC1626">
            <v>124.82291562499999</v>
          </cell>
          <cell r="AD1626">
            <v>127.56538125</v>
          </cell>
          <cell r="AE1626">
            <v>115.699465625</v>
          </cell>
          <cell r="AF1626">
            <v>89.035096874999994</v>
          </cell>
        </row>
        <row r="1627">
          <cell r="A1627" t="str">
            <v>TMT3015-06</v>
          </cell>
          <cell r="B1627" t="e">
            <v>#N/A</v>
          </cell>
          <cell r="C1627" t="e">
            <v>#N/A</v>
          </cell>
          <cell r="D1627" t="e">
            <v>#N/A</v>
          </cell>
          <cell r="E1627">
            <v>10641</v>
          </cell>
          <cell r="F1627">
            <v>14106</v>
          </cell>
          <cell r="G1627">
            <v>15666</v>
          </cell>
          <cell r="H1627">
            <v>11826</v>
          </cell>
          <cell r="I1627">
            <v>14232</v>
          </cell>
          <cell r="J1627">
            <v>13308</v>
          </cell>
          <cell r="K1627">
            <v>12252</v>
          </cell>
          <cell r="L1627">
            <v>11724</v>
          </cell>
          <cell r="M1627">
            <v>13791</v>
          </cell>
          <cell r="N1627">
            <v>14094</v>
          </cell>
          <cell r="O1627">
            <v>12783</v>
          </cell>
          <cell r="P1627">
            <v>9837</v>
          </cell>
          <cell r="Q1627" t="e">
            <v>#N/A</v>
          </cell>
          <cell r="R1627" t="e">
            <v>#N/A</v>
          </cell>
          <cell r="S1627" t="e">
            <v>#N/A</v>
          </cell>
          <cell r="T1627" t="e">
            <v>#N/A</v>
          </cell>
          <cell r="U1627" t="e">
            <v>#N/A</v>
          </cell>
          <cell r="V1627" t="e">
            <v>#N/A</v>
          </cell>
          <cell r="W1627" t="e">
            <v>#N/A</v>
          </cell>
          <cell r="X1627" t="e">
            <v>#N/A</v>
          </cell>
          <cell r="Y1627" t="e">
            <v>#N/A</v>
          </cell>
          <cell r="Z1627" t="e">
            <v>#N/A</v>
          </cell>
          <cell r="AA1627" t="e">
            <v>#N/A</v>
          </cell>
          <cell r="AB1627" t="e">
            <v>#N/A</v>
          </cell>
          <cell r="AC1627" t="e">
            <v>#N/A</v>
          </cell>
          <cell r="AD1627" t="e">
            <v>#N/A</v>
          </cell>
          <cell r="AE1627" t="e">
            <v>#N/A</v>
          </cell>
          <cell r="AF1627" t="e">
            <v>#N/A</v>
          </cell>
        </row>
        <row r="1628">
          <cell r="A1628" t="str">
            <v>TMT3015-07</v>
          </cell>
          <cell r="B1628" t="e">
            <v>#N/A</v>
          </cell>
          <cell r="C1628" t="e">
            <v>#N/A</v>
          </cell>
          <cell r="D1628" t="e">
            <v>#N/A</v>
          </cell>
          <cell r="E1628">
            <v>10641</v>
          </cell>
          <cell r="F1628">
            <v>14106</v>
          </cell>
          <cell r="G1628">
            <v>15666</v>
          </cell>
          <cell r="H1628">
            <v>11826</v>
          </cell>
          <cell r="I1628">
            <v>14232</v>
          </cell>
          <cell r="J1628">
            <v>13308</v>
          </cell>
          <cell r="K1628">
            <v>12252</v>
          </cell>
          <cell r="L1628">
            <v>11724</v>
          </cell>
          <cell r="M1628">
            <v>13791</v>
          </cell>
          <cell r="N1628">
            <v>14094</v>
          </cell>
          <cell r="O1628">
            <v>12783</v>
          </cell>
          <cell r="P1628">
            <v>9837</v>
          </cell>
          <cell r="Q1628" t="e">
            <v>#N/A</v>
          </cell>
          <cell r="R1628" t="e">
            <v>#N/A</v>
          </cell>
          <cell r="S1628" t="e">
            <v>#N/A</v>
          </cell>
          <cell r="T1628" t="e">
            <v>#N/A</v>
          </cell>
          <cell r="U1628" t="e">
            <v>#N/A</v>
          </cell>
          <cell r="V1628" t="e">
            <v>#N/A</v>
          </cell>
          <cell r="W1628" t="e">
            <v>#N/A</v>
          </cell>
          <cell r="X1628" t="e">
            <v>#N/A</v>
          </cell>
          <cell r="Y1628" t="e">
            <v>#N/A</v>
          </cell>
          <cell r="Z1628" t="e">
            <v>#N/A</v>
          </cell>
          <cell r="AA1628" t="e">
            <v>#N/A</v>
          </cell>
          <cell r="AB1628" t="e">
            <v>#N/A</v>
          </cell>
          <cell r="AC1628" t="e">
            <v>#N/A</v>
          </cell>
          <cell r="AD1628" t="e">
            <v>#N/A</v>
          </cell>
          <cell r="AE1628" t="e">
            <v>#N/A</v>
          </cell>
          <cell r="AF1628" t="e">
            <v>#N/A</v>
          </cell>
        </row>
        <row r="1629">
          <cell r="A1629" t="str">
            <v>TMT3016</v>
          </cell>
          <cell r="B1629" t="e">
            <v>#N/A</v>
          </cell>
          <cell r="C1629" t="e">
            <v>#N/A</v>
          </cell>
          <cell r="D1629" t="e">
            <v>#N/A</v>
          </cell>
          <cell r="E1629">
            <v>383</v>
          </cell>
          <cell r="F1629">
            <v>419</v>
          </cell>
          <cell r="G1629">
            <v>465</v>
          </cell>
          <cell r="H1629">
            <v>351</v>
          </cell>
          <cell r="I1629">
            <v>422</v>
          </cell>
          <cell r="J1629">
            <v>395</v>
          </cell>
          <cell r="K1629">
            <v>364</v>
          </cell>
          <cell r="L1629">
            <v>348</v>
          </cell>
          <cell r="M1629">
            <v>409</v>
          </cell>
          <cell r="N1629">
            <v>418</v>
          </cell>
          <cell r="O1629">
            <v>379</v>
          </cell>
          <cell r="P1629">
            <v>292</v>
          </cell>
          <cell r="Q1629" t="e">
            <v>#N/A</v>
          </cell>
          <cell r="R1629" t="e">
            <v>#N/A</v>
          </cell>
          <cell r="S1629" t="e">
            <v>#N/A</v>
          </cell>
          <cell r="T1629" t="e">
            <v>#N/A</v>
          </cell>
          <cell r="U1629" t="e">
            <v>#N/A</v>
          </cell>
          <cell r="V1629" t="e">
            <v>#N/A</v>
          </cell>
          <cell r="W1629" t="e">
            <v>#N/A</v>
          </cell>
          <cell r="X1629" t="e">
            <v>#N/A</v>
          </cell>
          <cell r="Y1629" t="e">
            <v>#N/A</v>
          </cell>
          <cell r="Z1629" t="e">
            <v>#N/A</v>
          </cell>
          <cell r="AA1629" t="e">
            <v>#N/A</v>
          </cell>
          <cell r="AB1629" t="e">
            <v>#N/A</v>
          </cell>
          <cell r="AC1629" t="e">
            <v>#N/A</v>
          </cell>
          <cell r="AD1629" t="e">
            <v>#N/A</v>
          </cell>
          <cell r="AE1629" t="e">
            <v>#N/A</v>
          </cell>
          <cell r="AF1629" t="e">
            <v>#N/A</v>
          </cell>
        </row>
        <row r="1630">
          <cell r="A1630" t="str">
            <v>TMT3016-01</v>
          </cell>
          <cell r="B1630" t="e">
            <v>#N/A</v>
          </cell>
          <cell r="C1630" t="e">
            <v>#N/A</v>
          </cell>
          <cell r="D1630" t="e">
            <v>#N/A</v>
          </cell>
          <cell r="E1630">
            <v>383</v>
          </cell>
          <cell r="F1630">
            <v>419</v>
          </cell>
          <cell r="G1630">
            <v>465</v>
          </cell>
          <cell r="H1630">
            <v>351</v>
          </cell>
          <cell r="I1630">
            <v>422</v>
          </cell>
          <cell r="J1630">
            <v>395</v>
          </cell>
          <cell r="K1630">
            <v>364</v>
          </cell>
          <cell r="L1630">
            <v>348</v>
          </cell>
          <cell r="M1630">
            <v>409</v>
          </cell>
          <cell r="N1630">
            <v>418</v>
          </cell>
          <cell r="O1630">
            <v>379</v>
          </cell>
          <cell r="P1630">
            <v>292</v>
          </cell>
          <cell r="Q1630" t="e">
            <v>#N/A</v>
          </cell>
          <cell r="R1630" t="e">
            <v>#N/A</v>
          </cell>
          <cell r="S1630" t="e">
            <v>#N/A</v>
          </cell>
          <cell r="T1630" t="e">
            <v>#N/A</v>
          </cell>
          <cell r="U1630" t="e">
            <v>#N/A</v>
          </cell>
          <cell r="V1630" t="e">
            <v>#N/A</v>
          </cell>
          <cell r="W1630" t="e">
            <v>#N/A</v>
          </cell>
          <cell r="X1630" t="e">
            <v>#N/A</v>
          </cell>
          <cell r="Y1630" t="e">
            <v>#N/A</v>
          </cell>
          <cell r="Z1630" t="e">
            <v>#N/A</v>
          </cell>
          <cell r="AA1630" t="e">
            <v>#N/A</v>
          </cell>
          <cell r="AB1630" t="e">
            <v>#N/A</v>
          </cell>
          <cell r="AC1630" t="e">
            <v>#N/A</v>
          </cell>
          <cell r="AD1630" t="e">
            <v>#N/A</v>
          </cell>
          <cell r="AE1630" t="e">
            <v>#N/A</v>
          </cell>
          <cell r="AF1630" t="e">
            <v>#N/A</v>
          </cell>
        </row>
        <row r="1631">
          <cell r="A1631" t="str">
            <v>TMT3016-02</v>
          </cell>
          <cell r="B1631">
            <v>21.434999999999999</v>
          </cell>
          <cell r="C1631">
            <v>4</v>
          </cell>
          <cell r="D1631">
            <v>11</v>
          </cell>
          <cell r="E1631">
            <v>383</v>
          </cell>
          <cell r="F1631">
            <v>419</v>
          </cell>
          <cell r="G1631">
            <v>465</v>
          </cell>
          <cell r="H1631">
            <v>351</v>
          </cell>
          <cell r="I1631">
            <v>422</v>
          </cell>
          <cell r="J1631">
            <v>395</v>
          </cell>
          <cell r="K1631">
            <v>364</v>
          </cell>
          <cell r="L1631">
            <v>348</v>
          </cell>
          <cell r="M1631">
            <v>409</v>
          </cell>
          <cell r="N1631">
            <v>418</v>
          </cell>
          <cell r="O1631">
            <v>379</v>
          </cell>
          <cell r="P1631">
            <v>292</v>
          </cell>
          <cell r="Q1631">
            <v>9.5909090909090917</v>
          </cell>
          <cell r="R1631">
            <v>8.9772727272727266</v>
          </cell>
          <cell r="S1631">
            <v>8.2727272727272734</v>
          </cell>
          <cell r="T1631">
            <v>7.9090909090909092</v>
          </cell>
          <cell r="U1631">
            <v>9.295454545454545</v>
          </cell>
          <cell r="V1631">
            <v>9.5</v>
          </cell>
          <cell r="W1631">
            <v>8.6136363636363633</v>
          </cell>
          <cell r="X1631">
            <v>6.6363636363636367</v>
          </cell>
          <cell r="Y1631">
            <v>205.58113636363638</v>
          </cell>
          <cell r="Z1631">
            <v>192.42784090909089</v>
          </cell>
          <cell r="AA1631">
            <v>177.32590909090911</v>
          </cell>
          <cell r="AB1631">
            <v>169.53136363636364</v>
          </cell>
          <cell r="AC1631">
            <v>199.24806818181816</v>
          </cell>
          <cell r="AD1631">
            <v>203.63249999999999</v>
          </cell>
          <cell r="AE1631">
            <v>184.63329545454545</v>
          </cell>
          <cell r="AF1631">
            <v>142.25045454545455</v>
          </cell>
        </row>
        <row r="1632">
          <cell r="A1632" t="str">
            <v>TMT3017</v>
          </cell>
          <cell r="B1632" t="e">
            <v>#N/A</v>
          </cell>
          <cell r="C1632" t="e">
            <v>#N/A</v>
          </cell>
          <cell r="D1632" t="e">
            <v>#N/A</v>
          </cell>
          <cell r="E1632">
            <v>4378</v>
          </cell>
          <cell r="F1632">
            <v>5616</v>
          </cell>
          <cell r="G1632">
            <v>6237</v>
          </cell>
          <cell r="H1632">
            <v>4708</v>
          </cell>
          <cell r="I1632">
            <v>5666</v>
          </cell>
          <cell r="J1632">
            <v>5298</v>
          </cell>
          <cell r="K1632">
            <v>4877</v>
          </cell>
          <cell r="L1632">
            <v>4668</v>
          </cell>
          <cell r="M1632">
            <v>5492</v>
          </cell>
          <cell r="N1632">
            <v>5613</v>
          </cell>
          <cell r="O1632">
            <v>5092</v>
          </cell>
          <cell r="P1632">
            <v>3918</v>
          </cell>
          <cell r="Q1632" t="e">
            <v>#N/A</v>
          </cell>
          <cell r="R1632" t="e">
            <v>#N/A</v>
          </cell>
          <cell r="S1632" t="e">
            <v>#N/A</v>
          </cell>
          <cell r="T1632" t="e">
            <v>#N/A</v>
          </cell>
          <cell r="U1632" t="e">
            <v>#N/A</v>
          </cell>
          <cell r="V1632" t="e">
            <v>#N/A</v>
          </cell>
          <cell r="W1632" t="e">
            <v>#N/A</v>
          </cell>
          <cell r="X1632" t="e">
            <v>#N/A</v>
          </cell>
          <cell r="Y1632" t="e">
            <v>#N/A</v>
          </cell>
          <cell r="Z1632" t="e">
            <v>#N/A</v>
          </cell>
          <cell r="AA1632" t="e">
            <v>#N/A</v>
          </cell>
          <cell r="AB1632" t="e">
            <v>#N/A</v>
          </cell>
          <cell r="AC1632" t="e">
            <v>#N/A</v>
          </cell>
          <cell r="AD1632" t="e">
            <v>#N/A</v>
          </cell>
          <cell r="AE1632" t="e">
            <v>#N/A</v>
          </cell>
          <cell r="AF1632" t="e">
            <v>#N/A</v>
          </cell>
        </row>
        <row r="1633">
          <cell r="A1633" t="str">
            <v>TMT3017-01</v>
          </cell>
          <cell r="B1633" t="e">
            <v>#N/A</v>
          </cell>
          <cell r="C1633" t="e">
            <v>#N/A</v>
          </cell>
          <cell r="D1633" t="e">
            <v>#N/A</v>
          </cell>
          <cell r="E1633">
            <v>4378</v>
          </cell>
          <cell r="F1633">
            <v>5616</v>
          </cell>
          <cell r="G1633">
            <v>6237</v>
          </cell>
          <cell r="H1633">
            <v>4708</v>
          </cell>
          <cell r="I1633">
            <v>5666</v>
          </cell>
          <cell r="J1633">
            <v>5298</v>
          </cell>
          <cell r="K1633">
            <v>4877</v>
          </cell>
          <cell r="L1633">
            <v>4668</v>
          </cell>
          <cell r="M1633">
            <v>5492</v>
          </cell>
          <cell r="N1633">
            <v>5613</v>
          </cell>
          <cell r="O1633">
            <v>5092</v>
          </cell>
          <cell r="P1633">
            <v>3918</v>
          </cell>
          <cell r="Q1633" t="e">
            <v>#N/A</v>
          </cell>
          <cell r="R1633" t="e">
            <v>#N/A</v>
          </cell>
          <cell r="S1633" t="e">
            <v>#N/A</v>
          </cell>
          <cell r="T1633" t="e">
            <v>#N/A</v>
          </cell>
          <cell r="U1633" t="e">
            <v>#N/A</v>
          </cell>
          <cell r="V1633" t="e">
            <v>#N/A</v>
          </cell>
          <cell r="W1633" t="e">
            <v>#N/A</v>
          </cell>
          <cell r="X1633" t="e">
            <v>#N/A</v>
          </cell>
          <cell r="Y1633" t="e">
            <v>#N/A</v>
          </cell>
          <cell r="Z1633" t="e">
            <v>#N/A</v>
          </cell>
          <cell r="AA1633" t="e">
            <v>#N/A</v>
          </cell>
          <cell r="AB1633" t="e">
            <v>#N/A</v>
          </cell>
          <cell r="AC1633" t="e">
            <v>#N/A</v>
          </cell>
          <cell r="AD1633" t="e">
            <v>#N/A</v>
          </cell>
          <cell r="AE1633" t="e">
            <v>#N/A</v>
          </cell>
          <cell r="AF1633" t="e">
            <v>#N/A</v>
          </cell>
        </row>
        <row r="1634">
          <cell r="A1634" t="str">
            <v>TMT3017-02</v>
          </cell>
          <cell r="B1634">
            <v>13.343</v>
          </cell>
          <cell r="C1634">
            <v>17</v>
          </cell>
          <cell r="D1634">
            <v>25</v>
          </cell>
          <cell r="E1634">
            <v>4378</v>
          </cell>
          <cell r="F1634">
            <v>5616</v>
          </cell>
          <cell r="G1634">
            <v>6237</v>
          </cell>
          <cell r="H1634">
            <v>4708</v>
          </cell>
          <cell r="I1634">
            <v>5666</v>
          </cell>
          <cell r="J1634">
            <v>5298</v>
          </cell>
          <cell r="K1634">
            <v>4877</v>
          </cell>
          <cell r="L1634">
            <v>4668</v>
          </cell>
          <cell r="M1634">
            <v>5492</v>
          </cell>
          <cell r="N1634">
            <v>5613</v>
          </cell>
          <cell r="O1634">
            <v>5092</v>
          </cell>
          <cell r="P1634">
            <v>3918</v>
          </cell>
          <cell r="Q1634">
            <v>13.331764705882353</v>
          </cell>
          <cell r="R1634">
            <v>12.465882352941177</v>
          </cell>
          <cell r="S1634">
            <v>11.475294117647058</v>
          </cell>
          <cell r="T1634">
            <v>10.983529411764707</v>
          </cell>
          <cell r="U1634">
            <v>12.92235294117647</v>
          </cell>
          <cell r="V1634">
            <v>13.207058823529412</v>
          </cell>
          <cell r="W1634">
            <v>11.981176470588235</v>
          </cell>
          <cell r="X1634">
            <v>9.2188235294117646</v>
          </cell>
          <cell r="Y1634">
            <v>177.88573647058823</v>
          </cell>
          <cell r="Z1634">
            <v>166.33226823529412</v>
          </cell>
          <cell r="AA1634">
            <v>153.11484941176471</v>
          </cell>
          <cell r="AB1634">
            <v>146.55323294117647</v>
          </cell>
          <cell r="AC1634">
            <v>172.42295529411763</v>
          </cell>
          <cell r="AD1634">
            <v>176.22178588235295</v>
          </cell>
          <cell r="AE1634">
            <v>159.86483764705881</v>
          </cell>
          <cell r="AF1634">
            <v>123.00676235294118</v>
          </cell>
        </row>
        <row r="1635">
          <cell r="A1635" t="str">
            <v>TMT3018</v>
          </cell>
          <cell r="B1635" t="e">
            <v>#N/A</v>
          </cell>
          <cell r="C1635" t="e">
            <v>#N/A</v>
          </cell>
          <cell r="D1635" t="e">
            <v>#N/A</v>
          </cell>
          <cell r="E1635">
            <v>4378</v>
          </cell>
          <cell r="F1635">
            <v>5616</v>
          </cell>
          <cell r="G1635">
            <v>6237</v>
          </cell>
          <cell r="H1635">
            <v>4708</v>
          </cell>
          <cell r="I1635">
            <v>5666</v>
          </cell>
          <cell r="J1635">
            <v>5298</v>
          </cell>
          <cell r="K1635">
            <v>4877</v>
          </cell>
          <cell r="L1635">
            <v>4668</v>
          </cell>
          <cell r="M1635">
            <v>5492</v>
          </cell>
          <cell r="N1635">
            <v>5613</v>
          </cell>
          <cell r="O1635">
            <v>5092</v>
          </cell>
          <cell r="P1635">
            <v>3918</v>
          </cell>
          <cell r="Q1635" t="e">
            <v>#N/A</v>
          </cell>
          <cell r="R1635" t="e">
            <v>#N/A</v>
          </cell>
          <cell r="S1635" t="e">
            <v>#N/A</v>
          </cell>
          <cell r="T1635" t="e">
            <v>#N/A</v>
          </cell>
          <cell r="U1635" t="e">
            <v>#N/A</v>
          </cell>
          <cell r="V1635" t="e">
            <v>#N/A</v>
          </cell>
          <cell r="W1635" t="e">
            <v>#N/A</v>
          </cell>
          <cell r="X1635" t="e">
            <v>#N/A</v>
          </cell>
          <cell r="Y1635" t="e">
            <v>#N/A</v>
          </cell>
          <cell r="Z1635" t="e">
            <v>#N/A</v>
          </cell>
          <cell r="AA1635" t="e">
            <v>#N/A</v>
          </cell>
          <cell r="AB1635" t="e">
            <v>#N/A</v>
          </cell>
          <cell r="AC1635" t="e">
            <v>#N/A</v>
          </cell>
          <cell r="AD1635" t="e">
            <v>#N/A</v>
          </cell>
          <cell r="AE1635" t="e">
            <v>#N/A</v>
          </cell>
          <cell r="AF1635" t="e">
            <v>#N/A</v>
          </cell>
        </row>
        <row r="1636">
          <cell r="A1636" t="str">
            <v>TMT3018-01</v>
          </cell>
          <cell r="B1636">
            <v>2.6779999999999999</v>
          </cell>
          <cell r="C1636">
            <v>1</v>
          </cell>
          <cell r="D1636">
            <v>11</v>
          </cell>
          <cell r="E1636">
            <v>4378</v>
          </cell>
          <cell r="F1636">
            <v>5616</v>
          </cell>
          <cell r="G1636">
            <v>6237</v>
          </cell>
          <cell r="H1636">
            <v>4708</v>
          </cell>
          <cell r="I1636">
            <v>5666</v>
          </cell>
          <cell r="J1636">
            <v>5298</v>
          </cell>
          <cell r="K1636">
            <v>4877</v>
          </cell>
          <cell r="L1636">
            <v>4668</v>
          </cell>
          <cell r="M1636">
            <v>5492</v>
          </cell>
          <cell r="N1636">
            <v>5613</v>
          </cell>
          <cell r="O1636">
            <v>5092</v>
          </cell>
          <cell r="P1636">
            <v>3918</v>
          </cell>
          <cell r="Q1636">
            <v>515.09090909090912</v>
          </cell>
          <cell r="R1636">
            <v>481.63636363636363</v>
          </cell>
          <cell r="S1636">
            <v>443.36363636363637</v>
          </cell>
          <cell r="T1636">
            <v>424.36363636363637</v>
          </cell>
          <cell r="U1636">
            <v>499.27272727272725</v>
          </cell>
          <cell r="V1636">
            <v>510.27272727272725</v>
          </cell>
          <cell r="W1636">
            <v>462.90909090909093</v>
          </cell>
          <cell r="X1636">
            <v>356.18181818181819</v>
          </cell>
          <cell r="Y1636">
            <v>1379.4134545454547</v>
          </cell>
          <cell r="Z1636">
            <v>1289.8221818181817</v>
          </cell>
          <cell r="AA1636">
            <v>1187.3278181818182</v>
          </cell>
          <cell r="AB1636">
            <v>1136.4458181818181</v>
          </cell>
          <cell r="AC1636">
            <v>1337.0523636363635</v>
          </cell>
          <cell r="AD1636">
            <v>1366.5103636363635</v>
          </cell>
          <cell r="AE1636">
            <v>1239.6705454545454</v>
          </cell>
          <cell r="AF1636">
            <v>953.85490909090913</v>
          </cell>
        </row>
        <row r="1637">
          <cell r="A1637" t="str">
            <v>TMT3018-02</v>
          </cell>
          <cell r="B1637">
            <v>13.343</v>
          </cell>
          <cell r="C1637">
            <v>17</v>
          </cell>
          <cell r="D1637">
            <v>25</v>
          </cell>
          <cell r="E1637">
            <v>4378</v>
          </cell>
          <cell r="F1637">
            <v>5616</v>
          </cell>
          <cell r="G1637">
            <v>6237</v>
          </cell>
          <cell r="H1637">
            <v>4708</v>
          </cell>
          <cell r="I1637">
            <v>5666</v>
          </cell>
          <cell r="J1637">
            <v>5298</v>
          </cell>
          <cell r="K1637">
            <v>4877</v>
          </cell>
          <cell r="L1637">
            <v>4668</v>
          </cell>
          <cell r="M1637">
            <v>5492</v>
          </cell>
          <cell r="N1637">
            <v>5613</v>
          </cell>
          <cell r="O1637">
            <v>5092</v>
          </cell>
          <cell r="P1637">
            <v>3918</v>
          </cell>
          <cell r="Q1637">
            <v>13.331764705882353</v>
          </cell>
          <cell r="R1637">
            <v>12.465882352941177</v>
          </cell>
          <cell r="S1637">
            <v>11.475294117647058</v>
          </cell>
          <cell r="T1637">
            <v>10.983529411764707</v>
          </cell>
          <cell r="U1637">
            <v>12.92235294117647</v>
          </cell>
          <cell r="V1637">
            <v>13.207058823529412</v>
          </cell>
          <cell r="W1637">
            <v>11.981176470588235</v>
          </cell>
          <cell r="X1637">
            <v>9.2188235294117646</v>
          </cell>
          <cell r="Y1637">
            <v>177.88573647058823</v>
          </cell>
          <cell r="Z1637">
            <v>166.33226823529412</v>
          </cell>
          <cell r="AA1637">
            <v>153.11484941176471</v>
          </cell>
          <cell r="AB1637">
            <v>146.55323294117647</v>
          </cell>
          <cell r="AC1637">
            <v>172.42295529411763</v>
          </cell>
          <cell r="AD1637">
            <v>176.22178588235295</v>
          </cell>
          <cell r="AE1637">
            <v>159.86483764705881</v>
          </cell>
          <cell r="AF1637">
            <v>123.00676235294118</v>
          </cell>
        </row>
        <row r="1638">
          <cell r="A1638" t="str">
            <v>TMT3019</v>
          </cell>
          <cell r="B1638">
            <v>11.99</v>
          </cell>
          <cell r="C1638">
            <v>3</v>
          </cell>
          <cell r="D1638">
            <v>19</v>
          </cell>
          <cell r="E1638">
            <v>4378</v>
          </cell>
          <cell r="F1638">
            <v>5616</v>
          </cell>
          <cell r="G1638">
            <v>6237</v>
          </cell>
          <cell r="H1638">
            <v>4708</v>
          </cell>
          <cell r="I1638">
            <v>5666</v>
          </cell>
          <cell r="J1638">
            <v>5298</v>
          </cell>
          <cell r="K1638">
            <v>4877</v>
          </cell>
          <cell r="L1638">
            <v>4668</v>
          </cell>
          <cell r="M1638">
            <v>5492</v>
          </cell>
          <cell r="N1638">
            <v>5613</v>
          </cell>
          <cell r="O1638">
            <v>5092</v>
          </cell>
          <cell r="P1638">
            <v>3918</v>
          </cell>
          <cell r="Q1638">
            <v>99.403508771929822</v>
          </cell>
          <cell r="R1638">
            <v>92.94736842105263</v>
          </cell>
          <cell r="S1638">
            <v>85.561403508771932</v>
          </cell>
          <cell r="T1638">
            <v>81.89473684210526</v>
          </cell>
          <cell r="U1638">
            <v>96.350877192982452</v>
          </cell>
          <cell r="V1638">
            <v>98.473684210526315</v>
          </cell>
          <cell r="W1638">
            <v>89.333333333333329</v>
          </cell>
          <cell r="X1638">
            <v>68.736842105263165</v>
          </cell>
          <cell r="Y1638">
            <v>1191.8480701754386</v>
          </cell>
          <cell r="Z1638">
            <v>1114.4389473684212</v>
          </cell>
          <cell r="AA1638">
            <v>1025.8812280701754</v>
          </cell>
          <cell r="AB1638">
            <v>981.91789473684207</v>
          </cell>
          <cell r="AC1638">
            <v>1155.2470175438596</v>
          </cell>
          <cell r="AD1638">
            <v>1180.6994736842105</v>
          </cell>
          <cell r="AE1638">
            <v>1071.1066666666666</v>
          </cell>
          <cell r="AF1638">
            <v>824.15473684210531</v>
          </cell>
        </row>
        <row r="1639">
          <cell r="A1639" t="str">
            <v>TMT3020</v>
          </cell>
          <cell r="B1639">
            <v>1.351</v>
          </cell>
          <cell r="C1639">
            <v>1</v>
          </cell>
          <cell r="D1639">
            <v>32</v>
          </cell>
          <cell r="E1639">
            <v>10256</v>
          </cell>
          <cell r="F1639">
            <v>13332</v>
          </cell>
          <cell r="G1639">
            <v>14807</v>
          </cell>
          <cell r="H1639">
            <v>11176</v>
          </cell>
          <cell r="I1639">
            <v>13451</v>
          </cell>
          <cell r="J1639">
            <v>12576</v>
          </cell>
          <cell r="K1639">
            <v>11576</v>
          </cell>
          <cell r="L1639">
            <v>11078</v>
          </cell>
          <cell r="M1639">
            <v>13032</v>
          </cell>
          <cell r="N1639">
            <v>13320</v>
          </cell>
          <cell r="O1639">
            <v>12082</v>
          </cell>
          <cell r="P1639">
            <v>9296</v>
          </cell>
          <cell r="Q1639">
            <v>420.34375</v>
          </cell>
          <cell r="R1639">
            <v>393</v>
          </cell>
          <cell r="S1639">
            <v>361.75</v>
          </cell>
          <cell r="T1639">
            <v>346.1875</v>
          </cell>
          <cell r="U1639">
            <v>407.25</v>
          </cell>
          <cell r="V1639">
            <v>416.25</v>
          </cell>
          <cell r="W1639">
            <v>377.5625</v>
          </cell>
          <cell r="X1639">
            <v>290.5</v>
          </cell>
          <cell r="Y1639">
            <v>567.88440624999998</v>
          </cell>
          <cell r="Z1639">
            <v>530.94299999999998</v>
          </cell>
          <cell r="AA1639">
            <v>488.72424999999998</v>
          </cell>
          <cell r="AB1639">
            <v>467.69931250000002</v>
          </cell>
          <cell r="AC1639">
            <v>550.19475</v>
          </cell>
          <cell r="AD1639">
            <v>562.35374999999999</v>
          </cell>
          <cell r="AE1639">
            <v>510.08693749999998</v>
          </cell>
          <cell r="AF1639">
            <v>392.46550000000002</v>
          </cell>
        </row>
        <row r="1640">
          <cell r="A1640" t="str">
            <v>TMT-302-04</v>
          </cell>
          <cell r="B1640" t="e">
            <v>#N/A</v>
          </cell>
          <cell r="C1640" t="e">
            <v>#N/A</v>
          </cell>
          <cell r="D1640" t="e">
            <v>#N/A</v>
          </cell>
          <cell r="E1640">
            <v>3547</v>
          </cell>
          <cell r="F1640">
            <v>4702</v>
          </cell>
          <cell r="G1640">
            <v>5222</v>
          </cell>
          <cell r="H1640">
            <v>3942</v>
          </cell>
          <cell r="I1640">
            <v>4744</v>
          </cell>
          <cell r="J1640">
            <v>4436</v>
          </cell>
          <cell r="K1640">
            <v>4084</v>
          </cell>
          <cell r="L1640">
            <v>3908</v>
          </cell>
          <cell r="M1640">
            <v>4597</v>
          </cell>
          <cell r="N1640">
            <v>4698</v>
          </cell>
          <cell r="O1640">
            <v>4261</v>
          </cell>
          <cell r="P1640">
            <v>3279</v>
          </cell>
          <cell r="Q1640" t="e">
            <v>#N/A</v>
          </cell>
          <cell r="R1640" t="e">
            <v>#N/A</v>
          </cell>
          <cell r="S1640" t="e">
            <v>#N/A</v>
          </cell>
          <cell r="T1640" t="e">
            <v>#N/A</v>
          </cell>
          <cell r="U1640" t="e">
            <v>#N/A</v>
          </cell>
          <cell r="V1640" t="e">
            <v>#N/A</v>
          </cell>
          <cell r="W1640" t="e">
            <v>#N/A</v>
          </cell>
          <cell r="X1640" t="e">
            <v>#N/A</v>
          </cell>
          <cell r="Y1640" t="e">
            <v>#N/A</v>
          </cell>
          <cell r="Z1640" t="e">
            <v>#N/A</v>
          </cell>
          <cell r="AA1640" t="e">
            <v>#N/A</v>
          </cell>
          <cell r="AB1640" t="e">
            <v>#N/A</v>
          </cell>
          <cell r="AC1640" t="e">
            <v>#N/A</v>
          </cell>
          <cell r="AD1640" t="e">
            <v>#N/A</v>
          </cell>
          <cell r="AE1640" t="e">
            <v>#N/A</v>
          </cell>
          <cell r="AF1640" t="e">
            <v>#N/A</v>
          </cell>
        </row>
        <row r="1641">
          <cell r="A1641" t="str">
            <v>TMT3021</v>
          </cell>
          <cell r="B1641" t="e">
            <v>#N/A</v>
          </cell>
          <cell r="C1641" t="e">
            <v>#N/A</v>
          </cell>
          <cell r="D1641" t="e">
            <v>#N/A</v>
          </cell>
          <cell r="E1641">
            <v>5208</v>
          </cell>
          <cell r="F1641">
            <v>6646</v>
          </cell>
          <cell r="G1641">
            <v>7381</v>
          </cell>
          <cell r="H1641">
            <v>5571</v>
          </cell>
          <cell r="I1641">
            <v>6705</v>
          </cell>
          <cell r="J1641">
            <v>6269</v>
          </cell>
          <cell r="K1641">
            <v>5771</v>
          </cell>
          <cell r="L1641">
            <v>5523</v>
          </cell>
          <cell r="M1641">
            <v>6497</v>
          </cell>
          <cell r="N1641">
            <v>6641</v>
          </cell>
          <cell r="O1641">
            <v>6025</v>
          </cell>
          <cell r="P1641">
            <v>4636</v>
          </cell>
          <cell r="Q1641" t="e">
            <v>#N/A</v>
          </cell>
          <cell r="R1641" t="e">
            <v>#N/A</v>
          </cell>
          <cell r="S1641" t="e">
            <v>#N/A</v>
          </cell>
          <cell r="T1641" t="e">
            <v>#N/A</v>
          </cell>
          <cell r="U1641" t="e">
            <v>#N/A</v>
          </cell>
          <cell r="V1641" t="e">
            <v>#N/A</v>
          </cell>
          <cell r="W1641" t="e">
            <v>#N/A</v>
          </cell>
          <cell r="X1641" t="e">
            <v>#N/A</v>
          </cell>
          <cell r="Y1641" t="e">
            <v>#N/A</v>
          </cell>
          <cell r="Z1641" t="e">
            <v>#N/A</v>
          </cell>
          <cell r="AA1641" t="e">
            <v>#N/A</v>
          </cell>
          <cell r="AB1641" t="e">
            <v>#N/A</v>
          </cell>
          <cell r="AC1641" t="e">
            <v>#N/A</v>
          </cell>
          <cell r="AD1641" t="e">
            <v>#N/A</v>
          </cell>
          <cell r="AE1641" t="e">
            <v>#N/A</v>
          </cell>
          <cell r="AF1641" t="e">
            <v>#N/A</v>
          </cell>
        </row>
        <row r="1642">
          <cell r="A1642" t="str">
            <v>TMT3021-01</v>
          </cell>
          <cell r="B1642" t="e">
            <v>#N/A</v>
          </cell>
          <cell r="C1642" t="e">
            <v>#N/A</v>
          </cell>
          <cell r="D1642" t="e">
            <v>#N/A</v>
          </cell>
          <cell r="E1642">
            <v>5208</v>
          </cell>
          <cell r="F1642">
            <v>6646</v>
          </cell>
          <cell r="G1642">
            <v>7381</v>
          </cell>
          <cell r="H1642">
            <v>5571</v>
          </cell>
          <cell r="I1642">
            <v>6705</v>
          </cell>
          <cell r="J1642">
            <v>6269</v>
          </cell>
          <cell r="K1642">
            <v>5771</v>
          </cell>
          <cell r="L1642">
            <v>5523</v>
          </cell>
          <cell r="M1642">
            <v>6497</v>
          </cell>
          <cell r="N1642">
            <v>6641</v>
          </cell>
          <cell r="O1642">
            <v>6025</v>
          </cell>
          <cell r="P1642">
            <v>4636</v>
          </cell>
          <cell r="Q1642" t="e">
            <v>#N/A</v>
          </cell>
          <cell r="R1642" t="e">
            <v>#N/A</v>
          </cell>
          <cell r="S1642" t="e">
            <v>#N/A</v>
          </cell>
          <cell r="T1642" t="e">
            <v>#N/A</v>
          </cell>
          <cell r="U1642" t="e">
            <v>#N/A</v>
          </cell>
          <cell r="V1642" t="e">
            <v>#N/A</v>
          </cell>
          <cell r="W1642" t="e">
            <v>#N/A</v>
          </cell>
          <cell r="X1642" t="e">
            <v>#N/A</v>
          </cell>
          <cell r="Y1642" t="e">
            <v>#N/A</v>
          </cell>
          <cell r="Z1642" t="e">
            <v>#N/A</v>
          </cell>
          <cell r="AA1642" t="e">
            <v>#N/A</v>
          </cell>
          <cell r="AB1642" t="e">
            <v>#N/A</v>
          </cell>
          <cell r="AC1642" t="e">
            <v>#N/A</v>
          </cell>
          <cell r="AD1642" t="e">
            <v>#N/A</v>
          </cell>
          <cell r="AE1642" t="e">
            <v>#N/A</v>
          </cell>
          <cell r="AF1642" t="e">
            <v>#N/A</v>
          </cell>
        </row>
        <row r="1643">
          <cell r="A1643" t="str">
            <v>TMT3021-02</v>
          </cell>
          <cell r="B1643">
            <v>3.1259999999999999</v>
          </cell>
          <cell r="C1643">
            <v>1</v>
          </cell>
          <cell r="D1643">
            <v>10</v>
          </cell>
          <cell r="E1643">
            <v>5208</v>
          </cell>
          <cell r="F1643">
            <v>6646</v>
          </cell>
          <cell r="G1643">
            <v>7381</v>
          </cell>
          <cell r="H1643">
            <v>5571</v>
          </cell>
          <cell r="I1643">
            <v>6705</v>
          </cell>
          <cell r="J1643">
            <v>6269</v>
          </cell>
          <cell r="K1643">
            <v>5771</v>
          </cell>
          <cell r="L1643">
            <v>5523</v>
          </cell>
          <cell r="M1643">
            <v>6497</v>
          </cell>
          <cell r="N1643">
            <v>6641</v>
          </cell>
          <cell r="O1643">
            <v>6025</v>
          </cell>
          <cell r="P1643">
            <v>4636</v>
          </cell>
          <cell r="Q1643">
            <v>670.5</v>
          </cell>
          <cell r="R1643">
            <v>626.9</v>
          </cell>
          <cell r="S1643">
            <v>577.1</v>
          </cell>
          <cell r="T1643">
            <v>552.29999999999995</v>
          </cell>
          <cell r="U1643">
            <v>649.70000000000005</v>
          </cell>
          <cell r="V1643">
            <v>664.1</v>
          </cell>
          <cell r="W1643">
            <v>602.5</v>
          </cell>
          <cell r="X1643">
            <v>463.6</v>
          </cell>
          <cell r="Y1643">
            <v>2095.9829999999997</v>
          </cell>
          <cell r="Z1643">
            <v>1959.6893999999998</v>
          </cell>
          <cell r="AA1643">
            <v>1804.0146</v>
          </cell>
          <cell r="AB1643">
            <v>1726.4897999999998</v>
          </cell>
          <cell r="AC1643">
            <v>2030.9622000000002</v>
          </cell>
          <cell r="AD1643">
            <v>2075.9766</v>
          </cell>
          <cell r="AE1643">
            <v>1883.415</v>
          </cell>
          <cell r="AF1643">
            <v>1449.2136</v>
          </cell>
        </row>
        <row r="1644">
          <cell r="A1644" t="str">
            <v>TMT3021-03</v>
          </cell>
          <cell r="B1644" t="e">
            <v>#N/A</v>
          </cell>
          <cell r="C1644" t="e">
            <v>#N/A</v>
          </cell>
          <cell r="D1644" t="e">
            <v>#N/A</v>
          </cell>
          <cell r="E1644">
            <v>5208</v>
          </cell>
          <cell r="F1644">
            <v>6646</v>
          </cell>
          <cell r="G1644">
            <v>7381</v>
          </cell>
          <cell r="H1644">
            <v>5571</v>
          </cell>
          <cell r="I1644">
            <v>6705</v>
          </cell>
          <cell r="J1644">
            <v>6269</v>
          </cell>
          <cell r="K1644">
            <v>5771</v>
          </cell>
          <cell r="L1644">
            <v>5523</v>
          </cell>
          <cell r="M1644">
            <v>6497</v>
          </cell>
          <cell r="N1644">
            <v>6641</v>
          </cell>
          <cell r="O1644">
            <v>6025</v>
          </cell>
          <cell r="P1644">
            <v>4636</v>
          </cell>
          <cell r="Q1644" t="e">
            <v>#N/A</v>
          </cell>
          <cell r="R1644" t="e">
            <v>#N/A</v>
          </cell>
          <cell r="S1644" t="e">
            <v>#N/A</v>
          </cell>
          <cell r="T1644" t="e">
            <v>#N/A</v>
          </cell>
          <cell r="U1644" t="e">
            <v>#N/A</v>
          </cell>
          <cell r="V1644" t="e">
            <v>#N/A</v>
          </cell>
          <cell r="W1644" t="e">
            <v>#N/A</v>
          </cell>
          <cell r="X1644" t="e">
            <v>#N/A</v>
          </cell>
          <cell r="Y1644" t="e">
            <v>#N/A</v>
          </cell>
          <cell r="Z1644" t="e">
            <v>#N/A</v>
          </cell>
          <cell r="AA1644" t="e">
            <v>#N/A</v>
          </cell>
          <cell r="AB1644" t="e">
            <v>#N/A</v>
          </cell>
          <cell r="AC1644" t="e">
            <v>#N/A</v>
          </cell>
          <cell r="AD1644" t="e">
            <v>#N/A</v>
          </cell>
          <cell r="AE1644" t="e">
            <v>#N/A</v>
          </cell>
          <cell r="AF1644" t="e">
            <v>#N/A</v>
          </cell>
        </row>
        <row r="1645">
          <cell r="A1645" t="str">
            <v>TMT3022</v>
          </cell>
          <cell r="B1645" t="e">
            <v>#N/A</v>
          </cell>
          <cell r="C1645" t="e">
            <v>#N/A</v>
          </cell>
          <cell r="D1645" t="e">
            <v>#N/A</v>
          </cell>
          <cell r="E1645">
            <v>1623</v>
          </cell>
          <cell r="F1645">
            <v>1949</v>
          </cell>
          <cell r="G1645">
            <v>2165</v>
          </cell>
          <cell r="H1645">
            <v>1634</v>
          </cell>
          <cell r="I1645">
            <v>1967</v>
          </cell>
          <cell r="J1645">
            <v>1839</v>
          </cell>
          <cell r="K1645">
            <v>1693</v>
          </cell>
          <cell r="L1645">
            <v>1620</v>
          </cell>
          <cell r="M1645">
            <v>1906</v>
          </cell>
          <cell r="N1645">
            <v>1949</v>
          </cell>
          <cell r="O1645">
            <v>1768</v>
          </cell>
          <cell r="P1645">
            <v>1360</v>
          </cell>
          <cell r="Q1645" t="e">
            <v>#N/A</v>
          </cell>
          <cell r="R1645" t="e">
            <v>#N/A</v>
          </cell>
          <cell r="S1645" t="e">
            <v>#N/A</v>
          </cell>
          <cell r="T1645" t="e">
            <v>#N/A</v>
          </cell>
          <cell r="U1645" t="e">
            <v>#N/A</v>
          </cell>
          <cell r="V1645" t="e">
            <v>#N/A</v>
          </cell>
          <cell r="W1645" t="e">
            <v>#N/A</v>
          </cell>
          <cell r="X1645" t="e">
            <v>#N/A</v>
          </cell>
          <cell r="Y1645" t="e">
            <v>#N/A</v>
          </cell>
          <cell r="Z1645" t="e">
            <v>#N/A</v>
          </cell>
          <cell r="AA1645" t="e">
            <v>#N/A</v>
          </cell>
          <cell r="AB1645" t="e">
            <v>#N/A</v>
          </cell>
          <cell r="AC1645" t="e">
            <v>#N/A</v>
          </cell>
          <cell r="AD1645" t="e">
            <v>#N/A</v>
          </cell>
          <cell r="AE1645" t="e">
            <v>#N/A</v>
          </cell>
          <cell r="AF1645" t="e">
            <v>#N/A</v>
          </cell>
        </row>
        <row r="1646">
          <cell r="A1646" t="str">
            <v>TMT3022-01</v>
          </cell>
          <cell r="B1646">
            <v>65.069999999999993</v>
          </cell>
          <cell r="C1646">
            <v>4</v>
          </cell>
          <cell r="D1646">
            <v>11</v>
          </cell>
          <cell r="E1646">
            <v>1623</v>
          </cell>
          <cell r="F1646">
            <v>1949</v>
          </cell>
          <cell r="G1646">
            <v>2165</v>
          </cell>
          <cell r="H1646">
            <v>1634</v>
          </cell>
          <cell r="I1646">
            <v>1967</v>
          </cell>
          <cell r="J1646">
            <v>1839</v>
          </cell>
          <cell r="K1646">
            <v>1693</v>
          </cell>
          <cell r="L1646">
            <v>1620</v>
          </cell>
          <cell r="M1646">
            <v>1906</v>
          </cell>
          <cell r="N1646">
            <v>1949</v>
          </cell>
          <cell r="O1646">
            <v>1768</v>
          </cell>
          <cell r="P1646">
            <v>1360</v>
          </cell>
          <cell r="Q1646">
            <v>44.704545454545453</v>
          </cell>
          <cell r="R1646">
            <v>41.795454545454547</v>
          </cell>
          <cell r="S1646">
            <v>38.477272727272727</v>
          </cell>
          <cell r="T1646">
            <v>36.81818181818182</v>
          </cell>
          <cell r="U1646">
            <v>43.31818181818182</v>
          </cell>
          <cell r="V1646">
            <v>44.295454545454547</v>
          </cell>
          <cell r="W1646">
            <v>40.18181818181818</v>
          </cell>
          <cell r="X1646">
            <v>30.90909090909091</v>
          </cell>
          <cell r="Y1646">
            <v>2908.9247727272723</v>
          </cell>
          <cell r="Z1646">
            <v>2719.6302272727271</v>
          </cell>
          <cell r="AA1646">
            <v>2503.716136363636</v>
          </cell>
          <cell r="AB1646">
            <v>2395.7590909090909</v>
          </cell>
          <cell r="AC1646">
            <v>2818.7140909090908</v>
          </cell>
          <cell r="AD1646">
            <v>2882.3052272727273</v>
          </cell>
          <cell r="AE1646">
            <v>2614.6309090909085</v>
          </cell>
          <cell r="AF1646">
            <v>2011.2545454545452</v>
          </cell>
        </row>
        <row r="1647">
          <cell r="A1647" t="str">
            <v>TMT3022-02</v>
          </cell>
          <cell r="B1647">
            <v>59.137</v>
          </cell>
          <cell r="C1647">
            <v>12</v>
          </cell>
          <cell r="D1647">
            <v>37</v>
          </cell>
          <cell r="E1647">
            <v>1623</v>
          </cell>
          <cell r="F1647">
            <v>1949</v>
          </cell>
          <cell r="G1647">
            <v>2165</v>
          </cell>
          <cell r="H1647">
            <v>1634</v>
          </cell>
          <cell r="I1647">
            <v>1967</v>
          </cell>
          <cell r="J1647">
            <v>1839</v>
          </cell>
          <cell r="K1647">
            <v>1693</v>
          </cell>
          <cell r="L1647">
            <v>1620</v>
          </cell>
          <cell r="M1647">
            <v>1906</v>
          </cell>
          <cell r="N1647">
            <v>1949</v>
          </cell>
          <cell r="O1647">
            <v>1768</v>
          </cell>
          <cell r="P1647">
            <v>1360</v>
          </cell>
          <cell r="Q1647">
            <v>4.4301801801801801</v>
          </cell>
          <cell r="R1647">
            <v>4.1418918918918921</v>
          </cell>
          <cell r="S1647">
            <v>3.8130630630630629</v>
          </cell>
          <cell r="T1647">
            <v>3.6486486486486487</v>
          </cell>
          <cell r="U1647">
            <v>4.2927927927927927</v>
          </cell>
          <cell r="V1647">
            <v>4.3896396396396398</v>
          </cell>
          <cell r="W1647">
            <v>3.9819819819819822</v>
          </cell>
          <cell r="X1647">
            <v>3.0630630630630629</v>
          </cell>
          <cell r="Y1647">
            <v>261.98756531531529</v>
          </cell>
          <cell r="Z1647">
            <v>244.93906081081082</v>
          </cell>
          <cell r="AA1647">
            <v>225.49311036036036</v>
          </cell>
          <cell r="AB1647">
            <v>215.77013513513515</v>
          </cell>
          <cell r="AC1647">
            <v>253.86288738738739</v>
          </cell>
          <cell r="AD1647">
            <v>259.5901193693694</v>
          </cell>
          <cell r="AE1647">
            <v>235.48246846846848</v>
          </cell>
          <cell r="AF1647">
            <v>181.14036036036035</v>
          </cell>
        </row>
        <row r="1648">
          <cell r="A1648" t="str">
            <v>TMT3023</v>
          </cell>
          <cell r="B1648" t="e">
            <v>#N/A</v>
          </cell>
          <cell r="C1648" t="e">
            <v>#N/A</v>
          </cell>
          <cell r="D1648" t="e">
            <v>#N/A</v>
          </cell>
          <cell r="E1648">
            <v>3306</v>
          </cell>
          <cell r="F1648">
            <v>4299</v>
          </cell>
          <cell r="G1648">
            <v>4775</v>
          </cell>
          <cell r="H1648">
            <v>3604</v>
          </cell>
          <cell r="I1648">
            <v>4338</v>
          </cell>
          <cell r="J1648">
            <v>4055</v>
          </cell>
          <cell r="K1648">
            <v>3733</v>
          </cell>
          <cell r="L1648">
            <v>3572</v>
          </cell>
          <cell r="M1648">
            <v>4202</v>
          </cell>
          <cell r="N1648">
            <v>4294</v>
          </cell>
          <cell r="O1648">
            <v>3895</v>
          </cell>
          <cell r="P1648">
            <v>2997</v>
          </cell>
          <cell r="Q1648" t="e">
            <v>#N/A</v>
          </cell>
          <cell r="R1648" t="e">
            <v>#N/A</v>
          </cell>
          <cell r="S1648" t="e">
            <v>#N/A</v>
          </cell>
          <cell r="T1648" t="e">
            <v>#N/A</v>
          </cell>
          <cell r="U1648" t="e">
            <v>#N/A</v>
          </cell>
          <cell r="V1648" t="e">
            <v>#N/A</v>
          </cell>
          <cell r="W1648" t="e">
            <v>#N/A</v>
          </cell>
          <cell r="X1648" t="e">
            <v>#N/A</v>
          </cell>
          <cell r="Y1648" t="e">
            <v>#N/A</v>
          </cell>
          <cell r="Z1648" t="e">
            <v>#N/A</v>
          </cell>
          <cell r="AA1648" t="e">
            <v>#N/A</v>
          </cell>
          <cell r="AB1648" t="e">
            <v>#N/A</v>
          </cell>
          <cell r="AC1648" t="e">
            <v>#N/A</v>
          </cell>
          <cell r="AD1648" t="e">
            <v>#N/A</v>
          </cell>
          <cell r="AE1648" t="e">
            <v>#N/A</v>
          </cell>
          <cell r="AF1648" t="e">
            <v>#N/A</v>
          </cell>
        </row>
        <row r="1649">
          <cell r="A1649" t="str">
            <v>TMT3023-01</v>
          </cell>
          <cell r="B1649">
            <v>65.069999999999993</v>
          </cell>
          <cell r="C1649">
            <v>4</v>
          </cell>
          <cell r="D1649">
            <v>11</v>
          </cell>
          <cell r="E1649">
            <v>3306</v>
          </cell>
          <cell r="F1649">
            <v>4299</v>
          </cell>
          <cell r="G1649">
            <v>4775</v>
          </cell>
          <cell r="H1649">
            <v>3604</v>
          </cell>
          <cell r="I1649">
            <v>4338</v>
          </cell>
          <cell r="J1649">
            <v>4055</v>
          </cell>
          <cell r="K1649">
            <v>3733</v>
          </cell>
          <cell r="L1649">
            <v>3572</v>
          </cell>
          <cell r="M1649">
            <v>4202</v>
          </cell>
          <cell r="N1649">
            <v>4294</v>
          </cell>
          <cell r="O1649">
            <v>3895</v>
          </cell>
          <cell r="P1649">
            <v>2997</v>
          </cell>
          <cell r="Q1649">
            <v>98.590909090909093</v>
          </cell>
          <cell r="R1649">
            <v>92.159090909090907</v>
          </cell>
          <cell r="S1649">
            <v>84.840909090909093</v>
          </cell>
          <cell r="T1649">
            <v>81.181818181818187</v>
          </cell>
          <cell r="U1649">
            <v>95.5</v>
          </cell>
          <cell r="V1649">
            <v>97.590909090909093</v>
          </cell>
          <cell r="W1649">
            <v>88.522727272727266</v>
          </cell>
          <cell r="X1649">
            <v>68.11363636363636</v>
          </cell>
          <cell r="Y1649">
            <v>6415.3104545454544</v>
          </cell>
          <cell r="Z1649">
            <v>5996.7920454545447</v>
          </cell>
          <cell r="AA1649">
            <v>5520.5979545454538</v>
          </cell>
          <cell r="AB1649">
            <v>5282.5009090909089</v>
          </cell>
          <cell r="AC1649">
            <v>6214.1849999999995</v>
          </cell>
          <cell r="AD1649">
            <v>6350.2404545454538</v>
          </cell>
          <cell r="AE1649">
            <v>5760.1738636363625</v>
          </cell>
          <cell r="AF1649">
            <v>4432.1543181818179</v>
          </cell>
        </row>
        <row r="1650">
          <cell r="A1650" t="str">
            <v>TMT3023-02</v>
          </cell>
          <cell r="B1650">
            <v>59.137</v>
          </cell>
          <cell r="C1650">
            <v>12</v>
          </cell>
          <cell r="D1650">
            <v>37</v>
          </cell>
          <cell r="E1650">
            <v>3306</v>
          </cell>
          <cell r="F1650">
            <v>4299</v>
          </cell>
          <cell r="G1650">
            <v>4775</v>
          </cell>
          <cell r="H1650">
            <v>3604</v>
          </cell>
          <cell r="I1650">
            <v>4338</v>
          </cell>
          <cell r="J1650">
            <v>4055</v>
          </cell>
          <cell r="K1650">
            <v>3733</v>
          </cell>
          <cell r="L1650">
            <v>3572</v>
          </cell>
          <cell r="M1650">
            <v>4202</v>
          </cell>
          <cell r="N1650">
            <v>4294</v>
          </cell>
          <cell r="O1650">
            <v>3895</v>
          </cell>
          <cell r="P1650">
            <v>2997</v>
          </cell>
          <cell r="Q1650">
            <v>9.7702702702702702</v>
          </cell>
          <cell r="R1650">
            <v>9.1328828828828836</v>
          </cell>
          <cell r="S1650">
            <v>8.4076576576576585</v>
          </cell>
          <cell r="T1650">
            <v>8.045045045045045</v>
          </cell>
          <cell r="U1650">
            <v>9.4639639639639643</v>
          </cell>
          <cell r="V1650">
            <v>9.6711711711711708</v>
          </cell>
          <cell r="W1650">
            <v>8.7725225225225234</v>
          </cell>
          <cell r="X1650">
            <v>6.75</v>
          </cell>
          <cell r="Y1650">
            <v>577.78447297297294</v>
          </cell>
          <cell r="Z1650">
            <v>540.09129504504506</v>
          </cell>
          <cell r="AA1650">
            <v>497.20365090090098</v>
          </cell>
          <cell r="AB1650">
            <v>475.75982882882886</v>
          </cell>
          <cell r="AC1650">
            <v>559.67043693693699</v>
          </cell>
          <cell r="AD1650">
            <v>571.92404954954952</v>
          </cell>
          <cell r="AE1650">
            <v>518.78066441441445</v>
          </cell>
          <cell r="AF1650">
            <v>399.17475000000002</v>
          </cell>
        </row>
        <row r="1651">
          <cell r="A1651" t="str">
            <v>TMT3024</v>
          </cell>
          <cell r="B1651" t="e">
            <v>#N/A</v>
          </cell>
          <cell r="C1651" t="e">
            <v>#N/A</v>
          </cell>
          <cell r="D1651" t="e">
            <v>#N/A</v>
          </cell>
          <cell r="E1651">
            <v>3531</v>
          </cell>
          <cell r="F1651">
            <v>4494</v>
          </cell>
          <cell r="G1651">
            <v>4992</v>
          </cell>
          <cell r="H1651">
            <v>3768</v>
          </cell>
          <cell r="I1651">
            <v>4535</v>
          </cell>
          <cell r="J1651">
            <v>4240</v>
          </cell>
          <cell r="K1651">
            <v>3903</v>
          </cell>
          <cell r="L1651">
            <v>3735</v>
          </cell>
          <cell r="M1651">
            <v>4394</v>
          </cell>
          <cell r="N1651">
            <v>4491</v>
          </cell>
          <cell r="O1651">
            <v>4074</v>
          </cell>
          <cell r="P1651">
            <v>3134</v>
          </cell>
          <cell r="Q1651" t="e">
            <v>#N/A</v>
          </cell>
          <cell r="R1651" t="e">
            <v>#N/A</v>
          </cell>
          <cell r="S1651" t="e">
            <v>#N/A</v>
          </cell>
          <cell r="T1651" t="e">
            <v>#N/A</v>
          </cell>
          <cell r="U1651" t="e">
            <v>#N/A</v>
          </cell>
          <cell r="V1651" t="e">
            <v>#N/A</v>
          </cell>
          <cell r="W1651" t="e">
            <v>#N/A</v>
          </cell>
          <cell r="X1651" t="e">
            <v>#N/A</v>
          </cell>
          <cell r="Y1651" t="e">
            <v>#N/A</v>
          </cell>
          <cell r="Z1651" t="e">
            <v>#N/A</v>
          </cell>
          <cell r="AA1651" t="e">
            <v>#N/A</v>
          </cell>
          <cell r="AB1651" t="e">
            <v>#N/A</v>
          </cell>
          <cell r="AC1651" t="e">
            <v>#N/A</v>
          </cell>
          <cell r="AD1651" t="e">
            <v>#N/A</v>
          </cell>
          <cell r="AE1651" t="e">
            <v>#N/A</v>
          </cell>
          <cell r="AF1651" t="e">
            <v>#N/A</v>
          </cell>
        </row>
        <row r="1652">
          <cell r="A1652" t="str">
            <v>TMT3024-01</v>
          </cell>
          <cell r="B1652" t="e">
            <v>#N/A</v>
          </cell>
          <cell r="C1652" t="e">
            <v>#N/A</v>
          </cell>
          <cell r="D1652" t="e">
            <v>#N/A</v>
          </cell>
          <cell r="E1652">
            <v>3531</v>
          </cell>
          <cell r="F1652">
            <v>4494</v>
          </cell>
          <cell r="G1652">
            <v>4992</v>
          </cell>
          <cell r="H1652">
            <v>3768</v>
          </cell>
          <cell r="I1652">
            <v>4535</v>
          </cell>
          <cell r="J1652">
            <v>4240</v>
          </cell>
          <cell r="K1652">
            <v>3903</v>
          </cell>
          <cell r="L1652">
            <v>3735</v>
          </cell>
          <cell r="M1652">
            <v>4394</v>
          </cell>
          <cell r="N1652">
            <v>4491</v>
          </cell>
          <cell r="O1652">
            <v>4074</v>
          </cell>
          <cell r="P1652">
            <v>3134</v>
          </cell>
          <cell r="Q1652" t="e">
            <v>#N/A</v>
          </cell>
          <cell r="R1652" t="e">
            <v>#N/A</v>
          </cell>
          <cell r="S1652" t="e">
            <v>#N/A</v>
          </cell>
          <cell r="T1652" t="e">
            <v>#N/A</v>
          </cell>
          <cell r="U1652" t="e">
            <v>#N/A</v>
          </cell>
          <cell r="V1652" t="e">
            <v>#N/A</v>
          </cell>
          <cell r="W1652" t="e">
            <v>#N/A</v>
          </cell>
          <cell r="X1652" t="e">
            <v>#N/A</v>
          </cell>
          <cell r="Y1652" t="e">
            <v>#N/A</v>
          </cell>
          <cell r="Z1652" t="e">
            <v>#N/A</v>
          </cell>
          <cell r="AA1652" t="e">
            <v>#N/A</v>
          </cell>
          <cell r="AB1652" t="e">
            <v>#N/A</v>
          </cell>
          <cell r="AC1652" t="e">
            <v>#N/A</v>
          </cell>
          <cell r="AD1652" t="e">
            <v>#N/A</v>
          </cell>
          <cell r="AE1652" t="e">
            <v>#N/A</v>
          </cell>
          <cell r="AF1652" t="e">
            <v>#N/A</v>
          </cell>
        </row>
        <row r="1653">
          <cell r="A1653" t="str">
            <v>TMT3024-02</v>
          </cell>
          <cell r="B1653" t="e">
            <v>#N/A</v>
          </cell>
          <cell r="C1653" t="e">
            <v>#N/A</v>
          </cell>
          <cell r="D1653" t="e">
            <v>#N/A</v>
          </cell>
          <cell r="E1653">
            <v>3531</v>
          </cell>
          <cell r="F1653">
            <v>4494</v>
          </cell>
          <cell r="G1653">
            <v>4992</v>
          </cell>
          <cell r="H1653">
            <v>3768</v>
          </cell>
          <cell r="I1653">
            <v>4535</v>
          </cell>
          <cell r="J1653">
            <v>4240</v>
          </cell>
          <cell r="K1653">
            <v>3903</v>
          </cell>
          <cell r="L1653">
            <v>3735</v>
          </cell>
          <cell r="M1653">
            <v>4394</v>
          </cell>
          <cell r="N1653">
            <v>4491</v>
          </cell>
          <cell r="O1653">
            <v>4074</v>
          </cell>
          <cell r="P1653">
            <v>3134</v>
          </cell>
          <cell r="Q1653" t="e">
            <v>#N/A</v>
          </cell>
          <cell r="R1653" t="e">
            <v>#N/A</v>
          </cell>
          <cell r="S1653" t="e">
            <v>#N/A</v>
          </cell>
          <cell r="T1653" t="e">
            <v>#N/A</v>
          </cell>
          <cell r="U1653" t="e">
            <v>#N/A</v>
          </cell>
          <cell r="V1653" t="e">
            <v>#N/A</v>
          </cell>
          <cell r="W1653" t="e">
            <v>#N/A</v>
          </cell>
          <cell r="X1653" t="e">
            <v>#N/A</v>
          </cell>
          <cell r="Y1653" t="e">
            <v>#N/A</v>
          </cell>
          <cell r="Z1653" t="e">
            <v>#N/A</v>
          </cell>
          <cell r="AA1653" t="e">
            <v>#N/A</v>
          </cell>
          <cell r="AB1653" t="e">
            <v>#N/A</v>
          </cell>
          <cell r="AC1653" t="e">
            <v>#N/A</v>
          </cell>
          <cell r="AD1653" t="e">
            <v>#N/A</v>
          </cell>
          <cell r="AE1653" t="e">
            <v>#N/A</v>
          </cell>
          <cell r="AF1653" t="e">
            <v>#N/A</v>
          </cell>
        </row>
        <row r="1654">
          <cell r="A1654" t="str">
            <v>TMT3024-03</v>
          </cell>
          <cell r="B1654">
            <v>45.213999999999999</v>
          </cell>
          <cell r="C1654">
            <v>4</v>
          </cell>
          <cell r="D1654">
            <v>10</v>
          </cell>
          <cell r="E1654">
            <v>3531</v>
          </cell>
          <cell r="F1654">
            <v>4494</v>
          </cell>
          <cell r="G1654">
            <v>4992</v>
          </cell>
          <cell r="H1654">
            <v>3768</v>
          </cell>
          <cell r="I1654">
            <v>4535</v>
          </cell>
          <cell r="J1654">
            <v>4240</v>
          </cell>
          <cell r="K1654">
            <v>3903</v>
          </cell>
          <cell r="L1654">
            <v>3735</v>
          </cell>
          <cell r="M1654">
            <v>4394</v>
          </cell>
          <cell r="N1654">
            <v>4491</v>
          </cell>
          <cell r="O1654">
            <v>4074</v>
          </cell>
          <cell r="P1654">
            <v>3134</v>
          </cell>
          <cell r="Q1654">
            <v>113.375</v>
          </cell>
          <cell r="R1654">
            <v>106</v>
          </cell>
          <cell r="S1654">
            <v>97.575000000000003</v>
          </cell>
          <cell r="T1654">
            <v>93.375</v>
          </cell>
          <cell r="U1654">
            <v>109.85</v>
          </cell>
          <cell r="V1654">
            <v>112.27500000000001</v>
          </cell>
          <cell r="W1654">
            <v>101.85</v>
          </cell>
          <cell r="X1654">
            <v>78.349999999999994</v>
          </cell>
          <cell r="Y1654">
            <v>5126.1372499999998</v>
          </cell>
          <cell r="Z1654">
            <v>4792.6840000000002</v>
          </cell>
          <cell r="AA1654">
            <v>4411.75605</v>
          </cell>
          <cell r="AB1654">
            <v>4221.85725</v>
          </cell>
          <cell r="AC1654">
            <v>4966.7578999999996</v>
          </cell>
          <cell r="AD1654">
            <v>5076.4018500000002</v>
          </cell>
          <cell r="AE1654">
            <v>4605.0458999999992</v>
          </cell>
          <cell r="AF1654">
            <v>3542.5168999999996</v>
          </cell>
        </row>
        <row r="1655">
          <cell r="A1655" t="str">
            <v>TMT3024-04</v>
          </cell>
          <cell r="B1655">
            <v>5.5979999999999999</v>
          </cell>
          <cell r="C1655">
            <v>1</v>
          </cell>
          <cell r="D1655">
            <v>22</v>
          </cell>
          <cell r="E1655">
            <v>3531</v>
          </cell>
          <cell r="F1655">
            <v>4494</v>
          </cell>
          <cell r="G1655">
            <v>4992</v>
          </cell>
          <cell r="H1655">
            <v>3768</v>
          </cell>
          <cell r="I1655">
            <v>4535</v>
          </cell>
          <cell r="J1655">
            <v>4240</v>
          </cell>
          <cell r="K1655">
            <v>3903</v>
          </cell>
          <cell r="L1655">
            <v>3735</v>
          </cell>
          <cell r="M1655">
            <v>4394</v>
          </cell>
          <cell r="N1655">
            <v>4491</v>
          </cell>
          <cell r="O1655">
            <v>4074</v>
          </cell>
          <cell r="P1655">
            <v>3134</v>
          </cell>
          <cell r="Q1655">
            <v>206.13636363636363</v>
          </cell>
          <cell r="R1655">
            <v>192.72727272727272</v>
          </cell>
          <cell r="S1655">
            <v>177.40909090909091</v>
          </cell>
          <cell r="T1655">
            <v>169.77272727272728</v>
          </cell>
          <cell r="U1655">
            <v>199.72727272727272</v>
          </cell>
          <cell r="V1655">
            <v>204.13636363636363</v>
          </cell>
          <cell r="W1655">
            <v>185.18181818181819</v>
          </cell>
          <cell r="X1655">
            <v>142.45454545454547</v>
          </cell>
          <cell r="Y1655">
            <v>1153.9513636363636</v>
          </cell>
          <cell r="Z1655">
            <v>1078.8872727272726</v>
          </cell>
          <cell r="AA1655">
            <v>993.13609090909085</v>
          </cell>
          <cell r="AB1655">
            <v>950.38772727272726</v>
          </cell>
          <cell r="AC1655">
            <v>1118.0732727272728</v>
          </cell>
          <cell r="AD1655">
            <v>1142.7553636363637</v>
          </cell>
          <cell r="AE1655">
            <v>1036.6478181818181</v>
          </cell>
          <cell r="AF1655">
            <v>797.46054545454547</v>
          </cell>
        </row>
        <row r="1656">
          <cell r="A1656" t="str">
            <v>TMT3024-05</v>
          </cell>
          <cell r="B1656">
            <v>13.167</v>
          </cell>
          <cell r="C1656">
            <v>10</v>
          </cell>
          <cell r="D1656">
            <v>50</v>
          </cell>
          <cell r="E1656">
            <v>10458</v>
          </cell>
          <cell r="F1656">
            <v>13056</v>
          </cell>
          <cell r="G1656">
            <v>14502</v>
          </cell>
          <cell r="H1656">
            <v>10946</v>
          </cell>
          <cell r="I1656">
            <v>13176</v>
          </cell>
          <cell r="J1656">
            <v>12320</v>
          </cell>
          <cell r="K1656">
            <v>11342</v>
          </cell>
          <cell r="L1656">
            <v>10854</v>
          </cell>
          <cell r="M1656">
            <v>12768</v>
          </cell>
          <cell r="N1656">
            <v>13050</v>
          </cell>
          <cell r="O1656">
            <v>11838</v>
          </cell>
          <cell r="P1656">
            <v>9106</v>
          </cell>
          <cell r="Q1656">
            <v>26.352</v>
          </cell>
          <cell r="R1656">
            <v>24.64</v>
          </cell>
          <cell r="S1656">
            <v>22.684000000000001</v>
          </cell>
          <cell r="T1656">
            <v>21.707999999999998</v>
          </cell>
          <cell r="U1656">
            <v>25.536000000000001</v>
          </cell>
          <cell r="V1656">
            <v>26.1</v>
          </cell>
          <cell r="W1656">
            <v>23.675999999999998</v>
          </cell>
          <cell r="X1656">
            <v>18.212</v>
          </cell>
          <cell r="Y1656">
            <v>346.97678400000001</v>
          </cell>
          <cell r="Z1656">
            <v>324.43488000000002</v>
          </cell>
          <cell r="AA1656">
            <v>298.680228</v>
          </cell>
          <cell r="AB1656">
            <v>285.82923599999998</v>
          </cell>
          <cell r="AC1656">
            <v>336.23251199999999</v>
          </cell>
          <cell r="AD1656">
            <v>343.65870000000001</v>
          </cell>
          <cell r="AE1656">
            <v>311.74189199999995</v>
          </cell>
          <cell r="AF1656">
            <v>239.797404</v>
          </cell>
        </row>
        <row r="1657">
          <cell r="A1657" t="str">
            <v>TMT3024-06</v>
          </cell>
          <cell r="B1657">
            <v>12.746</v>
          </cell>
          <cell r="C1657">
            <v>10</v>
          </cell>
          <cell r="D1657">
            <v>30</v>
          </cell>
          <cell r="E1657">
            <v>3531</v>
          </cell>
          <cell r="F1657">
            <v>4494</v>
          </cell>
          <cell r="G1657">
            <v>4992</v>
          </cell>
          <cell r="H1657">
            <v>3768</v>
          </cell>
          <cell r="I1657">
            <v>4535</v>
          </cell>
          <cell r="J1657">
            <v>4240</v>
          </cell>
          <cell r="K1657">
            <v>3903</v>
          </cell>
          <cell r="L1657">
            <v>3735</v>
          </cell>
          <cell r="M1657">
            <v>4394</v>
          </cell>
          <cell r="N1657">
            <v>4491</v>
          </cell>
          <cell r="O1657">
            <v>4074</v>
          </cell>
          <cell r="P1657">
            <v>3134</v>
          </cell>
          <cell r="Q1657">
            <v>15.116666666666667</v>
          </cell>
          <cell r="R1657">
            <v>14.133333333333333</v>
          </cell>
          <cell r="S1657">
            <v>13.01</v>
          </cell>
          <cell r="T1657">
            <v>12.45</v>
          </cell>
          <cell r="U1657">
            <v>14.646666666666667</v>
          </cell>
          <cell r="V1657">
            <v>14.97</v>
          </cell>
          <cell r="W1657">
            <v>13.58</v>
          </cell>
          <cell r="X1657">
            <v>10.446666666666667</v>
          </cell>
          <cell r="Y1657">
            <v>192.67703333333336</v>
          </cell>
          <cell r="Z1657">
            <v>180.14346666666665</v>
          </cell>
          <cell r="AA1657">
            <v>165.82545999999999</v>
          </cell>
          <cell r="AB1657">
            <v>158.68770000000001</v>
          </cell>
          <cell r="AC1657">
            <v>186.68641333333335</v>
          </cell>
          <cell r="AD1657">
            <v>190.80762000000001</v>
          </cell>
          <cell r="AE1657">
            <v>173.09068000000002</v>
          </cell>
          <cell r="AF1657">
            <v>133.15321333333335</v>
          </cell>
        </row>
        <row r="1658">
          <cell r="A1658" t="str">
            <v>TMT3024-07</v>
          </cell>
          <cell r="B1658" t="e">
            <v>#N/A</v>
          </cell>
          <cell r="C1658" t="e">
            <v>#N/A</v>
          </cell>
          <cell r="D1658" t="e">
            <v>#N/A</v>
          </cell>
          <cell r="E1658">
            <v>3531</v>
          </cell>
          <cell r="F1658">
            <v>4494</v>
          </cell>
          <cell r="G1658">
            <v>4992</v>
          </cell>
          <cell r="H1658">
            <v>3768</v>
          </cell>
          <cell r="I1658">
            <v>4535</v>
          </cell>
          <cell r="J1658">
            <v>4240</v>
          </cell>
          <cell r="K1658">
            <v>3903</v>
          </cell>
          <cell r="L1658">
            <v>3735</v>
          </cell>
          <cell r="M1658">
            <v>4394</v>
          </cell>
          <cell r="N1658">
            <v>4491</v>
          </cell>
          <cell r="O1658">
            <v>4074</v>
          </cell>
          <cell r="P1658">
            <v>3134</v>
          </cell>
          <cell r="Q1658" t="e">
            <v>#N/A</v>
          </cell>
          <cell r="R1658" t="e">
            <v>#N/A</v>
          </cell>
          <cell r="S1658" t="e">
            <v>#N/A</v>
          </cell>
          <cell r="T1658" t="e">
            <v>#N/A</v>
          </cell>
          <cell r="U1658" t="e">
            <v>#N/A</v>
          </cell>
          <cell r="V1658" t="e">
            <v>#N/A</v>
          </cell>
          <cell r="W1658" t="e">
            <v>#N/A</v>
          </cell>
          <cell r="X1658" t="e">
            <v>#N/A</v>
          </cell>
          <cell r="Y1658" t="e">
            <v>#N/A</v>
          </cell>
          <cell r="Z1658" t="e">
            <v>#N/A</v>
          </cell>
          <cell r="AA1658" t="e">
            <v>#N/A</v>
          </cell>
          <cell r="AB1658" t="e">
            <v>#N/A</v>
          </cell>
          <cell r="AC1658" t="e">
            <v>#N/A</v>
          </cell>
          <cell r="AD1658" t="e">
            <v>#N/A</v>
          </cell>
          <cell r="AE1658" t="e">
            <v>#N/A</v>
          </cell>
          <cell r="AF1658" t="e">
            <v>#N/A</v>
          </cell>
        </row>
        <row r="1659">
          <cell r="A1659" t="str">
            <v>TMT3025</v>
          </cell>
          <cell r="B1659" t="e">
            <v>#N/A</v>
          </cell>
          <cell r="C1659" t="e">
            <v>#N/A</v>
          </cell>
          <cell r="D1659" t="e">
            <v>#N/A</v>
          </cell>
          <cell r="E1659">
            <v>1698</v>
          </cell>
          <cell r="F1659">
            <v>2034</v>
          </cell>
          <cell r="G1659">
            <v>2259</v>
          </cell>
          <cell r="H1659">
            <v>1705</v>
          </cell>
          <cell r="I1659">
            <v>2053</v>
          </cell>
          <cell r="J1659">
            <v>1920</v>
          </cell>
          <cell r="K1659">
            <v>1768</v>
          </cell>
          <cell r="L1659">
            <v>1692</v>
          </cell>
          <cell r="M1659">
            <v>1990</v>
          </cell>
          <cell r="N1659">
            <v>2034</v>
          </cell>
          <cell r="O1659">
            <v>1845</v>
          </cell>
          <cell r="P1659">
            <v>1419</v>
          </cell>
          <cell r="Q1659" t="e">
            <v>#N/A</v>
          </cell>
          <cell r="R1659" t="e">
            <v>#N/A</v>
          </cell>
          <cell r="S1659" t="e">
            <v>#N/A</v>
          </cell>
          <cell r="T1659" t="e">
            <v>#N/A</v>
          </cell>
          <cell r="U1659" t="e">
            <v>#N/A</v>
          </cell>
          <cell r="V1659" t="e">
            <v>#N/A</v>
          </cell>
          <cell r="W1659" t="e">
            <v>#N/A</v>
          </cell>
          <cell r="X1659" t="e">
            <v>#N/A</v>
          </cell>
          <cell r="Y1659" t="e">
            <v>#N/A</v>
          </cell>
          <cell r="Z1659" t="e">
            <v>#N/A</v>
          </cell>
          <cell r="AA1659" t="e">
            <v>#N/A</v>
          </cell>
          <cell r="AB1659" t="e">
            <v>#N/A</v>
          </cell>
          <cell r="AC1659" t="e">
            <v>#N/A</v>
          </cell>
          <cell r="AD1659" t="e">
            <v>#N/A</v>
          </cell>
          <cell r="AE1659" t="e">
            <v>#N/A</v>
          </cell>
          <cell r="AF1659" t="e">
            <v>#N/A</v>
          </cell>
        </row>
        <row r="1660">
          <cell r="A1660" t="str">
            <v>TMT3025-01</v>
          </cell>
          <cell r="B1660">
            <v>51.195</v>
          </cell>
          <cell r="C1660">
            <v>4</v>
          </cell>
          <cell r="D1660">
            <v>13</v>
          </cell>
          <cell r="E1660">
            <v>1698</v>
          </cell>
          <cell r="F1660">
            <v>2034</v>
          </cell>
          <cell r="G1660">
            <v>2259</v>
          </cell>
          <cell r="H1660">
            <v>1705</v>
          </cell>
          <cell r="I1660">
            <v>2053</v>
          </cell>
          <cell r="J1660">
            <v>1920</v>
          </cell>
          <cell r="K1660">
            <v>1768</v>
          </cell>
          <cell r="L1660">
            <v>1692</v>
          </cell>
          <cell r="M1660">
            <v>1990</v>
          </cell>
          <cell r="N1660">
            <v>2034</v>
          </cell>
          <cell r="O1660">
            <v>1845</v>
          </cell>
          <cell r="P1660">
            <v>1419</v>
          </cell>
          <cell r="Q1660">
            <v>39.480769230769234</v>
          </cell>
          <cell r="R1660">
            <v>36.92307692307692</v>
          </cell>
          <cell r="S1660">
            <v>34</v>
          </cell>
          <cell r="T1660">
            <v>32.53846153846154</v>
          </cell>
          <cell r="U1660">
            <v>38.269230769230766</v>
          </cell>
          <cell r="V1660">
            <v>39.115384615384613</v>
          </cell>
          <cell r="W1660">
            <v>35.480769230769234</v>
          </cell>
          <cell r="X1660">
            <v>27.28846153846154</v>
          </cell>
          <cell r="Y1660">
            <v>2021.217980769231</v>
          </cell>
          <cell r="Z1660">
            <v>1890.2769230769229</v>
          </cell>
          <cell r="AA1660">
            <v>1740.63</v>
          </cell>
          <cell r="AB1660">
            <v>1665.8065384615386</v>
          </cell>
          <cell r="AC1660">
            <v>1959.1932692307691</v>
          </cell>
          <cell r="AD1660">
            <v>2002.5121153846153</v>
          </cell>
          <cell r="AE1660">
            <v>1816.437980769231</v>
          </cell>
          <cell r="AF1660">
            <v>1397.0327884615385</v>
          </cell>
        </row>
        <row r="1661">
          <cell r="A1661" t="str">
            <v>TMT3025-02</v>
          </cell>
          <cell r="B1661">
            <v>5.5979999999999999</v>
          </cell>
          <cell r="C1661">
            <v>1</v>
          </cell>
          <cell r="D1661">
            <v>34</v>
          </cell>
          <cell r="E1661">
            <v>1698</v>
          </cell>
          <cell r="F1661">
            <v>2034</v>
          </cell>
          <cell r="G1661">
            <v>2259</v>
          </cell>
          <cell r="H1661">
            <v>1705</v>
          </cell>
          <cell r="I1661">
            <v>2053</v>
          </cell>
          <cell r="J1661">
            <v>1920</v>
          </cell>
          <cell r="K1661">
            <v>1768</v>
          </cell>
          <cell r="L1661">
            <v>1692</v>
          </cell>
          <cell r="M1661">
            <v>1990</v>
          </cell>
          <cell r="N1661">
            <v>2034</v>
          </cell>
          <cell r="O1661">
            <v>1845</v>
          </cell>
          <cell r="P1661">
            <v>1419</v>
          </cell>
          <cell r="Q1661">
            <v>60.382352941176471</v>
          </cell>
          <cell r="R1661">
            <v>56.470588235294116</v>
          </cell>
          <cell r="S1661">
            <v>52</v>
          </cell>
          <cell r="T1661">
            <v>49.764705882352942</v>
          </cell>
          <cell r="U1661">
            <v>58.529411764705884</v>
          </cell>
          <cell r="V1661">
            <v>59.823529411764703</v>
          </cell>
          <cell r="W1661">
            <v>54.264705882352942</v>
          </cell>
          <cell r="X1661">
            <v>41.735294117647058</v>
          </cell>
          <cell r="Y1661">
            <v>338.0204117647059</v>
          </cell>
          <cell r="Z1661">
            <v>316.12235294117647</v>
          </cell>
          <cell r="AA1661">
            <v>291.096</v>
          </cell>
          <cell r="AB1661">
            <v>278.58282352941177</v>
          </cell>
          <cell r="AC1661">
            <v>327.64764705882351</v>
          </cell>
          <cell r="AD1661">
            <v>334.8921176470588</v>
          </cell>
          <cell r="AE1661">
            <v>303.77382352941174</v>
          </cell>
          <cell r="AF1661">
            <v>233.63417647058822</v>
          </cell>
        </row>
        <row r="1662">
          <cell r="A1662" t="str">
            <v>TMT3025-03</v>
          </cell>
          <cell r="B1662">
            <v>39.616</v>
          </cell>
          <cell r="C1662">
            <v>5</v>
          </cell>
          <cell r="D1662">
            <v>13</v>
          </cell>
          <cell r="E1662">
            <v>1698</v>
          </cell>
          <cell r="F1662">
            <v>2034</v>
          </cell>
          <cell r="G1662">
            <v>2259</v>
          </cell>
          <cell r="H1662">
            <v>1705</v>
          </cell>
          <cell r="I1662">
            <v>2053</v>
          </cell>
          <cell r="J1662">
            <v>1920</v>
          </cell>
          <cell r="K1662">
            <v>1768</v>
          </cell>
          <cell r="L1662">
            <v>1692</v>
          </cell>
          <cell r="M1662">
            <v>1990</v>
          </cell>
          <cell r="N1662">
            <v>2034</v>
          </cell>
          <cell r="O1662">
            <v>1845</v>
          </cell>
          <cell r="P1662">
            <v>1419</v>
          </cell>
          <cell r="Q1662">
            <v>31.584615384615386</v>
          </cell>
          <cell r="R1662">
            <v>29.53846153846154</v>
          </cell>
          <cell r="S1662">
            <v>27.2</v>
          </cell>
          <cell r="T1662">
            <v>26.030769230769231</v>
          </cell>
          <cell r="U1662">
            <v>30.615384615384617</v>
          </cell>
          <cell r="V1662">
            <v>31.292307692307691</v>
          </cell>
          <cell r="W1662">
            <v>28.384615384615383</v>
          </cell>
          <cell r="X1662">
            <v>21.830769230769231</v>
          </cell>
          <cell r="Y1662">
            <v>1251.2561230769231</v>
          </cell>
          <cell r="Z1662">
            <v>1170.1956923076923</v>
          </cell>
          <cell r="AA1662">
            <v>1077.5552</v>
          </cell>
          <cell r="AB1662">
            <v>1031.2349538461538</v>
          </cell>
          <cell r="AC1662">
            <v>1212.8590769230771</v>
          </cell>
          <cell r="AD1662">
            <v>1239.6760615384615</v>
          </cell>
          <cell r="AE1662">
            <v>1124.484923076923</v>
          </cell>
          <cell r="AF1662">
            <v>864.84775384615386</v>
          </cell>
        </row>
        <row r="1663">
          <cell r="A1663" t="str">
            <v>TMT3025-04</v>
          </cell>
          <cell r="B1663">
            <v>12.746</v>
          </cell>
          <cell r="C1663">
            <v>12</v>
          </cell>
          <cell r="D1663">
            <v>35</v>
          </cell>
          <cell r="E1663">
            <v>1698</v>
          </cell>
          <cell r="F1663">
            <v>2034</v>
          </cell>
          <cell r="G1663">
            <v>2259</v>
          </cell>
          <cell r="H1663">
            <v>1705</v>
          </cell>
          <cell r="I1663">
            <v>2053</v>
          </cell>
          <cell r="J1663">
            <v>1920</v>
          </cell>
          <cell r="K1663">
            <v>1768</v>
          </cell>
          <cell r="L1663">
            <v>1692</v>
          </cell>
          <cell r="M1663">
            <v>1990</v>
          </cell>
          <cell r="N1663">
            <v>2034</v>
          </cell>
          <cell r="O1663">
            <v>1845</v>
          </cell>
          <cell r="P1663">
            <v>1419</v>
          </cell>
          <cell r="Q1663">
            <v>4.8880952380952385</v>
          </cell>
          <cell r="R1663">
            <v>4.5714285714285712</v>
          </cell>
          <cell r="S1663">
            <v>4.2095238095238097</v>
          </cell>
          <cell r="T1663">
            <v>4.0285714285714285</v>
          </cell>
          <cell r="U1663">
            <v>4.7380952380952381</v>
          </cell>
          <cell r="V1663">
            <v>4.8428571428571425</v>
          </cell>
          <cell r="W1663">
            <v>4.3928571428571432</v>
          </cell>
          <cell r="X1663">
            <v>3.3785714285714286</v>
          </cell>
          <cell r="Y1663">
            <v>62.30366190476191</v>
          </cell>
          <cell r="Z1663">
            <v>58.267428571428567</v>
          </cell>
          <cell r="AA1663">
            <v>53.654590476190478</v>
          </cell>
          <cell r="AB1663">
            <v>51.348171428571426</v>
          </cell>
          <cell r="AC1663">
            <v>60.391761904761907</v>
          </cell>
          <cell r="AD1663">
            <v>61.727057142857142</v>
          </cell>
          <cell r="AE1663">
            <v>55.991357142857147</v>
          </cell>
          <cell r="AF1663">
            <v>43.063271428571433</v>
          </cell>
        </row>
        <row r="1664">
          <cell r="A1664" t="str">
            <v>TMT3026</v>
          </cell>
          <cell r="B1664" t="e">
            <v>#N/A</v>
          </cell>
          <cell r="C1664" t="e">
            <v>#N/A</v>
          </cell>
          <cell r="D1664" t="e">
            <v>#N/A</v>
          </cell>
          <cell r="E1664">
            <v>5208</v>
          </cell>
          <cell r="F1664">
            <v>6646</v>
          </cell>
          <cell r="G1664">
            <v>7381</v>
          </cell>
          <cell r="H1664">
            <v>5571</v>
          </cell>
          <cell r="I1664">
            <v>6705</v>
          </cell>
          <cell r="J1664">
            <v>6269</v>
          </cell>
          <cell r="K1664">
            <v>5771</v>
          </cell>
          <cell r="L1664">
            <v>5523</v>
          </cell>
          <cell r="M1664">
            <v>6497</v>
          </cell>
          <cell r="N1664">
            <v>6641</v>
          </cell>
          <cell r="O1664">
            <v>6025</v>
          </cell>
          <cell r="P1664">
            <v>4636</v>
          </cell>
          <cell r="Q1664" t="e">
            <v>#N/A</v>
          </cell>
          <cell r="R1664" t="e">
            <v>#N/A</v>
          </cell>
          <cell r="S1664" t="e">
            <v>#N/A</v>
          </cell>
          <cell r="T1664" t="e">
            <v>#N/A</v>
          </cell>
          <cell r="U1664" t="e">
            <v>#N/A</v>
          </cell>
          <cell r="V1664" t="e">
            <v>#N/A</v>
          </cell>
          <cell r="W1664" t="e">
            <v>#N/A</v>
          </cell>
          <cell r="X1664" t="e">
            <v>#N/A</v>
          </cell>
          <cell r="Y1664" t="e">
            <v>#N/A</v>
          </cell>
          <cell r="Z1664" t="e">
            <v>#N/A</v>
          </cell>
          <cell r="AA1664" t="e">
            <v>#N/A</v>
          </cell>
          <cell r="AB1664" t="e">
            <v>#N/A</v>
          </cell>
          <cell r="AC1664" t="e">
            <v>#N/A</v>
          </cell>
          <cell r="AD1664" t="e">
            <v>#N/A</v>
          </cell>
          <cell r="AE1664" t="e">
            <v>#N/A</v>
          </cell>
          <cell r="AF1664" t="e">
            <v>#N/A</v>
          </cell>
        </row>
        <row r="1665">
          <cell r="A1665" t="str">
            <v>TMT3026-01</v>
          </cell>
          <cell r="B1665">
            <v>0.33500000000000002</v>
          </cell>
          <cell r="C1665">
            <v>1</v>
          </cell>
          <cell r="D1665">
            <v>1</v>
          </cell>
          <cell r="E1665">
            <v>5208</v>
          </cell>
          <cell r="F1665">
            <v>6646</v>
          </cell>
          <cell r="G1665">
            <v>7381</v>
          </cell>
          <cell r="H1665">
            <v>5571</v>
          </cell>
          <cell r="I1665">
            <v>6705</v>
          </cell>
          <cell r="J1665">
            <v>6269</v>
          </cell>
          <cell r="K1665">
            <v>5771</v>
          </cell>
          <cell r="L1665">
            <v>5523</v>
          </cell>
          <cell r="M1665">
            <v>6497</v>
          </cell>
          <cell r="N1665">
            <v>6641</v>
          </cell>
          <cell r="O1665">
            <v>6025</v>
          </cell>
          <cell r="P1665">
            <v>4636</v>
          </cell>
          <cell r="Q1665">
            <v>6705</v>
          </cell>
          <cell r="R1665">
            <v>6269</v>
          </cell>
          <cell r="S1665">
            <v>5771</v>
          </cell>
          <cell r="T1665">
            <v>5523</v>
          </cell>
          <cell r="U1665">
            <v>6497</v>
          </cell>
          <cell r="V1665">
            <v>6641</v>
          </cell>
          <cell r="W1665">
            <v>6025</v>
          </cell>
          <cell r="X1665">
            <v>4636</v>
          </cell>
          <cell r="Y1665">
            <v>2246.1750000000002</v>
          </cell>
          <cell r="Z1665">
            <v>2100.1150000000002</v>
          </cell>
          <cell r="AA1665">
            <v>1933.2850000000001</v>
          </cell>
          <cell r="AB1665">
            <v>1850.2050000000002</v>
          </cell>
          <cell r="AC1665">
            <v>2176.4950000000003</v>
          </cell>
          <cell r="AD1665">
            <v>2224.7350000000001</v>
          </cell>
          <cell r="AE1665">
            <v>2018.3750000000002</v>
          </cell>
          <cell r="AF1665">
            <v>1553.0600000000002</v>
          </cell>
        </row>
        <row r="1666">
          <cell r="A1666" t="str">
            <v>TMT3026-02</v>
          </cell>
          <cell r="B1666" t="e">
            <v>#N/A</v>
          </cell>
          <cell r="C1666" t="e">
            <v>#N/A</v>
          </cell>
          <cell r="D1666" t="e">
            <v>#N/A</v>
          </cell>
          <cell r="E1666">
            <v>8708</v>
          </cell>
          <cell r="F1666">
            <v>10146</v>
          </cell>
          <cell r="G1666">
            <v>11268</v>
          </cell>
          <cell r="H1666">
            <v>8505</v>
          </cell>
          <cell r="I1666">
            <v>10236</v>
          </cell>
          <cell r="J1666">
            <v>9570</v>
          </cell>
          <cell r="K1666">
            <v>8810</v>
          </cell>
          <cell r="L1666">
            <v>8431</v>
          </cell>
          <cell r="M1666">
            <v>9918</v>
          </cell>
          <cell r="N1666">
            <v>10138</v>
          </cell>
          <cell r="O1666">
            <v>9197</v>
          </cell>
          <cell r="P1666">
            <v>7077</v>
          </cell>
          <cell r="Q1666" t="e">
            <v>#N/A</v>
          </cell>
          <cell r="R1666" t="e">
            <v>#N/A</v>
          </cell>
          <cell r="S1666" t="e">
            <v>#N/A</v>
          </cell>
          <cell r="T1666" t="e">
            <v>#N/A</v>
          </cell>
          <cell r="U1666" t="e">
            <v>#N/A</v>
          </cell>
          <cell r="V1666" t="e">
            <v>#N/A</v>
          </cell>
          <cell r="W1666" t="e">
            <v>#N/A</v>
          </cell>
          <cell r="X1666" t="e">
            <v>#N/A</v>
          </cell>
          <cell r="Y1666" t="e">
            <v>#N/A</v>
          </cell>
          <cell r="Z1666" t="e">
            <v>#N/A</v>
          </cell>
          <cell r="AA1666" t="e">
            <v>#N/A</v>
          </cell>
          <cell r="AB1666" t="e">
            <v>#N/A</v>
          </cell>
          <cell r="AC1666" t="e">
            <v>#N/A</v>
          </cell>
          <cell r="AD1666" t="e">
            <v>#N/A</v>
          </cell>
          <cell r="AE1666" t="e">
            <v>#N/A</v>
          </cell>
          <cell r="AF1666" t="e">
            <v>#N/A</v>
          </cell>
        </row>
        <row r="1667">
          <cell r="A1667" t="str">
            <v>TMT3027</v>
          </cell>
          <cell r="B1667" t="e">
            <v>#N/A</v>
          </cell>
          <cell r="C1667" t="e">
            <v>#N/A</v>
          </cell>
          <cell r="D1667" t="e">
            <v>#N/A</v>
          </cell>
          <cell r="E1667">
            <v>5208</v>
          </cell>
          <cell r="F1667">
            <v>6646</v>
          </cell>
          <cell r="G1667">
            <v>7381</v>
          </cell>
          <cell r="H1667">
            <v>5571</v>
          </cell>
          <cell r="I1667">
            <v>6705</v>
          </cell>
          <cell r="J1667">
            <v>6269</v>
          </cell>
          <cell r="K1667">
            <v>5771</v>
          </cell>
          <cell r="L1667">
            <v>5523</v>
          </cell>
          <cell r="M1667">
            <v>6497</v>
          </cell>
          <cell r="N1667">
            <v>6641</v>
          </cell>
          <cell r="O1667">
            <v>6025</v>
          </cell>
          <cell r="P1667">
            <v>4636</v>
          </cell>
          <cell r="Q1667" t="e">
            <v>#N/A</v>
          </cell>
          <cell r="R1667" t="e">
            <v>#N/A</v>
          </cell>
          <cell r="S1667" t="e">
            <v>#N/A</v>
          </cell>
          <cell r="T1667" t="e">
            <v>#N/A</v>
          </cell>
          <cell r="U1667" t="e">
            <v>#N/A</v>
          </cell>
          <cell r="V1667" t="e">
            <v>#N/A</v>
          </cell>
          <cell r="W1667" t="e">
            <v>#N/A</v>
          </cell>
          <cell r="X1667" t="e">
            <v>#N/A</v>
          </cell>
          <cell r="Y1667" t="e">
            <v>#N/A</v>
          </cell>
          <cell r="Z1667" t="e">
            <v>#N/A</v>
          </cell>
          <cell r="AA1667" t="e">
            <v>#N/A</v>
          </cell>
          <cell r="AB1667" t="e">
            <v>#N/A</v>
          </cell>
          <cell r="AC1667" t="e">
            <v>#N/A</v>
          </cell>
          <cell r="AD1667" t="e">
            <v>#N/A</v>
          </cell>
          <cell r="AE1667" t="e">
            <v>#N/A</v>
          </cell>
          <cell r="AF1667" t="e">
            <v>#N/A</v>
          </cell>
        </row>
        <row r="1668">
          <cell r="A1668" t="str">
            <v>TMT3027-01</v>
          </cell>
          <cell r="B1668">
            <v>0.36599999999999999</v>
          </cell>
          <cell r="C1668">
            <v>1</v>
          </cell>
          <cell r="D1668">
            <v>1</v>
          </cell>
          <cell r="E1668">
            <v>5208</v>
          </cell>
          <cell r="F1668">
            <v>6646</v>
          </cell>
          <cell r="G1668">
            <v>7381</v>
          </cell>
          <cell r="H1668">
            <v>5571</v>
          </cell>
          <cell r="I1668">
            <v>6705</v>
          </cell>
          <cell r="J1668">
            <v>6269</v>
          </cell>
          <cell r="K1668">
            <v>5771</v>
          </cell>
          <cell r="L1668">
            <v>5523</v>
          </cell>
          <cell r="M1668">
            <v>6497</v>
          </cell>
          <cell r="N1668">
            <v>6641</v>
          </cell>
          <cell r="O1668">
            <v>6025</v>
          </cell>
          <cell r="P1668">
            <v>4636</v>
          </cell>
          <cell r="Q1668">
            <v>6705</v>
          </cell>
          <cell r="R1668">
            <v>6269</v>
          </cell>
          <cell r="S1668">
            <v>5771</v>
          </cell>
          <cell r="T1668">
            <v>5523</v>
          </cell>
          <cell r="U1668">
            <v>6497</v>
          </cell>
          <cell r="V1668">
            <v>6641</v>
          </cell>
          <cell r="W1668">
            <v>6025</v>
          </cell>
          <cell r="X1668">
            <v>4636</v>
          </cell>
          <cell r="Y1668">
            <v>2454.0299999999997</v>
          </cell>
          <cell r="Z1668">
            <v>2294.4539999999997</v>
          </cell>
          <cell r="AA1668">
            <v>2112.1860000000001</v>
          </cell>
          <cell r="AB1668">
            <v>2021.4179999999999</v>
          </cell>
          <cell r="AC1668">
            <v>2377.902</v>
          </cell>
          <cell r="AD1668">
            <v>2430.6059999999998</v>
          </cell>
          <cell r="AE1668">
            <v>2205.15</v>
          </cell>
          <cell r="AF1668">
            <v>1696.7760000000001</v>
          </cell>
        </row>
        <row r="1669">
          <cell r="A1669" t="str">
            <v>TMT3027-02</v>
          </cell>
          <cell r="B1669" t="e">
            <v>#N/A</v>
          </cell>
          <cell r="C1669" t="e">
            <v>#N/A</v>
          </cell>
          <cell r="D1669" t="e">
            <v>#N/A</v>
          </cell>
          <cell r="E1669">
            <v>8708</v>
          </cell>
          <cell r="F1669">
            <v>10146</v>
          </cell>
          <cell r="G1669">
            <v>11268</v>
          </cell>
          <cell r="H1669">
            <v>8505</v>
          </cell>
          <cell r="I1669">
            <v>10236</v>
          </cell>
          <cell r="J1669">
            <v>9570</v>
          </cell>
          <cell r="K1669">
            <v>8810</v>
          </cell>
          <cell r="L1669">
            <v>8431</v>
          </cell>
          <cell r="M1669">
            <v>9918</v>
          </cell>
          <cell r="N1669">
            <v>10138</v>
          </cell>
          <cell r="O1669">
            <v>9197</v>
          </cell>
          <cell r="P1669">
            <v>7077</v>
          </cell>
          <cell r="Q1669" t="e">
            <v>#N/A</v>
          </cell>
          <cell r="R1669" t="e">
            <v>#N/A</v>
          </cell>
          <cell r="S1669" t="e">
            <v>#N/A</v>
          </cell>
          <cell r="T1669" t="e">
            <v>#N/A</v>
          </cell>
          <cell r="U1669" t="e">
            <v>#N/A</v>
          </cell>
          <cell r="V1669" t="e">
            <v>#N/A</v>
          </cell>
          <cell r="W1669" t="e">
            <v>#N/A</v>
          </cell>
          <cell r="X1669" t="e">
            <v>#N/A</v>
          </cell>
          <cell r="Y1669" t="e">
            <v>#N/A</v>
          </cell>
          <cell r="Z1669" t="e">
            <v>#N/A</v>
          </cell>
          <cell r="AA1669" t="e">
            <v>#N/A</v>
          </cell>
          <cell r="AB1669" t="e">
            <v>#N/A</v>
          </cell>
          <cell r="AC1669" t="e">
            <v>#N/A</v>
          </cell>
          <cell r="AD1669" t="e">
            <v>#N/A</v>
          </cell>
          <cell r="AE1669" t="e">
            <v>#N/A</v>
          </cell>
          <cell r="AF1669" t="e">
            <v>#N/A</v>
          </cell>
        </row>
        <row r="1670">
          <cell r="A1670" t="str">
            <v>TMT3028</v>
          </cell>
          <cell r="B1670">
            <v>13.757</v>
          </cell>
          <cell r="C1670">
            <v>6</v>
          </cell>
          <cell r="D1670">
            <v>13</v>
          </cell>
          <cell r="E1670">
            <v>4378</v>
          </cell>
          <cell r="F1670">
            <v>5616</v>
          </cell>
          <cell r="G1670">
            <v>6237</v>
          </cell>
          <cell r="H1670">
            <v>4708</v>
          </cell>
          <cell r="I1670">
            <v>5666</v>
          </cell>
          <cell r="J1670">
            <v>5298</v>
          </cell>
          <cell r="K1670">
            <v>4877</v>
          </cell>
          <cell r="L1670">
            <v>4668</v>
          </cell>
          <cell r="M1670">
            <v>5492</v>
          </cell>
          <cell r="N1670">
            <v>5613</v>
          </cell>
          <cell r="O1670">
            <v>5092</v>
          </cell>
          <cell r="P1670">
            <v>3918</v>
          </cell>
          <cell r="Q1670">
            <v>72.641025641025635</v>
          </cell>
          <cell r="R1670">
            <v>67.92307692307692</v>
          </cell>
          <cell r="S1670">
            <v>62.525641025641029</v>
          </cell>
          <cell r="T1670">
            <v>59.846153846153847</v>
          </cell>
          <cell r="U1670">
            <v>70.410256410256409</v>
          </cell>
          <cell r="V1670">
            <v>71.961538461538467</v>
          </cell>
          <cell r="W1670">
            <v>65.282051282051285</v>
          </cell>
          <cell r="X1670">
            <v>50.230769230769234</v>
          </cell>
          <cell r="Y1670">
            <v>999.32258974358967</v>
          </cell>
          <cell r="Z1670">
            <v>934.41776923076918</v>
          </cell>
          <cell r="AA1670">
            <v>860.16524358974357</v>
          </cell>
          <cell r="AB1670">
            <v>823.30353846153844</v>
          </cell>
          <cell r="AC1670">
            <v>968.63389743589744</v>
          </cell>
          <cell r="AD1670">
            <v>989.97488461538467</v>
          </cell>
          <cell r="AE1670">
            <v>898.08517948717952</v>
          </cell>
          <cell r="AF1670">
            <v>691.02469230769236</v>
          </cell>
        </row>
        <row r="1671">
          <cell r="A1671" t="str">
            <v>TMT3029</v>
          </cell>
          <cell r="B1671">
            <v>13.343</v>
          </cell>
          <cell r="C1671">
            <v>7</v>
          </cell>
          <cell r="D1671">
            <v>10</v>
          </cell>
          <cell r="E1671">
            <v>4378</v>
          </cell>
          <cell r="F1671">
            <v>5616</v>
          </cell>
          <cell r="G1671">
            <v>6237</v>
          </cell>
          <cell r="H1671">
            <v>4708</v>
          </cell>
          <cell r="I1671">
            <v>5666</v>
          </cell>
          <cell r="J1671">
            <v>5298</v>
          </cell>
          <cell r="K1671">
            <v>4877</v>
          </cell>
          <cell r="L1671">
            <v>4668</v>
          </cell>
          <cell r="M1671">
            <v>5492</v>
          </cell>
          <cell r="N1671">
            <v>5613</v>
          </cell>
          <cell r="O1671">
            <v>5092</v>
          </cell>
          <cell r="P1671">
            <v>3918</v>
          </cell>
          <cell r="Q1671">
            <v>80.942857142857136</v>
          </cell>
          <cell r="R1671">
            <v>75.685714285714283</v>
          </cell>
          <cell r="S1671">
            <v>69.671428571428578</v>
          </cell>
          <cell r="T1671">
            <v>66.685714285714283</v>
          </cell>
          <cell r="U1671">
            <v>78.457142857142856</v>
          </cell>
          <cell r="V1671">
            <v>80.185714285714283</v>
          </cell>
          <cell r="W1671">
            <v>72.742857142857147</v>
          </cell>
          <cell r="X1671">
            <v>55.971428571428568</v>
          </cell>
          <cell r="Y1671">
            <v>1080.0205428571428</v>
          </cell>
          <cell r="Z1671">
            <v>1009.8744857142857</v>
          </cell>
          <cell r="AA1671">
            <v>929.62587142857149</v>
          </cell>
          <cell r="AB1671">
            <v>889.78748571428571</v>
          </cell>
          <cell r="AC1671">
            <v>1046.8536571428572</v>
          </cell>
          <cell r="AD1671">
            <v>1069.9179857142856</v>
          </cell>
          <cell r="AE1671">
            <v>970.60794285714292</v>
          </cell>
          <cell r="AF1671">
            <v>746.82677142857142</v>
          </cell>
        </row>
        <row r="1672">
          <cell r="A1672" t="str">
            <v>TMT3030</v>
          </cell>
          <cell r="B1672" t="e">
            <v>#N/A</v>
          </cell>
          <cell r="C1672" t="e">
            <v>#N/A</v>
          </cell>
          <cell r="D1672" t="e">
            <v>#N/A</v>
          </cell>
          <cell r="E1672">
            <v>5504</v>
          </cell>
          <cell r="F1672">
            <v>6588</v>
          </cell>
          <cell r="G1672">
            <v>7317</v>
          </cell>
          <cell r="H1672">
            <v>5523</v>
          </cell>
          <cell r="I1672">
            <v>6647</v>
          </cell>
          <cell r="J1672">
            <v>6214</v>
          </cell>
          <cell r="K1672">
            <v>5720</v>
          </cell>
          <cell r="L1672">
            <v>5474</v>
          </cell>
          <cell r="M1672">
            <v>6439</v>
          </cell>
          <cell r="N1672">
            <v>6581</v>
          </cell>
          <cell r="O1672">
            <v>5969</v>
          </cell>
          <cell r="P1672">
            <v>4593</v>
          </cell>
          <cell r="Q1672" t="e">
            <v>#N/A</v>
          </cell>
          <cell r="R1672" t="e">
            <v>#N/A</v>
          </cell>
          <cell r="S1672" t="e">
            <v>#N/A</v>
          </cell>
          <cell r="T1672" t="e">
            <v>#N/A</v>
          </cell>
          <cell r="U1672" t="e">
            <v>#N/A</v>
          </cell>
          <cell r="V1672" t="e">
            <v>#N/A</v>
          </cell>
          <cell r="W1672" t="e">
            <v>#N/A</v>
          </cell>
          <cell r="X1672" t="e">
            <v>#N/A</v>
          </cell>
          <cell r="Y1672" t="e">
            <v>#N/A</v>
          </cell>
          <cell r="Z1672" t="e">
            <v>#N/A</v>
          </cell>
          <cell r="AA1672" t="e">
            <v>#N/A</v>
          </cell>
          <cell r="AB1672" t="e">
            <v>#N/A</v>
          </cell>
          <cell r="AC1672" t="e">
            <v>#N/A</v>
          </cell>
          <cell r="AD1672" t="e">
            <v>#N/A</v>
          </cell>
          <cell r="AE1672" t="e">
            <v>#N/A</v>
          </cell>
          <cell r="AF1672" t="e">
            <v>#N/A</v>
          </cell>
        </row>
        <row r="1673">
          <cell r="A1673" t="str">
            <v>TMT3030-01</v>
          </cell>
          <cell r="B1673">
            <v>34.085000000000001</v>
          </cell>
          <cell r="C1673">
            <v>8</v>
          </cell>
          <cell r="D1673">
            <v>22</v>
          </cell>
          <cell r="E1673">
            <v>5504</v>
          </cell>
          <cell r="F1673">
            <v>6588</v>
          </cell>
          <cell r="G1673">
            <v>7317</v>
          </cell>
          <cell r="H1673">
            <v>5523</v>
          </cell>
          <cell r="I1673">
            <v>6647</v>
          </cell>
          <cell r="J1673">
            <v>6214</v>
          </cell>
          <cell r="K1673">
            <v>5720</v>
          </cell>
          <cell r="L1673">
            <v>5474</v>
          </cell>
          <cell r="M1673">
            <v>6439</v>
          </cell>
          <cell r="N1673">
            <v>6581</v>
          </cell>
          <cell r="O1673">
            <v>5969</v>
          </cell>
          <cell r="P1673">
            <v>4593</v>
          </cell>
          <cell r="Q1673">
            <v>37.767045454545453</v>
          </cell>
          <cell r="R1673">
            <v>35.30681818181818</v>
          </cell>
          <cell r="S1673">
            <v>32.5</v>
          </cell>
          <cell r="T1673">
            <v>31.102272727272727</v>
          </cell>
          <cell r="U1673">
            <v>36.585227272727273</v>
          </cell>
          <cell r="V1673">
            <v>37.392045454545453</v>
          </cell>
          <cell r="W1673">
            <v>33.914772727272727</v>
          </cell>
          <cell r="X1673">
            <v>26.09659090909091</v>
          </cell>
          <cell r="Y1673">
            <v>1287.2897443181819</v>
          </cell>
          <cell r="Z1673">
            <v>1203.4328977272728</v>
          </cell>
          <cell r="AA1673">
            <v>1107.7625</v>
          </cell>
          <cell r="AB1673">
            <v>1060.120965909091</v>
          </cell>
          <cell r="AC1673">
            <v>1247.0074715909091</v>
          </cell>
          <cell r="AD1673">
            <v>1274.5078693181817</v>
          </cell>
          <cell r="AE1673">
            <v>1155.985028409091</v>
          </cell>
          <cell r="AF1673">
            <v>889.50230113636371</v>
          </cell>
        </row>
        <row r="1674">
          <cell r="A1674" t="str">
            <v>TMT-303-09</v>
          </cell>
          <cell r="B1674" t="e">
            <v>#N/A</v>
          </cell>
          <cell r="C1674" t="e">
            <v>#N/A</v>
          </cell>
          <cell r="D1674" t="e">
            <v>#N/A</v>
          </cell>
          <cell r="E1674">
            <v>159518</v>
          </cell>
          <cell r="F1674">
            <v>165276</v>
          </cell>
          <cell r="G1674">
            <v>200442</v>
          </cell>
          <cell r="H1674">
            <v>136458</v>
          </cell>
          <cell r="I1674">
            <v>164236</v>
          </cell>
          <cell r="J1674">
            <v>153560</v>
          </cell>
          <cell r="K1674">
            <v>141354</v>
          </cell>
          <cell r="L1674">
            <v>135276</v>
          </cell>
          <cell r="M1674">
            <v>159132</v>
          </cell>
          <cell r="N1674">
            <v>162646</v>
          </cell>
          <cell r="O1674">
            <v>147534</v>
          </cell>
          <cell r="P1674">
            <v>113524</v>
          </cell>
          <cell r="Q1674" t="e">
            <v>#N/A</v>
          </cell>
          <cell r="R1674" t="e">
            <v>#N/A</v>
          </cell>
          <cell r="S1674" t="e">
            <v>#N/A</v>
          </cell>
          <cell r="T1674" t="e">
            <v>#N/A</v>
          </cell>
          <cell r="U1674" t="e">
            <v>#N/A</v>
          </cell>
          <cell r="V1674" t="e">
            <v>#N/A</v>
          </cell>
          <cell r="W1674" t="e">
            <v>#N/A</v>
          </cell>
          <cell r="X1674" t="e">
            <v>#N/A</v>
          </cell>
          <cell r="Y1674" t="e">
            <v>#N/A</v>
          </cell>
          <cell r="Z1674" t="e">
            <v>#N/A</v>
          </cell>
          <cell r="AA1674" t="e">
            <v>#N/A</v>
          </cell>
          <cell r="AB1674" t="e">
            <v>#N/A</v>
          </cell>
          <cell r="AC1674" t="e">
            <v>#N/A</v>
          </cell>
          <cell r="AD1674" t="e">
            <v>#N/A</v>
          </cell>
          <cell r="AE1674" t="e">
            <v>#N/A</v>
          </cell>
          <cell r="AF1674" t="e">
            <v>#N/A</v>
          </cell>
        </row>
        <row r="1675">
          <cell r="A1675" t="str">
            <v>TMT3031</v>
          </cell>
          <cell r="B1675" t="e">
            <v>#N/A</v>
          </cell>
          <cell r="C1675" t="e">
            <v>#N/A</v>
          </cell>
          <cell r="D1675" t="e">
            <v>#N/A</v>
          </cell>
          <cell r="E1675">
            <v>2742</v>
          </cell>
          <cell r="F1675">
            <v>3294</v>
          </cell>
          <cell r="G1675">
            <v>3659</v>
          </cell>
          <cell r="H1675">
            <v>2762</v>
          </cell>
          <cell r="I1675">
            <v>3325</v>
          </cell>
          <cell r="J1675">
            <v>3109</v>
          </cell>
          <cell r="K1675">
            <v>2862</v>
          </cell>
          <cell r="L1675">
            <v>2739</v>
          </cell>
          <cell r="M1675">
            <v>3222</v>
          </cell>
          <cell r="N1675">
            <v>3294</v>
          </cell>
          <cell r="O1675">
            <v>2988</v>
          </cell>
          <cell r="P1675">
            <v>2299</v>
          </cell>
          <cell r="Q1675" t="e">
            <v>#N/A</v>
          </cell>
          <cell r="R1675" t="e">
            <v>#N/A</v>
          </cell>
          <cell r="S1675" t="e">
            <v>#N/A</v>
          </cell>
          <cell r="T1675" t="e">
            <v>#N/A</v>
          </cell>
          <cell r="U1675" t="e">
            <v>#N/A</v>
          </cell>
          <cell r="V1675" t="e">
            <v>#N/A</v>
          </cell>
          <cell r="W1675" t="e">
            <v>#N/A</v>
          </cell>
          <cell r="X1675" t="e">
            <v>#N/A</v>
          </cell>
          <cell r="Y1675" t="e">
            <v>#N/A</v>
          </cell>
          <cell r="Z1675" t="e">
            <v>#N/A</v>
          </cell>
          <cell r="AA1675" t="e">
            <v>#N/A</v>
          </cell>
          <cell r="AB1675" t="e">
            <v>#N/A</v>
          </cell>
          <cell r="AC1675" t="e">
            <v>#N/A</v>
          </cell>
          <cell r="AD1675" t="e">
            <v>#N/A</v>
          </cell>
          <cell r="AE1675" t="e">
            <v>#N/A</v>
          </cell>
          <cell r="AF1675" t="e">
            <v>#N/A</v>
          </cell>
        </row>
        <row r="1676">
          <cell r="A1676" t="str">
            <v>TMT-303-10</v>
          </cell>
          <cell r="B1676" t="e">
            <v>#N/A</v>
          </cell>
          <cell r="C1676" t="e">
            <v>#N/A</v>
          </cell>
          <cell r="D1676" t="e">
            <v>#N/A</v>
          </cell>
          <cell r="E1676">
            <v>5208</v>
          </cell>
          <cell r="F1676">
            <v>6646</v>
          </cell>
          <cell r="G1676">
            <v>7382</v>
          </cell>
          <cell r="H1676">
            <v>5573</v>
          </cell>
          <cell r="I1676">
            <v>6707</v>
          </cell>
          <cell r="J1676">
            <v>6270</v>
          </cell>
          <cell r="K1676">
            <v>5771</v>
          </cell>
          <cell r="L1676">
            <v>5524</v>
          </cell>
          <cell r="M1676">
            <v>6499</v>
          </cell>
          <cell r="N1676">
            <v>6642</v>
          </cell>
          <cell r="O1676">
            <v>6025</v>
          </cell>
          <cell r="P1676">
            <v>4637</v>
          </cell>
          <cell r="Q1676" t="e">
            <v>#N/A</v>
          </cell>
          <cell r="R1676" t="e">
            <v>#N/A</v>
          </cell>
          <cell r="S1676" t="e">
            <v>#N/A</v>
          </cell>
          <cell r="T1676" t="e">
            <v>#N/A</v>
          </cell>
          <cell r="U1676" t="e">
            <v>#N/A</v>
          </cell>
          <cell r="V1676" t="e">
            <v>#N/A</v>
          </cell>
          <cell r="W1676" t="e">
            <v>#N/A</v>
          </cell>
          <cell r="X1676" t="e">
            <v>#N/A</v>
          </cell>
          <cell r="Y1676" t="e">
            <v>#N/A</v>
          </cell>
          <cell r="Z1676" t="e">
            <v>#N/A</v>
          </cell>
          <cell r="AA1676" t="e">
            <v>#N/A</v>
          </cell>
          <cell r="AB1676" t="e">
            <v>#N/A</v>
          </cell>
          <cell r="AC1676" t="e">
            <v>#N/A</v>
          </cell>
          <cell r="AD1676" t="e">
            <v>#N/A</v>
          </cell>
          <cell r="AE1676" t="e">
            <v>#N/A</v>
          </cell>
          <cell r="AF1676" t="e">
            <v>#N/A</v>
          </cell>
        </row>
        <row r="1677">
          <cell r="A1677" t="str">
            <v>TMT3031-01</v>
          </cell>
          <cell r="B1677">
            <v>36.908000000000001</v>
          </cell>
          <cell r="C1677">
            <v>7</v>
          </cell>
          <cell r="D1677">
            <v>14</v>
          </cell>
          <cell r="E1677">
            <v>2742</v>
          </cell>
          <cell r="F1677">
            <v>3294</v>
          </cell>
          <cell r="G1677">
            <v>3659</v>
          </cell>
          <cell r="H1677">
            <v>2762</v>
          </cell>
          <cell r="I1677">
            <v>3325</v>
          </cell>
          <cell r="J1677">
            <v>3109</v>
          </cell>
          <cell r="K1677">
            <v>2862</v>
          </cell>
          <cell r="L1677">
            <v>2739</v>
          </cell>
          <cell r="M1677">
            <v>3222</v>
          </cell>
          <cell r="N1677">
            <v>3294</v>
          </cell>
          <cell r="O1677">
            <v>2988</v>
          </cell>
          <cell r="P1677">
            <v>2299</v>
          </cell>
          <cell r="Q1677">
            <v>33.928571428571431</v>
          </cell>
          <cell r="R1677">
            <v>31.724489795918366</v>
          </cell>
          <cell r="S1677">
            <v>29.204081632653061</v>
          </cell>
          <cell r="T1677">
            <v>27.948979591836736</v>
          </cell>
          <cell r="U1677">
            <v>32.877551020408163</v>
          </cell>
          <cell r="V1677">
            <v>33.612244897959187</v>
          </cell>
          <cell r="W1677">
            <v>30.489795918367346</v>
          </cell>
          <cell r="X1677">
            <v>23.459183673469386</v>
          </cell>
          <cell r="Y1677">
            <v>1252.2357142857145</v>
          </cell>
          <cell r="Z1677">
            <v>1170.8874693877551</v>
          </cell>
          <cell r="AA1677">
            <v>1077.8642448979592</v>
          </cell>
          <cell r="AB1677">
            <v>1031.5409387755103</v>
          </cell>
          <cell r="AC1677">
            <v>1213.4446530612245</v>
          </cell>
          <cell r="AD1677">
            <v>1240.5607346938777</v>
          </cell>
          <cell r="AE1677">
            <v>1125.3173877551021</v>
          </cell>
          <cell r="AF1677">
            <v>865.83155102040814</v>
          </cell>
        </row>
        <row r="1678">
          <cell r="A1678" t="str">
            <v>TMT3031-02</v>
          </cell>
          <cell r="B1678">
            <v>30.43</v>
          </cell>
          <cell r="C1678">
            <v>7</v>
          </cell>
          <cell r="D1678">
            <v>29</v>
          </cell>
          <cell r="E1678">
            <v>2742</v>
          </cell>
          <cell r="F1678">
            <v>3294</v>
          </cell>
          <cell r="G1678">
            <v>3659</v>
          </cell>
          <cell r="H1678">
            <v>2762</v>
          </cell>
          <cell r="I1678">
            <v>3325</v>
          </cell>
          <cell r="J1678">
            <v>3109</v>
          </cell>
          <cell r="K1678">
            <v>2862</v>
          </cell>
          <cell r="L1678">
            <v>2739</v>
          </cell>
          <cell r="M1678">
            <v>3222</v>
          </cell>
          <cell r="N1678">
            <v>3294</v>
          </cell>
          <cell r="O1678">
            <v>2988</v>
          </cell>
          <cell r="P1678">
            <v>2299</v>
          </cell>
          <cell r="Q1678">
            <v>16.379310344827587</v>
          </cell>
          <cell r="R1678">
            <v>15.315270935960591</v>
          </cell>
          <cell r="S1678">
            <v>14.098522167487685</v>
          </cell>
          <cell r="T1678">
            <v>13.492610837438423</v>
          </cell>
          <cell r="U1678">
            <v>15.871921182266011</v>
          </cell>
          <cell r="V1678">
            <v>16.226600985221676</v>
          </cell>
          <cell r="W1678">
            <v>14.719211822660098</v>
          </cell>
          <cell r="X1678">
            <v>11.325123152709359</v>
          </cell>
          <cell r="Y1678">
            <v>498.42241379310349</v>
          </cell>
          <cell r="Z1678">
            <v>466.04369458128076</v>
          </cell>
          <cell r="AA1678">
            <v>429.01802955665028</v>
          </cell>
          <cell r="AB1678">
            <v>410.58014778325122</v>
          </cell>
          <cell r="AC1678">
            <v>482.98256157635473</v>
          </cell>
          <cell r="AD1678">
            <v>493.77546798029562</v>
          </cell>
          <cell r="AE1678">
            <v>447.90561576354679</v>
          </cell>
          <cell r="AF1678">
            <v>344.62349753694582</v>
          </cell>
        </row>
        <row r="1679">
          <cell r="A1679" t="str">
            <v>TMT3031-03</v>
          </cell>
          <cell r="B1679">
            <v>30.43</v>
          </cell>
          <cell r="C1679">
            <v>7</v>
          </cell>
          <cell r="D1679">
            <v>29</v>
          </cell>
          <cell r="E1679">
            <v>2742</v>
          </cell>
          <cell r="F1679">
            <v>3294</v>
          </cell>
          <cell r="G1679">
            <v>3659</v>
          </cell>
          <cell r="H1679">
            <v>2762</v>
          </cell>
          <cell r="I1679">
            <v>3325</v>
          </cell>
          <cell r="J1679">
            <v>3109</v>
          </cell>
          <cell r="K1679">
            <v>2862</v>
          </cell>
          <cell r="L1679">
            <v>2739</v>
          </cell>
          <cell r="M1679">
            <v>3222</v>
          </cell>
          <cell r="N1679">
            <v>3294</v>
          </cell>
          <cell r="O1679">
            <v>2988</v>
          </cell>
          <cell r="P1679">
            <v>2299</v>
          </cell>
          <cell r="Q1679">
            <v>16.379310344827587</v>
          </cell>
          <cell r="R1679">
            <v>15.315270935960591</v>
          </cell>
          <cell r="S1679">
            <v>14.098522167487685</v>
          </cell>
          <cell r="T1679">
            <v>13.492610837438423</v>
          </cell>
          <cell r="U1679">
            <v>15.871921182266011</v>
          </cell>
          <cell r="V1679">
            <v>16.226600985221676</v>
          </cell>
          <cell r="W1679">
            <v>14.719211822660098</v>
          </cell>
          <cell r="X1679">
            <v>11.325123152709359</v>
          </cell>
          <cell r="Y1679">
            <v>498.42241379310349</v>
          </cell>
          <cell r="Z1679">
            <v>466.04369458128076</v>
          </cell>
          <cell r="AA1679">
            <v>429.01802955665028</v>
          </cell>
          <cell r="AB1679">
            <v>410.58014778325122</v>
          </cell>
          <cell r="AC1679">
            <v>482.98256157635473</v>
          </cell>
          <cell r="AD1679">
            <v>493.77546798029562</v>
          </cell>
          <cell r="AE1679">
            <v>447.90561576354679</v>
          </cell>
          <cell r="AF1679">
            <v>344.62349753694582</v>
          </cell>
        </row>
        <row r="1680">
          <cell r="A1680" t="str">
            <v>TMT-303-11</v>
          </cell>
          <cell r="B1680" t="e">
            <v>#N/A</v>
          </cell>
          <cell r="C1680" t="e">
            <v>#N/A</v>
          </cell>
          <cell r="D1680" t="e">
            <v>#N/A</v>
          </cell>
          <cell r="E1680">
            <v>57787</v>
          </cell>
          <cell r="F1680">
            <v>59179</v>
          </cell>
          <cell r="G1680">
            <v>73362</v>
          </cell>
          <cell r="H1680">
            <v>48661</v>
          </cell>
          <cell r="I1680">
            <v>58566</v>
          </cell>
          <cell r="J1680">
            <v>54760</v>
          </cell>
          <cell r="K1680">
            <v>50408</v>
          </cell>
          <cell r="L1680">
            <v>48239</v>
          </cell>
          <cell r="M1680">
            <v>56744</v>
          </cell>
          <cell r="N1680">
            <v>57997</v>
          </cell>
          <cell r="O1680">
            <v>52610</v>
          </cell>
          <cell r="P1680">
            <v>40481</v>
          </cell>
          <cell r="Q1680" t="e">
            <v>#N/A</v>
          </cell>
          <cell r="R1680" t="e">
            <v>#N/A</v>
          </cell>
          <cell r="S1680" t="e">
            <v>#N/A</v>
          </cell>
          <cell r="T1680" t="e">
            <v>#N/A</v>
          </cell>
          <cell r="U1680" t="e">
            <v>#N/A</v>
          </cell>
          <cell r="V1680" t="e">
            <v>#N/A</v>
          </cell>
          <cell r="W1680" t="e">
            <v>#N/A</v>
          </cell>
          <cell r="X1680" t="e">
            <v>#N/A</v>
          </cell>
          <cell r="Y1680" t="e">
            <v>#N/A</v>
          </cell>
          <cell r="Z1680" t="e">
            <v>#N/A</v>
          </cell>
          <cell r="AA1680" t="e">
            <v>#N/A</v>
          </cell>
          <cell r="AB1680" t="e">
            <v>#N/A</v>
          </cell>
          <cell r="AC1680" t="e">
            <v>#N/A</v>
          </cell>
          <cell r="AD1680" t="e">
            <v>#N/A</v>
          </cell>
          <cell r="AE1680" t="e">
            <v>#N/A</v>
          </cell>
          <cell r="AF1680" t="e">
            <v>#N/A</v>
          </cell>
        </row>
        <row r="1681">
          <cell r="A1681" t="str">
            <v>TMT-303-14</v>
          </cell>
          <cell r="B1681">
            <v>230</v>
          </cell>
          <cell r="C1681">
            <v>2</v>
          </cell>
          <cell r="D1681">
            <v>2346</v>
          </cell>
          <cell r="E1681">
            <v>57787</v>
          </cell>
          <cell r="F1681">
            <v>59179</v>
          </cell>
          <cell r="G1681">
            <v>73362</v>
          </cell>
          <cell r="H1681">
            <v>48661</v>
          </cell>
          <cell r="I1681">
            <v>58566</v>
          </cell>
          <cell r="J1681">
            <v>54760</v>
          </cell>
          <cell r="K1681">
            <v>50408</v>
          </cell>
          <cell r="L1681">
            <v>48239</v>
          </cell>
          <cell r="M1681">
            <v>56744</v>
          </cell>
          <cell r="N1681">
            <v>57997</v>
          </cell>
          <cell r="O1681">
            <v>52610</v>
          </cell>
          <cell r="P1681">
            <v>40481</v>
          </cell>
          <cell r="Q1681">
            <v>12.482097186700766</v>
          </cell>
          <cell r="R1681">
            <v>11.670929241261723</v>
          </cell>
          <cell r="S1681">
            <v>10.743393009377664</v>
          </cell>
          <cell r="T1681">
            <v>10.281116794543905</v>
          </cell>
          <cell r="U1681">
            <v>12.093776641091219</v>
          </cell>
          <cell r="V1681">
            <v>12.360826939471441</v>
          </cell>
          <cell r="W1681">
            <v>11.212702472293266</v>
          </cell>
          <cell r="X1681">
            <v>8.6276641091219091</v>
          </cell>
          <cell r="Y1681">
            <v>2870.8823529411761</v>
          </cell>
          <cell r="Z1681">
            <v>2684.3137254901962</v>
          </cell>
          <cell r="AA1681">
            <v>2470.9803921568628</v>
          </cell>
          <cell r="AB1681">
            <v>2364.6568627450984</v>
          </cell>
          <cell r="AC1681">
            <v>2781.5686274509803</v>
          </cell>
          <cell r="AD1681">
            <v>2842.9901960784314</v>
          </cell>
          <cell r="AE1681">
            <v>2578.9215686274511</v>
          </cell>
          <cell r="AF1681">
            <v>1984.3627450980391</v>
          </cell>
        </row>
        <row r="1682">
          <cell r="A1682" t="str">
            <v>TMT-303-15</v>
          </cell>
          <cell r="B1682">
            <v>240</v>
          </cell>
          <cell r="C1682">
            <v>2</v>
          </cell>
          <cell r="D1682">
            <v>5714</v>
          </cell>
          <cell r="E1682">
            <v>45803</v>
          </cell>
          <cell r="F1682">
            <v>46907</v>
          </cell>
          <cell r="G1682">
            <v>56572</v>
          </cell>
          <cell r="H1682">
            <v>38768</v>
          </cell>
          <cell r="I1682">
            <v>46661</v>
          </cell>
          <cell r="J1682">
            <v>43626</v>
          </cell>
          <cell r="K1682">
            <v>40158</v>
          </cell>
          <cell r="L1682">
            <v>38432</v>
          </cell>
          <cell r="M1682">
            <v>45211</v>
          </cell>
          <cell r="N1682">
            <v>46209</v>
          </cell>
          <cell r="O1682">
            <v>41915</v>
          </cell>
          <cell r="P1682">
            <v>32253</v>
          </cell>
          <cell r="Q1682">
            <v>4.0830416520826045</v>
          </cell>
          <cell r="R1682">
            <v>3.8174658732936648</v>
          </cell>
          <cell r="S1682">
            <v>3.5140007000350018</v>
          </cell>
          <cell r="T1682">
            <v>3.3629681484074205</v>
          </cell>
          <cell r="U1682">
            <v>3.9561603080154009</v>
          </cell>
          <cell r="V1682">
            <v>4.0434896744837241</v>
          </cell>
          <cell r="W1682">
            <v>3.6677458872943647</v>
          </cell>
          <cell r="X1682">
            <v>2.8222786139306963</v>
          </cell>
          <cell r="Y1682">
            <v>979.92999649982505</v>
          </cell>
          <cell r="Z1682">
            <v>916.19180959047958</v>
          </cell>
          <cell r="AA1682">
            <v>843.36016800840048</v>
          </cell>
          <cell r="AB1682">
            <v>807.11235561778096</v>
          </cell>
          <cell r="AC1682">
            <v>949.47847392369624</v>
          </cell>
          <cell r="AD1682">
            <v>970.4375218760938</v>
          </cell>
          <cell r="AE1682">
            <v>880.2590129506475</v>
          </cell>
          <cell r="AF1682">
            <v>677.34686734336708</v>
          </cell>
        </row>
        <row r="1683">
          <cell r="A1683" t="str">
            <v>TMT-303-16</v>
          </cell>
          <cell r="B1683" t="e">
            <v>#N/A</v>
          </cell>
          <cell r="C1683" t="e">
            <v>#N/A</v>
          </cell>
          <cell r="D1683" t="e">
            <v>#N/A</v>
          </cell>
          <cell r="E1683">
            <v>15897</v>
          </cell>
          <cell r="F1683">
            <v>16391</v>
          </cell>
          <cell r="G1683">
            <v>18206</v>
          </cell>
          <cell r="H1683">
            <v>13742</v>
          </cell>
          <cell r="I1683">
            <v>16539</v>
          </cell>
          <cell r="J1683">
            <v>15464</v>
          </cell>
          <cell r="K1683">
            <v>14234</v>
          </cell>
          <cell r="L1683">
            <v>13623</v>
          </cell>
          <cell r="M1683">
            <v>16027</v>
          </cell>
          <cell r="N1683">
            <v>16381</v>
          </cell>
          <cell r="O1683">
            <v>14858</v>
          </cell>
          <cell r="P1683">
            <v>11434</v>
          </cell>
          <cell r="Q1683" t="e">
            <v>#N/A</v>
          </cell>
          <cell r="R1683" t="e">
            <v>#N/A</v>
          </cell>
          <cell r="S1683" t="e">
            <v>#N/A</v>
          </cell>
          <cell r="T1683" t="e">
            <v>#N/A</v>
          </cell>
          <cell r="U1683" t="e">
            <v>#N/A</v>
          </cell>
          <cell r="V1683" t="e">
            <v>#N/A</v>
          </cell>
          <cell r="W1683" t="e">
            <v>#N/A</v>
          </cell>
          <cell r="X1683" t="e">
            <v>#N/A</v>
          </cell>
          <cell r="Y1683" t="e">
            <v>#N/A</v>
          </cell>
          <cell r="Z1683" t="e">
            <v>#N/A</v>
          </cell>
          <cell r="AA1683" t="e">
            <v>#N/A</v>
          </cell>
          <cell r="AB1683" t="e">
            <v>#N/A</v>
          </cell>
          <cell r="AC1683" t="e">
            <v>#N/A</v>
          </cell>
          <cell r="AD1683" t="e">
            <v>#N/A</v>
          </cell>
          <cell r="AE1683" t="e">
            <v>#N/A</v>
          </cell>
          <cell r="AF1683" t="e">
            <v>#N/A</v>
          </cell>
        </row>
        <row r="1684">
          <cell r="A1684" t="str">
            <v>TMT-303-17</v>
          </cell>
          <cell r="B1684" t="e">
            <v>#N/A</v>
          </cell>
          <cell r="C1684" t="e">
            <v>#N/A</v>
          </cell>
          <cell r="D1684" t="e">
            <v>#N/A</v>
          </cell>
          <cell r="E1684">
            <v>23019</v>
          </cell>
          <cell r="F1684">
            <v>23911</v>
          </cell>
          <cell r="G1684">
            <v>25883</v>
          </cell>
          <cell r="H1684">
            <v>19507</v>
          </cell>
          <cell r="I1684">
            <v>23135</v>
          </cell>
          <cell r="J1684">
            <v>22576</v>
          </cell>
          <cell r="K1684">
            <v>21071</v>
          </cell>
          <cell r="L1684">
            <v>19986</v>
          </cell>
          <cell r="M1684">
            <v>23085</v>
          </cell>
          <cell r="N1684">
            <v>24124</v>
          </cell>
          <cell r="O1684">
            <v>22006</v>
          </cell>
          <cell r="P1684">
            <v>17296</v>
          </cell>
          <cell r="Q1684" t="e">
            <v>#N/A</v>
          </cell>
          <cell r="R1684" t="e">
            <v>#N/A</v>
          </cell>
          <cell r="S1684" t="e">
            <v>#N/A</v>
          </cell>
          <cell r="T1684" t="e">
            <v>#N/A</v>
          </cell>
          <cell r="U1684" t="e">
            <v>#N/A</v>
          </cell>
          <cell r="V1684" t="e">
            <v>#N/A</v>
          </cell>
          <cell r="W1684" t="e">
            <v>#N/A</v>
          </cell>
          <cell r="X1684" t="e">
            <v>#N/A</v>
          </cell>
          <cell r="Y1684" t="e">
            <v>#N/A</v>
          </cell>
          <cell r="Z1684" t="e">
            <v>#N/A</v>
          </cell>
          <cell r="AA1684" t="e">
            <v>#N/A</v>
          </cell>
          <cell r="AB1684" t="e">
            <v>#N/A</v>
          </cell>
          <cell r="AC1684" t="e">
            <v>#N/A</v>
          </cell>
          <cell r="AD1684" t="e">
            <v>#N/A</v>
          </cell>
          <cell r="AE1684" t="e">
            <v>#N/A</v>
          </cell>
          <cell r="AF1684" t="e">
            <v>#N/A</v>
          </cell>
        </row>
        <row r="1685">
          <cell r="A1685" t="str">
            <v>TMT3032</v>
          </cell>
          <cell r="B1685" t="e">
            <v>#N/A</v>
          </cell>
          <cell r="C1685" t="e">
            <v>#N/A</v>
          </cell>
          <cell r="D1685" t="e">
            <v>#N/A</v>
          </cell>
          <cell r="E1685">
            <v>4176</v>
          </cell>
          <cell r="F1685">
            <v>5421</v>
          </cell>
          <cell r="G1685">
            <v>6021</v>
          </cell>
          <cell r="H1685">
            <v>4545</v>
          </cell>
          <cell r="I1685">
            <v>5470</v>
          </cell>
          <cell r="J1685">
            <v>5115</v>
          </cell>
          <cell r="K1685">
            <v>4708</v>
          </cell>
          <cell r="L1685">
            <v>4506</v>
          </cell>
          <cell r="M1685">
            <v>5301</v>
          </cell>
          <cell r="N1685">
            <v>5418</v>
          </cell>
          <cell r="O1685">
            <v>4915</v>
          </cell>
          <cell r="P1685">
            <v>3782</v>
          </cell>
          <cell r="Q1685" t="e">
            <v>#N/A</v>
          </cell>
          <cell r="R1685" t="e">
            <v>#N/A</v>
          </cell>
          <cell r="S1685" t="e">
            <v>#N/A</v>
          </cell>
          <cell r="T1685" t="e">
            <v>#N/A</v>
          </cell>
          <cell r="U1685" t="e">
            <v>#N/A</v>
          </cell>
          <cell r="V1685" t="e">
            <v>#N/A</v>
          </cell>
          <cell r="W1685" t="e">
            <v>#N/A</v>
          </cell>
          <cell r="X1685" t="e">
            <v>#N/A</v>
          </cell>
          <cell r="Y1685" t="e">
            <v>#N/A</v>
          </cell>
          <cell r="Z1685" t="e">
            <v>#N/A</v>
          </cell>
          <cell r="AA1685" t="e">
            <v>#N/A</v>
          </cell>
          <cell r="AB1685" t="e">
            <v>#N/A</v>
          </cell>
          <cell r="AC1685" t="e">
            <v>#N/A</v>
          </cell>
          <cell r="AD1685" t="e">
            <v>#N/A</v>
          </cell>
          <cell r="AE1685" t="e">
            <v>#N/A</v>
          </cell>
          <cell r="AF1685" t="e">
            <v>#N/A</v>
          </cell>
        </row>
        <row r="1686">
          <cell r="A1686" t="str">
            <v>TMT3032-01</v>
          </cell>
          <cell r="B1686">
            <v>1000</v>
          </cell>
          <cell r="C1686">
            <v>1</v>
          </cell>
          <cell r="D1686">
            <v>1703</v>
          </cell>
          <cell r="E1686">
            <v>4176</v>
          </cell>
          <cell r="F1686">
            <v>5421</v>
          </cell>
          <cell r="G1686">
            <v>6021</v>
          </cell>
          <cell r="H1686">
            <v>4545</v>
          </cell>
          <cell r="I1686">
            <v>5470</v>
          </cell>
          <cell r="J1686">
            <v>5115</v>
          </cell>
          <cell r="K1686">
            <v>4708</v>
          </cell>
          <cell r="L1686">
            <v>4506</v>
          </cell>
          <cell r="M1686">
            <v>5301</v>
          </cell>
          <cell r="N1686">
            <v>5418</v>
          </cell>
          <cell r="O1686">
            <v>4915</v>
          </cell>
          <cell r="P1686">
            <v>3782</v>
          </cell>
          <cell r="Q1686">
            <v>3.2119788608338227</v>
          </cell>
          <cell r="R1686">
            <v>3.0035231943628888</v>
          </cell>
          <cell r="S1686">
            <v>2.7645331767469172</v>
          </cell>
          <cell r="T1686">
            <v>2.6459189665296536</v>
          </cell>
          <cell r="U1686">
            <v>3.1127422196124486</v>
          </cell>
          <cell r="V1686">
            <v>3.1814445096887844</v>
          </cell>
          <cell r="W1686">
            <v>2.8860833822665883</v>
          </cell>
          <cell r="X1686">
            <v>2.2207868467410452</v>
          </cell>
          <cell r="Y1686">
            <v>3211.9788608338226</v>
          </cell>
          <cell r="Z1686">
            <v>3003.5231943628887</v>
          </cell>
          <cell r="AA1686">
            <v>2764.5331767469174</v>
          </cell>
          <cell r="AB1686">
            <v>2645.9189665296535</v>
          </cell>
          <cell r="AC1686">
            <v>3112.7422196124485</v>
          </cell>
          <cell r="AD1686">
            <v>3181.4445096887844</v>
          </cell>
          <cell r="AE1686">
            <v>2886.0833822665882</v>
          </cell>
          <cell r="AF1686">
            <v>2220.7868467410453</v>
          </cell>
        </row>
        <row r="1687">
          <cell r="A1687" t="str">
            <v>TMT3032-02</v>
          </cell>
          <cell r="B1687" t="e">
            <v>#N/A</v>
          </cell>
          <cell r="C1687" t="e">
            <v>#N/A</v>
          </cell>
          <cell r="D1687" t="e">
            <v>#N/A</v>
          </cell>
          <cell r="E1687">
            <v>4176</v>
          </cell>
          <cell r="F1687">
            <v>5421</v>
          </cell>
          <cell r="G1687">
            <v>6021</v>
          </cell>
          <cell r="H1687">
            <v>4545</v>
          </cell>
          <cell r="I1687">
            <v>5470</v>
          </cell>
          <cell r="J1687">
            <v>5115</v>
          </cell>
          <cell r="K1687">
            <v>4708</v>
          </cell>
          <cell r="L1687">
            <v>4506</v>
          </cell>
          <cell r="M1687">
            <v>5301</v>
          </cell>
          <cell r="N1687">
            <v>5418</v>
          </cell>
          <cell r="O1687">
            <v>4915</v>
          </cell>
          <cell r="P1687">
            <v>3782</v>
          </cell>
          <cell r="Q1687" t="e">
            <v>#N/A</v>
          </cell>
          <cell r="R1687" t="e">
            <v>#N/A</v>
          </cell>
          <cell r="S1687" t="e">
            <v>#N/A</v>
          </cell>
          <cell r="T1687" t="e">
            <v>#N/A</v>
          </cell>
          <cell r="U1687" t="e">
            <v>#N/A</v>
          </cell>
          <cell r="V1687" t="e">
            <v>#N/A</v>
          </cell>
          <cell r="W1687" t="e">
            <v>#N/A</v>
          </cell>
          <cell r="X1687" t="e">
            <v>#N/A</v>
          </cell>
          <cell r="Y1687" t="e">
            <v>#N/A</v>
          </cell>
          <cell r="Z1687" t="e">
            <v>#N/A</v>
          </cell>
          <cell r="AA1687" t="e">
            <v>#N/A</v>
          </cell>
          <cell r="AB1687" t="e">
            <v>#N/A</v>
          </cell>
          <cell r="AC1687" t="e">
            <v>#N/A</v>
          </cell>
          <cell r="AD1687" t="e">
            <v>#N/A</v>
          </cell>
          <cell r="AE1687" t="e">
            <v>#N/A</v>
          </cell>
          <cell r="AF1687" t="e">
            <v>#N/A</v>
          </cell>
        </row>
        <row r="1688">
          <cell r="A1688" t="str">
            <v>TMT3032-03</v>
          </cell>
          <cell r="B1688" t="e">
            <v>#N/A</v>
          </cell>
          <cell r="C1688" t="e">
            <v>#N/A</v>
          </cell>
          <cell r="D1688" t="e">
            <v>#N/A</v>
          </cell>
          <cell r="E1688">
            <v>30704</v>
          </cell>
          <cell r="F1688">
            <v>35684</v>
          </cell>
          <cell r="G1688">
            <v>39633</v>
          </cell>
          <cell r="H1688">
            <v>29916</v>
          </cell>
          <cell r="I1688">
            <v>36005</v>
          </cell>
          <cell r="J1688">
            <v>33666</v>
          </cell>
          <cell r="K1688">
            <v>30988</v>
          </cell>
          <cell r="L1688">
            <v>29657</v>
          </cell>
          <cell r="M1688">
            <v>34888</v>
          </cell>
          <cell r="N1688">
            <v>35659</v>
          </cell>
          <cell r="O1688">
            <v>32348</v>
          </cell>
          <cell r="P1688">
            <v>24891</v>
          </cell>
          <cell r="Q1688" t="e">
            <v>#N/A</v>
          </cell>
          <cell r="R1688" t="e">
            <v>#N/A</v>
          </cell>
          <cell r="S1688" t="e">
            <v>#N/A</v>
          </cell>
          <cell r="T1688" t="e">
            <v>#N/A</v>
          </cell>
          <cell r="U1688" t="e">
            <v>#N/A</v>
          </cell>
          <cell r="V1688" t="e">
            <v>#N/A</v>
          </cell>
          <cell r="W1688" t="e">
            <v>#N/A</v>
          </cell>
          <cell r="X1688" t="e">
            <v>#N/A</v>
          </cell>
          <cell r="Y1688" t="e">
            <v>#N/A</v>
          </cell>
          <cell r="Z1688" t="e">
            <v>#N/A</v>
          </cell>
          <cell r="AA1688" t="e">
            <v>#N/A</v>
          </cell>
          <cell r="AB1688" t="e">
            <v>#N/A</v>
          </cell>
          <cell r="AC1688" t="e">
            <v>#N/A</v>
          </cell>
          <cell r="AD1688" t="e">
            <v>#N/A</v>
          </cell>
          <cell r="AE1688" t="e">
            <v>#N/A</v>
          </cell>
          <cell r="AF1688" t="e">
            <v>#N/A</v>
          </cell>
        </row>
        <row r="1689">
          <cell r="A1689" t="str">
            <v>TMT3033</v>
          </cell>
          <cell r="B1689" t="e">
            <v>#N/A</v>
          </cell>
          <cell r="C1689" t="e">
            <v>#N/A</v>
          </cell>
          <cell r="D1689" t="e">
            <v>#N/A</v>
          </cell>
          <cell r="E1689">
            <v>4176</v>
          </cell>
          <cell r="F1689">
            <v>5421</v>
          </cell>
          <cell r="G1689">
            <v>6021</v>
          </cell>
          <cell r="H1689">
            <v>4545</v>
          </cell>
          <cell r="I1689">
            <v>5470</v>
          </cell>
          <cell r="J1689">
            <v>5115</v>
          </cell>
          <cell r="K1689">
            <v>4708</v>
          </cell>
          <cell r="L1689">
            <v>4506</v>
          </cell>
          <cell r="M1689">
            <v>5301</v>
          </cell>
          <cell r="N1689">
            <v>5418</v>
          </cell>
          <cell r="O1689">
            <v>4915</v>
          </cell>
          <cell r="P1689">
            <v>3782</v>
          </cell>
          <cell r="Q1689" t="e">
            <v>#N/A</v>
          </cell>
          <cell r="R1689" t="e">
            <v>#N/A</v>
          </cell>
          <cell r="S1689" t="e">
            <v>#N/A</v>
          </cell>
          <cell r="T1689" t="e">
            <v>#N/A</v>
          </cell>
          <cell r="U1689" t="e">
            <v>#N/A</v>
          </cell>
          <cell r="V1689" t="e">
            <v>#N/A</v>
          </cell>
          <cell r="W1689" t="e">
            <v>#N/A</v>
          </cell>
          <cell r="X1689" t="e">
            <v>#N/A</v>
          </cell>
          <cell r="Y1689" t="e">
            <v>#N/A</v>
          </cell>
          <cell r="Z1689" t="e">
            <v>#N/A</v>
          </cell>
          <cell r="AA1689" t="e">
            <v>#N/A</v>
          </cell>
          <cell r="AB1689" t="e">
            <v>#N/A</v>
          </cell>
          <cell r="AC1689" t="e">
            <v>#N/A</v>
          </cell>
          <cell r="AD1689" t="e">
            <v>#N/A</v>
          </cell>
          <cell r="AE1689" t="e">
            <v>#N/A</v>
          </cell>
          <cell r="AF1689" t="e">
            <v>#N/A</v>
          </cell>
        </row>
        <row r="1690">
          <cell r="A1690" t="str">
            <v>TMT3033-01</v>
          </cell>
          <cell r="B1690">
            <v>1000</v>
          </cell>
          <cell r="C1690">
            <v>1</v>
          </cell>
          <cell r="D1690">
            <v>1703</v>
          </cell>
          <cell r="E1690">
            <v>4176</v>
          </cell>
          <cell r="F1690">
            <v>5421</v>
          </cell>
          <cell r="G1690">
            <v>6021</v>
          </cell>
          <cell r="H1690">
            <v>4545</v>
          </cell>
          <cell r="I1690">
            <v>5470</v>
          </cell>
          <cell r="J1690">
            <v>5115</v>
          </cell>
          <cell r="K1690">
            <v>4708</v>
          </cell>
          <cell r="L1690">
            <v>4506</v>
          </cell>
          <cell r="M1690">
            <v>5301</v>
          </cell>
          <cell r="N1690">
            <v>5418</v>
          </cell>
          <cell r="O1690">
            <v>4915</v>
          </cell>
          <cell r="P1690">
            <v>3782</v>
          </cell>
          <cell r="Q1690">
            <v>3.2119788608338227</v>
          </cell>
          <cell r="R1690">
            <v>3.0035231943628888</v>
          </cell>
          <cell r="S1690">
            <v>2.7645331767469172</v>
          </cell>
          <cell r="T1690">
            <v>2.6459189665296536</v>
          </cell>
          <cell r="U1690">
            <v>3.1127422196124486</v>
          </cell>
          <cell r="V1690">
            <v>3.1814445096887844</v>
          </cell>
          <cell r="W1690">
            <v>2.8860833822665883</v>
          </cell>
          <cell r="X1690">
            <v>2.2207868467410452</v>
          </cell>
          <cell r="Y1690">
            <v>3211.9788608338226</v>
          </cell>
          <cell r="Z1690">
            <v>3003.5231943628887</v>
          </cell>
          <cell r="AA1690">
            <v>2764.5331767469174</v>
          </cell>
          <cell r="AB1690">
            <v>2645.9189665296535</v>
          </cell>
          <cell r="AC1690">
            <v>3112.7422196124485</v>
          </cell>
          <cell r="AD1690">
            <v>3181.4445096887844</v>
          </cell>
          <cell r="AE1690">
            <v>2886.0833822665882</v>
          </cell>
          <cell r="AF1690">
            <v>2220.7868467410453</v>
          </cell>
        </row>
        <row r="1691">
          <cell r="A1691" t="str">
            <v>TMT3033-02</v>
          </cell>
          <cell r="B1691" t="e">
            <v>#N/A</v>
          </cell>
          <cell r="C1691" t="e">
            <v>#N/A</v>
          </cell>
          <cell r="D1691" t="e">
            <v>#N/A</v>
          </cell>
          <cell r="E1691">
            <v>4176</v>
          </cell>
          <cell r="F1691">
            <v>5421</v>
          </cell>
          <cell r="G1691">
            <v>6021</v>
          </cell>
          <cell r="H1691">
            <v>4545</v>
          </cell>
          <cell r="I1691">
            <v>5470</v>
          </cell>
          <cell r="J1691">
            <v>5115</v>
          </cell>
          <cell r="K1691">
            <v>4708</v>
          </cell>
          <cell r="L1691">
            <v>4506</v>
          </cell>
          <cell r="M1691">
            <v>5301</v>
          </cell>
          <cell r="N1691">
            <v>5418</v>
          </cell>
          <cell r="O1691">
            <v>4915</v>
          </cell>
          <cell r="P1691">
            <v>3782</v>
          </cell>
          <cell r="Q1691" t="e">
            <v>#N/A</v>
          </cell>
          <cell r="R1691" t="e">
            <v>#N/A</v>
          </cell>
          <cell r="S1691" t="e">
            <v>#N/A</v>
          </cell>
          <cell r="T1691" t="e">
            <v>#N/A</v>
          </cell>
          <cell r="U1691" t="e">
            <v>#N/A</v>
          </cell>
          <cell r="V1691" t="e">
            <v>#N/A</v>
          </cell>
          <cell r="W1691" t="e">
            <v>#N/A</v>
          </cell>
          <cell r="X1691" t="e">
            <v>#N/A</v>
          </cell>
          <cell r="Y1691" t="e">
            <v>#N/A</v>
          </cell>
          <cell r="Z1691" t="e">
            <v>#N/A</v>
          </cell>
          <cell r="AA1691" t="e">
            <v>#N/A</v>
          </cell>
          <cell r="AB1691" t="e">
            <v>#N/A</v>
          </cell>
          <cell r="AC1691" t="e">
            <v>#N/A</v>
          </cell>
          <cell r="AD1691" t="e">
            <v>#N/A</v>
          </cell>
          <cell r="AE1691" t="e">
            <v>#N/A</v>
          </cell>
          <cell r="AF1691" t="e">
            <v>#N/A</v>
          </cell>
        </row>
        <row r="1692">
          <cell r="A1692" t="str">
            <v>TMT3034</v>
          </cell>
          <cell r="B1692" t="e">
            <v>#N/A</v>
          </cell>
          <cell r="C1692" t="e">
            <v>#N/A</v>
          </cell>
          <cell r="D1692" t="e">
            <v>#N/A</v>
          </cell>
          <cell r="E1692">
            <v>5208</v>
          </cell>
          <cell r="F1692">
            <v>6646</v>
          </cell>
          <cell r="G1692">
            <v>7381</v>
          </cell>
          <cell r="H1692">
            <v>5571</v>
          </cell>
          <cell r="I1692">
            <v>6705</v>
          </cell>
          <cell r="J1692">
            <v>6269</v>
          </cell>
          <cell r="K1692">
            <v>5771</v>
          </cell>
          <cell r="L1692">
            <v>5523</v>
          </cell>
          <cell r="M1692">
            <v>6497</v>
          </cell>
          <cell r="N1692">
            <v>6641</v>
          </cell>
          <cell r="O1692">
            <v>6025</v>
          </cell>
          <cell r="P1692">
            <v>4636</v>
          </cell>
          <cell r="Q1692" t="e">
            <v>#N/A</v>
          </cell>
          <cell r="R1692" t="e">
            <v>#N/A</v>
          </cell>
          <cell r="S1692" t="e">
            <v>#N/A</v>
          </cell>
          <cell r="T1692" t="e">
            <v>#N/A</v>
          </cell>
          <cell r="U1692" t="e">
            <v>#N/A</v>
          </cell>
          <cell r="V1692" t="e">
            <v>#N/A</v>
          </cell>
          <cell r="W1692" t="e">
            <v>#N/A</v>
          </cell>
          <cell r="X1692" t="e">
            <v>#N/A</v>
          </cell>
          <cell r="Y1692" t="e">
            <v>#N/A</v>
          </cell>
          <cell r="Z1692" t="e">
            <v>#N/A</v>
          </cell>
          <cell r="AA1692" t="e">
            <v>#N/A</v>
          </cell>
          <cell r="AB1692" t="e">
            <v>#N/A</v>
          </cell>
          <cell r="AC1692" t="e">
            <v>#N/A</v>
          </cell>
          <cell r="AD1692" t="e">
            <v>#N/A</v>
          </cell>
          <cell r="AE1692" t="e">
            <v>#N/A</v>
          </cell>
          <cell r="AF1692" t="e">
            <v>#N/A</v>
          </cell>
        </row>
        <row r="1693">
          <cell r="A1693" t="str">
            <v>TMT3034-01</v>
          </cell>
          <cell r="B1693" t="e">
            <v>#N/A</v>
          </cell>
          <cell r="C1693" t="e">
            <v>#N/A</v>
          </cell>
          <cell r="D1693" t="e">
            <v>#N/A</v>
          </cell>
          <cell r="E1693">
            <v>5208</v>
          </cell>
          <cell r="F1693">
            <v>6646</v>
          </cell>
          <cell r="G1693">
            <v>7381</v>
          </cell>
          <cell r="H1693">
            <v>5571</v>
          </cell>
          <cell r="I1693">
            <v>6705</v>
          </cell>
          <cell r="J1693">
            <v>6269</v>
          </cell>
          <cell r="K1693">
            <v>5771</v>
          </cell>
          <cell r="L1693">
            <v>5523</v>
          </cell>
          <cell r="M1693">
            <v>6497</v>
          </cell>
          <cell r="N1693">
            <v>6641</v>
          </cell>
          <cell r="O1693">
            <v>6025</v>
          </cell>
          <cell r="P1693">
            <v>4636</v>
          </cell>
          <cell r="Q1693" t="e">
            <v>#N/A</v>
          </cell>
          <cell r="R1693" t="e">
            <v>#N/A</v>
          </cell>
          <cell r="S1693" t="e">
            <v>#N/A</v>
          </cell>
          <cell r="T1693" t="e">
            <v>#N/A</v>
          </cell>
          <cell r="U1693" t="e">
            <v>#N/A</v>
          </cell>
          <cell r="V1693" t="e">
            <v>#N/A</v>
          </cell>
          <cell r="W1693" t="e">
            <v>#N/A</v>
          </cell>
          <cell r="X1693" t="e">
            <v>#N/A</v>
          </cell>
          <cell r="Y1693" t="e">
            <v>#N/A</v>
          </cell>
          <cell r="Z1693" t="e">
            <v>#N/A</v>
          </cell>
          <cell r="AA1693" t="e">
            <v>#N/A</v>
          </cell>
          <cell r="AB1693" t="e">
            <v>#N/A</v>
          </cell>
          <cell r="AC1693" t="e">
            <v>#N/A</v>
          </cell>
          <cell r="AD1693" t="e">
            <v>#N/A</v>
          </cell>
          <cell r="AE1693" t="e">
            <v>#N/A</v>
          </cell>
          <cell r="AF1693" t="e">
            <v>#N/A</v>
          </cell>
        </row>
        <row r="1694">
          <cell r="A1694" t="str">
            <v>TMT3034-02</v>
          </cell>
          <cell r="B1694">
            <v>3.4009999999999998</v>
          </cell>
          <cell r="C1694">
            <v>1</v>
          </cell>
          <cell r="D1694">
            <v>17</v>
          </cell>
          <cell r="E1694">
            <v>5208</v>
          </cell>
          <cell r="F1694">
            <v>6646</v>
          </cell>
          <cell r="G1694">
            <v>7381</v>
          </cell>
          <cell r="H1694">
            <v>5571</v>
          </cell>
          <cell r="I1694">
            <v>6705</v>
          </cell>
          <cell r="J1694">
            <v>6269</v>
          </cell>
          <cell r="K1694">
            <v>5771</v>
          </cell>
          <cell r="L1694">
            <v>5523</v>
          </cell>
          <cell r="M1694">
            <v>6497</v>
          </cell>
          <cell r="N1694">
            <v>6641</v>
          </cell>
          <cell r="O1694">
            <v>6025</v>
          </cell>
          <cell r="P1694">
            <v>4636</v>
          </cell>
          <cell r="Q1694">
            <v>394.41176470588238</v>
          </cell>
          <cell r="R1694">
            <v>368.76470588235293</v>
          </cell>
          <cell r="S1694">
            <v>339.47058823529414</v>
          </cell>
          <cell r="T1694">
            <v>324.88235294117646</v>
          </cell>
          <cell r="U1694">
            <v>382.1764705882353</v>
          </cell>
          <cell r="V1694">
            <v>390.64705882352939</v>
          </cell>
          <cell r="W1694">
            <v>354.41176470588238</v>
          </cell>
          <cell r="X1694">
            <v>272.70588235294116</v>
          </cell>
          <cell r="Y1694">
            <v>1341.3944117647059</v>
          </cell>
          <cell r="Z1694">
            <v>1254.1687647058823</v>
          </cell>
          <cell r="AA1694">
            <v>1154.5394705882354</v>
          </cell>
          <cell r="AB1694">
            <v>1104.924882352941</v>
          </cell>
          <cell r="AC1694">
            <v>1299.7821764705882</v>
          </cell>
          <cell r="AD1694">
            <v>1328.5906470588234</v>
          </cell>
          <cell r="AE1694">
            <v>1205.3544117647059</v>
          </cell>
          <cell r="AF1694">
            <v>927.47270588235278</v>
          </cell>
        </row>
        <row r="1695">
          <cell r="A1695" t="str">
            <v>TMT3034-03</v>
          </cell>
          <cell r="B1695">
            <v>11.244999999999999</v>
          </cell>
          <cell r="C1695">
            <v>16</v>
          </cell>
          <cell r="D1695">
            <v>38</v>
          </cell>
          <cell r="E1695">
            <v>5208</v>
          </cell>
          <cell r="F1695">
            <v>6646</v>
          </cell>
          <cell r="G1695">
            <v>7381</v>
          </cell>
          <cell r="H1695">
            <v>5571</v>
          </cell>
          <cell r="I1695">
            <v>6705</v>
          </cell>
          <cell r="J1695">
            <v>6269</v>
          </cell>
          <cell r="K1695">
            <v>5771</v>
          </cell>
          <cell r="L1695">
            <v>5523</v>
          </cell>
          <cell r="M1695">
            <v>6497</v>
          </cell>
          <cell r="N1695">
            <v>6641</v>
          </cell>
          <cell r="O1695">
            <v>6025</v>
          </cell>
          <cell r="P1695">
            <v>4636</v>
          </cell>
          <cell r="Q1695">
            <v>11.027960526315789</v>
          </cell>
          <cell r="R1695">
            <v>10.310855263157896</v>
          </cell>
          <cell r="S1695">
            <v>9.4917763157894743</v>
          </cell>
          <cell r="T1695">
            <v>9.0838815789473681</v>
          </cell>
          <cell r="U1695">
            <v>10.685855263157896</v>
          </cell>
          <cell r="V1695">
            <v>10.922697368421053</v>
          </cell>
          <cell r="W1695">
            <v>9.9095394736842106</v>
          </cell>
          <cell r="X1695">
            <v>7.625</v>
          </cell>
          <cell r="Y1695">
            <v>124.00941611842104</v>
          </cell>
          <cell r="Z1695">
            <v>115.94556743421053</v>
          </cell>
          <cell r="AA1695">
            <v>106.73502467105263</v>
          </cell>
          <cell r="AB1695">
            <v>102.14824835526315</v>
          </cell>
          <cell r="AC1695">
            <v>120.16244243421053</v>
          </cell>
          <cell r="AD1695">
            <v>122.82573190789473</v>
          </cell>
          <cell r="AE1695">
            <v>111.43277138157895</v>
          </cell>
          <cell r="AF1695">
            <v>85.743124999999992</v>
          </cell>
        </row>
        <row r="1696">
          <cell r="A1696" t="str">
            <v>TMT3035</v>
          </cell>
          <cell r="B1696">
            <v>11.148</v>
          </cell>
          <cell r="C1696">
            <v>4</v>
          </cell>
          <cell r="D1696">
            <v>10</v>
          </cell>
          <cell r="E1696">
            <v>5158</v>
          </cell>
          <cell r="F1696">
            <v>6696</v>
          </cell>
          <cell r="G1696">
            <v>7437</v>
          </cell>
          <cell r="H1696">
            <v>5614</v>
          </cell>
          <cell r="I1696">
            <v>6756</v>
          </cell>
          <cell r="J1696">
            <v>6317</v>
          </cell>
          <cell r="K1696">
            <v>5815</v>
          </cell>
          <cell r="L1696">
            <v>5566</v>
          </cell>
          <cell r="M1696">
            <v>6548</v>
          </cell>
          <cell r="N1696">
            <v>6692</v>
          </cell>
          <cell r="O1696">
            <v>6071</v>
          </cell>
          <cell r="P1696">
            <v>4671</v>
          </cell>
          <cell r="Q1696">
            <v>168.9</v>
          </cell>
          <cell r="R1696">
            <v>157.92500000000001</v>
          </cell>
          <cell r="S1696">
            <v>145.375</v>
          </cell>
          <cell r="T1696">
            <v>139.15</v>
          </cell>
          <cell r="U1696">
            <v>163.69999999999999</v>
          </cell>
          <cell r="V1696">
            <v>167.3</v>
          </cell>
          <cell r="W1696">
            <v>151.77500000000001</v>
          </cell>
          <cell r="X1696">
            <v>116.77500000000001</v>
          </cell>
          <cell r="Y1696">
            <v>1882.8972000000001</v>
          </cell>
          <cell r="Z1696">
            <v>1760.5479</v>
          </cell>
          <cell r="AA1696">
            <v>1620.6405</v>
          </cell>
          <cell r="AB1696">
            <v>1551.2442000000001</v>
          </cell>
          <cell r="AC1696">
            <v>1824.9275999999998</v>
          </cell>
          <cell r="AD1696">
            <v>1865.0604000000001</v>
          </cell>
          <cell r="AE1696">
            <v>1691.9876999999999</v>
          </cell>
          <cell r="AF1696">
            <v>1301.8077000000001</v>
          </cell>
        </row>
        <row r="1697">
          <cell r="A1697" t="str">
            <v>TMT3036</v>
          </cell>
          <cell r="B1697">
            <v>11.148</v>
          </cell>
          <cell r="C1697">
            <v>4</v>
          </cell>
          <cell r="D1697">
            <v>10</v>
          </cell>
          <cell r="E1697">
            <v>5158</v>
          </cell>
          <cell r="F1697">
            <v>6696</v>
          </cell>
          <cell r="G1697">
            <v>7437</v>
          </cell>
          <cell r="H1697">
            <v>5614</v>
          </cell>
          <cell r="I1697">
            <v>6756</v>
          </cell>
          <cell r="J1697">
            <v>6317</v>
          </cell>
          <cell r="K1697">
            <v>5815</v>
          </cell>
          <cell r="L1697">
            <v>5566</v>
          </cell>
          <cell r="M1697">
            <v>6548</v>
          </cell>
          <cell r="N1697">
            <v>6692</v>
          </cell>
          <cell r="O1697">
            <v>6071</v>
          </cell>
          <cell r="P1697">
            <v>4671</v>
          </cell>
          <cell r="Q1697">
            <v>168.9</v>
          </cell>
          <cell r="R1697">
            <v>157.92500000000001</v>
          </cell>
          <cell r="S1697">
            <v>145.375</v>
          </cell>
          <cell r="T1697">
            <v>139.15</v>
          </cell>
          <cell r="U1697">
            <v>163.69999999999999</v>
          </cell>
          <cell r="V1697">
            <v>167.3</v>
          </cell>
          <cell r="W1697">
            <v>151.77500000000001</v>
          </cell>
          <cell r="X1697">
            <v>116.77500000000001</v>
          </cell>
          <cell r="Y1697">
            <v>1882.8972000000001</v>
          </cell>
          <cell r="Z1697">
            <v>1760.5479</v>
          </cell>
          <cell r="AA1697">
            <v>1620.6405</v>
          </cell>
          <cell r="AB1697">
            <v>1551.2442000000001</v>
          </cell>
          <cell r="AC1697">
            <v>1824.9275999999998</v>
          </cell>
          <cell r="AD1697">
            <v>1865.0604000000001</v>
          </cell>
          <cell r="AE1697">
            <v>1691.9876999999999</v>
          </cell>
          <cell r="AF1697">
            <v>1301.8077000000001</v>
          </cell>
        </row>
        <row r="1698">
          <cell r="A1698" t="str">
            <v>TMT3037</v>
          </cell>
          <cell r="B1698" t="e">
            <v>#N/A</v>
          </cell>
          <cell r="C1698" t="e">
            <v>#N/A</v>
          </cell>
          <cell r="D1698" t="e">
            <v>#N/A</v>
          </cell>
          <cell r="E1698">
            <v>3306</v>
          </cell>
          <cell r="F1698">
            <v>4299</v>
          </cell>
          <cell r="G1698">
            <v>4775</v>
          </cell>
          <cell r="H1698">
            <v>3604</v>
          </cell>
          <cell r="I1698">
            <v>4338</v>
          </cell>
          <cell r="J1698">
            <v>4055</v>
          </cell>
          <cell r="K1698">
            <v>3733</v>
          </cell>
          <cell r="L1698">
            <v>3572</v>
          </cell>
          <cell r="M1698">
            <v>4202</v>
          </cell>
          <cell r="N1698">
            <v>4294</v>
          </cell>
          <cell r="O1698">
            <v>3895</v>
          </cell>
          <cell r="P1698">
            <v>2997</v>
          </cell>
          <cell r="Q1698" t="e">
            <v>#N/A</v>
          </cell>
          <cell r="R1698" t="e">
            <v>#N/A</v>
          </cell>
          <cell r="S1698" t="e">
            <v>#N/A</v>
          </cell>
          <cell r="T1698" t="e">
            <v>#N/A</v>
          </cell>
          <cell r="U1698" t="e">
            <v>#N/A</v>
          </cell>
          <cell r="V1698" t="e">
            <v>#N/A</v>
          </cell>
          <cell r="W1698" t="e">
            <v>#N/A</v>
          </cell>
          <cell r="X1698" t="e">
            <v>#N/A</v>
          </cell>
          <cell r="Y1698" t="e">
            <v>#N/A</v>
          </cell>
          <cell r="Z1698" t="e">
            <v>#N/A</v>
          </cell>
          <cell r="AA1698" t="e">
            <v>#N/A</v>
          </cell>
          <cell r="AB1698" t="e">
            <v>#N/A</v>
          </cell>
          <cell r="AC1698" t="e">
            <v>#N/A</v>
          </cell>
          <cell r="AD1698" t="e">
            <v>#N/A</v>
          </cell>
          <cell r="AE1698" t="e">
            <v>#N/A</v>
          </cell>
          <cell r="AF1698" t="e">
            <v>#N/A</v>
          </cell>
        </row>
        <row r="1699">
          <cell r="A1699" t="str">
            <v>TMT3037-01</v>
          </cell>
          <cell r="B1699" t="e">
            <v>#N/A</v>
          </cell>
          <cell r="C1699" t="e">
            <v>#N/A</v>
          </cell>
          <cell r="D1699" t="e">
            <v>#N/A</v>
          </cell>
          <cell r="E1699">
            <v>3306</v>
          </cell>
          <cell r="F1699">
            <v>4299</v>
          </cell>
          <cell r="G1699">
            <v>4775</v>
          </cell>
          <cell r="H1699">
            <v>3604</v>
          </cell>
          <cell r="I1699">
            <v>4338</v>
          </cell>
          <cell r="J1699">
            <v>4055</v>
          </cell>
          <cell r="K1699">
            <v>3733</v>
          </cell>
          <cell r="L1699">
            <v>3572</v>
          </cell>
          <cell r="M1699">
            <v>4202</v>
          </cell>
          <cell r="N1699">
            <v>4294</v>
          </cell>
          <cell r="O1699">
            <v>3895</v>
          </cell>
          <cell r="P1699">
            <v>2997</v>
          </cell>
          <cell r="Q1699" t="e">
            <v>#N/A</v>
          </cell>
          <cell r="R1699" t="e">
            <v>#N/A</v>
          </cell>
          <cell r="S1699" t="e">
            <v>#N/A</v>
          </cell>
          <cell r="T1699" t="e">
            <v>#N/A</v>
          </cell>
          <cell r="U1699" t="e">
            <v>#N/A</v>
          </cell>
          <cell r="V1699" t="e">
            <v>#N/A</v>
          </cell>
          <cell r="W1699" t="e">
            <v>#N/A</v>
          </cell>
          <cell r="X1699" t="e">
            <v>#N/A</v>
          </cell>
          <cell r="Y1699" t="e">
            <v>#N/A</v>
          </cell>
          <cell r="Z1699" t="e">
            <v>#N/A</v>
          </cell>
          <cell r="AA1699" t="e">
            <v>#N/A</v>
          </cell>
          <cell r="AB1699" t="e">
            <v>#N/A</v>
          </cell>
          <cell r="AC1699" t="e">
            <v>#N/A</v>
          </cell>
          <cell r="AD1699" t="e">
            <v>#N/A</v>
          </cell>
          <cell r="AE1699" t="e">
            <v>#N/A</v>
          </cell>
          <cell r="AF1699" t="e">
            <v>#N/A</v>
          </cell>
        </row>
        <row r="1700">
          <cell r="A1700" t="str">
            <v>TMT3037-02</v>
          </cell>
          <cell r="B1700">
            <v>65.069999999999993</v>
          </cell>
          <cell r="C1700">
            <v>5</v>
          </cell>
          <cell r="D1700">
            <v>11</v>
          </cell>
          <cell r="E1700">
            <v>3306</v>
          </cell>
          <cell r="F1700">
            <v>4299</v>
          </cell>
          <cell r="G1700">
            <v>4775</v>
          </cell>
          <cell r="H1700">
            <v>3604</v>
          </cell>
          <cell r="I1700">
            <v>4338</v>
          </cell>
          <cell r="J1700">
            <v>4055</v>
          </cell>
          <cell r="K1700">
            <v>3733</v>
          </cell>
          <cell r="L1700">
            <v>3572</v>
          </cell>
          <cell r="M1700">
            <v>4202</v>
          </cell>
          <cell r="N1700">
            <v>4294</v>
          </cell>
          <cell r="O1700">
            <v>3895</v>
          </cell>
          <cell r="P1700">
            <v>2997</v>
          </cell>
          <cell r="Q1700">
            <v>78.872727272727275</v>
          </cell>
          <cell r="R1700">
            <v>73.727272727272734</v>
          </cell>
          <cell r="S1700">
            <v>67.872727272727275</v>
          </cell>
          <cell r="T1700">
            <v>64.945454545454552</v>
          </cell>
          <cell r="U1700">
            <v>76.400000000000006</v>
          </cell>
          <cell r="V1700">
            <v>78.072727272727278</v>
          </cell>
          <cell r="W1700">
            <v>70.818181818181813</v>
          </cell>
          <cell r="X1700">
            <v>54.490909090909092</v>
          </cell>
          <cell r="Y1700">
            <v>5132.2483636363631</v>
          </cell>
          <cell r="Z1700">
            <v>4797.4336363636367</v>
          </cell>
          <cell r="AA1700">
            <v>4416.4783636363636</v>
          </cell>
          <cell r="AB1700">
            <v>4226.0007272727271</v>
          </cell>
          <cell r="AC1700">
            <v>4971.348</v>
          </cell>
          <cell r="AD1700">
            <v>5080.1923636363636</v>
          </cell>
          <cell r="AE1700">
            <v>4608.1390909090896</v>
          </cell>
          <cell r="AF1700">
            <v>3545.7234545454544</v>
          </cell>
        </row>
        <row r="1701">
          <cell r="A1701" t="str">
            <v>TMT3037-03</v>
          </cell>
          <cell r="B1701">
            <v>31.693000000000001</v>
          </cell>
          <cell r="C1701">
            <v>11</v>
          </cell>
          <cell r="D1701">
            <v>36</v>
          </cell>
          <cell r="E1701">
            <v>3306</v>
          </cell>
          <cell r="F1701">
            <v>4299</v>
          </cell>
          <cell r="G1701">
            <v>4775</v>
          </cell>
          <cell r="H1701">
            <v>3604</v>
          </cell>
          <cell r="I1701">
            <v>4338</v>
          </cell>
          <cell r="J1701">
            <v>4055</v>
          </cell>
          <cell r="K1701">
            <v>3733</v>
          </cell>
          <cell r="L1701">
            <v>3572</v>
          </cell>
          <cell r="M1701">
            <v>4202</v>
          </cell>
          <cell r="N1701">
            <v>4294</v>
          </cell>
          <cell r="O1701">
            <v>3895</v>
          </cell>
          <cell r="P1701">
            <v>2997</v>
          </cell>
          <cell r="Q1701">
            <v>10.954545454545455</v>
          </cell>
          <cell r="R1701">
            <v>10.23989898989899</v>
          </cell>
          <cell r="S1701">
            <v>9.4267676767676765</v>
          </cell>
          <cell r="T1701">
            <v>9.0202020202020208</v>
          </cell>
          <cell r="U1701">
            <v>10.611111111111111</v>
          </cell>
          <cell r="V1701">
            <v>10.843434343434344</v>
          </cell>
          <cell r="W1701">
            <v>9.8358585858585865</v>
          </cell>
          <cell r="X1701">
            <v>7.5681818181818183</v>
          </cell>
          <cell r="Y1701">
            <v>347.18240909090912</v>
          </cell>
          <cell r="Z1701">
            <v>324.5331186868687</v>
          </cell>
          <cell r="AA1701">
            <v>298.762547979798</v>
          </cell>
          <cell r="AB1701">
            <v>285.87726262626268</v>
          </cell>
          <cell r="AC1701">
            <v>336.29794444444445</v>
          </cell>
          <cell r="AD1701">
            <v>343.66096464646466</v>
          </cell>
          <cell r="AE1701">
            <v>311.72786616161619</v>
          </cell>
          <cell r="AF1701">
            <v>239.85838636363638</v>
          </cell>
        </row>
        <row r="1702">
          <cell r="A1702" t="str">
            <v>TMT3039-01</v>
          </cell>
          <cell r="B1702">
            <v>0.71</v>
          </cell>
          <cell r="C1702">
            <v>1</v>
          </cell>
          <cell r="D1702">
            <v>1</v>
          </cell>
          <cell r="E1702">
            <v>2466</v>
          </cell>
          <cell r="F1702">
            <v>3352</v>
          </cell>
          <cell r="G1702">
            <v>3723</v>
          </cell>
          <cell r="H1702">
            <v>2810</v>
          </cell>
          <cell r="I1702">
            <v>3383</v>
          </cell>
          <cell r="J1702">
            <v>3163</v>
          </cell>
          <cell r="K1702">
            <v>2911</v>
          </cell>
          <cell r="L1702">
            <v>2786</v>
          </cell>
          <cell r="M1702">
            <v>3277</v>
          </cell>
          <cell r="N1702">
            <v>3349</v>
          </cell>
          <cell r="O1702">
            <v>3038</v>
          </cell>
          <cell r="P1702">
            <v>2338</v>
          </cell>
          <cell r="Q1702">
            <v>3383</v>
          </cell>
          <cell r="R1702">
            <v>3163</v>
          </cell>
          <cell r="S1702">
            <v>2911</v>
          </cell>
          <cell r="T1702">
            <v>2786</v>
          </cell>
          <cell r="U1702">
            <v>3277</v>
          </cell>
          <cell r="V1702">
            <v>3349</v>
          </cell>
          <cell r="W1702">
            <v>3038</v>
          </cell>
          <cell r="X1702">
            <v>2338</v>
          </cell>
          <cell r="Y1702">
            <v>2401.9299999999998</v>
          </cell>
          <cell r="Z1702">
            <v>2245.73</v>
          </cell>
          <cell r="AA1702">
            <v>2066.81</v>
          </cell>
          <cell r="AB1702">
            <v>1978.06</v>
          </cell>
          <cell r="AC1702">
            <v>2326.67</v>
          </cell>
          <cell r="AD1702">
            <v>2377.79</v>
          </cell>
          <cell r="AE1702">
            <v>2156.98</v>
          </cell>
          <cell r="AF1702">
            <v>1659.98</v>
          </cell>
        </row>
        <row r="1703">
          <cell r="A1703" t="str">
            <v>TMT3039-02</v>
          </cell>
          <cell r="B1703">
            <v>21.434999999999999</v>
          </cell>
          <cell r="C1703">
            <v>16</v>
          </cell>
          <cell r="D1703">
            <v>30</v>
          </cell>
          <cell r="E1703">
            <v>2466</v>
          </cell>
          <cell r="F1703">
            <v>3352</v>
          </cell>
          <cell r="G1703">
            <v>3723</v>
          </cell>
          <cell r="H1703">
            <v>2810</v>
          </cell>
          <cell r="I1703">
            <v>3383</v>
          </cell>
          <cell r="J1703">
            <v>3163</v>
          </cell>
          <cell r="K1703">
            <v>2911</v>
          </cell>
          <cell r="L1703">
            <v>2786</v>
          </cell>
          <cell r="M1703">
            <v>3277</v>
          </cell>
          <cell r="N1703">
            <v>3349</v>
          </cell>
          <cell r="O1703">
            <v>3038</v>
          </cell>
          <cell r="P1703">
            <v>2338</v>
          </cell>
          <cell r="Q1703">
            <v>7.0479166666666666</v>
          </cell>
          <cell r="R1703">
            <v>6.5895833333333336</v>
          </cell>
          <cell r="S1703">
            <v>6.0645833333333332</v>
          </cell>
          <cell r="T1703">
            <v>5.8041666666666663</v>
          </cell>
          <cell r="U1703">
            <v>6.8270833333333334</v>
          </cell>
          <cell r="V1703">
            <v>6.9770833333333337</v>
          </cell>
          <cell r="W1703">
            <v>6.3291666666666666</v>
          </cell>
          <cell r="X1703">
            <v>4.8708333333333336</v>
          </cell>
          <cell r="Y1703">
            <v>151.07209374999999</v>
          </cell>
          <cell r="Z1703">
            <v>141.24771874999999</v>
          </cell>
          <cell r="AA1703">
            <v>129.99434374999998</v>
          </cell>
          <cell r="AB1703">
            <v>124.41231249999998</v>
          </cell>
          <cell r="AC1703">
            <v>146.33853124999999</v>
          </cell>
          <cell r="AD1703">
            <v>149.55378124999999</v>
          </cell>
          <cell r="AE1703">
            <v>135.66568749999999</v>
          </cell>
          <cell r="AF1703">
            <v>104.4063125</v>
          </cell>
        </row>
        <row r="1704">
          <cell r="A1704" t="str">
            <v>TMT3039-03</v>
          </cell>
          <cell r="B1704">
            <v>21.434999999999999</v>
          </cell>
          <cell r="C1704">
            <v>22</v>
          </cell>
          <cell r="D1704">
            <v>38</v>
          </cell>
          <cell r="E1704">
            <v>2466</v>
          </cell>
          <cell r="F1704">
            <v>3352</v>
          </cell>
          <cell r="G1704">
            <v>3723</v>
          </cell>
          <cell r="H1704">
            <v>2810</v>
          </cell>
          <cell r="I1704">
            <v>3383</v>
          </cell>
          <cell r="J1704">
            <v>3163</v>
          </cell>
          <cell r="K1704">
            <v>2911</v>
          </cell>
          <cell r="L1704">
            <v>2786</v>
          </cell>
          <cell r="M1704">
            <v>3277</v>
          </cell>
          <cell r="N1704">
            <v>3349</v>
          </cell>
          <cell r="O1704">
            <v>3038</v>
          </cell>
          <cell r="P1704">
            <v>2338</v>
          </cell>
          <cell r="Q1704">
            <v>4.0466507177033497</v>
          </cell>
          <cell r="R1704">
            <v>3.7834928229665072</v>
          </cell>
          <cell r="S1704">
            <v>3.4820574162679425</v>
          </cell>
          <cell r="T1704">
            <v>3.3325358851674642</v>
          </cell>
          <cell r="U1704">
            <v>3.9198564593301435</v>
          </cell>
          <cell r="V1704">
            <v>4.0059808612440193</v>
          </cell>
          <cell r="W1704">
            <v>3.6339712918660285</v>
          </cell>
          <cell r="X1704">
            <v>2.7966507177033493</v>
          </cell>
          <cell r="Y1704">
            <v>86.7399581339713</v>
          </cell>
          <cell r="Z1704">
            <v>81.099168660287077</v>
          </cell>
          <cell r="AA1704">
            <v>74.637900717703346</v>
          </cell>
          <cell r="AB1704">
            <v>71.432906698564594</v>
          </cell>
          <cell r="AC1704">
            <v>84.022123205741622</v>
          </cell>
          <cell r="AD1704">
            <v>85.868199760765549</v>
          </cell>
          <cell r="AE1704">
            <v>77.894174641148311</v>
          </cell>
          <cell r="AF1704">
            <v>59.94620813397129</v>
          </cell>
        </row>
        <row r="1705">
          <cell r="A1705" t="str">
            <v>TMT3040-01</v>
          </cell>
          <cell r="B1705">
            <v>0.71</v>
          </cell>
          <cell r="C1705">
            <v>1</v>
          </cell>
          <cell r="D1705">
            <v>1</v>
          </cell>
          <cell r="E1705">
            <v>2466</v>
          </cell>
          <cell r="F1705">
            <v>3352</v>
          </cell>
          <cell r="G1705">
            <v>3723</v>
          </cell>
          <cell r="H1705">
            <v>2810</v>
          </cell>
          <cell r="I1705">
            <v>3383</v>
          </cell>
          <cell r="J1705">
            <v>3163</v>
          </cell>
          <cell r="K1705">
            <v>2911</v>
          </cell>
          <cell r="L1705">
            <v>2786</v>
          </cell>
          <cell r="M1705">
            <v>3277</v>
          </cell>
          <cell r="N1705">
            <v>3349</v>
          </cell>
          <cell r="O1705">
            <v>3038</v>
          </cell>
          <cell r="P1705">
            <v>2338</v>
          </cell>
          <cell r="Q1705">
            <v>3383</v>
          </cell>
          <cell r="R1705">
            <v>3163</v>
          </cell>
          <cell r="S1705">
            <v>2911</v>
          </cell>
          <cell r="T1705">
            <v>2786</v>
          </cell>
          <cell r="U1705">
            <v>3277</v>
          </cell>
          <cell r="V1705">
            <v>3349</v>
          </cell>
          <cell r="W1705">
            <v>3038</v>
          </cell>
          <cell r="X1705">
            <v>2338</v>
          </cell>
          <cell r="Y1705">
            <v>2401.9299999999998</v>
          </cell>
          <cell r="Z1705">
            <v>2245.73</v>
          </cell>
          <cell r="AA1705">
            <v>2066.81</v>
          </cell>
          <cell r="AB1705">
            <v>1978.06</v>
          </cell>
          <cell r="AC1705">
            <v>2326.67</v>
          </cell>
          <cell r="AD1705">
            <v>2377.79</v>
          </cell>
          <cell r="AE1705">
            <v>2156.98</v>
          </cell>
          <cell r="AF1705">
            <v>1659.98</v>
          </cell>
        </row>
        <row r="1706">
          <cell r="A1706" t="str">
            <v>TMT3040-02</v>
          </cell>
          <cell r="B1706">
            <v>21.434999999999999</v>
          </cell>
          <cell r="C1706">
            <v>22</v>
          </cell>
          <cell r="D1706">
            <v>30</v>
          </cell>
          <cell r="E1706">
            <v>2466</v>
          </cell>
          <cell r="F1706">
            <v>3352</v>
          </cell>
          <cell r="G1706">
            <v>3723</v>
          </cell>
          <cell r="H1706">
            <v>2810</v>
          </cell>
          <cell r="I1706">
            <v>3383</v>
          </cell>
          <cell r="J1706">
            <v>3163</v>
          </cell>
          <cell r="K1706">
            <v>2911</v>
          </cell>
          <cell r="L1706">
            <v>2786</v>
          </cell>
          <cell r="M1706">
            <v>3277</v>
          </cell>
          <cell r="N1706">
            <v>3349</v>
          </cell>
          <cell r="O1706">
            <v>3038</v>
          </cell>
          <cell r="P1706">
            <v>2338</v>
          </cell>
          <cell r="Q1706">
            <v>5.125757575757576</v>
          </cell>
          <cell r="R1706">
            <v>4.792424242424242</v>
          </cell>
          <cell r="S1706">
            <v>4.4106060606060602</v>
          </cell>
          <cell r="T1706">
            <v>4.2212121212121216</v>
          </cell>
          <cell r="U1706">
            <v>4.9651515151515149</v>
          </cell>
          <cell r="V1706">
            <v>5.0742424242424242</v>
          </cell>
          <cell r="W1706">
            <v>4.6030303030303035</v>
          </cell>
          <cell r="X1706">
            <v>3.5424242424242425</v>
          </cell>
          <cell r="Y1706">
            <v>109.87061363636363</v>
          </cell>
          <cell r="Z1706">
            <v>102.72561363636362</v>
          </cell>
          <cell r="AA1706">
            <v>94.541340909090891</v>
          </cell>
          <cell r="AB1706">
            <v>90.481681818181826</v>
          </cell>
          <cell r="AC1706">
            <v>106.42802272727272</v>
          </cell>
          <cell r="AD1706">
            <v>108.76638636363636</v>
          </cell>
          <cell r="AE1706">
            <v>98.665954545454554</v>
          </cell>
          <cell r="AF1706">
            <v>75.93186363636363</v>
          </cell>
        </row>
        <row r="1707">
          <cell r="A1707" t="str">
            <v>TMT3040-03</v>
          </cell>
          <cell r="B1707">
            <v>21.434999999999999</v>
          </cell>
          <cell r="C1707">
            <v>22</v>
          </cell>
          <cell r="D1707">
            <v>38</v>
          </cell>
          <cell r="E1707">
            <v>2466</v>
          </cell>
          <cell r="F1707">
            <v>3352</v>
          </cell>
          <cell r="G1707">
            <v>3723</v>
          </cell>
          <cell r="H1707">
            <v>2810</v>
          </cell>
          <cell r="I1707">
            <v>3383</v>
          </cell>
          <cell r="J1707">
            <v>3163</v>
          </cell>
          <cell r="K1707">
            <v>2911</v>
          </cell>
          <cell r="L1707">
            <v>2786</v>
          </cell>
          <cell r="M1707">
            <v>3277</v>
          </cell>
          <cell r="N1707">
            <v>3349</v>
          </cell>
          <cell r="O1707">
            <v>3038</v>
          </cell>
          <cell r="P1707">
            <v>2338</v>
          </cell>
          <cell r="Q1707">
            <v>4.0466507177033497</v>
          </cell>
          <cell r="R1707">
            <v>3.7834928229665072</v>
          </cell>
          <cell r="S1707">
            <v>3.4820574162679425</v>
          </cell>
          <cell r="T1707">
            <v>3.3325358851674642</v>
          </cell>
          <cell r="U1707">
            <v>3.9198564593301435</v>
          </cell>
          <cell r="V1707">
            <v>4.0059808612440193</v>
          </cell>
          <cell r="W1707">
            <v>3.6339712918660285</v>
          </cell>
          <cell r="X1707">
            <v>2.7966507177033493</v>
          </cell>
          <cell r="Y1707">
            <v>86.7399581339713</v>
          </cell>
          <cell r="Z1707">
            <v>81.099168660287077</v>
          </cell>
          <cell r="AA1707">
            <v>74.637900717703346</v>
          </cell>
          <cell r="AB1707">
            <v>71.432906698564594</v>
          </cell>
          <cell r="AC1707">
            <v>84.022123205741622</v>
          </cell>
          <cell r="AD1707">
            <v>85.868199760765549</v>
          </cell>
          <cell r="AE1707">
            <v>77.894174641148311</v>
          </cell>
          <cell r="AF1707">
            <v>59.94620813397129</v>
          </cell>
        </row>
        <row r="1708">
          <cell r="A1708" t="str">
            <v>TMT3040-04</v>
          </cell>
          <cell r="B1708">
            <v>21.434999999999999</v>
          </cell>
          <cell r="C1708">
            <v>22</v>
          </cell>
          <cell r="D1708">
            <v>38</v>
          </cell>
          <cell r="E1708">
            <v>2466</v>
          </cell>
          <cell r="F1708">
            <v>3352</v>
          </cell>
          <cell r="G1708">
            <v>3723</v>
          </cell>
          <cell r="H1708">
            <v>2810</v>
          </cell>
          <cell r="I1708">
            <v>3383</v>
          </cell>
          <cell r="J1708">
            <v>3163</v>
          </cell>
          <cell r="K1708">
            <v>2911</v>
          </cell>
          <cell r="L1708">
            <v>2786</v>
          </cell>
          <cell r="M1708">
            <v>3277</v>
          </cell>
          <cell r="N1708">
            <v>3349</v>
          </cell>
          <cell r="O1708">
            <v>3038</v>
          </cell>
          <cell r="P1708">
            <v>2338</v>
          </cell>
          <cell r="Q1708">
            <v>4.0466507177033497</v>
          </cell>
          <cell r="R1708">
            <v>3.7834928229665072</v>
          </cell>
          <cell r="S1708">
            <v>3.4820574162679425</v>
          </cell>
          <cell r="T1708">
            <v>3.3325358851674642</v>
          </cell>
          <cell r="U1708">
            <v>3.9198564593301435</v>
          </cell>
          <cell r="V1708">
            <v>4.0059808612440193</v>
          </cell>
          <cell r="W1708">
            <v>3.6339712918660285</v>
          </cell>
          <cell r="X1708">
            <v>2.7966507177033493</v>
          </cell>
          <cell r="Y1708">
            <v>86.7399581339713</v>
          </cell>
          <cell r="Z1708">
            <v>81.099168660287077</v>
          </cell>
          <cell r="AA1708">
            <v>74.637900717703346</v>
          </cell>
          <cell r="AB1708">
            <v>71.432906698564594</v>
          </cell>
          <cell r="AC1708">
            <v>84.022123205741622</v>
          </cell>
          <cell r="AD1708">
            <v>85.868199760765549</v>
          </cell>
          <cell r="AE1708">
            <v>77.894174641148311</v>
          </cell>
          <cell r="AF1708">
            <v>59.94620813397129</v>
          </cell>
        </row>
        <row r="1709">
          <cell r="A1709" t="str">
            <v>TMT-304-03</v>
          </cell>
          <cell r="B1709">
            <v>330</v>
          </cell>
          <cell r="C1709">
            <v>2</v>
          </cell>
          <cell r="D1709">
            <v>561</v>
          </cell>
          <cell r="E1709">
            <v>12666</v>
          </cell>
          <cell r="F1709">
            <v>11746</v>
          </cell>
          <cell r="G1709">
            <v>13848</v>
          </cell>
          <cell r="H1709">
            <v>9746</v>
          </cell>
          <cell r="I1709">
            <v>11732</v>
          </cell>
          <cell r="J1709">
            <v>10969</v>
          </cell>
          <cell r="K1709">
            <v>10097</v>
          </cell>
          <cell r="L1709">
            <v>9664</v>
          </cell>
          <cell r="M1709">
            <v>11369</v>
          </cell>
          <cell r="N1709">
            <v>11620</v>
          </cell>
          <cell r="O1709">
            <v>10539</v>
          </cell>
          <cell r="P1709">
            <v>8109</v>
          </cell>
          <cell r="Q1709">
            <v>10.456327985739751</v>
          </cell>
          <cell r="R1709">
            <v>9.7762923351158637</v>
          </cell>
          <cell r="S1709">
            <v>8.9991087344028529</v>
          </cell>
          <cell r="T1709">
            <v>8.6131907308377897</v>
          </cell>
          <cell r="U1709">
            <v>10.132798573975045</v>
          </cell>
          <cell r="V1709">
            <v>10.356506238859181</v>
          </cell>
          <cell r="W1709">
            <v>9.3930481283422456</v>
          </cell>
          <cell r="X1709">
            <v>7.2272727272727275</v>
          </cell>
          <cell r="Y1709">
            <v>3450.588235294118</v>
          </cell>
          <cell r="Z1709">
            <v>3226.1764705882351</v>
          </cell>
          <cell r="AA1709">
            <v>2969.7058823529414</v>
          </cell>
          <cell r="AB1709">
            <v>2842.3529411764707</v>
          </cell>
          <cell r="AC1709">
            <v>3343.8235294117649</v>
          </cell>
          <cell r="AD1709">
            <v>3417.6470588235297</v>
          </cell>
          <cell r="AE1709">
            <v>3099.705882352941</v>
          </cell>
          <cell r="AF1709">
            <v>2385</v>
          </cell>
        </row>
        <row r="1710">
          <cell r="A1710" t="str">
            <v>TMT-304-04</v>
          </cell>
          <cell r="B1710" t="e">
            <v>#N/A</v>
          </cell>
          <cell r="C1710" t="e">
            <v>#N/A</v>
          </cell>
          <cell r="D1710" t="e">
            <v>#N/A</v>
          </cell>
          <cell r="E1710">
            <v>12666</v>
          </cell>
          <cell r="F1710">
            <v>11746</v>
          </cell>
          <cell r="G1710">
            <v>13848</v>
          </cell>
          <cell r="H1710">
            <v>9746</v>
          </cell>
          <cell r="I1710">
            <v>11732</v>
          </cell>
          <cell r="J1710">
            <v>10969</v>
          </cell>
          <cell r="K1710">
            <v>10097</v>
          </cell>
          <cell r="L1710">
            <v>9664</v>
          </cell>
          <cell r="M1710">
            <v>11369</v>
          </cell>
          <cell r="N1710">
            <v>11620</v>
          </cell>
          <cell r="O1710">
            <v>10539</v>
          </cell>
          <cell r="P1710">
            <v>8109</v>
          </cell>
          <cell r="Q1710" t="e">
            <v>#N/A</v>
          </cell>
          <cell r="R1710" t="e">
            <v>#N/A</v>
          </cell>
          <cell r="S1710" t="e">
            <v>#N/A</v>
          </cell>
          <cell r="T1710" t="e">
            <v>#N/A</v>
          </cell>
          <cell r="U1710" t="e">
            <v>#N/A</v>
          </cell>
          <cell r="V1710" t="e">
            <v>#N/A</v>
          </cell>
          <cell r="W1710" t="e">
            <v>#N/A</v>
          </cell>
          <cell r="X1710" t="e">
            <v>#N/A</v>
          </cell>
          <cell r="Y1710" t="e">
            <v>#N/A</v>
          </cell>
          <cell r="Z1710" t="e">
            <v>#N/A</v>
          </cell>
          <cell r="AA1710" t="e">
            <v>#N/A</v>
          </cell>
          <cell r="AB1710" t="e">
            <v>#N/A</v>
          </cell>
          <cell r="AC1710" t="e">
            <v>#N/A</v>
          </cell>
          <cell r="AD1710" t="e">
            <v>#N/A</v>
          </cell>
          <cell r="AE1710" t="e">
            <v>#N/A</v>
          </cell>
          <cell r="AF1710" t="e">
            <v>#N/A</v>
          </cell>
        </row>
        <row r="1711">
          <cell r="A1711" t="str">
            <v>TMT3041</v>
          </cell>
          <cell r="B1711" t="e">
            <v>#N/A</v>
          </cell>
          <cell r="C1711" t="e">
            <v>#N/A</v>
          </cell>
          <cell r="D1711" t="e">
            <v>#N/A</v>
          </cell>
          <cell r="E1711">
            <v>8918</v>
          </cell>
          <cell r="F1711">
            <v>10226</v>
          </cell>
          <cell r="G1711">
            <v>11357</v>
          </cell>
          <cell r="H1711">
            <v>8572</v>
          </cell>
          <cell r="I1711">
            <v>10317</v>
          </cell>
          <cell r="J1711">
            <v>9646</v>
          </cell>
          <cell r="K1711">
            <v>8880</v>
          </cell>
          <cell r="L1711">
            <v>8499</v>
          </cell>
          <cell r="M1711">
            <v>9998</v>
          </cell>
          <cell r="N1711">
            <v>10219</v>
          </cell>
          <cell r="O1711">
            <v>9270</v>
          </cell>
          <cell r="P1711">
            <v>7133</v>
          </cell>
          <cell r="Q1711" t="e">
            <v>#N/A</v>
          </cell>
          <cell r="R1711" t="e">
            <v>#N/A</v>
          </cell>
          <cell r="S1711" t="e">
            <v>#N/A</v>
          </cell>
          <cell r="T1711" t="e">
            <v>#N/A</v>
          </cell>
          <cell r="U1711" t="e">
            <v>#N/A</v>
          </cell>
          <cell r="V1711" t="e">
            <v>#N/A</v>
          </cell>
          <cell r="W1711" t="e">
            <v>#N/A</v>
          </cell>
          <cell r="X1711" t="e">
            <v>#N/A</v>
          </cell>
          <cell r="Y1711" t="e">
            <v>#N/A</v>
          </cell>
          <cell r="Z1711" t="e">
            <v>#N/A</v>
          </cell>
          <cell r="AA1711" t="e">
            <v>#N/A</v>
          </cell>
          <cell r="AB1711" t="e">
            <v>#N/A</v>
          </cell>
          <cell r="AC1711" t="e">
            <v>#N/A</v>
          </cell>
          <cell r="AD1711" t="e">
            <v>#N/A</v>
          </cell>
          <cell r="AE1711" t="e">
            <v>#N/A</v>
          </cell>
          <cell r="AF1711" t="e">
            <v>#N/A</v>
          </cell>
        </row>
        <row r="1712">
          <cell r="A1712" t="str">
            <v>TMT3041-01</v>
          </cell>
          <cell r="B1712">
            <v>12.388999999999999</v>
          </cell>
          <cell r="C1712">
            <v>10</v>
          </cell>
          <cell r="D1712">
            <v>11</v>
          </cell>
          <cell r="E1712">
            <v>8918</v>
          </cell>
          <cell r="F1712">
            <v>10226</v>
          </cell>
          <cell r="G1712">
            <v>11357</v>
          </cell>
          <cell r="H1712">
            <v>8572</v>
          </cell>
          <cell r="I1712">
            <v>10317</v>
          </cell>
          <cell r="J1712">
            <v>9646</v>
          </cell>
          <cell r="K1712">
            <v>8880</v>
          </cell>
          <cell r="L1712">
            <v>8499</v>
          </cell>
          <cell r="M1712">
            <v>9998</v>
          </cell>
          <cell r="N1712">
            <v>10219</v>
          </cell>
          <cell r="O1712">
            <v>9270</v>
          </cell>
          <cell r="P1712">
            <v>7133</v>
          </cell>
          <cell r="Q1712">
            <v>93.790909090909096</v>
          </cell>
          <cell r="R1712">
            <v>87.690909090909088</v>
          </cell>
          <cell r="S1712">
            <v>80.727272727272734</v>
          </cell>
          <cell r="T1712">
            <v>77.263636363636365</v>
          </cell>
          <cell r="U1712">
            <v>90.890909090909091</v>
          </cell>
          <cell r="V1712">
            <v>92.9</v>
          </cell>
          <cell r="W1712">
            <v>84.272727272727266</v>
          </cell>
          <cell r="X1712">
            <v>64.845454545454544</v>
          </cell>
          <cell r="Y1712">
            <v>1161.9755727272727</v>
          </cell>
          <cell r="Z1712">
            <v>1086.4026727272726</v>
          </cell>
          <cell r="AA1712">
            <v>1000.1301818181819</v>
          </cell>
          <cell r="AB1712">
            <v>957.21919090909091</v>
          </cell>
          <cell r="AC1712">
            <v>1126.0474727272726</v>
          </cell>
          <cell r="AD1712">
            <v>1150.9381000000001</v>
          </cell>
          <cell r="AE1712">
            <v>1044.0548181818181</v>
          </cell>
          <cell r="AF1712">
            <v>803.37033636363628</v>
          </cell>
        </row>
        <row r="1713">
          <cell r="A1713" t="str">
            <v>TMT3042</v>
          </cell>
          <cell r="B1713" t="e">
            <v>#N/A</v>
          </cell>
          <cell r="C1713" t="e">
            <v>#N/A</v>
          </cell>
          <cell r="D1713" t="e">
            <v>#N/A</v>
          </cell>
          <cell r="E1713">
            <v>10416</v>
          </cell>
          <cell r="F1713">
            <v>13292</v>
          </cell>
          <cell r="G1713">
            <v>14763</v>
          </cell>
          <cell r="H1713">
            <v>11142</v>
          </cell>
          <cell r="I1713">
            <v>13410</v>
          </cell>
          <cell r="J1713">
            <v>12538</v>
          </cell>
          <cell r="K1713">
            <v>11541</v>
          </cell>
          <cell r="L1713">
            <v>11045</v>
          </cell>
          <cell r="M1713">
            <v>12993</v>
          </cell>
          <cell r="N1713">
            <v>13280</v>
          </cell>
          <cell r="O1713">
            <v>12046</v>
          </cell>
          <cell r="P1713">
            <v>9268</v>
          </cell>
          <cell r="Q1713" t="e">
            <v>#N/A</v>
          </cell>
          <cell r="R1713" t="e">
            <v>#N/A</v>
          </cell>
          <cell r="S1713" t="e">
            <v>#N/A</v>
          </cell>
          <cell r="T1713" t="e">
            <v>#N/A</v>
          </cell>
          <cell r="U1713" t="e">
            <v>#N/A</v>
          </cell>
          <cell r="V1713" t="e">
            <v>#N/A</v>
          </cell>
          <cell r="W1713" t="e">
            <v>#N/A</v>
          </cell>
          <cell r="X1713" t="e">
            <v>#N/A</v>
          </cell>
          <cell r="Y1713" t="e">
            <v>#N/A</v>
          </cell>
          <cell r="Z1713" t="e">
            <v>#N/A</v>
          </cell>
          <cell r="AA1713" t="e">
            <v>#N/A</v>
          </cell>
          <cell r="AB1713" t="e">
            <v>#N/A</v>
          </cell>
          <cell r="AC1713" t="e">
            <v>#N/A</v>
          </cell>
          <cell r="AD1713" t="e">
            <v>#N/A</v>
          </cell>
          <cell r="AE1713" t="e">
            <v>#N/A</v>
          </cell>
          <cell r="AF1713" t="e">
            <v>#N/A</v>
          </cell>
        </row>
        <row r="1714">
          <cell r="A1714" t="str">
            <v>TMT3042-01</v>
          </cell>
          <cell r="B1714">
            <v>0.61799999999999999</v>
          </cell>
          <cell r="C1714">
            <v>1</v>
          </cell>
          <cell r="D1714">
            <v>1</v>
          </cell>
          <cell r="E1714">
            <v>10416</v>
          </cell>
          <cell r="F1714">
            <v>13292</v>
          </cell>
          <cell r="G1714">
            <v>14763</v>
          </cell>
          <cell r="H1714">
            <v>11142</v>
          </cell>
          <cell r="I1714">
            <v>13410</v>
          </cell>
          <cell r="J1714">
            <v>12538</v>
          </cell>
          <cell r="K1714">
            <v>11541</v>
          </cell>
          <cell r="L1714">
            <v>11045</v>
          </cell>
          <cell r="M1714">
            <v>12993</v>
          </cell>
          <cell r="N1714">
            <v>13280</v>
          </cell>
          <cell r="O1714">
            <v>12046</v>
          </cell>
          <cell r="P1714">
            <v>9268</v>
          </cell>
          <cell r="Q1714">
            <v>13410</v>
          </cell>
          <cell r="R1714">
            <v>12538</v>
          </cell>
          <cell r="S1714">
            <v>11541</v>
          </cell>
          <cell r="T1714">
            <v>11045</v>
          </cell>
          <cell r="U1714">
            <v>12993</v>
          </cell>
          <cell r="V1714">
            <v>13280</v>
          </cell>
          <cell r="W1714">
            <v>12046</v>
          </cell>
          <cell r="X1714">
            <v>9268</v>
          </cell>
          <cell r="Y1714">
            <v>8287.3799999999992</v>
          </cell>
          <cell r="Z1714">
            <v>7748.4839999999995</v>
          </cell>
          <cell r="AA1714">
            <v>7132.3379999999997</v>
          </cell>
          <cell r="AB1714">
            <v>6825.8099999999995</v>
          </cell>
          <cell r="AC1714">
            <v>8029.674</v>
          </cell>
          <cell r="AD1714">
            <v>8207.0399999999991</v>
          </cell>
          <cell r="AE1714">
            <v>7444.4279999999999</v>
          </cell>
          <cell r="AF1714">
            <v>5727.6239999999998</v>
          </cell>
        </row>
        <row r="1715">
          <cell r="A1715" t="str">
            <v>TMT3042-02</v>
          </cell>
          <cell r="B1715" t="e">
            <v>#N/A</v>
          </cell>
          <cell r="C1715" t="e">
            <v>#N/A</v>
          </cell>
          <cell r="D1715" t="e">
            <v>#N/A</v>
          </cell>
          <cell r="E1715">
            <v>10416</v>
          </cell>
          <cell r="F1715">
            <v>13292</v>
          </cell>
          <cell r="G1715">
            <v>14763</v>
          </cell>
          <cell r="H1715">
            <v>11142</v>
          </cell>
          <cell r="I1715">
            <v>13410</v>
          </cell>
          <cell r="J1715">
            <v>12538</v>
          </cell>
          <cell r="K1715">
            <v>11541</v>
          </cell>
          <cell r="L1715">
            <v>11045</v>
          </cell>
          <cell r="M1715">
            <v>12993</v>
          </cell>
          <cell r="N1715">
            <v>13280</v>
          </cell>
          <cell r="O1715">
            <v>12046</v>
          </cell>
          <cell r="P1715">
            <v>9268</v>
          </cell>
          <cell r="Q1715" t="e">
            <v>#N/A</v>
          </cell>
          <cell r="R1715" t="e">
            <v>#N/A</v>
          </cell>
          <cell r="S1715" t="e">
            <v>#N/A</v>
          </cell>
          <cell r="T1715" t="e">
            <v>#N/A</v>
          </cell>
          <cell r="U1715" t="e">
            <v>#N/A</v>
          </cell>
          <cell r="V1715" t="e">
            <v>#N/A</v>
          </cell>
          <cell r="W1715" t="e">
            <v>#N/A</v>
          </cell>
          <cell r="X1715" t="e">
            <v>#N/A</v>
          </cell>
          <cell r="Y1715" t="e">
            <v>#N/A</v>
          </cell>
          <cell r="Z1715" t="e">
            <v>#N/A</v>
          </cell>
          <cell r="AA1715" t="e">
            <v>#N/A</v>
          </cell>
          <cell r="AB1715" t="e">
            <v>#N/A</v>
          </cell>
          <cell r="AC1715" t="e">
            <v>#N/A</v>
          </cell>
          <cell r="AD1715" t="e">
            <v>#N/A</v>
          </cell>
          <cell r="AE1715" t="e">
            <v>#N/A</v>
          </cell>
          <cell r="AF1715" t="e">
            <v>#N/A</v>
          </cell>
        </row>
        <row r="1716">
          <cell r="A1716" t="str">
            <v>TMT3042-03</v>
          </cell>
          <cell r="B1716">
            <v>490</v>
          </cell>
          <cell r="C1716">
            <v>2</v>
          </cell>
          <cell r="D1716">
            <v>4298</v>
          </cell>
          <cell r="E1716">
            <v>20832</v>
          </cell>
          <cell r="F1716">
            <v>26584</v>
          </cell>
          <cell r="G1716">
            <v>29526</v>
          </cell>
          <cell r="H1716">
            <v>22284</v>
          </cell>
          <cell r="I1716">
            <v>26820</v>
          </cell>
          <cell r="J1716">
            <v>25076</v>
          </cell>
          <cell r="K1716">
            <v>23082</v>
          </cell>
          <cell r="L1716">
            <v>22090</v>
          </cell>
          <cell r="M1716">
            <v>25986</v>
          </cell>
          <cell r="N1716">
            <v>26560</v>
          </cell>
          <cell r="O1716">
            <v>24092</v>
          </cell>
          <cell r="P1716">
            <v>18536</v>
          </cell>
          <cell r="Q1716">
            <v>3.1200558399255467</v>
          </cell>
          <cell r="R1716">
            <v>2.9171707771056306</v>
          </cell>
          <cell r="S1716">
            <v>2.685202419730107</v>
          </cell>
          <cell r="T1716">
            <v>2.5697999069334574</v>
          </cell>
          <cell r="U1716">
            <v>3.0230339692880408</v>
          </cell>
          <cell r="V1716">
            <v>3.0898092135877153</v>
          </cell>
          <cell r="W1716">
            <v>2.8026989297347602</v>
          </cell>
          <cell r="X1716">
            <v>2.1563517915309447</v>
          </cell>
          <cell r="Y1716">
            <v>1528.8273615635178</v>
          </cell>
          <cell r="Z1716">
            <v>1429.413680781759</v>
          </cell>
          <cell r="AA1716">
            <v>1315.7491856677525</v>
          </cell>
          <cell r="AB1716">
            <v>1259.201954397394</v>
          </cell>
          <cell r="AC1716">
            <v>1481.28664495114</v>
          </cell>
          <cell r="AD1716">
            <v>1514.0065146579805</v>
          </cell>
          <cell r="AE1716">
            <v>1373.3224755700326</v>
          </cell>
          <cell r="AF1716">
            <v>1056.6123778501628</v>
          </cell>
        </row>
        <row r="1717">
          <cell r="A1717" t="str">
            <v>TMT3043</v>
          </cell>
          <cell r="B1717" t="e">
            <v>#N/A</v>
          </cell>
          <cell r="C1717" t="e">
            <v>#N/A</v>
          </cell>
          <cell r="D1717" t="e">
            <v>#N/A</v>
          </cell>
          <cell r="E1717">
            <v>11596</v>
          </cell>
          <cell r="F1717">
            <v>14812</v>
          </cell>
          <cell r="G1717">
            <v>16451</v>
          </cell>
          <cell r="H1717">
            <v>12416</v>
          </cell>
          <cell r="I1717">
            <v>14943</v>
          </cell>
          <cell r="J1717">
            <v>13971</v>
          </cell>
          <cell r="K1717">
            <v>12860</v>
          </cell>
          <cell r="L1717">
            <v>12307</v>
          </cell>
          <cell r="M1717">
            <v>14478</v>
          </cell>
          <cell r="N1717">
            <v>14798</v>
          </cell>
          <cell r="O1717">
            <v>13423</v>
          </cell>
          <cell r="P1717">
            <v>10328</v>
          </cell>
          <cell r="Q1717" t="e">
            <v>#N/A</v>
          </cell>
          <cell r="R1717" t="e">
            <v>#N/A</v>
          </cell>
          <cell r="S1717" t="e">
            <v>#N/A</v>
          </cell>
          <cell r="T1717" t="e">
            <v>#N/A</v>
          </cell>
          <cell r="U1717" t="e">
            <v>#N/A</v>
          </cell>
          <cell r="V1717" t="e">
            <v>#N/A</v>
          </cell>
          <cell r="W1717" t="e">
            <v>#N/A</v>
          </cell>
          <cell r="X1717" t="e">
            <v>#N/A</v>
          </cell>
          <cell r="Y1717" t="e">
            <v>#N/A</v>
          </cell>
          <cell r="Z1717" t="e">
            <v>#N/A</v>
          </cell>
          <cell r="AA1717" t="e">
            <v>#N/A</v>
          </cell>
          <cell r="AB1717" t="e">
            <v>#N/A</v>
          </cell>
          <cell r="AC1717" t="e">
            <v>#N/A</v>
          </cell>
          <cell r="AD1717" t="e">
            <v>#N/A</v>
          </cell>
          <cell r="AE1717" t="e">
            <v>#N/A</v>
          </cell>
          <cell r="AF1717" t="e">
            <v>#N/A</v>
          </cell>
        </row>
        <row r="1718">
          <cell r="A1718" t="str">
            <v>TMT3043-01</v>
          </cell>
          <cell r="B1718">
            <v>3.34</v>
          </cell>
          <cell r="C1718">
            <v>1</v>
          </cell>
          <cell r="D1718">
            <v>7</v>
          </cell>
          <cell r="E1718">
            <v>11596</v>
          </cell>
          <cell r="F1718">
            <v>14812</v>
          </cell>
          <cell r="G1718">
            <v>16451</v>
          </cell>
          <cell r="H1718">
            <v>12416</v>
          </cell>
          <cell r="I1718">
            <v>14943</v>
          </cell>
          <cell r="J1718">
            <v>13971</v>
          </cell>
          <cell r="K1718">
            <v>12860</v>
          </cell>
          <cell r="L1718">
            <v>12307</v>
          </cell>
          <cell r="M1718">
            <v>14478</v>
          </cell>
          <cell r="N1718">
            <v>14798</v>
          </cell>
          <cell r="O1718">
            <v>13423</v>
          </cell>
          <cell r="P1718">
            <v>10328</v>
          </cell>
          <cell r="Q1718">
            <v>2134.7142857142858</v>
          </cell>
          <cell r="R1718">
            <v>1995.8571428571429</v>
          </cell>
          <cell r="S1718">
            <v>1837.1428571428571</v>
          </cell>
          <cell r="T1718">
            <v>1758.1428571428571</v>
          </cell>
          <cell r="U1718">
            <v>2068.2857142857142</v>
          </cell>
          <cell r="V1718">
            <v>2114</v>
          </cell>
          <cell r="W1718">
            <v>1917.5714285714287</v>
          </cell>
          <cell r="X1718">
            <v>1475.4285714285713</v>
          </cell>
          <cell r="Y1718">
            <v>7129.9457142857145</v>
          </cell>
          <cell r="Z1718">
            <v>6666.1628571428573</v>
          </cell>
          <cell r="AA1718">
            <v>6136.0571428571429</v>
          </cell>
          <cell r="AB1718">
            <v>5872.1971428571424</v>
          </cell>
          <cell r="AC1718">
            <v>6908.074285714285</v>
          </cell>
          <cell r="AD1718">
            <v>7060.7599999999993</v>
          </cell>
          <cell r="AE1718">
            <v>6404.6885714285718</v>
          </cell>
          <cell r="AF1718">
            <v>4927.9314285714281</v>
          </cell>
        </row>
        <row r="1719">
          <cell r="A1719" t="str">
            <v>TMT3043-02</v>
          </cell>
          <cell r="B1719" t="e">
            <v>#N/A</v>
          </cell>
          <cell r="C1719" t="e">
            <v>#N/A</v>
          </cell>
          <cell r="D1719" t="e">
            <v>#N/A</v>
          </cell>
          <cell r="E1719">
            <v>11596</v>
          </cell>
          <cell r="F1719">
            <v>14812</v>
          </cell>
          <cell r="G1719">
            <v>16451</v>
          </cell>
          <cell r="H1719">
            <v>12416</v>
          </cell>
          <cell r="I1719">
            <v>14943</v>
          </cell>
          <cell r="J1719">
            <v>13971</v>
          </cell>
          <cell r="K1719">
            <v>12860</v>
          </cell>
          <cell r="L1719">
            <v>12307</v>
          </cell>
          <cell r="M1719">
            <v>14478</v>
          </cell>
          <cell r="N1719">
            <v>14798</v>
          </cell>
          <cell r="O1719">
            <v>13423</v>
          </cell>
          <cell r="P1719">
            <v>10328</v>
          </cell>
          <cell r="Q1719" t="e">
            <v>#N/A</v>
          </cell>
          <cell r="R1719" t="e">
            <v>#N/A</v>
          </cell>
          <cell r="S1719" t="e">
            <v>#N/A</v>
          </cell>
          <cell r="T1719" t="e">
            <v>#N/A</v>
          </cell>
          <cell r="U1719" t="e">
            <v>#N/A</v>
          </cell>
          <cell r="V1719" t="e">
            <v>#N/A</v>
          </cell>
          <cell r="W1719" t="e">
            <v>#N/A</v>
          </cell>
          <cell r="X1719" t="e">
            <v>#N/A</v>
          </cell>
          <cell r="Y1719" t="e">
            <v>#N/A</v>
          </cell>
          <cell r="Z1719" t="e">
            <v>#N/A</v>
          </cell>
          <cell r="AA1719" t="e">
            <v>#N/A</v>
          </cell>
          <cell r="AB1719" t="e">
            <v>#N/A</v>
          </cell>
          <cell r="AC1719" t="e">
            <v>#N/A</v>
          </cell>
          <cell r="AD1719" t="e">
            <v>#N/A</v>
          </cell>
          <cell r="AE1719" t="e">
            <v>#N/A</v>
          </cell>
          <cell r="AF1719" t="e">
            <v>#N/A</v>
          </cell>
        </row>
        <row r="1720">
          <cell r="A1720" t="str">
            <v>TMT3044</v>
          </cell>
          <cell r="B1720" t="e">
            <v>#N/A</v>
          </cell>
          <cell r="C1720" t="e">
            <v>#N/A</v>
          </cell>
          <cell r="D1720" t="e">
            <v>#N/A</v>
          </cell>
          <cell r="E1720">
            <v>2639</v>
          </cell>
          <cell r="F1720">
            <v>3038</v>
          </cell>
          <cell r="G1720">
            <v>3793</v>
          </cell>
          <cell r="H1720">
            <v>2495</v>
          </cell>
          <cell r="I1720">
            <v>3002</v>
          </cell>
          <cell r="J1720">
            <v>2806</v>
          </cell>
          <cell r="K1720">
            <v>2583</v>
          </cell>
          <cell r="L1720">
            <v>2472</v>
          </cell>
          <cell r="M1720">
            <v>2908</v>
          </cell>
          <cell r="N1720">
            <v>2973</v>
          </cell>
          <cell r="O1720">
            <v>2697</v>
          </cell>
          <cell r="P1720">
            <v>2075</v>
          </cell>
          <cell r="Q1720" t="e">
            <v>#N/A</v>
          </cell>
          <cell r="R1720" t="e">
            <v>#N/A</v>
          </cell>
          <cell r="S1720" t="e">
            <v>#N/A</v>
          </cell>
          <cell r="T1720" t="e">
            <v>#N/A</v>
          </cell>
          <cell r="U1720" t="e">
            <v>#N/A</v>
          </cell>
          <cell r="V1720" t="e">
            <v>#N/A</v>
          </cell>
          <cell r="W1720" t="e">
            <v>#N/A</v>
          </cell>
          <cell r="X1720" t="e">
            <v>#N/A</v>
          </cell>
          <cell r="Y1720" t="e">
            <v>#N/A</v>
          </cell>
          <cell r="Z1720" t="e">
            <v>#N/A</v>
          </cell>
          <cell r="AA1720" t="e">
            <v>#N/A</v>
          </cell>
          <cell r="AB1720" t="e">
            <v>#N/A</v>
          </cell>
          <cell r="AC1720" t="e">
            <v>#N/A</v>
          </cell>
          <cell r="AD1720" t="e">
            <v>#N/A</v>
          </cell>
          <cell r="AE1720" t="e">
            <v>#N/A</v>
          </cell>
          <cell r="AF1720" t="e">
            <v>#N/A</v>
          </cell>
        </row>
        <row r="1721">
          <cell r="A1721" t="str">
            <v>TMT3044-01</v>
          </cell>
          <cell r="B1721">
            <v>4.7149999999999999</v>
          </cell>
          <cell r="C1721">
            <v>1</v>
          </cell>
          <cell r="D1721">
            <v>12</v>
          </cell>
          <cell r="E1721">
            <v>2639</v>
          </cell>
          <cell r="F1721">
            <v>3038</v>
          </cell>
          <cell r="G1721">
            <v>3793</v>
          </cell>
          <cell r="H1721">
            <v>2495</v>
          </cell>
          <cell r="I1721">
            <v>3002</v>
          </cell>
          <cell r="J1721">
            <v>2806</v>
          </cell>
          <cell r="K1721">
            <v>2583</v>
          </cell>
          <cell r="L1721">
            <v>2472</v>
          </cell>
          <cell r="M1721">
            <v>2908</v>
          </cell>
          <cell r="N1721">
            <v>2973</v>
          </cell>
          <cell r="O1721">
            <v>2697</v>
          </cell>
          <cell r="P1721">
            <v>2075</v>
          </cell>
          <cell r="Q1721">
            <v>250.16666666666666</v>
          </cell>
          <cell r="R1721">
            <v>233.83333333333334</v>
          </cell>
          <cell r="S1721">
            <v>215.25</v>
          </cell>
          <cell r="T1721">
            <v>206</v>
          </cell>
          <cell r="U1721">
            <v>242.33333333333334</v>
          </cell>
          <cell r="V1721">
            <v>247.75</v>
          </cell>
          <cell r="W1721">
            <v>224.75</v>
          </cell>
          <cell r="X1721">
            <v>172.91666666666666</v>
          </cell>
          <cell r="Y1721">
            <v>1179.5358333333334</v>
          </cell>
          <cell r="Z1721">
            <v>1102.5241666666666</v>
          </cell>
          <cell r="AA1721">
            <v>1014.9037499999999</v>
          </cell>
          <cell r="AB1721">
            <v>971.29</v>
          </cell>
          <cell r="AC1721">
            <v>1142.6016666666667</v>
          </cell>
          <cell r="AD1721">
            <v>1168.1412499999999</v>
          </cell>
          <cell r="AE1721">
            <v>1059.69625</v>
          </cell>
          <cell r="AF1721">
            <v>815.30208333333326</v>
          </cell>
        </row>
        <row r="1722">
          <cell r="A1722" t="str">
            <v>TMT3044-02</v>
          </cell>
          <cell r="B1722">
            <v>0.93</v>
          </cell>
          <cell r="C1722">
            <v>1</v>
          </cell>
          <cell r="D1722">
            <v>36</v>
          </cell>
          <cell r="E1722">
            <v>2639</v>
          </cell>
          <cell r="F1722">
            <v>3038</v>
          </cell>
          <cell r="G1722">
            <v>3793</v>
          </cell>
          <cell r="H1722">
            <v>2495</v>
          </cell>
          <cell r="I1722">
            <v>3002</v>
          </cell>
          <cell r="J1722">
            <v>2806</v>
          </cell>
          <cell r="K1722">
            <v>2583</v>
          </cell>
          <cell r="L1722">
            <v>2472</v>
          </cell>
          <cell r="M1722">
            <v>2908</v>
          </cell>
          <cell r="N1722">
            <v>2973</v>
          </cell>
          <cell r="O1722">
            <v>2697</v>
          </cell>
          <cell r="P1722">
            <v>2075</v>
          </cell>
          <cell r="Q1722">
            <v>83.388888888888886</v>
          </cell>
          <cell r="R1722">
            <v>77.944444444444443</v>
          </cell>
          <cell r="S1722">
            <v>71.75</v>
          </cell>
          <cell r="T1722">
            <v>68.666666666666671</v>
          </cell>
          <cell r="U1722">
            <v>80.777777777777771</v>
          </cell>
          <cell r="V1722">
            <v>82.583333333333329</v>
          </cell>
          <cell r="W1722">
            <v>74.916666666666671</v>
          </cell>
          <cell r="X1722">
            <v>57.638888888888886</v>
          </cell>
          <cell r="Y1722">
            <v>77.551666666666662</v>
          </cell>
          <cell r="Z1722">
            <v>72.48833333333333</v>
          </cell>
          <cell r="AA1722">
            <v>66.727500000000006</v>
          </cell>
          <cell r="AB1722">
            <v>63.860000000000007</v>
          </cell>
          <cell r="AC1722">
            <v>75.123333333333335</v>
          </cell>
          <cell r="AD1722">
            <v>76.802499999999995</v>
          </cell>
          <cell r="AE1722">
            <v>69.672500000000014</v>
          </cell>
          <cell r="AF1722">
            <v>53.604166666666664</v>
          </cell>
        </row>
        <row r="1723">
          <cell r="A1723" t="str">
            <v>TMT-305-16</v>
          </cell>
          <cell r="B1723" t="e">
            <v>#N/A</v>
          </cell>
          <cell r="C1723" t="e">
            <v>#N/A</v>
          </cell>
          <cell r="D1723" t="e">
            <v>#N/A</v>
          </cell>
          <cell r="E1723">
            <v>10689</v>
          </cell>
          <cell r="F1723">
            <v>9745</v>
          </cell>
          <cell r="G1723">
            <v>10824</v>
          </cell>
          <cell r="H1723">
            <v>8169</v>
          </cell>
          <cell r="I1723">
            <v>9832</v>
          </cell>
          <cell r="J1723">
            <v>9194</v>
          </cell>
          <cell r="K1723">
            <v>8463</v>
          </cell>
          <cell r="L1723">
            <v>8099</v>
          </cell>
          <cell r="M1723">
            <v>9528</v>
          </cell>
          <cell r="N1723">
            <v>9739</v>
          </cell>
          <cell r="O1723">
            <v>8833</v>
          </cell>
          <cell r="P1723">
            <v>6797</v>
          </cell>
          <cell r="Q1723" t="e">
            <v>#N/A</v>
          </cell>
          <cell r="R1723" t="e">
            <v>#N/A</v>
          </cell>
          <cell r="S1723" t="e">
            <v>#N/A</v>
          </cell>
          <cell r="T1723" t="e">
            <v>#N/A</v>
          </cell>
          <cell r="U1723" t="e">
            <v>#N/A</v>
          </cell>
          <cell r="V1723" t="e">
            <v>#N/A</v>
          </cell>
          <cell r="W1723" t="e">
            <v>#N/A</v>
          </cell>
          <cell r="X1723" t="e">
            <v>#N/A</v>
          </cell>
          <cell r="Y1723" t="e">
            <v>#N/A</v>
          </cell>
          <cell r="Z1723" t="e">
            <v>#N/A</v>
          </cell>
          <cell r="AA1723" t="e">
            <v>#N/A</v>
          </cell>
          <cell r="AB1723" t="e">
            <v>#N/A</v>
          </cell>
          <cell r="AC1723" t="e">
            <v>#N/A</v>
          </cell>
          <cell r="AD1723" t="e">
            <v>#N/A</v>
          </cell>
          <cell r="AE1723" t="e">
            <v>#N/A</v>
          </cell>
          <cell r="AF1723" t="e">
            <v>#N/A</v>
          </cell>
        </row>
        <row r="1724">
          <cell r="A1724" t="str">
            <v>TMT-305-17</v>
          </cell>
          <cell r="B1724" t="e">
            <v>#N/A</v>
          </cell>
          <cell r="C1724" t="e">
            <v>#N/A</v>
          </cell>
          <cell r="D1724" t="e">
            <v>#N/A</v>
          </cell>
          <cell r="E1724">
            <v>29286</v>
          </cell>
          <cell r="F1724">
            <v>30741</v>
          </cell>
          <cell r="G1724">
            <v>38106</v>
          </cell>
          <cell r="H1724">
            <v>25278</v>
          </cell>
          <cell r="I1724">
            <v>30423</v>
          </cell>
          <cell r="J1724">
            <v>28446</v>
          </cell>
          <cell r="K1724">
            <v>26184</v>
          </cell>
          <cell r="L1724">
            <v>25059</v>
          </cell>
          <cell r="M1724">
            <v>29477</v>
          </cell>
          <cell r="N1724">
            <v>30129</v>
          </cell>
          <cell r="O1724">
            <v>27330</v>
          </cell>
          <cell r="P1724">
            <v>21029</v>
          </cell>
          <cell r="Q1724" t="e">
            <v>#N/A</v>
          </cell>
          <cell r="R1724" t="e">
            <v>#N/A</v>
          </cell>
          <cell r="S1724" t="e">
            <v>#N/A</v>
          </cell>
          <cell r="T1724" t="e">
            <v>#N/A</v>
          </cell>
          <cell r="U1724" t="e">
            <v>#N/A</v>
          </cell>
          <cell r="V1724" t="e">
            <v>#N/A</v>
          </cell>
          <cell r="W1724" t="e">
            <v>#N/A</v>
          </cell>
          <cell r="X1724" t="e">
            <v>#N/A</v>
          </cell>
          <cell r="Y1724" t="e">
            <v>#N/A</v>
          </cell>
          <cell r="Z1724" t="e">
            <v>#N/A</v>
          </cell>
          <cell r="AA1724" t="e">
            <v>#N/A</v>
          </cell>
          <cell r="AB1724" t="e">
            <v>#N/A</v>
          </cell>
          <cell r="AC1724" t="e">
            <v>#N/A</v>
          </cell>
          <cell r="AD1724" t="e">
            <v>#N/A</v>
          </cell>
          <cell r="AE1724" t="e">
            <v>#N/A</v>
          </cell>
          <cell r="AF1724" t="e">
            <v>#N/A</v>
          </cell>
        </row>
        <row r="1725">
          <cell r="A1725" t="str">
            <v>TMT-305-18</v>
          </cell>
          <cell r="B1725" t="e">
            <v>#N/A</v>
          </cell>
          <cell r="C1725" t="e">
            <v>#N/A</v>
          </cell>
          <cell r="D1725" t="e">
            <v>#N/A</v>
          </cell>
          <cell r="E1725">
            <v>1618</v>
          </cell>
          <cell r="F1725">
            <v>1954</v>
          </cell>
          <cell r="G1725">
            <v>2171</v>
          </cell>
          <cell r="H1725">
            <v>1639</v>
          </cell>
          <cell r="I1725">
            <v>1972</v>
          </cell>
          <cell r="J1725">
            <v>1844</v>
          </cell>
          <cell r="K1725">
            <v>1697</v>
          </cell>
          <cell r="L1725">
            <v>1624</v>
          </cell>
          <cell r="M1725">
            <v>1911</v>
          </cell>
          <cell r="N1725">
            <v>1954</v>
          </cell>
          <cell r="O1725">
            <v>1772</v>
          </cell>
          <cell r="P1725">
            <v>1364</v>
          </cell>
          <cell r="Q1725" t="e">
            <v>#N/A</v>
          </cell>
          <cell r="R1725" t="e">
            <v>#N/A</v>
          </cell>
          <cell r="S1725" t="e">
            <v>#N/A</v>
          </cell>
          <cell r="T1725" t="e">
            <v>#N/A</v>
          </cell>
          <cell r="U1725" t="e">
            <v>#N/A</v>
          </cell>
          <cell r="V1725" t="e">
            <v>#N/A</v>
          </cell>
          <cell r="W1725" t="e">
            <v>#N/A</v>
          </cell>
          <cell r="X1725" t="e">
            <v>#N/A</v>
          </cell>
          <cell r="Y1725" t="e">
            <v>#N/A</v>
          </cell>
          <cell r="Z1725" t="e">
            <v>#N/A</v>
          </cell>
          <cell r="AA1725" t="e">
            <v>#N/A</v>
          </cell>
          <cell r="AB1725" t="e">
            <v>#N/A</v>
          </cell>
          <cell r="AC1725" t="e">
            <v>#N/A</v>
          </cell>
          <cell r="AD1725" t="e">
            <v>#N/A</v>
          </cell>
          <cell r="AE1725" t="e">
            <v>#N/A</v>
          </cell>
          <cell r="AF1725" t="e">
            <v>#N/A</v>
          </cell>
        </row>
        <row r="1726">
          <cell r="A1726" t="str">
            <v>TMT-306-03</v>
          </cell>
          <cell r="B1726" t="e">
            <v>#N/A</v>
          </cell>
          <cell r="C1726" t="e">
            <v>#N/A</v>
          </cell>
          <cell r="D1726" t="e">
            <v>#N/A</v>
          </cell>
          <cell r="E1726">
            <v>5504</v>
          </cell>
          <cell r="F1726">
            <v>6588</v>
          </cell>
          <cell r="G1726">
            <v>7317</v>
          </cell>
          <cell r="H1726">
            <v>5523</v>
          </cell>
          <cell r="I1726">
            <v>6647</v>
          </cell>
          <cell r="J1726">
            <v>6214</v>
          </cell>
          <cell r="K1726">
            <v>5720</v>
          </cell>
          <cell r="L1726">
            <v>5474</v>
          </cell>
          <cell r="M1726">
            <v>6439</v>
          </cell>
          <cell r="N1726">
            <v>6581</v>
          </cell>
          <cell r="O1726">
            <v>5969</v>
          </cell>
          <cell r="P1726">
            <v>4593</v>
          </cell>
          <cell r="Q1726" t="e">
            <v>#N/A</v>
          </cell>
          <cell r="R1726" t="e">
            <v>#N/A</v>
          </cell>
          <cell r="S1726" t="e">
            <v>#N/A</v>
          </cell>
          <cell r="T1726" t="e">
            <v>#N/A</v>
          </cell>
          <cell r="U1726" t="e">
            <v>#N/A</v>
          </cell>
          <cell r="V1726" t="e">
            <v>#N/A</v>
          </cell>
          <cell r="W1726" t="e">
            <v>#N/A</v>
          </cell>
          <cell r="X1726" t="e">
            <v>#N/A</v>
          </cell>
          <cell r="Y1726" t="e">
            <v>#N/A</v>
          </cell>
          <cell r="Z1726" t="e">
            <v>#N/A</v>
          </cell>
          <cell r="AA1726" t="e">
            <v>#N/A</v>
          </cell>
          <cell r="AB1726" t="e">
            <v>#N/A</v>
          </cell>
          <cell r="AC1726" t="e">
            <v>#N/A</v>
          </cell>
          <cell r="AD1726" t="e">
            <v>#N/A</v>
          </cell>
          <cell r="AE1726" t="e">
            <v>#N/A</v>
          </cell>
          <cell r="AF1726" t="e">
            <v>#N/A</v>
          </cell>
        </row>
        <row r="1727">
          <cell r="A1727" t="str">
            <v>TMT-306-04</v>
          </cell>
          <cell r="B1727" t="e">
            <v>#N/A</v>
          </cell>
          <cell r="C1727" t="e">
            <v>#N/A</v>
          </cell>
          <cell r="D1727" t="e">
            <v>#N/A</v>
          </cell>
          <cell r="E1727">
            <v>5504</v>
          </cell>
          <cell r="F1727">
            <v>6588</v>
          </cell>
          <cell r="G1727">
            <v>7317</v>
          </cell>
          <cell r="H1727">
            <v>5523</v>
          </cell>
          <cell r="I1727">
            <v>6647</v>
          </cell>
          <cell r="J1727">
            <v>6214</v>
          </cell>
          <cell r="K1727">
            <v>5720</v>
          </cell>
          <cell r="L1727">
            <v>5474</v>
          </cell>
          <cell r="M1727">
            <v>6439</v>
          </cell>
          <cell r="N1727">
            <v>6581</v>
          </cell>
          <cell r="O1727">
            <v>5969</v>
          </cell>
          <cell r="P1727">
            <v>4593</v>
          </cell>
          <cell r="Q1727" t="e">
            <v>#N/A</v>
          </cell>
          <cell r="R1727" t="e">
            <v>#N/A</v>
          </cell>
          <cell r="S1727" t="e">
            <v>#N/A</v>
          </cell>
          <cell r="T1727" t="e">
            <v>#N/A</v>
          </cell>
          <cell r="U1727" t="e">
            <v>#N/A</v>
          </cell>
          <cell r="V1727" t="e">
            <v>#N/A</v>
          </cell>
          <cell r="W1727" t="e">
            <v>#N/A</v>
          </cell>
          <cell r="X1727" t="e">
            <v>#N/A</v>
          </cell>
          <cell r="Y1727" t="e">
            <v>#N/A</v>
          </cell>
          <cell r="Z1727" t="e">
            <v>#N/A</v>
          </cell>
          <cell r="AA1727" t="e">
            <v>#N/A</v>
          </cell>
          <cell r="AB1727" t="e">
            <v>#N/A</v>
          </cell>
          <cell r="AC1727" t="e">
            <v>#N/A</v>
          </cell>
          <cell r="AD1727" t="e">
            <v>#N/A</v>
          </cell>
          <cell r="AE1727" t="e">
            <v>#N/A</v>
          </cell>
          <cell r="AF1727" t="e">
            <v>#N/A</v>
          </cell>
        </row>
        <row r="1728">
          <cell r="A1728" t="str">
            <v>TMT-308-04</v>
          </cell>
          <cell r="B1728" t="e">
            <v>#N/A</v>
          </cell>
          <cell r="C1728" t="e">
            <v>#N/A</v>
          </cell>
          <cell r="D1728" t="e">
            <v>#N/A</v>
          </cell>
          <cell r="E1728">
            <v>5484</v>
          </cell>
          <cell r="F1728">
            <v>6588</v>
          </cell>
          <cell r="G1728">
            <v>7318</v>
          </cell>
          <cell r="H1728">
            <v>5524</v>
          </cell>
          <cell r="I1728">
            <v>6650</v>
          </cell>
          <cell r="J1728">
            <v>6218</v>
          </cell>
          <cell r="K1728">
            <v>5724</v>
          </cell>
          <cell r="L1728">
            <v>5478</v>
          </cell>
          <cell r="M1728">
            <v>6444</v>
          </cell>
          <cell r="N1728">
            <v>6588</v>
          </cell>
          <cell r="O1728">
            <v>5976</v>
          </cell>
          <cell r="P1728">
            <v>4598</v>
          </cell>
          <cell r="Q1728" t="e">
            <v>#N/A</v>
          </cell>
          <cell r="R1728" t="e">
            <v>#N/A</v>
          </cell>
          <cell r="S1728" t="e">
            <v>#N/A</v>
          </cell>
          <cell r="T1728" t="e">
            <v>#N/A</v>
          </cell>
          <cell r="U1728" t="e">
            <v>#N/A</v>
          </cell>
          <cell r="V1728" t="e">
            <v>#N/A</v>
          </cell>
          <cell r="W1728" t="e">
            <v>#N/A</v>
          </cell>
          <cell r="X1728" t="e">
            <v>#N/A</v>
          </cell>
          <cell r="Y1728" t="e">
            <v>#N/A</v>
          </cell>
          <cell r="Z1728" t="e">
            <v>#N/A</v>
          </cell>
          <cell r="AA1728" t="e">
            <v>#N/A</v>
          </cell>
          <cell r="AB1728" t="e">
            <v>#N/A</v>
          </cell>
          <cell r="AC1728" t="e">
            <v>#N/A</v>
          </cell>
          <cell r="AD1728" t="e">
            <v>#N/A</v>
          </cell>
          <cell r="AE1728" t="e">
            <v>#N/A</v>
          </cell>
          <cell r="AF1728" t="e">
            <v>#N/A</v>
          </cell>
        </row>
        <row r="1729">
          <cell r="A1729" t="str">
            <v>TMT-308-05</v>
          </cell>
          <cell r="B1729" t="e">
            <v>#N/A</v>
          </cell>
          <cell r="C1729" t="e">
            <v>#N/A</v>
          </cell>
          <cell r="D1729" t="e">
            <v>#N/A</v>
          </cell>
          <cell r="E1729">
            <v>2742</v>
          </cell>
          <cell r="F1729">
            <v>3294</v>
          </cell>
          <cell r="G1729">
            <v>3659</v>
          </cell>
          <cell r="H1729">
            <v>2762</v>
          </cell>
          <cell r="I1729">
            <v>3325</v>
          </cell>
          <cell r="J1729">
            <v>3109</v>
          </cell>
          <cell r="K1729">
            <v>2862</v>
          </cell>
          <cell r="L1729">
            <v>2739</v>
          </cell>
          <cell r="M1729">
            <v>3222</v>
          </cell>
          <cell r="N1729">
            <v>3294</v>
          </cell>
          <cell r="O1729">
            <v>2988</v>
          </cell>
          <cell r="P1729">
            <v>2299</v>
          </cell>
          <cell r="Q1729" t="e">
            <v>#N/A</v>
          </cell>
          <cell r="R1729" t="e">
            <v>#N/A</v>
          </cell>
          <cell r="S1729" t="e">
            <v>#N/A</v>
          </cell>
          <cell r="T1729" t="e">
            <v>#N/A</v>
          </cell>
          <cell r="U1729" t="e">
            <v>#N/A</v>
          </cell>
          <cell r="V1729" t="e">
            <v>#N/A</v>
          </cell>
          <cell r="W1729" t="e">
            <v>#N/A</v>
          </cell>
          <cell r="X1729" t="e">
            <v>#N/A</v>
          </cell>
          <cell r="Y1729" t="e">
            <v>#N/A</v>
          </cell>
          <cell r="Z1729" t="e">
            <v>#N/A</v>
          </cell>
          <cell r="AA1729" t="e">
            <v>#N/A</v>
          </cell>
          <cell r="AB1729" t="e">
            <v>#N/A</v>
          </cell>
          <cell r="AC1729" t="e">
            <v>#N/A</v>
          </cell>
          <cell r="AD1729" t="e">
            <v>#N/A</v>
          </cell>
          <cell r="AE1729" t="e">
            <v>#N/A</v>
          </cell>
          <cell r="AF1729" t="e">
            <v>#N/A</v>
          </cell>
        </row>
        <row r="1730">
          <cell r="A1730" t="str">
            <v>TMT-309</v>
          </cell>
          <cell r="B1730" t="e">
            <v>#N/A</v>
          </cell>
          <cell r="C1730" t="e">
            <v>#N/A</v>
          </cell>
          <cell r="D1730" t="e">
            <v>#N/A</v>
          </cell>
          <cell r="E1730">
            <v>54875</v>
          </cell>
          <cell r="F1730">
            <v>52959</v>
          </cell>
          <cell r="G1730">
            <v>66115</v>
          </cell>
          <cell r="H1730">
            <v>43488</v>
          </cell>
          <cell r="I1730">
            <v>52341</v>
          </cell>
          <cell r="J1730">
            <v>48935</v>
          </cell>
          <cell r="K1730">
            <v>45045</v>
          </cell>
          <cell r="L1730">
            <v>43108</v>
          </cell>
          <cell r="M1730">
            <v>50710</v>
          </cell>
          <cell r="N1730">
            <v>51831</v>
          </cell>
          <cell r="O1730">
            <v>47017</v>
          </cell>
          <cell r="P1730">
            <v>36178</v>
          </cell>
          <cell r="Q1730" t="e">
            <v>#N/A</v>
          </cell>
          <cell r="R1730" t="e">
            <v>#N/A</v>
          </cell>
          <cell r="S1730" t="e">
            <v>#N/A</v>
          </cell>
          <cell r="T1730" t="e">
            <v>#N/A</v>
          </cell>
          <cell r="U1730" t="e">
            <v>#N/A</v>
          </cell>
          <cell r="V1730" t="e">
            <v>#N/A</v>
          </cell>
          <cell r="W1730" t="e">
            <v>#N/A</v>
          </cell>
          <cell r="X1730" t="e">
            <v>#N/A</v>
          </cell>
          <cell r="Y1730" t="e">
            <v>#N/A</v>
          </cell>
          <cell r="Z1730" t="e">
            <v>#N/A</v>
          </cell>
          <cell r="AA1730" t="e">
            <v>#N/A</v>
          </cell>
          <cell r="AB1730" t="e">
            <v>#N/A</v>
          </cell>
          <cell r="AC1730" t="e">
            <v>#N/A</v>
          </cell>
          <cell r="AD1730" t="e">
            <v>#N/A</v>
          </cell>
          <cell r="AE1730" t="e">
            <v>#N/A</v>
          </cell>
          <cell r="AF1730" t="e">
            <v>#N/A</v>
          </cell>
        </row>
        <row r="1731">
          <cell r="A1731" t="str">
            <v>TMT-400</v>
          </cell>
          <cell r="B1731" t="e">
            <v>#N/A</v>
          </cell>
          <cell r="C1731" t="e">
            <v>#N/A</v>
          </cell>
          <cell r="D1731" t="e">
            <v>#N/A</v>
          </cell>
          <cell r="E1731">
            <v>2196</v>
          </cell>
          <cell r="F1731">
            <v>1877</v>
          </cell>
          <cell r="G1731">
            <v>2085</v>
          </cell>
          <cell r="H1731">
            <v>1573</v>
          </cell>
          <cell r="I1731">
            <v>1893</v>
          </cell>
          <cell r="J1731">
            <v>1771</v>
          </cell>
          <cell r="K1731">
            <v>1631</v>
          </cell>
          <cell r="L1731">
            <v>1560</v>
          </cell>
          <cell r="M1731">
            <v>1835</v>
          </cell>
          <cell r="N1731">
            <v>1875</v>
          </cell>
          <cell r="O1731">
            <v>1701</v>
          </cell>
          <cell r="P1731">
            <v>1309</v>
          </cell>
          <cell r="Q1731" t="e">
            <v>#N/A</v>
          </cell>
          <cell r="R1731" t="e">
            <v>#N/A</v>
          </cell>
          <cell r="S1731" t="e">
            <v>#N/A</v>
          </cell>
          <cell r="T1731" t="e">
            <v>#N/A</v>
          </cell>
          <cell r="U1731" t="e">
            <v>#N/A</v>
          </cell>
          <cell r="V1731" t="e">
            <v>#N/A</v>
          </cell>
          <cell r="W1731" t="e">
            <v>#N/A</v>
          </cell>
          <cell r="X1731" t="e">
            <v>#N/A</v>
          </cell>
          <cell r="Y1731" t="e">
            <v>#N/A</v>
          </cell>
          <cell r="Z1731" t="e">
            <v>#N/A</v>
          </cell>
          <cell r="AA1731" t="e">
            <v>#N/A</v>
          </cell>
          <cell r="AB1731" t="e">
            <v>#N/A</v>
          </cell>
          <cell r="AC1731" t="e">
            <v>#N/A</v>
          </cell>
          <cell r="AD1731" t="e">
            <v>#N/A</v>
          </cell>
          <cell r="AE1731" t="e">
            <v>#N/A</v>
          </cell>
          <cell r="AF1731" t="e">
            <v>#N/A</v>
          </cell>
        </row>
        <row r="1732">
          <cell r="A1732" t="str">
            <v>TMT-400-01</v>
          </cell>
          <cell r="B1732" t="e">
            <v>#N/A</v>
          </cell>
          <cell r="C1732" t="e">
            <v>#N/A</v>
          </cell>
          <cell r="D1732" t="e">
            <v>#N/A</v>
          </cell>
          <cell r="E1732">
            <v>9071</v>
          </cell>
          <cell r="F1732">
            <v>7791</v>
          </cell>
          <cell r="G1732">
            <v>8653</v>
          </cell>
          <cell r="H1732">
            <v>6530</v>
          </cell>
          <cell r="I1732">
            <v>7860</v>
          </cell>
          <cell r="J1732">
            <v>7350</v>
          </cell>
          <cell r="K1732">
            <v>6766</v>
          </cell>
          <cell r="L1732">
            <v>6475</v>
          </cell>
          <cell r="M1732">
            <v>7617</v>
          </cell>
          <cell r="N1732">
            <v>7785</v>
          </cell>
          <cell r="O1732">
            <v>7061</v>
          </cell>
          <cell r="P1732">
            <v>5433</v>
          </cell>
          <cell r="Q1732" t="e">
            <v>#N/A</v>
          </cell>
          <cell r="R1732" t="e">
            <v>#N/A</v>
          </cell>
          <cell r="S1732" t="e">
            <v>#N/A</v>
          </cell>
          <cell r="T1732" t="e">
            <v>#N/A</v>
          </cell>
          <cell r="U1732" t="e">
            <v>#N/A</v>
          </cell>
          <cell r="V1732" t="e">
            <v>#N/A</v>
          </cell>
          <cell r="W1732" t="e">
            <v>#N/A</v>
          </cell>
          <cell r="X1732" t="e">
            <v>#N/A</v>
          </cell>
          <cell r="Y1732" t="e">
            <v>#N/A</v>
          </cell>
          <cell r="Z1732" t="e">
            <v>#N/A</v>
          </cell>
          <cell r="AA1732" t="e">
            <v>#N/A</v>
          </cell>
          <cell r="AB1732" t="e">
            <v>#N/A</v>
          </cell>
          <cell r="AC1732" t="e">
            <v>#N/A</v>
          </cell>
          <cell r="AD1732" t="e">
            <v>#N/A</v>
          </cell>
          <cell r="AE1732" t="e">
            <v>#N/A</v>
          </cell>
          <cell r="AF1732" t="e">
            <v>#N/A</v>
          </cell>
        </row>
        <row r="1733">
          <cell r="A1733" t="str">
            <v>TMT-400-02</v>
          </cell>
          <cell r="B1733">
            <v>37.326999999999998</v>
          </cell>
          <cell r="C1733">
            <v>9</v>
          </cell>
          <cell r="D1733">
            <v>12</v>
          </cell>
          <cell r="E1733">
            <v>9071</v>
          </cell>
          <cell r="F1733">
            <v>7791</v>
          </cell>
          <cell r="G1733">
            <v>8653</v>
          </cell>
          <cell r="H1733">
            <v>6530</v>
          </cell>
          <cell r="I1733">
            <v>7860</v>
          </cell>
          <cell r="J1733">
            <v>7350</v>
          </cell>
          <cell r="K1733">
            <v>6766</v>
          </cell>
          <cell r="L1733">
            <v>6475</v>
          </cell>
          <cell r="M1733">
            <v>7617</v>
          </cell>
          <cell r="N1733">
            <v>7785</v>
          </cell>
          <cell r="O1733">
            <v>7061</v>
          </cell>
          <cell r="P1733">
            <v>5433</v>
          </cell>
          <cell r="Q1733">
            <v>72.777777777777771</v>
          </cell>
          <cell r="R1733">
            <v>68.055555555555557</v>
          </cell>
          <cell r="S1733">
            <v>62.648148148148145</v>
          </cell>
          <cell r="T1733">
            <v>59.953703703703702</v>
          </cell>
          <cell r="U1733">
            <v>70.527777777777771</v>
          </cell>
          <cell r="V1733">
            <v>72.083333333333329</v>
          </cell>
          <cell r="W1733">
            <v>65.379629629629633</v>
          </cell>
          <cell r="X1733">
            <v>50.305555555555557</v>
          </cell>
          <cell r="Y1733">
            <v>2716.5761111111105</v>
          </cell>
          <cell r="Z1733">
            <v>2540.3097222222223</v>
          </cell>
          <cell r="AA1733">
            <v>2338.4674259259259</v>
          </cell>
          <cell r="AB1733">
            <v>2237.8918981481479</v>
          </cell>
          <cell r="AC1733">
            <v>2632.5903611111107</v>
          </cell>
          <cell r="AD1733">
            <v>2690.654583333333</v>
          </cell>
          <cell r="AE1733">
            <v>2440.4254351851851</v>
          </cell>
          <cell r="AF1733">
            <v>1877.7554722222221</v>
          </cell>
        </row>
        <row r="1734">
          <cell r="A1734" t="str">
            <v>TMT-400-03</v>
          </cell>
          <cell r="B1734">
            <v>41.993000000000002</v>
          </cell>
          <cell r="C1734">
            <v>9</v>
          </cell>
          <cell r="D1734">
            <v>13</v>
          </cell>
          <cell r="E1734">
            <v>9071</v>
          </cell>
          <cell r="F1734">
            <v>7791</v>
          </cell>
          <cell r="G1734">
            <v>8653</v>
          </cell>
          <cell r="H1734">
            <v>6530</v>
          </cell>
          <cell r="I1734">
            <v>7860</v>
          </cell>
          <cell r="J1734">
            <v>7350</v>
          </cell>
          <cell r="K1734">
            <v>6766</v>
          </cell>
          <cell r="L1734">
            <v>6475</v>
          </cell>
          <cell r="M1734">
            <v>7617</v>
          </cell>
          <cell r="N1734">
            <v>7785</v>
          </cell>
          <cell r="O1734">
            <v>7061</v>
          </cell>
          <cell r="P1734">
            <v>5433</v>
          </cell>
          <cell r="Q1734">
            <v>67.179487179487182</v>
          </cell>
          <cell r="R1734">
            <v>62.820512820512818</v>
          </cell>
          <cell r="S1734">
            <v>57.82905982905983</v>
          </cell>
          <cell r="T1734">
            <v>55.341880341880341</v>
          </cell>
          <cell r="U1734">
            <v>65.102564102564102</v>
          </cell>
          <cell r="V1734">
            <v>66.538461538461533</v>
          </cell>
          <cell r="W1734">
            <v>60.350427350427353</v>
          </cell>
          <cell r="X1734">
            <v>46.435897435897438</v>
          </cell>
          <cell r="Y1734">
            <v>2821.0682051282056</v>
          </cell>
          <cell r="Z1734">
            <v>2638.021794871795</v>
          </cell>
          <cell r="AA1734">
            <v>2428.4157094017096</v>
          </cell>
          <cell r="AB1734">
            <v>2323.9715811965812</v>
          </cell>
          <cell r="AC1734">
            <v>2733.8519743589745</v>
          </cell>
          <cell r="AD1734">
            <v>2794.1496153846151</v>
          </cell>
          <cell r="AE1734">
            <v>2534.295495726496</v>
          </cell>
          <cell r="AF1734">
            <v>1949.9826410256412</v>
          </cell>
        </row>
        <row r="1735">
          <cell r="A1735" t="str">
            <v>TMT-400-04</v>
          </cell>
          <cell r="B1735" t="e">
            <v>#N/A</v>
          </cell>
          <cell r="C1735" t="e">
            <v>#N/A</v>
          </cell>
          <cell r="D1735" t="e">
            <v>#N/A</v>
          </cell>
          <cell r="E1735">
            <v>9071</v>
          </cell>
          <cell r="F1735">
            <v>7791</v>
          </cell>
          <cell r="G1735">
            <v>8653</v>
          </cell>
          <cell r="H1735">
            <v>6530</v>
          </cell>
          <cell r="I1735">
            <v>7860</v>
          </cell>
          <cell r="J1735">
            <v>7350</v>
          </cell>
          <cell r="K1735">
            <v>6766</v>
          </cell>
          <cell r="L1735">
            <v>6475</v>
          </cell>
          <cell r="M1735">
            <v>7617</v>
          </cell>
          <cell r="N1735">
            <v>7785</v>
          </cell>
          <cell r="O1735">
            <v>7061</v>
          </cell>
          <cell r="P1735">
            <v>5433</v>
          </cell>
          <cell r="Q1735" t="e">
            <v>#N/A</v>
          </cell>
          <cell r="R1735" t="e">
            <v>#N/A</v>
          </cell>
          <cell r="S1735" t="e">
            <v>#N/A</v>
          </cell>
          <cell r="T1735" t="e">
            <v>#N/A</v>
          </cell>
          <cell r="U1735" t="e">
            <v>#N/A</v>
          </cell>
          <cell r="V1735" t="e">
            <v>#N/A</v>
          </cell>
          <cell r="W1735" t="e">
            <v>#N/A</v>
          </cell>
          <cell r="X1735" t="e">
            <v>#N/A</v>
          </cell>
          <cell r="Y1735" t="e">
            <v>#N/A</v>
          </cell>
          <cell r="Z1735" t="e">
            <v>#N/A</v>
          </cell>
          <cell r="AA1735" t="e">
            <v>#N/A</v>
          </cell>
          <cell r="AB1735" t="e">
            <v>#N/A</v>
          </cell>
          <cell r="AC1735" t="e">
            <v>#N/A</v>
          </cell>
          <cell r="AD1735" t="e">
            <v>#N/A</v>
          </cell>
          <cell r="AE1735" t="e">
            <v>#N/A</v>
          </cell>
          <cell r="AF1735" t="e">
            <v>#N/A</v>
          </cell>
        </row>
        <row r="1736">
          <cell r="A1736" t="str">
            <v>TMT-400-05</v>
          </cell>
          <cell r="B1736">
            <v>53.658000000000001</v>
          </cell>
          <cell r="C1736">
            <v>12</v>
          </cell>
          <cell r="D1736">
            <v>14</v>
          </cell>
          <cell r="E1736">
            <v>9071</v>
          </cell>
          <cell r="F1736">
            <v>7791</v>
          </cell>
          <cell r="G1736">
            <v>8653</v>
          </cell>
          <cell r="H1736">
            <v>6530</v>
          </cell>
          <cell r="I1736">
            <v>7860</v>
          </cell>
          <cell r="J1736">
            <v>7350</v>
          </cell>
          <cell r="K1736">
            <v>6766</v>
          </cell>
          <cell r="L1736">
            <v>6475</v>
          </cell>
          <cell r="M1736">
            <v>7617</v>
          </cell>
          <cell r="N1736">
            <v>7785</v>
          </cell>
          <cell r="O1736">
            <v>7061</v>
          </cell>
          <cell r="P1736">
            <v>5433</v>
          </cell>
          <cell r="Q1736">
            <v>46.785714285714285</v>
          </cell>
          <cell r="R1736">
            <v>43.75</v>
          </cell>
          <cell r="S1736">
            <v>40.273809523809526</v>
          </cell>
          <cell r="T1736">
            <v>38.541666666666664</v>
          </cell>
          <cell r="U1736">
            <v>45.339285714285715</v>
          </cell>
          <cell r="V1736">
            <v>46.339285714285715</v>
          </cell>
          <cell r="W1736">
            <v>42.029761904761905</v>
          </cell>
          <cell r="X1736">
            <v>32.339285714285715</v>
          </cell>
          <cell r="Y1736">
            <v>2510.4278571428572</v>
          </cell>
          <cell r="Z1736">
            <v>2347.5374999999999</v>
          </cell>
          <cell r="AA1736">
            <v>2161.0120714285717</v>
          </cell>
          <cell r="AB1736">
            <v>2068.0687499999999</v>
          </cell>
          <cell r="AC1736">
            <v>2432.8153928571428</v>
          </cell>
          <cell r="AD1736">
            <v>2486.4733928571432</v>
          </cell>
          <cell r="AE1736">
            <v>2255.2329642857144</v>
          </cell>
          <cell r="AF1736">
            <v>1735.2613928571429</v>
          </cell>
        </row>
        <row r="1737">
          <cell r="A1737" t="str">
            <v>TMT-400-06</v>
          </cell>
          <cell r="B1737">
            <v>32.661000000000001</v>
          </cell>
          <cell r="C1737">
            <v>23</v>
          </cell>
          <cell r="D1737">
            <v>15</v>
          </cell>
          <cell r="E1737">
            <v>9071</v>
          </cell>
          <cell r="F1737">
            <v>7791</v>
          </cell>
          <cell r="G1737">
            <v>8653</v>
          </cell>
          <cell r="H1737">
            <v>6530</v>
          </cell>
          <cell r="I1737">
            <v>7860</v>
          </cell>
          <cell r="J1737">
            <v>7350</v>
          </cell>
          <cell r="K1737">
            <v>6766</v>
          </cell>
          <cell r="L1737">
            <v>6475</v>
          </cell>
          <cell r="M1737">
            <v>7617</v>
          </cell>
          <cell r="N1737">
            <v>7785</v>
          </cell>
          <cell r="O1737">
            <v>7061</v>
          </cell>
          <cell r="P1737">
            <v>5433</v>
          </cell>
          <cell r="Q1737">
            <v>22.782608695652176</v>
          </cell>
          <cell r="R1737">
            <v>21.304347826086957</v>
          </cell>
          <cell r="S1737">
            <v>19.611594202898551</v>
          </cell>
          <cell r="T1737">
            <v>18.768115942028984</v>
          </cell>
          <cell r="U1737">
            <v>22.078260869565216</v>
          </cell>
          <cell r="V1737">
            <v>22.565217391304348</v>
          </cell>
          <cell r="W1737">
            <v>20.466666666666665</v>
          </cell>
          <cell r="X1737">
            <v>15.747826086956522</v>
          </cell>
          <cell r="Y1737">
            <v>744.10278260869575</v>
          </cell>
          <cell r="Z1737">
            <v>695.82130434782619</v>
          </cell>
          <cell r="AA1737">
            <v>640.53427826086966</v>
          </cell>
          <cell r="AB1737">
            <v>612.98543478260865</v>
          </cell>
          <cell r="AC1737">
            <v>721.09807826086956</v>
          </cell>
          <cell r="AD1737">
            <v>737.00256521739129</v>
          </cell>
          <cell r="AE1737">
            <v>668.46179999999993</v>
          </cell>
          <cell r="AF1737">
            <v>514.33974782608698</v>
          </cell>
        </row>
        <row r="1738">
          <cell r="A1738" t="str">
            <v>TMT-400-07</v>
          </cell>
          <cell r="B1738" t="e">
            <v>#N/A</v>
          </cell>
          <cell r="C1738" t="e">
            <v>#N/A</v>
          </cell>
          <cell r="D1738" t="e">
            <v>#N/A</v>
          </cell>
          <cell r="E1738">
            <v>2196</v>
          </cell>
          <cell r="F1738">
            <v>1877</v>
          </cell>
          <cell r="G1738">
            <v>2085</v>
          </cell>
          <cell r="H1738">
            <v>1573</v>
          </cell>
          <cell r="I1738">
            <v>1893</v>
          </cell>
          <cell r="J1738">
            <v>1771</v>
          </cell>
          <cell r="K1738">
            <v>1631</v>
          </cell>
          <cell r="L1738">
            <v>1560</v>
          </cell>
          <cell r="M1738">
            <v>1835</v>
          </cell>
          <cell r="N1738">
            <v>1875</v>
          </cell>
          <cell r="O1738">
            <v>1701</v>
          </cell>
          <cell r="P1738">
            <v>1309</v>
          </cell>
          <cell r="Q1738" t="e">
            <v>#N/A</v>
          </cell>
          <cell r="R1738" t="e">
            <v>#N/A</v>
          </cell>
          <cell r="S1738" t="e">
            <v>#N/A</v>
          </cell>
          <cell r="T1738" t="e">
            <v>#N/A</v>
          </cell>
          <cell r="U1738" t="e">
            <v>#N/A</v>
          </cell>
          <cell r="V1738" t="e">
            <v>#N/A</v>
          </cell>
          <cell r="W1738" t="e">
            <v>#N/A</v>
          </cell>
          <cell r="X1738" t="e">
            <v>#N/A</v>
          </cell>
          <cell r="Y1738" t="e">
            <v>#N/A</v>
          </cell>
          <cell r="Z1738" t="e">
            <v>#N/A</v>
          </cell>
          <cell r="AA1738" t="e">
            <v>#N/A</v>
          </cell>
          <cell r="AB1738" t="e">
            <v>#N/A</v>
          </cell>
          <cell r="AC1738" t="e">
            <v>#N/A</v>
          </cell>
          <cell r="AD1738" t="e">
            <v>#N/A</v>
          </cell>
          <cell r="AE1738" t="e">
            <v>#N/A</v>
          </cell>
          <cell r="AF1738" t="e">
            <v>#N/A</v>
          </cell>
        </row>
        <row r="1739">
          <cell r="A1739" t="str">
            <v>TMT-400-08</v>
          </cell>
          <cell r="B1739" t="e">
            <v>#N/A</v>
          </cell>
          <cell r="C1739" t="e">
            <v>#N/A</v>
          </cell>
          <cell r="D1739" t="e">
            <v>#N/A</v>
          </cell>
          <cell r="E1739">
            <v>2196</v>
          </cell>
          <cell r="F1739">
            <v>1877</v>
          </cell>
          <cell r="G1739">
            <v>2085</v>
          </cell>
          <cell r="H1739">
            <v>1573</v>
          </cell>
          <cell r="I1739">
            <v>1893</v>
          </cell>
          <cell r="J1739">
            <v>1771</v>
          </cell>
          <cell r="K1739">
            <v>1631</v>
          </cell>
          <cell r="L1739">
            <v>1560</v>
          </cell>
          <cell r="M1739">
            <v>1835</v>
          </cell>
          <cell r="N1739">
            <v>1875</v>
          </cell>
          <cell r="O1739">
            <v>1701</v>
          </cell>
          <cell r="P1739">
            <v>1309</v>
          </cell>
          <cell r="Q1739" t="e">
            <v>#N/A</v>
          </cell>
          <cell r="R1739" t="e">
            <v>#N/A</v>
          </cell>
          <cell r="S1739" t="e">
            <v>#N/A</v>
          </cell>
          <cell r="T1739" t="e">
            <v>#N/A</v>
          </cell>
          <cell r="U1739" t="e">
            <v>#N/A</v>
          </cell>
          <cell r="V1739" t="e">
            <v>#N/A</v>
          </cell>
          <cell r="W1739" t="e">
            <v>#N/A</v>
          </cell>
          <cell r="X1739" t="e">
            <v>#N/A</v>
          </cell>
          <cell r="Y1739" t="e">
            <v>#N/A</v>
          </cell>
          <cell r="Z1739" t="e">
            <v>#N/A</v>
          </cell>
          <cell r="AA1739" t="e">
            <v>#N/A</v>
          </cell>
          <cell r="AB1739" t="e">
            <v>#N/A</v>
          </cell>
          <cell r="AC1739" t="e">
            <v>#N/A</v>
          </cell>
          <cell r="AD1739" t="e">
            <v>#N/A</v>
          </cell>
          <cell r="AE1739" t="e">
            <v>#N/A</v>
          </cell>
          <cell r="AF1739" t="e">
            <v>#N/A</v>
          </cell>
        </row>
        <row r="1740">
          <cell r="A1740" t="str">
            <v>TMT-400-09</v>
          </cell>
          <cell r="B1740">
            <v>43.389000000000003</v>
          </cell>
          <cell r="C1740">
            <v>1</v>
          </cell>
          <cell r="D1740">
            <v>32</v>
          </cell>
          <cell r="E1740">
            <v>2196</v>
          </cell>
          <cell r="F1740">
            <v>1877</v>
          </cell>
          <cell r="G1740">
            <v>2085</v>
          </cell>
          <cell r="H1740">
            <v>1573</v>
          </cell>
          <cell r="I1740">
            <v>1893</v>
          </cell>
          <cell r="J1740">
            <v>1771</v>
          </cell>
          <cell r="K1740">
            <v>1631</v>
          </cell>
          <cell r="L1740">
            <v>1560</v>
          </cell>
          <cell r="M1740">
            <v>1835</v>
          </cell>
          <cell r="N1740">
            <v>1875</v>
          </cell>
          <cell r="O1740">
            <v>1701</v>
          </cell>
          <cell r="P1740">
            <v>1309</v>
          </cell>
          <cell r="Q1740">
            <v>59.15625</v>
          </cell>
          <cell r="R1740">
            <v>55.34375</v>
          </cell>
          <cell r="S1740">
            <v>50.96875</v>
          </cell>
          <cell r="T1740">
            <v>48.75</v>
          </cell>
          <cell r="U1740">
            <v>57.34375</v>
          </cell>
          <cell r="V1740">
            <v>58.59375</v>
          </cell>
          <cell r="W1740">
            <v>53.15625</v>
          </cell>
          <cell r="X1740">
            <v>40.90625</v>
          </cell>
          <cell r="Y1740">
            <v>2566.7305312500002</v>
          </cell>
          <cell r="Z1740">
            <v>2401.3099687500003</v>
          </cell>
          <cell r="AA1740">
            <v>2211.4830937500001</v>
          </cell>
          <cell r="AB1740">
            <v>2115.2137500000003</v>
          </cell>
          <cell r="AC1740">
            <v>2488.0879687500001</v>
          </cell>
          <cell r="AD1740">
            <v>2542.32421875</v>
          </cell>
          <cell r="AE1740">
            <v>2306.39653125</v>
          </cell>
          <cell r="AF1740">
            <v>1774.88128125</v>
          </cell>
        </row>
        <row r="1741">
          <cell r="A1741" t="str">
            <v>TMT-401</v>
          </cell>
          <cell r="B1741" t="e">
            <v>#N/A</v>
          </cell>
          <cell r="C1741" t="e">
            <v>#N/A</v>
          </cell>
          <cell r="D1741" t="e">
            <v>#N/A</v>
          </cell>
          <cell r="E1741">
            <v>6875</v>
          </cell>
          <cell r="F1741">
            <v>5914</v>
          </cell>
          <cell r="G1741">
            <v>6568</v>
          </cell>
          <cell r="H1741">
            <v>4957</v>
          </cell>
          <cell r="I1741">
            <v>5967</v>
          </cell>
          <cell r="J1741">
            <v>5579</v>
          </cell>
          <cell r="K1741">
            <v>5135</v>
          </cell>
          <cell r="L1741">
            <v>4915</v>
          </cell>
          <cell r="M1741">
            <v>5782</v>
          </cell>
          <cell r="N1741">
            <v>5910</v>
          </cell>
          <cell r="O1741">
            <v>5360</v>
          </cell>
          <cell r="P1741">
            <v>4124</v>
          </cell>
          <cell r="Q1741" t="e">
            <v>#N/A</v>
          </cell>
          <cell r="R1741" t="e">
            <v>#N/A</v>
          </cell>
          <cell r="S1741" t="e">
            <v>#N/A</v>
          </cell>
          <cell r="T1741" t="e">
            <v>#N/A</v>
          </cell>
          <cell r="U1741" t="e">
            <v>#N/A</v>
          </cell>
          <cell r="V1741" t="e">
            <v>#N/A</v>
          </cell>
          <cell r="W1741" t="e">
            <v>#N/A</v>
          </cell>
          <cell r="X1741" t="e">
            <v>#N/A</v>
          </cell>
          <cell r="Y1741" t="e">
            <v>#N/A</v>
          </cell>
          <cell r="Z1741" t="e">
            <v>#N/A</v>
          </cell>
          <cell r="AA1741" t="e">
            <v>#N/A</v>
          </cell>
          <cell r="AB1741" t="e">
            <v>#N/A</v>
          </cell>
          <cell r="AC1741" t="e">
            <v>#N/A</v>
          </cell>
          <cell r="AD1741" t="e">
            <v>#N/A</v>
          </cell>
          <cell r="AE1741" t="e">
            <v>#N/A</v>
          </cell>
          <cell r="AF1741" t="e">
            <v>#N/A</v>
          </cell>
        </row>
        <row r="1742">
          <cell r="A1742" t="str">
            <v>TMT-401-01</v>
          </cell>
          <cell r="B1742" t="e">
            <v>#N/A</v>
          </cell>
          <cell r="C1742" t="e">
            <v>#N/A</v>
          </cell>
          <cell r="D1742" t="e">
            <v>#N/A</v>
          </cell>
          <cell r="E1742">
            <v>6875</v>
          </cell>
          <cell r="F1742">
            <v>5914</v>
          </cell>
          <cell r="G1742">
            <v>6568</v>
          </cell>
          <cell r="H1742">
            <v>4957</v>
          </cell>
          <cell r="I1742">
            <v>5967</v>
          </cell>
          <cell r="J1742">
            <v>5579</v>
          </cell>
          <cell r="K1742">
            <v>5135</v>
          </cell>
          <cell r="L1742">
            <v>4915</v>
          </cell>
          <cell r="M1742">
            <v>5782</v>
          </cell>
          <cell r="N1742">
            <v>5910</v>
          </cell>
          <cell r="O1742">
            <v>5360</v>
          </cell>
          <cell r="P1742">
            <v>4124</v>
          </cell>
          <cell r="Q1742" t="e">
            <v>#N/A</v>
          </cell>
          <cell r="R1742" t="e">
            <v>#N/A</v>
          </cell>
          <cell r="S1742" t="e">
            <v>#N/A</v>
          </cell>
          <cell r="T1742" t="e">
            <v>#N/A</v>
          </cell>
          <cell r="U1742" t="e">
            <v>#N/A</v>
          </cell>
          <cell r="V1742" t="e">
            <v>#N/A</v>
          </cell>
          <cell r="W1742" t="e">
            <v>#N/A</v>
          </cell>
          <cell r="X1742" t="e">
            <v>#N/A</v>
          </cell>
          <cell r="Y1742" t="e">
            <v>#N/A</v>
          </cell>
          <cell r="Z1742" t="e">
            <v>#N/A</v>
          </cell>
          <cell r="AA1742" t="e">
            <v>#N/A</v>
          </cell>
          <cell r="AB1742" t="e">
            <v>#N/A</v>
          </cell>
          <cell r="AC1742" t="e">
            <v>#N/A</v>
          </cell>
          <cell r="AD1742" t="e">
            <v>#N/A</v>
          </cell>
          <cell r="AE1742" t="e">
            <v>#N/A</v>
          </cell>
          <cell r="AF1742" t="e">
            <v>#N/A</v>
          </cell>
        </row>
        <row r="1743">
          <cell r="A1743" t="str">
            <v>TMT-401-02</v>
          </cell>
          <cell r="B1743" t="e">
            <v>#N/A</v>
          </cell>
          <cell r="C1743" t="e">
            <v>#N/A</v>
          </cell>
          <cell r="D1743" t="e">
            <v>#N/A</v>
          </cell>
          <cell r="E1743">
            <v>6875</v>
          </cell>
          <cell r="F1743">
            <v>5914</v>
          </cell>
          <cell r="G1743">
            <v>6568</v>
          </cell>
          <cell r="H1743">
            <v>4957</v>
          </cell>
          <cell r="I1743">
            <v>5967</v>
          </cell>
          <cell r="J1743">
            <v>5579</v>
          </cell>
          <cell r="K1743">
            <v>5135</v>
          </cell>
          <cell r="L1743">
            <v>4915</v>
          </cell>
          <cell r="M1743">
            <v>5782</v>
          </cell>
          <cell r="N1743">
            <v>5910</v>
          </cell>
          <cell r="O1743">
            <v>5360</v>
          </cell>
          <cell r="P1743">
            <v>4124</v>
          </cell>
          <cell r="Q1743" t="e">
            <v>#N/A</v>
          </cell>
          <cell r="R1743" t="e">
            <v>#N/A</v>
          </cell>
          <cell r="S1743" t="e">
            <v>#N/A</v>
          </cell>
          <cell r="T1743" t="e">
            <v>#N/A</v>
          </cell>
          <cell r="U1743" t="e">
            <v>#N/A</v>
          </cell>
          <cell r="V1743" t="e">
            <v>#N/A</v>
          </cell>
          <cell r="W1743" t="e">
            <v>#N/A</v>
          </cell>
          <cell r="X1743" t="e">
            <v>#N/A</v>
          </cell>
          <cell r="Y1743" t="e">
            <v>#N/A</v>
          </cell>
          <cell r="Z1743" t="e">
            <v>#N/A</v>
          </cell>
          <cell r="AA1743" t="e">
            <v>#N/A</v>
          </cell>
          <cell r="AB1743" t="e">
            <v>#N/A</v>
          </cell>
          <cell r="AC1743" t="e">
            <v>#N/A</v>
          </cell>
          <cell r="AD1743" t="e">
            <v>#N/A</v>
          </cell>
          <cell r="AE1743" t="e">
            <v>#N/A</v>
          </cell>
          <cell r="AF1743" t="e">
            <v>#N/A</v>
          </cell>
        </row>
        <row r="1744">
          <cell r="A1744" t="str">
            <v>TMT-401-03</v>
          </cell>
          <cell r="B1744">
            <v>43.389000000000003</v>
          </cell>
          <cell r="C1744">
            <v>1</v>
          </cell>
          <cell r="D1744">
            <v>32</v>
          </cell>
          <cell r="E1744">
            <v>6875</v>
          </cell>
          <cell r="F1744">
            <v>5914</v>
          </cell>
          <cell r="G1744">
            <v>6568</v>
          </cell>
          <cell r="H1744">
            <v>4957</v>
          </cell>
          <cell r="I1744">
            <v>5967</v>
          </cell>
          <cell r="J1744">
            <v>5579</v>
          </cell>
          <cell r="K1744">
            <v>5135</v>
          </cell>
          <cell r="L1744">
            <v>4915</v>
          </cell>
          <cell r="M1744">
            <v>5782</v>
          </cell>
          <cell r="N1744">
            <v>5910</v>
          </cell>
          <cell r="O1744">
            <v>5360</v>
          </cell>
          <cell r="P1744">
            <v>4124</v>
          </cell>
          <cell r="Q1744">
            <v>186.46875</v>
          </cell>
          <cell r="R1744">
            <v>174.34375</v>
          </cell>
          <cell r="S1744">
            <v>160.46875</v>
          </cell>
          <cell r="T1744">
            <v>153.59375</v>
          </cell>
          <cell r="U1744">
            <v>180.6875</v>
          </cell>
          <cell r="V1744">
            <v>184.6875</v>
          </cell>
          <cell r="W1744">
            <v>167.5</v>
          </cell>
          <cell r="X1744">
            <v>128.875</v>
          </cell>
          <cell r="Y1744">
            <v>8090.6925937500009</v>
          </cell>
          <cell r="Z1744">
            <v>7564.6009687500009</v>
          </cell>
          <cell r="AA1744">
            <v>6962.5785937500004</v>
          </cell>
          <cell r="AB1744">
            <v>6664.2792187500008</v>
          </cell>
          <cell r="AC1744">
            <v>7839.8499375000001</v>
          </cell>
          <cell r="AD1744">
            <v>8013.4059375000006</v>
          </cell>
          <cell r="AE1744">
            <v>7267.6575000000003</v>
          </cell>
          <cell r="AF1744">
            <v>5591.7573750000001</v>
          </cell>
        </row>
        <row r="1745">
          <cell r="A1745" t="str">
            <v>TMT-402</v>
          </cell>
          <cell r="B1745" t="e">
            <v>#N/A</v>
          </cell>
          <cell r="C1745" t="e">
            <v>#N/A</v>
          </cell>
          <cell r="D1745" t="e">
            <v>#N/A</v>
          </cell>
          <cell r="E1745">
            <v>2190</v>
          </cell>
          <cell r="F1745">
            <v>1877</v>
          </cell>
          <cell r="G1745">
            <v>2085</v>
          </cell>
          <cell r="H1745">
            <v>1573</v>
          </cell>
          <cell r="I1745">
            <v>1893</v>
          </cell>
          <cell r="J1745">
            <v>1771</v>
          </cell>
          <cell r="K1745">
            <v>1631</v>
          </cell>
          <cell r="L1745">
            <v>1560</v>
          </cell>
          <cell r="M1745">
            <v>1835</v>
          </cell>
          <cell r="N1745">
            <v>1875</v>
          </cell>
          <cell r="O1745">
            <v>1701</v>
          </cell>
          <cell r="P1745">
            <v>1309</v>
          </cell>
          <cell r="Q1745" t="e">
            <v>#N/A</v>
          </cell>
          <cell r="R1745" t="e">
            <v>#N/A</v>
          </cell>
          <cell r="S1745" t="e">
            <v>#N/A</v>
          </cell>
          <cell r="T1745" t="e">
            <v>#N/A</v>
          </cell>
          <cell r="U1745" t="e">
            <v>#N/A</v>
          </cell>
          <cell r="V1745" t="e">
            <v>#N/A</v>
          </cell>
          <cell r="W1745" t="e">
            <v>#N/A</v>
          </cell>
          <cell r="X1745" t="e">
            <v>#N/A</v>
          </cell>
          <cell r="Y1745" t="e">
            <v>#N/A</v>
          </cell>
          <cell r="Z1745" t="e">
            <v>#N/A</v>
          </cell>
          <cell r="AA1745" t="e">
            <v>#N/A</v>
          </cell>
          <cell r="AB1745" t="e">
            <v>#N/A</v>
          </cell>
          <cell r="AC1745" t="e">
            <v>#N/A</v>
          </cell>
          <cell r="AD1745" t="e">
            <v>#N/A</v>
          </cell>
          <cell r="AE1745" t="e">
            <v>#N/A</v>
          </cell>
          <cell r="AF1745" t="e">
            <v>#N/A</v>
          </cell>
        </row>
        <row r="1746">
          <cell r="A1746" t="str">
            <v>TMT-402-01</v>
          </cell>
          <cell r="B1746" t="e">
            <v>#N/A</v>
          </cell>
          <cell r="C1746" t="e">
            <v>#N/A</v>
          </cell>
          <cell r="D1746" t="e">
            <v>#N/A</v>
          </cell>
          <cell r="E1746">
            <v>2190</v>
          </cell>
          <cell r="F1746">
            <v>1877</v>
          </cell>
          <cell r="G1746">
            <v>2085</v>
          </cell>
          <cell r="H1746">
            <v>1573</v>
          </cell>
          <cell r="I1746">
            <v>1893</v>
          </cell>
          <cell r="J1746">
            <v>1771</v>
          </cell>
          <cell r="K1746">
            <v>1631</v>
          </cell>
          <cell r="L1746">
            <v>1560</v>
          </cell>
          <cell r="M1746">
            <v>1835</v>
          </cell>
          <cell r="N1746">
            <v>1875</v>
          </cell>
          <cell r="O1746">
            <v>1701</v>
          </cell>
          <cell r="P1746">
            <v>1309</v>
          </cell>
          <cell r="Q1746" t="e">
            <v>#N/A</v>
          </cell>
          <cell r="R1746" t="e">
            <v>#N/A</v>
          </cell>
          <cell r="S1746" t="e">
            <v>#N/A</v>
          </cell>
          <cell r="T1746" t="e">
            <v>#N/A</v>
          </cell>
          <cell r="U1746" t="e">
            <v>#N/A</v>
          </cell>
          <cell r="V1746" t="e">
            <v>#N/A</v>
          </cell>
          <cell r="W1746" t="e">
            <v>#N/A</v>
          </cell>
          <cell r="X1746" t="e">
            <v>#N/A</v>
          </cell>
          <cell r="Y1746" t="e">
            <v>#N/A</v>
          </cell>
          <cell r="Z1746" t="e">
            <v>#N/A</v>
          </cell>
          <cell r="AA1746" t="e">
            <v>#N/A</v>
          </cell>
          <cell r="AB1746" t="e">
            <v>#N/A</v>
          </cell>
          <cell r="AC1746" t="e">
            <v>#N/A</v>
          </cell>
          <cell r="AD1746" t="e">
            <v>#N/A</v>
          </cell>
          <cell r="AE1746" t="e">
            <v>#N/A</v>
          </cell>
          <cell r="AF1746" t="e">
            <v>#N/A</v>
          </cell>
        </row>
        <row r="1747">
          <cell r="A1747" t="str">
            <v>TMT-402-02</v>
          </cell>
          <cell r="B1747">
            <v>32.661000000000001</v>
          </cell>
          <cell r="C1747">
            <v>10</v>
          </cell>
          <cell r="D1747">
            <v>11</v>
          </cell>
          <cell r="E1747">
            <v>2190</v>
          </cell>
          <cell r="F1747">
            <v>1877</v>
          </cell>
          <cell r="G1747">
            <v>2085</v>
          </cell>
          <cell r="H1747">
            <v>1573</v>
          </cell>
          <cell r="I1747">
            <v>1893</v>
          </cell>
          <cell r="J1747">
            <v>1771</v>
          </cell>
          <cell r="K1747">
            <v>1631</v>
          </cell>
          <cell r="L1747">
            <v>1560</v>
          </cell>
          <cell r="M1747">
            <v>1835</v>
          </cell>
          <cell r="N1747">
            <v>1875</v>
          </cell>
          <cell r="O1747">
            <v>1701</v>
          </cell>
          <cell r="P1747">
            <v>1309</v>
          </cell>
          <cell r="Q1747">
            <v>17.209090909090911</v>
          </cell>
          <cell r="R1747">
            <v>16.100000000000001</v>
          </cell>
          <cell r="S1747">
            <v>14.827272727272728</v>
          </cell>
          <cell r="T1747">
            <v>14.181818181818182</v>
          </cell>
          <cell r="U1747">
            <v>16.681818181818183</v>
          </cell>
          <cell r="V1747">
            <v>17.045454545454547</v>
          </cell>
          <cell r="W1747">
            <v>15.463636363636363</v>
          </cell>
          <cell r="X1747">
            <v>11.9</v>
          </cell>
          <cell r="Y1747">
            <v>562.0661181818183</v>
          </cell>
          <cell r="Z1747">
            <v>525.84210000000007</v>
          </cell>
          <cell r="AA1747">
            <v>484.2735545454546</v>
          </cell>
          <cell r="AB1747">
            <v>463.19236363636367</v>
          </cell>
          <cell r="AC1747">
            <v>544.8448636363637</v>
          </cell>
          <cell r="AD1747">
            <v>556.72159090909099</v>
          </cell>
          <cell r="AE1747">
            <v>505.05782727272725</v>
          </cell>
          <cell r="AF1747">
            <v>388.66590000000002</v>
          </cell>
        </row>
        <row r="1748">
          <cell r="A1748" t="str">
            <v>TMT-402-03</v>
          </cell>
          <cell r="B1748">
            <v>41.993000000000002</v>
          </cell>
          <cell r="C1748">
            <v>16</v>
          </cell>
          <cell r="D1748">
            <v>17</v>
          </cell>
          <cell r="E1748">
            <v>2190</v>
          </cell>
          <cell r="F1748">
            <v>1877</v>
          </cell>
          <cell r="G1748">
            <v>2085</v>
          </cell>
          <cell r="H1748">
            <v>1573</v>
          </cell>
          <cell r="I1748">
            <v>1893</v>
          </cell>
          <cell r="J1748">
            <v>1771</v>
          </cell>
          <cell r="K1748">
            <v>1631</v>
          </cell>
          <cell r="L1748">
            <v>1560</v>
          </cell>
          <cell r="M1748">
            <v>1835</v>
          </cell>
          <cell r="N1748">
            <v>1875</v>
          </cell>
          <cell r="O1748">
            <v>1701</v>
          </cell>
          <cell r="P1748">
            <v>1309</v>
          </cell>
          <cell r="Q1748">
            <v>6.9595588235294121</v>
          </cell>
          <cell r="R1748">
            <v>6.5110294117647056</v>
          </cell>
          <cell r="S1748">
            <v>5.9963235294117645</v>
          </cell>
          <cell r="T1748">
            <v>5.7352941176470589</v>
          </cell>
          <cell r="U1748">
            <v>6.7463235294117645</v>
          </cell>
          <cell r="V1748">
            <v>6.8933823529411766</v>
          </cell>
          <cell r="W1748">
            <v>6.2536764705882355</v>
          </cell>
          <cell r="X1748">
            <v>4.8125</v>
          </cell>
          <cell r="Y1748">
            <v>292.2527536764706</v>
          </cell>
          <cell r="Z1748">
            <v>273.41765808823527</v>
          </cell>
          <cell r="AA1748">
            <v>251.80361397058823</v>
          </cell>
          <cell r="AB1748">
            <v>240.84220588235294</v>
          </cell>
          <cell r="AC1748">
            <v>283.29836397058824</v>
          </cell>
          <cell r="AD1748">
            <v>289.47380514705884</v>
          </cell>
          <cell r="AE1748">
            <v>262.61063602941181</v>
          </cell>
          <cell r="AF1748">
            <v>202.09131250000002</v>
          </cell>
        </row>
        <row r="1749">
          <cell r="A1749" t="str">
            <v>TMT-402-04</v>
          </cell>
          <cell r="B1749">
            <v>32.661000000000001</v>
          </cell>
          <cell r="C1749">
            <v>16</v>
          </cell>
          <cell r="D1749">
            <v>11</v>
          </cell>
          <cell r="E1749">
            <v>2190</v>
          </cell>
          <cell r="F1749">
            <v>1877</v>
          </cell>
          <cell r="G1749">
            <v>2085</v>
          </cell>
          <cell r="H1749">
            <v>1573</v>
          </cell>
          <cell r="I1749">
            <v>1893</v>
          </cell>
          <cell r="J1749">
            <v>1771</v>
          </cell>
          <cell r="K1749">
            <v>1631</v>
          </cell>
          <cell r="L1749">
            <v>1560</v>
          </cell>
          <cell r="M1749">
            <v>1835</v>
          </cell>
          <cell r="N1749">
            <v>1875</v>
          </cell>
          <cell r="O1749">
            <v>1701</v>
          </cell>
          <cell r="P1749">
            <v>1309</v>
          </cell>
          <cell r="Q1749">
            <v>10.755681818181818</v>
          </cell>
          <cell r="R1749">
            <v>10.0625</v>
          </cell>
          <cell r="S1749">
            <v>9.267045454545455</v>
          </cell>
          <cell r="T1749">
            <v>8.8636363636363633</v>
          </cell>
          <cell r="U1749">
            <v>10.426136363636363</v>
          </cell>
          <cell r="V1749">
            <v>10.653409090909092</v>
          </cell>
          <cell r="W1749">
            <v>9.6647727272727266</v>
          </cell>
          <cell r="X1749">
            <v>7.4375</v>
          </cell>
          <cell r="Y1749">
            <v>351.29132386363636</v>
          </cell>
          <cell r="Z1749">
            <v>328.65131250000002</v>
          </cell>
          <cell r="AA1749">
            <v>302.67097159090912</v>
          </cell>
          <cell r="AB1749">
            <v>289.49522727272728</v>
          </cell>
          <cell r="AC1749">
            <v>340.52803977272725</v>
          </cell>
          <cell r="AD1749">
            <v>347.95099431818187</v>
          </cell>
          <cell r="AE1749">
            <v>315.66114204545454</v>
          </cell>
          <cell r="AF1749">
            <v>242.91618750000001</v>
          </cell>
        </row>
        <row r="1750">
          <cell r="A1750" t="str">
            <v>TMT-402-05</v>
          </cell>
          <cell r="B1750">
            <v>32.661000000000001</v>
          </cell>
          <cell r="C1750">
            <v>21</v>
          </cell>
          <cell r="D1750">
            <v>43</v>
          </cell>
          <cell r="E1750">
            <v>2190</v>
          </cell>
          <cell r="F1750">
            <v>1877</v>
          </cell>
          <cell r="G1750">
            <v>2085</v>
          </cell>
          <cell r="H1750">
            <v>1573</v>
          </cell>
          <cell r="I1750">
            <v>1893</v>
          </cell>
          <cell r="J1750">
            <v>1771</v>
          </cell>
          <cell r="K1750">
            <v>1631</v>
          </cell>
          <cell r="L1750">
            <v>1560</v>
          </cell>
          <cell r="M1750">
            <v>1835</v>
          </cell>
          <cell r="N1750">
            <v>1875</v>
          </cell>
          <cell r="O1750">
            <v>1701</v>
          </cell>
          <cell r="P1750">
            <v>1309</v>
          </cell>
          <cell r="Q1750">
            <v>2.096345514950166</v>
          </cell>
          <cell r="R1750">
            <v>1.9612403100775193</v>
          </cell>
          <cell r="S1750">
            <v>1.806201550387597</v>
          </cell>
          <cell r="T1750">
            <v>1.7275747508305648</v>
          </cell>
          <cell r="U1750">
            <v>2.0321151716500552</v>
          </cell>
          <cell r="V1750">
            <v>2.0764119601328903</v>
          </cell>
          <cell r="W1750">
            <v>1.8837209302325582</v>
          </cell>
          <cell r="X1750">
            <v>1.4496124031007751</v>
          </cell>
          <cell r="Y1750">
            <v>68.468740863787374</v>
          </cell>
          <cell r="Z1750">
            <v>64.056069767441855</v>
          </cell>
          <cell r="AA1750">
            <v>58.992348837209306</v>
          </cell>
          <cell r="AB1750">
            <v>56.424318936877079</v>
          </cell>
          <cell r="AC1750">
            <v>66.37091362126246</v>
          </cell>
          <cell r="AD1750">
            <v>67.817691029900331</v>
          </cell>
          <cell r="AE1750">
            <v>61.524209302325588</v>
          </cell>
          <cell r="AF1750">
            <v>47.345790697674417</v>
          </cell>
        </row>
        <row r="1751">
          <cell r="A1751" t="str">
            <v>TMT-402-06</v>
          </cell>
          <cell r="B1751" t="e">
            <v>#N/A</v>
          </cell>
          <cell r="C1751" t="e">
            <v>#N/A</v>
          </cell>
          <cell r="D1751" t="e">
            <v>#N/A</v>
          </cell>
          <cell r="E1751">
            <v>2190</v>
          </cell>
          <cell r="F1751">
            <v>1877</v>
          </cell>
          <cell r="G1751">
            <v>2085</v>
          </cell>
          <cell r="H1751">
            <v>1573</v>
          </cell>
          <cell r="I1751">
            <v>1893</v>
          </cell>
          <cell r="J1751">
            <v>1771</v>
          </cell>
          <cell r="K1751">
            <v>1631</v>
          </cell>
          <cell r="L1751">
            <v>1560</v>
          </cell>
          <cell r="M1751">
            <v>1835</v>
          </cell>
          <cell r="N1751">
            <v>1875</v>
          </cell>
          <cell r="O1751">
            <v>1701</v>
          </cell>
          <cell r="P1751">
            <v>1309</v>
          </cell>
          <cell r="Q1751" t="e">
            <v>#N/A</v>
          </cell>
          <cell r="R1751" t="e">
            <v>#N/A</v>
          </cell>
          <cell r="S1751" t="e">
            <v>#N/A</v>
          </cell>
          <cell r="T1751" t="e">
            <v>#N/A</v>
          </cell>
          <cell r="U1751" t="e">
            <v>#N/A</v>
          </cell>
          <cell r="V1751" t="e">
            <v>#N/A</v>
          </cell>
          <cell r="W1751" t="e">
            <v>#N/A</v>
          </cell>
          <cell r="X1751" t="e">
            <v>#N/A</v>
          </cell>
          <cell r="Y1751" t="e">
            <v>#N/A</v>
          </cell>
          <cell r="Z1751" t="e">
            <v>#N/A</v>
          </cell>
          <cell r="AA1751" t="e">
            <v>#N/A</v>
          </cell>
          <cell r="AB1751" t="e">
            <v>#N/A</v>
          </cell>
          <cell r="AC1751" t="e">
            <v>#N/A</v>
          </cell>
          <cell r="AD1751" t="e">
            <v>#N/A</v>
          </cell>
          <cell r="AE1751" t="e">
            <v>#N/A</v>
          </cell>
          <cell r="AF1751" t="e">
            <v>#N/A</v>
          </cell>
        </row>
        <row r="1752">
          <cell r="A1752" t="str">
            <v>TMT-402-07</v>
          </cell>
          <cell r="B1752">
            <v>37.326999999999998</v>
          </cell>
          <cell r="C1752">
            <v>19</v>
          </cell>
          <cell r="D1752">
            <v>14</v>
          </cell>
          <cell r="E1752">
            <v>2190</v>
          </cell>
          <cell r="F1752">
            <v>1877</v>
          </cell>
          <cell r="G1752">
            <v>2085</v>
          </cell>
          <cell r="H1752">
            <v>1573</v>
          </cell>
          <cell r="I1752">
            <v>1893</v>
          </cell>
          <cell r="J1752">
            <v>1771</v>
          </cell>
          <cell r="K1752">
            <v>1631</v>
          </cell>
          <cell r="L1752">
            <v>1560</v>
          </cell>
          <cell r="M1752">
            <v>1835</v>
          </cell>
          <cell r="N1752">
            <v>1875</v>
          </cell>
          <cell r="O1752">
            <v>1701</v>
          </cell>
          <cell r="P1752">
            <v>1309</v>
          </cell>
          <cell r="Q1752">
            <v>7.1165413533834583</v>
          </cell>
          <cell r="R1752">
            <v>6.6578947368421053</v>
          </cell>
          <cell r="S1752">
            <v>6.1315789473684212</v>
          </cell>
          <cell r="T1752">
            <v>5.8646616541353387</v>
          </cell>
          <cell r="U1752">
            <v>6.8984962406015038</v>
          </cell>
          <cell r="V1752">
            <v>7.0488721804511281</v>
          </cell>
          <cell r="W1752">
            <v>6.3947368421052628</v>
          </cell>
          <cell r="X1752">
            <v>4.9210526315789478</v>
          </cell>
          <cell r="Y1752">
            <v>265.63913909774436</v>
          </cell>
          <cell r="Z1752">
            <v>248.51923684210524</v>
          </cell>
          <cell r="AA1752">
            <v>228.87344736842104</v>
          </cell>
          <cell r="AB1752">
            <v>218.91022556390979</v>
          </cell>
          <cell r="AC1752">
            <v>257.50016917293232</v>
          </cell>
          <cell r="AD1752">
            <v>263.11325187969925</v>
          </cell>
          <cell r="AE1752">
            <v>238.69634210526314</v>
          </cell>
          <cell r="AF1752">
            <v>183.68813157894738</v>
          </cell>
        </row>
        <row r="1753">
          <cell r="A1753" t="str">
            <v>TMT-402-08</v>
          </cell>
          <cell r="B1753" t="e">
            <v>#N/A</v>
          </cell>
          <cell r="C1753" t="e">
            <v>#N/A</v>
          </cell>
          <cell r="D1753" t="e">
            <v>#N/A</v>
          </cell>
          <cell r="E1753">
            <v>2190</v>
          </cell>
          <cell r="F1753">
            <v>1877</v>
          </cell>
          <cell r="G1753">
            <v>2085</v>
          </cell>
          <cell r="H1753">
            <v>1573</v>
          </cell>
          <cell r="I1753">
            <v>1893</v>
          </cell>
          <cell r="J1753">
            <v>1771</v>
          </cell>
          <cell r="K1753">
            <v>1631</v>
          </cell>
          <cell r="L1753">
            <v>1560</v>
          </cell>
          <cell r="M1753">
            <v>1835</v>
          </cell>
          <cell r="N1753">
            <v>1875</v>
          </cell>
          <cell r="O1753">
            <v>1701</v>
          </cell>
          <cell r="P1753">
            <v>1309</v>
          </cell>
          <cell r="Q1753" t="e">
            <v>#N/A</v>
          </cell>
          <cell r="R1753" t="e">
            <v>#N/A</v>
          </cell>
          <cell r="S1753" t="e">
            <v>#N/A</v>
          </cell>
          <cell r="T1753" t="e">
            <v>#N/A</v>
          </cell>
          <cell r="U1753" t="e">
            <v>#N/A</v>
          </cell>
          <cell r="V1753" t="e">
            <v>#N/A</v>
          </cell>
          <cell r="W1753" t="e">
            <v>#N/A</v>
          </cell>
          <cell r="X1753" t="e">
            <v>#N/A</v>
          </cell>
          <cell r="Y1753" t="e">
            <v>#N/A</v>
          </cell>
          <cell r="Z1753" t="e">
            <v>#N/A</v>
          </cell>
          <cell r="AA1753" t="e">
            <v>#N/A</v>
          </cell>
          <cell r="AB1753" t="e">
            <v>#N/A</v>
          </cell>
          <cell r="AC1753" t="e">
            <v>#N/A</v>
          </cell>
          <cell r="AD1753" t="e">
            <v>#N/A</v>
          </cell>
          <cell r="AE1753" t="e">
            <v>#N/A</v>
          </cell>
          <cell r="AF1753" t="e">
            <v>#N/A</v>
          </cell>
        </row>
        <row r="1754">
          <cell r="A1754" t="str">
            <v>TMT-402-10</v>
          </cell>
          <cell r="B1754">
            <v>30.626999999999999</v>
          </cell>
          <cell r="C1754">
            <v>1</v>
          </cell>
          <cell r="D1754">
            <v>34</v>
          </cell>
          <cell r="E1754">
            <v>2190</v>
          </cell>
          <cell r="F1754">
            <v>1877</v>
          </cell>
          <cell r="G1754">
            <v>2085</v>
          </cell>
          <cell r="H1754">
            <v>1573</v>
          </cell>
          <cell r="I1754">
            <v>1893</v>
          </cell>
          <cell r="J1754">
            <v>1771</v>
          </cell>
          <cell r="K1754">
            <v>1631</v>
          </cell>
          <cell r="L1754">
            <v>1560</v>
          </cell>
          <cell r="M1754">
            <v>1835</v>
          </cell>
          <cell r="N1754">
            <v>1875</v>
          </cell>
          <cell r="O1754">
            <v>1701</v>
          </cell>
          <cell r="P1754">
            <v>1309</v>
          </cell>
          <cell r="Q1754">
            <v>55.676470588235297</v>
          </cell>
          <cell r="R1754">
            <v>52.088235294117645</v>
          </cell>
          <cell r="S1754">
            <v>47.970588235294116</v>
          </cell>
          <cell r="T1754">
            <v>45.882352941176471</v>
          </cell>
          <cell r="U1754">
            <v>53.970588235294116</v>
          </cell>
          <cell r="V1754">
            <v>55.147058823529413</v>
          </cell>
          <cell r="W1754">
            <v>50.029411764705884</v>
          </cell>
          <cell r="X1754">
            <v>38.5</v>
          </cell>
          <cell r="Y1754">
            <v>1705.2032647058825</v>
          </cell>
          <cell r="Z1754">
            <v>1595.306382352941</v>
          </cell>
          <cell r="AA1754">
            <v>1469.1952058823529</v>
          </cell>
          <cell r="AB1754">
            <v>1405.2388235294118</v>
          </cell>
          <cell r="AC1754">
            <v>1652.9572058823528</v>
          </cell>
          <cell r="AD1754">
            <v>1688.9889705882354</v>
          </cell>
          <cell r="AE1754">
            <v>1532.250794117647</v>
          </cell>
          <cell r="AF1754">
            <v>1179.1395</v>
          </cell>
        </row>
        <row r="1755">
          <cell r="A1755" t="str">
            <v>TMT-402-11</v>
          </cell>
          <cell r="B1755">
            <v>53.658000000000001</v>
          </cell>
          <cell r="C1755">
            <v>34</v>
          </cell>
          <cell r="D1755">
            <v>42</v>
          </cell>
          <cell r="E1755">
            <v>2190</v>
          </cell>
          <cell r="F1755">
            <v>1877</v>
          </cell>
          <cell r="G1755">
            <v>2085</v>
          </cell>
          <cell r="H1755">
            <v>1573</v>
          </cell>
          <cell r="I1755">
            <v>1893</v>
          </cell>
          <cell r="J1755">
            <v>1771</v>
          </cell>
          <cell r="K1755">
            <v>1631</v>
          </cell>
          <cell r="L1755">
            <v>1560</v>
          </cell>
          <cell r="M1755">
            <v>1835</v>
          </cell>
          <cell r="N1755">
            <v>1875</v>
          </cell>
          <cell r="O1755">
            <v>1701</v>
          </cell>
          <cell r="P1755">
            <v>1309</v>
          </cell>
          <cell r="Q1755">
            <v>1.3256302521008403</v>
          </cell>
          <cell r="R1755">
            <v>1.2401960784313726</v>
          </cell>
          <cell r="S1755">
            <v>1.142156862745098</v>
          </cell>
          <cell r="T1755">
            <v>1.0924369747899159</v>
          </cell>
          <cell r="U1755">
            <v>1.285014005602241</v>
          </cell>
          <cell r="V1755">
            <v>1.3130252100840336</v>
          </cell>
          <cell r="W1755">
            <v>1.1911764705882353</v>
          </cell>
          <cell r="X1755">
            <v>0.91666666666666663</v>
          </cell>
          <cell r="Y1755">
            <v>71.130668067226893</v>
          </cell>
          <cell r="Z1755">
            <v>66.546441176470594</v>
          </cell>
          <cell r="AA1755">
            <v>61.285852941176472</v>
          </cell>
          <cell r="AB1755">
            <v>58.617983193277304</v>
          </cell>
          <cell r="AC1755">
            <v>68.95128151260505</v>
          </cell>
          <cell r="AD1755">
            <v>70.454306722689083</v>
          </cell>
          <cell r="AE1755">
            <v>63.916147058823533</v>
          </cell>
          <cell r="AF1755">
            <v>49.186500000000002</v>
          </cell>
        </row>
        <row r="1756">
          <cell r="A1756" t="str">
            <v>TMT-402-12</v>
          </cell>
          <cell r="B1756">
            <v>53.658000000000001</v>
          </cell>
          <cell r="C1756">
            <v>29</v>
          </cell>
          <cell r="D1756">
            <v>42</v>
          </cell>
          <cell r="E1756">
            <v>2190</v>
          </cell>
          <cell r="F1756">
            <v>1877</v>
          </cell>
          <cell r="G1756">
            <v>2085</v>
          </cell>
          <cell r="H1756">
            <v>1573</v>
          </cell>
          <cell r="I1756">
            <v>1893</v>
          </cell>
          <cell r="J1756">
            <v>1771</v>
          </cell>
          <cell r="K1756">
            <v>1631</v>
          </cell>
          <cell r="L1756">
            <v>1560</v>
          </cell>
          <cell r="M1756">
            <v>1835</v>
          </cell>
          <cell r="N1756">
            <v>1875</v>
          </cell>
          <cell r="O1756">
            <v>1701</v>
          </cell>
          <cell r="P1756">
            <v>1309</v>
          </cell>
          <cell r="Q1756">
            <v>1.5541871921182266</v>
          </cell>
          <cell r="R1756">
            <v>1.4540229885057472</v>
          </cell>
          <cell r="S1756">
            <v>1.3390804597701149</v>
          </cell>
          <cell r="T1756">
            <v>1.2807881773399015</v>
          </cell>
          <cell r="U1756">
            <v>1.506568144499179</v>
          </cell>
          <cell r="V1756">
            <v>1.5394088669950738</v>
          </cell>
          <cell r="W1756">
            <v>1.396551724137931</v>
          </cell>
          <cell r="X1756">
            <v>1.0747126436781609</v>
          </cell>
          <cell r="Y1756">
            <v>83.394576354679813</v>
          </cell>
          <cell r="Z1756">
            <v>78.019965517241388</v>
          </cell>
          <cell r="AA1756">
            <v>71.85237931034483</v>
          </cell>
          <cell r="AB1756">
            <v>68.724532019704441</v>
          </cell>
          <cell r="AC1756">
            <v>80.839433497536945</v>
          </cell>
          <cell r="AD1756">
            <v>82.60160098522168</v>
          </cell>
          <cell r="AE1756">
            <v>74.936172413793102</v>
          </cell>
          <cell r="AF1756">
            <v>57.666931034482758</v>
          </cell>
        </row>
        <row r="1757">
          <cell r="A1757" t="str">
            <v>TMT-402-13</v>
          </cell>
          <cell r="B1757" t="e">
            <v>#N/A</v>
          </cell>
          <cell r="C1757" t="e">
            <v>#N/A</v>
          </cell>
          <cell r="D1757" t="e">
            <v>#N/A</v>
          </cell>
          <cell r="E1757">
            <v>2190</v>
          </cell>
          <cell r="F1757">
            <v>1877</v>
          </cell>
          <cell r="G1757">
            <v>2085</v>
          </cell>
          <cell r="H1757">
            <v>1573</v>
          </cell>
          <cell r="I1757">
            <v>1893</v>
          </cell>
          <cell r="J1757">
            <v>1771</v>
          </cell>
          <cell r="K1757">
            <v>1631</v>
          </cell>
          <cell r="L1757">
            <v>1560</v>
          </cell>
          <cell r="M1757">
            <v>1835</v>
          </cell>
          <cell r="N1757">
            <v>1875</v>
          </cell>
          <cell r="O1757">
            <v>1701</v>
          </cell>
          <cell r="P1757">
            <v>1309</v>
          </cell>
          <cell r="Q1757" t="e">
            <v>#N/A</v>
          </cell>
          <cell r="R1757" t="e">
            <v>#N/A</v>
          </cell>
          <cell r="S1757" t="e">
            <v>#N/A</v>
          </cell>
          <cell r="T1757" t="e">
            <v>#N/A</v>
          </cell>
          <cell r="U1757" t="e">
            <v>#N/A</v>
          </cell>
          <cell r="V1757" t="e">
            <v>#N/A</v>
          </cell>
          <cell r="W1757" t="e">
            <v>#N/A</v>
          </cell>
          <cell r="X1757" t="e">
            <v>#N/A</v>
          </cell>
          <cell r="Y1757" t="e">
            <v>#N/A</v>
          </cell>
          <cell r="Z1757" t="e">
            <v>#N/A</v>
          </cell>
          <cell r="AA1757" t="e">
            <v>#N/A</v>
          </cell>
          <cell r="AB1757" t="e">
            <v>#N/A</v>
          </cell>
          <cell r="AC1757" t="e">
            <v>#N/A</v>
          </cell>
          <cell r="AD1757" t="e">
            <v>#N/A</v>
          </cell>
          <cell r="AE1757" t="e">
            <v>#N/A</v>
          </cell>
          <cell r="AF1757" t="e">
            <v>#N/A</v>
          </cell>
        </row>
        <row r="1758">
          <cell r="A1758" t="str">
            <v>TMT-402-14</v>
          </cell>
          <cell r="B1758" t="e">
            <v>#N/A</v>
          </cell>
          <cell r="C1758" t="e">
            <v>#N/A</v>
          </cell>
          <cell r="D1758" t="e">
            <v>#N/A</v>
          </cell>
          <cell r="E1758">
            <v>4670</v>
          </cell>
          <cell r="F1758">
            <v>4990</v>
          </cell>
          <cell r="G1758">
            <v>5543</v>
          </cell>
          <cell r="H1758">
            <v>4183</v>
          </cell>
          <cell r="I1758">
            <v>5034</v>
          </cell>
          <cell r="J1758">
            <v>4708</v>
          </cell>
          <cell r="K1758">
            <v>4335</v>
          </cell>
          <cell r="L1758">
            <v>4147</v>
          </cell>
          <cell r="M1758">
            <v>4878</v>
          </cell>
          <cell r="N1758">
            <v>4985</v>
          </cell>
          <cell r="O1758">
            <v>4522</v>
          </cell>
          <cell r="P1758">
            <v>3480</v>
          </cell>
          <cell r="Q1758" t="e">
            <v>#N/A</v>
          </cell>
          <cell r="R1758" t="e">
            <v>#N/A</v>
          </cell>
          <cell r="S1758" t="e">
            <v>#N/A</v>
          </cell>
          <cell r="T1758" t="e">
            <v>#N/A</v>
          </cell>
          <cell r="U1758" t="e">
            <v>#N/A</v>
          </cell>
          <cell r="V1758" t="e">
            <v>#N/A</v>
          </cell>
          <cell r="W1758" t="e">
            <v>#N/A</v>
          </cell>
          <cell r="X1758" t="e">
            <v>#N/A</v>
          </cell>
          <cell r="Y1758" t="e">
            <v>#N/A</v>
          </cell>
          <cell r="Z1758" t="e">
            <v>#N/A</v>
          </cell>
          <cell r="AA1758" t="e">
            <v>#N/A</v>
          </cell>
          <cell r="AB1758" t="e">
            <v>#N/A</v>
          </cell>
          <cell r="AC1758" t="e">
            <v>#N/A</v>
          </cell>
          <cell r="AD1758" t="e">
            <v>#N/A</v>
          </cell>
          <cell r="AE1758" t="e">
            <v>#N/A</v>
          </cell>
          <cell r="AF1758" t="e">
            <v>#N/A</v>
          </cell>
        </row>
        <row r="1759">
          <cell r="A1759" t="str">
            <v>TMT-402-15</v>
          </cell>
          <cell r="B1759" t="e">
            <v>#N/A</v>
          </cell>
          <cell r="C1759" t="e">
            <v>#N/A</v>
          </cell>
          <cell r="D1759" t="e">
            <v>#N/A</v>
          </cell>
          <cell r="E1759">
            <v>2190</v>
          </cell>
          <cell r="F1759">
            <v>1877</v>
          </cell>
          <cell r="G1759">
            <v>2085</v>
          </cell>
          <cell r="H1759">
            <v>1573</v>
          </cell>
          <cell r="I1759">
            <v>1893</v>
          </cell>
          <cell r="J1759">
            <v>1771</v>
          </cell>
          <cell r="K1759">
            <v>1631</v>
          </cell>
          <cell r="L1759">
            <v>1560</v>
          </cell>
          <cell r="M1759">
            <v>1835</v>
          </cell>
          <cell r="N1759">
            <v>1875</v>
          </cell>
          <cell r="O1759">
            <v>1701</v>
          </cell>
          <cell r="P1759">
            <v>1309</v>
          </cell>
          <cell r="Q1759" t="e">
            <v>#N/A</v>
          </cell>
          <cell r="R1759" t="e">
            <v>#N/A</v>
          </cell>
          <cell r="S1759" t="e">
            <v>#N/A</v>
          </cell>
          <cell r="T1759" t="e">
            <v>#N/A</v>
          </cell>
          <cell r="U1759" t="e">
            <v>#N/A</v>
          </cell>
          <cell r="V1759" t="e">
            <v>#N/A</v>
          </cell>
          <cell r="W1759" t="e">
            <v>#N/A</v>
          </cell>
          <cell r="X1759" t="e">
            <v>#N/A</v>
          </cell>
          <cell r="Y1759" t="e">
            <v>#N/A</v>
          </cell>
          <cell r="Z1759" t="e">
            <v>#N/A</v>
          </cell>
          <cell r="AA1759" t="e">
            <v>#N/A</v>
          </cell>
          <cell r="AB1759" t="e">
            <v>#N/A</v>
          </cell>
          <cell r="AC1759" t="e">
            <v>#N/A</v>
          </cell>
          <cell r="AD1759" t="e">
            <v>#N/A</v>
          </cell>
          <cell r="AE1759" t="e">
            <v>#N/A</v>
          </cell>
          <cell r="AF1759" t="e">
            <v>#N/A</v>
          </cell>
        </row>
        <row r="1760">
          <cell r="A1760" t="str">
            <v>TMT-409</v>
          </cell>
          <cell r="B1760">
            <v>7.56</v>
          </cell>
          <cell r="C1760">
            <v>1</v>
          </cell>
          <cell r="D1760">
            <v>34</v>
          </cell>
          <cell r="E1760">
            <v>14754</v>
          </cell>
          <cell r="F1760">
            <v>13242</v>
          </cell>
          <cell r="G1760">
            <v>14707</v>
          </cell>
          <cell r="H1760">
            <v>11101</v>
          </cell>
          <cell r="I1760">
            <v>13361</v>
          </cell>
          <cell r="J1760">
            <v>12491</v>
          </cell>
          <cell r="K1760">
            <v>11499</v>
          </cell>
          <cell r="L1760">
            <v>11004</v>
          </cell>
          <cell r="M1760">
            <v>12944</v>
          </cell>
          <cell r="N1760">
            <v>13230</v>
          </cell>
          <cell r="O1760">
            <v>12001</v>
          </cell>
          <cell r="P1760">
            <v>9234</v>
          </cell>
          <cell r="Q1760">
            <v>392.97058823529414</v>
          </cell>
          <cell r="R1760">
            <v>367.38235294117646</v>
          </cell>
          <cell r="S1760">
            <v>338.20588235294116</v>
          </cell>
          <cell r="T1760">
            <v>323.64705882352939</v>
          </cell>
          <cell r="U1760">
            <v>380.70588235294116</v>
          </cell>
          <cell r="V1760">
            <v>389.11764705882354</v>
          </cell>
          <cell r="W1760">
            <v>352.97058823529414</v>
          </cell>
          <cell r="X1760">
            <v>271.58823529411762</v>
          </cell>
          <cell r="Y1760">
            <v>2970.8576470588237</v>
          </cell>
          <cell r="Z1760">
            <v>2777.4105882352937</v>
          </cell>
          <cell r="AA1760">
            <v>2556.836470588235</v>
          </cell>
          <cell r="AB1760">
            <v>2446.7717647058821</v>
          </cell>
          <cell r="AC1760">
            <v>2878.1364705882352</v>
          </cell>
          <cell r="AD1760">
            <v>2941.7294117647057</v>
          </cell>
          <cell r="AE1760">
            <v>2668.4576470588236</v>
          </cell>
          <cell r="AF1760">
            <v>2053.2070588235292</v>
          </cell>
        </row>
        <row r="1761">
          <cell r="A1761" t="str">
            <v>TMT-410</v>
          </cell>
          <cell r="B1761" t="e">
            <v>#N/A</v>
          </cell>
          <cell r="C1761" t="e">
            <v>#N/A</v>
          </cell>
          <cell r="D1761" t="e">
            <v>#N/A</v>
          </cell>
          <cell r="E1761">
            <v>9207</v>
          </cell>
          <cell r="F1761">
            <v>7761</v>
          </cell>
          <cell r="G1761">
            <v>8620</v>
          </cell>
          <cell r="H1761">
            <v>6506</v>
          </cell>
          <cell r="I1761">
            <v>7831</v>
          </cell>
          <cell r="J1761">
            <v>7322</v>
          </cell>
          <cell r="K1761">
            <v>6739</v>
          </cell>
          <cell r="L1761">
            <v>6449</v>
          </cell>
          <cell r="M1761">
            <v>7586</v>
          </cell>
          <cell r="N1761">
            <v>7754</v>
          </cell>
          <cell r="O1761">
            <v>7034</v>
          </cell>
          <cell r="P1761">
            <v>5412</v>
          </cell>
          <cell r="Q1761" t="e">
            <v>#N/A</v>
          </cell>
          <cell r="R1761" t="e">
            <v>#N/A</v>
          </cell>
          <cell r="S1761" t="e">
            <v>#N/A</v>
          </cell>
          <cell r="T1761" t="e">
            <v>#N/A</v>
          </cell>
          <cell r="U1761" t="e">
            <v>#N/A</v>
          </cell>
          <cell r="V1761" t="e">
            <v>#N/A</v>
          </cell>
          <cell r="W1761" t="e">
            <v>#N/A</v>
          </cell>
          <cell r="X1761" t="e">
            <v>#N/A</v>
          </cell>
          <cell r="Y1761" t="e">
            <v>#N/A</v>
          </cell>
          <cell r="Z1761" t="e">
            <v>#N/A</v>
          </cell>
          <cell r="AA1761" t="e">
            <v>#N/A</v>
          </cell>
          <cell r="AB1761" t="e">
            <v>#N/A</v>
          </cell>
          <cell r="AC1761" t="e">
            <v>#N/A</v>
          </cell>
          <cell r="AD1761" t="e">
            <v>#N/A</v>
          </cell>
          <cell r="AE1761" t="e">
            <v>#N/A</v>
          </cell>
          <cell r="AF1761" t="e">
            <v>#N/A</v>
          </cell>
        </row>
        <row r="1762">
          <cell r="A1762" t="str">
            <v>TMT-410-01</v>
          </cell>
          <cell r="B1762">
            <v>0.26800000000000002</v>
          </cell>
          <cell r="C1762">
            <v>1</v>
          </cell>
          <cell r="D1762">
            <v>1</v>
          </cell>
          <cell r="E1762">
            <v>9207</v>
          </cell>
          <cell r="F1762">
            <v>7761</v>
          </cell>
          <cell r="G1762">
            <v>8620</v>
          </cell>
          <cell r="H1762">
            <v>6506</v>
          </cell>
          <cell r="I1762">
            <v>7831</v>
          </cell>
          <cell r="J1762">
            <v>7322</v>
          </cell>
          <cell r="K1762">
            <v>6739</v>
          </cell>
          <cell r="L1762">
            <v>6449</v>
          </cell>
          <cell r="M1762">
            <v>7586</v>
          </cell>
          <cell r="N1762">
            <v>7754</v>
          </cell>
          <cell r="O1762">
            <v>7034</v>
          </cell>
          <cell r="P1762">
            <v>5412</v>
          </cell>
          <cell r="Q1762">
            <v>7831</v>
          </cell>
          <cell r="R1762">
            <v>7322</v>
          </cell>
          <cell r="S1762">
            <v>6739</v>
          </cell>
          <cell r="T1762">
            <v>6449</v>
          </cell>
          <cell r="U1762">
            <v>7586</v>
          </cell>
          <cell r="V1762">
            <v>7754</v>
          </cell>
          <cell r="W1762">
            <v>7034</v>
          </cell>
          <cell r="X1762">
            <v>5412</v>
          </cell>
          <cell r="Y1762">
            <v>2098.7080000000001</v>
          </cell>
          <cell r="Z1762">
            <v>1962.296</v>
          </cell>
          <cell r="AA1762">
            <v>1806.0520000000001</v>
          </cell>
          <cell r="AB1762">
            <v>1728.3320000000001</v>
          </cell>
          <cell r="AC1762">
            <v>2033.0480000000002</v>
          </cell>
          <cell r="AD1762">
            <v>2078.0720000000001</v>
          </cell>
          <cell r="AE1762">
            <v>1885.1120000000001</v>
          </cell>
          <cell r="AF1762">
            <v>1450.4160000000002</v>
          </cell>
        </row>
        <row r="1763">
          <cell r="A1763" t="str">
            <v>TMT-410-02</v>
          </cell>
          <cell r="B1763" t="e">
            <v>#N/A</v>
          </cell>
          <cell r="C1763" t="e">
            <v>#N/A</v>
          </cell>
          <cell r="D1763" t="e">
            <v>#N/A</v>
          </cell>
          <cell r="E1763">
            <v>9207</v>
          </cell>
          <cell r="F1763">
            <v>7761</v>
          </cell>
          <cell r="G1763">
            <v>8620</v>
          </cell>
          <cell r="H1763">
            <v>6506</v>
          </cell>
          <cell r="I1763">
            <v>7831</v>
          </cell>
          <cell r="J1763">
            <v>7322</v>
          </cell>
          <cell r="K1763">
            <v>6739</v>
          </cell>
          <cell r="L1763">
            <v>6449</v>
          </cell>
          <cell r="M1763">
            <v>7586</v>
          </cell>
          <cell r="N1763">
            <v>7754</v>
          </cell>
          <cell r="O1763">
            <v>7034</v>
          </cell>
          <cell r="P1763">
            <v>5412</v>
          </cell>
          <cell r="Q1763" t="e">
            <v>#N/A</v>
          </cell>
          <cell r="R1763" t="e">
            <v>#N/A</v>
          </cell>
          <cell r="S1763" t="e">
            <v>#N/A</v>
          </cell>
          <cell r="T1763" t="e">
            <v>#N/A</v>
          </cell>
          <cell r="U1763" t="e">
            <v>#N/A</v>
          </cell>
          <cell r="V1763" t="e">
            <v>#N/A</v>
          </cell>
          <cell r="W1763" t="e">
            <v>#N/A</v>
          </cell>
          <cell r="X1763" t="e">
            <v>#N/A</v>
          </cell>
          <cell r="Y1763" t="e">
            <v>#N/A</v>
          </cell>
          <cell r="Z1763" t="e">
            <v>#N/A</v>
          </cell>
          <cell r="AA1763" t="e">
            <v>#N/A</v>
          </cell>
          <cell r="AB1763" t="e">
            <v>#N/A</v>
          </cell>
          <cell r="AC1763" t="e">
            <v>#N/A</v>
          </cell>
          <cell r="AD1763" t="e">
            <v>#N/A</v>
          </cell>
          <cell r="AE1763" t="e">
            <v>#N/A</v>
          </cell>
          <cell r="AF1763" t="e">
            <v>#N/A</v>
          </cell>
        </row>
        <row r="1764">
          <cell r="A1764" t="str">
            <v>TMT-410-03</v>
          </cell>
          <cell r="B1764">
            <v>32.661000000000001</v>
          </cell>
          <cell r="C1764">
            <v>21</v>
          </cell>
          <cell r="D1764">
            <v>32</v>
          </cell>
          <cell r="E1764">
            <v>9207</v>
          </cell>
          <cell r="F1764">
            <v>7761</v>
          </cell>
          <cell r="G1764">
            <v>8620</v>
          </cell>
          <cell r="H1764">
            <v>6506</v>
          </cell>
          <cell r="I1764">
            <v>7831</v>
          </cell>
          <cell r="J1764">
            <v>7322</v>
          </cell>
          <cell r="K1764">
            <v>6739</v>
          </cell>
          <cell r="L1764">
            <v>6449</v>
          </cell>
          <cell r="M1764">
            <v>7586</v>
          </cell>
          <cell r="N1764">
            <v>7754</v>
          </cell>
          <cell r="O1764">
            <v>7034</v>
          </cell>
          <cell r="P1764">
            <v>5412</v>
          </cell>
          <cell r="Q1764">
            <v>11.65327380952381</v>
          </cell>
          <cell r="R1764">
            <v>10.895833333333334</v>
          </cell>
          <cell r="S1764">
            <v>10.02827380952381</v>
          </cell>
          <cell r="T1764">
            <v>9.5967261904761898</v>
          </cell>
          <cell r="U1764">
            <v>11.288690476190476</v>
          </cell>
          <cell r="V1764">
            <v>11.538690476190476</v>
          </cell>
          <cell r="W1764">
            <v>10.467261904761905</v>
          </cell>
          <cell r="X1764">
            <v>8.0535714285714288</v>
          </cell>
          <cell r="Y1764">
            <v>380.6075758928572</v>
          </cell>
          <cell r="Z1764">
            <v>355.86881250000005</v>
          </cell>
          <cell r="AA1764">
            <v>327.53345089285716</v>
          </cell>
          <cell r="AB1764">
            <v>313.43867410714284</v>
          </cell>
          <cell r="AC1764">
            <v>368.69991964285714</v>
          </cell>
          <cell r="AD1764">
            <v>376.86516964285715</v>
          </cell>
          <cell r="AE1764">
            <v>341.87124107142859</v>
          </cell>
          <cell r="AF1764">
            <v>263.03769642857145</v>
          </cell>
        </row>
        <row r="1765">
          <cell r="A1765" t="str">
            <v>TMT-412-01</v>
          </cell>
          <cell r="B1765">
            <v>1.1000000000000001</v>
          </cell>
          <cell r="C1765">
            <v>1</v>
          </cell>
          <cell r="D1765">
            <v>1</v>
          </cell>
          <cell r="E1765">
            <v>10667</v>
          </cell>
          <cell r="F1765">
            <v>8661</v>
          </cell>
          <cell r="G1765">
            <v>9966</v>
          </cell>
          <cell r="H1765">
            <v>7216</v>
          </cell>
          <cell r="I1765">
            <v>8685</v>
          </cell>
          <cell r="J1765">
            <v>8120</v>
          </cell>
          <cell r="K1765">
            <v>7474</v>
          </cell>
          <cell r="L1765">
            <v>7153</v>
          </cell>
          <cell r="M1765">
            <v>8414</v>
          </cell>
          <cell r="N1765">
            <v>8600</v>
          </cell>
          <cell r="O1765">
            <v>7802</v>
          </cell>
          <cell r="P1765">
            <v>6003</v>
          </cell>
          <cell r="Q1765">
            <v>8685</v>
          </cell>
          <cell r="R1765">
            <v>8120</v>
          </cell>
          <cell r="S1765">
            <v>7474</v>
          </cell>
          <cell r="T1765">
            <v>7153</v>
          </cell>
          <cell r="U1765">
            <v>8414</v>
          </cell>
          <cell r="V1765">
            <v>8600</v>
          </cell>
          <cell r="W1765">
            <v>7802</v>
          </cell>
          <cell r="X1765">
            <v>6003</v>
          </cell>
          <cell r="Y1765">
            <v>9553.5</v>
          </cell>
          <cell r="Z1765">
            <v>8932</v>
          </cell>
          <cell r="AA1765">
            <v>8221.4000000000015</v>
          </cell>
          <cell r="AB1765">
            <v>7868.3</v>
          </cell>
          <cell r="AC1765">
            <v>9255.4000000000015</v>
          </cell>
          <cell r="AD1765">
            <v>9460</v>
          </cell>
          <cell r="AE1765">
            <v>8582.2000000000007</v>
          </cell>
          <cell r="AF1765">
            <v>6603.3</v>
          </cell>
        </row>
        <row r="1766">
          <cell r="A1766" t="str">
            <v>TMT-413</v>
          </cell>
          <cell r="B1766" t="e">
            <v>#N/A</v>
          </cell>
          <cell r="C1766" t="e">
            <v>#N/A</v>
          </cell>
          <cell r="D1766" t="e">
            <v>#N/A</v>
          </cell>
          <cell r="E1766">
            <v>10667</v>
          </cell>
          <cell r="F1766">
            <v>8661</v>
          </cell>
          <cell r="G1766">
            <v>9619</v>
          </cell>
          <cell r="H1766">
            <v>7260</v>
          </cell>
          <cell r="I1766">
            <v>8738</v>
          </cell>
          <cell r="J1766">
            <v>8170</v>
          </cell>
          <cell r="K1766">
            <v>7520</v>
          </cell>
          <cell r="L1766">
            <v>7197</v>
          </cell>
          <cell r="M1766">
            <v>8465</v>
          </cell>
          <cell r="N1766">
            <v>8652</v>
          </cell>
          <cell r="O1766">
            <v>7849</v>
          </cell>
          <cell r="P1766">
            <v>6039</v>
          </cell>
          <cell r="Q1766" t="e">
            <v>#N/A</v>
          </cell>
          <cell r="R1766" t="e">
            <v>#N/A</v>
          </cell>
          <cell r="S1766" t="e">
            <v>#N/A</v>
          </cell>
          <cell r="T1766" t="e">
            <v>#N/A</v>
          </cell>
          <cell r="U1766" t="e">
            <v>#N/A</v>
          </cell>
          <cell r="V1766" t="e">
            <v>#N/A</v>
          </cell>
          <cell r="W1766" t="e">
            <v>#N/A</v>
          </cell>
          <cell r="X1766" t="e">
            <v>#N/A</v>
          </cell>
          <cell r="Y1766" t="e">
            <v>#N/A</v>
          </cell>
          <cell r="Z1766" t="e">
            <v>#N/A</v>
          </cell>
          <cell r="AA1766" t="e">
            <v>#N/A</v>
          </cell>
          <cell r="AB1766" t="e">
            <v>#N/A</v>
          </cell>
          <cell r="AC1766" t="e">
            <v>#N/A</v>
          </cell>
          <cell r="AD1766" t="e">
            <v>#N/A</v>
          </cell>
          <cell r="AE1766" t="e">
            <v>#N/A</v>
          </cell>
          <cell r="AF1766" t="e">
            <v>#N/A</v>
          </cell>
        </row>
        <row r="1767">
          <cell r="A1767" t="str">
            <v>TMT-414</v>
          </cell>
          <cell r="B1767">
            <v>790</v>
          </cell>
          <cell r="C1767">
            <v>1</v>
          </cell>
          <cell r="D1767">
            <v>1583</v>
          </cell>
          <cell r="E1767">
            <v>10707</v>
          </cell>
          <cell r="F1767">
            <v>8511</v>
          </cell>
          <cell r="G1767">
            <v>9452</v>
          </cell>
          <cell r="H1767">
            <v>7134</v>
          </cell>
          <cell r="I1767">
            <v>8587</v>
          </cell>
          <cell r="J1767">
            <v>8028</v>
          </cell>
          <cell r="K1767">
            <v>7389</v>
          </cell>
          <cell r="L1767">
            <v>7071</v>
          </cell>
          <cell r="M1767">
            <v>8317</v>
          </cell>
          <cell r="N1767">
            <v>8501</v>
          </cell>
          <cell r="O1767">
            <v>7712</v>
          </cell>
          <cell r="P1767">
            <v>5934</v>
          </cell>
          <cell r="Q1767">
            <v>5.4245104232469989</v>
          </cell>
          <cell r="R1767">
            <v>5.0713834491471887</v>
          </cell>
          <cell r="S1767">
            <v>4.6677195198989265</v>
          </cell>
          <cell r="T1767">
            <v>4.4668351231838281</v>
          </cell>
          <cell r="U1767">
            <v>5.2539481996209725</v>
          </cell>
          <cell r="V1767">
            <v>5.3701831964624134</v>
          </cell>
          <cell r="W1767">
            <v>4.8717624763108018</v>
          </cell>
          <cell r="X1767">
            <v>3.7485786481364496</v>
          </cell>
          <cell r="Y1767">
            <v>4285.3632343651288</v>
          </cell>
          <cell r="Z1767">
            <v>4006.3929248262789</v>
          </cell>
          <cell r="AA1767">
            <v>3687.4984207201519</v>
          </cell>
          <cell r="AB1767">
            <v>3528.7997473152241</v>
          </cell>
          <cell r="AC1767">
            <v>4150.6190777005686</v>
          </cell>
          <cell r="AD1767">
            <v>4242.4447252053069</v>
          </cell>
          <cell r="AE1767">
            <v>3848.6923562855336</v>
          </cell>
          <cell r="AF1767">
            <v>2961.3771320277951</v>
          </cell>
        </row>
        <row r="1768">
          <cell r="A1768" t="str">
            <v>TMT-415</v>
          </cell>
          <cell r="B1768">
            <v>790</v>
          </cell>
          <cell r="C1768">
            <v>1</v>
          </cell>
          <cell r="D1768">
            <v>1583</v>
          </cell>
          <cell r="E1768">
            <v>10707</v>
          </cell>
          <cell r="F1768">
            <v>8511</v>
          </cell>
          <cell r="G1768">
            <v>9452</v>
          </cell>
          <cell r="H1768">
            <v>7134</v>
          </cell>
          <cell r="I1768">
            <v>8587</v>
          </cell>
          <cell r="J1768">
            <v>8028</v>
          </cell>
          <cell r="K1768">
            <v>7389</v>
          </cell>
          <cell r="L1768">
            <v>7071</v>
          </cell>
          <cell r="M1768">
            <v>8317</v>
          </cell>
          <cell r="N1768">
            <v>8501</v>
          </cell>
          <cell r="O1768">
            <v>7712</v>
          </cell>
          <cell r="P1768">
            <v>5934</v>
          </cell>
          <cell r="Q1768">
            <v>5.4245104232469989</v>
          </cell>
          <cell r="R1768">
            <v>5.0713834491471887</v>
          </cell>
          <cell r="S1768">
            <v>4.6677195198989265</v>
          </cell>
          <cell r="T1768">
            <v>4.4668351231838281</v>
          </cell>
          <cell r="U1768">
            <v>5.2539481996209725</v>
          </cell>
          <cell r="V1768">
            <v>5.3701831964624134</v>
          </cell>
          <cell r="W1768">
            <v>4.8717624763108018</v>
          </cell>
          <cell r="X1768">
            <v>3.7485786481364496</v>
          </cell>
          <cell r="Y1768">
            <v>4285.3632343651288</v>
          </cell>
          <cell r="Z1768">
            <v>4006.3929248262789</v>
          </cell>
          <cell r="AA1768">
            <v>3687.4984207201519</v>
          </cell>
          <cell r="AB1768">
            <v>3528.7997473152241</v>
          </cell>
          <cell r="AC1768">
            <v>4150.6190777005686</v>
          </cell>
          <cell r="AD1768">
            <v>4242.4447252053069</v>
          </cell>
          <cell r="AE1768">
            <v>3848.6923562855336</v>
          </cell>
          <cell r="AF1768">
            <v>2961.3771320277951</v>
          </cell>
        </row>
        <row r="1769">
          <cell r="A1769" t="str">
            <v>TMT-416</v>
          </cell>
          <cell r="B1769" t="e">
            <v>#N/A</v>
          </cell>
          <cell r="C1769" t="e">
            <v>#N/A</v>
          </cell>
          <cell r="D1769" t="e">
            <v>#N/A</v>
          </cell>
          <cell r="E1769">
            <v>956</v>
          </cell>
          <cell r="F1769">
            <v>711</v>
          </cell>
          <cell r="G1769">
            <v>790</v>
          </cell>
          <cell r="H1769">
            <v>597</v>
          </cell>
          <cell r="I1769">
            <v>719</v>
          </cell>
          <cell r="J1769">
            <v>672</v>
          </cell>
          <cell r="K1769">
            <v>618</v>
          </cell>
          <cell r="L1769">
            <v>592</v>
          </cell>
          <cell r="M1769">
            <v>696</v>
          </cell>
          <cell r="N1769">
            <v>711</v>
          </cell>
          <cell r="O1769">
            <v>645</v>
          </cell>
          <cell r="P1769">
            <v>497</v>
          </cell>
          <cell r="Q1769" t="e">
            <v>#N/A</v>
          </cell>
          <cell r="R1769" t="e">
            <v>#N/A</v>
          </cell>
          <cell r="S1769" t="e">
            <v>#N/A</v>
          </cell>
          <cell r="T1769" t="e">
            <v>#N/A</v>
          </cell>
          <cell r="U1769" t="e">
            <v>#N/A</v>
          </cell>
          <cell r="V1769" t="e">
            <v>#N/A</v>
          </cell>
          <cell r="W1769" t="e">
            <v>#N/A</v>
          </cell>
          <cell r="X1769" t="e">
            <v>#N/A</v>
          </cell>
          <cell r="Y1769" t="e">
            <v>#N/A</v>
          </cell>
          <cell r="Z1769" t="e">
            <v>#N/A</v>
          </cell>
          <cell r="AA1769" t="e">
            <v>#N/A</v>
          </cell>
          <cell r="AB1769" t="e">
            <v>#N/A</v>
          </cell>
          <cell r="AC1769" t="e">
            <v>#N/A</v>
          </cell>
          <cell r="AD1769" t="e">
            <v>#N/A</v>
          </cell>
          <cell r="AE1769" t="e">
            <v>#N/A</v>
          </cell>
          <cell r="AF1769" t="e">
            <v>#N/A</v>
          </cell>
        </row>
        <row r="1770">
          <cell r="A1770" t="str">
            <v>TMT-416-01</v>
          </cell>
          <cell r="B1770">
            <v>760</v>
          </cell>
          <cell r="C1770">
            <v>2</v>
          </cell>
          <cell r="D1770">
            <v>1194</v>
          </cell>
          <cell r="E1770">
            <v>956</v>
          </cell>
          <cell r="F1770">
            <v>711</v>
          </cell>
          <cell r="G1770">
            <v>790</v>
          </cell>
          <cell r="H1770">
            <v>597</v>
          </cell>
          <cell r="I1770">
            <v>719</v>
          </cell>
          <cell r="J1770">
            <v>672</v>
          </cell>
          <cell r="K1770">
            <v>618</v>
          </cell>
          <cell r="L1770">
            <v>592</v>
          </cell>
          <cell r="M1770">
            <v>696</v>
          </cell>
          <cell r="N1770">
            <v>711</v>
          </cell>
          <cell r="O1770">
            <v>645</v>
          </cell>
          <cell r="P1770">
            <v>497</v>
          </cell>
          <cell r="Q1770">
            <v>0.3010887772194305</v>
          </cell>
          <cell r="R1770">
            <v>0.28140703517587939</v>
          </cell>
          <cell r="S1770">
            <v>0.25879396984924624</v>
          </cell>
          <cell r="T1770">
            <v>0.24790619765494137</v>
          </cell>
          <cell r="U1770">
            <v>0.29145728643216079</v>
          </cell>
          <cell r="V1770">
            <v>0.29773869346733667</v>
          </cell>
          <cell r="W1770">
            <v>0.27010050251256279</v>
          </cell>
          <cell r="X1770">
            <v>0.20812395309882747</v>
          </cell>
          <cell r="Y1770">
            <v>228.82747068676719</v>
          </cell>
          <cell r="Z1770">
            <v>213.86934673366835</v>
          </cell>
          <cell r="AA1770">
            <v>196.68341708542715</v>
          </cell>
          <cell r="AB1770">
            <v>188.40871021775544</v>
          </cell>
          <cell r="AC1770">
            <v>221.5075376884422</v>
          </cell>
          <cell r="AD1770">
            <v>226.28140703517587</v>
          </cell>
          <cell r="AE1770">
            <v>205.27638190954772</v>
          </cell>
          <cell r="AF1770">
            <v>158.17420435510888</v>
          </cell>
        </row>
        <row r="1771">
          <cell r="A1771" t="str">
            <v>TMT-416-02</v>
          </cell>
          <cell r="B1771">
            <v>20.76</v>
          </cell>
          <cell r="C1771">
            <v>16</v>
          </cell>
          <cell r="D1771">
            <v>9</v>
          </cell>
          <cell r="E1771">
            <v>1912</v>
          </cell>
          <cell r="F1771">
            <v>1422</v>
          </cell>
          <cell r="G1771">
            <v>1580</v>
          </cell>
          <cell r="H1771">
            <v>1194</v>
          </cell>
          <cell r="I1771">
            <v>1438</v>
          </cell>
          <cell r="J1771">
            <v>1344</v>
          </cell>
          <cell r="K1771">
            <v>1236</v>
          </cell>
          <cell r="L1771">
            <v>1184</v>
          </cell>
          <cell r="M1771">
            <v>1392</v>
          </cell>
          <cell r="N1771">
            <v>1422</v>
          </cell>
          <cell r="O1771">
            <v>1290</v>
          </cell>
          <cell r="P1771">
            <v>994</v>
          </cell>
          <cell r="Q1771">
            <v>9.9861111111111107</v>
          </cell>
          <cell r="R1771">
            <v>9.3333333333333339</v>
          </cell>
          <cell r="S1771">
            <v>8.5833333333333339</v>
          </cell>
          <cell r="T1771">
            <v>8.2222222222222214</v>
          </cell>
          <cell r="U1771">
            <v>9.6666666666666661</v>
          </cell>
          <cell r="V1771">
            <v>9.875</v>
          </cell>
          <cell r="W1771">
            <v>8.9583333333333339</v>
          </cell>
          <cell r="X1771">
            <v>6.9027777777777777</v>
          </cell>
          <cell r="Y1771">
            <v>207.31166666666667</v>
          </cell>
          <cell r="Z1771">
            <v>193.76000000000002</v>
          </cell>
          <cell r="AA1771">
            <v>178.19000000000003</v>
          </cell>
          <cell r="AB1771">
            <v>170.69333333333333</v>
          </cell>
          <cell r="AC1771">
            <v>200.68</v>
          </cell>
          <cell r="AD1771">
            <v>205.00500000000002</v>
          </cell>
          <cell r="AE1771">
            <v>185.97500000000002</v>
          </cell>
          <cell r="AF1771">
            <v>143.30166666666668</v>
          </cell>
        </row>
        <row r="1772">
          <cell r="A1772" t="str">
            <v>TMT-417</v>
          </cell>
          <cell r="B1772" t="e">
            <v>#N/A</v>
          </cell>
          <cell r="C1772" t="e">
            <v>#N/A</v>
          </cell>
          <cell r="D1772" t="e">
            <v>#N/A</v>
          </cell>
          <cell r="E1772">
            <v>956</v>
          </cell>
          <cell r="F1772">
            <v>711</v>
          </cell>
          <cell r="G1772">
            <v>790</v>
          </cell>
          <cell r="H1772">
            <v>597</v>
          </cell>
          <cell r="I1772">
            <v>719</v>
          </cell>
          <cell r="J1772">
            <v>672</v>
          </cell>
          <cell r="K1772">
            <v>618</v>
          </cell>
          <cell r="L1772">
            <v>592</v>
          </cell>
          <cell r="M1772">
            <v>696</v>
          </cell>
          <cell r="N1772">
            <v>711</v>
          </cell>
          <cell r="O1772">
            <v>645</v>
          </cell>
          <cell r="P1772">
            <v>497</v>
          </cell>
          <cell r="Q1772" t="e">
            <v>#N/A</v>
          </cell>
          <cell r="R1772" t="e">
            <v>#N/A</v>
          </cell>
          <cell r="S1772" t="e">
            <v>#N/A</v>
          </cell>
          <cell r="T1772" t="e">
            <v>#N/A</v>
          </cell>
          <cell r="U1772" t="e">
            <v>#N/A</v>
          </cell>
          <cell r="V1772" t="e">
            <v>#N/A</v>
          </cell>
          <cell r="W1772" t="e">
            <v>#N/A</v>
          </cell>
          <cell r="X1772" t="e">
            <v>#N/A</v>
          </cell>
          <cell r="Y1772" t="e">
            <v>#N/A</v>
          </cell>
          <cell r="Z1772" t="e">
            <v>#N/A</v>
          </cell>
          <cell r="AA1772" t="e">
            <v>#N/A</v>
          </cell>
          <cell r="AB1772" t="e">
            <v>#N/A</v>
          </cell>
          <cell r="AC1772" t="e">
            <v>#N/A</v>
          </cell>
          <cell r="AD1772" t="e">
            <v>#N/A</v>
          </cell>
          <cell r="AE1772" t="e">
            <v>#N/A</v>
          </cell>
          <cell r="AF1772" t="e">
            <v>#N/A</v>
          </cell>
        </row>
        <row r="1773">
          <cell r="A1773" t="str">
            <v>TMT-417-01</v>
          </cell>
          <cell r="B1773">
            <v>760</v>
          </cell>
          <cell r="C1773">
            <v>2</v>
          </cell>
          <cell r="D1773">
            <v>1194</v>
          </cell>
          <cell r="E1773">
            <v>956</v>
          </cell>
          <cell r="F1773">
            <v>711</v>
          </cell>
          <cell r="G1773">
            <v>790</v>
          </cell>
          <cell r="H1773">
            <v>597</v>
          </cell>
          <cell r="I1773">
            <v>719</v>
          </cell>
          <cell r="J1773">
            <v>672</v>
          </cell>
          <cell r="K1773">
            <v>618</v>
          </cell>
          <cell r="L1773">
            <v>592</v>
          </cell>
          <cell r="M1773">
            <v>696</v>
          </cell>
          <cell r="N1773">
            <v>711</v>
          </cell>
          <cell r="O1773">
            <v>645</v>
          </cell>
          <cell r="P1773">
            <v>497</v>
          </cell>
          <cell r="Q1773">
            <v>0.3010887772194305</v>
          </cell>
          <cell r="R1773">
            <v>0.28140703517587939</v>
          </cell>
          <cell r="S1773">
            <v>0.25879396984924624</v>
          </cell>
          <cell r="T1773">
            <v>0.24790619765494137</v>
          </cell>
          <cell r="U1773">
            <v>0.29145728643216079</v>
          </cell>
          <cell r="V1773">
            <v>0.29773869346733667</v>
          </cell>
          <cell r="W1773">
            <v>0.27010050251256279</v>
          </cell>
          <cell r="X1773">
            <v>0.20812395309882747</v>
          </cell>
          <cell r="Y1773">
            <v>228.82747068676719</v>
          </cell>
          <cell r="Z1773">
            <v>213.86934673366835</v>
          </cell>
          <cell r="AA1773">
            <v>196.68341708542715</v>
          </cell>
          <cell r="AB1773">
            <v>188.40871021775544</v>
          </cell>
          <cell r="AC1773">
            <v>221.5075376884422</v>
          </cell>
          <cell r="AD1773">
            <v>226.28140703517587</v>
          </cell>
          <cell r="AE1773">
            <v>205.27638190954772</v>
          </cell>
          <cell r="AF1773">
            <v>158.17420435510888</v>
          </cell>
        </row>
        <row r="1774">
          <cell r="A1774" t="str">
            <v>TMT-418</v>
          </cell>
          <cell r="B1774" t="e">
            <v>#N/A</v>
          </cell>
          <cell r="C1774" t="e">
            <v>#N/A</v>
          </cell>
          <cell r="D1774" t="e">
            <v>#N/A</v>
          </cell>
          <cell r="E1774">
            <v>10667</v>
          </cell>
          <cell r="F1774">
            <v>8661</v>
          </cell>
          <cell r="G1774">
            <v>9619</v>
          </cell>
          <cell r="H1774">
            <v>7260</v>
          </cell>
          <cell r="I1774">
            <v>8738</v>
          </cell>
          <cell r="J1774">
            <v>8170</v>
          </cell>
          <cell r="K1774">
            <v>7520</v>
          </cell>
          <cell r="L1774">
            <v>7197</v>
          </cell>
          <cell r="M1774">
            <v>8465</v>
          </cell>
          <cell r="N1774">
            <v>8652</v>
          </cell>
          <cell r="O1774">
            <v>7849</v>
          </cell>
          <cell r="P1774">
            <v>6039</v>
          </cell>
          <cell r="Q1774" t="e">
            <v>#N/A</v>
          </cell>
          <cell r="R1774" t="e">
            <v>#N/A</v>
          </cell>
          <cell r="S1774" t="e">
            <v>#N/A</v>
          </cell>
          <cell r="T1774" t="e">
            <v>#N/A</v>
          </cell>
          <cell r="U1774" t="e">
            <v>#N/A</v>
          </cell>
          <cell r="V1774" t="e">
            <v>#N/A</v>
          </cell>
          <cell r="W1774" t="e">
            <v>#N/A</v>
          </cell>
          <cell r="X1774" t="e">
            <v>#N/A</v>
          </cell>
          <cell r="Y1774" t="e">
            <v>#N/A</v>
          </cell>
          <cell r="Z1774" t="e">
            <v>#N/A</v>
          </cell>
          <cell r="AA1774" t="e">
            <v>#N/A</v>
          </cell>
          <cell r="AB1774" t="e">
            <v>#N/A</v>
          </cell>
          <cell r="AC1774" t="e">
            <v>#N/A</v>
          </cell>
          <cell r="AD1774" t="e">
            <v>#N/A</v>
          </cell>
          <cell r="AE1774" t="e">
            <v>#N/A</v>
          </cell>
          <cell r="AF1774" t="e">
            <v>#N/A</v>
          </cell>
        </row>
        <row r="1775">
          <cell r="A1775" t="str">
            <v>TMT-418-01</v>
          </cell>
          <cell r="B1775">
            <v>25.155999999999999</v>
          </cell>
          <cell r="C1775">
            <v>15</v>
          </cell>
          <cell r="D1775">
            <v>7</v>
          </cell>
          <cell r="E1775">
            <v>10667</v>
          </cell>
          <cell r="F1775">
            <v>8661</v>
          </cell>
          <cell r="G1775">
            <v>9619</v>
          </cell>
          <cell r="H1775">
            <v>7260</v>
          </cell>
          <cell r="I1775">
            <v>8738</v>
          </cell>
          <cell r="J1775">
            <v>8170</v>
          </cell>
          <cell r="K1775">
            <v>7520</v>
          </cell>
          <cell r="L1775">
            <v>7197</v>
          </cell>
          <cell r="M1775">
            <v>8465</v>
          </cell>
          <cell r="N1775">
            <v>8652</v>
          </cell>
          <cell r="O1775">
            <v>7849</v>
          </cell>
          <cell r="P1775">
            <v>6039</v>
          </cell>
          <cell r="Q1775">
            <v>83.219047619047615</v>
          </cell>
          <cell r="R1775">
            <v>77.80952380952381</v>
          </cell>
          <cell r="S1775">
            <v>71.61904761904762</v>
          </cell>
          <cell r="T1775">
            <v>68.542857142857144</v>
          </cell>
          <cell r="U1775">
            <v>80.61904761904762</v>
          </cell>
          <cell r="V1775">
            <v>82.4</v>
          </cell>
          <cell r="W1775">
            <v>74.752380952380946</v>
          </cell>
          <cell r="X1775">
            <v>57.514285714285712</v>
          </cell>
          <cell r="Y1775">
            <v>2093.4583619047617</v>
          </cell>
          <cell r="Z1775">
            <v>1957.3763809523809</v>
          </cell>
          <cell r="AA1775">
            <v>1801.6487619047618</v>
          </cell>
          <cell r="AB1775">
            <v>1724.2641142857142</v>
          </cell>
          <cell r="AC1775">
            <v>2028.0527619047618</v>
          </cell>
          <cell r="AD1775">
            <v>2072.8544000000002</v>
          </cell>
          <cell r="AE1775">
            <v>1880.470895238095</v>
          </cell>
          <cell r="AF1775">
            <v>1446.8293714285712</v>
          </cell>
        </row>
        <row r="1776">
          <cell r="A1776" t="str">
            <v>TMT-418-02</v>
          </cell>
          <cell r="B1776">
            <v>53.926000000000002</v>
          </cell>
          <cell r="C1776">
            <v>11</v>
          </cell>
          <cell r="D1776">
            <v>42</v>
          </cell>
          <cell r="E1776">
            <v>21334</v>
          </cell>
          <cell r="F1776">
            <v>17322</v>
          </cell>
          <cell r="G1776">
            <v>19238</v>
          </cell>
          <cell r="H1776">
            <v>14520</v>
          </cell>
          <cell r="I1776">
            <v>17476</v>
          </cell>
          <cell r="J1776">
            <v>16340</v>
          </cell>
          <cell r="K1776">
            <v>15040</v>
          </cell>
          <cell r="L1776">
            <v>14394</v>
          </cell>
          <cell r="M1776">
            <v>16930</v>
          </cell>
          <cell r="N1776">
            <v>17304</v>
          </cell>
          <cell r="O1776">
            <v>15698</v>
          </cell>
          <cell r="P1776">
            <v>12078</v>
          </cell>
          <cell r="Q1776">
            <v>37.82683982683983</v>
          </cell>
          <cell r="R1776">
            <v>35.367965367965368</v>
          </cell>
          <cell r="S1776">
            <v>32.554112554112557</v>
          </cell>
          <cell r="T1776">
            <v>31.155844155844157</v>
          </cell>
          <cell r="U1776">
            <v>36.645021645021643</v>
          </cell>
          <cell r="V1776">
            <v>37.454545454545453</v>
          </cell>
          <cell r="W1776">
            <v>33.978354978354979</v>
          </cell>
          <cell r="X1776">
            <v>26.142857142857142</v>
          </cell>
          <cell r="Y1776">
            <v>2039.8501645021647</v>
          </cell>
          <cell r="Z1776">
            <v>1907.2529004329006</v>
          </cell>
          <cell r="AA1776">
            <v>1755.5130735930738</v>
          </cell>
          <cell r="AB1776">
            <v>1680.1100519480522</v>
          </cell>
          <cell r="AC1776">
            <v>1976.1194372294372</v>
          </cell>
          <cell r="AD1776">
            <v>2019.7738181818181</v>
          </cell>
          <cell r="AE1776">
            <v>1832.3167705627707</v>
          </cell>
          <cell r="AF1776">
            <v>1409.7797142857144</v>
          </cell>
        </row>
        <row r="1777">
          <cell r="A1777" t="str">
            <v>TMT5002-01</v>
          </cell>
          <cell r="B1777">
            <v>23.228999999999999</v>
          </cell>
          <cell r="C1777">
            <v>15</v>
          </cell>
          <cell r="D1777">
            <v>11</v>
          </cell>
          <cell r="E1777">
            <v>873</v>
          </cell>
          <cell r="F1777">
            <v>667</v>
          </cell>
          <cell r="G1777">
            <v>741</v>
          </cell>
          <cell r="H1777">
            <v>559</v>
          </cell>
          <cell r="I1777">
            <v>673</v>
          </cell>
          <cell r="J1777">
            <v>629</v>
          </cell>
          <cell r="K1777">
            <v>579</v>
          </cell>
          <cell r="L1777">
            <v>554</v>
          </cell>
          <cell r="M1777">
            <v>651</v>
          </cell>
          <cell r="N1777">
            <v>666</v>
          </cell>
          <cell r="O1777">
            <v>604</v>
          </cell>
          <cell r="P1777">
            <v>465</v>
          </cell>
          <cell r="Q1777">
            <v>4.0787878787878791</v>
          </cell>
          <cell r="R1777">
            <v>3.812121212121212</v>
          </cell>
          <cell r="S1777">
            <v>3.5090909090909093</v>
          </cell>
          <cell r="T1777">
            <v>3.3575757575757574</v>
          </cell>
          <cell r="U1777">
            <v>3.9454545454545453</v>
          </cell>
          <cell r="V1777">
            <v>4.0363636363636362</v>
          </cell>
          <cell r="W1777">
            <v>3.6606060606060606</v>
          </cell>
          <cell r="X1777">
            <v>2.8181818181818183</v>
          </cell>
          <cell r="Y1777">
            <v>94.746163636363633</v>
          </cell>
          <cell r="Z1777">
            <v>88.551763636363631</v>
          </cell>
          <cell r="AA1777">
            <v>81.512672727272729</v>
          </cell>
          <cell r="AB1777">
            <v>77.993127272727264</v>
          </cell>
          <cell r="AC1777">
            <v>91.648963636363632</v>
          </cell>
          <cell r="AD1777">
            <v>93.760690909090897</v>
          </cell>
          <cell r="AE1777">
            <v>85.03221818181818</v>
          </cell>
          <cell r="AF1777">
            <v>65.463545454545454</v>
          </cell>
        </row>
        <row r="1778">
          <cell r="A1778" t="str">
            <v>TMT5002-02</v>
          </cell>
          <cell r="B1778">
            <v>23.228999999999999</v>
          </cell>
          <cell r="C1778">
            <v>16</v>
          </cell>
          <cell r="D1778">
            <v>21</v>
          </cell>
          <cell r="E1778">
            <v>873</v>
          </cell>
          <cell r="F1778">
            <v>667</v>
          </cell>
          <cell r="G1778">
            <v>741</v>
          </cell>
          <cell r="H1778">
            <v>559</v>
          </cell>
          <cell r="I1778">
            <v>673</v>
          </cell>
          <cell r="J1778">
            <v>629</v>
          </cell>
          <cell r="K1778">
            <v>579</v>
          </cell>
          <cell r="L1778">
            <v>554</v>
          </cell>
          <cell r="M1778">
            <v>651</v>
          </cell>
          <cell r="N1778">
            <v>666</v>
          </cell>
          <cell r="O1778">
            <v>604</v>
          </cell>
          <cell r="P1778">
            <v>465</v>
          </cell>
          <cell r="Q1778">
            <v>2.0029761904761907</v>
          </cell>
          <cell r="R1778">
            <v>1.8720238095238095</v>
          </cell>
          <cell r="S1778">
            <v>1.7232142857142858</v>
          </cell>
          <cell r="T1778">
            <v>1.6488095238095237</v>
          </cell>
          <cell r="U1778">
            <v>1.9375</v>
          </cell>
          <cell r="V1778">
            <v>1.9821428571428572</v>
          </cell>
          <cell r="W1778">
            <v>1.7976190476190477</v>
          </cell>
          <cell r="X1778">
            <v>1.3839285714285714</v>
          </cell>
          <cell r="Y1778">
            <v>46.52713392857143</v>
          </cell>
          <cell r="Z1778">
            <v>43.485241071428568</v>
          </cell>
          <cell r="AA1778">
            <v>40.028544642857142</v>
          </cell>
          <cell r="AB1778">
            <v>38.300196428571425</v>
          </cell>
          <cell r="AC1778">
            <v>45.006187499999996</v>
          </cell>
          <cell r="AD1778">
            <v>46.043196428571427</v>
          </cell>
          <cell r="AE1778">
            <v>41.756892857142859</v>
          </cell>
          <cell r="AF1778">
            <v>32.147276785714283</v>
          </cell>
        </row>
        <row r="1779">
          <cell r="A1779" t="str">
            <v>TMT5003-01</v>
          </cell>
          <cell r="B1779">
            <v>23.228999999999999</v>
          </cell>
          <cell r="C1779">
            <v>15</v>
          </cell>
          <cell r="D1779">
            <v>11</v>
          </cell>
          <cell r="E1779">
            <v>873</v>
          </cell>
          <cell r="F1779">
            <v>667</v>
          </cell>
          <cell r="G1779">
            <v>741</v>
          </cell>
          <cell r="H1779">
            <v>559</v>
          </cell>
          <cell r="I1779">
            <v>673</v>
          </cell>
          <cell r="J1779">
            <v>629</v>
          </cell>
          <cell r="K1779">
            <v>579</v>
          </cell>
          <cell r="L1779">
            <v>554</v>
          </cell>
          <cell r="M1779">
            <v>651</v>
          </cell>
          <cell r="N1779">
            <v>666</v>
          </cell>
          <cell r="O1779">
            <v>604</v>
          </cell>
          <cell r="P1779">
            <v>465</v>
          </cell>
          <cell r="Q1779">
            <v>4.0787878787878791</v>
          </cell>
          <cell r="R1779">
            <v>3.812121212121212</v>
          </cell>
          <cell r="S1779">
            <v>3.5090909090909093</v>
          </cell>
          <cell r="T1779">
            <v>3.3575757575757574</v>
          </cell>
          <cell r="U1779">
            <v>3.9454545454545453</v>
          </cell>
          <cell r="V1779">
            <v>4.0363636363636362</v>
          </cell>
          <cell r="W1779">
            <v>3.6606060606060606</v>
          </cell>
          <cell r="X1779">
            <v>2.8181818181818183</v>
          </cell>
          <cell r="Y1779">
            <v>94.746163636363633</v>
          </cell>
          <cell r="Z1779">
            <v>88.551763636363631</v>
          </cell>
          <cell r="AA1779">
            <v>81.512672727272729</v>
          </cell>
          <cell r="AB1779">
            <v>77.993127272727264</v>
          </cell>
          <cell r="AC1779">
            <v>91.648963636363632</v>
          </cell>
          <cell r="AD1779">
            <v>93.760690909090897</v>
          </cell>
          <cell r="AE1779">
            <v>85.03221818181818</v>
          </cell>
          <cell r="AF1779">
            <v>65.463545454545454</v>
          </cell>
        </row>
        <row r="1780">
          <cell r="A1780" t="str">
            <v>TMT5003-02</v>
          </cell>
          <cell r="B1780">
            <v>23.228999999999999</v>
          </cell>
          <cell r="C1780">
            <v>16</v>
          </cell>
          <cell r="D1780">
            <v>21</v>
          </cell>
          <cell r="E1780">
            <v>873</v>
          </cell>
          <cell r="F1780">
            <v>667</v>
          </cell>
          <cell r="G1780">
            <v>741</v>
          </cell>
          <cell r="H1780">
            <v>559</v>
          </cell>
          <cell r="I1780">
            <v>673</v>
          </cell>
          <cell r="J1780">
            <v>629</v>
          </cell>
          <cell r="K1780">
            <v>579</v>
          </cell>
          <cell r="L1780">
            <v>554</v>
          </cell>
          <cell r="M1780">
            <v>651</v>
          </cell>
          <cell r="N1780">
            <v>666</v>
          </cell>
          <cell r="O1780">
            <v>604</v>
          </cell>
          <cell r="P1780">
            <v>465</v>
          </cell>
          <cell r="Q1780">
            <v>2.0029761904761907</v>
          </cell>
          <cell r="R1780">
            <v>1.8720238095238095</v>
          </cell>
          <cell r="S1780">
            <v>1.7232142857142858</v>
          </cell>
          <cell r="T1780">
            <v>1.6488095238095237</v>
          </cell>
          <cell r="U1780">
            <v>1.9375</v>
          </cell>
          <cell r="V1780">
            <v>1.9821428571428572</v>
          </cell>
          <cell r="W1780">
            <v>1.7976190476190477</v>
          </cell>
          <cell r="X1780">
            <v>1.3839285714285714</v>
          </cell>
          <cell r="Y1780">
            <v>46.52713392857143</v>
          </cell>
          <cell r="Z1780">
            <v>43.485241071428568</v>
          </cell>
          <cell r="AA1780">
            <v>40.028544642857142</v>
          </cell>
          <cell r="AB1780">
            <v>38.300196428571425</v>
          </cell>
          <cell r="AC1780">
            <v>45.006187499999996</v>
          </cell>
          <cell r="AD1780">
            <v>46.043196428571427</v>
          </cell>
          <cell r="AE1780">
            <v>41.756892857142859</v>
          </cell>
          <cell r="AF1780">
            <v>32.147276785714283</v>
          </cell>
        </row>
        <row r="1781">
          <cell r="A1781" t="str">
            <v>TMT5004</v>
          </cell>
          <cell r="B1781" t="e">
            <v>#N/A</v>
          </cell>
          <cell r="C1781" t="e">
            <v>#N/A</v>
          </cell>
          <cell r="D1781" t="e">
            <v>#N/A</v>
          </cell>
          <cell r="E1781">
            <v>4025</v>
          </cell>
          <cell r="F1781">
            <v>3330</v>
          </cell>
          <cell r="G1781">
            <v>3698</v>
          </cell>
          <cell r="H1781">
            <v>2791</v>
          </cell>
          <cell r="I1781">
            <v>3359</v>
          </cell>
          <cell r="J1781">
            <v>3140</v>
          </cell>
          <cell r="K1781">
            <v>2890</v>
          </cell>
          <cell r="L1781">
            <v>2766</v>
          </cell>
          <cell r="M1781">
            <v>3254</v>
          </cell>
          <cell r="N1781">
            <v>3326</v>
          </cell>
          <cell r="O1781">
            <v>3017</v>
          </cell>
          <cell r="P1781">
            <v>2321</v>
          </cell>
          <cell r="Q1781" t="e">
            <v>#N/A</v>
          </cell>
          <cell r="R1781" t="e">
            <v>#N/A</v>
          </cell>
          <cell r="S1781" t="e">
            <v>#N/A</v>
          </cell>
          <cell r="T1781" t="e">
            <v>#N/A</v>
          </cell>
          <cell r="U1781" t="e">
            <v>#N/A</v>
          </cell>
          <cell r="V1781" t="e">
            <v>#N/A</v>
          </cell>
          <cell r="W1781" t="e">
            <v>#N/A</v>
          </cell>
          <cell r="X1781" t="e">
            <v>#N/A</v>
          </cell>
          <cell r="Y1781" t="e">
            <v>#N/A</v>
          </cell>
          <cell r="Z1781" t="e">
            <v>#N/A</v>
          </cell>
          <cell r="AA1781" t="e">
            <v>#N/A</v>
          </cell>
          <cell r="AB1781" t="e">
            <v>#N/A</v>
          </cell>
          <cell r="AC1781" t="e">
            <v>#N/A</v>
          </cell>
          <cell r="AD1781" t="e">
            <v>#N/A</v>
          </cell>
          <cell r="AE1781" t="e">
            <v>#N/A</v>
          </cell>
          <cell r="AF1781" t="e">
            <v>#N/A</v>
          </cell>
        </row>
        <row r="1782">
          <cell r="A1782" t="str">
            <v>TMT5004-01</v>
          </cell>
          <cell r="B1782">
            <v>1.4079999999999999</v>
          </cell>
          <cell r="C1782">
            <v>1</v>
          </cell>
          <cell r="D1782">
            <v>12</v>
          </cell>
          <cell r="E1782">
            <v>4025</v>
          </cell>
          <cell r="F1782">
            <v>3330</v>
          </cell>
          <cell r="G1782">
            <v>3698</v>
          </cell>
          <cell r="H1782">
            <v>2791</v>
          </cell>
          <cell r="I1782">
            <v>3359</v>
          </cell>
          <cell r="J1782">
            <v>3140</v>
          </cell>
          <cell r="K1782">
            <v>2890</v>
          </cell>
          <cell r="L1782">
            <v>2766</v>
          </cell>
          <cell r="M1782">
            <v>3254</v>
          </cell>
          <cell r="N1782">
            <v>3326</v>
          </cell>
          <cell r="O1782">
            <v>3017</v>
          </cell>
          <cell r="P1782">
            <v>2321</v>
          </cell>
          <cell r="Q1782">
            <v>279.91666666666669</v>
          </cell>
          <cell r="R1782">
            <v>261.66666666666669</v>
          </cell>
          <cell r="S1782">
            <v>240.83333333333334</v>
          </cell>
          <cell r="T1782">
            <v>230.5</v>
          </cell>
          <cell r="U1782">
            <v>271.16666666666669</v>
          </cell>
          <cell r="V1782">
            <v>277.16666666666669</v>
          </cell>
          <cell r="W1782">
            <v>251.41666666666666</v>
          </cell>
          <cell r="X1782">
            <v>193.41666666666666</v>
          </cell>
          <cell r="Y1782">
            <v>394.12266666666665</v>
          </cell>
          <cell r="Z1782">
            <v>368.42666666666668</v>
          </cell>
          <cell r="AA1782">
            <v>339.09333333333331</v>
          </cell>
          <cell r="AB1782">
            <v>324.54399999999998</v>
          </cell>
          <cell r="AC1782">
            <v>381.80266666666665</v>
          </cell>
          <cell r="AD1782">
            <v>390.25066666666669</v>
          </cell>
          <cell r="AE1782">
            <v>353.99466666666666</v>
          </cell>
          <cell r="AF1782">
            <v>272.33066666666662</v>
          </cell>
        </row>
        <row r="1783">
          <cell r="A1783" t="str">
            <v>TMT5004-02</v>
          </cell>
          <cell r="B1783">
            <v>23.228999999999999</v>
          </cell>
          <cell r="C1783">
            <v>16</v>
          </cell>
          <cell r="D1783">
            <v>21</v>
          </cell>
          <cell r="E1783">
            <v>4025</v>
          </cell>
          <cell r="F1783">
            <v>3330</v>
          </cell>
          <cell r="G1783">
            <v>3698</v>
          </cell>
          <cell r="H1783">
            <v>2791</v>
          </cell>
          <cell r="I1783">
            <v>3359</v>
          </cell>
          <cell r="J1783">
            <v>3140</v>
          </cell>
          <cell r="K1783">
            <v>2890</v>
          </cell>
          <cell r="L1783">
            <v>2766</v>
          </cell>
          <cell r="M1783">
            <v>3254</v>
          </cell>
          <cell r="N1783">
            <v>3326</v>
          </cell>
          <cell r="O1783">
            <v>3017</v>
          </cell>
          <cell r="P1783">
            <v>2321</v>
          </cell>
          <cell r="Q1783">
            <v>9.9970238095238102</v>
          </cell>
          <cell r="R1783">
            <v>9.3452380952380949</v>
          </cell>
          <cell r="S1783">
            <v>8.6011904761904763</v>
          </cell>
          <cell r="T1783">
            <v>8.2321428571428577</v>
          </cell>
          <cell r="U1783">
            <v>9.6845238095238102</v>
          </cell>
          <cell r="V1783">
            <v>9.8988095238095237</v>
          </cell>
          <cell r="W1783">
            <v>8.9791666666666661</v>
          </cell>
          <cell r="X1783">
            <v>6.9077380952380949</v>
          </cell>
          <cell r="Y1783">
            <v>232.22086607142859</v>
          </cell>
          <cell r="Z1783">
            <v>217.0805357142857</v>
          </cell>
          <cell r="AA1783">
            <v>199.79705357142856</v>
          </cell>
          <cell r="AB1783">
            <v>191.22444642857144</v>
          </cell>
          <cell r="AC1783">
            <v>224.96180357142859</v>
          </cell>
          <cell r="AD1783">
            <v>229.93944642857142</v>
          </cell>
          <cell r="AE1783">
            <v>208.57706249999998</v>
          </cell>
          <cell r="AF1783">
            <v>160.4598482142857</v>
          </cell>
        </row>
        <row r="1784">
          <cell r="A1784" t="str">
            <v>TMT5005</v>
          </cell>
          <cell r="B1784" t="e">
            <v>#N/A</v>
          </cell>
          <cell r="C1784" t="e">
            <v>#N/A</v>
          </cell>
          <cell r="D1784" t="e">
            <v>#N/A</v>
          </cell>
          <cell r="E1784">
            <v>4025</v>
          </cell>
          <cell r="F1784">
            <v>3330</v>
          </cell>
          <cell r="G1784">
            <v>3698</v>
          </cell>
          <cell r="H1784">
            <v>2791</v>
          </cell>
          <cell r="I1784">
            <v>3359</v>
          </cell>
          <cell r="J1784">
            <v>3140</v>
          </cell>
          <cell r="K1784">
            <v>2890</v>
          </cell>
          <cell r="L1784">
            <v>2766</v>
          </cell>
          <cell r="M1784">
            <v>3254</v>
          </cell>
          <cell r="N1784">
            <v>3326</v>
          </cell>
          <cell r="O1784">
            <v>3017</v>
          </cell>
          <cell r="P1784">
            <v>2321</v>
          </cell>
          <cell r="Q1784" t="e">
            <v>#N/A</v>
          </cell>
          <cell r="R1784" t="e">
            <v>#N/A</v>
          </cell>
          <cell r="S1784" t="e">
            <v>#N/A</v>
          </cell>
          <cell r="T1784" t="e">
            <v>#N/A</v>
          </cell>
          <cell r="U1784" t="e">
            <v>#N/A</v>
          </cell>
          <cell r="V1784" t="e">
            <v>#N/A</v>
          </cell>
          <cell r="W1784" t="e">
            <v>#N/A</v>
          </cell>
          <cell r="X1784" t="e">
            <v>#N/A</v>
          </cell>
          <cell r="Y1784" t="e">
            <v>#N/A</v>
          </cell>
          <cell r="Z1784" t="e">
            <v>#N/A</v>
          </cell>
          <cell r="AA1784" t="e">
            <v>#N/A</v>
          </cell>
          <cell r="AB1784" t="e">
            <v>#N/A</v>
          </cell>
          <cell r="AC1784" t="e">
            <v>#N/A</v>
          </cell>
          <cell r="AD1784" t="e">
            <v>#N/A</v>
          </cell>
          <cell r="AE1784" t="e">
            <v>#N/A</v>
          </cell>
          <cell r="AF1784" t="e">
            <v>#N/A</v>
          </cell>
        </row>
        <row r="1785">
          <cell r="A1785" t="str">
            <v>TMT5005-01</v>
          </cell>
          <cell r="B1785">
            <v>1.4079999999999999</v>
          </cell>
          <cell r="C1785">
            <v>1</v>
          </cell>
          <cell r="D1785">
            <v>12</v>
          </cell>
          <cell r="E1785">
            <v>4025</v>
          </cell>
          <cell r="F1785">
            <v>3330</v>
          </cell>
          <cell r="G1785">
            <v>3698</v>
          </cell>
          <cell r="H1785">
            <v>2791</v>
          </cell>
          <cell r="I1785">
            <v>3359</v>
          </cell>
          <cell r="J1785">
            <v>3140</v>
          </cell>
          <cell r="K1785">
            <v>2890</v>
          </cell>
          <cell r="L1785">
            <v>2766</v>
          </cell>
          <cell r="M1785">
            <v>3254</v>
          </cell>
          <cell r="N1785">
            <v>3326</v>
          </cell>
          <cell r="O1785">
            <v>3017</v>
          </cell>
          <cell r="P1785">
            <v>2321</v>
          </cell>
          <cell r="Q1785">
            <v>279.91666666666669</v>
          </cell>
          <cell r="R1785">
            <v>261.66666666666669</v>
          </cell>
          <cell r="S1785">
            <v>240.83333333333334</v>
          </cell>
          <cell r="T1785">
            <v>230.5</v>
          </cell>
          <cell r="U1785">
            <v>271.16666666666669</v>
          </cell>
          <cell r="V1785">
            <v>277.16666666666669</v>
          </cell>
          <cell r="W1785">
            <v>251.41666666666666</v>
          </cell>
          <cell r="X1785">
            <v>193.41666666666666</v>
          </cell>
          <cell r="Y1785">
            <v>394.12266666666665</v>
          </cell>
          <cell r="Z1785">
            <v>368.42666666666668</v>
          </cell>
          <cell r="AA1785">
            <v>339.09333333333331</v>
          </cell>
          <cell r="AB1785">
            <v>324.54399999999998</v>
          </cell>
          <cell r="AC1785">
            <v>381.80266666666665</v>
          </cell>
          <cell r="AD1785">
            <v>390.25066666666669</v>
          </cell>
          <cell r="AE1785">
            <v>353.99466666666666</v>
          </cell>
          <cell r="AF1785">
            <v>272.33066666666662</v>
          </cell>
        </row>
        <row r="1786">
          <cell r="A1786" t="str">
            <v>TMT5005-02</v>
          </cell>
          <cell r="B1786">
            <v>23.228999999999999</v>
          </cell>
          <cell r="C1786">
            <v>16</v>
          </cell>
          <cell r="D1786">
            <v>21</v>
          </cell>
          <cell r="E1786">
            <v>4025</v>
          </cell>
          <cell r="F1786">
            <v>3330</v>
          </cell>
          <cell r="G1786">
            <v>3698</v>
          </cell>
          <cell r="H1786">
            <v>2791</v>
          </cell>
          <cell r="I1786">
            <v>3359</v>
          </cell>
          <cell r="J1786">
            <v>3140</v>
          </cell>
          <cell r="K1786">
            <v>2890</v>
          </cell>
          <cell r="L1786">
            <v>2766</v>
          </cell>
          <cell r="M1786">
            <v>3254</v>
          </cell>
          <cell r="N1786">
            <v>3326</v>
          </cell>
          <cell r="O1786">
            <v>3017</v>
          </cell>
          <cell r="P1786">
            <v>2321</v>
          </cell>
          <cell r="Q1786">
            <v>9.9970238095238102</v>
          </cell>
          <cell r="R1786">
            <v>9.3452380952380949</v>
          </cell>
          <cell r="S1786">
            <v>8.6011904761904763</v>
          </cell>
          <cell r="T1786">
            <v>8.2321428571428577</v>
          </cell>
          <cell r="U1786">
            <v>9.6845238095238102</v>
          </cell>
          <cell r="V1786">
            <v>9.8988095238095237</v>
          </cell>
          <cell r="W1786">
            <v>8.9791666666666661</v>
          </cell>
          <cell r="X1786">
            <v>6.9077380952380949</v>
          </cell>
          <cell r="Y1786">
            <v>232.22086607142859</v>
          </cell>
          <cell r="Z1786">
            <v>217.0805357142857</v>
          </cell>
          <cell r="AA1786">
            <v>199.79705357142856</v>
          </cell>
          <cell r="AB1786">
            <v>191.22444642857144</v>
          </cell>
          <cell r="AC1786">
            <v>224.96180357142859</v>
          </cell>
          <cell r="AD1786">
            <v>229.93944642857142</v>
          </cell>
          <cell r="AE1786">
            <v>208.57706249999998</v>
          </cell>
          <cell r="AF1786">
            <v>160.4598482142857</v>
          </cell>
        </row>
        <row r="1787">
          <cell r="A1787" t="str">
            <v>TMT5006</v>
          </cell>
          <cell r="B1787" t="e">
            <v>#N/A</v>
          </cell>
          <cell r="C1787" t="e">
            <v>#N/A</v>
          </cell>
          <cell r="D1787" t="e">
            <v>#N/A</v>
          </cell>
          <cell r="E1787">
            <v>5928</v>
          </cell>
          <cell r="F1787">
            <v>4387</v>
          </cell>
          <cell r="G1787">
            <v>4872</v>
          </cell>
          <cell r="H1787">
            <v>3677</v>
          </cell>
          <cell r="I1787">
            <v>4425</v>
          </cell>
          <cell r="J1787">
            <v>4137</v>
          </cell>
          <cell r="K1787">
            <v>3808</v>
          </cell>
          <cell r="L1787">
            <v>3645</v>
          </cell>
          <cell r="M1787">
            <v>4287</v>
          </cell>
          <cell r="N1787">
            <v>4382</v>
          </cell>
          <cell r="O1787">
            <v>3975</v>
          </cell>
          <cell r="P1787">
            <v>3058</v>
          </cell>
          <cell r="Q1787" t="e">
            <v>#N/A</v>
          </cell>
          <cell r="R1787" t="e">
            <v>#N/A</v>
          </cell>
          <cell r="S1787" t="e">
            <v>#N/A</v>
          </cell>
          <cell r="T1787" t="e">
            <v>#N/A</v>
          </cell>
          <cell r="U1787" t="e">
            <v>#N/A</v>
          </cell>
          <cell r="V1787" t="e">
            <v>#N/A</v>
          </cell>
          <cell r="W1787" t="e">
            <v>#N/A</v>
          </cell>
          <cell r="X1787" t="e">
            <v>#N/A</v>
          </cell>
          <cell r="Y1787" t="e">
            <v>#N/A</v>
          </cell>
          <cell r="Z1787" t="e">
            <v>#N/A</v>
          </cell>
          <cell r="AA1787" t="e">
            <v>#N/A</v>
          </cell>
          <cell r="AB1787" t="e">
            <v>#N/A</v>
          </cell>
          <cell r="AC1787" t="e">
            <v>#N/A</v>
          </cell>
          <cell r="AD1787" t="e">
            <v>#N/A</v>
          </cell>
          <cell r="AE1787" t="e">
            <v>#N/A</v>
          </cell>
          <cell r="AF1787" t="e">
            <v>#N/A</v>
          </cell>
        </row>
        <row r="1788">
          <cell r="A1788" t="str">
            <v>TMT5006-01</v>
          </cell>
          <cell r="B1788">
            <v>23.597000000000001</v>
          </cell>
          <cell r="C1788">
            <v>18</v>
          </cell>
          <cell r="D1788">
            <v>17</v>
          </cell>
          <cell r="E1788">
            <v>5928</v>
          </cell>
          <cell r="F1788">
            <v>4387</v>
          </cell>
          <cell r="G1788">
            <v>4872</v>
          </cell>
          <cell r="H1788">
            <v>3677</v>
          </cell>
          <cell r="I1788">
            <v>4425</v>
          </cell>
          <cell r="J1788">
            <v>4137</v>
          </cell>
          <cell r="K1788">
            <v>3808</v>
          </cell>
          <cell r="L1788">
            <v>3645</v>
          </cell>
          <cell r="M1788">
            <v>4287</v>
          </cell>
          <cell r="N1788">
            <v>4382</v>
          </cell>
          <cell r="O1788">
            <v>3975</v>
          </cell>
          <cell r="P1788">
            <v>3058</v>
          </cell>
          <cell r="Q1788">
            <v>14.46078431372549</v>
          </cell>
          <cell r="R1788">
            <v>13.519607843137255</v>
          </cell>
          <cell r="S1788">
            <v>12.444444444444445</v>
          </cell>
          <cell r="T1788">
            <v>11.911764705882353</v>
          </cell>
          <cell r="U1788">
            <v>14.009803921568627</v>
          </cell>
          <cell r="V1788">
            <v>14.320261437908497</v>
          </cell>
          <cell r="W1788">
            <v>12.990196078431373</v>
          </cell>
          <cell r="X1788">
            <v>9.9934640522875817</v>
          </cell>
          <cell r="Y1788">
            <v>341.23112745098041</v>
          </cell>
          <cell r="Z1788">
            <v>319.02218627450981</v>
          </cell>
          <cell r="AA1788">
            <v>293.6515555555556</v>
          </cell>
          <cell r="AB1788">
            <v>281.08191176470592</v>
          </cell>
          <cell r="AC1788">
            <v>330.5893431372549</v>
          </cell>
          <cell r="AD1788">
            <v>337.91520915032686</v>
          </cell>
          <cell r="AE1788">
            <v>306.52965686274513</v>
          </cell>
          <cell r="AF1788">
            <v>235.81577124183008</v>
          </cell>
        </row>
        <row r="1789">
          <cell r="A1789" t="str">
            <v>TMT-545</v>
          </cell>
          <cell r="B1789" t="e">
            <v>#N/A</v>
          </cell>
          <cell r="C1789" t="e">
            <v>#N/A</v>
          </cell>
          <cell r="D1789" t="e">
            <v>#N/A</v>
          </cell>
          <cell r="E1789">
            <v>665</v>
          </cell>
          <cell r="F1789">
            <v>712</v>
          </cell>
          <cell r="G1789">
            <v>792</v>
          </cell>
          <cell r="H1789">
            <v>598</v>
          </cell>
          <cell r="I1789">
            <v>720</v>
          </cell>
          <cell r="J1789">
            <v>673</v>
          </cell>
          <cell r="K1789">
            <v>620</v>
          </cell>
          <cell r="L1789">
            <v>593</v>
          </cell>
          <cell r="M1789">
            <v>697</v>
          </cell>
          <cell r="N1789">
            <v>712</v>
          </cell>
          <cell r="O1789">
            <v>646</v>
          </cell>
          <cell r="P1789">
            <v>498</v>
          </cell>
          <cell r="Q1789" t="e">
            <v>#N/A</v>
          </cell>
          <cell r="R1789" t="e">
            <v>#N/A</v>
          </cell>
          <cell r="S1789" t="e">
            <v>#N/A</v>
          </cell>
          <cell r="T1789" t="e">
            <v>#N/A</v>
          </cell>
          <cell r="U1789" t="e">
            <v>#N/A</v>
          </cell>
          <cell r="V1789" t="e">
            <v>#N/A</v>
          </cell>
          <cell r="W1789" t="e">
            <v>#N/A</v>
          </cell>
          <cell r="X1789" t="e">
            <v>#N/A</v>
          </cell>
          <cell r="Y1789" t="e">
            <v>#N/A</v>
          </cell>
          <cell r="Z1789" t="e">
            <v>#N/A</v>
          </cell>
          <cell r="AA1789" t="e">
            <v>#N/A</v>
          </cell>
          <cell r="AB1789" t="e">
            <v>#N/A</v>
          </cell>
          <cell r="AC1789" t="e">
            <v>#N/A</v>
          </cell>
          <cell r="AD1789" t="e">
            <v>#N/A</v>
          </cell>
          <cell r="AE1789" t="e">
            <v>#N/A</v>
          </cell>
          <cell r="AF1789" t="e">
            <v>#N/A</v>
          </cell>
        </row>
        <row r="1790">
          <cell r="A1790" t="str">
            <v>TMT-545-01</v>
          </cell>
          <cell r="B1790">
            <v>12.746</v>
          </cell>
          <cell r="C1790">
            <v>8</v>
          </cell>
          <cell r="D1790">
            <v>18</v>
          </cell>
          <cell r="E1790">
            <v>665</v>
          </cell>
          <cell r="F1790">
            <v>712</v>
          </cell>
          <cell r="G1790">
            <v>792</v>
          </cell>
          <cell r="H1790">
            <v>598</v>
          </cell>
          <cell r="I1790">
            <v>720</v>
          </cell>
          <cell r="J1790">
            <v>673</v>
          </cell>
          <cell r="K1790">
            <v>620</v>
          </cell>
          <cell r="L1790">
            <v>593</v>
          </cell>
          <cell r="M1790">
            <v>697</v>
          </cell>
          <cell r="N1790">
            <v>712</v>
          </cell>
          <cell r="O1790">
            <v>646</v>
          </cell>
          <cell r="P1790">
            <v>498</v>
          </cell>
          <cell r="Q1790">
            <v>5</v>
          </cell>
          <cell r="R1790">
            <v>4.6736111111111107</v>
          </cell>
          <cell r="S1790">
            <v>4.3055555555555554</v>
          </cell>
          <cell r="T1790">
            <v>4.1180555555555554</v>
          </cell>
          <cell r="U1790">
            <v>4.8402777777777777</v>
          </cell>
          <cell r="V1790">
            <v>4.9444444444444446</v>
          </cell>
          <cell r="W1790">
            <v>4.4861111111111107</v>
          </cell>
          <cell r="X1790">
            <v>3.4583333333333335</v>
          </cell>
          <cell r="Y1790">
            <v>63.730000000000004</v>
          </cell>
          <cell r="Z1790">
            <v>59.569847222222222</v>
          </cell>
          <cell r="AA1790">
            <v>54.878611111111113</v>
          </cell>
          <cell r="AB1790">
            <v>52.488736111111109</v>
          </cell>
          <cell r="AC1790">
            <v>61.694180555555555</v>
          </cell>
          <cell r="AD1790">
            <v>63.021888888888896</v>
          </cell>
          <cell r="AE1790">
            <v>57.179972222222219</v>
          </cell>
          <cell r="AF1790">
            <v>44.079916666666669</v>
          </cell>
        </row>
        <row r="1791">
          <cell r="A1791" t="str">
            <v>TMT-545-02</v>
          </cell>
          <cell r="B1791">
            <v>12.746</v>
          </cell>
          <cell r="C1791">
            <v>9</v>
          </cell>
          <cell r="D1791">
            <v>20</v>
          </cell>
          <cell r="E1791">
            <v>665</v>
          </cell>
          <cell r="F1791">
            <v>712</v>
          </cell>
          <cell r="G1791">
            <v>792</v>
          </cell>
          <cell r="H1791">
            <v>598</v>
          </cell>
          <cell r="I1791">
            <v>720</v>
          </cell>
          <cell r="J1791">
            <v>673</v>
          </cell>
          <cell r="K1791">
            <v>620</v>
          </cell>
          <cell r="L1791">
            <v>593</v>
          </cell>
          <cell r="M1791">
            <v>697</v>
          </cell>
          <cell r="N1791">
            <v>712</v>
          </cell>
          <cell r="O1791">
            <v>646</v>
          </cell>
          <cell r="P1791">
            <v>498</v>
          </cell>
          <cell r="Q1791">
            <v>4</v>
          </cell>
          <cell r="R1791">
            <v>3.7388888888888889</v>
          </cell>
          <cell r="S1791">
            <v>3.4444444444444446</v>
          </cell>
          <cell r="T1791">
            <v>3.2944444444444443</v>
          </cell>
          <cell r="U1791">
            <v>3.8722222222222222</v>
          </cell>
          <cell r="V1791">
            <v>3.9555555555555557</v>
          </cell>
          <cell r="W1791">
            <v>3.588888888888889</v>
          </cell>
          <cell r="X1791">
            <v>2.7666666666666666</v>
          </cell>
          <cell r="Y1791">
            <v>50.984000000000002</v>
          </cell>
          <cell r="Z1791">
            <v>47.655877777777782</v>
          </cell>
          <cell r="AA1791">
            <v>43.902888888888896</v>
          </cell>
          <cell r="AB1791">
            <v>41.990988888888886</v>
          </cell>
          <cell r="AC1791">
            <v>49.355344444444448</v>
          </cell>
          <cell r="AD1791">
            <v>50.417511111111118</v>
          </cell>
          <cell r="AE1791">
            <v>45.743977777777779</v>
          </cell>
          <cell r="AF1791">
            <v>35.263933333333334</v>
          </cell>
        </row>
        <row r="1792">
          <cell r="A1792" t="str">
            <v>TMT-556-06</v>
          </cell>
          <cell r="B1792" t="e">
            <v>#N/A</v>
          </cell>
          <cell r="C1792" t="e">
            <v>#N/A</v>
          </cell>
          <cell r="D1792" t="e">
            <v>#N/A</v>
          </cell>
          <cell r="E1792">
            <v>9071</v>
          </cell>
          <cell r="F1792">
            <v>7791</v>
          </cell>
          <cell r="G1792">
            <v>8653</v>
          </cell>
          <cell r="H1792">
            <v>6530</v>
          </cell>
          <cell r="I1792">
            <v>7860</v>
          </cell>
          <cell r="J1792">
            <v>7350</v>
          </cell>
          <cell r="K1792">
            <v>6766</v>
          </cell>
          <cell r="L1792">
            <v>6475</v>
          </cell>
          <cell r="M1792">
            <v>7617</v>
          </cell>
          <cell r="N1792">
            <v>7785</v>
          </cell>
          <cell r="O1792">
            <v>7061</v>
          </cell>
          <cell r="P1792">
            <v>5433</v>
          </cell>
          <cell r="Q1792" t="e">
            <v>#N/A</v>
          </cell>
          <cell r="R1792" t="e">
            <v>#N/A</v>
          </cell>
          <cell r="S1792" t="e">
            <v>#N/A</v>
          </cell>
          <cell r="T1792" t="e">
            <v>#N/A</v>
          </cell>
          <cell r="U1792" t="e">
            <v>#N/A</v>
          </cell>
          <cell r="V1792" t="e">
            <v>#N/A</v>
          </cell>
          <cell r="W1792" t="e">
            <v>#N/A</v>
          </cell>
          <cell r="X1792" t="e">
            <v>#N/A</v>
          </cell>
          <cell r="Y1792" t="e">
            <v>#N/A</v>
          </cell>
          <cell r="Z1792" t="e">
            <v>#N/A</v>
          </cell>
          <cell r="AA1792" t="e">
            <v>#N/A</v>
          </cell>
          <cell r="AB1792" t="e">
            <v>#N/A</v>
          </cell>
          <cell r="AC1792" t="e">
            <v>#N/A</v>
          </cell>
          <cell r="AD1792" t="e">
            <v>#N/A</v>
          </cell>
          <cell r="AE1792" t="e">
            <v>#N/A</v>
          </cell>
          <cell r="AF1792" t="e">
            <v>#N/A</v>
          </cell>
        </row>
        <row r="1793">
          <cell r="A1793" t="str">
            <v>TMT-558-07</v>
          </cell>
          <cell r="B1793" t="e">
            <v>#N/A</v>
          </cell>
          <cell r="C1793" t="e">
            <v>#N/A</v>
          </cell>
          <cell r="D1793" t="e">
            <v>#N/A</v>
          </cell>
          <cell r="E1793">
            <v>3531</v>
          </cell>
          <cell r="F1793">
            <v>4494</v>
          </cell>
          <cell r="G1793">
            <v>4992</v>
          </cell>
          <cell r="H1793">
            <v>3768</v>
          </cell>
          <cell r="I1793">
            <v>4535</v>
          </cell>
          <cell r="J1793">
            <v>4240</v>
          </cell>
          <cell r="K1793">
            <v>3903</v>
          </cell>
          <cell r="L1793">
            <v>3735</v>
          </cell>
          <cell r="M1793">
            <v>4394</v>
          </cell>
          <cell r="N1793">
            <v>4491</v>
          </cell>
          <cell r="O1793">
            <v>4074</v>
          </cell>
          <cell r="P1793">
            <v>3134</v>
          </cell>
          <cell r="Q1793" t="e">
            <v>#N/A</v>
          </cell>
          <cell r="R1793" t="e">
            <v>#N/A</v>
          </cell>
          <cell r="S1793" t="e">
            <v>#N/A</v>
          </cell>
          <cell r="T1793" t="e">
            <v>#N/A</v>
          </cell>
          <cell r="U1793" t="e">
            <v>#N/A</v>
          </cell>
          <cell r="V1793" t="e">
            <v>#N/A</v>
          </cell>
          <cell r="W1793" t="e">
            <v>#N/A</v>
          </cell>
          <cell r="X1793" t="e">
            <v>#N/A</v>
          </cell>
          <cell r="Y1793" t="e">
            <v>#N/A</v>
          </cell>
          <cell r="Z1793" t="e">
            <v>#N/A</v>
          </cell>
          <cell r="AA1793" t="e">
            <v>#N/A</v>
          </cell>
          <cell r="AB1793" t="e">
            <v>#N/A</v>
          </cell>
          <cell r="AC1793" t="e">
            <v>#N/A</v>
          </cell>
          <cell r="AD1793" t="e">
            <v>#N/A</v>
          </cell>
          <cell r="AE1793" t="e">
            <v>#N/A</v>
          </cell>
          <cell r="AF1793" t="e">
            <v>#N/A</v>
          </cell>
        </row>
        <row r="1794">
          <cell r="A1794" t="str">
            <v>TMT-562</v>
          </cell>
          <cell r="B1794">
            <v>4.8</v>
          </cell>
          <cell r="C1794">
            <v>1</v>
          </cell>
          <cell r="D1794">
            <v>18</v>
          </cell>
          <cell r="E1794">
            <v>7073</v>
          </cell>
          <cell r="F1794">
            <v>6060</v>
          </cell>
          <cell r="G1794">
            <v>6730</v>
          </cell>
          <cell r="H1794">
            <v>5079</v>
          </cell>
          <cell r="I1794">
            <v>6113</v>
          </cell>
          <cell r="J1794">
            <v>5716</v>
          </cell>
          <cell r="K1794">
            <v>5261</v>
          </cell>
          <cell r="L1794">
            <v>5036</v>
          </cell>
          <cell r="M1794">
            <v>5924</v>
          </cell>
          <cell r="N1794">
            <v>6055</v>
          </cell>
          <cell r="O1794">
            <v>5493</v>
          </cell>
          <cell r="P1794">
            <v>4226</v>
          </cell>
          <cell r="Q1794">
            <v>339.61111111111109</v>
          </cell>
          <cell r="R1794">
            <v>317.55555555555554</v>
          </cell>
          <cell r="S1794">
            <v>292.27777777777777</v>
          </cell>
          <cell r="T1794">
            <v>279.77777777777777</v>
          </cell>
          <cell r="U1794">
            <v>329.11111111111109</v>
          </cell>
          <cell r="V1794">
            <v>336.38888888888891</v>
          </cell>
          <cell r="W1794">
            <v>305.16666666666669</v>
          </cell>
          <cell r="X1794">
            <v>234.77777777777777</v>
          </cell>
          <cell r="Y1794">
            <v>1630.1333333333332</v>
          </cell>
          <cell r="Z1794">
            <v>1524.2666666666667</v>
          </cell>
          <cell r="AA1794">
            <v>1402.9333333333332</v>
          </cell>
          <cell r="AB1794">
            <v>1342.9333333333332</v>
          </cell>
          <cell r="AC1794">
            <v>1579.7333333333331</v>
          </cell>
          <cell r="AD1794">
            <v>1614.6666666666667</v>
          </cell>
          <cell r="AE1794">
            <v>1464.8</v>
          </cell>
          <cell r="AF1794">
            <v>1126.9333333333332</v>
          </cell>
        </row>
        <row r="1795">
          <cell r="A1795" t="str">
            <v>TMT-566</v>
          </cell>
          <cell r="B1795" t="e">
            <v>#N/A</v>
          </cell>
          <cell r="C1795" t="e">
            <v>#N/A</v>
          </cell>
          <cell r="D1795" t="e">
            <v>#N/A</v>
          </cell>
          <cell r="E1795">
            <v>9080</v>
          </cell>
          <cell r="F1795">
            <v>9220</v>
          </cell>
          <cell r="G1795">
            <v>10240</v>
          </cell>
          <cell r="H1795">
            <v>7729</v>
          </cell>
          <cell r="I1795">
            <v>9302</v>
          </cell>
          <cell r="J1795">
            <v>8697</v>
          </cell>
          <cell r="K1795">
            <v>8006</v>
          </cell>
          <cell r="L1795">
            <v>7662</v>
          </cell>
          <cell r="M1795">
            <v>9013</v>
          </cell>
          <cell r="N1795">
            <v>9212</v>
          </cell>
          <cell r="O1795">
            <v>8356</v>
          </cell>
          <cell r="P1795">
            <v>6430</v>
          </cell>
          <cell r="Q1795" t="e">
            <v>#N/A</v>
          </cell>
          <cell r="R1795" t="e">
            <v>#N/A</v>
          </cell>
          <cell r="S1795" t="e">
            <v>#N/A</v>
          </cell>
          <cell r="T1795" t="e">
            <v>#N/A</v>
          </cell>
          <cell r="U1795" t="e">
            <v>#N/A</v>
          </cell>
          <cell r="V1795" t="e">
            <v>#N/A</v>
          </cell>
          <cell r="W1795" t="e">
            <v>#N/A</v>
          </cell>
          <cell r="X1795" t="e">
            <v>#N/A</v>
          </cell>
          <cell r="Y1795" t="e">
            <v>#N/A</v>
          </cell>
          <cell r="Z1795" t="e">
            <v>#N/A</v>
          </cell>
          <cell r="AA1795" t="e">
            <v>#N/A</v>
          </cell>
          <cell r="AB1795" t="e">
            <v>#N/A</v>
          </cell>
          <cell r="AC1795" t="e">
            <v>#N/A</v>
          </cell>
          <cell r="AD1795" t="e">
            <v>#N/A</v>
          </cell>
          <cell r="AE1795" t="e">
            <v>#N/A</v>
          </cell>
          <cell r="AF1795" t="e">
            <v>#N/A</v>
          </cell>
        </row>
        <row r="1796">
          <cell r="A1796" t="str">
            <v>TMT-566-01</v>
          </cell>
          <cell r="B1796">
            <v>110</v>
          </cell>
          <cell r="C1796">
            <v>1</v>
          </cell>
          <cell r="D1796">
            <v>5500</v>
          </cell>
          <cell r="E1796">
            <v>9080</v>
          </cell>
          <cell r="F1796">
            <v>9220</v>
          </cell>
          <cell r="G1796">
            <v>10240</v>
          </cell>
          <cell r="H1796">
            <v>7729</v>
          </cell>
          <cell r="I1796">
            <v>9302</v>
          </cell>
          <cell r="J1796">
            <v>8697</v>
          </cell>
          <cell r="K1796">
            <v>8006</v>
          </cell>
          <cell r="L1796">
            <v>7662</v>
          </cell>
          <cell r="M1796">
            <v>9013</v>
          </cell>
          <cell r="N1796">
            <v>9212</v>
          </cell>
          <cell r="O1796">
            <v>8356</v>
          </cell>
          <cell r="P1796">
            <v>6430</v>
          </cell>
          <cell r="Q1796">
            <v>1.6912727272727273</v>
          </cell>
          <cell r="R1796">
            <v>1.5812727272727272</v>
          </cell>
          <cell r="S1796">
            <v>1.4556363636363636</v>
          </cell>
          <cell r="T1796">
            <v>1.3930909090909092</v>
          </cell>
          <cell r="U1796">
            <v>1.6387272727272728</v>
          </cell>
          <cell r="V1796">
            <v>1.6749090909090909</v>
          </cell>
          <cell r="W1796">
            <v>1.5192727272727273</v>
          </cell>
          <cell r="X1796">
            <v>1.1690909090909092</v>
          </cell>
          <cell r="Y1796">
            <v>186.04</v>
          </cell>
          <cell r="Z1796">
            <v>173.94</v>
          </cell>
          <cell r="AA1796">
            <v>160.12</v>
          </cell>
          <cell r="AB1796">
            <v>153.24</v>
          </cell>
          <cell r="AC1796">
            <v>180.26000000000002</v>
          </cell>
          <cell r="AD1796">
            <v>184.24</v>
          </cell>
          <cell r="AE1796">
            <v>167.12</v>
          </cell>
          <cell r="AF1796">
            <v>128.60000000000002</v>
          </cell>
        </row>
        <row r="1797">
          <cell r="A1797" t="str">
            <v>TMT-567</v>
          </cell>
          <cell r="B1797">
            <v>58.323999999999998</v>
          </cell>
          <cell r="C1797">
            <v>7</v>
          </cell>
          <cell r="D1797">
            <v>38</v>
          </cell>
          <cell r="E1797">
            <v>9777</v>
          </cell>
          <cell r="F1797">
            <v>8331</v>
          </cell>
          <cell r="G1797">
            <v>9252</v>
          </cell>
          <cell r="H1797">
            <v>6983</v>
          </cell>
          <cell r="I1797">
            <v>8405</v>
          </cell>
          <cell r="J1797">
            <v>7858</v>
          </cell>
          <cell r="K1797">
            <v>7233</v>
          </cell>
          <cell r="L1797">
            <v>6922</v>
          </cell>
          <cell r="M1797">
            <v>8142</v>
          </cell>
          <cell r="N1797">
            <v>8322</v>
          </cell>
          <cell r="O1797">
            <v>7550</v>
          </cell>
          <cell r="P1797">
            <v>5809</v>
          </cell>
          <cell r="Q1797">
            <v>31.597744360902254</v>
          </cell>
          <cell r="R1797">
            <v>29.541353383458645</v>
          </cell>
          <cell r="S1797">
            <v>27.19172932330827</v>
          </cell>
          <cell r="T1797">
            <v>26.022556390977442</v>
          </cell>
          <cell r="U1797">
            <v>30.609022556390979</v>
          </cell>
          <cell r="V1797">
            <v>31.285714285714285</v>
          </cell>
          <cell r="W1797">
            <v>28.383458646616543</v>
          </cell>
          <cell r="X1797">
            <v>21.838345864661655</v>
          </cell>
          <cell r="Y1797">
            <v>1842.906842105263</v>
          </cell>
          <cell r="Z1797">
            <v>1722.969894736842</v>
          </cell>
          <cell r="AA1797">
            <v>1585.9304210526316</v>
          </cell>
          <cell r="AB1797">
            <v>1517.7395789473683</v>
          </cell>
          <cell r="AC1797">
            <v>1785.2406315789474</v>
          </cell>
          <cell r="AD1797">
            <v>1824.7079999999999</v>
          </cell>
          <cell r="AE1797">
            <v>1655.4368421052632</v>
          </cell>
          <cell r="AF1797">
            <v>1273.6996842105264</v>
          </cell>
        </row>
        <row r="1798">
          <cell r="A1798" t="str">
            <v>TMT-590</v>
          </cell>
          <cell r="B1798">
            <v>27.995999999999999</v>
          </cell>
          <cell r="C1798">
            <v>15</v>
          </cell>
          <cell r="D1798">
            <v>7</v>
          </cell>
          <cell r="E1798">
            <v>20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0</v>
          </cell>
          <cell r="V1798">
            <v>0</v>
          </cell>
          <cell r="W1798">
            <v>0</v>
          </cell>
          <cell r="X1798">
            <v>0</v>
          </cell>
          <cell r="Y1798">
            <v>0</v>
          </cell>
          <cell r="Z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0</v>
          </cell>
          <cell r="AE1798">
            <v>0</v>
          </cell>
          <cell r="AF1798">
            <v>0</v>
          </cell>
        </row>
        <row r="1799">
          <cell r="A1799" t="str">
            <v>TMT6001-01</v>
          </cell>
          <cell r="B1799" t="e">
            <v>#N/A</v>
          </cell>
          <cell r="C1799" t="e">
            <v>#N/A</v>
          </cell>
          <cell r="D1799" t="e">
            <v>#N/A</v>
          </cell>
          <cell r="E1799">
            <v>222</v>
          </cell>
          <cell r="F1799">
            <v>227</v>
          </cell>
          <cell r="G1799">
            <v>253</v>
          </cell>
          <cell r="H1799">
            <v>191</v>
          </cell>
          <cell r="I1799">
            <v>230</v>
          </cell>
          <cell r="J1799">
            <v>215</v>
          </cell>
          <cell r="K1799">
            <v>198</v>
          </cell>
          <cell r="L1799">
            <v>189</v>
          </cell>
          <cell r="M1799">
            <v>222</v>
          </cell>
          <cell r="N1799">
            <v>227</v>
          </cell>
          <cell r="O1799">
            <v>206</v>
          </cell>
          <cell r="P1799">
            <v>159</v>
          </cell>
          <cell r="Q1799" t="e">
            <v>#N/A</v>
          </cell>
          <cell r="R1799" t="e">
            <v>#N/A</v>
          </cell>
          <cell r="S1799" t="e">
            <v>#N/A</v>
          </cell>
          <cell r="T1799" t="e">
            <v>#N/A</v>
          </cell>
          <cell r="U1799" t="e">
            <v>#N/A</v>
          </cell>
          <cell r="V1799" t="e">
            <v>#N/A</v>
          </cell>
          <cell r="W1799" t="e">
            <v>#N/A</v>
          </cell>
          <cell r="X1799" t="e">
            <v>#N/A</v>
          </cell>
          <cell r="Y1799" t="e">
            <v>#N/A</v>
          </cell>
          <cell r="Z1799" t="e">
            <v>#N/A</v>
          </cell>
          <cell r="AA1799" t="e">
            <v>#N/A</v>
          </cell>
          <cell r="AB1799" t="e">
            <v>#N/A</v>
          </cell>
          <cell r="AC1799" t="e">
            <v>#N/A</v>
          </cell>
          <cell r="AD1799" t="e">
            <v>#N/A</v>
          </cell>
          <cell r="AE1799" t="e">
            <v>#N/A</v>
          </cell>
          <cell r="AF1799" t="e">
            <v>#N/A</v>
          </cell>
        </row>
        <row r="1800">
          <cell r="A1800" t="str">
            <v>TMT6001-02</v>
          </cell>
          <cell r="B1800">
            <v>46.658999999999999</v>
          </cell>
          <cell r="C1800">
            <v>9</v>
          </cell>
          <cell r="D1800">
            <v>10</v>
          </cell>
          <cell r="E1800">
            <v>222</v>
          </cell>
          <cell r="F1800">
            <v>227</v>
          </cell>
          <cell r="G1800">
            <v>253</v>
          </cell>
          <cell r="H1800">
            <v>191</v>
          </cell>
          <cell r="I1800">
            <v>230</v>
          </cell>
          <cell r="J1800">
            <v>215</v>
          </cell>
          <cell r="K1800">
            <v>198</v>
          </cell>
          <cell r="L1800">
            <v>189</v>
          </cell>
          <cell r="M1800">
            <v>222</v>
          </cell>
          <cell r="N1800">
            <v>227</v>
          </cell>
          <cell r="O1800">
            <v>206</v>
          </cell>
          <cell r="P1800">
            <v>159</v>
          </cell>
          <cell r="Q1800">
            <v>2.5555555555555554</v>
          </cell>
          <cell r="R1800">
            <v>2.3888888888888888</v>
          </cell>
          <cell r="S1800">
            <v>2.2000000000000002</v>
          </cell>
          <cell r="T1800">
            <v>2.1</v>
          </cell>
          <cell r="U1800">
            <v>2.4666666666666668</v>
          </cell>
          <cell r="V1800">
            <v>2.5222222222222221</v>
          </cell>
          <cell r="W1800">
            <v>2.2888888888888888</v>
          </cell>
          <cell r="X1800">
            <v>1.7666666666666666</v>
          </cell>
          <cell r="Y1800">
            <v>119.23966666666665</v>
          </cell>
          <cell r="Z1800">
            <v>111.46316666666667</v>
          </cell>
          <cell r="AA1800">
            <v>102.6498</v>
          </cell>
          <cell r="AB1800">
            <v>97.983900000000006</v>
          </cell>
          <cell r="AC1800">
            <v>115.09220000000001</v>
          </cell>
          <cell r="AD1800">
            <v>117.68436666666666</v>
          </cell>
          <cell r="AE1800">
            <v>106.79726666666666</v>
          </cell>
          <cell r="AF1800">
            <v>82.430899999999994</v>
          </cell>
        </row>
        <row r="1801">
          <cell r="A1801" t="str">
            <v>TMT6001-03</v>
          </cell>
          <cell r="B1801" t="e">
            <v>#N/A</v>
          </cell>
          <cell r="C1801" t="e">
            <v>#N/A</v>
          </cell>
          <cell r="D1801" t="e">
            <v>#N/A</v>
          </cell>
          <cell r="E1801">
            <v>2480</v>
          </cell>
          <cell r="F1801">
            <v>3113</v>
          </cell>
          <cell r="G1801">
            <v>3458</v>
          </cell>
          <cell r="H1801">
            <v>2610</v>
          </cell>
          <cell r="I1801">
            <v>3141</v>
          </cell>
          <cell r="J1801">
            <v>2937</v>
          </cell>
          <cell r="K1801">
            <v>2704</v>
          </cell>
          <cell r="L1801">
            <v>2587</v>
          </cell>
          <cell r="M1801">
            <v>3043</v>
          </cell>
          <cell r="N1801">
            <v>3110</v>
          </cell>
          <cell r="O1801">
            <v>2821</v>
          </cell>
          <cell r="P1801">
            <v>2171</v>
          </cell>
          <cell r="Q1801" t="e">
            <v>#N/A</v>
          </cell>
          <cell r="R1801" t="e">
            <v>#N/A</v>
          </cell>
          <cell r="S1801" t="e">
            <v>#N/A</v>
          </cell>
          <cell r="T1801" t="e">
            <v>#N/A</v>
          </cell>
          <cell r="U1801" t="e">
            <v>#N/A</v>
          </cell>
          <cell r="V1801" t="e">
            <v>#N/A</v>
          </cell>
          <cell r="W1801" t="e">
            <v>#N/A</v>
          </cell>
          <cell r="X1801" t="e">
            <v>#N/A</v>
          </cell>
          <cell r="Y1801" t="e">
            <v>#N/A</v>
          </cell>
          <cell r="Z1801" t="e">
            <v>#N/A</v>
          </cell>
          <cell r="AA1801" t="e">
            <v>#N/A</v>
          </cell>
          <cell r="AB1801" t="e">
            <v>#N/A</v>
          </cell>
          <cell r="AC1801" t="e">
            <v>#N/A</v>
          </cell>
          <cell r="AD1801" t="e">
            <v>#N/A</v>
          </cell>
          <cell r="AE1801" t="e">
            <v>#N/A</v>
          </cell>
          <cell r="AF1801" t="e">
            <v>#N/A</v>
          </cell>
        </row>
        <row r="1802">
          <cell r="A1802" t="str">
            <v>TMT6001-04</v>
          </cell>
          <cell r="B1802">
            <v>16.331</v>
          </cell>
          <cell r="C1802">
            <v>18</v>
          </cell>
          <cell r="D1802">
            <v>12</v>
          </cell>
          <cell r="E1802">
            <v>2480</v>
          </cell>
          <cell r="F1802">
            <v>3113</v>
          </cell>
          <cell r="G1802">
            <v>3458</v>
          </cell>
          <cell r="H1802">
            <v>2610</v>
          </cell>
          <cell r="I1802">
            <v>3141</v>
          </cell>
          <cell r="J1802">
            <v>2937</v>
          </cell>
          <cell r="K1802">
            <v>2704</v>
          </cell>
          <cell r="L1802">
            <v>2587</v>
          </cell>
          <cell r="M1802">
            <v>3043</v>
          </cell>
          <cell r="N1802">
            <v>3110</v>
          </cell>
          <cell r="O1802">
            <v>2821</v>
          </cell>
          <cell r="P1802">
            <v>2171</v>
          </cell>
          <cell r="Q1802">
            <v>14.541666666666666</v>
          </cell>
          <cell r="R1802">
            <v>13.597222222222221</v>
          </cell>
          <cell r="S1802">
            <v>12.518518518518519</v>
          </cell>
          <cell r="T1802">
            <v>11.976851851851851</v>
          </cell>
          <cell r="U1802">
            <v>14.087962962962964</v>
          </cell>
          <cell r="V1802">
            <v>14.398148148148149</v>
          </cell>
          <cell r="W1802">
            <v>13.060185185185185</v>
          </cell>
          <cell r="X1802">
            <v>10.050925925925926</v>
          </cell>
          <cell r="Y1802">
            <v>237.47995833333331</v>
          </cell>
          <cell r="Z1802">
            <v>222.0562361111111</v>
          </cell>
          <cell r="AA1802">
            <v>204.43992592592593</v>
          </cell>
          <cell r="AB1802">
            <v>195.59396759259258</v>
          </cell>
          <cell r="AC1802">
            <v>230.07052314814814</v>
          </cell>
          <cell r="AD1802">
            <v>235.13615740740741</v>
          </cell>
          <cell r="AE1802">
            <v>213.28588425925926</v>
          </cell>
          <cell r="AF1802">
            <v>164.14167129629629</v>
          </cell>
        </row>
        <row r="1803">
          <cell r="A1803" t="str">
            <v>TMT6001-05</v>
          </cell>
          <cell r="B1803" t="e">
            <v>#N/A</v>
          </cell>
          <cell r="C1803" t="e">
            <v>#N/A</v>
          </cell>
          <cell r="D1803" t="e">
            <v>#N/A</v>
          </cell>
          <cell r="E1803">
            <v>9920</v>
          </cell>
          <cell r="F1803">
            <v>12452</v>
          </cell>
          <cell r="G1803">
            <v>13832</v>
          </cell>
          <cell r="H1803">
            <v>10440</v>
          </cell>
          <cell r="I1803">
            <v>12564</v>
          </cell>
          <cell r="J1803">
            <v>11748</v>
          </cell>
          <cell r="K1803">
            <v>10816</v>
          </cell>
          <cell r="L1803">
            <v>10348</v>
          </cell>
          <cell r="M1803">
            <v>12172</v>
          </cell>
          <cell r="N1803">
            <v>12440</v>
          </cell>
          <cell r="O1803">
            <v>11284</v>
          </cell>
          <cell r="P1803">
            <v>8684</v>
          </cell>
          <cell r="Q1803" t="e">
            <v>#N/A</v>
          </cell>
          <cell r="R1803" t="e">
            <v>#N/A</v>
          </cell>
          <cell r="S1803" t="e">
            <v>#N/A</v>
          </cell>
          <cell r="T1803" t="e">
            <v>#N/A</v>
          </cell>
          <cell r="U1803" t="e">
            <v>#N/A</v>
          </cell>
          <cell r="V1803" t="e">
            <v>#N/A</v>
          </cell>
          <cell r="W1803" t="e">
            <v>#N/A</v>
          </cell>
          <cell r="X1803" t="e">
            <v>#N/A</v>
          </cell>
          <cell r="Y1803" t="e">
            <v>#N/A</v>
          </cell>
          <cell r="Z1803" t="e">
            <v>#N/A</v>
          </cell>
          <cell r="AA1803" t="e">
            <v>#N/A</v>
          </cell>
          <cell r="AB1803" t="e">
            <v>#N/A</v>
          </cell>
          <cell r="AC1803" t="e">
            <v>#N/A</v>
          </cell>
          <cell r="AD1803" t="e">
            <v>#N/A</v>
          </cell>
          <cell r="AE1803" t="e">
            <v>#N/A</v>
          </cell>
          <cell r="AF1803" t="e">
            <v>#N/A</v>
          </cell>
        </row>
        <row r="1804">
          <cell r="A1804" t="str">
            <v>TMT6001-06</v>
          </cell>
          <cell r="B1804" t="e">
            <v>#N/A</v>
          </cell>
          <cell r="C1804" t="e">
            <v>#N/A</v>
          </cell>
          <cell r="D1804" t="e">
            <v>#N/A</v>
          </cell>
          <cell r="E1804">
            <v>222</v>
          </cell>
          <cell r="F1804">
            <v>227</v>
          </cell>
          <cell r="G1804">
            <v>253</v>
          </cell>
          <cell r="H1804">
            <v>191</v>
          </cell>
          <cell r="I1804">
            <v>230</v>
          </cell>
          <cell r="J1804">
            <v>215</v>
          </cell>
          <cell r="K1804">
            <v>198</v>
          </cell>
          <cell r="L1804">
            <v>189</v>
          </cell>
          <cell r="M1804">
            <v>222</v>
          </cell>
          <cell r="N1804">
            <v>227</v>
          </cell>
          <cell r="O1804">
            <v>206</v>
          </cell>
          <cell r="P1804">
            <v>159</v>
          </cell>
          <cell r="Q1804" t="e">
            <v>#N/A</v>
          </cell>
          <cell r="R1804" t="e">
            <v>#N/A</v>
          </cell>
          <cell r="S1804" t="e">
            <v>#N/A</v>
          </cell>
          <cell r="T1804" t="e">
            <v>#N/A</v>
          </cell>
          <cell r="U1804" t="e">
            <v>#N/A</v>
          </cell>
          <cell r="V1804" t="e">
            <v>#N/A</v>
          </cell>
          <cell r="W1804" t="e">
            <v>#N/A</v>
          </cell>
          <cell r="X1804" t="e">
            <v>#N/A</v>
          </cell>
          <cell r="Y1804" t="e">
            <v>#N/A</v>
          </cell>
          <cell r="Z1804" t="e">
            <v>#N/A</v>
          </cell>
          <cell r="AA1804" t="e">
            <v>#N/A</v>
          </cell>
          <cell r="AB1804" t="e">
            <v>#N/A</v>
          </cell>
          <cell r="AC1804" t="e">
            <v>#N/A</v>
          </cell>
          <cell r="AD1804" t="e">
            <v>#N/A</v>
          </cell>
          <cell r="AE1804" t="e">
            <v>#N/A</v>
          </cell>
          <cell r="AF1804" t="e">
            <v>#N/A</v>
          </cell>
        </row>
        <row r="1805">
          <cell r="A1805" t="str">
            <v>TMT6001-07</v>
          </cell>
          <cell r="B1805">
            <v>46.658999999999999</v>
          </cell>
          <cell r="C1805">
            <v>12</v>
          </cell>
          <cell r="D1805">
            <v>10</v>
          </cell>
          <cell r="E1805">
            <v>222</v>
          </cell>
          <cell r="F1805">
            <v>227</v>
          </cell>
          <cell r="G1805">
            <v>253</v>
          </cell>
          <cell r="H1805">
            <v>191</v>
          </cell>
          <cell r="I1805">
            <v>230</v>
          </cell>
          <cell r="J1805">
            <v>215</v>
          </cell>
          <cell r="K1805">
            <v>198</v>
          </cell>
          <cell r="L1805">
            <v>189</v>
          </cell>
          <cell r="M1805">
            <v>222</v>
          </cell>
          <cell r="N1805">
            <v>227</v>
          </cell>
          <cell r="O1805">
            <v>206</v>
          </cell>
          <cell r="P1805">
            <v>159</v>
          </cell>
          <cell r="Q1805">
            <v>1.9166666666666667</v>
          </cell>
          <cell r="R1805">
            <v>1.7916666666666667</v>
          </cell>
          <cell r="S1805">
            <v>1.65</v>
          </cell>
          <cell r="T1805">
            <v>1.575</v>
          </cell>
          <cell r="U1805">
            <v>1.85</v>
          </cell>
          <cell r="V1805">
            <v>1.8916666666666666</v>
          </cell>
          <cell r="W1805">
            <v>1.7166666666666666</v>
          </cell>
          <cell r="X1805">
            <v>1.325</v>
          </cell>
          <cell r="Y1805">
            <v>89.429749999999999</v>
          </cell>
          <cell r="Z1805">
            <v>83.597375</v>
          </cell>
          <cell r="AA1805">
            <v>76.987349999999992</v>
          </cell>
          <cell r="AB1805">
            <v>73.48792499999999</v>
          </cell>
          <cell r="AC1805">
            <v>86.319150000000008</v>
          </cell>
          <cell r="AD1805">
            <v>88.263274999999993</v>
          </cell>
          <cell r="AE1805">
            <v>80.097949999999997</v>
          </cell>
          <cell r="AF1805">
            <v>61.823174999999999</v>
          </cell>
        </row>
        <row r="1806">
          <cell r="A1806" t="str">
            <v>TMT6001-08</v>
          </cell>
          <cell r="B1806">
            <v>27.995999999999999</v>
          </cell>
          <cell r="C1806">
            <v>10</v>
          </cell>
          <cell r="D1806">
            <v>7</v>
          </cell>
          <cell r="E1806">
            <v>222</v>
          </cell>
          <cell r="F1806">
            <v>227</v>
          </cell>
          <cell r="G1806">
            <v>253</v>
          </cell>
          <cell r="H1806">
            <v>191</v>
          </cell>
          <cell r="I1806">
            <v>230</v>
          </cell>
          <cell r="J1806">
            <v>215</v>
          </cell>
          <cell r="K1806">
            <v>198</v>
          </cell>
          <cell r="L1806">
            <v>189</v>
          </cell>
          <cell r="M1806">
            <v>222</v>
          </cell>
          <cell r="N1806">
            <v>227</v>
          </cell>
          <cell r="O1806">
            <v>206</v>
          </cell>
          <cell r="P1806">
            <v>159</v>
          </cell>
          <cell r="Q1806">
            <v>3.2857142857142856</v>
          </cell>
          <cell r="R1806">
            <v>3.0714285714285716</v>
          </cell>
          <cell r="S1806">
            <v>2.8285714285714287</v>
          </cell>
          <cell r="T1806">
            <v>2.7</v>
          </cell>
          <cell r="U1806">
            <v>3.1714285714285713</v>
          </cell>
          <cell r="V1806">
            <v>3.2428571428571429</v>
          </cell>
          <cell r="W1806">
            <v>2.9428571428571431</v>
          </cell>
          <cell r="X1806">
            <v>2.2714285714285714</v>
          </cell>
          <cell r="Y1806">
            <v>91.986857142857133</v>
          </cell>
          <cell r="Z1806">
            <v>85.98771428571429</v>
          </cell>
          <cell r="AA1806">
            <v>79.188685714285711</v>
          </cell>
          <cell r="AB1806">
            <v>75.589200000000005</v>
          </cell>
          <cell r="AC1806">
            <v>88.787314285714274</v>
          </cell>
          <cell r="AD1806">
            <v>90.787028571428564</v>
          </cell>
          <cell r="AE1806">
            <v>82.38822857142857</v>
          </cell>
          <cell r="AF1806">
            <v>63.590914285714284</v>
          </cell>
        </row>
        <row r="1807">
          <cell r="A1807" t="str">
            <v>TMT6001-09</v>
          </cell>
          <cell r="B1807">
            <v>46.658999999999999</v>
          </cell>
          <cell r="C1807">
            <v>9</v>
          </cell>
          <cell r="D1807">
            <v>11</v>
          </cell>
          <cell r="E1807">
            <v>222</v>
          </cell>
          <cell r="F1807">
            <v>227</v>
          </cell>
          <cell r="G1807">
            <v>253</v>
          </cell>
          <cell r="H1807">
            <v>191</v>
          </cell>
          <cell r="I1807">
            <v>230</v>
          </cell>
          <cell r="J1807">
            <v>215</v>
          </cell>
          <cell r="K1807">
            <v>198</v>
          </cell>
          <cell r="L1807">
            <v>189</v>
          </cell>
          <cell r="M1807">
            <v>222</v>
          </cell>
          <cell r="N1807">
            <v>227</v>
          </cell>
          <cell r="O1807">
            <v>206</v>
          </cell>
          <cell r="P1807">
            <v>159</v>
          </cell>
          <cell r="Q1807">
            <v>2.3232323232323231</v>
          </cell>
          <cell r="R1807">
            <v>2.1717171717171717</v>
          </cell>
          <cell r="S1807">
            <v>2</v>
          </cell>
          <cell r="T1807">
            <v>1.9090909090909092</v>
          </cell>
          <cell r="U1807">
            <v>2.2424242424242422</v>
          </cell>
          <cell r="V1807">
            <v>2.2929292929292928</v>
          </cell>
          <cell r="W1807">
            <v>2.0808080808080809</v>
          </cell>
          <cell r="X1807">
            <v>1.606060606060606</v>
          </cell>
          <cell r="Y1807">
            <v>108.39969696969696</v>
          </cell>
          <cell r="Z1807">
            <v>101.33015151515151</v>
          </cell>
          <cell r="AA1807">
            <v>93.317999999999998</v>
          </cell>
          <cell r="AB1807">
            <v>89.076272727272723</v>
          </cell>
          <cell r="AC1807">
            <v>104.62927272727272</v>
          </cell>
          <cell r="AD1807">
            <v>106.98578787878787</v>
          </cell>
          <cell r="AE1807">
            <v>97.088424242424239</v>
          </cell>
          <cell r="AF1807">
            <v>74.937181818181813</v>
          </cell>
        </row>
        <row r="1808">
          <cell r="A1808" t="str">
            <v>TMT6001-10</v>
          </cell>
          <cell r="B1808" t="e">
            <v>#N/A</v>
          </cell>
          <cell r="C1808" t="e">
            <v>#N/A</v>
          </cell>
          <cell r="D1808" t="e">
            <v>#N/A</v>
          </cell>
          <cell r="E1808">
            <v>222</v>
          </cell>
          <cell r="F1808">
            <v>227</v>
          </cell>
          <cell r="G1808">
            <v>253</v>
          </cell>
          <cell r="H1808">
            <v>191</v>
          </cell>
          <cell r="I1808">
            <v>230</v>
          </cell>
          <cell r="J1808">
            <v>215</v>
          </cell>
          <cell r="K1808">
            <v>198</v>
          </cell>
          <cell r="L1808">
            <v>189</v>
          </cell>
          <cell r="M1808">
            <v>222</v>
          </cell>
          <cell r="N1808">
            <v>227</v>
          </cell>
          <cell r="O1808">
            <v>206</v>
          </cell>
          <cell r="P1808">
            <v>159</v>
          </cell>
          <cell r="Q1808" t="e">
            <v>#N/A</v>
          </cell>
          <cell r="R1808" t="e">
            <v>#N/A</v>
          </cell>
          <cell r="S1808" t="e">
            <v>#N/A</v>
          </cell>
          <cell r="T1808" t="e">
            <v>#N/A</v>
          </cell>
          <cell r="U1808" t="e">
            <v>#N/A</v>
          </cell>
          <cell r="V1808" t="e">
            <v>#N/A</v>
          </cell>
          <cell r="W1808" t="e">
            <v>#N/A</v>
          </cell>
          <cell r="X1808" t="e">
            <v>#N/A</v>
          </cell>
          <cell r="Y1808" t="e">
            <v>#N/A</v>
          </cell>
          <cell r="Z1808" t="e">
            <v>#N/A</v>
          </cell>
          <cell r="AA1808" t="e">
            <v>#N/A</v>
          </cell>
          <cell r="AB1808" t="e">
            <v>#N/A</v>
          </cell>
          <cell r="AC1808" t="e">
            <v>#N/A</v>
          </cell>
          <cell r="AD1808" t="e">
            <v>#N/A</v>
          </cell>
          <cell r="AE1808" t="e">
            <v>#N/A</v>
          </cell>
          <cell r="AF1808" t="e">
            <v>#N/A</v>
          </cell>
        </row>
        <row r="1809">
          <cell r="A1809" t="str">
            <v>TMT6001-11</v>
          </cell>
          <cell r="B1809">
            <v>32.661000000000001</v>
          </cell>
          <cell r="C1809">
            <v>12</v>
          </cell>
          <cell r="D1809">
            <v>12</v>
          </cell>
          <cell r="E1809">
            <v>222</v>
          </cell>
          <cell r="F1809">
            <v>227</v>
          </cell>
          <cell r="G1809">
            <v>253</v>
          </cell>
          <cell r="H1809">
            <v>191</v>
          </cell>
          <cell r="I1809">
            <v>230</v>
          </cell>
          <cell r="J1809">
            <v>215</v>
          </cell>
          <cell r="K1809">
            <v>198</v>
          </cell>
          <cell r="L1809">
            <v>189</v>
          </cell>
          <cell r="M1809">
            <v>222</v>
          </cell>
          <cell r="N1809">
            <v>227</v>
          </cell>
          <cell r="O1809">
            <v>206</v>
          </cell>
          <cell r="P1809">
            <v>159</v>
          </cell>
          <cell r="Q1809">
            <v>1.5972222222222223</v>
          </cell>
          <cell r="R1809">
            <v>1.4930555555555556</v>
          </cell>
          <cell r="S1809">
            <v>1.375</v>
          </cell>
          <cell r="T1809">
            <v>1.3125</v>
          </cell>
          <cell r="U1809">
            <v>1.5416666666666667</v>
          </cell>
          <cell r="V1809">
            <v>1.5763888888888888</v>
          </cell>
          <cell r="W1809">
            <v>1.4305555555555556</v>
          </cell>
          <cell r="X1809">
            <v>1.1041666666666667</v>
          </cell>
          <cell r="Y1809">
            <v>52.166875000000005</v>
          </cell>
          <cell r="Z1809">
            <v>48.764687500000001</v>
          </cell>
          <cell r="AA1809">
            <v>44.908875000000002</v>
          </cell>
          <cell r="AB1809">
            <v>42.867562500000005</v>
          </cell>
          <cell r="AC1809">
            <v>50.352375000000002</v>
          </cell>
          <cell r="AD1809">
            <v>51.486437500000001</v>
          </cell>
          <cell r="AE1809">
            <v>46.723375000000004</v>
          </cell>
          <cell r="AF1809">
            <v>36.063187500000005</v>
          </cell>
        </row>
        <row r="1810">
          <cell r="A1810" t="str">
            <v>TMT6001-12</v>
          </cell>
          <cell r="B1810" t="e">
            <v>#N/A</v>
          </cell>
          <cell r="C1810" t="e">
            <v>#N/A</v>
          </cell>
          <cell r="D1810" t="e">
            <v>#N/A</v>
          </cell>
          <cell r="E1810">
            <v>222</v>
          </cell>
          <cell r="F1810">
            <v>227</v>
          </cell>
          <cell r="G1810">
            <v>253</v>
          </cell>
          <cell r="H1810">
            <v>191</v>
          </cell>
          <cell r="I1810">
            <v>230</v>
          </cell>
          <cell r="J1810">
            <v>215</v>
          </cell>
          <cell r="K1810">
            <v>198</v>
          </cell>
          <cell r="L1810">
            <v>189</v>
          </cell>
          <cell r="M1810">
            <v>222</v>
          </cell>
          <cell r="N1810">
            <v>227</v>
          </cell>
          <cell r="O1810">
            <v>206</v>
          </cell>
          <cell r="P1810">
            <v>159</v>
          </cell>
          <cell r="Q1810" t="e">
            <v>#N/A</v>
          </cell>
          <cell r="R1810" t="e">
            <v>#N/A</v>
          </cell>
          <cell r="S1810" t="e">
            <v>#N/A</v>
          </cell>
          <cell r="T1810" t="e">
            <v>#N/A</v>
          </cell>
          <cell r="U1810" t="e">
            <v>#N/A</v>
          </cell>
          <cell r="V1810" t="e">
            <v>#N/A</v>
          </cell>
          <cell r="W1810" t="e">
            <v>#N/A</v>
          </cell>
          <cell r="X1810" t="e">
            <v>#N/A</v>
          </cell>
          <cell r="Y1810" t="e">
            <v>#N/A</v>
          </cell>
          <cell r="Z1810" t="e">
            <v>#N/A</v>
          </cell>
          <cell r="AA1810" t="e">
            <v>#N/A</v>
          </cell>
          <cell r="AB1810" t="e">
            <v>#N/A</v>
          </cell>
          <cell r="AC1810" t="e">
            <v>#N/A</v>
          </cell>
          <cell r="AD1810" t="e">
            <v>#N/A</v>
          </cell>
          <cell r="AE1810" t="e">
            <v>#N/A</v>
          </cell>
          <cell r="AF1810" t="e">
            <v>#N/A</v>
          </cell>
        </row>
        <row r="1811">
          <cell r="A1811" t="str">
            <v>TMT6001-13</v>
          </cell>
          <cell r="B1811">
            <v>139.97999999999999</v>
          </cell>
          <cell r="C1811">
            <v>3</v>
          </cell>
          <cell r="D1811">
            <v>21</v>
          </cell>
          <cell r="E1811">
            <v>222</v>
          </cell>
          <cell r="F1811">
            <v>227</v>
          </cell>
          <cell r="G1811">
            <v>253</v>
          </cell>
          <cell r="H1811">
            <v>191</v>
          </cell>
          <cell r="I1811">
            <v>230</v>
          </cell>
          <cell r="J1811">
            <v>215</v>
          </cell>
          <cell r="K1811">
            <v>198</v>
          </cell>
          <cell r="L1811">
            <v>189</v>
          </cell>
          <cell r="M1811">
            <v>222</v>
          </cell>
          <cell r="N1811">
            <v>227</v>
          </cell>
          <cell r="O1811">
            <v>206</v>
          </cell>
          <cell r="P1811">
            <v>159</v>
          </cell>
          <cell r="Q1811">
            <v>3.6507936507936507</v>
          </cell>
          <cell r="R1811">
            <v>3.4126984126984126</v>
          </cell>
          <cell r="S1811">
            <v>3.1428571428571428</v>
          </cell>
          <cell r="T1811">
            <v>3</v>
          </cell>
          <cell r="U1811">
            <v>3.5238095238095237</v>
          </cell>
          <cell r="V1811">
            <v>3.6031746031746033</v>
          </cell>
          <cell r="W1811">
            <v>3.2698412698412698</v>
          </cell>
          <cell r="X1811">
            <v>2.5238095238095237</v>
          </cell>
          <cell r="Y1811">
            <v>511.0380952380952</v>
          </cell>
          <cell r="Z1811">
            <v>477.70952380952377</v>
          </cell>
          <cell r="AA1811">
            <v>439.93714285714282</v>
          </cell>
          <cell r="AB1811">
            <v>419.93999999999994</v>
          </cell>
          <cell r="AC1811">
            <v>493.26285714285711</v>
          </cell>
          <cell r="AD1811">
            <v>504.37238095238092</v>
          </cell>
          <cell r="AE1811">
            <v>457.7123809523809</v>
          </cell>
          <cell r="AF1811">
            <v>353.2828571428571</v>
          </cell>
        </row>
        <row r="1812">
          <cell r="A1812" t="str">
            <v>TMT6001-14</v>
          </cell>
          <cell r="B1812">
            <v>53.658000000000001</v>
          </cell>
          <cell r="C1812">
            <v>34</v>
          </cell>
          <cell r="D1812">
            <v>50</v>
          </cell>
          <cell r="E1812">
            <v>2480</v>
          </cell>
          <cell r="F1812">
            <v>3113</v>
          </cell>
          <cell r="G1812">
            <v>3458</v>
          </cell>
          <cell r="H1812">
            <v>2610</v>
          </cell>
          <cell r="I1812">
            <v>3141</v>
          </cell>
          <cell r="J1812">
            <v>2937</v>
          </cell>
          <cell r="K1812">
            <v>2704</v>
          </cell>
          <cell r="L1812">
            <v>2587</v>
          </cell>
          <cell r="M1812">
            <v>3043</v>
          </cell>
          <cell r="N1812">
            <v>3110</v>
          </cell>
          <cell r="O1812">
            <v>2821</v>
          </cell>
          <cell r="P1812">
            <v>2171</v>
          </cell>
          <cell r="Q1812">
            <v>1.8476470588235294</v>
          </cell>
          <cell r="R1812">
            <v>1.7276470588235293</v>
          </cell>
          <cell r="S1812">
            <v>1.5905882352941176</v>
          </cell>
          <cell r="T1812">
            <v>1.5217647058823529</v>
          </cell>
          <cell r="U1812">
            <v>1.79</v>
          </cell>
          <cell r="V1812">
            <v>1.8294117647058823</v>
          </cell>
          <cell r="W1812">
            <v>1.6594117647058824</v>
          </cell>
          <cell r="X1812">
            <v>1.2770588235294118</v>
          </cell>
          <cell r="Y1812">
            <v>99.141045882352941</v>
          </cell>
          <cell r="Z1812">
            <v>92.702085882352932</v>
          </cell>
          <cell r="AA1812">
            <v>85.347783529411771</v>
          </cell>
          <cell r="AB1812">
            <v>81.654850588235291</v>
          </cell>
          <cell r="AC1812">
            <v>96.047820000000002</v>
          </cell>
          <cell r="AD1812">
            <v>98.162576470588235</v>
          </cell>
          <cell r="AE1812">
            <v>89.040716470588237</v>
          </cell>
          <cell r="AF1812">
            <v>68.524422352941187</v>
          </cell>
        </row>
        <row r="1813">
          <cell r="A1813" t="str">
            <v>TMT6001-15</v>
          </cell>
          <cell r="B1813">
            <v>74.655000000000001</v>
          </cell>
          <cell r="C1813">
            <v>27</v>
          </cell>
          <cell r="D1813">
            <v>22</v>
          </cell>
          <cell r="E1813">
            <v>2480</v>
          </cell>
          <cell r="F1813">
            <v>3113</v>
          </cell>
          <cell r="G1813">
            <v>3458</v>
          </cell>
          <cell r="H1813">
            <v>2610</v>
          </cell>
          <cell r="I1813">
            <v>3141</v>
          </cell>
          <cell r="J1813">
            <v>2937</v>
          </cell>
          <cell r="K1813">
            <v>2704</v>
          </cell>
          <cell r="L1813">
            <v>2587</v>
          </cell>
          <cell r="M1813">
            <v>3043</v>
          </cell>
          <cell r="N1813">
            <v>3110</v>
          </cell>
          <cell r="O1813">
            <v>2821</v>
          </cell>
          <cell r="P1813">
            <v>2171</v>
          </cell>
          <cell r="Q1813">
            <v>5.2878787878787881</v>
          </cell>
          <cell r="R1813">
            <v>4.9444444444444446</v>
          </cell>
          <cell r="S1813">
            <v>4.5521885521885519</v>
          </cell>
          <cell r="T1813">
            <v>4.3552188552188555</v>
          </cell>
          <cell r="U1813">
            <v>5.1228956228956228</v>
          </cell>
          <cell r="V1813">
            <v>5.2356902356902353</v>
          </cell>
          <cell r="W1813">
            <v>4.7491582491582491</v>
          </cell>
          <cell r="X1813">
            <v>3.6548821548821548</v>
          </cell>
          <cell r="Y1813">
            <v>394.76659090909095</v>
          </cell>
          <cell r="Z1813">
            <v>369.1275</v>
          </cell>
          <cell r="AA1813">
            <v>339.84363636363634</v>
          </cell>
          <cell r="AB1813">
            <v>325.13886363636368</v>
          </cell>
          <cell r="AC1813">
            <v>382.44977272727272</v>
          </cell>
          <cell r="AD1813">
            <v>390.87045454545449</v>
          </cell>
          <cell r="AE1813">
            <v>354.5484090909091</v>
          </cell>
          <cell r="AF1813">
            <v>272.85522727272729</v>
          </cell>
        </row>
        <row r="1814">
          <cell r="A1814" t="str">
            <v>TMT6001-16</v>
          </cell>
          <cell r="B1814">
            <v>3.54</v>
          </cell>
          <cell r="C1814">
            <v>1</v>
          </cell>
          <cell r="D1814">
            <v>19</v>
          </cell>
          <cell r="E1814">
            <v>2480</v>
          </cell>
          <cell r="F1814">
            <v>3113</v>
          </cell>
          <cell r="G1814">
            <v>3458</v>
          </cell>
          <cell r="H1814">
            <v>2610</v>
          </cell>
          <cell r="I1814">
            <v>3141</v>
          </cell>
          <cell r="J1814">
            <v>2937</v>
          </cell>
          <cell r="K1814">
            <v>2704</v>
          </cell>
          <cell r="L1814">
            <v>2587</v>
          </cell>
          <cell r="M1814">
            <v>3043</v>
          </cell>
          <cell r="N1814">
            <v>3110</v>
          </cell>
          <cell r="O1814">
            <v>2821</v>
          </cell>
          <cell r="P1814">
            <v>2171</v>
          </cell>
          <cell r="Q1814">
            <v>165.31578947368422</v>
          </cell>
          <cell r="R1814">
            <v>154.57894736842104</v>
          </cell>
          <cell r="S1814">
            <v>142.31578947368422</v>
          </cell>
          <cell r="T1814">
            <v>136.15789473684211</v>
          </cell>
          <cell r="U1814">
            <v>160.15789473684211</v>
          </cell>
          <cell r="V1814">
            <v>163.68421052631578</v>
          </cell>
          <cell r="W1814">
            <v>148.47368421052633</v>
          </cell>
          <cell r="X1814">
            <v>114.26315789473684</v>
          </cell>
          <cell r="Y1814">
            <v>585.21789473684214</v>
          </cell>
          <cell r="Z1814">
            <v>547.20947368421048</v>
          </cell>
          <cell r="AA1814">
            <v>503.79789473684212</v>
          </cell>
          <cell r="AB1814">
            <v>481.99894736842106</v>
          </cell>
          <cell r="AC1814">
            <v>566.95894736842104</v>
          </cell>
          <cell r="AD1814">
            <v>579.44210526315783</v>
          </cell>
          <cell r="AE1814">
            <v>525.59684210526325</v>
          </cell>
          <cell r="AF1814">
            <v>404.4915789473684</v>
          </cell>
        </row>
        <row r="1815">
          <cell r="A1815" t="str">
            <v>TMT6001-18</v>
          </cell>
          <cell r="B1815" t="e">
            <v>#N/A</v>
          </cell>
          <cell r="C1815" t="e">
            <v>#N/A</v>
          </cell>
          <cell r="D1815" t="e">
            <v>#N/A</v>
          </cell>
          <cell r="E1815">
            <v>2480</v>
          </cell>
          <cell r="F1815">
            <v>3113</v>
          </cell>
          <cell r="G1815">
            <v>3458</v>
          </cell>
          <cell r="H1815">
            <v>2610</v>
          </cell>
          <cell r="I1815">
            <v>3141</v>
          </cell>
          <cell r="J1815">
            <v>2937</v>
          </cell>
          <cell r="K1815">
            <v>2704</v>
          </cell>
          <cell r="L1815">
            <v>2587</v>
          </cell>
          <cell r="M1815">
            <v>3043</v>
          </cell>
          <cell r="N1815">
            <v>3110</v>
          </cell>
          <cell r="O1815">
            <v>2821</v>
          </cell>
          <cell r="P1815">
            <v>2171</v>
          </cell>
          <cell r="Q1815" t="e">
            <v>#N/A</v>
          </cell>
          <cell r="R1815" t="e">
            <v>#N/A</v>
          </cell>
          <cell r="S1815" t="e">
            <v>#N/A</v>
          </cell>
          <cell r="T1815" t="e">
            <v>#N/A</v>
          </cell>
          <cell r="U1815" t="e">
            <v>#N/A</v>
          </cell>
          <cell r="V1815" t="e">
            <v>#N/A</v>
          </cell>
          <cell r="W1815" t="e">
            <v>#N/A</v>
          </cell>
          <cell r="X1815" t="e">
            <v>#N/A</v>
          </cell>
          <cell r="Y1815" t="e">
            <v>#N/A</v>
          </cell>
          <cell r="Z1815" t="e">
            <v>#N/A</v>
          </cell>
          <cell r="AA1815" t="e">
            <v>#N/A</v>
          </cell>
          <cell r="AB1815" t="e">
            <v>#N/A</v>
          </cell>
          <cell r="AC1815" t="e">
            <v>#N/A</v>
          </cell>
          <cell r="AD1815" t="e">
            <v>#N/A</v>
          </cell>
          <cell r="AE1815" t="e">
            <v>#N/A</v>
          </cell>
          <cell r="AF1815" t="e">
            <v>#N/A</v>
          </cell>
        </row>
        <row r="1816">
          <cell r="A1816" t="str">
            <v>TMT6001-19</v>
          </cell>
          <cell r="B1816">
            <v>53.658000000000001</v>
          </cell>
          <cell r="C1816">
            <v>20</v>
          </cell>
          <cell r="D1816">
            <v>11</v>
          </cell>
          <cell r="E1816">
            <v>222</v>
          </cell>
          <cell r="F1816">
            <v>227</v>
          </cell>
          <cell r="G1816">
            <v>253</v>
          </cell>
          <cell r="H1816">
            <v>191</v>
          </cell>
          <cell r="I1816">
            <v>230</v>
          </cell>
          <cell r="J1816">
            <v>215</v>
          </cell>
          <cell r="K1816">
            <v>198</v>
          </cell>
          <cell r="L1816">
            <v>189</v>
          </cell>
          <cell r="M1816">
            <v>222</v>
          </cell>
          <cell r="N1816">
            <v>227</v>
          </cell>
          <cell r="O1816">
            <v>206</v>
          </cell>
          <cell r="P1816">
            <v>159</v>
          </cell>
          <cell r="Q1816">
            <v>1.0454545454545454</v>
          </cell>
          <cell r="R1816">
            <v>0.97727272727272729</v>
          </cell>
          <cell r="S1816">
            <v>0.9</v>
          </cell>
          <cell r="T1816">
            <v>0.85909090909090913</v>
          </cell>
          <cell r="U1816">
            <v>1.009090909090909</v>
          </cell>
          <cell r="V1816">
            <v>1.0318181818181817</v>
          </cell>
          <cell r="W1816">
            <v>0.9363636363636364</v>
          </cell>
          <cell r="X1816">
            <v>0.72272727272727277</v>
          </cell>
          <cell r="Y1816">
            <v>56.097000000000001</v>
          </cell>
          <cell r="Z1816">
            <v>52.438500000000005</v>
          </cell>
          <cell r="AA1816">
            <v>48.292200000000001</v>
          </cell>
          <cell r="AB1816">
            <v>46.097100000000005</v>
          </cell>
          <cell r="AC1816">
            <v>54.145800000000001</v>
          </cell>
          <cell r="AD1816">
            <v>55.365299999999998</v>
          </cell>
          <cell r="AE1816">
            <v>50.243400000000001</v>
          </cell>
          <cell r="AF1816">
            <v>38.780100000000004</v>
          </cell>
        </row>
        <row r="1817">
          <cell r="A1817" t="str">
            <v>TMT6002</v>
          </cell>
          <cell r="B1817" t="e">
            <v>#N/A</v>
          </cell>
          <cell r="C1817" t="e">
            <v>#N/A</v>
          </cell>
          <cell r="D1817" t="e">
            <v>#N/A</v>
          </cell>
          <cell r="E1817">
            <v>2258</v>
          </cell>
          <cell r="F1817">
            <v>2886</v>
          </cell>
          <cell r="G1817">
            <v>3205</v>
          </cell>
          <cell r="H1817">
            <v>2419</v>
          </cell>
          <cell r="I1817">
            <v>2911</v>
          </cell>
          <cell r="J1817">
            <v>2722</v>
          </cell>
          <cell r="K1817">
            <v>2506</v>
          </cell>
          <cell r="L1817">
            <v>2398</v>
          </cell>
          <cell r="M1817">
            <v>2821</v>
          </cell>
          <cell r="N1817">
            <v>2883</v>
          </cell>
          <cell r="O1817">
            <v>2615</v>
          </cell>
          <cell r="P1817">
            <v>2012</v>
          </cell>
          <cell r="Q1817" t="e">
            <v>#N/A</v>
          </cell>
          <cell r="R1817" t="e">
            <v>#N/A</v>
          </cell>
          <cell r="S1817" t="e">
            <v>#N/A</v>
          </cell>
          <cell r="T1817" t="e">
            <v>#N/A</v>
          </cell>
          <cell r="U1817" t="e">
            <v>#N/A</v>
          </cell>
          <cell r="V1817" t="e">
            <v>#N/A</v>
          </cell>
          <cell r="W1817" t="e">
            <v>#N/A</v>
          </cell>
          <cell r="X1817" t="e">
            <v>#N/A</v>
          </cell>
          <cell r="Y1817" t="e">
            <v>#N/A</v>
          </cell>
          <cell r="Z1817" t="e">
            <v>#N/A</v>
          </cell>
          <cell r="AA1817" t="e">
            <v>#N/A</v>
          </cell>
          <cell r="AB1817" t="e">
            <v>#N/A</v>
          </cell>
          <cell r="AC1817" t="e">
            <v>#N/A</v>
          </cell>
          <cell r="AD1817" t="e">
            <v>#N/A</v>
          </cell>
          <cell r="AE1817" t="e">
            <v>#N/A</v>
          </cell>
          <cell r="AF1817" t="e">
            <v>#N/A</v>
          </cell>
        </row>
        <row r="1818">
          <cell r="A1818" t="str">
            <v>TMT6002-01</v>
          </cell>
          <cell r="B1818" t="e">
            <v>#N/A</v>
          </cell>
          <cell r="C1818" t="e">
            <v>#N/A</v>
          </cell>
          <cell r="D1818" t="e">
            <v>#N/A</v>
          </cell>
          <cell r="E1818">
            <v>2258</v>
          </cell>
          <cell r="F1818">
            <v>2886</v>
          </cell>
          <cell r="G1818">
            <v>3205</v>
          </cell>
          <cell r="H1818">
            <v>2419</v>
          </cell>
          <cell r="I1818">
            <v>2911</v>
          </cell>
          <cell r="J1818">
            <v>2722</v>
          </cell>
          <cell r="K1818">
            <v>2506</v>
          </cell>
          <cell r="L1818">
            <v>2398</v>
          </cell>
          <cell r="M1818">
            <v>2821</v>
          </cell>
          <cell r="N1818">
            <v>2883</v>
          </cell>
          <cell r="O1818">
            <v>2615</v>
          </cell>
          <cell r="P1818">
            <v>2012</v>
          </cell>
          <cell r="Q1818" t="e">
            <v>#N/A</v>
          </cell>
          <cell r="R1818" t="e">
            <v>#N/A</v>
          </cell>
          <cell r="S1818" t="e">
            <v>#N/A</v>
          </cell>
          <cell r="T1818" t="e">
            <v>#N/A</v>
          </cell>
          <cell r="U1818" t="e">
            <v>#N/A</v>
          </cell>
          <cell r="V1818" t="e">
            <v>#N/A</v>
          </cell>
          <cell r="W1818" t="e">
            <v>#N/A</v>
          </cell>
          <cell r="X1818" t="e">
            <v>#N/A</v>
          </cell>
          <cell r="Y1818" t="e">
            <v>#N/A</v>
          </cell>
          <cell r="Z1818" t="e">
            <v>#N/A</v>
          </cell>
          <cell r="AA1818" t="e">
            <v>#N/A</v>
          </cell>
          <cell r="AB1818" t="e">
            <v>#N/A</v>
          </cell>
          <cell r="AC1818" t="e">
            <v>#N/A</v>
          </cell>
          <cell r="AD1818" t="e">
            <v>#N/A</v>
          </cell>
          <cell r="AE1818" t="e">
            <v>#N/A</v>
          </cell>
          <cell r="AF1818" t="e">
            <v>#N/A</v>
          </cell>
        </row>
        <row r="1819">
          <cell r="A1819" t="str">
            <v>TMT6002-02</v>
          </cell>
          <cell r="B1819">
            <v>46.658999999999999</v>
          </cell>
          <cell r="C1819">
            <v>9</v>
          </cell>
          <cell r="D1819">
            <v>10</v>
          </cell>
          <cell r="E1819">
            <v>2258</v>
          </cell>
          <cell r="F1819">
            <v>2886</v>
          </cell>
          <cell r="G1819">
            <v>3205</v>
          </cell>
          <cell r="H1819">
            <v>2419</v>
          </cell>
          <cell r="I1819">
            <v>2911</v>
          </cell>
          <cell r="J1819">
            <v>2722</v>
          </cell>
          <cell r="K1819">
            <v>2506</v>
          </cell>
          <cell r="L1819">
            <v>2398</v>
          </cell>
          <cell r="M1819">
            <v>2821</v>
          </cell>
          <cell r="N1819">
            <v>2883</v>
          </cell>
          <cell r="O1819">
            <v>2615</v>
          </cell>
          <cell r="P1819">
            <v>2012</v>
          </cell>
          <cell r="Q1819">
            <v>32.344444444444441</v>
          </cell>
          <cell r="R1819">
            <v>30.244444444444444</v>
          </cell>
          <cell r="S1819">
            <v>27.844444444444445</v>
          </cell>
          <cell r="T1819">
            <v>26.644444444444446</v>
          </cell>
          <cell r="U1819">
            <v>31.344444444444445</v>
          </cell>
          <cell r="V1819">
            <v>32.033333333333331</v>
          </cell>
          <cell r="W1819">
            <v>29.055555555555557</v>
          </cell>
          <cell r="X1819">
            <v>22.355555555555554</v>
          </cell>
          <cell r="Y1819">
            <v>1509.1594333333333</v>
          </cell>
          <cell r="Z1819">
            <v>1411.1755333333333</v>
          </cell>
          <cell r="AA1819">
            <v>1299.1939333333332</v>
          </cell>
          <cell r="AB1819">
            <v>1243.2031333333334</v>
          </cell>
          <cell r="AC1819">
            <v>1462.5004333333334</v>
          </cell>
          <cell r="AD1819">
            <v>1494.6433</v>
          </cell>
          <cell r="AE1819">
            <v>1355.7031666666667</v>
          </cell>
          <cell r="AF1819">
            <v>1043.0878666666665</v>
          </cell>
        </row>
        <row r="1820">
          <cell r="A1820" t="str">
            <v>TMT6002-03</v>
          </cell>
          <cell r="B1820" t="e">
            <v>#N/A</v>
          </cell>
          <cell r="C1820" t="e">
            <v>#N/A</v>
          </cell>
          <cell r="D1820" t="e">
            <v>#N/A</v>
          </cell>
          <cell r="E1820">
            <v>2258</v>
          </cell>
          <cell r="F1820">
            <v>2886</v>
          </cell>
          <cell r="G1820">
            <v>3205</v>
          </cell>
          <cell r="H1820">
            <v>2419</v>
          </cell>
          <cell r="I1820">
            <v>2911</v>
          </cell>
          <cell r="J1820">
            <v>2722</v>
          </cell>
          <cell r="K1820">
            <v>2506</v>
          </cell>
          <cell r="L1820">
            <v>2398</v>
          </cell>
          <cell r="M1820">
            <v>2821</v>
          </cell>
          <cell r="N1820">
            <v>2883</v>
          </cell>
          <cell r="O1820">
            <v>2615</v>
          </cell>
          <cell r="P1820">
            <v>2012</v>
          </cell>
          <cell r="Q1820" t="e">
            <v>#N/A</v>
          </cell>
          <cell r="R1820" t="e">
            <v>#N/A</v>
          </cell>
          <cell r="S1820" t="e">
            <v>#N/A</v>
          </cell>
          <cell r="T1820" t="e">
            <v>#N/A</v>
          </cell>
          <cell r="U1820" t="e">
            <v>#N/A</v>
          </cell>
          <cell r="V1820" t="e">
            <v>#N/A</v>
          </cell>
          <cell r="W1820" t="e">
            <v>#N/A</v>
          </cell>
          <cell r="X1820" t="e">
            <v>#N/A</v>
          </cell>
          <cell r="Y1820" t="e">
            <v>#N/A</v>
          </cell>
          <cell r="Z1820" t="e">
            <v>#N/A</v>
          </cell>
          <cell r="AA1820" t="e">
            <v>#N/A</v>
          </cell>
          <cell r="AB1820" t="e">
            <v>#N/A</v>
          </cell>
          <cell r="AC1820" t="e">
            <v>#N/A</v>
          </cell>
          <cell r="AD1820" t="e">
            <v>#N/A</v>
          </cell>
          <cell r="AE1820" t="e">
            <v>#N/A</v>
          </cell>
          <cell r="AF1820" t="e">
            <v>#N/A</v>
          </cell>
        </row>
        <row r="1821">
          <cell r="A1821" t="str">
            <v>TMT6002-04</v>
          </cell>
          <cell r="B1821">
            <v>46.658999999999999</v>
          </cell>
          <cell r="C1821">
            <v>13</v>
          </cell>
          <cell r="D1821">
            <v>10</v>
          </cell>
          <cell r="E1821">
            <v>2258</v>
          </cell>
          <cell r="F1821">
            <v>2886</v>
          </cell>
          <cell r="G1821">
            <v>3205</v>
          </cell>
          <cell r="H1821">
            <v>2419</v>
          </cell>
          <cell r="I1821">
            <v>2911</v>
          </cell>
          <cell r="J1821">
            <v>2722</v>
          </cell>
          <cell r="K1821">
            <v>2506</v>
          </cell>
          <cell r="L1821">
            <v>2398</v>
          </cell>
          <cell r="M1821">
            <v>2821</v>
          </cell>
          <cell r="N1821">
            <v>2883</v>
          </cell>
          <cell r="O1821">
            <v>2615</v>
          </cell>
          <cell r="P1821">
            <v>2012</v>
          </cell>
          <cell r="Q1821">
            <v>22.392307692307693</v>
          </cell>
          <cell r="R1821">
            <v>20.938461538461539</v>
          </cell>
          <cell r="S1821">
            <v>19.276923076923076</v>
          </cell>
          <cell r="T1821">
            <v>18.446153846153845</v>
          </cell>
          <cell r="U1821">
            <v>21.7</v>
          </cell>
          <cell r="V1821">
            <v>22.176923076923078</v>
          </cell>
          <cell r="W1821">
            <v>20.115384615384617</v>
          </cell>
          <cell r="X1821">
            <v>15.476923076923077</v>
          </cell>
          <cell r="Y1821">
            <v>1044.8026846153846</v>
          </cell>
          <cell r="Z1821">
            <v>976.96767692307697</v>
          </cell>
          <cell r="AA1821">
            <v>899.44195384615375</v>
          </cell>
          <cell r="AB1821">
            <v>860.67909230769226</v>
          </cell>
          <cell r="AC1821">
            <v>1012.5002999999999</v>
          </cell>
          <cell r="AD1821">
            <v>1034.753053846154</v>
          </cell>
          <cell r="AE1821">
            <v>938.5637307692308</v>
          </cell>
          <cell r="AF1821">
            <v>722.13775384615383</v>
          </cell>
        </row>
        <row r="1822">
          <cell r="A1822" t="str">
            <v>TMT6002-05</v>
          </cell>
          <cell r="B1822">
            <v>27.995999999999999</v>
          </cell>
          <cell r="C1822">
            <v>11</v>
          </cell>
          <cell r="D1822">
            <v>10</v>
          </cell>
          <cell r="E1822">
            <v>2258</v>
          </cell>
          <cell r="F1822">
            <v>2886</v>
          </cell>
          <cell r="G1822">
            <v>3205</v>
          </cell>
          <cell r="H1822">
            <v>2419</v>
          </cell>
          <cell r="I1822">
            <v>2911</v>
          </cell>
          <cell r="J1822">
            <v>2722</v>
          </cell>
          <cell r="K1822">
            <v>2506</v>
          </cell>
          <cell r="L1822">
            <v>2398</v>
          </cell>
          <cell r="M1822">
            <v>2821</v>
          </cell>
          <cell r="N1822">
            <v>2883</v>
          </cell>
          <cell r="O1822">
            <v>2615</v>
          </cell>
          <cell r="P1822">
            <v>2012</v>
          </cell>
          <cell r="Q1822">
            <v>26.463636363636365</v>
          </cell>
          <cell r="R1822">
            <v>24.745454545454546</v>
          </cell>
          <cell r="S1822">
            <v>22.781818181818181</v>
          </cell>
          <cell r="T1822">
            <v>21.8</v>
          </cell>
          <cell r="U1822">
            <v>25.645454545454545</v>
          </cell>
          <cell r="V1822">
            <v>26.209090909090911</v>
          </cell>
          <cell r="W1822">
            <v>23.772727272727273</v>
          </cell>
          <cell r="X1822">
            <v>18.290909090909089</v>
          </cell>
          <cell r="Y1822">
            <v>740.87596363636362</v>
          </cell>
          <cell r="Z1822">
            <v>692.77374545454541</v>
          </cell>
          <cell r="AA1822">
            <v>637.79978181818183</v>
          </cell>
          <cell r="AB1822">
            <v>610.31280000000004</v>
          </cell>
          <cell r="AC1822">
            <v>717.97014545454545</v>
          </cell>
          <cell r="AD1822">
            <v>733.74970909090905</v>
          </cell>
          <cell r="AE1822">
            <v>665.54127272727271</v>
          </cell>
          <cell r="AF1822">
            <v>512.07229090909084</v>
          </cell>
        </row>
        <row r="1823">
          <cell r="A1823" t="str">
            <v>TMT6002-06</v>
          </cell>
          <cell r="B1823">
            <v>46.658999999999999</v>
          </cell>
          <cell r="C1823">
            <v>8</v>
          </cell>
          <cell r="D1823">
            <v>12</v>
          </cell>
          <cell r="E1823">
            <v>2258</v>
          </cell>
          <cell r="F1823">
            <v>2886</v>
          </cell>
          <cell r="G1823">
            <v>3205</v>
          </cell>
          <cell r="H1823">
            <v>2419</v>
          </cell>
          <cell r="I1823">
            <v>2911</v>
          </cell>
          <cell r="J1823">
            <v>2722</v>
          </cell>
          <cell r="K1823">
            <v>2506</v>
          </cell>
          <cell r="L1823">
            <v>2398</v>
          </cell>
          <cell r="M1823">
            <v>2821</v>
          </cell>
          <cell r="N1823">
            <v>2883</v>
          </cell>
          <cell r="O1823">
            <v>2615</v>
          </cell>
          <cell r="P1823">
            <v>2012</v>
          </cell>
          <cell r="Q1823">
            <v>30.322916666666668</v>
          </cell>
          <cell r="R1823">
            <v>28.354166666666668</v>
          </cell>
          <cell r="S1823">
            <v>26.104166666666668</v>
          </cell>
          <cell r="T1823">
            <v>24.979166666666668</v>
          </cell>
          <cell r="U1823">
            <v>29.385416666666668</v>
          </cell>
          <cell r="V1823">
            <v>30.03125</v>
          </cell>
          <cell r="W1823">
            <v>27.239583333333332</v>
          </cell>
          <cell r="X1823">
            <v>20.958333333333332</v>
          </cell>
          <cell r="Y1823">
            <v>1414.8369687500001</v>
          </cell>
          <cell r="Z1823">
            <v>1322.9770625000001</v>
          </cell>
          <cell r="AA1823">
            <v>1217.9943125</v>
          </cell>
          <cell r="AB1823">
            <v>1165.5029374999999</v>
          </cell>
          <cell r="AC1823">
            <v>1371.09415625</v>
          </cell>
          <cell r="AD1823">
            <v>1401.22809375</v>
          </cell>
          <cell r="AE1823">
            <v>1270.9717187499998</v>
          </cell>
          <cell r="AF1823">
            <v>977.89487499999996</v>
          </cell>
        </row>
        <row r="1824">
          <cell r="A1824" t="str">
            <v>TMT6002-07</v>
          </cell>
          <cell r="B1824" t="e">
            <v>#N/A</v>
          </cell>
          <cell r="C1824" t="e">
            <v>#N/A</v>
          </cell>
          <cell r="D1824" t="e">
            <v>#N/A</v>
          </cell>
          <cell r="E1824">
            <v>2258</v>
          </cell>
          <cell r="F1824">
            <v>2886</v>
          </cell>
          <cell r="G1824">
            <v>3205</v>
          </cell>
          <cell r="H1824">
            <v>2419</v>
          </cell>
          <cell r="I1824">
            <v>2911</v>
          </cell>
          <cell r="J1824">
            <v>2722</v>
          </cell>
          <cell r="K1824">
            <v>2506</v>
          </cell>
          <cell r="L1824">
            <v>2398</v>
          </cell>
          <cell r="M1824">
            <v>2821</v>
          </cell>
          <cell r="N1824">
            <v>2883</v>
          </cell>
          <cell r="O1824">
            <v>2615</v>
          </cell>
          <cell r="P1824">
            <v>2012</v>
          </cell>
          <cell r="Q1824" t="e">
            <v>#N/A</v>
          </cell>
          <cell r="R1824" t="e">
            <v>#N/A</v>
          </cell>
          <cell r="S1824" t="e">
            <v>#N/A</v>
          </cell>
          <cell r="T1824" t="e">
            <v>#N/A</v>
          </cell>
          <cell r="U1824" t="e">
            <v>#N/A</v>
          </cell>
          <cell r="V1824" t="e">
            <v>#N/A</v>
          </cell>
          <cell r="W1824" t="e">
            <v>#N/A</v>
          </cell>
          <cell r="X1824" t="e">
            <v>#N/A</v>
          </cell>
          <cell r="Y1824" t="e">
            <v>#N/A</v>
          </cell>
          <cell r="Z1824" t="e">
            <v>#N/A</v>
          </cell>
          <cell r="AA1824" t="e">
            <v>#N/A</v>
          </cell>
          <cell r="AB1824" t="e">
            <v>#N/A</v>
          </cell>
          <cell r="AC1824" t="e">
            <v>#N/A</v>
          </cell>
          <cell r="AD1824" t="e">
            <v>#N/A</v>
          </cell>
          <cell r="AE1824" t="e">
            <v>#N/A</v>
          </cell>
          <cell r="AF1824" t="e">
            <v>#N/A</v>
          </cell>
        </row>
        <row r="1825">
          <cell r="A1825" t="str">
            <v>TMT6002-08</v>
          </cell>
          <cell r="B1825">
            <v>32.661000000000001</v>
          </cell>
          <cell r="C1825">
            <v>15</v>
          </cell>
          <cell r="D1825">
            <v>12</v>
          </cell>
          <cell r="E1825">
            <v>2258</v>
          </cell>
          <cell r="F1825">
            <v>2886</v>
          </cell>
          <cell r="G1825">
            <v>3205</v>
          </cell>
          <cell r="H1825">
            <v>2419</v>
          </cell>
          <cell r="I1825">
            <v>2911</v>
          </cell>
          <cell r="J1825">
            <v>2722</v>
          </cell>
          <cell r="K1825">
            <v>2506</v>
          </cell>
          <cell r="L1825">
            <v>2398</v>
          </cell>
          <cell r="M1825">
            <v>2821</v>
          </cell>
          <cell r="N1825">
            <v>2883</v>
          </cell>
          <cell r="O1825">
            <v>2615</v>
          </cell>
          <cell r="P1825">
            <v>2012</v>
          </cell>
          <cell r="Q1825">
            <v>16.172222222222221</v>
          </cell>
          <cell r="R1825">
            <v>15.122222222222222</v>
          </cell>
          <cell r="S1825">
            <v>13.922222222222222</v>
          </cell>
          <cell r="T1825">
            <v>13.322222222222223</v>
          </cell>
          <cell r="U1825">
            <v>15.672222222222222</v>
          </cell>
          <cell r="V1825">
            <v>16.016666666666666</v>
          </cell>
          <cell r="W1825">
            <v>14.527777777777779</v>
          </cell>
          <cell r="X1825">
            <v>11.177777777777777</v>
          </cell>
          <cell r="Y1825">
            <v>528.20094999999992</v>
          </cell>
          <cell r="Z1825">
            <v>493.90690000000001</v>
          </cell>
          <cell r="AA1825">
            <v>454.71370000000002</v>
          </cell>
          <cell r="AB1825">
            <v>435.11710000000005</v>
          </cell>
          <cell r="AC1825">
            <v>511.87045000000001</v>
          </cell>
          <cell r="AD1825">
            <v>523.12035000000003</v>
          </cell>
          <cell r="AE1825">
            <v>474.49175000000002</v>
          </cell>
          <cell r="AF1825">
            <v>365.07740000000001</v>
          </cell>
        </row>
        <row r="1826">
          <cell r="A1826" t="str">
            <v>TMT6002-09</v>
          </cell>
          <cell r="B1826" t="e">
            <v>#N/A</v>
          </cell>
          <cell r="C1826" t="e">
            <v>#N/A</v>
          </cell>
          <cell r="D1826" t="e">
            <v>#N/A</v>
          </cell>
          <cell r="E1826">
            <v>2258</v>
          </cell>
          <cell r="F1826">
            <v>2886</v>
          </cell>
          <cell r="G1826">
            <v>3205</v>
          </cell>
          <cell r="H1826">
            <v>2419</v>
          </cell>
          <cell r="I1826">
            <v>2911</v>
          </cell>
          <cell r="J1826">
            <v>2722</v>
          </cell>
          <cell r="K1826">
            <v>2506</v>
          </cell>
          <cell r="L1826">
            <v>2398</v>
          </cell>
          <cell r="M1826">
            <v>2821</v>
          </cell>
          <cell r="N1826">
            <v>2883</v>
          </cell>
          <cell r="O1826">
            <v>2615</v>
          </cell>
          <cell r="P1826">
            <v>2012</v>
          </cell>
          <cell r="Q1826" t="e">
            <v>#N/A</v>
          </cell>
          <cell r="R1826" t="e">
            <v>#N/A</v>
          </cell>
          <cell r="S1826" t="e">
            <v>#N/A</v>
          </cell>
          <cell r="T1826" t="e">
            <v>#N/A</v>
          </cell>
          <cell r="U1826" t="e">
            <v>#N/A</v>
          </cell>
          <cell r="V1826" t="e">
            <v>#N/A</v>
          </cell>
          <cell r="W1826" t="e">
            <v>#N/A</v>
          </cell>
          <cell r="X1826" t="e">
            <v>#N/A</v>
          </cell>
          <cell r="Y1826" t="e">
            <v>#N/A</v>
          </cell>
          <cell r="Z1826" t="e">
            <v>#N/A</v>
          </cell>
          <cell r="AA1826" t="e">
            <v>#N/A</v>
          </cell>
          <cell r="AB1826" t="e">
            <v>#N/A</v>
          </cell>
          <cell r="AC1826" t="e">
            <v>#N/A</v>
          </cell>
          <cell r="AD1826" t="e">
            <v>#N/A</v>
          </cell>
          <cell r="AE1826" t="e">
            <v>#N/A</v>
          </cell>
          <cell r="AF1826" t="e">
            <v>#N/A</v>
          </cell>
        </row>
        <row r="1827">
          <cell r="A1827" t="str">
            <v>TMT6002-10</v>
          </cell>
          <cell r="B1827">
            <v>139.97999999999999</v>
          </cell>
          <cell r="C1827">
            <v>3</v>
          </cell>
          <cell r="D1827">
            <v>22</v>
          </cell>
          <cell r="E1827">
            <v>2258</v>
          </cell>
          <cell r="F1827">
            <v>2886</v>
          </cell>
          <cell r="G1827">
            <v>3205</v>
          </cell>
          <cell r="H1827">
            <v>2419</v>
          </cell>
          <cell r="I1827">
            <v>2911</v>
          </cell>
          <cell r="J1827">
            <v>2722</v>
          </cell>
          <cell r="K1827">
            <v>2506</v>
          </cell>
          <cell r="L1827">
            <v>2398</v>
          </cell>
          <cell r="M1827">
            <v>2821</v>
          </cell>
          <cell r="N1827">
            <v>2883</v>
          </cell>
          <cell r="O1827">
            <v>2615</v>
          </cell>
          <cell r="P1827">
            <v>2012</v>
          </cell>
          <cell r="Q1827">
            <v>44.106060606060609</v>
          </cell>
          <cell r="R1827">
            <v>41.242424242424242</v>
          </cell>
          <cell r="S1827">
            <v>37.969696969696969</v>
          </cell>
          <cell r="T1827">
            <v>36.333333333333336</v>
          </cell>
          <cell r="U1827">
            <v>42.742424242424242</v>
          </cell>
          <cell r="V1827">
            <v>43.68181818181818</v>
          </cell>
          <cell r="W1827">
            <v>39.621212121212125</v>
          </cell>
          <cell r="X1827">
            <v>30.484848484848484</v>
          </cell>
          <cell r="Y1827">
            <v>6173.9663636363639</v>
          </cell>
          <cell r="Z1827">
            <v>5773.1145454545449</v>
          </cell>
          <cell r="AA1827">
            <v>5314.9981818181814</v>
          </cell>
          <cell r="AB1827">
            <v>5085.9399999999996</v>
          </cell>
          <cell r="AC1827">
            <v>5983.0845454545452</v>
          </cell>
          <cell r="AD1827">
            <v>6114.5809090909088</v>
          </cell>
          <cell r="AE1827">
            <v>5546.1772727272728</v>
          </cell>
          <cell r="AF1827">
            <v>4267.2690909090907</v>
          </cell>
        </row>
        <row r="1828">
          <cell r="A1828" t="str">
            <v>TMT6002-11</v>
          </cell>
          <cell r="B1828">
            <v>53.658000000000001</v>
          </cell>
          <cell r="C1828">
            <v>16</v>
          </cell>
          <cell r="D1828">
            <v>9</v>
          </cell>
          <cell r="E1828">
            <v>2258</v>
          </cell>
          <cell r="F1828">
            <v>2886</v>
          </cell>
          <cell r="G1828">
            <v>3205</v>
          </cell>
          <cell r="H1828">
            <v>2419</v>
          </cell>
          <cell r="I1828">
            <v>2911</v>
          </cell>
          <cell r="J1828">
            <v>2722</v>
          </cell>
          <cell r="K1828">
            <v>2506</v>
          </cell>
          <cell r="L1828">
            <v>2398</v>
          </cell>
          <cell r="M1828">
            <v>2821</v>
          </cell>
          <cell r="N1828">
            <v>2883</v>
          </cell>
          <cell r="O1828">
            <v>2615</v>
          </cell>
          <cell r="P1828">
            <v>2012</v>
          </cell>
          <cell r="Q1828">
            <v>20.215277777777779</v>
          </cell>
          <cell r="R1828">
            <v>18.902777777777779</v>
          </cell>
          <cell r="S1828">
            <v>17.402777777777779</v>
          </cell>
          <cell r="T1828">
            <v>16.652777777777779</v>
          </cell>
          <cell r="U1828">
            <v>19.590277777777779</v>
          </cell>
          <cell r="V1828">
            <v>20.020833333333332</v>
          </cell>
          <cell r="W1828">
            <v>18.159722222222221</v>
          </cell>
          <cell r="X1828">
            <v>13.972222222222221</v>
          </cell>
          <cell r="Y1828">
            <v>1084.7113750000001</v>
          </cell>
          <cell r="Z1828">
            <v>1014.28525</v>
          </cell>
          <cell r="AA1828">
            <v>933.79825000000005</v>
          </cell>
          <cell r="AB1828">
            <v>893.55475000000001</v>
          </cell>
          <cell r="AC1828">
            <v>1051.175125</v>
          </cell>
          <cell r="AD1828">
            <v>1074.277875</v>
          </cell>
          <cell r="AE1828">
            <v>974.41437499999995</v>
          </cell>
          <cell r="AF1828">
            <v>749.72149999999999</v>
          </cell>
        </row>
        <row r="1829">
          <cell r="A1829" t="str">
            <v>TMT6002-12</v>
          </cell>
          <cell r="B1829" t="e">
            <v>#N/A</v>
          </cell>
          <cell r="C1829" t="e">
            <v>#N/A</v>
          </cell>
          <cell r="D1829" t="e">
            <v>#N/A</v>
          </cell>
          <cell r="E1829">
            <v>2258</v>
          </cell>
          <cell r="F1829">
            <v>2886</v>
          </cell>
          <cell r="G1829">
            <v>3205</v>
          </cell>
          <cell r="H1829">
            <v>2419</v>
          </cell>
          <cell r="I1829">
            <v>2911</v>
          </cell>
          <cell r="J1829">
            <v>2722</v>
          </cell>
          <cell r="K1829">
            <v>2506</v>
          </cell>
          <cell r="L1829">
            <v>2398</v>
          </cell>
          <cell r="M1829">
            <v>2821</v>
          </cell>
          <cell r="N1829">
            <v>2883</v>
          </cell>
          <cell r="O1829">
            <v>2615</v>
          </cell>
          <cell r="P1829">
            <v>2012</v>
          </cell>
          <cell r="Q1829" t="e">
            <v>#N/A</v>
          </cell>
          <cell r="R1829" t="e">
            <v>#N/A</v>
          </cell>
          <cell r="S1829" t="e">
            <v>#N/A</v>
          </cell>
          <cell r="T1829" t="e">
            <v>#N/A</v>
          </cell>
          <cell r="U1829" t="e">
            <v>#N/A</v>
          </cell>
          <cell r="V1829" t="e">
            <v>#N/A</v>
          </cell>
          <cell r="W1829" t="e">
            <v>#N/A</v>
          </cell>
          <cell r="X1829" t="e">
            <v>#N/A</v>
          </cell>
          <cell r="Y1829" t="e">
            <v>#N/A</v>
          </cell>
          <cell r="Z1829" t="e">
            <v>#N/A</v>
          </cell>
          <cell r="AA1829" t="e">
            <v>#N/A</v>
          </cell>
          <cell r="AB1829" t="e">
            <v>#N/A</v>
          </cell>
          <cell r="AC1829" t="e">
            <v>#N/A</v>
          </cell>
          <cell r="AD1829" t="e">
            <v>#N/A</v>
          </cell>
          <cell r="AE1829" t="e">
            <v>#N/A</v>
          </cell>
          <cell r="AF1829" t="e">
            <v>#N/A</v>
          </cell>
        </row>
        <row r="1830">
          <cell r="A1830" t="str">
            <v>TMT6003</v>
          </cell>
          <cell r="B1830">
            <v>66.600999999999999</v>
          </cell>
          <cell r="C1830">
            <v>5</v>
          </cell>
          <cell r="D1830">
            <v>8</v>
          </cell>
          <cell r="E1830">
            <v>7384</v>
          </cell>
          <cell r="F1830">
            <v>8542</v>
          </cell>
          <cell r="G1830">
            <v>9487</v>
          </cell>
          <cell r="H1830">
            <v>7161</v>
          </cell>
          <cell r="I1830">
            <v>8619</v>
          </cell>
          <cell r="J1830">
            <v>8058</v>
          </cell>
          <cell r="K1830">
            <v>7418</v>
          </cell>
          <cell r="L1830">
            <v>7099</v>
          </cell>
          <cell r="M1830">
            <v>8351</v>
          </cell>
          <cell r="N1830">
            <v>8536</v>
          </cell>
          <cell r="O1830">
            <v>7744</v>
          </cell>
          <cell r="P1830">
            <v>5959</v>
          </cell>
          <cell r="Q1830">
            <v>215.47499999999999</v>
          </cell>
          <cell r="R1830">
            <v>201.45</v>
          </cell>
          <cell r="S1830">
            <v>185.45</v>
          </cell>
          <cell r="T1830">
            <v>177.47499999999999</v>
          </cell>
          <cell r="U1830">
            <v>208.77500000000001</v>
          </cell>
          <cell r="V1830">
            <v>213.4</v>
          </cell>
          <cell r="W1830">
            <v>193.6</v>
          </cell>
          <cell r="X1830">
            <v>148.97499999999999</v>
          </cell>
          <cell r="Y1830">
            <v>14350.850474999999</v>
          </cell>
          <cell r="Z1830">
            <v>13416.771449999998</v>
          </cell>
          <cell r="AA1830">
            <v>12351.155449999998</v>
          </cell>
          <cell r="AB1830">
            <v>11820.012475</v>
          </cell>
          <cell r="AC1830">
            <v>13904.623775</v>
          </cell>
          <cell r="AD1830">
            <v>14212.653400000001</v>
          </cell>
          <cell r="AE1830">
            <v>12893.953599999999</v>
          </cell>
          <cell r="AF1830">
            <v>9921.8839749999988</v>
          </cell>
        </row>
        <row r="1831">
          <cell r="A1831" t="str">
            <v>TMT6004</v>
          </cell>
          <cell r="B1831">
            <v>74.638999999999996</v>
          </cell>
          <cell r="C1831">
            <v>4</v>
          </cell>
          <cell r="D1831">
            <v>5</v>
          </cell>
          <cell r="E1831">
            <v>242</v>
          </cell>
          <cell r="F1831">
            <v>181</v>
          </cell>
          <cell r="G1831">
            <v>201</v>
          </cell>
          <cell r="H1831">
            <v>152</v>
          </cell>
          <cell r="I1831">
            <v>183</v>
          </cell>
          <cell r="J1831">
            <v>171</v>
          </cell>
          <cell r="K1831">
            <v>157</v>
          </cell>
          <cell r="L1831">
            <v>150</v>
          </cell>
          <cell r="M1831">
            <v>176</v>
          </cell>
          <cell r="N1831">
            <v>180</v>
          </cell>
          <cell r="O1831">
            <v>163</v>
          </cell>
          <cell r="P1831">
            <v>125</v>
          </cell>
          <cell r="Q1831">
            <v>9.15</v>
          </cell>
          <cell r="R1831">
            <v>8.5500000000000007</v>
          </cell>
          <cell r="S1831">
            <v>7.85</v>
          </cell>
          <cell r="T1831">
            <v>7.5</v>
          </cell>
          <cell r="U1831">
            <v>8.8000000000000007</v>
          </cell>
          <cell r="V1831">
            <v>9</v>
          </cell>
          <cell r="W1831">
            <v>8.15</v>
          </cell>
          <cell r="X1831">
            <v>6.25</v>
          </cell>
          <cell r="Y1831">
            <v>682.94685000000004</v>
          </cell>
          <cell r="Z1831">
            <v>638.16345000000001</v>
          </cell>
          <cell r="AA1831">
            <v>585.9161499999999</v>
          </cell>
          <cell r="AB1831">
            <v>559.79250000000002</v>
          </cell>
          <cell r="AC1831">
            <v>656.82320000000004</v>
          </cell>
          <cell r="AD1831">
            <v>671.75099999999998</v>
          </cell>
          <cell r="AE1831">
            <v>608.30785000000003</v>
          </cell>
          <cell r="AF1831">
            <v>466.49374999999998</v>
          </cell>
        </row>
        <row r="1832">
          <cell r="A1832" t="str">
            <v>TMT6005</v>
          </cell>
          <cell r="B1832">
            <v>23.33</v>
          </cell>
          <cell r="C1832">
            <v>9</v>
          </cell>
          <cell r="D1832">
            <v>17</v>
          </cell>
          <cell r="E1832">
            <v>3733</v>
          </cell>
          <cell r="F1832">
            <v>3826</v>
          </cell>
          <cell r="G1832">
            <v>4249</v>
          </cell>
          <cell r="H1832">
            <v>3207</v>
          </cell>
          <cell r="I1832">
            <v>3860</v>
          </cell>
          <cell r="J1832">
            <v>3609</v>
          </cell>
          <cell r="K1832">
            <v>3322</v>
          </cell>
          <cell r="L1832">
            <v>3179</v>
          </cell>
          <cell r="M1832">
            <v>3740</v>
          </cell>
          <cell r="N1832">
            <v>3823</v>
          </cell>
          <cell r="O1832">
            <v>3468</v>
          </cell>
          <cell r="P1832">
            <v>2668</v>
          </cell>
          <cell r="Q1832">
            <v>25.22875816993464</v>
          </cell>
          <cell r="R1832">
            <v>23.588235294117649</v>
          </cell>
          <cell r="S1832">
            <v>21.712418300653596</v>
          </cell>
          <cell r="T1832">
            <v>20.777777777777779</v>
          </cell>
          <cell r="U1832">
            <v>24.444444444444443</v>
          </cell>
          <cell r="V1832">
            <v>24.986928104575163</v>
          </cell>
          <cell r="W1832">
            <v>22.666666666666668</v>
          </cell>
          <cell r="X1832">
            <v>17.437908496732025</v>
          </cell>
          <cell r="Y1832">
            <v>588.58692810457512</v>
          </cell>
          <cell r="Z1832">
            <v>550.31352941176465</v>
          </cell>
          <cell r="AA1832">
            <v>506.55071895424834</v>
          </cell>
          <cell r="AB1832">
            <v>484.74555555555554</v>
          </cell>
          <cell r="AC1832">
            <v>570.28888888888878</v>
          </cell>
          <cell r="AD1832">
            <v>582.94503267973857</v>
          </cell>
          <cell r="AE1832">
            <v>528.81333333333328</v>
          </cell>
          <cell r="AF1832">
            <v>406.82640522875812</v>
          </cell>
        </row>
        <row r="1833">
          <cell r="A1833" t="str">
            <v>TMT6006-01</v>
          </cell>
          <cell r="B1833">
            <v>0.93799999999999994</v>
          </cell>
          <cell r="C1833">
            <v>1</v>
          </cell>
          <cell r="D1833">
            <v>12</v>
          </cell>
          <cell r="E1833">
            <v>1308</v>
          </cell>
          <cell r="F1833">
            <v>1510</v>
          </cell>
          <cell r="G1833">
            <v>1676</v>
          </cell>
          <cell r="H1833">
            <v>1265</v>
          </cell>
          <cell r="I1833">
            <v>1523</v>
          </cell>
          <cell r="J1833">
            <v>1423</v>
          </cell>
          <cell r="K1833">
            <v>1310</v>
          </cell>
          <cell r="L1833">
            <v>1254</v>
          </cell>
          <cell r="M1833">
            <v>1475</v>
          </cell>
          <cell r="N1833">
            <v>1508</v>
          </cell>
          <cell r="O1833">
            <v>1367</v>
          </cell>
          <cell r="P1833">
            <v>1052</v>
          </cell>
          <cell r="Q1833">
            <v>126.91666666666667</v>
          </cell>
          <cell r="R1833">
            <v>118.58333333333333</v>
          </cell>
          <cell r="S1833">
            <v>109.16666666666667</v>
          </cell>
          <cell r="T1833">
            <v>104.5</v>
          </cell>
          <cell r="U1833">
            <v>122.91666666666667</v>
          </cell>
          <cell r="V1833">
            <v>125.66666666666667</v>
          </cell>
          <cell r="W1833">
            <v>113.91666666666667</v>
          </cell>
          <cell r="X1833">
            <v>87.666666666666671</v>
          </cell>
          <cell r="Y1833">
            <v>119.04783333333333</v>
          </cell>
          <cell r="Z1833">
            <v>111.23116666666665</v>
          </cell>
          <cell r="AA1833">
            <v>102.39833333333333</v>
          </cell>
          <cell r="AB1833">
            <v>98.021000000000001</v>
          </cell>
          <cell r="AC1833">
            <v>115.29583333333333</v>
          </cell>
          <cell r="AD1833">
            <v>117.87533333333333</v>
          </cell>
          <cell r="AE1833">
            <v>106.85383333333333</v>
          </cell>
          <cell r="AF1833">
            <v>82.231333333333339</v>
          </cell>
        </row>
        <row r="1834">
          <cell r="A1834" t="str">
            <v>TMT6006-02</v>
          </cell>
          <cell r="B1834" t="e">
            <v>#N/A</v>
          </cell>
          <cell r="C1834" t="e">
            <v>#N/A</v>
          </cell>
          <cell r="D1834" t="e">
            <v>#N/A</v>
          </cell>
          <cell r="E1834">
            <v>1308</v>
          </cell>
          <cell r="F1834">
            <v>1510</v>
          </cell>
          <cell r="G1834">
            <v>1676</v>
          </cell>
          <cell r="H1834">
            <v>1265</v>
          </cell>
          <cell r="I1834">
            <v>1523</v>
          </cell>
          <cell r="J1834">
            <v>1423</v>
          </cell>
          <cell r="K1834">
            <v>1310</v>
          </cell>
          <cell r="L1834">
            <v>1254</v>
          </cell>
          <cell r="M1834">
            <v>1475</v>
          </cell>
          <cell r="N1834">
            <v>1508</v>
          </cell>
          <cell r="O1834">
            <v>1367</v>
          </cell>
          <cell r="P1834">
            <v>1052</v>
          </cell>
          <cell r="Q1834" t="e">
            <v>#N/A</v>
          </cell>
          <cell r="R1834" t="e">
            <v>#N/A</v>
          </cell>
          <cell r="S1834" t="e">
            <v>#N/A</v>
          </cell>
          <cell r="T1834" t="e">
            <v>#N/A</v>
          </cell>
          <cell r="U1834" t="e">
            <v>#N/A</v>
          </cell>
          <cell r="V1834" t="e">
            <v>#N/A</v>
          </cell>
          <cell r="W1834" t="e">
            <v>#N/A</v>
          </cell>
          <cell r="X1834" t="e">
            <v>#N/A</v>
          </cell>
          <cell r="Y1834" t="e">
            <v>#N/A</v>
          </cell>
          <cell r="Z1834" t="e">
            <v>#N/A</v>
          </cell>
          <cell r="AA1834" t="e">
            <v>#N/A</v>
          </cell>
          <cell r="AB1834" t="e">
            <v>#N/A</v>
          </cell>
          <cell r="AC1834" t="e">
            <v>#N/A</v>
          </cell>
          <cell r="AD1834" t="e">
            <v>#N/A</v>
          </cell>
          <cell r="AE1834" t="e">
            <v>#N/A</v>
          </cell>
          <cell r="AF1834" t="e">
            <v>#N/A</v>
          </cell>
        </row>
        <row r="1835">
          <cell r="A1835" t="str">
            <v>TMT6006-03</v>
          </cell>
          <cell r="B1835">
            <v>2.5819999999999999</v>
          </cell>
          <cell r="C1835">
            <v>1</v>
          </cell>
          <cell r="D1835">
            <v>29</v>
          </cell>
          <cell r="E1835">
            <v>1308</v>
          </cell>
          <cell r="F1835">
            <v>1510</v>
          </cell>
          <cell r="G1835">
            <v>1676</v>
          </cell>
          <cell r="H1835">
            <v>1265</v>
          </cell>
          <cell r="I1835">
            <v>1523</v>
          </cell>
          <cell r="J1835">
            <v>1423</v>
          </cell>
          <cell r="K1835">
            <v>1310</v>
          </cell>
          <cell r="L1835">
            <v>1254</v>
          </cell>
          <cell r="M1835">
            <v>1475</v>
          </cell>
          <cell r="N1835">
            <v>1508</v>
          </cell>
          <cell r="O1835">
            <v>1367</v>
          </cell>
          <cell r="P1835">
            <v>1052</v>
          </cell>
          <cell r="Q1835">
            <v>52.517241379310342</v>
          </cell>
          <cell r="R1835">
            <v>49.068965517241381</v>
          </cell>
          <cell r="S1835">
            <v>45.172413793103445</v>
          </cell>
          <cell r="T1835">
            <v>43.241379310344826</v>
          </cell>
          <cell r="U1835">
            <v>50.862068965517238</v>
          </cell>
          <cell r="V1835">
            <v>52</v>
          </cell>
          <cell r="W1835">
            <v>47.137931034482762</v>
          </cell>
          <cell r="X1835">
            <v>36.275862068965516</v>
          </cell>
          <cell r="Y1835">
            <v>135.59951724137929</v>
          </cell>
          <cell r="Z1835">
            <v>126.69606896551724</v>
          </cell>
          <cell r="AA1835">
            <v>116.63517241379309</v>
          </cell>
          <cell r="AB1835">
            <v>111.64924137931034</v>
          </cell>
          <cell r="AC1835">
            <v>131.32586206896551</v>
          </cell>
          <cell r="AD1835">
            <v>134.26399999999998</v>
          </cell>
          <cell r="AE1835">
            <v>121.71013793103448</v>
          </cell>
          <cell r="AF1835">
            <v>93.664275862068962</v>
          </cell>
        </row>
        <row r="1836">
          <cell r="A1836" t="str">
            <v>TMT6006-04</v>
          </cell>
          <cell r="B1836" t="e">
            <v>#N/A</v>
          </cell>
          <cell r="C1836" t="e">
            <v>#N/A</v>
          </cell>
          <cell r="D1836" t="e">
            <v>#N/A</v>
          </cell>
          <cell r="E1836">
            <v>2616</v>
          </cell>
          <cell r="F1836">
            <v>3020</v>
          </cell>
          <cell r="G1836">
            <v>3352</v>
          </cell>
          <cell r="H1836">
            <v>2530</v>
          </cell>
          <cell r="I1836">
            <v>3046</v>
          </cell>
          <cell r="J1836">
            <v>2846</v>
          </cell>
          <cell r="K1836">
            <v>2620</v>
          </cell>
          <cell r="L1836">
            <v>2508</v>
          </cell>
          <cell r="M1836">
            <v>2950</v>
          </cell>
          <cell r="N1836">
            <v>3016</v>
          </cell>
          <cell r="O1836">
            <v>2734</v>
          </cell>
          <cell r="P1836">
            <v>2104</v>
          </cell>
          <cell r="Q1836" t="e">
            <v>#N/A</v>
          </cell>
          <cell r="R1836" t="e">
            <v>#N/A</v>
          </cell>
          <cell r="S1836" t="e">
            <v>#N/A</v>
          </cell>
          <cell r="T1836" t="e">
            <v>#N/A</v>
          </cell>
          <cell r="U1836" t="e">
            <v>#N/A</v>
          </cell>
          <cell r="V1836" t="e">
            <v>#N/A</v>
          </cell>
          <cell r="W1836" t="e">
            <v>#N/A</v>
          </cell>
          <cell r="X1836" t="e">
            <v>#N/A</v>
          </cell>
          <cell r="Y1836" t="e">
            <v>#N/A</v>
          </cell>
          <cell r="Z1836" t="e">
            <v>#N/A</v>
          </cell>
          <cell r="AA1836" t="e">
            <v>#N/A</v>
          </cell>
          <cell r="AB1836" t="e">
            <v>#N/A</v>
          </cell>
          <cell r="AC1836" t="e">
            <v>#N/A</v>
          </cell>
          <cell r="AD1836" t="e">
            <v>#N/A</v>
          </cell>
          <cell r="AE1836" t="e">
            <v>#N/A</v>
          </cell>
          <cell r="AF1836" t="e">
            <v>#N/A</v>
          </cell>
        </row>
        <row r="1837">
          <cell r="A1837" t="str">
            <v>TMT6006-05</v>
          </cell>
          <cell r="B1837" t="e">
            <v>#N/A</v>
          </cell>
          <cell r="C1837" t="e">
            <v>#N/A</v>
          </cell>
          <cell r="D1837" t="e">
            <v>#N/A</v>
          </cell>
          <cell r="E1837">
            <v>1308</v>
          </cell>
          <cell r="F1837">
            <v>1510</v>
          </cell>
          <cell r="G1837">
            <v>1676</v>
          </cell>
          <cell r="H1837">
            <v>1265</v>
          </cell>
          <cell r="I1837">
            <v>1523</v>
          </cell>
          <cell r="J1837">
            <v>1423</v>
          </cell>
          <cell r="K1837">
            <v>1310</v>
          </cell>
          <cell r="L1837">
            <v>1254</v>
          </cell>
          <cell r="M1837">
            <v>1475</v>
          </cell>
          <cell r="N1837">
            <v>1508</v>
          </cell>
          <cell r="O1837">
            <v>1367</v>
          </cell>
          <cell r="P1837">
            <v>1052</v>
          </cell>
          <cell r="Q1837" t="e">
            <v>#N/A</v>
          </cell>
          <cell r="R1837" t="e">
            <v>#N/A</v>
          </cell>
          <cell r="S1837" t="e">
            <v>#N/A</v>
          </cell>
          <cell r="T1837" t="e">
            <v>#N/A</v>
          </cell>
          <cell r="U1837" t="e">
            <v>#N/A</v>
          </cell>
          <cell r="V1837" t="e">
            <v>#N/A</v>
          </cell>
          <cell r="W1837" t="e">
            <v>#N/A</v>
          </cell>
          <cell r="X1837" t="e">
            <v>#N/A</v>
          </cell>
          <cell r="Y1837" t="e">
            <v>#N/A</v>
          </cell>
          <cell r="Z1837" t="e">
            <v>#N/A</v>
          </cell>
          <cell r="AA1837" t="e">
            <v>#N/A</v>
          </cell>
          <cell r="AB1837" t="e">
            <v>#N/A</v>
          </cell>
          <cell r="AC1837" t="e">
            <v>#N/A</v>
          </cell>
          <cell r="AD1837" t="e">
            <v>#N/A</v>
          </cell>
          <cell r="AE1837" t="e">
            <v>#N/A</v>
          </cell>
          <cell r="AF1837" t="e">
            <v>#N/A</v>
          </cell>
        </row>
        <row r="1838">
          <cell r="A1838" t="str">
            <v>TMT6006-06</v>
          </cell>
          <cell r="B1838" t="e">
            <v>#N/A</v>
          </cell>
          <cell r="C1838" t="e">
            <v>#N/A</v>
          </cell>
          <cell r="D1838" t="e">
            <v>#N/A</v>
          </cell>
          <cell r="E1838">
            <v>2616</v>
          </cell>
          <cell r="F1838">
            <v>3020</v>
          </cell>
          <cell r="G1838">
            <v>3352</v>
          </cell>
          <cell r="H1838">
            <v>2530</v>
          </cell>
          <cell r="I1838">
            <v>3046</v>
          </cell>
          <cell r="J1838">
            <v>2846</v>
          </cell>
          <cell r="K1838">
            <v>2620</v>
          </cell>
          <cell r="L1838">
            <v>2508</v>
          </cell>
          <cell r="M1838">
            <v>2950</v>
          </cell>
          <cell r="N1838">
            <v>3016</v>
          </cell>
          <cell r="O1838">
            <v>2734</v>
          </cell>
          <cell r="P1838">
            <v>2104</v>
          </cell>
          <cell r="Q1838" t="e">
            <v>#N/A</v>
          </cell>
          <cell r="R1838" t="e">
            <v>#N/A</v>
          </cell>
          <cell r="S1838" t="e">
            <v>#N/A</v>
          </cell>
          <cell r="T1838" t="e">
            <v>#N/A</v>
          </cell>
          <cell r="U1838" t="e">
            <v>#N/A</v>
          </cell>
          <cell r="V1838" t="e">
            <v>#N/A</v>
          </cell>
          <cell r="W1838" t="e">
            <v>#N/A</v>
          </cell>
          <cell r="X1838" t="e">
            <v>#N/A</v>
          </cell>
          <cell r="Y1838" t="e">
            <v>#N/A</v>
          </cell>
          <cell r="Z1838" t="e">
            <v>#N/A</v>
          </cell>
          <cell r="AA1838" t="e">
            <v>#N/A</v>
          </cell>
          <cell r="AB1838" t="e">
            <v>#N/A</v>
          </cell>
          <cell r="AC1838" t="e">
            <v>#N/A</v>
          </cell>
          <cell r="AD1838" t="e">
            <v>#N/A</v>
          </cell>
          <cell r="AE1838" t="e">
            <v>#N/A</v>
          </cell>
          <cell r="AF1838" t="e">
            <v>#N/A</v>
          </cell>
        </row>
        <row r="1839">
          <cell r="A1839" t="str">
            <v>TMT6006-07</v>
          </cell>
          <cell r="B1839" t="e">
            <v>#N/A</v>
          </cell>
          <cell r="C1839" t="e">
            <v>#N/A</v>
          </cell>
          <cell r="D1839" t="e">
            <v>#N/A</v>
          </cell>
          <cell r="E1839">
            <v>1308</v>
          </cell>
          <cell r="F1839">
            <v>1510</v>
          </cell>
          <cell r="G1839">
            <v>1676</v>
          </cell>
          <cell r="H1839">
            <v>1265</v>
          </cell>
          <cell r="I1839">
            <v>1523</v>
          </cell>
          <cell r="J1839">
            <v>1423</v>
          </cell>
          <cell r="K1839">
            <v>1310</v>
          </cell>
          <cell r="L1839">
            <v>1254</v>
          </cell>
          <cell r="M1839">
            <v>1475</v>
          </cell>
          <cell r="N1839">
            <v>1508</v>
          </cell>
          <cell r="O1839">
            <v>1367</v>
          </cell>
          <cell r="P1839">
            <v>1052</v>
          </cell>
          <cell r="Q1839" t="e">
            <v>#N/A</v>
          </cell>
          <cell r="R1839" t="e">
            <v>#N/A</v>
          </cell>
          <cell r="S1839" t="e">
            <v>#N/A</v>
          </cell>
          <cell r="T1839" t="e">
            <v>#N/A</v>
          </cell>
          <cell r="U1839" t="e">
            <v>#N/A</v>
          </cell>
          <cell r="V1839" t="e">
            <v>#N/A</v>
          </cell>
          <cell r="W1839" t="e">
            <v>#N/A</v>
          </cell>
          <cell r="X1839" t="e">
            <v>#N/A</v>
          </cell>
          <cell r="Y1839" t="e">
            <v>#N/A</v>
          </cell>
          <cell r="Z1839" t="e">
            <v>#N/A</v>
          </cell>
          <cell r="AA1839" t="e">
            <v>#N/A</v>
          </cell>
          <cell r="AB1839" t="e">
            <v>#N/A</v>
          </cell>
          <cell r="AC1839" t="e">
            <v>#N/A</v>
          </cell>
          <cell r="AD1839" t="e">
            <v>#N/A</v>
          </cell>
          <cell r="AE1839" t="e">
            <v>#N/A</v>
          </cell>
          <cell r="AF1839" t="e">
            <v>#N/A</v>
          </cell>
        </row>
        <row r="1840">
          <cell r="A1840" t="str">
            <v>TMT6006-08</v>
          </cell>
          <cell r="B1840" t="e">
            <v>#N/A</v>
          </cell>
          <cell r="C1840" t="e">
            <v>#N/A</v>
          </cell>
          <cell r="D1840" t="e">
            <v>#N/A</v>
          </cell>
          <cell r="E1840">
            <v>1308</v>
          </cell>
          <cell r="F1840">
            <v>1510</v>
          </cell>
          <cell r="G1840">
            <v>1676</v>
          </cell>
          <cell r="H1840">
            <v>1265</v>
          </cell>
          <cell r="I1840">
            <v>1523</v>
          </cell>
          <cell r="J1840">
            <v>1423</v>
          </cell>
          <cell r="K1840">
            <v>1310</v>
          </cell>
          <cell r="L1840">
            <v>1254</v>
          </cell>
          <cell r="M1840">
            <v>1475</v>
          </cell>
          <cell r="N1840">
            <v>1508</v>
          </cell>
          <cell r="O1840">
            <v>1367</v>
          </cell>
          <cell r="P1840">
            <v>1052</v>
          </cell>
          <cell r="Q1840" t="e">
            <v>#N/A</v>
          </cell>
          <cell r="R1840" t="e">
            <v>#N/A</v>
          </cell>
          <cell r="S1840" t="e">
            <v>#N/A</v>
          </cell>
          <cell r="T1840" t="e">
            <v>#N/A</v>
          </cell>
          <cell r="U1840" t="e">
            <v>#N/A</v>
          </cell>
          <cell r="V1840" t="e">
            <v>#N/A</v>
          </cell>
          <cell r="W1840" t="e">
            <v>#N/A</v>
          </cell>
          <cell r="X1840" t="e">
            <v>#N/A</v>
          </cell>
          <cell r="Y1840" t="e">
            <v>#N/A</v>
          </cell>
          <cell r="Z1840" t="e">
            <v>#N/A</v>
          </cell>
          <cell r="AA1840" t="e">
            <v>#N/A</v>
          </cell>
          <cell r="AB1840" t="e">
            <v>#N/A</v>
          </cell>
          <cell r="AC1840" t="e">
            <v>#N/A</v>
          </cell>
          <cell r="AD1840" t="e">
            <v>#N/A</v>
          </cell>
          <cell r="AE1840" t="e">
            <v>#N/A</v>
          </cell>
          <cell r="AF1840" t="e">
            <v>#N/A</v>
          </cell>
        </row>
        <row r="1841">
          <cell r="A1841" t="str">
            <v>TMT6007</v>
          </cell>
          <cell r="B1841" t="e">
            <v>#N/A</v>
          </cell>
          <cell r="C1841" t="e">
            <v>#N/A</v>
          </cell>
          <cell r="D1841" t="e">
            <v>#N/A</v>
          </cell>
          <cell r="E1841">
            <v>1298</v>
          </cell>
          <cell r="F1841">
            <v>1510</v>
          </cell>
          <cell r="G1841">
            <v>1676</v>
          </cell>
          <cell r="H1841">
            <v>1265</v>
          </cell>
          <cell r="I1841">
            <v>1523</v>
          </cell>
          <cell r="J1841">
            <v>1423</v>
          </cell>
          <cell r="K1841">
            <v>1310</v>
          </cell>
          <cell r="L1841">
            <v>1254</v>
          </cell>
          <cell r="M1841">
            <v>1475</v>
          </cell>
          <cell r="N1841">
            <v>1508</v>
          </cell>
          <cell r="O1841">
            <v>1367</v>
          </cell>
          <cell r="P1841">
            <v>1052</v>
          </cell>
          <cell r="Q1841" t="e">
            <v>#N/A</v>
          </cell>
          <cell r="R1841" t="e">
            <v>#N/A</v>
          </cell>
          <cell r="S1841" t="e">
            <v>#N/A</v>
          </cell>
          <cell r="T1841" t="e">
            <v>#N/A</v>
          </cell>
          <cell r="U1841" t="e">
            <v>#N/A</v>
          </cell>
          <cell r="V1841" t="e">
            <v>#N/A</v>
          </cell>
          <cell r="W1841" t="e">
            <v>#N/A</v>
          </cell>
          <cell r="X1841" t="e">
            <v>#N/A</v>
          </cell>
          <cell r="Y1841" t="e">
            <v>#N/A</v>
          </cell>
          <cell r="Z1841" t="e">
            <v>#N/A</v>
          </cell>
          <cell r="AA1841" t="e">
            <v>#N/A</v>
          </cell>
          <cell r="AB1841" t="e">
            <v>#N/A</v>
          </cell>
          <cell r="AC1841" t="e">
            <v>#N/A</v>
          </cell>
          <cell r="AD1841" t="e">
            <v>#N/A</v>
          </cell>
          <cell r="AE1841" t="e">
            <v>#N/A</v>
          </cell>
          <cell r="AF1841" t="e">
            <v>#N/A</v>
          </cell>
        </row>
        <row r="1842">
          <cell r="A1842" t="str">
            <v>TMT6007-01</v>
          </cell>
          <cell r="B1842">
            <v>19.082999999999998</v>
          </cell>
          <cell r="C1842">
            <v>4</v>
          </cell>
          <cell r="D1842">
            <v>12</v>
          </cell>
          <cell r="E1842">
            <v>1298</v>
          </cell>
          <cell r="F1842">
            <v>1510</v>
          </cell>
          <cell r="G1842">
            <v>1676</v>
          </cell>
          <cell r="H1842">
            <v>1265</v>
          </cell>
          <cell r="I1842">
            <v>1523</v>
          </cell>
          <cell r="J1842">
            <v>1423</v>
          </cell>
          <cell r="K1842">
            <v>1310</v>
          </cell>
          <cell r="L1842">
            <v>1254</v>
          </cell>
          <cell r="M1842">
            <v>1475</v>
          </cell>
          <cell r="N1842">
            <v>1508</v>
          </cell>
          <cell r="O1842">
            <v>1367</v>
          </cell>
          <cell r="P1842">
            <v>1052</v>
          </cell>
          <cell r="Q1842">
            <v>31.729166666666668</v>
          </cell>
          <cell r="R1842">
            <v>29.645833333333332</v>
          </cell>
          <cell r="S1842">
            <v>27.291666666666668</v>
          </cell>
          <cell r="T1842">
            <v>26.125</v>
          </cell>
          <cell r="U1842">
            <v>30.729166666666668</v>
          </cell>
          <cell r="V1842">
            <v>31.416666666666668</v>
          </cell>
          <cell r="W1842">
            <v>28.479166666666668</v>
          </cell>
          <cell r="X1842">
            <v>21.916666666666668</v>
          </cell>
          <cell r="Y1842">
            <v>605.48768749999999</v>
          </cell>
          <cell r="Z1842">
            <v>565.73143749999997</v>
          </cell>
          <cell r="AA1842">
            <v>520.80687499999999</v>
          </cell>
          <cell r="AB1842">
            <v>498.54337499999997</v>
          </cell>
          <cell r="AC1842">
            <v>586.40468750000002</v>
          </cell>
          <cell r="AD1842">
            <v>599.52424999999994</v>
          </cell>
          <cell r="AE1842">
            <v>543.46793749999995</v>
          </cell>
          <cell r="AF1842">
            <v>418.23575</v>
          </cell>
        </row>
        <row r="1843">
          <cell r="A1843" t="str">
            <v>TMT6008</v>
          </cell>
          <cell r="B1843">
            <v>19.082999999999998</v>
          </cell>
          <cell r="C1843">
            <v>5</v>
          </cell>
          <cell r="D1843">
            <v>24</v>
          </cell>
          <cell r="E1843">
            <v>1278</v>
          </cell>
          <cell r="F1843">
            <v>1570</v>
          </cell>
          <cell r="G1843">
            <v>1743</v>
          </cell>
          <cell r="H1843">
            <v>1315</v>
          </cell>
          <cell r="I1843">
            <v>1583</v>
          </cell>
          <cell r="J1843">
            <v>1480</v>
          </cell>
          <cell r="K1843">
            <v>1363</v>
          </cell>
          <cell r="L1843">
            <v>1305</v>
          </cell>
          <cell r="M1843">
            <v>1535</v>
          </cell>
          <cell r="N1843">
            <v>1569</v>
          </cell>
          <cell r="O1843">
            <v>1423</v>
          </cell>
          <cell r="P1843">
            <v>1095</v>
          </cell>
          <cell r="Q1843">
            <v>13.191666666666666</v>
          </cell>
          <cell r="R1843">
            <v>12.333333333333334</v>
          </cell>
          <cell r="S1843">
            <v>11.358333333333333</v>
          </cell>
          <cell r="T1843">
            <v>10.875</v>
          </cell>
          <cell r="U1843">
            <v>12.791666666666666</v>
          </cell>
          <cell r="V1843">
            <v>13.074999999999999</v>
          </cell>
          <cell r="W1843">
            <v>11.858333333333333</v>
          </cell>
          <cell r="X1843">
            <v>9.125</v>
          </cell>
          <cell r="Y1843">
            <v>251.73657499999999</v>
          </cell>
          <cell r="Z1843">
            <v>235.357</v>
          </cell>
          <cell r="AA1843">
            <v>216.75107499999996</v>
          </cell>
          <cell r="AB1843">
            <v>207.52762499999997</v>
          </cell>
          <cell r="AC1843">
            <v>244.10337499999997</v>
          </cell>
          <cell r="AD1843">
            <v>249.51022499999996</v>
          </cell>
          <cell r="AE1843">
            <v>226.29257499999997</v>
          </cell>
          <cell r="AF1843">
            <v>174.132375</v>
          </cell>
        </row>
        <row r="1844">
          <cell r="A1844" t="str">
            <v>TMT6009</v>
          </cell>
          <cell r="B1844" t="e">
            <v>#N/A</v>
          </cell>
          <cell r="C1844" t="e">
            <v>#N/A</v>
          </cell>
          <cell r="D1844" t="e">
            <v>#N/A</v>
          </cell>
          <cell r="E1844">
            <v>11875</v>
          </cell>
          <cell r="F1844">
            <v>13353</v>
          </cell>
          <cell r="G1844">
            <v>14831</v>
          </cell>
          <cell r="H1844">
            <v>11194</v>
          </cell>
          <cell r="I1844">
            <v>13473</v>
          </cell>
          <cell r="J1844">
            <v>12597</v>
          </cell>
          <cell r="K1844">
            <v>11596</v>
          </cell>
          <cell r="L1844">
            <v>11097</v>
          </cell>
          <cell r="M1844">
            <v>13054</v>
          </cell>
          <cell r="N1844">
            <v>13342</v>
          </cell>
          <cell r="O1844">
            <v>12103</v>
          </cell>
          <cell r="P1844">
            <v>9314</v>
          </cell>
          <cell r="Q1844" t="e">
            <v>#N/A</v>
          </cell>
          <cell r="R1844" t="e">
            <v>#N/A</v>
          </cell>
          <cell r="S1844" t="e">
            <v>#N/A</v>
          </cell>
          <cell r="T1844" t="e">
            <v>#N/A</v>
          </cell>
          <cell r="U1844" t="e">
            <v>#N/A</v>
          </cell>
          <cell r="V1844" t="e">
            <v>#N/A</v>
          </cell>
          <cell r="W1844" t="e">
            <v>#N/A</v>
          </cell>
          <cell r="X1844" t="e">
            <v>#N/A</v>
          </cell>
          <cell r="Y1844" t="e">
            <v>#N/A</v>
          </cell>
          <cell r="Z1844" t="e">
            <v>#N/A</v>
          </cell>
          <cell r="AA1844" t="e">
            <v>#N/A</v>
          </cell>
          <cell r="AB1844" t="e">
            <v>#N/A</v>
          </cell>
          <cell r="AC1844" t="e">
            <v>#N/A</v>
          </cell>
          <cell r="AD1844" t="e">
            <v>#N/A</v>
          </cell>
          <cell r="AE1844" t="e">
            <v>#N/A</v>
          </cell>
          <cell r="AF1844" t="e">
            <v>#N/A</v>
          </cell>
        </row>
        <row r="1845">
          <cell r="A1845" t="str">
            <v>TMT6010</v>
          </cell>
          <cell r="B1845" t="e">
            <v>#N/A</v>
          </cell>
          <cell r="C1845" t="e">
            <v>#N/A</v>
          </cell>
          <cell r="D1845" t="e">
            <v>#N/A</v>
          </cell>
          <cell r="E1845">
            <v>11875</v>
          </cell>
          <cell r="F1845">
            <v>13353</v>
          </cell>
          <cell r="G1845">
            <v>14831</v>
          </cell>
          <cell r="H1845">
            <v>11194</v>
          </cell>
          <cell r="I1845">
            <v>13473</v>
          </cell>
          <cell r="J1845">
            <v>12597</v>
          </cell>
          <cell r="K1845">
            <v>11596</v>
          </cell>
          <cell r="L1845">
            <v>11097</v>
          </cell>
          <cell r="M1845">
            <v>13054</v>
          </cell>
          <cell r="N1845">
            <v>13342</v>
          </cell>
          <cell r="O1845">
            <v>12103</v>
          </cell>
          <cell r="P1845">
            <v>9314</v>
          </cell>
          <cell r="Q1845" t="e">
            <v>#N/A</v>
          </cell>
          <cell r="R1845" t="e">
            <v>#N/A</v>
          </cell>
          <cell r="S1845" t="e">
            <v>#N/A</v>
          </cell>
          <cell r="T1845" t="e">
            <v>#N/A</v>
          </cell>
          <cell r="U1845" t="e">
            <v>#N/A</v>
          </cell>
          <cell r="V1845" t="e">
            <v>#N/A</v>
          </cell>
          <cell r="W1845" t="e">
            <v>#N/A</v>
          </cell>
          <cell r="X1845" t="e">
            <v>#N/A</v>
          </cell>
          <cell r="Y1845" t="e">
            <v>#N/A</v>
          </cell>
          <cell r="Z1845" t="e">
            <v>#N/A</v>
          </cell>
          <cell r="AA1845" t="e">
            <v>#N/A</v>
          </cell>
          <cell r="AB1845" t="e">
            <v>#N/A</v>
          </cell>
          <cell r="AC1845" t="e">
            <v>#N/A</v>
          </cell>
          <cell r="AD1845" t="e">
            <v>#N/A</v>
          </cell>
          <cell r="AE1845" t="e">
            <v>#N/A</v>
          </cell>
          <cell r="AF1845" t="e">
            <v>#N/A</v>
          </cell>
        </row>
        <row r="1846">
          <cell r="A1846" t="str">
            <v>TMT6011</v>
          </cell>
          <cell r="B1846" t="e">
            <v>#N/A</v>
          </cell>
          <cell r="C1846" t="e">
            <v>#N/A</v>
          </cell>
          <cell r="D1846" t="e">
            <v>#N/A</v>
          </cell>
          <cell r="E1846">
            <v>7910</v>
          </cell>
          <cell r="F1846">
            <v>8106</v>
          </cell>
          <cell r="G1846">
            <v>9003</v>
          </cell>
          <cell r="H1846">
            <v>6795</v>
          </cell>
          <cell r="I1846">
            <v>8178</v>
          </cell>
          <cell r="J1846">
            <v>7646</v>
          </cell>
          <cell r="K1846">
            <v>7039</v>
          </cell>
          <cell r="L1846">
            <v>6736</v>
          </cell>
          <cell r="M1846">
            <v>7924</v>
          </cell>
          <cell r="N1846">
            <v>8099</v>
          </cell>
          <cell r="O1846">
            <v>7346</v>
          </cell>
          <cell r="P1846">
            <v>5653</v>
          </cell>
          <cell r="Q1846" t="e">
            <v>#N/A</v>
          </cell>
          <cell r="R1846" t="e">
            <v>#N/A</v>
          </cell>
          <cell r="S1846" t="e">
            <v>#N/A</v>
          </cell>
          <cell r="T1846" t="e">
            <v>#N/A</v>
          </cell>
          <cell r="U1846" t="e">
            <v>#N/A</v>
          </cell>
          <cell r="V1846" t="e">
            <v>#N/A</v>
          </cell>
          <cell r="W1846" t="e">
            <v>#N/A</v>
          </cell>
          <cell r="X1846" t="e">
            <v>#N/A</v>
          </cell>
          <cell r="Y1846" t="e">
            <v>#N/A</v>
          </cell>
          <cell r="Z1846" t="e">
            <v>#N/A</v>
          </cell>
          <cell r="AA1846" t="e">
            <v>#N/A</v>
          </cell>
          <cell r="AB1846" t="e">
            <v>#N/A</v>
          </cell>
          <cell r="AC1846" t="e">
            <v>#N/A</v>
          </cell>
          <cell r="AD1846" t="e">
            <v>#N/A</v>
          </cell>
          <cell r="AE1846" t="e">
            <v>#N/A</v>
          </cell>
          <cell r="AF1846" t="e">
            <v>#N/A</v>
          </cell>
        </row>
        <row r="1847">
          <cell r="A1847" t="str">
            <v>TMT6011-01</v>
          </cell>
          <cell r="B1847">
            <v>0.76700000000000002</v>
          </cell>
          <cell r="C1847">
            <v>1</v>
          </cell>
          <cell r="D1847">
            <v>1</v>
          </cell>
          <cell r="E1847">
            <v>7910</v>
          </cell>
          <cell r="F1847">
            <v>8106</v>
          </cell>
          <cell r="G1847">
            <v>9003</v>
          </cell>
          <cell r="H1847">
            <v>6795</v>
          </cell>
          <cell r="I1847">
            <v>8178</v>
          </cell>
          <cell r="J1847">
            <v>7646</v>
          </cell>
          <cell r="K1847">
            <v>7039</v>
          </cell>
          <cell r="L1847">
            <v>6736</v>
          </cell>
          <cell r="M1847">
            <v>7924</v>
          </cell>
          <cell r="N1847">
            <v>8099</v>
          </cell>
          <cell r="O1847">
            <v>7346</v>
          </cell>
          <cell r="P1847">
            <v>5653</v>
          </cell>
          <cell r="Q1847">
            <v>8178</v>
          </cell>
          <cell r="R1847">
            <v>7646</v>
          </cell>
          <cell r="S1847">
            <v>7039</v>
          </cell>
          <cell r="T1847">
            <v>6736</v>
          </cell>
          <cell r="U1847">
            <v>7924</v>
          </cell>
          <cell r="V1847">
            <v>8099</v>
          </cell>
          <cell r="W1847">
            <v>7346</v>
          </cell>
          <cell r="X1847">
            <v>5653</v>
          </cell>
          <cell r="Y1847">
            <v>6272.5259999999998</v>
          </cell>
          <cell r="Z1847">
            <v>5864.482</v>
          </cell>
          <cell r="AA1847">
            <v>5398.9130000000005</v>
          </cell>
          <cell r="AB1847">
            <v>5166.5119999999997</v>
          </cell>
          <cell r="AC1847">
            <v>6077.7080000000005</v>
          </cell>
          <cell r="AD1847">
            <v>6211.933</v>
          </cell>
          <cell r="AE1847">
            <v>5634.3820000000005</v>
          </cell>
          <cell r="AF1847">
            <v>4335.8509999999997</v>
          </cell>
        </row>
        <row r="1848">
          <cell r="A1848" t="str">
            <v>TMT6011-02</v>
          </cell>
          <cell r="B1848" t="e">
            <v>#N/A</v>
          </cell>
          <cell r="C1848" t="e">
            <v>#N/A</v>
          </cell>
          <cell r="D1848" t="e">
            <v>#N/A</v>
          </cell>
          <cell r="E1848">
            <v>7910</v>
          </cell>
          <cell r="F1848">
            <v>8106</v>
          </cell>
          <cell r="G1848">
            <v>9003</v>
          </cell>
          <cell r="H1848">
            <v>6795</v>
          </cell>
          <cell r="I1848">
            <v>8178</v>
          </cell>
          <cell r="J1848">
            <v>7646</v>
          </cell>
          <cell r="K1848">
            <v>7039</v>
          </cell>
          <cell r="L1848">
            <v>6736</v>
          </cell>
          <cell r="M1848">
            <v>7924</v>
          </cell>
          <cell r="N1848">
            <v>8099</v>
          </cell>
          <cell r="O1848">
            <v>7346</v>
          </cell>
          <cell r="P1848">
            <v>5653</v>
          </cell>
          <cell r="Q1848" t="e">
            <v>#N/A</v>
          </cell>
          <cell r="R1848" t="e">
            <v>#N/A</v>
          </cell>
          <cell r="S1848" t="e">
            <v>#N/A</v>
          </cell>
          <cell r="T1848" t="e">
            <v>#N/A</v>
          </cell>
          <cell r="U1848" t="e">
            <v>#N/A</v>
          </cell>
          <cell r="V1848" t="e">
            <v>#N/A</v>
          </cell>
          <cell r="W1848" t="e">
            <v>#N/A</v>
          </cell>
          <cell r="X1848" t="e">
            <v>#N/A</v>
          </cell>
          <cell r="Y1848" t="e">
            <v>#N/A</v>
          </cell>
          <cell r="Z1848" t="e">
            <v>#N/A</v>
          </cell>
          <cell r="AA1848" t="e">
            <v>#N/A</v>
          </cell>
          <cell r="AB1848" t="e">
            <v>#N/A</v>
          </cell>
          <cell r="AC1848" t="e">
            <v>#N/A</v>
          </cell>
          <cell r="AD1848" t="e">
            <v>#N/A</v>
          </cell>
          <cell r="AE1848" t="e">
            <v>#N/A</v>
          </cell>
          <cell r="AF1848" t="e">
            <v>#N/A</v>
          </cell>
        </row>
        <row r="1849">
          <cell r="A1849" t="str">
            <v>TMT6011-03</v>
          </cell>
          <cell r="B1849">
            <v>3.84</v>
          </cell>
          <cell r="C1849">
            <v>1</v>
          </cell>
          <cell r="D1849">
            <v>8</v>
          </cell>
          <cell r="E1849">
            <v>7910</v>
          </cell>
          <cell r="F1849">
            <v>8106</v>
          </cell>
          <cell r="G1849">
            <v>9003</v>
          </cell>
          <cell r="H1849">
            <v>6795</v>
          </cell>
          <cell r="I1849">
            <v>8178</v>
          </cell>
          <cell r="J1849">
            <v>7646</v>
          </cell>
          <cell r="K1849">
            <v>7039</v>
          </cell>
          <cell r="L1849">
            <v>6736</v>
          </cell>
          <cell r="M1849">
            <v>7924</v>
          </cell>
          <cell r="N1849">
            <v>8099</v>
          </cell>
          <cell r="O1849">
            <v>7346</v>
          </cell>
          <cell r="P1849">
            <v>5653</v>
          </cell>
          <cell r="Q1849">
            <v>1022.25</v>
          </cell>
          <cell r="R1849">
            <v>955.75</v>
          </cell>
          <cell r="S1849">
            <v>879.875</v>
          </cell>
          <cell r="T1849">
            <v>842</v>
          </cell>
          <cell r="U1849">
            <v>990.5</v>
          </cell>
          <cell r="V1849">
            <v>1012.375</v>
          </cell>
          <cell r="W1849">
            <v>918.25</v>
          </cell>
          <cell r="X1849">
            <v>706.625</v>
          </cell>
          <cell r="Y1849">
            <v>3925.44</v>
          </cell>
          <cell r="Z1849">
            <v>3670.08</v>
          </cell>
          <cell r="AA1849">
            <v>3378.72</v>
          </cell>
          <cell r="AB1849">
            <v>3233.2799999999997</v>
          </cell>
          <cell r="AC1849">
            <v>3803.52</v>
          </cell>
          <cell r="AD1849">
            <v>3887.52</v>
          </cell>
          <cell r="AE1849">
            <v>3526.08</v>
          </cell>
          <cell r="AF1849">
            <v>2713.44</v>
          </cell>
        </row>
        <row r="1850">
          <cell r="A1850" t="str">
            <v>TMT6011-04</v>
          </cell>
          <cell r="B1850" t="e">
            <v>#N/A</v>
          </cell>
          <cell r="C1850" t="e">
            <v>#N/A</v>
          </cell>
          <cell r="D1850" t="e">
            <v>#N/A</v>
          </cell>
          <cell r="E1850">
            <v>7910</v>
          </cell>
          <cell r="F1850">
            <v>8106</v>
          </cell>
          <cell r="G1850">
            <v>9003</v>
          </cell>
          <cell r="H1850">
            <v>6795</v>
          </cell>
          <cell r="I1850">
            <v>8178</v>
          </cell>
          <cell r="J1850">
            <v>7646</v>
          </cell>
          <cell r="K1850">
            <v>7039</v>
          </cell>
          <cell r="L1850">
            <v>6736</v>
          </cell>
          <cell r="M1850">
            <v>7924</v>
          </cell>
          <cell r="N1850">
            <v>8099</v>
          </cell>
          <cell r="O1850">
            <v>7346</v>
          </cell>
          <cell r="P1850">
            <v>5653</v>
          </cell>
          <cell r="Q1850" t="e">
            <v>#N/A</v>
          </cell>
          <cell r="R1850" t="e">
            <v>#N/A</v>
          </cell>
          <cell r="S1850" t="e">
            <v>#N/A</v>
          </cell>
          <cell r="T1850" t="e">
            <v>#N/A</v>
          </cell>
          <cell r="U1850" t="e">
            <v>#N/A</v>
          </cell>
          <cell r="V1850" t="e">
            <v>#N/A</v>
          </cell>
          <cell r="W1850" t="e">
            <v>#N/A</v>
          </cell>
          <cell r="X1850" t="e">
            <v>#N/A</v>
          </cell>
          <cell r="Y1850" t="e">
            <v>#N/A</v>
          </cell>
          <cell r="Z1850" t="e">
            <v>#N/A</v>
          </cell>
          <cell r="AA1850" t="e">
            <v>#N/A</v>
          </cell>
          <cell r="AB1850" t="e">
            <v>#N/A</v>
          </cell>
          <cell r="AC1850" t="e">
            <v>#N/A</v>
          </cell>
          <cell r="AD1850" t="e">
            <v>#N/A</v>
          </cell>
          <cell r="AE1850" t="e">
            <v>#N/A</v>
          </cell>
          <cell r="AF1850" t="e">
            <v>#N/A</v>
          </cell>
        </row>
        <row r="1851">
          <cell r="A1851" t="str">
            <v>TMT6011-05</v>
          </cell>
          <cell r="B1851" t="e">
            <v>#N/A</v>
          </cell>
          <cell r="C1851" t="e">
            <v>#N/A</v>
          </cell>
          <cell r="D1851" t="e">
            <v>#N/A</v>
          </cell>
          <cell r="E1851">
            <v>36652</v>
          </cell>
          <cell r="F1851">
            <v>42796</v>
          </cell>
          <cell r="G1851">
            <v>47532</v>
          </cell>
          <cell r="H1851">
            <v>35874</v>
          </cell>
          <cell r="I1851">
            <v>43176</v>
          </cell>
          <cell r="J1851">
            <v>40368</v>
          </cell>
          <cell r="K1851">
            <v>37160</v>
          </cell>
          <cell r="L1851">
            <v>35562</v>
          </cell>
          <cell r="M1851">
            <v>41834</v>
          </cell>
          <cell r="N1851">
            <v>42758</v>
          </cell>
          <cell r="O1851">
            <v>38784</v>
          </cell>
          <cell r="P1851">
            <v>29842</v>
          </cell>
          <cell r="Q1851" t="e">
            <v>#N/A</v>
          </cell>
          <cell r="R1851" t="e">
            <v>#N/A</v>
          </cell>
          <cell r="S1851" t="e">
            <v>#N/A</v>
          </cell>
          <cell r="T1851" t="e">
            <v>#N/A</v>
          </cell>
          <cell r="U1851" t="e">
            <v>#N/A</v>
          </cell>
          <cell r="V1851" t="e">
            <v>#N/A</v>
          </cell>
          <cell r="W1851" t="e">
            <v>#N/A</v>
          </cell>
          <cell r="X1851" t="e">
            <v>#N/A</v>
          </cell>
          <cell r="Y1851" t="e">
            <v>#N/A</v>
          </cell>
          <cell r="Z1851" t="e">
            <v>#N/A</v>
          </cell>
          <cell r="AA1851" t="e">
            <v>#N/A</v>
          </cell>
          <cell r="AB1851" t="e">
            <v>#N/A</v>
          </cell>
          <cell r="AC1851" t="e">
            <v>#N/A</v>
          </cell>
          <cell r="AD1851" t="e">
            <v>#N/A</v>
          </cell>
          <cell r="AE1851" t="e">
            <v>#N/A</v>
          </cell>
          <cell r="AF1851" t="e">
            <v>#N/A</v>
          </cell>
        </row>
        <row r="1852">
          <cell r="A1852" t="str">
            <v>TMT6011-06</v>
          </cell>
          <cell r="B1852" t="e">
            <v>#N/A</v>
          </cell>
          <cell r="C1852" t="e">
            <v>#N/A</v>
          </cell>
          <cell r="D1852" t="e">
            <v>#N/A</v>
          </cell>
          <cell r="E1852">
            <v>18326</v>
          </cell>
          <cell r="F1852">
            <v>21398</v>
          </cell>
          <cell r="G1852">
            <v>23766</v>
          </cell>
          <cell r="H1852">
            <v>17937</v>
          </cell>
          <cell r="I1852">
            <v>21588</v>
          </cell>
          <cell r="J1852">
            <v>20184</v>
          </cell>
          <cell r="K1852">
            <v>18580</v>
          </cell>
          <cell r="L1852">
            <v>17781</v>
          </cell>
          <cell r="M1852">
            <v>20917</v>
          </cell>
          <cell r="N1852">
            <v>21379</v>
          </cell>
          <cell r="O1852">
            <v>19392</v>
          </cell>
          <cell r="P1852">
            <v>14921</v>
          </cell>
          <cell r="Q1852" t="e">
            <v>#N/A</v>
          </cell>
          <cell r="R1852" t="e">
            <v>#N/A</v>
          </cell>
          <cell r="S1852" t="e">
            <v>#N/A</v>
          </cell>
          <cell r="T1852" t="e">
            <v>#N/A</v>
          </cell>
          <cell r="U1852" t="e">
            <v>#N/A</v>
          </cell>
          <cell r="V1852" t="e">
            <v>#N/A</v>
          </cell>
          <cell r="W1852" t="e">
            <v>#N/A</v>
          </cell>
          <cell r="X1852" t="e">
            <v>#N/A</v>
          </cell>
          <cell r="Y1852" t="e">
            <v>#N/A</v>
          </cell>
          <cell r="Z1852" t="e">
            <v>#N/A</v>
          </cell>
          <cell r="AA1852" t="e">
            <v>#N/A</v>
          </cell>
          <cell r="AB1852" t="e">
            <v>#N/A</v>
          </cell>
          <cell r="AC1852" t="e">
            <v>#N/A</v>
          </cell>
          <cell r="AD1852" t="e">
            <v>#N/A</v>
          </cell>
          <cell r="AE1852" t="e">
            <v>#N/A</v>
          </cell>
          <cell r="AF1852" t="e">
            <v>#N/A</v>
          </cell>
        </row>
        <row r="1853">
          <cell r="A1853" t="str">
            <v>TMT6011-07</v>
          </cell>
          <cell r="B1853" t="e">
            <v>#N/A</v>
          </cell>
          <cell r="C1853" t="e">
            <v>#N/A</v>
          </cell>
          <cell r="D1853" t="e">
            <v>#N/A</v>
          </cell>
          <cell r="E1853">
            <v>36652</v>
          </cell>
          <cell r="F1853">
            <v>42796</v>
          </cell>
          <cell r="G1853">
            <v>47532</v>
          </cell>
          <cell r="H1853">
            <v>35874</v>
          </cell>
          <cell r="I1853">
            <v>43176</v>
          </cell>
          <cell r="J1853">
            <v>40368</v>
          </cell>
          <cell r="K1853">
            <v>37160</v>
          </cell>
          <cell r="L1853">
            <v>35562</v>
          </cell>
          <cell r="M1853">
            <v>41834</v>
          </cell>
          <cell r="N1853">
            <v>42758</v>
          </cell>
          <cell r="O1853">
            <v>38784</v>
          </cell>
          <cell r="P1853">
            <v>29842</v>
          </cell>
          <cell r="Q1853" t="e">
            <v>#N/A</v>
          </cell>
          <cell r="R1853" t="e">
            <v>#N/A</v>
          </cell>
          <cell r="S1853" t="e">
            <v>#N/A</v>
          </cell>
          <cell r="T1853" t="e">
            <v>#N/A</v>
          </cell>
          <cell r="U1853" t="e">
            <v>#N/A</v>
          </cell>
          <cell r="V1853" t="e">
            <v>#N/A</v>
          </cell>
          <cell r="W1853" t="e">
            <v>#N/A</v>
          </cell>
          <cell r="X1853" t="e">
            <v>#N/A</v>
          </cell>
          <cell r="Y1853" t="e">
            <v>#N/A</v>
          </cell>
          <cell r="Z1853" t="e">
            <v>#N/A</v>
          </cell>
          <cell r="AA1853" t="e">
            <v>#N/A</v>
          </cell>
          <cell r="AB1853" t="e">
            <v>#N/A</v>
          </cell>
          <cell r="AC1853" t="e">
            <v>#N/A</v>
          </cell>
          <cell r="AD1853" t="e">
            <v>#N/A</v>
          </cell>
          <cell r="AE1853" t="e">
            <v>#N/A</v>
          </cell>
          <cell r="AF1853" t="e">
            <v>#N/A</v>
          </cell>
        </row>
        <row r="1854">
          <cell r="A1854" t="str">
            <v>TMT6011-08</v>
          </cell>
          <cell r="B1854" t="e">
            <v>#N/A</v>
          </cell>
          <cell r="C1854" t="e">
            <v>#N/A</v>
          </cell>
          <cell r="D1854" t="e">
            <v>#N/A</v>
          </cell>
          <cell r="E1854">
            <v>7910</v>
          </cell>
          <cell r="F1854">
            <v>8106</v>
          </cell>
          <cell r="G1854">
            <v>9003</v>
          </cell>
          <cell r="H1854">
            <v>6795</v>
          </cell>
          <cell r="I1854">
            <v>8178</v>
          </cell>
          <cell r="J1854">
            <v>7646</v>
          </cell>
          <cell r="K1854">
            <v>7039</v>
          </cell>
          <cell r="L1854">
            <v>6736</v>
          </cell>
          <cell r="M1854">
            <v>7924</v>
          </cell>
          <cell r="N1854">
            <v>8099</v>
          </cell>
          <cell r="O1854">
            <v>7346</v>
          </cell>
          <cell r="P1854">
            <v>5653</v>
          </cell>
          <cell r="Q1854" t="e">
            <v>#N/A</v>
          </cell>
          <cell r="R1854" t="e">
            <v>#N/A</v>
          </cell>
          <cell r="S1854" t="e">
            <v>#N/A</v>
          </cell>
          <cell r="T1854" t="e">
            <v>#N/A</v>
          </cell>
          <cell r="U1854" t="e">
            <v>#N/A</v>
          </cell>
          <cell r="V1854" t="e">
            <v>#N/A</v>
          </cell>
          <cell r="W1854" t="e">
            <v>#N/A</v>
          </cell>
          <cell r="X1854" t="e">
            <v>#N/A</v>
          </cell>
          <cell r="Y1854" t="e">
            <v>#N/A</v>
          </cell>
          <cell r="Z1854" t="e">
            <v>#N/A</v>
          </cell>
          <cell r="AA1854" t="e">
            <v>#N/A</v>
          </cell>
          <cell r="AB1854" t="e">
            <v>#N/A</v>
          </cell>
          <cell r="AC1854" t="e">
            <v>#N/A</v>
          </cell>
          <cell r="AD1854" t="e">
            <v>#N/A</v>
          </cell>
          <cell r="AE1854" t="e">
            <v>#N/A</v>
          </cell>
          <cell r="AF1854" t="e">
            <v>#N/A</v>
          </cell>
        </row>
        <row r="1855">
          <cell r="A1855" t="str">
            <v>TMT6011-09</v>
          </cell>
          <cell r="B1855">
            <v>15.358000000000001</v>
          </cell>
          <cell r="C1855">
            <v>5</v>
          </cell>
          <cell r="D1855">
            <v>80</v>
          </cell>
          <cell r="E1855">
            <v>7910</v>
          </cell>
          <cell r="F1855">
            <v>8106</v>
          </cell>
          <cell r="G1855">
            <v>9003</v>
          </cell>
          <cell r="H1855">
            <v>6795</v>
          </cell>
          <cell r="I1855">
            <v>8178</v>
          </cell>
          <cell r="J1855">
            <v>7646</v>
          </cell>
          <cell r="K1855">
            <v>7039</v>
          </cell>
          <cell r="L1855">
            <v>6736</v>
          </cell>
          <cell r="M1855">
            <v>7924</v>
          </cell>
          <cell r="N1855">
            <v>8099</v>
          </cell>
          <cell r="O1855">
            <v>7346</v>
          </cell>
          <cell r="P1855">
            <v>5653</v>
          </cell>
          <cell r="Q1855">
            <v>20.445</v>
          </cell>
          <cell r="R1855">
            <v>19.114999999999998</v>
          </cell>
          <cell r="S1855">
            <v>17.5975</v>
          </cell>
          <cell r="T1855">
            <v>16.84</v>
          </cell>
          <cell r="U1855">
            <v>19.809999999999999</v>
          </cell>
          <cell r="V1855">
            <v>20.247499999999999</v>
          </cell>
          <cell r="W1855">
            <v>18.364999999999998</v>
          </cell>
          <cell r="X1855">
            <v>14.1325</v>
          </cell>
          <cell r="Y1855">
            <v>313.99431000000004</v>
          </cell>
          <cell r="Z1855">
            <v>293.56817000000001</v>
          </cell>
          <cell r="AA1855">
            <v>270.262405</v>
          </cell>
          <cell r="AB1855">
            <v>258.62871999999999</v>
          </cell>
          <cell r="AC1855">
            <v>304.24198000000001</v>
          </cell>
          <cell r="AD1855">
            <v>310.96110499999998</v>
          </cell>
          <cell r="AE1855">
            <v>282.04966999999999</v>
          </cell>
          <cell r="AF1855">
            <v>217.04693500000002</v>
          </cell>
        </row>
        <row r="1856">
          <cell r="A1856" t="str">
            <v>TMT6011-10</v>
          </cell>
          <cell r="B1856">
            <v>15.358000000000001</v>
          </cell>
          <cell r="C1856">
            <v>5</v>
          </cell>
          <cell r="D1856">
            <v>80</v>
          </cell>
          <cell r="E1856">
            <v>7910</v>
          </cell>
          <cell r="F1856">
            <v>8106</v>
          </cell>
          <cell r="G1856">
            <v>9003</v>
          </cell>
          <cell r="H1856">
            <v>6795</v>
          </cell>
          <cell r="I1856">
            <v>8178</v>
          </cell>
          <cell r="J1856">
            <v>7646</v>
          </cell>
          <cell r="K1856">
            <v>7039</v>
          </cell>
          <cell r="L1856">
            <v>6736</v>
          </cell>
          <cell r="M1856">
            <v>7924</v>
          </cell>
          <cell r="N1856">
            <v>8099</v>
          </cell>
          <cell r="O1856">
            <v>7346</v>
          </cell>
          <cell r="P1856">
            <v>5653</v>
          </cell>
          <cell r="Q1856">
            <v>20.445</v>
          </cell>
          <cell r="R1856">
            <v>19.114999999999998</v>
          </cell>
          <cell r="S1856">
            <v>17.5975</v>
          </cell>
          <cell r="T1856">
            <v>16.84</v>
          </cell>
          <cell r="U1856">
            <v>19.809999999999999</v>
          </cell>
          <cell r="V1856">
            <v>20.247499999999999</v>
          </cell>
          <cell r="W1856">
            <v>18.364999999999998</v>
          </cell>
          <cell r="X1856">
            <v>14.1325</v>
          </cell>
          <cell r="Y1856">
            <v>313.99431000000004</v>
          </cell>
          <cell r="Z1856">
            <v>293.56817000000001</v>
          </cell>
          <cell r="AA1856">
            <v>270.262405</v>
          </cell>
          <cell r="AB1856">
            <v>258.62871999999999</v>
          </cell>
          <cell r="AC1856">
            <v>304.24198000000001</v>
          </cell>
          <cell r="AD1856">
            <v>310.96110499999998</v>
          </cell>
          <cell r="AE1856">
            <v>282.04966999999999</v>
          </cell>
          <cell r="AF1856">
            <v>217.04693500000002</v>
          </cell>
        </row>
        <row r="1857">
          <cell r="A1857" t="str">
            <v>TMT6011-11</v>
          </cell>
          <cell r="B1857">
            <v>46.658999999999999</v>
          </cell>
          <cell r="C1857">
            <v>9</v>
          </cell>
          <cell r="D1857">
            <v>30</v>
          </cell>
          <cell r="E1857">
            <v>7910</v>
          </cell>
          <cell r="F1857">
            <v>8106</v>
          </cell>
          <cell r="G1857">
            <v>9003</v>
          </cell>
          <cell r="H1857">
            <v>6795</v>
          </cell>
          <cell r="I1857">
            <v>8178</v>
          </cell>
          <cell r="J1857">
            <v>7646</v>
          </cell>
          <cell r="K1857">
            <v>7039</v>
          </cell>
          <cell r="L1857">
            <v>6736</v>
          </cell>
          <cell r="M1857">
            <v>7924</v>
          </cell>
          <cell r="N1857">
            <v>8099</v>
          </cell>
          <cell r="O1857">
            <v>7346</v>
          </cell>
          <cell r="P1857">
            <v>5653</v>
          </cell>
          <cell r="Q1857">
            <v>30.288888888888888</v>
          </cell>
          <cell r="R1857">
            <v>28.31851851851852</v>
          </cell>
          <cell r="S1857">
            <v>26.07037037037037</v>
          </cell>
          <cell r="T1857">
            <v>24.94814814814815</v>
          </cell>
          <cell r="U1857">
            <v>29.348148148148148</v>
          </cell>
          <cell r="V1857">
            <v>29.996296296296297</v>
          </cell>
          <cell r="W1857">
            <v>27.207407407407409</v>
          </cell>
          <cell r="X1857">
            <v>20.937037037037037</v>
          </cell>
          <cell r="Y1857">
            <v>1413.2492666666667</v>
          </cell>
          <cell r="Z1857">
            <v>1321.3137555555556</v>
          </cell>
          <cell r="AA1857">
            <v>1216.4174111111111</v>
          </cell>
          <cell r="AB1857">
            <v>1164.0556444444444</v>
          </cell>
          <cell r="AC1857">
            <v>1369.3552444444445</v>
          </cell>
          <cell r="AD1857">
            <v>1399.5971888888889</v>
          </cell>
          <cell r="AE1857">
            <v>1269.4704222222222</v>
          </cell>
          <cell r="AF1857">
            <v>976.90121111111102</v>
          </cell>
        </row>
        <row r="1858">
          <cell r="A1858" t="str">
            <v>TMT6011-12</v>
          </cell>
          <cell r="B1858">
            <v>46.658999999999999</v>
          </cell>
          <cell r="C1858">
            <v>9</v>
          </cell>
          <cell r="D1858">
            <v>30</v>
          </cell>
          <cell r="E1858">
            <v>7910</v>
          </cell>
          <cell r="F1858">
            <v>8106</v>
          </cell>
          <cell r="G1858">
            <v>9003</v>
          </cell>
          <cell r="H1858">
            <v>6795</v>
          </cell>
          <cell r="I1858">
            <v>8178</v>
          </cell>
          <cell r="J1858">
            <v>7646</v>
          </cell>
          <cell r="K1858">
            <v>7039</v>
          </cell>
          <cell r="L1858">
            <v>6736</v>
          </cell>
          <cell r="M1858">
            <v>7924</v>
          </cell>
          <cell r="N1858">
            <v>8099</v>
          </cell>
          <cell r="O1858">
            <v>7346</v>
          </cell>
          <cell r="P1858">
            <v>5653</v>
          </cell>
          <cell r="Q1858">
            <v>30.288888888888888</v>
          </cell>
          <cell r="R1858">
            <v>28.31851851851852</v>
          </cell>
          <cell r="S1858">
            <v>26.07037037037037</v>
          </cell>
          <cell r="T1858">
            <v>24.94814814814815</v>
          </cell>
          <cell r="U1858">
            <v>29.348148148148148</v>
          </cell>
          <cell r="V1858">
            <v>29.996296296296297</v>
          </cell>
          <cell r="W1858">
            <v>27.207407407407409</v>
          </cell>
          <cell r="X1858">
            <v>20.937037037037037</v>
          </cell>
          <cell r="Y1858">
            <v>1413.2492666666667</v>
          </cell>
          <cell r="Z1858">
            <v>1321.3137555555556</v>
          </cell>
          <cell r="AA1858">
            <v>1216.4174111111111</v>
          </cell>
          <cell r="AB1858">
            <v>1164.0556444444444</v>
          </cell>
          <cell r="AC1858">
            <v>1369.3552444444445</v>
          </cell>
          <cell r="AD1858">
            <v>1399.5971888888889</v>
          </cell>
          <cell r="AE1858">
            <v>1269.4704222222222</v>
          </cell>
          <cell r="AF1858">
            <v>976.90121111111102</v>
          </cell>
        </row>
        <row r="1859">
          <cell r="A1859" t="str">
            <v>TMT6011-13</v>
          </cell>
          <cell r="B1859" t="e">
            <v>#N/A</v>
          </cell>
          <cell r="C1859" t="e">
            <v>#N/A</v>
          </cell>
          <cell r="D1859" t="e">
            <v>#N/A</v>
          </cell>
          <cell r="E1859">
            <v>15820</v>
          </cell>
          <cell r="F1859">
            <v>16212</v>
          </cell>
          <cell r="G1859">
            <v>18006</v>
          </cell>
          <cell r="H1859">
            <v>13590</v>
          </cell>
          <cell r="I1859">
            <v>16356</v>
          </cell>
          <cell r="J1859">
            <v>15292</v>
          </cell>
          <cell r="K1859">
            <v>14078</v>
          </cell>
          <cell r="L1859">
            <v>13472</v>
          </cell>
          <cell r="M1859">
            <v>15848</v>
          </cell>
          <cell r="N1859">
            <v>16198</v>
          </cell>
          <cell r="O1859">
            <v>14692</v>
          </cell>
          <cell r="P1859">
            <v>11306</v>
          </cell>
          <cell r="Q1859" t="e">
            <v>#N/A</v>
          </cell>
          <cell r="R1859" t="e">
            <v>#N/A</v>
          </cell>
          <cell r="S1859" t="e">
            <v>#N/A</v>
          </cell>
          <cell r="T1859" t="e">
            <v>#N/A</v>
          </cell>
          <cell r="U1859" t="e">
            <v>#N/A</v>
          </cell>
          <cell r="V1859" t="e">
            <v>#N/A</v>
          </cell>
          <cell r="W1859" t="e">
            <v>#N/A</v>
          </cell>
          <cell r="X1859" t="e">
            <v>#N/A</v>
          </cell>
          <cell r="Y1859" t="e">
            <v>#N/A</v>
          </cell>
          <cell r="Z1859" t="e">
            <v>#N/A</v>
          </cell>
          <cell r="AA1859" t="e">
            <v>#N/A</v>
          </cell>
          <cell r="AB1859" t="e">
            <v>#N/A</v>
          </cell>
          <cell r="AC1859" t="e">
            <v>#N/A</v>
          </cell>
          <cell r="AD1859" t="e">
            <v>#N/A</v>
          </cell>
          <cell r="AE1859" t="e">
            <v>#N/A</v>
          </cell>
          <cell r="AF1859" t="e">
            <v>#N/A</v>
          </cell>
        </row>
        <row r="1860">
          <cell r="A1860" t="str">
            <v>TMT6012</v>
          </cell>
          <cell r="B1860">
            <v>14.353999999999999</v>
          </cell>
          <cell r="C1860">
            <v>1</v>
          </cell>
          <cell r="D1860">
            <v>8</v>
          </cell>
          <cell r="E1860">
            <v>9111</v>
          </cell>
          <cell r="F1860">
            <v>10315</v>
          </cell>
          <cell r="G1860">
            <v>11457</v>
          </cell>
          <cell r="H1860">
            <v>8648</v>
          </cell>
          <cell r="I1860">
            <v>10409</v>
          </cell>
          <cell r="J1860">
            <v>9731</v>
          </cell>
          <cell r="K1860">
            <v>8958</v>
          </cell>
          <cell r="L1860">
            <v>8572</v>
          </cell>
          <cell r="M1860">
            <v>10083</v>
          </cell>
          <cell r="N1860">
            <v>10306</v>
          </cell>
          <cell r="O1860">
            <v>9349</v>
          </cell>
          <cell r="P1860">
            <v>7194</v>
          </cell>
          <cell r="Q1860">
            <v>1301.125</v>
          </cell>
          <cell r="R1860">
            <v>1216.375</v>
          </cell>
          <cell r="S1860">
            <v>1119.75</v>
          </cell>
          <cell r="T1860">
            <v>1071.5</v>
          </cell>
          <cell r="U1860">
            <v>1260.375</v>
          </cell>
          <cell r="V1860">
            <v>1288.25</v>
          </cell>
          <cell r="W1860">
            <v>1168.625</v>
          </cell>
          <cell r="X1860">
            <v>899.25</v>
          </cell>
          <cell r="Y1860">
            <v>18676.348249999999</v>
          </cell>
          <cell r="Z1860">
            <v>17459.846750000001</v>
          </cell>
          <cell r="AA1860">
            <v>16072.8915</v>
          </cell>
          <cell r="AB1860">
            <v>15380.311</v>
          </cell>
          <cell r="AC1860">
            <v>18091.422749999998</v>
          </cell>
          <cell r="AD1860">
            <v>18491.540499999999</v>
          </cell>
          <cell r="AE1860">
            <v>16774.44325</v>
          </cell>
          <cell r="AF1860">
            <v>12907.834499999999</v>
          </cell>
        </row>
        <row r="1861">
          <cell r="A1861" t="str">
            <v>TMT6013</v>
          </cell>
          <cell r="B1861" t="e">
            <v>#N/A</v>
          </cell>
          <cell r="C1861" t="e">
            <v>#N/A</v>
          </cell>
          <cell r="D1861" t="e">
            <v>#N/A</v>
          </cell>
          <cell r="E1861">
            <v>856</v>
          </cell>
          <cell r="F1861">
            <v>947</v>
          </cell>
          <cell r="G1861">
            <v>1052</v>
          </cell>
          <cell r="H1861">
            <v>794</v>
          </cell>
          <cell r="I1861">
            <v>956</v>
          </cell>
          <cell r="J1861">
            <v>894</v>
          </cell>
          <cell r="K1861">
            <v>823</v>
          </cell>
          <cell r="L1861">
            <v>787</v>
          </cell>
          <cell r="M1861">
            <v>926</v>
          </cell>
          <cell r="N1861">
            <v>946</v>
          </cell>
          <cell r="O1861">
            <v>858</v>
          </cell>
          <cell r="P1861">
            <v>661</v>
          </cell>
          <cell r="Q1861" t="e">
            <v>#N/A</v>
          </cell>
          <cell r="R1861" t="e">
            <v>#N/A</v>
          </cell>
          <cell r="S1861" t="e">
            <v>#N/A</v>
          </cell>
          <cell r="T1861" t="e">
            <v>#N/A</v>
          </cell>
          <cell r="U1861" t="e">
            <v>#N/A</v>
          </cell>
          <cell r="V1861" t="e">
            <v>#N/A</v>
          </cell>
          <cell r="W1861" t="e">
            <v>#N/A</v>
          </cell>
          <cell r="X1861" t="e">
            <v>#N/A</v>
          </cell>
          <cell r="Y1861" t="e">
            <v>#N/A</v>
          </cell>
          <cell r="Z1861" t="e">
            <v>#N/A</v>
          </cell>
          <cell r="AA1861" t="e">
            <v>#N/A</v>
          </cell>
          <cell r="AB1861" t="e">
            <v>#N/A</v>
          </cell>
          <cell r="AC1861" t="e">
            <v>#N/A</v>
          </cell>
          <cell r="AD1861" t="e">
            <v>#N/A</v>
          </cell>
          <cell r="AE1861" t="e">
            <v>#N/A</v>
          </cell>
          <cell r="AF1861" t="e">
            <v>#N/A</v>
          </cell>
        </row>
        <row r="1862">
          <cell r="A1862" t="str">
            <v>TMT6013-01</v>
          </cell>
          <cell r="B1862">
            <v>42.261000000000003</v>
          </cell>
          <cell r="C1862">
            <v>7</v>
          </cell>
          <cell r="D1862">
            <v>12</v>
          </cell>
          <cell r="E1862">
            <v>856</v>
          </cell>
          <cell r="F1862">
            <v>947</v>
          </cell>
          <cell r="G1862">
            <v>1052</v>
          </cell>
          <cell r="H1862">
            <v>794</v>
          </cell>
          <cell r="I1862">
            <v>956</v>
          </cell>
          <cell r="J1862">
            <v>894</v>
          </cell>
          <cell r="K1862">
            <v>823</v>
          </cell>
          <cell r="L1862">
            <v>787</v>
          </cell>
          <cell r="M1862">
            <v>926</v>
          </cell>
          <cell r="N1862">
            <v>946</v>
          </cell>
          <cell r="O1862">
            <v>858</v>
          </cell>
          <cell r="P1862">
            <v>661</v>
          </cell>
          <cell r="Q1862">
            <v>11.380952380952381</v>
          </cell>
          <cell r="R1862">
            <v>10.642857142857142</v>
          </cell>
          <cell r="S1862">
            <v>9.7976190476190474</v>
          </cell>
          <cell r="T1862">
            <v>9.3690476190476186</v>
          </cell>
          <cell r="U1862">
            <v>11.023809523809524</v>
          </cell>
          <cell r="V1862">
            <v>11.261904761904763</v>
          </cell>
          <cell r="W1862">
            <v>10.214285714285714</v>
          </cell>
          <cell r="X1862">
            <v>7.8690476190476186</v>
          </cell>
          <cell r="Y1862">
            <v>480.97042857142861</v>
          </cell>
          <cell r="Z1862">
            <v>449.7777857142857</v>
          </cell>
          <cell r="AA1862">
            <v>414.05717857142861</v>
          </cell>
          <cell r="AB1862">
            <v>395.94532142857145</v>
          </cell>
          <cell r="AC1862">
            <v>465.87721428571433</v>
          </cell>
          <cell r="AD1862">
            <v>475.9393571428572</v>
          </cell>
          <cell r="AE1862">
            <v>431.66592857142859</v>
          </cell>
          <cell r="AF1862">
            <v>332.55382142857144</v>
          </cell>
        </row>
        <row r="1863">
          <cell r="A1863" t="str">
            <v>TMT6013-02</v>
          </cell>
          <cell r="B1863" t="e">
            <v>#N/A</v>
          </cell>
          <cell r="C1863" t="e">
            <v>#N/A</v>
          </cell>
          <cell r="D1863" t="e">
            <v>#N/A</v>
          </cell>
          <cell r="E1863">
            <v>856</v>
          </cell>
          <cell r="F1863">
            <v>947</v>
          </cell>
          <cell r="G1863">
            <v>1052</v>
          </cell>
          <cell r="H1863">
            <v>794</v>
          </cell>
          <cell r="I1863">
            <v>956</v>
          </cell>
          <cell r="J1863">
            <v>894</v>
          </cell>
          <cell r="K1863">
            <v>823</v>
          </cell>
          <cell r="L1863">
            <v>787</v>
          </cell>
          <cell r="M1863">
            <v>926</v>
          </cell>
          <cell r="N1863">
            <v>946</v>
          </cell>
          <cell r="O1863">
            <v>858</v>
          </cell>
          <cell r="P1863">
            <v>661</v>
          </cell>
          <cell r="Q1863" t="e">
            <v>#N/A</v>
          </cell>
          <cell r="R1863" t="e">
            <v>#N/A</v>
          </cell>
          <cell r="S1863" t="e">
            <v>#N/A</v>
          </cell>
          <cell r="T1863" t="e">
            <v>#N/A</v>
          </cell>
          <cell r="U1863" t="e">
            <v>#N/A</v>
          </cell>
          <cell r="V1863" t="e">
            <v>#N/A</v>
          </cell>
          <cell r="W1863" t="e">
            <v>#N/A</v>
          </cell>
          <cell r="X1863" t="e">
            <v>#N/A</v>
          </cell>
          <cell r="Y1863" t="e">
            <v>#N/A</v>
          </cell>
          <cell r="Z1863" t="e">
            <v>#N/A</v>
          </cell>
          <cell r="AA1863" t="e">
            <v>#N/A</v>
          </cell>
          <cell r="AB1863" t="e">
            <v>#N/A</v>
          </cell>
          <cell r="AC1863" t="e">
            <v>#N/A</v>
          </cell>
          <cell r="AD1863" t="e">
            <v>#N/A</v>
          </cell>
          <cell r="AE1863" t="e">
            <v>#N/A</v>
          </cell>
          <cell r="AF1863" t="e">
            <v>#N/A</v>
          </cell>
        </row>
        <row r="1864">
          <cell r="A1864" t="str">
            <v>TMT6013-03</v>
          </cell>
          <cell r="B1864">
            <v>42.261000000000003</v>
          </cell>
          <cell r="C1864">
            <v>7</v>
          </cell>
          <cell r="D1864">
            <v>10</v>
          </cell>
          <cell r="E1864">
            <v>856</v>
          </cell>
          <cell r="F1864">
            <v>947</v>
          </cell>
          <cell r="G1864">
            <v>1052</v>
          </cell>
          <cell r="H1864">
            <v>794</v>
          </cell>
          <cell r="I1864">
            <v>956</v>
          </cell>
          <cell r="J1864">
            <v>894</v>
          </cell>
          <cell r="K1864">
            <v>823</v>
          </cell>
          <cell r="L1864">
            <v>787</v>
          </cell>
          <cell r="M1864">
            <v>926</v>
          </cell>
          <cell r="N1864">
            <v>946</v>
          </cell>
          <cell r="O1864">
            <v>858</v>
          </cell>
          <cell r="P1864">
            <v>661</v>
          </cell>
          <cell r="Q1864">
            <v>13.657142857142857</v>
          </cell>
          <cell r="R1864">
            <v>12.771428571428572</v>
          </cell>
          <cell r="S1864">
            <v>11.757142857142858</v>
          </cell>
          <cell r="T1864">
            <v>11.242857142857142</v>
          </cell>
          <cell r="U1864">
            <v>13.228571428571428</v>
          </cell>
          <cell r="V1864">
            <v>13.514285714285714</v>
          </cell>
          <cell r="W1864">
            <v>12.257142857142858</v>
          </cell>
          <cell r="X1864">
            <v>9.4428571428571431</v>
          </cell>
          <cell r="Y1864">
            <v>577.16451428571429</v>
          </cell>
          <cell r="Z1864">
            <v>539.73334285714293</v>
          </cell>
          <cell r="AA1864">
            <v>496.86861428571433</v>
          </cell>
          <cell r="AB1864">
            <v>475.13438571428571</v>
          </cell>
          <cell r="AC1864">
            <v>559.05265714285713</v>
          </cell>
          <cell r="AD1864">
            <v>571.12722857142865</v>
          </cell>
          <cell r="AE1864">
            <v>517.99911428571431</v>
          </cell>
          <cell r="AF1864">
            <v>399.06458571428573</v>
          </cell>
        </row>
        <row r="1865">
          <cell r="A1865" t="str">
            <v>TMT6014</v>
          </cell>
          <cell r="B1865" t="e">
            <v>#N/A</v>
          </cell>
          <cell r="C1865" t="e">
            <v>#N/A</v>
          </cell>
          <cell r="D1865" t="e">
            <v>#N/A</v>
          </cell>
          <cell r="E1865">
            <v>1272</v>
          </cell>
          <cell r="F1865">
            <v>1272</v>
          </cell>
          <cell r="G1865">
            <v>1413</v>
          </cell>
          <cell r="H1865">
            <v>1066</v>
          </cell>
          <cell r="I1865">
            <v>1283</v>
          </cell>
          <cell r="J1865">
            <v>1200</v>
          </cell>
          <cell r="K1865">
            <v>1105</v>
          </cell>
          <cell r="L1865">
            <v>1057</v>
          </cell>
          <cell r="M1865">
            <v>1243</v>
          </cell>
          <cell r="N1865">
            <v>1270</v>
          </cell>
          <cell r="O1865">
            <v>1152</v>
          </cell>
          <cell r="P1865">
            <v>886</v>
          </cell>
          <cell r="Q1865" t="e">
            <v>#N/A</v>
          </cell>
          <cell r="R1865" t="e">
            <v>#N/A</v>
          </cell>
          <cell r="S1865" t="e">
            <v>#N/A</v>
          </cell>
          <cell r="T1865" t="e">
            <v>#N/A</v>
          </cell>
          <cell r="U1865" t="e">
            <v>#N/A</v>
          </cell>
          <cell r="V1865" t="e">
            <v>#N/A</v>
          </cell>
          <cell r="W1865" t="e">
            <v>#N/A</v>
          </cell>
          <cell r="X1865" t="e">
            <v>#N/A</v>
          </cell>
          <cell r="Y1865" t="e">
            <v>#N/A</v>
          </cell>
          <cell r="Z1865" t="e">
            <v>#N/A</v>
          </cell>
          <cell r="AA1865" t="e">
            <v>#N/A</v>
          </cell>
          <cell r="AB1865" t="e">
            <v>#N/A</v>
          </cell>
          <cell r="AC1865" t="e">
            <v>#N/A</v>
          </cell>
          <cell r="AD1865" t="e">
            <v>#N/A</v>
          </cell>
          <cell r="AE1865" t="e">
            <v>#N/A</v>
          </cell>
          <cell r="AF1865" t="e">
            <v>#N/A</v>
          </cell>
        </row>
        <row r="1866">
          <cell r="A1866" t="str">
            <v>TMT6014-01</v>
          </cell>
          <cell r="B1866" t="e">
            <v>#N/A</v>
          </cell>
          <cell r="C1866" t="e">
            <v>#N/A</v>
          </cell>
          <cell r="D1866" t="e">
            <v>#N/A</v>
          </cell>
          <cell r="E1866">
            <v>1272</v>
          </cell>
          <cell r="F1866">
            <v>1272</v>
          </cell>
          <cell r="G1866">
            <v>1413</v>
          </cell>
          <cell r="H1866">
            <v>1066</v>
          </cell>
          <cell r="I1866">
            <v>1283</v>
          </cell>
          <cell r="J1866">
            <v>1200</v>
          </cell>
          <cell r="K1866">
            <v>1105</v>
          </cell>
          <cell r="L1866">
            <v>1057</v>
          </cell>
          <cell r="M1866">
            <v>1243</v>
          </cell>
          <cell r="N1866">
            <v>1270</v>
          </cell>
          <cell r="O1866">
            <v>1152</v>
          </cell>
          <cell r="P1866">
            <v>886</v>
          </cell>
          <cell r="Q1866" t="e">
            <v>#N/A</v>
          </cell>
          <cell r="R1866" t="e">
            <v>#N/A</v>
          </cell>
          <cell r="S1866" t="e">
            <v>#N/A</v>
          </cell>
          <cell r="T1866" t="e">
            <v>#N/A</v>
          </cell>
          <cell r="U1866" t="e">
            <v>#N/A</v>
          </cell>
          <cell r="V1866" t="e">
            <v>#N/A</v>
          </cell>
          <cell r="W1866" t="e">
            <v>#N/A</v>
          </cell>
          <cell r="X1866" t="e">
            <v>#N/A</v>
          </cell>
          <cell r="Y1866" t="e">
            <v>#N/A</v>
          </cell>
          <cell r="Z1866" t="e">
            <v>#N/A</v>
          </cell>
          <cell r="AA1866" t="e">
            <v>#N/A</v>
          </cell>
          <cell r="AB1866" t="e">
            <v>#N/A</v>
          </cell>
          <cell r="AC1866" t="e">
            <v>#N/A</v>
          </cell>
          <cell r="AD1866" t="e">
            <v>#N/A</v>
          </cell>
          <cell r="AE1866" t="e">
            <v>#N/A</v>
          </cell>
          <cell r="AF1866" t="e">
            <v>#N/A</v>
          </cell>
        </row>
        <row r="1867">
          <cell r="A1867" t="str">
            <v>TMT6014-02</v>
          </cell>
          <cell r="B1867">
            <v>5.6340000000000003</v>
          </cell>
          <cell r="C1867">
            <v>1</v>
          </cell>
          <cell r="D1867">
            <v>14</v>
          </cell>
          <cell r="E1867">
            <v>1272</v>
          </cell>
          <cell r="F1867">
            <v>1272</v>
          </cell>
          <cell r="G1867">
            <v>1413</v>
          </cell>
          <cell r="H1867">
            <v>1066</v>
          </cell>
          <cell r="I1867">
            <v>1283</v>
          </cell>
          <cell r="J1867">
            <v>1200</v>
          </cell>
          <cell r="K1867">
            <v>1105</v>
          </cell>
          <cell r="L1867">
            <v>1057</v>
          </cell>
          <cell r="M1867">
            <v>1243</v>
          </cell>
          <cell r="N1867">
            <v>1270</v>
          </cell>
          <cell r="O1867">
            <v>1152</v>
          </cell>
          <cell r="P1867">
            <v>886</v>
          </cell>
          <cell r="Q1867">
            <v>91.642857142857139</v>
          </cell>
          <cell r="R1867">
            <v>85.714285714285708</v>
          </cell>
          <cell r="S1867">
            <v>78.928571428571431</v>
          </cell>
          <cell r="T1867">
            <v>75.5</v>
          </cell>
          <cell r="U1867">
            <v>88.785714285714292</v>
          </cell>
          <cell r="V1867">
            <v>90.714285714285708</v>
          </cell>
          <cell r="W1867">
            <v>82.285714285714292</v>
          </cell>
          <cell r="X1867">
            <v>63.285714285714285</v>
          </cell>
          <cell r="Y1867">
            <v>516.31585714285711</v>
          </cell>
          <cell r="Z1867">
            <v>482.91428571428571</v>
          </cell>
          <cell r="AA1867">
            <v>444.68357142857144</v>
          </cell>
          <cell r="AB1867">
            <v>425.36700000000002</v>
          </cell>
          <cell r="AC1867">
            <v>500.21871428571433</v>
          </cell>
          <cell r="AD1867">
            <v>511.08428571428573</v>
          </cell>
          <cell r="AE1867">
            <v>463.59771428571435</v>
          </cell>
          <cell r="AF1867">
            <v>356.5517142857143</v>
          </cell>
        </row>
        <row r="1868">
          <cell r="A1868" t="str">
            <v>TMT6014-03</v>
          </cell>
          <cell r="B1868">
            <v>2.0019999999999998</v>
          </cell>
          <cell r="C1868">
            <v>1</v>
          </cell>
          <cell r="D1868">
            <v>14</v>
          </cell>
          <cell r="E1868">
            <v>1272</v>
          </cell>
          <cell r="F1868">
            <v>1272</v>
          </cell>
          <cell r="G1868">
            <v>1413</v>
          </cell>
          <cell r="H1868">
            <v>1066</v>
          </cell>
          <cell r="I1868">
            <v>1283</v>
          </cell>
          <cell r="J1868">
            <v>1200</v>
          </cell>
          <cell r="K1868">
            <v>1105</v>
          </cell>
          <cell r="L1868">
            <v>1057</v>
          </cell>
          <cell r="M1868">
            <v>1243</v>
          </cell>
          <cell r="N1868">
            <v>1270</v>
          </cell>
          <cell r="O1868">
            <v>1152</v>
          </cell>
          <cell r="P1868">
            <v>886</v>
          </cell>
          <cell r="Q1868">
            <v>91.642857142857139</v>
          </cell>
          <cell r="R1868">
            <v>85.714285714285708</v>
          </cell>
          <cell r="S1868">
            <v>78.928571428571431</v>
          </cell>
          <cell r="T1868">
            <v>75.5</v>
          </cell>
          <cell r="U1868">
            <v>88.785714285714292</v>
          </cell>
          <cell r="V1868">
            <v>90.714285714285708</v>
          </cell>
          <cell r="W1868">
            <v>82.285714285714292</v>
          </cell>
          <cell r="X1868">
            <v>63.285714285714285</v>
          </cell>
          <cell r="Y1868">
            <v>183.46899999999997</v>
          </cell>
          <cell r="Z1868">
            <v>171.59999999999997</v>
          </cell>
          <cell r="AA1868">
            <v>158.01499999999999</v>
          </cell>
          <cell r="AB1868">
            <v>151.15099999999998</v>
          </cell>
          <cell r="AC1868">
            <v>177.749</v>
          </cell>
          <cell r="AD1868">
            <v>181.60999999999996</v>
          </cell>
          <cell r="AE1868">
            <v>164.73599999999999</v>
          </cell>
          <cell r="AF1868">
            <v>126.69799999999998</v>
          </cell>
        </row>
        <row r="1869">
          <cell r="A1869" t="str">
            <v>TMT6014-04</v>
          </cell>
          <cell r="B1869" t="e">
            <v>#N/A</v>
          </cell>
          <cell r="C1869" t="e">
            <v>#N/A</v>
          </cell>
          <cell r="D1869" t="e">
            <v>#N/A</v>
          </cell>
          <cell r="E1869">
            <v>1272</v>
          </cell>
          <cell r="F1869">
            <v>1272</v>
          </cell>
          <cell r="G1869">
            <v>1413</v>
          </cell>
          <cell r="H1869">
            <v>1066</v>
          </cell>
          <cell r="I1869">
            <v>1283</v>
          </cell>
          <cell r="J1869">
            <v>1200</v>
          </cell>
          <cell r="K1869">
            <v>1105</v>
          </cell>
          <cell r="L1869">
            <v>1057</v>
          </cell>
          <cell r="M1869">
            <v>1243</v>
          </cell>
          <cell r="N1869">
            <v>1270</v>
          </cell>
          <cell r="O1869">
            <v>1152</v>
          </cell>
          <cell r="P1869">
            <v>886</v>
          </cell>
          <cell r="Q1869" t="e">
            <v>#N/A</v>
          </cell>
          <cell r="R1869" t="e">
            <v>#N/A</v>
          </cell>
          <cell r="S1869" t="e">
            <v>#N/A</v>
          </cell>
          <cell r="T1869" t="e">
            <v>#N/A</v>
          </cell>
          <cell r="U1869" t="e">
            <v>#N/A</v>
          </cell>
          <cell r="V1869" t="e">
            <v>#N/A</v>
          </cell>
          <cell r="W1869" t="e">
            <v>#N/A</v>
          </cell>
          <cell r="X1869" t="e">
            <v>#N/A</v>
          </cell>
          <cell r="Y1869" t="e">
            <v>#N/A</v>
          </cell>
          <cell r="Z1869" t="e">
            <v>#N/A</v>
          </cell>
          <cell r="AA1869" t="e">
            <v>#N/A</v>
          </cell>
          <cell r="AB1869" t="e">
            <v>#N/A</v>
          </cell>
          <cell r="AC1869" t="e">
            <v>#N/A</v>
          </cell>
          <cell r="AD1869" t="e">
            <v>#N/A</v>
          </cell>
          <cell r="AE1869" t="e">
            <v>#N/A</v>
          </cell>
          <cell r="AF1869" t="e">
            <v>#N/A</v>
          </cell>
        </row>
        <row r="1870">
          <cell r="A1870" t="str">
            <v>TMT6017</v>
          </cell>
          <cell r="B1870" t="e">
            <v>#N/A</v>
          </cell>
          <cell r="C1870" t="e">
            <v>#N/A</v>
          </cell>
          <cell r="D1870" t="e">
            <v>#N/A</v>
          </cell>
          <cell r="E1870">
            <v>11895</v>
          </cell>
          <cell r="F1870">
            <v>13333</v>
          </cell>
          <cell r="G1870">
            <v>14809</v>
          </cell>
          <cell r="H1870">
            <v>11177</v>
          </cell>
          <cell r="I1870">
            <v>13453</v>
          </cell>
          <cell r="J1870">
            <v>12578</v>
          </cell>
          <cell r="K1870">
            <v>11578</v>
          </cell>
          <cell r="L1870">
            <v>11079</v>
          </cell>
          <cell r="M1870">
            <v>13033</v>
          </cell>
          <cell r="N1870">
            <v>13321</v>
          </cell>
          <cell r="O1870">
            <v>12084</v>
          </cell>
          <cell r="P1870">
            <v>9299</v>
          </cell>
          <cell r="Q1870" t="e">
            <v>#N/A</v>
          </cell>
          <cell r="R1870" t="e">
            <v>#N/A</v>
          </cell>
          <cell r="S1870" t="e">
            <v>#N/A</v>
          </cell>
          <cell r="T1870" t="e">
            <v>#N/A</v>
          </cell>
          <cell r="U1870" t="e">
            <v>#N/A</v>
          </cell>
          <cell r="V1870" t="e">
            <v>#N/A</v>
          </cell>
          <cell r="W1870" t="e">
            <v>#N/A</v>
          </cell>
          <cell r="X1870" t="e">
            <v>#N/A</v>
          </cell>
          <cell r="Y1870" t="e">
            <v>#N/A</v>
          </cell>
          <cell r="Z1870" t="e">
            <v>#N/A</v>
          </cell>
          <cell r="AA1870" t="e">
            <v>#N/A</v>
          </cell>
          <cell r="AB1870" t="e">
            <v>#N/A</v>
          </cell>
          <cell r="AC1870" t="e">
            <v>#N/A</v>
          </cell>
          <cell r="AD1870" t="e">
            <v>#N/A</v>
          </cell>
          <cell r="AE1870" t="e">
            <v>#N/A</v>
          </cell>
          <cell r="AF1870" t="e">
            <v>#N/A</v>
          </cell>
        </row>
        <row r="1871">
          <cell r="A1871" t="str">
            <v>TMT6017-01</v>
          </cell>
          <cell r="B1871" t="e">
            <v>#N/A</v>
          </cell>
          <cell r="C1871" t="e">
            <v>#N/A</v>
          </cell>
          <cell r="D1871" t="e">
            <v>#N/A</v>
          </cell>
          <cell r="E1871">
            <v>11895</v>
          </cell>
          <cell r="F1871">
            <v>13333</v>
          </cell>
          <cell r="G1871">
            <v>14809</v>
          </cell>
          <cell r="H1871">
            <v>11177</v>
          </cell>
          <cell r="I1871">
            <v>13453</v>
          </cell>
          <cell r="J1871">
            <v>12578</v>
          </cell>
          <cell r="K1871">
            <v>11578</v>
          </cell>
          <cell r="L1871">
            <v>11079</v>
          </cell>
          <cell r="M1871">
            <v>13033</v>
          </cell>
          <cell r="N1871">
            <v>13321</v>
          </cell>
          <cell r="O1871">
            <v>12084</v>
          </cell>
          <cell r="P1871">
            <v>9299</v>
          </cell>
          <cell r="Q1871" t="e">
            <v>#N/A</v>
          </cell>
          <cell r="R1871" t="e">
            <v>#N/A</v>
          </cell>
          <cell r="S1871" t="e">
            <v>#N/A</v>
          </cell>
          <cell r="T1871" t="e">
            <v>#N/A</v>
          </cell>
          <cell r="U1871" t="e">
            <v>#N/A</v>
          </cell>
          <cell r="V1871" t="e">
            <v>#N/A</v>
          </cell>
          <cell r="W1871" t="e">
            <v>#N/A</v>
          </cell>
          <cell r="X1871" t="e">
            <v>#N/A</v>
          </cell>
          <cell r="Y1871" t="e">
            <v>#N/A</v>
          </cell>
          <cell r="Z1871" t="e">
            <v>#N/A</v>
          </cell>
          <cell r="AA1871" t="e">
            <v>#N/A</v>
          </cell>
          <cell r="AB1871" t="e">
            <v>#N/A</v>
          </cell>
          <cell r="AC1871" t="e">
            <v>#N/A</v>
          </cell>
          <cell r="AD1871" t="e">
            <v>#N/A</v>
          </cell>
          <cell r="AE1871" t="e">
            <v>#N/A</v>
          </cell>
          <cell r="AF1871" t="e">
            <v>#N/A</v>
          </cell>
        </row>
        <row r="1872">
          <cell r="A1872" t="str">
            <v>TMT6017-02</v>
          </cell>
          <cell r="B1872" t="e">
            <v>#N/A</v>
          </cell>
          <cell r="C1872" t="e">
            <v>#N/A</v>
          </cell>
          <cell r="D1872" t="e">
            <v>#N/A</v>
          </cell>
          <cell r="E1872">
            <v>11895</v>
          </cell>
          <cell r="F1872">
            <v>13333</v>
          </cell>
          <cell r="G1872">
            <v>14809</v>
          </cell>
          <cell r="H1872">
            <v>11177</v>
          </cell>
          <cell r="I1872">
            <v>13453</v>
          </cell>
          <cell r="J1872">
            <v>12578</v>
          </cell>
          <cell r="K1872">
            <v>11578</v>
          </cell>
          <cell r="L1872">
            <v>11079</v>
          </cell>
          <cell r="M1872">
            <v>13033</v>
          </cell>
          <cell r="N1872">
            <v>13321</v>
          </cell>
          <cell r="O1872">
            <v>12084</v>
          </cell>
          <cell r="P1872">
            <v>9299</v>
          </cell>
          <cell r="Q1872" t="e">
            <v>#N/A</v>
          </cell>
          <cell r="R1872" t="e">
            <v>#N/A</v>
          </cell>
          <cell r="S1872" t="e">
            <v>#N/A</v>
          </cell>
          <cell r="T1872" t="e">
            <v>#N/A</v>
          </cell>
          <cell r="U1872" t="e">
            <v>#N/A</v>
          </cell>
          <cell r="V1872" t="e">
            <v>#N/A</v>
          </cell>
          <cell r="W1872" t="e">
            <v>#N/A</v>
          </cell>
          <cell r="X1872" t="e">
            <v>#N/A</v>
          </cell>
          <cell r="Y1872" t="e">
            <v>#N/A</v>
          </cell>
          <cell r="Z1872" t="e">
            <v>#N/A</v>
          </cell>
          <cell r="AA1872" t="e">
            <v>#N/A</v>
          </cell>
          <cell r="AB1872" t="e">
            <v>#N/A</v>
          </cell>
          <cell r="AC1872" t="e">
            <v>#N/A</v>
          </cell>
          <cell r="AD1872" t="e">
            <v>#N/A</v>
          </cell>
          <cell r="AE1872" t="e">
            <v>#N/A</v>
          </cell>
          <cell r="AF1872" t="e">
            <v>#N/A</v>
          </cell>
        </row>
        <row r="1873">
          <cell r="A1873" t="str">
            <v>TMT6017-03</v>
          </cell>
          <cell r="B1873">
            <v>2.02</v>
          </cell>
          <cell r="C1873">
            <v>1</v>
          </cell>
          <cell r="D1873">
            <v>18</v>
          </cell>
          <cell r="E1873">
            <v>11895</v>
          </cell>
          <cell r="F1873">
            <v>13333</v>
          </cell>
          <cell r="G1873">
            <v>14809</v>
          </cell>
          <cell r="H1873">
            <v>11177</v>
          </cell>
          <cell r="I1873">
            <v>13453</v>
          </cell>
          <cell r="J1873">
            <v>12578</v>
          </cell>
          <cell r="K1873">
            <v>11578</v>
          </cell>
          <cell r="L1873">
            <v>11079</v>
          </cell>
          <cell r="M1873">
            <v>13033</v>
          </cell>
          <cell r="N1873">
            <v>13321</v>
          </cell>
          <cell r="O1873">
            <v>12084</v>
          </cell>
          <cell r="P1873">
            <v>9299</v>
          </cell>
          <cell r="Q1873">
            <v>747.38888888888891</v>
          </cell>
          <cell r="R1873">
            <v>698.77777777777783</v>
          </cell>
          <cell r="S1873">
            <v>643.22222222222217</v>
          </cell>
          <cell r="T1873">
            <v>615.5</v>
          </cell>
          <cell r="U1873">
            <v>724.05555555555554</v>
          </cell>
          <cell r="V1873">
            <v>740.05555555555554</v>
          </cell>
          <cell r="W1873">
            <v>671.33333333333337</v>
          </cell>
          <cell r="X1873">
            <v>516.61111111111109</v>
          </cell>
          <cell r="Y1873">
            <v>1509.7255555555557</v>
          </cell>
          <cell r="Z1873">
            <v>1411.5311111111112</v>
          </cell>
          <cell r="AA1873">
            <v>1299.3088888888888</v>
          </cell>
          <cell r="AB1873">
            <v>1243.31</v>
          </cell>
          <cell r="AC1873">
            <v>1462.5922222222223</v>
          </cell>
          <cell r="AD1873">
            <v>1494.9122222222222</v>
          </cell>
          <cell r="AE1873">
            <v>1356.0933333333335</v>
          </cell>
          <cell r="AF1873">
            <v>1043.5544444444445</v>
          </cell>
        </row>
        <row r="1874">
          <cell r="A1874" t="str">
            <v>TMT6017-04</v>
          </cell>
          <cell r="B1874" t="e">
            <v>#N/A</v>
          </cell>
          <cell r="C1874" t="e">
            <v>#N/A</v>
          </cell>
          <cell r="D1874" t="e">
            <v>#N/A</v>
          </cell>
          <cell r="E1874">
            <v>26386</v>
          </cell>
          <cell r="F1874">
            <v>29686</v>
          </cell>
          <cell r="G1874">
            <v>32970</v>
          </cell>
          <cell r="H1874">
            <v>24884</v>
          </cell>
          <cell r="I1874">
            <v>29952</v>
          </cell>
          <cell r="J1874">
            <v>28002</v>
          </cell>
          <cell r="K1874">
            <v>25776</v>
          </cell>
          <cell r="L1874">
            <v>24666</v>
          </cell>
          <cell r="M1874">
            <v>29016</v>
          </cell>
          <cell r="N1874">
            <v>29658</v>
          </cell>
          <cell r="O1874">
            <v>26902</v>
          </cell>
          <cell r="P1874">
            <v>20702</v>
          </cell>
          <cell r="Q1874" t="e">
            <v>#N/A</v>
          </cell>
          <cell r="R1874" t="e">
            <v>#N/A</v>
          </cell>
          <cell r="S1874" t="e">
            <v>#N/A</v>
          </cell>
          <cell r="T1874" t="e">
            <v>#N/A</v>
          </cell>
          <cell r="U1874" t="e">
            <v>#N/A</v>
          </cell>
          <cell r="V1874" t="e">
            <v>#N/A</v>
          </cell>
          <cell r="W1874" t="e">
            <v>#N/A</v>
          </cell>
          <cell r="X1874" t="e">
            <v>#N/A</v>
          </cell>
          <cell r="Y1874" t="e">
            <v>#N/A</v>
          </cell>
          <cell r="Z1874" t="e">
            <v>#N/A</v>
          </cell>
          <cell r="AA1874" t="e">
            <v>#N/A</v>
          </cell>
          <cell r="AB1874" t="e">
            <v>#N/A</v>
          </cell>
          <cell r="AC1874" t="e">
            <v>#N/A</v>
          </cell>
          <cell r="AD1874" t="e">
            <v>#N/A</v>
          </cell>
          <cell r="AE1874" t="e">
            <v>#N/A</v>
          </cell>
          <cell r="AF1874" t="e">
            <v>#N/A</v>
          </cell>
        </row>
        <row r="1875">
          <cell r="A1875" t="str">
            <v>TMT6018</v>
          </cell>
          <cell r="B1875" t="e">
            <v>#N/A</v>
          </cell>
          <cell r="C1875" t="e">
            <v>#N/A</v>
          </cell>
          <cell r="D1875" t="e">
            <v>#N/A</v>
          </cell>
          <cell r="E1875">
            <v>1298</v>
          </cell>
          <cell r="F1875">
            <v>1510</v>
          </cell>
          <cell r="G1875">
            <v>1676</v>
          </cell>
          <cell r="H1875">
            <v>1265</v>
          </cell>
          <cell r="I1875">
            <v>1523</v>
          </cell>
          <cell r="J1875">
            <v>1423</v>
          </cell>
          <cell r="K1875">
            <v>1310</v>
          </cell>
          <cell r="L1875">
            <v>1254</v>
          </cell>
          <cell r="M1875">
            <v>1475</v>
          </cell>
          <cell r="N1875">
            <v>1508</v>
          </cell>
          <cell r="O1875">
            <v>1367</v>
          </cell>
          <cell r="P1875">
            <v>1052</v>
          </cell>
          <cell r="Q1875" t="e">
            <v>#N/A</v>
          </cell>
          <cell r="R1875" t="e">
            <v>#N/A</v>
          </cell>
          <cell r="S1875" t="e">
            <v>#N/A</v>
          </cell>
          <cell r="T1875" t="e">
            <v>#N/A</v>
          </cell>
          <cell r="U1875" t="e">
            <v>#N/A</v>
          </cell>
          <cell r="V1875" t="e">
            <v>#N/A</v>
          </cell>
          <cell r="W1875" t="e">
            <v>#N/A</v>
          </cell>
          <cell r="X1875" t="e">
            <v>#N/A</v>
          </cell>
          <cell r="Y1875" t="e">
            <v>#N/A</v>
          </cell>
          <cell r="Z1875" t="e">
            <v>#N/A</v>
          </cell>
          <cell r="AA1875" t="e">
            <v>#N/A</v>
          </cell>
          <cell r="AB1875" t="e">
            <v>#N/A</v>
          </cell>
          <cell r="AC1875" t="e">
            <v>#N/A</v>
          </cell>
          <cell r="AD1875" t="e">
            <v>#N/A</v>
          </cell>
          <cell r="AE1875" t="e">
            <v>#N/A</v>
          </cell>
          <cell r="AF1875" t="e">
            <v>#N/A</v>
          </cell>
        </row>
        <row r="1876">
          <cell r="A1876" t="str">
            <v>TMT6018-01</v>
          </cell>
          <cell r="B1876" t="e">
            <v>#N/A</v>
          </cell>
          <cell r="C1876" t="e">
            <v>#N/A</v>
          </cell>
          <cell r="D1876" t="e">
            <v>#N/A</v>
          </cell>
          <cell r="E1876">
            <v>1298</v>
          </cell>
          <cell r="F1876">
            <v>1510</v>
          </cell>
          <cell r="G1876">
            <v>1676</v>
          </cell>
          <cell r="H1876">
            <v>1265</v>
          </cell>
          <cell r="I1876">
            <v>1523</v>
          </cell>
          <cell r="J1876">
            <v>1423</v>
          </cell>
          <cell r="K1876">
            <v>1310</v>
          </cell>
          <cell r="L1876">
            <v>1254</v>
          </cell>
          <cell r="M1876">
            <v>1475</v>
          </cell>
          <cell r="N1876">
            <v>1508</v>
          </cell>
          <cell r="O1876">
            <v>1367</v>
          </cell>
          <cell r="P1876">
            <v>1052</v>
          </cell>
          <cell r="Q1876" t="e">
            <v>#N/A</v>
          </cell>
          <cell r="R1876" t="e">
            <v>#N/A</v>
          </cell>
          <cell r="S1876" t="e">
            <v>#N/A</v>
          </cell>
          <cell r="T1876" t="e">
            <v>#N/A</v>
          </cell>
          <cell r="U1876" t="e">
            <v>#N/A</v>
          </cell>
          <cell r="V1876" t="e">
            <v>#N/A</v>
          </cell>
          <cell r="W1876" t="e">
            <v>#N/A</v>
          </cell>
          <cell r="X1876" t="e">
            <v>#N/A</v>
          </cell>
          <cell r="Y1876" t="e">
            <v>#N/A</v>
          </cell>
          <cell r="Z1876" t="e">
            <v>#N/A</v>
          </cell>
          <cell r="AA1876" t="e">
            <v>#N/A</v>
          </cell>
          <cell r="AB1876" t="e">
            <v>#N/A</v>
          </cell>
          <cell r="AC1876" t="e">
            <v>#N/A</v>
          </cell>
          <cell r="AD1876" t="e">
            <v>#N/A</v>
          </cell>
          <cell r="AE1876" t="e">
            <v>#N/A</v>
          </cell>
          <cell r="AF1876" t="e">
            <v>#N/A</v>
          </cell>
        </row>
        <row r="1877">
          <cell r="A1877" t="str">
            <v>TMT6018-02</v>
          </cell>
          <cell r="B1877" t="e">
            <v>#N/A</v>
          </cell>
          <cell r="C1877" t="e">
            <v>#N/A</v>
          </cell>
          <cell r="D1877" t="e">
            <v>#N/A</v>
          </cell>
          <cell r="E1877">
            <v>1298</v>
          </cell>
          <cell r="F1877">
            <v>1510</v>
          </cell>
          <cell r="G1877">
            <v>1676</v>
          </cell>
          <cell r="H1877">
            <v>1265</v>
          </cell>
          <cell r="I1877">
            <v>1523</v>
          </cell>
          <cell r="J1877">
            <v>1423</v>
          </cell>
          <cell r="K1877">
            <v>1310</v>
          </cell>
          <cell r="L1877">
            <v>1254</v>
          </cell>
          <cell r="M1877">
            <v>1475</v>
          </cell>
          <cell r="N1877">
            <v>1508</v>
          </cell>
          <cell r="O1877">
            <v>1367</v>
          </cell>
          <cell r="P1877">
            <v>1052</v>
          </cell>
          <cell r="Q1877" t="e">
            <v>#N/A</v>
          </cell>
          <cell r="R1877" t="e">
            <v>#N/A</v>
          </cell>
          <cell r="S1877" t="e">
            <v>#N/A</v>
          </cell>
          <cell r="T1877" t="e">
            <v>#N/A</v>
          </cell>
          <cell r="U1877" t="e">
            <v>#N/A</v>
          </cell>
          <cell r="V1877" t="e">
            <v>#N/A</v>
          </cell>
          <cell r="W1877" t="e">
            <v>#N/A</v>
          </cell>
          <cell r="X1877" t="e">
            <v>#N/A</v>
          </cell>
          <cell r="Y1877" t="e">
            <v>#N/A</v>
          </cell>
          <cell r="Z1877" t="e">
            <v>#N/A</v>
          </cell>
          <cell r="AA1877" t="e">
            <v>#N/A</v>
          </cell>
          <cell r="AB1877" t="e">
            <v>#N/A</v>
          </cell>
          <cell r="AC1877" t="e">
            <v>#N/A</v>
          </cell>
          <cell r="AD1877" t="e">
            <v>#N/A</v>
          </cell>
          <cell r="AE1877" t="e">
            <v>#N/A</v>
          </cell>
          <cell r="AF1877" t="e">
            <v>#N/A</v>
          </cell>
        </row>
        <row r="1878">
          <cell r="A1878" t="str">
            <v>TMT6018-03</v>
          </cell>
          <cell r="B1878">
            <v>2.37</v>
          </cell>
          <cell r="C1878">
            <v>1</v>
          </cell>
          <cell r="D1878">
            <v>20</v>
          </cell>
          <cell r="E1878">
            <v>1298</v>
          </cell>
          <cell r="F1878">
            <v>1510</v>
          </cell>
          <cell r="G1878">
            <v>1676</v>
          </cell>
          <cell r="H1878">
            <v>1265</v>
          </cell>
          <cell r="I1878">
            <v>1523</v>
          </cell>
          <cell r="J1878">
            <v>1423</v>
          </cell>
          <cell r="K1878">
            <v>1310</v>
          </cell>
          <cell r="L1878">
            <v>1254</v>
          </cell>
          <cell r="M1878">
            <v>1475</v>
          </cell>
          <cell r="N1878">
            <v>1508</v>
          </cell>
          <cell r="O1878">
            <v>1367</v>
          </cell>
          <cell r="P1878">
            <v>1052</v>
          </cell>
          <cell r="Q1878">
            <v>76.150000000000006</v>
          </cell>
          <cell r="R1878">
            <v>71.150000000000006</v>
          </cell>
          <cell r="S1878">
            <v>65.5</v>
          </cell>
          <cell r="T1878">
            <v>62.7</v>
          </cell>
          <cell r="U1878">
            <v>73.75</v>
          </cell>
          <cell r="V1878">
            <v>75.400000000000006</v>
          </cell>
          <cell r="W1878">
            <v>68.349999999999994</v>
          </cell>
          <cell r="X1878">
            <v>52.6</v>
          </cell>
          <cell r="Y1878">
            <v>180.47550000000001</v>
          </cell>
          <cell r="Z1878">
            <v>168.62550000000002</v>
          </cell>
          <cell r="AA1878">
            <v>155.23500000000001</v>
          </cell>
          <cell r="AB1878">
            <v>148.59900000000002</v>
          </cell>
          <cell r="AC1878">
            <v>174.78749999999999</v>
          </cell>
          <cell r="AD1878">
            <v>178.69800000000001</v>
          </cell>
          <cell r="AE1878">
            <v>161.98949999999999</v>
          </cell>
          <cell r="AF1878">
            <v>124.66200000000001</v>
          </cell>
        </row>
        <row r="1879">
          <cell r="A1879" t="str">
            <v>TMT6019-03</v>
          </cell>
          <cell r="B1879">
            <v>27.995999999999999</v>
          </cell>
          <cell r="C1879">
            <v>6</v>
          </cell>
          <cell r="D1879">
            <v>17</v>
          </cell>
          <cell r="E1879">
            <v>11895</v>
          </cell>
          <cell r="F1879">
            <v>13333</v>
          </cell>
          <cell r="G1879">
            <v>14809</v>
          </cell>
          <cell r="H1879">
            <v>11177</v>
          </cell>
          <cell r="I1879">
            <v>13452</v>
          </cell>
          <cell r="J1879">
            <v>12577</v>
          </cell>
          <cell r="K1879">
            <v>11578</v>
          </cell>
          <cell r="L1879">
            <v>11079</v>
          </cell>
          <cell r="M1879">
            <v>13032</v>
          </cell>
          <cell r="N1879">
            <v>13320</v>
          </cell>
          <cell r="O1879">
            <v>12083</v>
          </cell>
          <cell r="P1879">
            <v>9298</v>
          </cell>
          <cell r="Q1879">
            <v>131.88235294117646</v>
          </cell>
          <cell r="R1879">
            <v>123.30392156862744</v>
          </cell>
          <cell r="S1879">
            <v>113.50980392156863</v>
          </cell>
          <cell r="T1879">
            <v>108.61764705882354</v>
          </cell>
          <cell r="U1879">
            <v>127.76470588235294</v>
          </cell>
          <cell r="V1879">
            <v>130.58823529411765</v>
          </cell>
          <cell r="W1879">
            <v>118.46078431372548</v>
          </cell>
          <cell r="X1879">
            <v>91.156862745098039</v>
          </cell>
          <cell r="Y1879">
            <v>3692.1783529411759</v>
          </cell>
          <cell r="Z1879">
            <v>3452.016588235294</v>
          </cell>
          <cell r="AA1879">
            <v>3177.8204705882354</v>
          </cell>
          <cell r="AB1879">
            <v>3040.8596470588236</v>
          </cell>
          <cell r="AC1879">
            <v>3576.9007058823527</v>
          </cell>
          <cell r="AD1879">
            <v>3655.9482352941177</v>
          </cell>
          <cell r="AE1879">
            <v>3316.4281176470586</v>
          </cell>
          <cell r="AF1879">
            <v>2552.0275294117646</v>
          </cell>
        </row>
        <row r="1880">
          <cell r="A1880" t="str">
            <v>TMT6020</v>
          </cell>
          <cell r="B1880">
            <v>53.658000000000001</v>
          </cell>
          <cell r="C1880">
            <v>15</v>
          </cell>
          <cell r="D1880">
            <v>38</v>
          </cell>
          <cell r="E1880">
            <v>7910</v>
          </cell>
          <cell r="F1880">
            <v>8106</v>
          </cell>
          <cell r="G1880">
            <v>9003</v>
          </cell>
          <cell r="H1880">
            <v>6795</v>
          </cell>
          <cell r="I1880">
            <v>8178</v>
          </cell>
          <cell r="J1880">
            <v>7646</v>
          </cell>
          <cell r="K1880">
            <v>7039</v>
          </cell>
          <cell r="L1880">
            <v>6736</v>
          </cell>
          <cell r="M1880">
            <v>7924</v>
          </cell>
          <cell r="N1880">
            <v>8099</v>
          </cell>
          <cell r="O1880">
            <v>7346</v>
          </cell>
          <cell r="P1880">
            <v>5653</v>
          </cell>
          <cell r="Q1880">
            <v>14.347368421052632</v>
          </cell>
          <cell r="R1880">
            <v>13.414035087719299</v>
          </cell>
          <cell r="S1880">
            <v>12.349122807017544</v>
          </cell>
          <cell r="T1880">
            <v>11.817543859649122</v>
          </cell>
          <cell r="U1880">
            <v>13.901754385964912</v>
          </cell>
          <cell r="V1880">
            <v>14.208771929824561</v>
          </cell>
          <cell r="W1880">
            <v>12.887719298245614</v>
          </cell>
          <cell r="X1880">
            <v>9.9175438596491237</v>
          </cell>
          <cell r="Y1880">
            <v>769.85109473684213</v>
          </cell>
          <cell r="Z1880">
            <v>719.77029473684217</v>
          </cell>
          <cell r="AA1880">
            <v>662.62923157894738</v>
          </cell>
          <cell r="AB1880">
            <v>634.10576842105263</v>
          </cell>
          <cell r="AC1880">
            <v>745.94033684210524</v>
          </cell>
          <cell r="AD1880">
            <v>762.41428421052626</v>
          </cell>
          <cell r="AE1880">
            <v>691.52924210526317</v>
          </cell>
          <cell r="AF1880">
            <v>532.15556842105264</v>
          </cell>
        </row>
        <row r="1881">
          <cell r="A1881" t="str">
            <v>TMT-602-01</v>
          </cell>
          <cell r="B1881">
            <v>11.282999999999999</v>
          </cell>
          <cell r="C1881">
            <v>1</v>
          </cell>
          <cell r="D1881">
            <v>14</v>
          </cell>
          <cell r="E1881">
            <v>63325</v>
          </cell>
          <cell r="F1881">
            <v>65398</v>
          </cell>
          <cell r="G1881">
            <v>81640</v>
          </cell>
          <cell r="H1881">
            <v>53702</v>
          </cell>
          <cell r="I1881">
            <v>64635</v>
          </cell>
          <cell r="J1881">
            <v>60430</v>
          </cell>
          <cell r="K1881">
            <v>55628</v>
          </cell>
          <cell r="L1881">
            <v>53237</v>
          </cell>
          <cell r="M1881">
            <v>62623</v>
          </cell>
          <cell r="N1881">
            <v>64009</v>
          </cell>
          <cell r="O1881">
            <v>58062</v>
          </cell>
          <cell r="P1881">
            <v>44674</v>
          </cell>
          <cell r="Q1881">
            <v>4616.7857142857147</v>
          </cell>
          <cell r="R1881">
            <v>4316.4285714285716</v>
          </cell>
          <cell r="S1881">
            <v>3973.4285714285716</v>
          </cell>
          <cell r="T1881">
            <v>3802.6428571428573</v>
          </cell>
          <cell r="U1881">
            <v>4473.0714285714284</v>
          </cell>
          <cell r="V1881">
            <v>4572.0714285714284</v>
          </cell>
          <cell r="W1881">
            <v>4147.2857142857147</v>
          </cell>
          <cell r="X1881">
            <v>3191</v>
          </cell>
          <cell r="Y1881">
            <v>52091.193214285719</v>
          </cell>
          <cell r="Z1881">
            <v>48702.263571428572</v>
          </cell>
          <cell r="AA1881">
            <v>44832.194571428568</v>
          </cell>
          <cell r="AB1881">
            <v>42905.219357142858</v>
          </cell>
          <cell r="AC1881">
            <v>50469.664928571423</v>
          </cell>
          <cell r="AD1881">
            <v>51586.681928571423</v>
          </cell>
          <cell r="AE1881">
            <v>46793.824714285714</v>
          </cell>
          <cell r="AF1881">
            <v>36004.053</v>
          </cell>
        </row>
        <row r="1882">
          <cell r="A1882" t="str">
            <v>TMT6021</v>
          </cell>
          <cell r="B1882" t="e">
            <v>#N/A</v>
          </cell>
          <cell r="C1882" t="e">
            <v>#N/A</v>
          </cell>
          <cell r="D1882" t="e">
            <v>#N/A</v>
          </cell>
          <cell r="E1882">
            <v>37</v>
          </cell>
          <cell r="F1882">
            <v>27</v>
          </cell>
          <cell r="G1882">
            <v>30</v>
          </cell>
          <cell r="H1882">
            <v>23</v>
          </cell>
          <cell r="I1882">
            <v>28</v>
          </cell>
          <cell r="J1882">
            <v>26</v>
          </cell>
          <cell r="K1882">
            <v>24</v>
          </cell>
          <cell r="L1882">
            <v>23</v>
          </cell>
          <cell r="M1882">
            <v>27</v>
          </cell>
          <cell r="N1882">
            <v>28</v>
          </cell>
          <cell r="O1882">
            <v>25</v>
          </cell>
          <cell r="P1882">
            <v>19</v>
          </cell>
          <cell r="Q1882" t="e">
            <v>#N/A</v>
          </cell>
          <cell r="R1882" t="e">
            <v>#N/A</v>
          </cell>
          <cell r="S1882" t="e">
            <v>#N/A</v>
          </cell>
          <cell r="T1882" t="e">
            <v>#N/A</v>
          </cell>
          <cell r="U1882" t="e">
            <v>#N/A</v>
          </cell>
          <cell r="V1882" t="e">
            <v>#N/A</v>
          </cell>
          <cell r="W1882" t="e">
            <v>#N/A</v>
          </cell>
          <cell r="X1882" t="e">
            <v>#N/A</v>
          </cell>
          <cell r="Y1882" t="e">
            <v>#N/A</v>
          </cell>
          <cell r="Z1882" t="e">
            <v>#N/A</v>
          </cell>
          <cell r="AA1882" t="e">
            <v>#N/A</v>
          </cell>
          <cell r="AB1882" t="e">
            <v>#N/A</v>
          </cell>
          <cell r="AC1882" t="e">
            <v>#N/A</v>
          </cell>
          <cell r="AD1882" t="e">
            <v>#N/A</v>
          </cell>
          <cell r="AE1882" t="e">
            <v>#N/A</v>
          </cell>
          <cell r="AF1882" t="e">
            <v>#N/A</v>
          </cell>
        </row>
        <row r="1883">
          <cell r="A1883" t="str">
            <v>TMT6021-01</v>
          </cell>
          <cell r="B1883">
            <v>74.638999999999996</v>
          </cell>
          <cell r="C1883">
            <v>4</v>
          </cell>
          <cell r="D1883">
            <v>7</v>
          </cell>
          <cell r="E1883">
            <v>37</v>
          </cell>
          <cell r="F1883">
            <v>27</v>
          </cell>
          <cell r="G1883">
            <v>30</v>
          </cell>
          <cell r="H1883">
            <v>23</v>
          </cell>
          <cell r="I1883">
            <v>28</v>
          </cell>
          <cell r="J1883">
            <v>26</v>
          </cell>
          <cell r="K1883">
            <v>24</v>
          </cell>
          <cell r="L1883">
            <v>23</v>
          </cell>
          <cell r="M1883">
            <v>27</v>
          </cell>
          <cell r="N1883">
            <v>28</v>
          </cell>
          <cell r="O1883">
            <v>25</v>
          </cell>
          <cell r="P1883">
            <v>19</v>
          </cell>
          <cell r="Q1883">
            <v>1</v>
          </cell>
          <cell r="R1883">
            <v>0.9285714285714286</v>
          </cell>
          <cell r="S1883">
            <v>0.8571428571428571</v>
          </cell>
          <cell r="T1883">
            <v>0.8214285714285714</v>
          </cell>
          <cell r="U1883">
            <v>0.9642857142857143</v>
          </cell>
          <cell r="V1883">
            <v>1</v>
          </cell>
          <cell r="W1883">
            <v>0.8928571428571429</v>
          </cell>
          <cell r="X1883">
            <v>0.6785714285714286</v>
          </cell>
          <cell r="Y1883">
            <v>74.638999999999996</v>
          </cell>
          <cell r="Z1883">
            <v>69.307642857142852</v>
          </cell>
          <cell r="AA1883">
            <v>63.976285714285709</v>
          </cell>
          <cell r="AB1883">
            <v>61.310607142857137</v>
          </cell>
          <cell r="AC1883">
            <v>71.973321428571424</v>
          </cell>
          <cell r="AD1883">
            <v>74.638999999999996</v>
          </cell>
          <cell r="AE1883">
            <v>66.64196428571428</v>
          </cell>
          <cell r="AF1883">
            <v>50.647892857142857</v>
          </cell>
        </row>
        <row r="1884">
          <cell r="A1884" t="str">
            <v>TMT6021-02</v>
          </cell>
          <cell r="B1884">
            <v>74.638999999999996</v>
          </cell>
          <cell r="C1884">
            <v>6</v>
          </cell>
          <cell r="D1884">
            <v>15</v>
          </cell>
          <cell r="E1884">
            <v>37</v>
          </cell>
          <cell r="F1884">
            <v>27</v>
          </cell>
          <cell r="G1884">
            <v>30</v>
          </cell>
          <cell r="H1884">
            <v>23</v>
          </cell>
          <cell r="I1884">
            <v>28</v>
          </cell>
          <cell r="J1884">
            <v>26</v>
          </cell>
          <cell r="K1884">
            <v>24</v>
          </cell>
          <cell r="L1884">
            <v>23</v>
          </cell>
          <cell r="M1884">
            <v>27</v>
          </cell>
          <cell r="N1884">
            <v>28</v>
          </cell>
          <cell r="O1884">
            <v>25</v>
          </cell>
          <cell r="P1884">
            <v>19</v>
          </cell>
          <cell r="Q1884">
            <v>0.31111111111111112</v>
          </cell>
          <cell r="R1884">
            <v>0.28888888888888886</v>
          </cell>
          <cell r="S1884">
            <v>0.26666666666666666</v>
          </cell>
          <cell r="T1884">
            <v>0.25555555555555554</v>
          </cell>
          <cell r="U1884">
            <v>0.3</v>
          </cell>
          <cell r="V1884">
            <v>0.31111111111111112</v>
          </cell>
          <cell r="W1884">
            <v>0.27777777777777779</v>
          </cell>
          <cell r="X1884">
            <v>0.21111111111111111</v>
          </cell>
          <cell r="Y1884">
            <v>23.221022222222221</v>
          </cell>
          <cell r="Z1884">
            <v>21.562377777777776</v>
          </cell>
          <cell r="AA1884">
            <v>19.903733333333332</v>
          </cell>
          <cell r="AB1884">
            <v>19.074411111111107</v>
          </cell>
          <cell r="AC1884">
            <v>22.391699999999997</v>
          </cell>
          <cell r="AD1884">
            <v>23.221022222222221</v>
          </cell>
          <cell r="AE1884">
            <v>20.733055555555556</v>
          </cell>
          <cell r="AF1884">
            <v>15.757122222222222</v>
          </cell>
        </row>
        <row r="1885">
          <cell r="A1885" t="str">
            <v>TMT6022</v>
          </cell>
          <cell r="B1885">
            <v>1000</v>
          </cell>
          <cell r="C1885">
            <v>1</v>
          </cell>
          <cell r="D1885">
            <v>1404</v>
          </cell>
          <cell r="E1885">
            <v>3955</v>
          </cell>
          <cell r="F1885">
            <v>4053</v>
          </cell>
          <cell r="G1885">
            <v>4502</v>
          </cell>
          <cell r="H1885">
            <v>3398</v>
          </cell>
          <cell r="I1885">
            <v>4090</v>
          </cell>
          <cell r="J1885">
            <v>3824</v>
          </cell>
          <cell r="K1885">
            <v>3520</v>
          </cell>
          <cell r="L1885">
            <v>3368</v>
          </cell>
          <cell r="M1885">
            <v>3962</v>
          </cell>
          <cell r="N1885">
            <v>4049</v>
          </cell>
          <cell r="O1885">
            <v>3673</v>
          </cell>
          <cell r="P1885">
            <v>2827</v>
          </cell>
          <cell r="Q1885">
            <v>2.9131054131054133</v>
          </cell>
          <cell r="R1885">
            <v>2.7236467236467234</v>
          </cell>
          <cell r="S1885">
            <v>2.5071225071225069</v>
          </cell>
          <cell r="T1885">
            <v>2.3988603988603989</v>
          </cell>
          <cell r="U1885">
            <v>2.8219373219373218</v>
          </cell>
          <cell r="V1885">
            <v>2.883903133903134</v>
          </cell>
          <cell r="W1885">
            <v>2.616096866096866</v>
          </cell>
          <cell r="X1885">
            <v>2.0135327635327633</v>
          </cell>
          <cell r="Y1885">
            <v>2913.1054131054134</v>
          </cell>
          <cell r="Z1885">
            <v>2723.6467236467233</v>
          </cell>
          <cell r="AA1885">
            <v>2507.1225071225072</v>
          </cell>
          <cell r="AB1885">
            <v>2398.8603988603991</v>
          </cell>
          <cell r="AC1885">
            <v>2821.9373219373219</v>
          </cell>
          <cell r="AD1885">
            <v>2883.9031339031339</v>
          </cell>
          <cell r="AE1885">
            <v>2616.0968660968661</v>
          </cell>
          <cell r="AF1885">
            <v>2013.5327635327633</v>
          </cell>
        </row>
        <row r="1886">
          <cell r="A1886" t="str">
            <v>TMT6023</v>
          </cell>
          <cell r="B1886">
            <v>1000</v>
          </cell>
          <cell r="C1886">
            <v>1</v>
          </cell>
          <cell r="D1886">
            <v>1404</v>
          </cell>
          <cell r="E1886">
            <v>3955</v>
          </cell>
          <cell r="F1886">
            <v>4053</v>
          </cell>
          <cell r="G1886">
            <v>4502</v>
          </cell>
          <cell r="H1886">
            <v>3398</v>
          </cell>
          <cell r="I1886">
            <v>4090</v>
          </cell>
          <cell r="J1886">
            <v>3824</v>
          </cell>
          <cell r="K1886">
            <v>3520</v>
          </cell>
          <cell r="L1886">
            <v>3368</v>
          </cell>
          <cell r="M1886">
            <v>3962</v>
          </cell>
          <cell r="N1886">
            <v>4049</v>
          </cell>
          <cell r="O1886">
            <v>3673</v>
          </cell>
          <cell r="P1886">
            <v>2827</v>
          </cell>
          <cell r="Q1886">
            <v>2.9131054131054133</v>
          </cell>
          <cell r="R1886">
            <v>2.7236467236467234</v>
          </cell>
          <cell r="S1886">
            <v>2.5071225071225069</v>
          </cell>
          <cell r="T1886">
            <v>2.3988603988603989</v>
          </cell>
          <cell r="U1886">
            <v>2.8219373219373218</v>
          </cell>
          <cell r="V1886">
            <v>2.883903133903134</v>
          </cell>
          <cell r="W1886">
            <v>2.616096866096866</v>
          </cell>
          <cell r="X1886">
            <v>2.0135327635327633</v>
          </cell>
          <cell r="Y1886">
            <v>2913.1054131054134</v>
          </cell>
          <cell r="Z1886">
            <v>2723.6467236467233</v>
          </cell>
          <cell r="AA1886">
            <v>2507.1225071225072</v>
          </cell>
          <cell r="AB1886">
            <v>2398.8603988603991</v>
          </cell>
          <cell r="AC1886">
            <v>2821.9373219373219</v>
          </cell>
          <cell r="AD1886">
            <v>2883.9031339031339</v>
          </cell>
          <cell r="AE1886">
            <v>2616.0968660968661</v>
          </cell>
          <cell r="AF1886">
            <v>2013.5327635327633</v>
          </cell>
        </row>
        <row r="1887">
          <cell r="A1887" t="str">
            <v>TMT6024</v>
          </cell>
          <cell r="B1887">
            <v>0.75</v>
          </cell>
          <cell r="C1887">
            <v>1</v>
          </cell>
          <cell r="D1887">
            <v>2</v>
          </cell>
          <cell r="E1887">
            <v>4635</v>
          </cell>
          <cell r="F1887">
            <v>4953</v>
          </cell>
          <cell r="G1887">
            <v>5502</v>
          </cell>
          <cell r="H1887">
            <v>4153</v>
          </cell>
          <cell r="I1887">
            <v>4999</v>
          </cell>
          <cell r="J1887">
            <v>4674</v>
          </cell>
          <cell r="K1887">
            <v>4302</v>
          </cell>
          <cell r="L1887">
            <v>4116</v>
          </cell>
          <cell r="M1887">
            <v>4842</v>
          </cell>
          <cell r="N1887">
            <v>4948</v>
          </cell>
          <cell r="O1887">
            <v>4488</v>
          </cell>
          <cell r="P1887">
            <v>3454</v>
          </cell>
          <cell r="Q1887">
            <v>2499.5</v>
          </cell>
          <cell r="R1887">
            <v>2337</v>
          </cell>
          <cell r="S1887">
            <v>2151</v>
          </cell>
          <cell r="T1887">
            <v>2058</v>
          </cell>
          <cell r="U1887">
            <v>2421</v>
          </cell>
          <cell r="V1887">
            <v>2474</v>
          </cell>
          <cell r="W1887">
            <v>2244</v>
          </cell>
          <cell r="X1887">
            <v>1727</v>
          </cell>
          <cell r="Y1887">
            <v>1874.625</v>
          </cell>
          <cell r="Z1887">
            <v>1752.75</v>
          </cell>
          <cell r="AA1887">
            <v>1613.25</v>
          </cell>
          <cell r="AB1887">
            <v>1543.5</v>
          </cell>
          <cell r="AC1887">
            <v>1815.75</v>
          </cell>
          <cell r="AD1887">
            <v>1855.5</v>
          </cell>
          <cell r="AE1887">
            <v>1683</v>
          </cell>
          <cell r="AF1887">
            <v>1295.25</v>
          </cell>
        </row>
        <row r="1888">
          <cell r="A1888" t="str">
            <v>TMT6025</v>
          </cell>
          <cell r="B1888">
            <v>0.75</v>
          </cell>
          <cell r="C1888">
            <v>1</v>
          </cell>
          <cell r="D1888">
            <v>2</v>
          </cell>
          <cell r="E1888">
            <v>4635</v>
          </cell>
          <cell r="F1888">
            <v>4953</v>
          </cell>
          <cell r="G1888">
            <v>5502</v>
          </cell>
          <cell r="H1888">
            <v>4153</v>
          </cell>
          <cell r="I1888">
            <v>4999</v>
          </cell>
          <cell r="J1888">
            <v>4674</v>
          </cell>
          <cell r="K1888">
            <v>4302</v>
          </cell>
          <cell r="L1888">
            <v>4116</v>
          </cell>
          <cell r="M1888">
            <v>4842</v>
          </cell>
          <cell r="N1888">
            <v>4948</v>
          </cell>
          <cell r="O1888">
            <v>4488</v>
          </cell>
          <cell r="P1888">
            <v>3454</v>
          </cell>
          <cell r="Q1888">
            <v>2499.5</v>
          </cell>
          <cell r="R1888">
            <v>2337</v>
          </cell>
          <cell r="S1888">
            <v>2151</v>
          </cell>
          <cell r="T1888">
            <v>2058</v>
          </cell>
          <cell r="U1888">
            <v>2421</v>
          </cell>
          <cell r="V1888">
            <v>2474</v>
          </cell>
          <cell r="W1888">
            <v>2244</v>
          </cell>
          <cell r="X1888">
            <v>1727</v>
          </cell>
          <cell r="Y1888">
            <v>1874.625</v>
          </cell>
          <cell r="Z1888">
            <v>1752.75</v>
          </cell>
          <cell r="AA1888">
            <v>1613.25</v>
          </cell>
          <cell r="AB1888">
            <v>1543.5</v>
          </cell>
          <cell r="AC1888">
            <v>1815.75</v>
          </cell>
          <cell r="AD1888">
            <v>1855.5</v>
          </cell>
          <cell r="AE1888">
            <v>1683</v>
          </cell>
          <cell r="AF1888">
            <v>1295.25</v>
          </cell>
        </row>
        <row r="1889">
          <cell r="A1889" t="str">
            <v>TMT6026</v>
          </cell>
          <cell r="B1889" t="e">
            <v>#N/A</v>
          </cell>
          <cell r="C1889" t="e">
            <v>#N/A</v>
          </cell>
          <cell r="D1889" t="e">
            <v>#N/A</v>
          </cell>
          <cell r="E1889">
            <v>3955</v>
          </cell>
          <cell r="F1889">
            <v>4053</v>
          </cell>
          <cell r="G1889">
            <v>4502</v>
          </cell>
          <cell r="H1889">
            <v>3398</v>
          </cell>
          <cell r="I1889">
            <v>4090</v>
          </cell>
          <cell r="J1889">
            <v>3824</v>
          </cell>
          <cell r="K1889">
            <v>3520</v>
          </cell>
          <cell r="L1889">
            <v>3368</v>
          </cell>
          <cell r="M1889">
            <v>3962</v>
          </cell>
          <cell r="N1889">
            <v>4049</v>
          </cell>
          <cell r="O1889">
            <v>3673</v>
          </cell>
          <cell r="P1889">
            <v>2827</v>
          </cell>
          <cell r="Q1889" t="e">
            <v>#N/A</v>
          </cell>
          <cell r="R1889" t="e">
            <v>#N/A</v>
          </cell>
          <cell r="S1889" t="e">
            <v>#N/A</v>
          </cell>
          <cell r="T1889" t="e">
            <v>#N/A</v>
          </cell>
          <cell r="U1889" t="e">
            <v>#N/A</v>
          </cell>
          <cell r="V1889" t="e">
            <v>#N/A</v>
          </cell>
          <cell r="W1889" t="e">
            <v>#N/A</v>
          </cell>
          <cell r="X1889" t="e">
            <v>#N/A</v>
          </cell>
          <cell r="Y1889" t="e">
            <v>#N/A</v>
          </cell>
          <cell r="Z1889" t="e">
            <v>#N/A</v>
          </cell>
          <cell r="AA1889" t="e">
            <v>#N/A</v>
          </cell>
          <cell r="AB1889" t="e">
            <v>#N/A</v>
          </cell>
          <cell r="AC1889" t="e">
            <v>#N/A</v>
          </cell>
          <cell r="AD1889" t="e">
            <v>#N/A</v>
          </cell>
          <cell r="AE1889" t="e">
            <v>#N/A</v>
          </cell>
          <cell r="AF1889" t="e">
            <v>#N/A</v>
          </cell>
        </row>
        <row r="1890">
          <cell r="A1890" t="str">
            <v>TMT6027</v>
          </cell>
          <cell r="B1890">
            <v>1.4530000000000001</v>
          </cell>
          <cell r="C1890">
            <v>1</v>
          </cell>
          <cell r="D1890">
            <v>21</v>
          </cell>
          <cell r="E1890">
            <v>3955</v>
          </cell>
          <cell r="F1890">
            <v>4053</v>
          </cell>
          <cell r="G1890">
            <v>4502</v>
          </cell>
          <cell r="H1890">
            <v>3398</v>
          </cell>
          <cell r="I1890">
            <v>4090</v>
          </cell>
          <cell r="J1890">
            <v>3824</v>
          </cell>
          <cell r="K1890">
            <v>3520</v>
          </cell>
          <cell r="L1890">
            <v>3368</v>
          </cell>
          <cell r="M1890">
            <v>3962</v>
          </cell>
          <cell r="N1890">
            <v>4049</v>
          </cell>
          <cell r="O1890">
            <v>3673</v>
          </cell>
          <cell r="P1890">
            <v>2827</v>
          </cell>
          <cell r="Q1890">
            <v>194.76190476190476</v>
          </cell>
          <cell r="R1890">
            <v>182.0952380952381</v>
          </cell>
          <cell r="S1890">
            <v>167.61904761904762</v>
          </cell>
          <cell r="T1890">
            <v>160.38095238095238</v>
          </cell>
          <cell r="U1890">
            <v>188.66666666666666</v>
          </cell>
          <cell r="V1890">
            <v>192.8095238095238</v>
          </cell>
          <cell r="W1890">
            <v>174.9047619047619</v>
          </cell>
          <cell r="X1890">
            <v>134.61904761904762</v>
          </cell>
          <cell r="Y1890">
            <v>282.98904761904765</v>
          </cell>
          <cell r="Z1890">
            <v>264.58438095238097</v>
          </cell>
          <cell r="AA1890">
            <v>243.55047619047622</v>
          </cell>
          <cell r="AB1890">
            <v>233.03352380952381</v>
          </cell>
          <cell r="AC1890">
            <v>274.13266666666669</v>
          </cell>
          <cell r="AD1890">
            <v>280.15223809523809</v>
          </cell>
          <cell r="AE1890">
            <v>254.13661904761906</v>
          </cell>
          <cell r="AF1890">
            <v>195.60147619047621</v>
          </cell>
        </row>
        <row r="1891">
          <cell r="A1891" t="str">
            <v>TMT6028</v>
          </cell>
          <cell r="B1891" t="e">
            <v>#N/A</v>
          </cell>
          <cell r="C1891" t="e">
            <v>#N/A</v>
          </cell>
          <cell r="D1891" t="e">
            <v>#N/A</v>
          </cell>
          <cell r="E1891">
            <v>63842</v>
          </cell>
          <cell r="F1891">
            <v>66092</v>
          </cell>
          <cell r="G1891">
            <v>73407</v>
          </cell>
          <cell r="H1891">
            <v>55405</v>
          </cell>
          <cell r="I1891">
            <v>66684</v>
          </cell>
          <cell r="J1891">
            <v>62346</v>
          </cell>
          <cell r="K1891">
            <v>57390</v>
          </cell>
          <cell r="L1891">
            <v>54921</v>
          </cell>
          <cell r="M1891">
            <v>64606</v>
          </cell>
          <cell r="N1891">
            <v>66034</v>
          </cell>
          <cell r="O1891">
            <v>59897</v>
          </cell>
          <cell r="P1891">
            <v>46088</v>
          </cell>
          <cell r="Q1891" t="e">
            <v>#N/A</v>
          </cell>
          <cell r="R1891" t="e">
            <v>#N/A</v>
          </cell>
          <cell r="S1891" t="e">
            <v>#N/A</v>
          </cell>
          <cell r="T1891" t="e">
            <v>#N/A</v>
          </cell>
          <cell r="U1891" t="e">
            <v>#N/A</v>
          </cell>
          <cell r="V1891" t="e">
            <v>#N/A</v>
          </cell>
          <cell r="W1891" t="e">
            <v>#N/A</v>
          </cell>
          <cell r="X1891" t="e">
            <v>#N/A</v>
          </cell>
          <cell r="Y1891" t="e">
            <v>#N/A</v>
          </cell>
          <cell r="Z1891" t="e">
            <v>#N/A</v>
          </cell>
          <cell r="AA1891" t="e">
            <v>#N/A</v>
          </cell>
          <cell r="AB1891" t="e">
            <v>#N/A</v>
          </cell>
          <cell r="AC1891" t="e">
            <v>#N/A</v>
          </cell>
          <cell r="AD1891" t="e">
            <v>#N/A</v>
          </cell>
          <cell r="AE1891" t="e">
            <v>#N/A</v>
          </cell>
          <cell r="AF1891" t="e">
            <v>#N/A</v>
          </cell>
        </row>
        <row r="1892">
          <cell r="A1892" t="str">
            <v>TMT6028-01</v>
          </cell>
          <cell r="B1892">
            <v>620</v>
          </cell>
          <cell r="C1892">
            <v>2</v>
          </cell>
          <cell r="D1892">
            <v>2952</v>
          </cell>
          <cell r="E1892">
            <v>63842</v>
          </cell>
          <cell r="F1892">
            <v>66092</v>
          </cell>
          <cell r="G1892">
            <v>73407</v>
          </cell>
          <cell r="H1892">
            <v>55405</v>
          </cell>
          <cell r="I1892">
            <v>66684</v>
          </cell>
          <cell r="J1892">
            <v>62346</v>
          </cell>
          <cell r="K1892">
            <v>57390</v>
          </cell>
          <cell r="L1892">
            <v>54921</v>
          </cell>
          <cell r="M1892">
            <v>64606</v>
          </cell>
          <cell r="N1892">
            <v>66034</v>
          </cell>
          <cell r="O1892">
            <v>59897</v>
          </cell>
          <cell r="P1892">
            <v>46088</v>
          </cell>
          <cell r="Q1892">
            <v>11.294715447154472</v>
          </cell>
          <cell r="R1892">
            <v>10.559959349593496</v>
          </cell>
          <cell r="S1892">
            <v>9.720528455284553</v>
          </cell>
          <cell r="T1892">
            <v>9.3023373983739841</v>
          </cell>
          <cell r="U1892">
            <v>10.942750677506774</v>
          </cell>
          <cell r="V1892">
            <v>11.184620596205962</v>
          </cell>
          <cell r="W1892">
            <v>10.145155826558266</v>
          </cell>
          <cell r="X1892">
            <v>7.8062330623306231</v>
          </cell>
          <cell r="Y1892">
            <v>7002.7235772357726</v>
          </cell>
          <cell r="Z1892">
            <v>6547.1747967479678</v>
          </cell>
          <cell r="AA1892">
            <v>6026.7276422764226</v>
          </cell>
          <cell r="AB1892">
            <v>5767.4491869918702</v>
          </cell>
          <cell r="AC1892">
            <v>6784.5054200541999</v>
          </cell>
          <cell r="AD1892">
            <v>6934.4647696476959</v>
          </cell>
          <cell r="AE1892">
            <v>6289.996612466125</v>
          </cell>
          <cell r="AF1892">
            <v>4839.8644986449863</v>
          </cell>
        </row>
        <row r="1893">
          <cell r="A1893" t="str">
            <v>TMT6029</v>
          </cell>
          <cell r="B1893" t="e">
            <v>#N/A</v>
          </cell>
          <cell r="C1893" t="e">
            <v>#N/A</v>
          </cell>
          <cell r="D1893" t="e">
            <v>#N/A</v>
          </cell>
          <cell r="E1893">
            <v>4625</v>
          </cell>
          <cell r="F1893">
            <v>4963</v>
          </cell>
          <cell r="G1893">
            <v>5513</v>
          </cell>
          <cell r="H1893">
            <v>4161</v>
          </cell>
          <cell r="I1893">
            <v>5008</v>
          </cell>
          <cell r="J1893">
            <v>4682</v>
          </cell>
          <cell r="K1893">
            <v>4310</v>
          </cell>
          <cell r="L1893">
            <v>4124</v>
          </cell>
          <cell r="M1893">
            <v>4851</v>
          </cell>
          <cell r="N1893">
            <v>4958</v>
          </cell>
          <cell r="O1893">
            <v>4498</v>
          </cell>
          <cell r="P1893">
            <v>3462</v>
          </cell>
          <cell r="Q1893" t="e">
            <v>#N/A</v>
          </cell>
          <cell r="R1893" t="e">
            <v>#N/A</v>
          </cell>
          <cell r="S1893" t="e">
            <v>#N/A</v>
          </cell>
          <cell r="T1893" t="e">
            <v>#N/A</v>
          </cell>
          <cell r="U1893" t="e">
            <v>#N/A</v>
          </cell>
          <cell r="V1893" t="e">
            <v>#N/A</v>
          </cell>
          <cell r="W1893" t="e">
            <v>#N/A</v>
          </cell>
          <cell r="X1893" t="e">
            <v>#N/A</v>
          </cell>
          <cell r="Y1893" t="e">
            <v>#N/A</v>
          </cell>
          <cell r="Z1893" t="e">
            <v>#N/A</v>
          </cell>
          <cell r="AA1893" t="e">
            <v>#N/A</v>
          </cell>
          <cell r="AB1893" t="e">
            <v>#N/A</v>
          </cell>
          <cell r="AC1893" t="e">
            <v>#N/A</v>
          </cell>
          <cell r="AD1893" t="e">
            <v>#N/A</v>
          </cell>
          <cell r="AE1893" t="e">
            <v>#N/A</v>
          </cell>
          <cell r="AF1893" t="e">
            <v>#N/A</v>
          </cell>
        </row>
        <row r="1894">
          <cell r="A1894" t="str">
            <v>TMT6029-01</v>
          </cell>
          <cell r="B1894">
            <v>31.75</v>
          </cell>
          <cell r="C1894">
            <v>11</v>
          </cell>
          <cell r="D1894">
            <v>20</v>
          </cell>
          <cell r="E1894">
            <v>4625</v>
          </cell>
          <cell r="F1894">
            <v>4963</v>
          </cell>
          <cell r="G1894">
            <v>5513</v>
          </cell>
          <cell r="H1894">
            <v>4161</v>
          </cell>
          <cell r="I1894">
            <v>5008</v>
          </cell>
          <cell r="J1894">
            <v>4682</v>
          </cell>
          <cell r="K1894">
            <v>4310</v>
          </cell>
          <cell r="L1894">
            <v>4124</v>
          </cell>
          <cell r="M1894">
            <v>4851</v>
          </cell>
          <cell r="N1894">
            <v>4958</v>
          </cell>
          <cell r="O1894">
            <v>4498</v>
          </cell>
          <cell r="P1894">
            <v>3462</v>
          </cell>
          <cell r="Q1894">
            <v>22.763636363636362</v>
          </cell>
          <cell r="R1894">
            <v>21.281818181818181</v>
          </cell>
          <cell r="S1894">
            <v>19.59090909090909</v>
          </cell>
          <cell r="T1894">
            <v>18.745454545454546</v>
          </cell>
          <cell r="U1894">
            <v>22.05</v>
          </cell>
          <cell r="V1894">
            <v>22.536363636363635</v>
          </cell>
          <cell r="W1894">
            <v>20.445454545454545</v>
          </cell>
          <cell r="X1894">
            <v>15.736363636363636</v>
          </cell>
          <cell r="Y1894">
            <v>722.74545454545444</v>
          </cell>
          <cell r="Z1894">
            <v>675.69772727272721</v>
          </cell>
          <cell r="AA1894">
            <v>622.01136363636363</v>
          </cell>
          <cell r="AB1894">
            <v>595.16818181818189</v>
          </cell>
          <cell r="AC1894">
            <v>700.08749999999998</v>
          </cell>
          <cell r="AD1894">
            <v>715.52954545454543</v>
          </cell>
          <cell r="AE1894">
            <v>649.1431818181818</v>
          </cell>
          <cell r="AF1894">
            <v>499.62954545454545</v>
          </cell>
        </row>
        <row r="1895">
          <cell r="A1895" t="str">
            <v>TMT6029-02</v>
          </cell>
          <cell r="B1895">
            <v>31.75</v>
          </cell>
          <cell r="C1895">
            <v>12</v>
          </cell>
          <cell r="D1895">
            <v>23</v>
          </cell>
          <cell r="E1895">
            <v>4625</v>
          </cell>
          <cell r="F1895">
            <v>4963</v>
          </cell>
          <cell r="G1895">
            <v>5513</v>
          </cell>
          <cell r="H1895">
            <v>4161</v>
          </cell>
          <cell r="I1895">
            <v>5008</v>
          </cell>
          <cell r="J1895">
            <v>4682</v>
          </cell>
          <cell r="K1895">
            <v>4310</v>
          </cell>
          <cell r="L1895">
            <v>4124</v>
          </cell>
          <cell r="M1895">
            <v>4851</v>
          </cell>
          <cell r="N1895">
            <v>4958</v>
          </cell>
          <cell r="O1895">
            <v>4498</v>
          </cell>
          <cell r="P1895">
            <v>3462</v>
          </cell>
          <cell r="Q1895">
            <v>18.144927536231883</v>
          </cell>
          <cell r="R1895">
            <v>16.963768115942027</v>
          </cell>
          <cell r="S1895">
            <v>15.615942028985508</v>
          </cell>
          <cell r="T1895">
            <v>14.942028985507246</v>
          </cell>
          <cell r="U1895">
            <v>17.576086956521738</v>
          </cell>
          <cell r="V1895">
            <v>17.963768115942027</v>
          </cell>
          <cell r="W1895">
            <v>16.297101449275363</v>
          </cell>
          <cell r="X1895">
            <v>12.543478260869565</v>
          </cell>
          <cell r="Y1895">
            <v>576.10144927536226</v>
          </cell>
          <cell r="Z1895">
            <v>538.59963768115938</v>
          </cell>
          <cell r="AA1895">
            <v>495.80615942028987</v>
          </cell>
          <cell r="AB1895">
            <v>474.40942028985506</v>
          </cell>
          <cell r="AC1895">
            <v>558.04076086956525</v>
          </cell>
          <cell r="AD1895">
            <v>570.34963768115938</v>
          </cell>
          <cell r="AE1895">
            <v>517.43297101449275</v>
          </cell>
          <cell r="AF1895">
            <v>398.25543478260869</v>
          </cell>
        </row>
        <row r="1896">
          <cell r="A1896" t="str">
            <v>TMT6030</v>
          </cell>
          <cell r="B1896" t="e">
            <v>#N/A</v>
          </cell>
          <cell r="C1896" t="e">
            <v>#N/A</v>
          </cell>
          <cell r="D1896" t="e">
            <v>#N/A</v>
          </cell>
          <cell r="E1896">
            <v>7270</v>
          </cell>
          <cell r="F1896">
            <v>8370</v>
          </cell>
          <cell r="G1896">
            <v>9296</v>
          </cell>
          <cell r="H1896">
            <v>7016</v>
          </cell>
          <cell r="I1896">
            <v>8444</v>
          </cell>
          <cell r="J1896">
            <v>7895</v>
          </cell>
          <cell r="K1896">
            <v>7268</v>
          </cell>
          <cell r="L1896">
            <v>6955</v>
          </cell>
          <cell r="M1896">
            <v>8181</v>
          </cell>
          <cell r="N1896">
            <v>8362</v>
          </cell>
          <cell r="O1896">
            <v>7585</v>
          </cell>
          <cell r="P1896">
            <v>5836</v>
          </cell>
          <cell r="Q1896" t="e">
            <v>#N/A</v>
          </cell>
          <cell r="R1896" t="e">
            <v>#N/A</v>
          </cell>
          <cell r="S1896" t="e">
            <v>#N/A</v>
          </cell>
          <cell r="T1896" t="e">
            <v>#N/A</v>
          </cell>
          <cell r="U1896" t="e">
            <v>#N/A</v>
          </cell>
          <cell r="V1896" t="e">
            <v>#N/A</v>
          </cell>
          <cell r="W1896" t="e">
            <v>#N/A</v>
          </cell>
          <cell r="X1896" t="e">
            <v>#N/A</v>
          </cell>
          <cell r="Y1896" t="e">
            <v>#N/A</v>
          </cell>
          <cell r="Z1896" t="e">
            <v>#N/A</v>
          </cell>
          <cell r="AA1896" t="e">
            <v>#N/A</v>
          </cell>
          <cell r="AB1896" t="e">
            <v>#N/A</v>
          </cell>
          <cell r="AC1896" t="e">
            <v>#N/A</v>
          </cell>
          <cell r="AD1896" t="e">
            <v>#N/A</v>
          </cell>
          <cell r="AE1896" t="e">
            <v>#N/A</v>
          </cell>
          <cell r="AF1896" t="e">
            <v>#N/A</v>
          </cell>
        </row>
        <row r="1897">
          <cell r="A1897" t="str">
            <v>TMT6030-01</v>
          </cell>
          <cell r="B1897" t="e">
            <v>#N/A</v>
          </cell>
          <cell r="C1897" t="e">
            <v>#N/A</v>
          </cell>
          <cell r="D1897" t="e">
            <v>#N/A</v>
          </cell>
          <cell r="E1897">
            <v>11895</v>
          </cell>
          <cell r="F1897">
            <v>13333</v>
          </cell>
          <cell r="G1897">
            <v>14809</v>
          </cell>
          <cell r="H1897">
            <v>11177</v>
          </cell>
          <cell r="I1897">
            <v>13452</v>
          </cell>
          <cell r="J1897">
            <v>12577</v>
          </cell>
          <cell r="K1897">
            <v>11578</v>
          </cell>
          <cell r="L1897">
            <v>11079</v>
          </cell>
          <cell r="M1897">
            <v>13032</v>
          </cell>
          <cell r="N1897">
            <v>13320</v>
          </cell>
          <cell r="O1897">
            <v>12083</v>
          </cell>
          <cell r="P1897">
            <v>9298</v>
          </cell>
          <cell r="Q1897" t="e">
            <v>#N/A</v>
          </cell>
          <cell r="R1897" t="e">
            <v>#N/A</v>
          </cell>
          <cell r="S1897" t="e">
            <v>#N/A</v>
          </cell>
          <cell r="T1897" t="e">
            <v>#N/A</v>
          </cell>
          <cell r="U1897" t="e">
            <v>#N/A</v>
          </cell>
          <cell r="V1897" t="e">
            <v>#N/A</v>
          </cell>
          <cell r="W1897" t="e">
            <v>#N/A</v>
          </cell>
          <cell r="X1897" t="e">
            <v>#N/A</v>
          </cell>
          <cell r="Y1897" t="e">
            <v>#N/A</v>
          </cell>
          <cell r="Z1897" t="e">
            <v>#N/A</v>
          </cell>
          <cell r="AA1897" t="e">
            <v>#N/A</v>
          </cell>
          <cell r="AB1897" t="e">
            <v>#N/A</v>
          </cell>
          <cell r="AC1897" t="e">
            <v>#N/A</v>
          </cell>
          <cell r="AD1897" t="e">
            <v>#N/A</v>
          </cell>
          <cell r="AE1897" t="e">
            <v>#N/A</v>
          </cell>
          <cell r="AF1897" t="e">
            <v>#N/A</v>
          </cell>
        </row>
        <row r="1898">
          <cell r="A1898" t="str">
            <v>TMT6030-02</v>
          </cell>
          <cell r="B1898">
            <v>8.26</v>
          </cell>
          <cell r="C1898">
            <v>1</v>
          </cell>
          <cell r="D1898">
            <v>20</v>
          </cell>
          <cell r="E1898">
            <v>11895</v>
          </cell>
          <cell r="F1898">
            <v>13333</v>
          </cell>
          <cell r="G1898">
            <v>14809</v>
          </cell>
          <cell r="H1898">
            <v>11177</v>
          </cell>
          <cell r="I1898">
            <v>13452</v>
          </cell>
          <cell r="J1898">
            <v>12577</v>
          </cell>
          <cell r="K1898">
            <v>11578</v>
          </cell>
          <cell r="L1898">
            <v>11079</v>
          </cell>
          <cell r="M1898">
            <v>13032</v>
          </cell>
          <cell r="N1898">
            <v>13320</v>
          </cell>
          <cell r="O1898">
            <v>12083</v>
          </cell>
          <cell r="P1898">
            <v>9298</v>
          </cell>
          <cell r="Q1898">
            <v>672.6</v>
          </cell>
          <cell r="R1898">
            <v>628.85</v>
          </cell>
          <cell r="S1898">
            <v>578.9</v>
          </cell>
          <cell r="T1898">
            <v>553.95000000000005</v>
          </cell>
          <cell r="U1898">
            <v>651.6</v>
          </cell>
          <cell r="V1898">
            <v>666</v>
          </cell>
          <cell r="W1898">
            <v>604.15</v>
          </cell>
          <cell r="X1898">
            <v>464.9</v>
          </cell>
          <cell r="Y1898">
            <v>5555.6760000000004</v>
          </cell>
          <cell r="Z1898">
            <v>5194.3010000000004</v>
          </cell>
          <cell r="AA1898">
            <v>4781.7139999999999</v>
          </cell>
          <cell r="AB1898">
            <v>4575.6270000000004</v>
          </cell>
          <cell r="AC1898">
            <v>5382.2160000000003</v>
          </cell>
          <cell r="AD1898">
            <v>5501.16</v>
          </cell>
          <cell r="AE1898">
            <v>4990.2789999999995</v>
          </cell>
          <cell r="AF1898">
            <v>3840.0739999999996</v>
          </cell>
        </row>
        <row r="1899">
          <cell r="A1899" t="str">
            <v>TMT6031-02</v>
          </cell>
          <cell r="B1899">
            <v>0.38100000000000001</v>
          </cell>
          <cell r="C1899">
            <v>1</v>
          </cell>
          <cell r="D1899">
            <v>1</v>
          </cell>
          <cell r="E1899">
            <v>2091</v>
          </cell>
          <cell r="F1899">
            <v>1612</v>
          </cell>
          <cell r="G1899">
            <v>1790</v>
          </cell>
          <cell r="H1899">
            <v>1351</v>
          </cell>
          <cell r="I1899">
            <v>1626</v>
          </cell>
          <cell r="J1899">
            <v>1520</v>
          </cell>
          <cell r="K1899">
            <v>1400</v>
          </cell>
          <cell r="L1899">
            <v>1340</v>
          </cell>
          <cell r="M1899">
            <v>1577</v>
          </cell>
          <cell r="N1899">
            <v>1612</v>
          </cell>
          <cell r="O1899">
            <v>1462</v>
          </cell>
          <cell r="P1899">
            <v>1125</v>
          </cell>
          <cell r="Q1899">
            <v>1626</v>
          </cell>
          <cell r="R1899">
            <v>1520</v>
          </cell>
          <cell r="S1899">
            <v>1400</v>
          </cell>
          <cell r="T1899">
            <v>1340</v>
          </cell>
          <cell r="U1899">
            <v>1577</v>
          </cell>
          <cell r="V1899">
            <v>1612</v>
          </cell>
          <cell r="W1899">
            <v>1462</v>
          </cell>
          <cell r="X1899">
            <v>1125</v>
          </cell>
          <cell r="Y1899">
            <v>619.50599999999997</v>
          </cell>
          <cell r="Z1899">
            <v>579.12</v>
          </cell>
          <cell r="AA1899">
            <v>533.4</v>
          </cell>
          <cell r="AB1899">
            <v>510.54</v>
          </cell>
          <cell r="AC1899">
            <v>600.83699999999999</v>
          </cell>
          <cell r="AD1899">
            <v>614.17200000000003</v>
          </cell>
          <cell r="AE1899">
            <v>557.02200000000005</v>
          </cell>
          <cell r="AF1899">
            <v>428.625</v>
          </cell>
        </row>
        <row r="1900">
          <cell r="A1900" t="str">
            <v>TMT6031-03</v>
          </cell>
          <cell r="B1900" t="e">
            <v>#N/A</v>
          </cell>
          <cell r="C1900" t="e">
            <v>#N/A</v>
          </cell>
          <cell r="D1900" t="e">
            <v>#N/A</v>
          </cell>
          <cell r="E1900">
            <v>4182</v>
          </cell>
          <cell r="F1900">
            <v>3224</v>
          </cell>
          <cell r="G1900">
            <v>3580</v>
          </cell>
          <cell r="H1900">
            <v>2702</v>
          </cell>
          <cell r="I1900">
            <v>3252</v>
          </cell>
          <cell r="J1900">
            <v>3040</v>
          </cell>
          <cell r="K1900">
            <v>2800</v>
          </cell>
          <cell r="L1900">
            <v>2680</v>
          </cell>
          <cell r="M1900">
            <v>3154</v>
          </cell>
          <cell r="N1900">
            <v>3224</v>
          </cell>
          <cell r="O1900">
            <v>2924</v>
          </cell>
          <cell r="P1900">
            <v>2250</v>
          </cell>
          <cell r="Q1900" t="e">
            <v>#N/A</v>
          </cell>
          <cell r="R1900" t="e">
            <v>#N/A</v>
          </cell>
          <cell r="S1900" t="e">
            <v>#N/A</v>
          </cell>
          <cell r="T1900" t="e">
            <v>#N/A</v>
          </cell>
          <cell r="U1900" t="e">
            <v>#N/A</v>
          </cell>
          <cell r="V1900" t="e">
            <v>#N/A</v>
          </cell>
          <cell r="W1900" t="e">
            <v>#N/A</v>
          </cell>
          <cell r="X1900" t="e">
            <v>#N/A</v>
          </cell>
          <cell r="Y1900" t="e">
            <v>#N/A</v>
          </cell>
          <cell r="Z1900" t="e">
            <v>#N/A</v>
          </cell>
          <cell r="AA1900" t="e">
            <v>#N/A</v>
          </cell>
          <cell r="AB1900" t="e">
            <v>#N/A</v>
          </cell>
          <cell r="AC1900" t="e">
            <v>#N/A</v>
          </cell>
          <cell r="AD1900" t="e">
            <v>#N/A</v>
          </cell>
          <cell r="AE1900" t="e">
            <v>#N/A</v>
          </cell>
          <cell r="AF1900" t="e">
            <v>#N/A</v>
          </cell>
        </row>
        <row r="1901">
          <cell r="A1901" t="str">
            <v>TMT6031-04</v>
          </cell>
          <cell r="B1901">
            <v>23.597000000000001</v>
          </cell>
          <cell r="C1901">
            <v>30</v>
          </cell>
          <cell r="D1901">
            <v>52</v>
          </cell>
          <cell r="E1901">
            <v>8364</v>
          </cell>
          <cell r="F1901">
            <v>6448</v>
          </cell>
          <cell r="G1901">
            <v>7160</v>
          </cell>
          <cell r="H1901">
            <v>5404</v>
          </cell>
          <cell r="I1901">
            <v>6504</v>
          </cell>
          <cell r="J1901">
            <v>6080</v>
          </cell>
          <cell r="K1901">
            <v>5600</v>
          </cell>
          <cell r="L1901">
            <v>5360</v>
          </cell>
          <cell r="M1901">
            <v>6308</v>
          </cell>
          <cell r="N1901">
            <v>6448</v>
          </cell>
          <cell r="O1901">
            <v>5848</v>
          </cell>
          <cell r="P1901">
            <v>4500</v>
          </cell>
          <cell r="Q1901">
            <v>4.1692307692307695</v>
          </cell>
          <cell r="R1901">
            <v>3.8974358974358974</v>
          </cell>
          <cell r="S1901">
            <v>3.5897435897435899</v>
          </cell>
          <cell r="T1901">
            <v>3.4358974358974357</v>
          </cell>
          <cell r="U1901">
            <v>4.0435897435897434</v>
          </cell>
          <cell r="V1901">
            <v>4.1333333333333337</v>
          </cell>
          <cell r="W1901">
            <v>3.7487179487179487</v>
          </cell>
          <cell r="X1901">
            <v>2.8846153846153846</v>
          </cell>
          <cell r="Y1901">
            <v>98.381338461538476</v>
          </cell>
          <cell r="Z1901">
            <v>91.967794871794879</v>
          </cell>
          <cell r="AA1901">
            <v>84.707179487179488</v>
          </cell>
          <cell r="AB1901">
            <v>81.076871794871792</v>
          </cell>
          <cell r="AC1901">
            <v>95.41658717948718</v>
          </cell>
          <cell r="AD1901">
            <v>97.534266666666682</v>
          </cell>
          <cell r="AE1901">
            <v>88.458497435897442</v>
          </cell>
          <cell r="AF1901">
            <v>68.068269230769232</v>
          </cell>
        </row>
        <row r="1902">
          <cell r="A1902" t="str">
            <v>TMT6031-05</v>
          </cell>
          <cell r="B1902" t="e">
            <v>#N/A</v>
          </cell>
          <cell r="C1902" t="e">
            <v>#N/A</v>
          </cell>
          <cell r="D1902" t="e">
            <v>#N/A</v>
          </cell>
          <cell r="E1902">
            <v>4190</v>
          </cell>
          <cell r="F1902">
            <v>3224</v>
          </cell>
          <cell r="G1902">
            <v>3580</v>
          </cell>
          <cell r="H1902">
            <v>2702</v>
          </cell>
          <cell r="I1902">
            <v>3252</v>
          </cell>
          <cell r="J1902">
            <v>3040</v>
          </cell>
          <cell r="K1902">
            <v>2800</v>
          </cell>
          <cell r="L1902">
            <v>2680</v>
          </cell>
          <cell r="M1902">
            <v>3154</v>
          </cell>
          <cell r="N1902">
            <v>3224</v>
          </cell>
          <cell r="O1902">
            <v>2924</v>
          </cell>
          <cell r="P1902">
            <v>2250</v>
          </cell>
          <cell r="Q1902" t="e">
            <v>#N/A</v>
          </cell>
          <cell r="R1902" t="e">
            <v>#N/A</v>
          </cell>
          <cell r="S1902" t="e">
            <v>#N/A</v>
          </cell>
          <cell r="T1902" t="e">
            <v>#N/A</v>
          </cell>
          <cell r="U1902" t="e">
            <v>#N/A</v>
          </cell>
          <cell r="V1902" t="e">
            <v>#N/A</v>
          </cell>
          <cell r="W1902" t="e">
            <v>#N/A</v>
          </cell>
          <cell r="X1902" t="e">
            <v>#N/A</v>
          </cell>
          <cell r="Y1902" t="e">
            <v>#N/A</v>
          </cell>
          <cell r="Z1902" t="e">
            <v>#N/A</v>
          </cell>
          <cell r="AA1902" t="e">
            <v>#N/A</v>
          </cell>
          <cell r="AB1902" t="e">
            <v>#N/A</v>
          </cell>
          <cell r="AC1902" t="e">
            <v>#N/A</v>
          </cell>
          <cell r="AD1902" t="e">
            <v>#N/A</v>
          </cell>
          <cell r="AE1902" t="e">
            <v>#N/A</v>
          </cell>
          <cell r="AF1902" t="e">
            <v>#N/A</v>
          </cell>
        </row>
        <row r="1903">
          <cell r="A1903" t="str">
            <v>TMT-603-13</v>
          </cell>
          <cell r="B1903">
            <v>36.656999999999996</v>
          </cell>
          <cell r="C1903">
            <v>23</v>
          </cell>
          <cell r="D1903">
            <v>20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0</v>
          </cell>
          <cell r="V1903">
            <v>0</v>
          </cell>
          <cell r="W1903">
            <v>0</v>
          </cell>
          <cell r="X1903">
            <v>0</v>
          </cell>
          <cell r="Y1903">
            <v>0</v>
          </cell>
          <cell r="Z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0</v>
          </cell>
          <cell r="AE1903">
            <v>0</v>
          </cell>
          <cell r="AF1903">
            <v>0</v>
          </cell>
        </row>
        <row r="1904">
          <cell r="A1904" t="str">
            <v>TMT6032-02</v>
          </cell>
          <cell r="B1904">
            <v>0.39200000000000002</v>
          </cell>
          <cell r="C1904">
            <v>1</v>
          </cell>
          <cell r="D1904">
            <v>1</v>
          </cell>
          <cell r="E1904">
            <v>2099</v>
          </cell>
          <cell r="F1904">
            <v>1612</v>
          </cell>
          <cell r="G1904">
            <v>1790</v>
          </cell>
          <cell r="H1904">
            <v>1351</v>
          </cell>
          <cell r="I1904">
            <v>1626</v>
          </cell>
          <cell r="J1904">
            <v>1520</v>
          </cell>
          <cell r="K1904">
            <v>1400</v>
          </cell>
          <cell r="L1904">
            <v>1340</v>
          </cell>
          <cell r="M1904">
            <v>1577</v>
          </cell>
          <cell r="N1904">
            <v>1612</v>
          </cell>
          <cell r="O1904">
            <v>1462</v>
          </cell>
          <cell r="P1904">
            <v>1125</v>
          </cell>
          <cell r="Q1904">
            <v>1626</v>
          </cell>
          <cell r="R1904">
            <v>1520</v>
          </cell>
          <cell r="S1904">
            <v>1400</v>
          </cell>
          <cell r="T1904">
            <v>1340</v>
          </cell>
          <cell r="U1904">
            <v>1577</v>
          </cell>
          <cell r="V1904">
            <v>1612</v>
          </cell>
          <cell r="W1904">
            <v>1462</v>
          </cell>
          <cell r="X1904">
            <v>1125</v>
          </cell>
          <cell r="Y1904">
            <v>637.39200000000005</v>
          </cell>
          <cell r="Z1904">
            <v>595.84</v>
          </cell>
          <cell r="AA1904">
            <v>548.80000000000007</v>
          </cell>
          <cell r="AB1904">
            <v>525.28</v>
          </cell>
          <cell r="AC1904">
            <v>618.18399999999997</v>
          </cell>
          <cell r="AD1904">
            <v>631.904</v>
          </cell>
          <cell r="AE1904">
            <v>573.10400000000004</v>
          </cell>
          <cell r="AF1904">
            <v>441</v>
          </cell>
        </row>
        <row r="1905">
          <cell r="A1905" t="str">
            <v>TMT6032-03</v>
          </cell>
          <cell r="B1905">
            <v>0.49</v>
          </cell>
          <cell r="C1905">
            <v>1</v>
          </cell>
          <cell r="D1905">
            <v>59</v>
          </cell>
          <cell r="E1905">
            <v>4198</v>
          </cell>
          <cell r="F1905">
            <v>3224</v>
          </cell>
          <cell r="G1905">
            <v>3580</v>
          </cell>
          <cell r="H1905">
            <v>2702</v>
          </cell>
          <cell r="I1905">
            <v>3252</v>
          </cell>
          <cell r="J1905">
            <v>3040</v>
          </cell>
          <cell r="K1905">
            <v>2800</v>
          </cell>
          <cell r="L1905">
            <v>2680</v>
          </cell>
          <cell r="M1905">
            <v>3154</v>
          </cell>
          <cell r="N1905">
            <v>3224</v>
          </cell>
          <cell r="O1905">
            <v>2924</v>
          </cell>
          <cell r="P1905">
            <v>2250</v>
          </cell>
          <cell r="Q1905">
            <v>55.118644067796609</v>
          </cell>
          <cell r="R1905">
            <v>51.525423728813557</v>
          </cell>
          <cell r="S1905">
            <v>47.457627118644069</v>
          </cell>
          <cell r="T1905">
            <v>45.423728813559322</v>
          </cell>
          <cell r="U1905">
            <v>53.457627118644069</v>
          </cell>
          <cell r="V1905">
            <v>54.644067796610166</v>
          </cell>
          <cell r="W1905">
            <v>49.559322033898304</v>
          </cell>
          <cell r="X1905">
            <v>38.135593220338983</v>
          </cell>
          <cell r="Y1905">
            <v>27.008135593220338</v>
          </cell>
          <cell r="Z1905">
            <v>25.247457627118642</v>
          </cell>
          <cell r="AA1905">
            <v>23.254237288135595</v>
          </cell>
          <cell r="AB1905">
            <v>22.257627118644066</v>
          </cell>
          <cell r="AC1905">
            <v>26.194237288135593</v>
          </cell>
          <cell r="AD1905">
            <v>26.77559322033898</v>
          </cell>
          <cell r="AE1905">
            <v>24.28406779661017</v>
          </cell>
          <cell r="AF1905">
            <v>18.6864406779661</v>
          </cell>
        </row>
        <row r="1906">
          <cell r="A1906" t="str">
            <v>TMT6033</v>
          </cell>
          <cell r="B1906">
            <v>2.5659999999999998</v>
          </cell>
          <cell r="C1906">
            <v>1</v>
          </cell>
          <cell r="D1906">
            <v>24</v>
          </cell>
          <cell r="E1906">
            <v>1475</v>
          </cell>
          <cell r="F1906">
            <v>940</v>
          </cell>
          <cell r="G1906">
            <v>1044</v>
          </cell>
          <cell r="H1906">
            <v>788</v>
          </cell>
          <cell r="I1906">
            <v>948</v>
          </cell>
          <cell r="J1906">
            <v>886</v>
          </cell>
          <cell r="K1906">
            <v>816</v>
          </cell>
          <cell r="L1906">
            <v>781</v>
          </cell>
          <cell r="M1906">
            <v>919</v>
          </cell>
          <cell r="N1906">
            <v>939</v>
          </cell>
          <cell r="O1906">
            <v>852</v>
          </cell>
          <cell r="P1906">
            <v>656</v>
          </cell>
          <cell r="Q1906">
            <v>39.5</v>
          </cell>
          <cell r="R1906">
            <v>36.916666666666664</v>
          </cell>
          <cell r="S1906">
            <v>34</v>
          </cell>
          <cell r="T1906">
            <v>32.541666666666664</v>
          </cell>
          <cell r="U1906">
            <v>38.291666666666664</v>
          </cell>
          <cell r="V1906">
            <v>39.125</v>
          </cell>
          <cell r="W1906">
            <v>35.5</v>
          </cell>
          <cell r="X1906">
            <v>27.333333333333332</v>
          </cell>
          <cell r="Y1906">
            <v>101.357</v>
          </cell>
          <cell r="Z1906">
            <v>94.728166666666652</v>
          </cell>
          <cell r="AA1906">
            <v>87.244</v>
          </cell>
          <cell r="AB1906">
            <v>83.501916666666659</v>
          </cell>
          <cell r="AC1906">
            <v>98.256416666666652</v>
          </cell>
          <cell r="AD1906">
            <v>100.39474999999999</v>
          </cell>
          <cell r="AE1906">
            <v>91.092999999999989</v>
          </cell>
          <cell r="AF1906">
            <v>70.137333333333331</v>
          </cell>
        </row>
        <row r="1907">
          <cell r="A1907" t="str">
            <v>TMT-609-02</v>
          </cell>
          <cell r="B1907" t="e">
            <v>#N/A</v>
          </cell>
          <cell r="C1907" t="e">
            <v>#N/A</v>
          </cell>
          <cell r="D1907" t="e">
            <v>#N/A</v>
          </cell>
          <cell r="E1907">
            <v>2480</v>
          </cell>
          <cell r="F1907">
            <v>3113</v>
          </cell>
          <cell r="G1907">
            <v>3458</v>
          </cell>
          <cell r="H1907">
            <v>2610</v>
          </cell>
          <cell r="I1907">
            <v>3142</v>
          </cell>
          <cell r="J1907">
            <v>2937</v>
          </cell>
          <cell r="K1907">
            <v>2704</v>
          </cell>
          <cell r="L1907">
            <v>2587</v>
          </cell>
          <cell r="M1907">
            <v>3043</v>
          </cell>
          <cell r="N1907">
            <v>3110</v>
          </cell>
          <cell r="O1907">
            <v>2821</v>
          </cell>
          <cell r="P1907">
            <v>2171</v>
          </cell>
          <cell r="Q1907" t="e">
            <v>#N/A</v>
          </cell>
          <cell r="R1907" t="e">
            <v>#N/A</v>
          </cell>
          <cell r="S1907" t="e">
            <v>#N/A</v>
          </cell>
          <cell r="T1907" t="e">
            <v>#N/A</v>
          </cell>
          <cell r="U1907" t="e">
            <v>#N/A</v>
          </cell>
          <cell r="V1907" t="e">
            <v>#N/A</v>
          </cell>
          <cell r="W1907" t="e">
            <v>#N/A</v>
          </cell>
          <cell r="X1907" t="e">
            <v>#N/A</v>
          </cell>
          <cell r="Y1907" t="e">
            <v>#N/A</v>
          </cell>
          <cell r="Z1907" t="e">
            <v>#N/A</v>
          </cell>
          <cell r="AA1907" t="e">
            <v>#N/A</v>
          </cell>
          <cell r="AB1907" t="e">
            <v>#N/A</v>
          </cell>
          <cell r="AC1907" t="e">
            <v>#N/A</v>
          </cell>
          <cell r="AD1907" t="e">
            <v>#N/A</v>
          </cell>
          <cell r="AE1907" t="e">
            <v>#N/A</v>
          </cell>
          <cell r="AF1907" t="e">
            <v>#N/A</v>
          </cell>
        </row>
        <row r="1908">
          <cell r="A1908" t="str">
            <v>TMT-610-02</v>
          </cell>
          <cell r="B1908" t="e">
            <v>#N/A</v>
          </cell>
          <cell r="C1908" t="e">
            <v>#N/A</v>
          </cell>
          <cell r="D1908" t="e">
            <v>#N/A</v>
          </cell>
          <cell r="E1908">
            <v>2480</v>
          </cell>
          <cell r="F1908">
            <v>3113</v>
          </cell>
          <cell r="G1908">
            <v>3458</v>
          </cell>
          <cell r="H1908">
            <v>2610</v>
          </cell>
          <cell r="I1908">
            <v>3142</v>
          </cell>
          <cell r="J1908">
            <v>2937</v>
          </cell>
          <cell r="K1908">
            <v>2704</v>
          </cell>
          <cell r="L1908">
            <v>2587</v>
          </cell>
          <cell r="M1908">
            <v>3043</v>
          </cell>
          <cell r="N1908">
            <v>3110</v>
          </cell>
          <cell r="O1908">
            <v>2821</v>
          </cell>
          <cell r="P1908">
            <v>2171</v>
          </cell>
          <cell r="Q1908" t="e">
            <v>#N/A</v>
          </cell>
          <cell r="R1908" t="e">
            <v>#N/A</v>
          </cell>
          <cell r="S1908" t="e">
            <v>#N/A</v>
          </cell>
          <cell r="T1908" t="e">
            <v>#N/A</v>
          </cell>
          <cell r="U1908" t="e">
            <v>#N/A</v>
          </cell>
          <cell r="V1908" t="e">
            <v>#N/A</v>
          </cell>
          <cell r="W1908" t="e">
            <v>#N/A</v>
          </cell>
          <cell r="X1908" t="e">
            <v>#N/A</v>
          </cell>
          <cell r="Y1908" t="e">
            <v>#N/A</v>
          </cell>
          <cell r="Z1908" t="e">
            <v>#N/A</v>
          </cell>
          <cell r="AA1908" t="e">
            <v>#N/A</v>
          </cell>
          <cell r="AB1908" t="e">
            <v>#N/A</v>
          </cell>
          <cell r="AC1908" t="e">
            <v>#N/A</v>
          </cell>
          <cell r="AD1908" t="e">
            <v>#N/A</v>
          </cell>
          <cell r="AE1908" t="e">
            <v>#N/A</v>
          </cell>
          <cell r="AF1908" t="e">
            <v>#N/A</v>
          </cell>
        </row>
        <row r="1909">
          <cell r="A1909" t="str">
            <v>TMT-616</v>
          </cell>
          <cell r="B1909">
            <v>19.082999999999998</v>
          </cell>
          <cell r="C1909">
            <v>6</v>
          </cell>
          <cell r="D1909">
            <v>44</v>
          </cell>
          <cell r="E1909">
            <v>10627</v>
          </cell>
          <cell r="F1909">
            <v>11733</v>
          </cell>
          <cell r="G1909">
            <v>13032</v>
          </cell>
          <cell r="H1909">
            <v>9836</v>
          </cell>
          <cell r="I1909">
            <v>11838</v>
          </cell>
          <cell r="J1909">
            <v>11067</v>
          </cell>
          <cell r="K1909">
            <v>10187</v>
          </cell>
          <cell r="L1909">
            <v>9750</v>
          </cell>
          <cell r="M1909">
            <v>11469</v>
          </cell>
          <cell r="N1909">
            <v>11723</v>
          </cell>
          <cell r="O1909">
            <v>10635</v>
          </cell>
          <cell r="P1909">
            <v>8183</v>
          </cell>
          <cell r="Q1909">
            <v>44.840909090909093</v>
          </cell>
          <cell r="R1909">
            <v>41.920454545454547</v>
          </cell>
          <cell r="S1909">
            <v>38.587121212121211</v>
          </cell>
          <cell r="T1909">
            <v>36.93181818181818</v>
          </cell>
          <cell r="U1909">
            <v>43.44318181818182</v>
          </cell>
          <cell r="V1909">
            <v>44.405303030303031</v>
          </cell>
          <cell r="W1909">
            <v>40.284090909090907</v>
          </cell>
          <cell r="X1909">
            <v>30.996212121212121</v>
          </cell>
          <cell r="Y1909">
            <v>855.69906818181812</v>
          </cell>
          <cell r="Z1909">
            <v>799.9680340909091</v>
          </cell>
          <cell r="AA1909">
            <v>736.35803409090897</v>
          </cell>
          <cell r="AB1909">
            <v>704.76988636363626</v>
          </cell>
          <cell r="AC1909">
            <v>829.02623863636359</v>
          </cell>
          <cell r="AD1909">
            <v>847.38639772727265</v>
          </cell>
          <cell r="AE1909">
            <v>768.74130681818167</v>
          </cell>
          <cell r="AF1909">
            <v>591.5007159090909</v>
          </cell>
        </row>
        <row r="1910">
          <cell r="A1910" t="str">
            <v>TMT-617-01</v>
          </cell>
          <cell r="B1910">
            <v>0.37</v>
          </cell>
          <cell r="C1910">
            <v>1</v>
          </cell>
          <cell r="D1910">
            <v>1</v>
          </cell>
          <cell r="E1910">
            <v>2480</v>
          </cell>
          <cell r="F1910">
            <v>3113</v>
          </cell>
          <cell r="G1910">
            <v>3458</v>
          </cell>
          <cell r="H1910">
            <v>2610</v>
          </cell>
          <cell r="I1910">
            <v>3142</v>
          </cell>
          <cell r="J1910">
            <v>2937</v>
          </cell>
          <cell r="K1910">
            <v>2704</v>
          </cell>
          <cell r="L1910">
            <v>2587</v>
          </cell>
          <cell r="M1910">
            <v>3043</v>
          </cell>
          <cell r="N1910">
            <v>3110</v>
          </cell>
          <cell r="O1910">
            <v>2821</v>
          </cell>
          <cell r="P1910">
            <v>2171</v>
          </cell>
          <cell r="Q1910">
            <v>3142</v>
          </cell>
          <cell r="R1910">
            <v>2937</v>
          </cell>
          <cell r="S1910">
            <v>2704</v>
          </cell>
          <cell r="T1910">
            <v>2587</v>
          </cell>
          <cell r="U1910">
            <v>3043</v>
          </cell>
          <cell r="V1910">
            <v>3110</v>
          </cell>
          <cell r="W1910">
            <v>2821</v>
          </cell>
          <cell r="X1910">
            <v>2171</v>
          </cell>
          <cell r="Y1910">
            <v>1162.54</v>
          </cell>
          <cell r="Z1910">
            <v>1086.69</v>
          </cell>
          <cell r="AA1910">
            <v>1000.48</v>
          </cell>
          <cell r="AB1910">
            <v>957.18999999999994</v>
          </cell>
          <cell r="AC1910">
            <v>1125.9100000000001</v>
          </cell>
          <cell r="AD1910">
            <v>1150.7</v>
          </cell>
          <cell r="AE1910">
            <v>1043.77</v>
          </cell>
          <cell r="AF1910">
            <v>803.27</v>
          </cell>
        </row>
        <row r="1911">
          <cell r="A1911" t="str">
            <v>TMT-617-02</v>
          </cell>
          <cell r="B1911">
            <v>0.38300000000000001</v>
          </cell>
          <cell r="C1911">
            <v>1</v>
          </cell>
          <cell r="D1911">
            <v>12</v>
          </cell>
          <cell r="E1911">
            <v>4960</v>
          </cell>
          <cell r="F1911">
            <v>6226</v>
          </cell>
          <cell r="G1911">
            <v>6916</v>
          </cell>
          <cell r="H1911">
            <v>5220</v>
          </cell>
          <cell r="I1911">
            <v>6284</v>
          </cell>
          <cell r="J1911">
            <v>5874</v>
          </cell>
          <cell r="K1911">
            <v>5408</v>
          </cell>
          <cell r="L1911">
            <v>5174</v>
          </cell>
          <cell r="M1911">
            <v>6086</v>
          </cell>
          <cell r="N1911">
            <v>6220</v>
          </cell>
          <cell r="O1911">
            <v>5642</v>
          </cell>
          <cell r="P1911">
            <v>4342</v>
          </cell>
          <cell r="Q1911">
            <v>523.66666666666663</v>
          </cell>
          <cell r="R1911">
            <v>489.5</v>
          </cell>
          <cell r="S1911">
            <v>450.66666666666669</v>
          </cell>
          <cell r="T1911">
            <v>431.16666666666669</v>
          </cell>
          <cell r="U1911">
            <v>507.16666666666669</v>
          </cell>
          <cell r="V1911">
            <v>518.33333333333337</v>
          </cell>
          <cell r="W1911">
            <v>470.16666666666669</v>
          </cell>
          <cell r="X1911">
            <v>361.83333333333331</v>
          </cell>
          <cell r="Y1911">
            <v>200.56433333333331</v>
          </cell>
          <cell r="Z1911">
            <v>187.4785</v>
          </cell>
          <cell r="AA1911">
            <v>172.60533333333333</v>
          </cell>
          <cell r="AB1911">
            <v>165.13683333333336</v>
          </cell>
          <cell r="AC1911">
            <v>194.24483333333333</v>
          </cell>
          <cell r="AD1911">
            <v>198.52166666666668</v>
          </cell>
          <cell r="AE1911">
            <v>180.07383333333334</v>
          </cell>
          <cell r="AF1911">
            <v>138.58216666666667</v>
          </cell>
        </row>
        <row r="1912">
          <cell r="A1912" t="str">
            <v>TMT-617-03</v>
          </cell>
          <cell r="B1912" t="e">
            <v>#N/A</v>
          </cell>
          <cell r="C1912" t="e">
            <v>#N/A</v>
          </cell>
          <cell r="D1912" t="e">
            <v>#N/A</v>
          </cell>
          <cell r="E1912">
            <v>2480</v>
          </cell>
          <cell r="F1912">
            <v>3113</v>
          </cell>
          <cell r="G1912">
            <v>3458</v>
          </cell>
          <cell r="H1912">
            <v>2610</v>
          </cell>
          <cell r="I1912">
            <v>3142</v>
          </cell>
          <cell r="J1912">
            <v>2937</v>
          </cell>
          <cell r="K1912">
            <v>2704</v>
          </cell>
          <cell r="L1912">
            <v>2587</v>
          </cell>
          <cell r="M1912">
            <v>3043</v>
          </cell>
          <cell r="N1912">
            <v>3110</v>
          </cell>
          <cell r="O1912">
            <v>2821</v>
          </cell>
          <cell r="P1912">
            <v>2171</v>
          </cell>
          <cell r="Q1912" t="e">
            <v>#N/A</v>
          </cell>
          <cell r="R1912" t="e">
            <v>#N/A</v>
          </cell>
          <cell r="S1912" t="e">
            <v>#N/A</v>
          </cell>
          <cell r="T1912" t="e">
            <v>#N/A</v>
          </cell>
          <cell r="U1912" t="e">
            <v>#N/A</v>
          </cell>
          <cell r="V1912" t="e">
            <v>#N/A</v>
          </cell>
          <cell r="W1912" t="e">
            <v>#N/A</v>
          </cell>
          <cell r="X1912" t="e">
            <v>#N/A</v>
          </cell>
          <cell r="Y1912" t="e">
            <v>#N/A</v>
          </cell>
          <cell r="Z1912" t="e">
            <v>#N/A</v>
          </cell>
          <cell r="AA1912" t="e">
            <v>#N/A</v>
          </cell>
          <cell r="AB1912" t="e">
            <v>#N/A</v>
          </cell>
          <cell r="AC1912" t="e">
            <v>#N/A</v>
          </cell>
          <cell r="AD1912" t="e">
            <v>#N/A</v>
          </cell>
          <cell r="AE1912" t="e">
            <v>#N/A</v>
          </cell>
          <cell r="AF1912" t="e">
            <v>#N/A</v>
          </cell>
        </row>
        <row r="1913">
          <cell r="A1913" t="str">
            <v>TMT-618-01</v>
          </cell>
          <cell r="B1913">
            <v>0.38300000000000001</v>
          </cell>
          <cell r="C1913">
            <v>1</v>
          </cell>
          <cell r="D1913">
            <v>1</v>
          </cell>
          <cell r="E1913">
            <v>2480</v>
          </cell>
          <cell r="F1913">
            <v>3113</v>
          </cell>
          <cell r="G1913">
            <v>3458</v>
          </cell>
          <cell r="H1913">
            <v>2610</v>
          </cell>
          <cell r="I1913">
            <v>3142</v>
          </cell>
          <cell r="J1913">
            <v>2937</v>
          </cell>
          <cell r="K1913">
            <v>2704</v>
          </cell>
          <cell r="L1913">
            <v>2587</v>
          </cell>
          <cell r="M1913">
            <v>3043</v>
          </cell>
          <cell r="N1913">
            <v>3110</v>
          </cell>
          <cell r="O1913">
            <v>2821</v>
          </cell>
          <cell r="P1913">
            <v>2171</v>
          </cell>
          <cell r="Q1913">
            <v>3142</v>
          </cell>
          <cell r="R1913">
            <v>2937</v>
          </cell>
          <cell r="S1913">
            <v>2704</v>
          </cell>
          <cell r="T1913">
            <v>2587</v>
          </cell>
          <cell r="U1913">
            <v>3043</v>
          </cell>
          <cell r="V1913">
            <v>3110</v>
          </cell>
          <cell r="W1913">
            <v>2821</v>
          </cell>
          <cell r="X1913">
            <v>2171</v>
          </cell>
          <cell r="Y1913">
            <v>1203.386</v>
          </cell>
          <cell r="Z1913">
            <v>1124.8710000000001</v>
          </cell>
          <cell r="AA1913">
            <v>1035.6320000000001</v>
          </cell>
          <cell r="AB1913">
            <v>990.82100000000003</v>
          </cell>
          <cell r="AC1913">
            <v>1165.4690000000001</v>
          </cell>
          <cell r="AD1913">
            <v>1191.1300000000001</v>
          </cell>
          <cell r="AE1913">
            <v>1080.443</v>
          </cell>
          <cell r="AF1913">
            <v>831.49300000000005</v>
          </cell>
        </row>
        <row r="1914">
          <cell r="A1914" t="str">
            <v>TMT-618-02</v>
          </cell>
          <cell r="B1914" t="e">
            <v>#N/A</v>
          </cell>
          <cell r="C1914" t="e">
            <v>#N/A</v>
          </cell>
          <cell r="D1914" t="e">
            <v>#N/A</v>
          </cell>
          <cell r="E1914">
            <v>2480</v>
          </cell>
          <cell r="F1914">
            <v>3113</v>
          </cell>
          <cell r="G1914">
            <v>3458</v>
          </cell>
          <cell r="H1914">
            <v>2610</v>
          </cell>
          <cell r="I1914">
            <v>3142</v>
          </cell>
          <cell r="J1914">
            <v>2937</v>
          </cell>
          <cell r="K1914">
            <v>2704</v>
          </cell>
          <cell r="L1914">
            <v>2587</v>
          </cell>
          <cell r="M1914">
            <v>3043</v>
          </cell>
          <cell r="N1914">
            <v>3110</v>
          </cell>
          <cell r="O1914">
            <v>2821</v>
          </cell>
          <cell r="P1914">
            <v>2171</v>
          </cell>
          <cell r="Q1914" t="e">
            <v>#N/A</v>
          </cell>
          <cell r="R1914" t="e">
            <v>#N/A</v>
          </cell>
          <cell r="S1914" t="e">
            <v>#N/A</v>
          </cell>
          <cell r="T1914" t="e">
            <v>#N/A</v>
          </cell>
          <cell r="U1914" t="e">
            <v>#N/A</v>
          </cell>
          <cell r="V1914" t="e">
            <v>#N/A</v>
          </cell>
          <cell r="W1914" t="e">
            <v>#N/A</v>
          </cell>
          <cell r="X1914" t="e">
            <v>#N/A</v>
          </cell>
          <cell r="Y1914" t="e">
            <v>#N/A</v>
          </cell>
          <cell r="Z1914" t="e">
            <v>#N/A</v>
          </cell>
          <cell r="AA1914" t="e">
            <v>#N/A</v>
          </cell>
          <cell r="AB1914" t="e">
            <v>#N/A</v>
          </cell>
          <cell r="AC1914" t="e">
            <v>#N/A</v>
          </cell>
          <cell r="AD1914" t="e">
            <v>#N/A</v>
          </cell>
          <cell r="AE1914" t="e">
            <v>#N/A</v>
          </cell>
          <cell r="AF1914" t="e">
            <v>#N/A</v>
          </cell>
        </row>
        <row r="1915">
          <cell r="A1915" t="str">
            <v>TMT-619-01</v>
          </cell>
          <cell r="B1915">
            <v>19.082999999999998</v>
          </cell>
          <cell r="C1915">
            <v>9</v>
          </cell>
          <cell r="D1915">
            <v>8</v>
          </cell>
          <cell r="E1915">
            <v>10597</v>
          </cell>
          <cell r="F1915">
            <v>11813</v>
          </cell>
          <cell r="G1915">
            <v>13121</v>
          </cell>
          <cell r="H1915">
            <v>9903</v>
          </cell>
          <cell r="I1915">
            <v>11918</v>
          </cell>
          <cell r="J1915">
            <v>11142</v>
          </cell>
          <cell r="K1915">
            <v>10256</v>
          </cell>
          <cell r="L1915">
            <v>9816</v>
          </cell>
          <cell r="M1915">
            <v>11546</v>
          </cell>
          <cell r="N1915">
            <v>11801</v>
          </cell>
          <cell r="O1915">
            <v>10705</v>
          </cell>
          <cell r="P1915">
            <v>8237</v>
          </cell>
          <cell r="Q1915">
            <v>165.52777777777777</v>
          </cell>
          <cell r="R1915">
            <v>154.75</v>
          </cell>
          <cell r="S1915">
            <v>142.44444444444446</v>
          </cell>
          <cell r="T1915">
            <v>136.33333333333334</v>
          </cell>
          <cell r="U1915">
            <v>160.36111111111111</v>
          </cell>
          <cell r="V1915">
            <v>163.90277777777777</v>
          </cell>
          <cell r="W1915">
            <v>148.68055555555554</v>
          </cell>
          <cell r="X1915">
            <v>114.40277777777777</v>
          </cell>
          <cell r="Y1915">
            <v>3158.7665833333331</v>
          </cell>
          <cell r="Z1915">
            <v>2953.0942499999996</v>
          </cell>
          <cell r="AA1915">
            <v>2718.2673333333332</v>
          </cell>
          <cell r="AB1915">
            <v>2601.6489999999999</v>
          </cell>
          <cell r="AC1915">
            <v>3060.1710833333332</v>
          </cell>
          <cell r="AD1915">
            <v>3127.7567083333329</v>
          </cell>
          <cell r="AE1915">
            <v>2837.2710416666664</v>
          </cell>
          <cell r="AF1915">
            <v>2183.1482083333331</v>
          </cell>
        </row>
        <row r="1916">
          <cell r="A1916" t="str">
            <v>TMT-621</v>
          </cell>
          <cell r="B1916" t="e">
            <v>#N/A</v>
          </cell>
          <cell r="C1916" t="e">
            <v>#N/A</v>
          </cell>
          <cell r="D1916" t="e">
            <v>#N/A</v>
          </cell>
          <cell r="E1916">
            <v>23830</v>
          </cell>
          <cell r="F1916">
            <v>26666</v>
          </cell>
          <cell r="G1916">
            <v>29617</v>
          </cell>
          <cell r="H1916">
            <v>22354</v>
          </cell>
          <cell r="I1916">
            <v>26905</v>
          </cell>
          <cell r="J1916">
            <v>25155</v>
          </cell>
          <cell r="K1916">
            <v>23156</v>
          </cell>
          <cell r="L1916">
            <v>22160</v>
          </cell>
          <cell r="M1916">
            <v>26068</v>
          </cell>
          <cell r="N1916">
            <v>26644</v>
          </cell>
          <cell r="O1916">
            <v>24168</v>
          </cell>
          <cell r="P1916">
            <v>18597</v>
          </cell>
          <cell r="Q1916" t="e">
            <v>#N/A</v>
          </cell>
          <cell r="R1916" t="e">
            <v>#N/A</v>
          </cell>
          <cell r="S1916" t="e">
            <v>#N/A</v>
          </cell>
          <cell r="T1916" t="e">
            <v>#N/A</v>
          </cell>
          <cell r="U1916" t="e">
            <v>#N/A</v>
          </cell>
          <cell r="V1916" t="e">
            <v>#N/A</v>
          </cell>
          <cell r="W1916" t="e">
            <v>#N/A</v>
          </cell>
          <cell r="X1916" t="e">
            <v>#N/A</v>
          </cell>
          <cell r="Y1916" t="e">
            <v>#N/A</v>
          </cell>
          <cell r="Z1916" t="e">
            <v>#N/A</v>
          </cell>
          <cell r="AA1916" t="e">
            <v>#N/A</v>
          </cell>
          <cell r="AB1916" t="e">
            <v>#N/A</v>
          </cell>
          <cell r="AC1916" t="e">
            <v>#N/A</v>
          </cell>
          <cell r="AD1916" t="e">
            <v>#N/A</v>
          </cell>
          <cell r="AE1916" t="e">
            <v>#N/A</v>
          </cell>
          <cell r="AF1916" t="e">
            <v>#N/A</v>
          </cell>
        </row>
        <row r="1917">
          <cell r="A1917" t="str">
            <v>TMT-621-01</v>
          </cell>
          <cell r="B1917">
            <v>32.683</v>
          </cell>
          <cell r="C1917">
            <v>17</v>
          </cell>
          <cell r="D1917">
            <v>30</v>
          </cell>
          <cell r="E1917">
            <v>23830</v>
          </cell>
          <cell r="F1917">
            <v>26666</v>
          </cell>
          <cell r="G1917">
            <v>29617</v>
          </cell>
          <cell r="H1917">
            <v>22354</v>
          </cell>
          <cell r="I1917">
            <v>26905</v>
          </cell>
          <cell r="J1917">
            <v>25155</v>
          </cell>
          <cell r="K1917">
            <v>23156</v>
          </cell>
          <cell r="L1917">
            <v>22160</v>
          </cell>
          <cell r="M1917">
            <v>26068</v>
          </cell>
          <cell r="N1917">
            <v>26644</v>
          </cell>
          <cell r="O1917">
            <v>24168</v>
          </cell>
          <cell r="P1917">
            <v>18597</v>
          </cell>
          <cell r="Q1917">
            <v>52.754901960784316</v>
          </cell>
          <cell r="R1917">
            <v>49.323529411764703</v>
          </cell>
          <cell r="S1917">
            <v>45.403921568627453</v>
          </cell>
          <cell r="T1917">
            <v>43.450980392156865</v>
          </cell>
          <cell r="U1917">
            <v>51.113725490196082</v>
          </cell>
          <cell r="V1917">
            <v>52.24313725490196</v>
          </cell>
          <cell r="W1917">
            <v>47.388235294117649</v>
          </cell>
          <cell r="X1917">
            <v>36.464705882352938</v>
          </cell>
          <cell r="Y1917">
            <v>1724.1884607843137</v>
          </cell>
          <cell r="Z1917">
            <v>1612.0409117647057</v>
          </cell>
          <cell r="AA1917">
            <v>1483.936368627451</v>
          </cell>
          <cell r="AB1917">
            <v>1420.1083921568627</v>
          </cell>
          <cell r="AC1917">
            <v>1670.5498901960784</v>
          </cell>
          <cell r="AD1917">
            <v>1707.4624549019607</v>
          </cell>
          <cell r="AE1917">
            <v>1548.7896941176471</v>
          </cell>
          <cell r="AF1917">
            <v>1191.7759823529411</v>
          </cell>
        </row>
        <row r="1918">
          <cell r="A1918" t="str">
            <v>TMT-621-02</v>
          </cell>
          <cell r="B1918">
            <v>43.271999999999998</v>
          </cell>
          <cell r="C1918">
            <v>15</v>
          </cell>
          <cell r="D1918">
            <v>24</v>
          </cell>
          <cell r="E1918">
            <v>23830</v>
          </cell>
          <cell r="F1918">
            <v>26666</v>
          </cell>
          <cell r="G1918">
            <v>29617</v>
          </cell>
          <cell r="H1918">
            <v>22354</v>
          </cell>
          <cell r="I1918">
            <v>26905</v>
          </cell>
          <cell r="J1918">
            <v>25155</v>
          </cell>
          <cell r="K1918">
            <v>23156</v>
          </cell>
          <cell r="L1918">
            <v>22160</v>
          </cell>
          <cell r="M1918">
            <v>26068</v>
          </cell>
          <cell r="N1918">
            <v>26644</v>
          </cell>
          <cell r="O1918">
            <v>24168</v>
          </cell>
          <cell r="P1918">
            <v>18597</v>
          </cell>
          <cell r="Q1918">
            <v>74.736111111111114</v>
          </cell>
          <cell r="R1918">
            <v>69.875</v>
          </cell>
          <cell r="S1918">
            <v>64.322222222222223</v>
          </cell>
          <cell r="T1918">
            <v>61.555555555555557</v>
          </cell>
          <cell r="U1918">
            <v>72.411111111111111</v>
          </cell>
          <cell r="V1918">
            <v>74.011111111111106</v>
          </cell>
          <cell r="W1918">
            <v>67.13333333333334</v>
          </cell>
          <cell r="X1918">
            <v>51.658333333333331</v>
          </cell>
          <cell r="Y1918">
            <v>3233.9810000000002</v>
          </cell>
          <cell r="Z1918">
            <v>3023.6309999999999</v>
          </cell>
          <cell r="AA1918">
            <v>2783.3512000000001</v>
          </cell>
          <cell r="AB1918">
            <v>2663.6320000000001</v>
          </cell>
          <cell r="AC1918">
            <v>3133.3735999999999</v>
          </cell>
          <cell r="AD1918">
            <v>3202.6087999999995</v>
          </cell>
          <cell r="AE1918">
            <v>2904.9936000000002</v>
          </cell>
          <cell r="AF1918">
            <v>2235.3593999999998</v>
          </cell>
        </row>
        <row r="1919">
          <cell r="A1919" t="str">
            <v>TMT-622</v>
          </cell>
          <cell r="B1919">
            <v>0.5</v>
          </cell>
          <cell r="C1919">
            <v>1</v>
          </cell>
          <cell r="D1919">
            <v>12</v>
          </cell>
          <cell r="E1919">
            <v>2480</v>
          </cell>
          <cell r="F1919">
            <v>3113</v>
          </cell>
          <cell r="G1919">
            <v>3458</v>
          </cell>
          <cell r="H1919">
            <v>2610</v>
          </cell>
          <cell r="I1919">
            <v>3142</v>
          </cell>
          <cell r="J1919">
            <v>2937</v>
          </cell>
          <cell r="K1919">
            <v>2704</v>
          </cell>
          <cell r="L1919">
            <v>2587</v>
          </cell>
          <cell r="M1919">
            <v>3043</v>
          </cell>
          <cell r="N1919">
            <v>3110</v>
          </cell>
          <cell r="O1919">
            <v>2821</v>
          </cell>
          <cell r="P1919">
            <v>2171</v>
          </cell>
          <cell r="Q1919">
            <v>261.83333333333331</v>
          </cell>
          <cell r="R1919">
            <v>244.75</v>
          </cell>
          <cell r="S1919">
            <v>225.33333333333334</v>
          </cell>
          <cell r="T1919">
            <v>215.58333333333334</v>
          </cell>
          <cell r="U1919">
            <v>253.58333333333334</v>
          </cell>
          <cell r="V1919">
            <v>259.16666666666669</v>
          </cell>
          <cell r="W1919">
            <v>235.08333333333334</v>
          </cell>
          <cell r="X1919">
            <v>180.91666666666666</v>
          </cell>
          <cell r="Y1919">
            <v>130.91666666666666</v>
          </cell>
          <cell r="Z1919">
            <v>122.375</v>
          </cell>
          <cell r="AA1919">
            <v>112.66666666666667</v>
          </cell>
          <cell r="AB1919">
            <v>107.79166666666667</v>
          </cell>
          <cell r="AC1919">
            <v>126.79166666666667</v>
          </cell>
          <cell r="AD1919">
            <v>129.58333333333334</v>
          </cell>
          <cell r="AE1919">
            <v>117.54166666666667</v>
          </cell>
          <cell r="AF1919">
            <v>90.458333333333329</v>
          </cell>
        </row>
        <row r="1920">
          <cell r="A1920" t="str">
            <v>TMT-629-01</v>
          </cell>
          <cell r="B1920" t="e">
            <v>#N/A</v>
          </cell>
          <cell r="C1920" t="e">
            <v>#N/A</v>
          </cell>
          <cell r="D1920" t="e">
            <v>#N/A</v>
          </cell>
          <cell r="E1920">
            <v>54875</v>
          </cell>
          <cell r="F1920">
            <v>52959</v>
          </cell>
          <cell r="G1920">
            <v>66115</v>
          </cell>
          <cell r="H1920">
            <v>43488</v>
          </cell>
          <cell r="I1920">
            <v>52341</v>
          </cell>
          <cell r="J1920">
            <v>48935</v>
          </cell>
          <cell r="K1920">
            <v>45045</v>
          </cell>
          <cell r="L1920">
            <v>43108</v>
          </cell>
          <cell r="M1920">
            <v>50710</v>
          </cell>
          <cell r="N1920">
            <v>51831</v>
          </cell>
          <cell r="O1920">
            <v>47017</v>
          </cell>
          <cell r="P1920">
            <v>36178</v>
          </cell>
          <cell r="Q1920" t="e">
            <v>#N/A</v>
          </cell>
          <cell r="R1920" t="e">
            <v>#N/A</v>
          </cell>
          <cell r="S1920" t="e">
            <v>#N/A</v>
          </cell>
          <cell r="T1920" t="e">
            <v>#N/A</v>
          </cell>
          <cell r="U1920" t="e">
            <v>#N/A</v>
          </cell>
          <cell r="V1920" t="e">
            <v>#N/A</v>
          </cell>
          <cell r="W1920" t="e">
            <v>#N/A</v>
          </cell>
          <cell r="X1920" t="e">
            <v>#N/A</v>
          </cell>
          <cell r="Y1920" t="e">
            <v>#N/A</v>
          </cell>
          <cell r="Z1920" t="e">
            <v>#N/A</v>
          </cell>
          <cell r="AA1920" t="e">
            <v>#N/A</v>
          </cell>
          <cell r="AB1920" t="e">
            <v>#N/A</v>
          </cell>
          <cell r="AC1920" t="e">
            <v>#N/A</v>
          </cell>
          <cell r="AD1920" t="e">
            <v>#N/A</v>
          </cell>
          <cell r="AE1920" t="e">
            <v>#N/A</v>
          </cell>
          <cell r="AF1920" t="e">
            <v>#N/A</v>
          </cell>
        </row>
        <row r="1921">
          <cell r="A1921" t="str">
            <v>TMT-900</v>
          </cell>
          <cell r="B1921" t="e">
            <v>#N/A</v>
          </cell>
          <cell r="C1921" t="e">
            <v>#N/A</v>
          </cell>
          <cell r="D1921" t="e">
            <v>#N/A</v>
          </cell>
          <cell r="E1921">
            <v>12604</v>
          </cell>
          <cell r="F1921">
            <v>12946</v>
          </cell>
          <cell r="G1921">
            <v>16163</v>
          </cell>
          <cell r="H1921">
            <v>10632</v>
          </cell>
          <cell r="I1921">
            <v>12796</v>
          </cell>
          <cell r="J1921">
            <v>11964</v>
          </cell>
          <cell r="K1921">
            <v>11013</v>
          </cell>
          <cell r="L1921">
            <v>10539</v>
          </cell>
          <cell r="M1921">
            <v>12397</v>
          </cell>
          <cell r="N1921">
            <v>12671</v>
          </cell>
          <cell r="O1921">
            <v>11494</v>
          </cell>
          <cell r="P1921">
            <v>8844</v>
          </cell>
          <cell r="Q1921" t="e">
            <v>#N/A</v>
          </cell>
          <cell r="R1921" t="e">
            <v>#N/A</v>
          </cell>
          <cell r="S1921" t="e">
            <v>#N/A</v>
          </cell>
          <cell r="T1921" t="e">
            <v>#N/A</v>
          </cell>
          <cell r="U1921" t="e">
            <v>#N/A</v>
          </cell>
          <cell r="V1921" t="e">
            <v>#N/A</v>
          </cell>
          <cell r="W1921" t="e">
            <v>#N/A</v>
          </cell>
          <cell r="X1921" t="e">
            <v>#N/A</v>
          </cell>
          <cell r="Y1921" t="e">
            <v>#N/A</v>
          </cell>
          <cell r="Z1921" t="e">
            <v>#N/A</v>
          </cell>
          <cell r="AA1921" t="e">
            <v>#N/A</v>
          </cell>
          <cell r="AB1921" t="e">
            <v>#N/A</v>
          </cell>
          <cell r="AC1921" t="e">
            <v>#N/A</v>
          </cell>
          <cell r="AD1921" t="e">
            <v>#N/A</v>
          </cell>
          <cell r="AE1921" t="e">
            <v>#N/A</v>
          </cell>
          <cell r="AF1921" t="e">
            <v>#N/A</v>
          </cell>
        </row>
        <row r="1922">
          <cell r="A1922" t="str">
            <v>TMT-900-01</v>
          </cell>
          <cell r="B1922" t="e">
            <v>#N/A</v>
          </cell>
          <cell r="C1922" t="e">
            <v>#N/A</v>
          </cell>
          <cell r="D1922" t="e">
            <v>#N/A</v>
          </cell>
          <cell r="E1922">
            <v>31524</v>
          </cell>
          <cell r="F1922">
            <v>32470</v>
          </cell>
          <cell r="G1922">
            <v>40537</v>
          </cell>
          <cell r="H1922">
            <v>26665</v>
          </cell>
          <cell r="I1922">
            <v>32094</v>
          </cell>
          <cell r="J1922">
            <v>30006</v>
          </cell>
          <cell r="K1922">
            <v>27621</v>
          </cell>
          <cell r="L1922">
            <v>26433</v>
          </cell>
          <cell r="M1922">
            <v>31095</v>
          </cell>
          <cell r="N1922">
            <v>31782</v>
          </cell>
          <cell r="O1922">
            <v>28829</v>
          </cell>
          <cell r="P1922">
            <v>22183</v>
          </cell>
          <cell r="Q1922" t="e">
            <v>#N/A</v>
          </cell>
          <cell r="R1922" t="e">
            <v>#N/A</v>
          </cell>
          <cell r="S1922" t="e">
            <v>#N/A</v>
          </cell>
          <cell r="T1922" t="e">
            <v>#N/A</v>
          </cell>
          <cell r="U1922" t="e">
            <v>#N/A</v>
          </cell>
          <cell r="V1922" t="e">
            <v>#N/A</v>
          </cell>
          <cell r="W1922" t="e">
            <v>#N/A</v>
          </cell>
          <cell r="X1922" t="e">
            <v>#N/A</v>
          </cell>
          <cell r="Y1922" t="e">
            <v>#N/A</v>
          </cell>
          <cell r="Z1922" t="e">
            <v>#N/A</v>
          </cell>
          <cell r="AA1922" t="e">
            <v>#N/A</v>
          </cell>
          <cell r="AB1922" t="e">
            <v>#N/A</v>
          </cell>
          <cell r="AC1922" t="e">
            <v>#N/A</v>
          </cell>
          <cell r="AD1922" t="e">
            <v>#N/A</v>
          </cell>
          <cell r="AE1922" t="e">
            <v>#N/A</v>
          </cell>
          <cell r="AF1922" t="e">
            <v>#N/A</v>
          </cell>
        </row>
        <row r="1923">
          <cell r="A1923" t="str">
            <v>TMT-900-02</v>
          </cell>
          <cell r="B1923">
            <v>1400</v>
          </cell>
          <cell r="C1923">
            <v>2</v>
          </cell>
          <cell r="D1923">
            <v>2287</v>
          </cell>
          <cell r="E1923">
            <v>31524</v>
          </cell>
          <cell r="F1923">
            <v>32470</v>
          </cell>
          <cell r="G1923">
            <v>40537</v>
          </cell>
          <cell r="H1923">
            <v>26665</v>
          </cell>
          <cell r="I1923">
            <v>32094</v>
          </cell>
          <cell r="J1923">
            <v>30006</v>
          </cell>
          <cell r="K1923">
            <v>27621</v>
          </cell>
          <cell r="L1923">
            <v>26433</v>
          </cell>
          <cell r="M1923">
            <v>31095</v>
          </cell>
          <cell r="N1923">
            <v>31782</v>
          </cell>
          <cell r="O1923">
            <v>28829</v>
          </cell>
          <cell r="P1923">
            <v>22183</v>
          </cell>
          <cell r="Q1923">
            <v>7.0166156536947968</v>
          </cell>
          <cell r="R1923">
            <v>6.5601224311324877</v>
          </cell>
          <cell r="S1923">
            <v>6.0386969829470925</v>
          </cell>
          <cell r="T1923">
            <v>5.7789680804547441</v>
          </cell>
          <cell r="U1923">
            <v>6.7982072584171407</v>
          </cell>
          <cell r="V1923">
            <v>6.9484040227372104</v>
          </cell>
          <cell r="W1923">
            <v>6.302798425885439</v>
          </cell>
          <cell r="X1923">
            <v>4.8498032356799303</v>
          </cell>
          <cell r="Y1923">
            <v>9823.2619151727158</v>
          </cell>
          <cell r="Z1923">
            <v>9184.171403585482</v>
          </cell>
          <cell r="AA1923">
            <v>8454.1757761259287</v>
          </cell>
          <cell r="AB1923">
            <v>8090.5553126366422</v>
          </cell>
          <cell r="AC1923">
            <v>9517.4901617839969</v>
          </cell>
          <cell r="AD1923">
            <v>9727.7656318320951</v>
          </cell>
          <cell r="AE1923">
            <v>8823.9177962396152</v>
          </cell>
          <cell r="AF1923">
            <v>6789.7245299519027</v>
          </cell>
        </row>
        <row r="1924">
          <cell r="A1924" t="str">
            <v>TMT-900-03</v>
          </cell>
          <cell r="B1924">
            <v>1400</v>
          </cell>
          <cell r="C1924">
            <v>2</v>
          </cell>
          <cell r="D1924">
            <v>2287</v>
          </cell>
          <cell r="E1924">
            <v>31524</v>
          </cell>
          <cell r="F1924">
            <v>32470</v>
          </cell>
          <cell r="G1924">
            <v>40537</v>
          </cell>
          <cell r="H1924">
            <v>26665</v>
          </cell>
          <cell r="I1924">
            <v>32094</v>
          </cell>
          <cell r="J1924">
            <v>30006</v>
          </cell>
          <cell r="K1924">
            <v>27621</v>
          </cell>
          <cell r="L1924">
            <v>26433</v>
          </cell>
          <cell r="M1924">
            <v>31095</v>
          </cell>
          <cell r="N1924">
            <v>31782</v>
          </cell>
          <cell r="O1924">
            <v>28829</v>
          </cell>
          <cell r="P1924">
            <v>22183</v>
          </cell>
          <cell r="Q1924">
            <v>7.0166156536947968</v>
          </cell>
          <cell r="R1924">
            <v>6.5601224311324877</v>
          </cell>
          <cell r="S1924">
            <v>6.0386969829470925</v>
          </cell>
          <cell r="T1924">
            <v>5.7789680804547441</v>
          </cell>
          <cell r="U1924">
            <v>6.7982072584171407</v>
          </cell>
          <cell r="V1924">
            <v>6.9484040227372104</v>
          </cell>
          <cell r="W1924">
            <v>6.302798425885439</v>
          </cell>
          <cell r="X1924">
            <v>4.8498032356799303</v>
          </cell>
          <cell r="Y1924">
            <v>9823.2619151727158</v>
          </cell>
          <cell r="Z1924">
            <v>9184.171403585482</v>
          </cell>
          <cell r="AA1924">
            <v>8454.1757761259287</v>
          </cell>
          <cell r="AB1924">
            <v>8090.5553126366422</v>
          </cell>
          <cell r="AC1924">
            <v>9517.4901617839969</v>
          </cell>
          <cell r="AD1924">
            <v>9727.7656318320951</v>
          </cell>
          <cell r="AE1924">
            <v>8823.9177962396152</v>
          </cell>
          <cell r="AF1924">
            <v>6789.7245299519027</v>
          </cell>
        </row>
        <row r="1925">
          <cell r="A1925" t="str">
            <v>TMT-900-04</v>
          </cell>
          <cell r="B1925" t="e">
            <v>#N/A</v>
          </cell>
          <cell r="C1925" t="e">
            <v>#N/A</v>
          </cell>
          <cell r="D1925" t="e">
            <v>#N/A</v>
          </cell>
          <cell r="E1925">
            <v>31524</v>
          </cell>
          <cell r="F1925">
            <v>32470</v>
          </cell>
          <cell r="G1925">
            <v>40537</v>
          </cell>
          <cell r="H1925">
            <v>26665</v>
          </cell>
          <cell r="I1925">
            <v>32094</v>
          </cell>
          <cell r="J1925">
            <v>30006</v>
          </cell>
          <cell r="K1925">
            <v>27621</v>
          </cell>
          <cell r="L1925">
            <v>26433</v>
          </cell>
          <cell r="M1925">
            <v>31095</v>
          </cell>
          <cell r="N1925">
            <v>31782</v>
          </cell>
          <cell r="O1925">
            <v>28829</v>
          </cell>
          <cell r="P1925">
            <v>22183</v>
          </cell>
          <cell r="Q1925" t="e">
            <v>#N/A</v>
          </cell>
          <cell r="R1925" t="e">
            <v>#N/A</v>
          </cell>
          <cell r="S1925" t="e">
            <v>#N/A</v>
          </cell>
          <cell r="T1925" t="e">
            <v>#N/A</v>
          </cell>
          <cell r="U1925" t="e">
            <v>#N/A</v>
          </cell>
          <cell r="V1925" t="e">
            <v>#N/A</v>
          </cell>
          <cell r="W1925" t="e">
            <v>#N/A</v>
          </cell>
          <cell r="X1925" t="e">
            <v>#N/A</v>
          </cell>
          <cell r="Y1925" t="e">
            <v>#N/A</v>
          </cell>
          <cell r="Z1925" t="e">
            <v>#N/A</v>
          </cell>
          <cell r="AA1925" t="e">
            <v>#N/A</v>
          </cell>
          <cell r="AB1925" t="e">
            <v>#N/A</v>
          </cell>
          <cell r="AC1925" t="e">
            <v>#N/A</v>
          </cell>
          <cell r="AD1925" t="e">
            <v>#N/A</v>
          </cell>
          <cell r="AE1925" t="e">
            <v>#N/A</v>
          </cell>
          <cell r="AF1925" t="e">
            <v>#N/A</v>
          </cell>
        </row>
        <row r="1926">
          <cell r="A1926" t="str">
            <v>TMT-900-05</v>
          </cell>
          <cell r="B1926">
            <v>310</v>
          </cell>
          <cell r="C1926">
            <v>1</v>
          </cell>
          <cell r="D1926">
            <v>3369</v>
          </cell>
          <cell r="E1926">
            <v>31524</v>
          </cell>
          <cell r="F1926">
            <v>32470</v>
          </cell>
          <cell r="G1926">
            <v>40537</v>
          </cell>
          <cell r="H1926">
            <v>26665</v>
          </cell>
          <cell r="I1926">
            <v>32094</v>
          </cell>
          <cell r="J1926">
            <v>30006</v>
          </cell>
          <cell r="K1926">
            <v>27621</v>
          </cell>
          <cell r="L1926">
            <v>26433</v>
          </cell>
          <cell r="M1926">
            <v>31095</v>
          </cell>
          <cell r="N1926">
            <v>31782</v>
          </cell>
          <cell r="O1926">
            <v>28829</v>
          </cell>
          <cell r="P1926">
            <v>22183</v>
          </cell>
          <cell r="Q1926">
            <v>9.5262689225289403</v>
          </cell>
          <cell r="R1926">
            <v>8.9065004452359755</v>
          </cell>
          <cell r="S1926">
            <v>8.1985752448797857</v>
          </cell>
          <cell r="T1926">
            <v>7.8459483526268921</v>
          </cell>
          <cell r="U1926">
            <v>9.2297417631344612</v>
          </cell>
          <cell r="V1926">
            <v>9.4336598397150482</v>
          </cell>
          <cell r="W1926">
            <v>8.5571386168002377</v>
          </cell>
          <cell r="X1926">
            <v>6.5844464232710003</v>
          </cell>
          <cell r="Y1926">
            <v>2953.1433659839713</v>
          </cell>
          <cell r="Z1926">
            <v>2761.0151380231523</v>
          </cell>
          <cell r="AA1926">
            <v>2541.5583259127334</v>
          </cell>
          <cell r="AB1926">
            <v>2432.2439893143364</v>
          </cell>
          <cell r="AC1926">
            <v>2861.2199465716831</v>
          </cell>
          <cell r="AD1926">
            <v>2924.4345503116651</v>
          </cell>
          <cell r="AE1926">
            <v>2652.7129712080737</v>
          </cell>
          <cell r="AF1926">
            <v>2041.1783912140102</v>
          </cell>
        </row>
        <row r="1927">
          <cell r="A1927" t="str">
            <v>TMT-900-06</v>
          </cell>
          <cell r="B1927" t="e">
            <v>#N/A</v>
          </cell>
          <cell r="C1927" t="e">
            <v>#N/A</v>
          </cell>
          <cell r="D1927" t="e">
            <v>#N/A</v>
          </cell>
          <cell r="E1927">
            <v>126096</v>
          </cell>
          <cell r="F1927">
            <v>129880</v>
          </cell>
          <cell r="G1927">
            <v>162148</v>
          </cell>
          <cell r="H1927">
            <v>106660</v>
          </cell>
          <cell r="I1927">
            <v>128376</v>
          </cell>
          <cell r="J1927">
            <v>120024</v>
          </cell>
          <cell r="K1927">
            <v>110484</v>
          </cell>
          <cell r="L1927">
            <v>105732</v>
          </cell>
          <cell r="M1927">
            <v>124380</v>
          </cell>
          <cell r="N1927">
            <v>127128</v>
          </cell>
          <cell r="O1927">
            <v>115316</v>
          </cell>
          <cell r="P1927">
            <v>88732</v>
          </cell>
          <cell r="Q1927" t="e">
            <v>#N/A</v>
          </cell>
          <cell r="R1927" t="e">
            <v>#N/A</v>
          </cell>
          <cell r="S1927" t="e">
            <v>#N/A</v>
          </cell>
          <cell r="T1927" t="e">
            <v>#N/A</v>
          </cell>
          <cell r="U1927" t="e">
            <v>#N/A</v>
          </cell>
          <cell r="V1927" t="e">
            <v>#N/A</v>
          </cell>
          <cell r="W1927" t="e">
            <v>#N/A</v>
          </cell>
          <cell r="X1927" t="e">
            <v>#N/A</v>
          </cell>
          <cell r="Y1927" t="e">
            <v>#N/A</v>
          </cell>
          <cell r="Z1927" t="e">
            <v>#N/A</v>
          </cell>
          <cell r="AA1927" t="e">
            <v>#N/A</v>
          </cell>
          <cell r="AB1927" t="e">
            <v>#N/A</v>
          </cell>
          <cell r="AC1927" t="e">
            <v>#N/A</v>
          </cell>
          <cell r="AD1927" t="e">
            <v>#N/A</v>
          </cell>
          <cell r="AE1927" t="e">
            <v>#N/A</v>
          </cell>
          <cell r="AF1927" t="e">
            <v>#N/A</v>
          </cell>
        </row>
        <row r="1928">
          <cell r="A1928" t="str">
            <v>TMT-900-07</v>
          </cell>
          <cell r="B1928" t="e">
            <v>#N/A</v>
          </cell>
          <cell r="C1928" t="e">
            <v>#N/A</v>
          </cell>
          <cell r="D1928" t="e">
            <v>#N/A</v>
          </cell>
          <cell r="E1928">
            <v>31524</v>
          </cell>
          <cell r="F1928">
            <v>32470</v>
          </cell>
          <cell r="G1928">
            <v>40537</v>
          </cell>
          <cell r="H1928">
            <v>26665</v>
          </cell>
          <cell r="I1928">
            <v>32094</v>
          </cell>
          <cell r="J1928">
            <v>30006</v>
          </cell>
          <cell r="K1928">
            <v>27621</v>
          </cell>
          <cell r="L1928">
            <v>26433</v>
          </cell>
          <cell r="M1928">
            <v>31095</v>
          </cell>
          <cell r="N1928">
            <v>31782</v>
          </cell>
          <cell r="O1928">
            <v>28829</v>
          </cell>
          <cell r="P1928">
            <v>22183</v>
          </cell>
          <cell r="Q1928" t="e">
            <v>#N/A</v>
          </cell>
          <cell r="R1928" t="e">
            <v>#N/A</v>
          </cell>
          <cell r="S1928" t="e">
            <v>#N/A</v>
          </cell>
          <cell r="T1928" t="e">
            <v>#N/A</v>
          </cell>
          <cell r="U1928" t="e">
            <v>#N/A</v>
          </cell>
          <cell r="V1928" t="e">
            <v>#N/A</v>
          </cell>
          <cell r="W1928" t="e">
            <v>#N/A</v>
          </cell>
          <cell r="X1928" t="e">
            <v>#N/A</v>
          </cell>
          <cell r="Y1928" t="e">
            <v>#N/A</v>
          </cell>
          <cell r="Z1928" t="e">
            <v>#N/A</v>
          </cell>
          <cell r="AA1928" t="e">
            <v>#N/A</v>
          </cell>
          <cell r="AB1928" t="e">
            <v>#N/A</v>
          </cell>
          <cell r="AC1928" t="e">
            <v>#N/A</v>
          </cell>
          <cell r="AD1928" t="e">
            <v>#N/A</v>
          </cell>
          <cell r="AE1928" t="e">
            <v>#N/A</v>
          </cell>
          <cell r="AF1928" t="e">
            <v>#N/A</v>
          </cell>
        </row>
        <row r="1929">
          <cell r="A1929" t="str">
            <v>TMT-900-08</v>
          </cell>
          <cell r="B1929">
            <v>1470</v>
          </cell>
          <cell r="C1929">
            <v>2</v>
          </cell>
          <cell r="D1929">
            <v>2732</v>
          </cell>
          <cell r="E1929">
            <v>31524</v>
          </cell>
          <cell r="F1929">
            <v>32470</v>
          </cell>
          <cell r="G1929">
            <v>40537</v>
          </cell>
          <cell r="H1929">
            <v>26665</v>
          </cell>
          <cell r="I1929">
            <v>32094</v>
          </cell>
          <cell r="J1929">
            <v>30006</v>
          </cell>
          <cell r="K1929">
            <v>27621</v>
          </cell>
          <cell r="L1929">
            <v>26433</v>
          </cell>
          <cell r="M1929">
            <v>31095</v>
          </cell>
          <cell r="N1929">
            <v>31782</v>
          </cell>
          <cell r="O1929">
            <v>28829</v>
          </cell>
          <cell r="P1929">
            <v>22183</v>
          </cell>
          <cell r="Q1929">
            <v>5.8737188872620791</v>
          </cell>
          <cell r="R1929">
            <v>5.4915812591508049</v>
          </cell>
          <cell r="S1929">
            <v>5.0550878477306007</v>
          </cell>
          <cell r="T1929">
            <v>4.8376647144948759</v>
          </cell>
          <cell r="U1929">
            <v>5.6908857979502194</v>
          </cell>
          <cell r="V1929">
            <v>5.8166178623718885</v>
          </cell>
          <cell r="W1929">
            <v>5.2761713030746709</v>
          </cell>
          <cell r="X1929">
            <v>4.0598462664714496</v>
          </cell>
          <cell r="Y1929">
            <v>8634.3667642752571</v>
          </cell>
          <cell r="Z1929">
            <v>8072.6244509516828</v>
          </cell>
          <cell r="AA1929">
            <v>7430.9791361639827</v>
          </cell>
          <cell r="AB1929">
            <v>7111.367130307468</v>
          </cell>
          <cell r="AC1929">
            <v>8365.602122986822</v>
          </cell>
          <cell r="AD1929">
            <v>8550.4282576866754</v>
          </cell>
          <cell r="AE1929">
            <v>7755.9718155197661</v>
          </cell>
          <cell r="AF1929">
            <v>5967.9740117130314</v>
          </cell>
        </row>
        <row r="1930">
          <cell r="A1930" t="str">
            <v>TMT-900-10</v>
          </cell>
          <cell r="B1930">
            <v>360</v>
          </cell>
          <cell r="C1930">
            <v>2</v>
          </cell>
          <cell r="D1930">
            <v>2208</v>
          </cell>
          <cell r="E1930">
            <v>31524</v>
          </cell>
          <cell r="F1930">
            <v>32470</v>
          </cell>
          <cell r="G1930">
            <v>40537</v>
          </cell>
          <cell r="H1930">
            <v>26665</v>
          </cell>
          <cell r="I1930">
            <v>32094</v>
          </cell>
          <cell r="J1930">
            <v>30006</v>
          </cell>
          <cell r="K1930">
            <v>27621</v>
          </cell>
          <cell r="L1930">
            <v>26433</v>
          </cell>
          <cell r="M1930">
            <v>31095</v>
          </cell>
          <cell r="N1930">
            <v>31782</v>
          </cell>
          <cell r="O1930">
            <v>28829</v>
          </cell>
          <cell r="P1930">
            <v>22183</v>
          </cell>
          <cell r="Q1930">
            <v>7.2676630434782608</v>
          </cell>
          <cell r="R1930">
            <v>6.7948369565217392</v>
          </cell>
          <cell r="S1930">
            <v>6.2547554347826084</v>
          </cell>
          <cell r="T1930">
            <v>5.9857336956521738</v>
          </cell>
          <cell r="U1930">
            <v>7.0414402173913047</v>
          </cell>
          <cell r="V1930">
            <v>7.1970108695652177</v>
          </cell>
          <cell r="W1930">
            <v>6.52830615942029</v>
          </cell>
          <cell r="X1930">
            <v>5.0233242753623184</v>
          </cell>
          <cell r="Y1930">
            <v>2616.358695652174</v>
          </cell>
          <cell r="Z1930">
            <v>2446.141304347826</v>
          </cell>
          <cell r="AA1930">
            <v>2251.711956521739</v>
          </cell>
          <cell r="AB1930">
            <v>2154.8641304347825</v>
          </cell>
          <cell r="AC1930">
            <v>2534.9184782608695</v>
          </cell>
          <cell r="AD1930">
            <v>2590.9239130434785</v>
          </cell>
          <cell r="AE1930">
            <v>2350.1902173913045</v>
          </cell>
          <cell r="AF1930">
            <v>1808.3967391304345</v>
          </cell>
        </row>
        <row r="1931">
          <cell r="A1931" t="str">
            <v>TMT-900-11</v>
          </cell>
          <cell r="B1931" t="e">
            <v>#N/A</v>
          </cell>
          <cell r="C1931" t="e">
            <v>#N/A</v>
          </cell>
          <cell r="D1931" t="e">
            <v>#N/A</v>
          </cell>
          <cell r="E1931">
            <v>12604</v>
          </cell>
          <cell r="F1931">
            <v>12946</v>
          </cell>
          <cell r="G1931">
            <v>16163</v>
          </cell>
          <cell r="H1931">
            <v>10632</v>
          </cell>
          <cell r="I1931">
            <v>12796</v>
          </cell>
          <cell r="J1931">
            <v>11964</v>
          </cell>
          <cell r="K1931">
            <v>11013</v>
          </cell>
          <cell r="L1931">
            <v>10539</v>
          </cell>
          <cell r="M1931">
            <v>12397</v>
          </cell>
          <cell r="N1931">
            <v>12671</v>
          </cell>
          <cell r="O1931">
            <v>11494</v>
          </cell>
          <cell r="P1931">
            <v>8844</v>
          </cell>
          <cell r="Q1931" t="e">
            <v>#N/A</v>
          </cell>
          <cell r="R1931" t="e">
            <v>#N/A</v>
          </cell>
          <cell r="S1931" t="e">
            <v>#N/A</v>
          </cell>
          <cell r="T1931" t="e">
            <v>#N/A</v>
          </cell>
          <cell r="U1931" t="e">
            <v>#N/A</v>
          </cell>
          <cell r="V1931" t="e">
            <v>#N/A</v>
          </cell>
          <cell r="W1931" t="e">
            <v>#N/A</v>
          </cell>
          <cell r="X1931" t="e">
            <v>#N/A</v>
          </cell>
          <cell r="Y1931" t="e">
            <v>#N/A</v>
          </cell>
          <cell r="Z1931" t="e">
            <v>#N/A</v>
          </cell>
          <cell r="AA1931" t="e">
            <v>#N/A</v>
          </cell>
          <cell r="AB1931" t="e">
            <v>#N/A</v>
          </cell>
          <cell r="AC1931" t="e">
            <v>#N/A</v>
          </cell>
          <cell r="AD1931" t="e">
            <v>#N/A</v>
          </cell>
          <cell r="AE1931" t="e">
            <v>#N/A</v>
          </cell>
          <cell r="AF1931" t="e">
            <v>#N/A</v>
          </cell>
        </row>
        <row r="1932">
          <cell r="A1932" t="str">
            <v>TMT-900-12</v>
          </cell>
          <cell r="B1932" t="e">
            <v>#N/A</v>
          </cell>
          <cell r="C1932" t="e">
            <v>#N/A</v>
          </cell>
          <cell r="D1932" t="e">
            <v>#N/A</v>
          </cell>
          <cell r="E1932">
            <v>12604</v>
          </cell>
          <cell r="F1932">
            <v>12946</v>
          </cell>
          <cell r="G1932">
            <v>16163</v>
          </cell>
          <cell r="H1932">
            <v>10632</v>
          </cell>
          <cell r="I1932">
            <v>12796</v>
          </cell>
          <cell r="J1932">
            <v>11964</v>
          </cell>
          <cell r="K1932">
            <v>11013</v>
          </cell>
          <cell r="L1932">
            <v>10539</v>
          </cell>
          <cell r="M1932">
            <v>12397</v>
          </cell>
          <cell r="N1932">
            <v>12671</v>
          </cell>
          <cell r="O1932">
            <v>11494</v>
          </cell>
          <cell r="P1932">
            <v>8844</v>
          </cell>
          <cell r="Q1932" t="e">
            <v>#N/A</v>
          </cell>
          <cell r="R1932" t="e">
            <v>#N/A</v>
          </cell>
          <cell r="S1932" t="e">
            <v>#N/A</v>
          </cell>
          <cell r="T1932" t="e">
            <v>#N/A</v>
          </cell>
          <cell r="U1932" t="e">
            <v>#N/A</v>
          </cell>
          <cell r="V1932" t="e">
            <v>#N/A</v>
          </cell>
          <cell r="W1932" t="e">
            <v>#N/A</v>
          </cell>
          <cell r="X1932" t="e">
            <v>#N/A</v>
          </cell>
          <cell r="Y1932" t="e">
            <v>#N/A</v>
          </cell>
          <cell r="Z1932" t="e">
            <v>#N/A</v>
          </cell>
          <cell r="AA1932" t="e">
            <v>#N/A</v>
          </cell>
          <cell r="AB1932" t="e">
            <v>#N/A</v>
          </cell>
          <cell r="AC1932" t="e">
            <v>#N/A</v>
          </cell>
          <cell r="AD1932" t="e">
            <v>#N/A</v>
          </cell>
          <cell r="AE1932" t="e">
            <v>#N/A</v>
          </cell>
          <cell r="AF1932" t="e">
            <v>#N/A</v>
          </cell>
        </row>
        <row r="1933">
          <cell r="A1933" t="str">
            <v>TMT-900-13</v>
          </cell>
          <cell r="B1933">
            <v>137.81</v>
          </cell>
          <cell r="C1933">
            <v>3</v>
          </cell>
          <cell r="D1933">
            <v>33</v>
          </cell>
          <cell r="E1933">
            <v>12604</v>
          </cell>
          <cell r="F1933">
            <v>12946</v>
          </cell>
          <cell r="G1933">
            <v>16163</v>
          </cell>
          <cell r="H1933">
            <v>10632</v>
          </cell>
          <cell r="I1933">
            <v>12796</v>
          </cell>
          <cell r="J1933">
            <v>11964</v>
          </cell>
          <cell r="K1933">
            <v>11013</v>
          </cell>
          <cell r="L1933">
            <v>10539</v>
          </cell>
          <cell r="M1933">
            <v>12397</v>
          </cell>
          <cell r="N1933">
            <v>12671</v>
          </cell>
          <cell r="O1933">
            <v>11494</v>
          </cell>
          <cell r="P1933">
            <v>8844</v>
          </cell>
          <cell r="Q1933">
            <v>129.25252525252526</v>
          </cell>
          <cell r="R1933">
            <v>120.84848484848484</v>
          </cell>
          <cell r="S1933">
            <v>111.24242424242425</v>
          </cell>
          <cell r="T1933">
            <v>106.45454545454545</v>
          </cell>
          <cell r="U1933">
            <v>125.22222222222223</v>
          </cell>
          <cell r="V1933">
            <v>127.98989898989899</v>
          </cell>
          <cell r="W1933">
            <v>116.1010101010101</v>
          </cell>
          <cell r="X1933">
            <v>89.333333333333329</v>
          </cell>
          <cell r="Y1933">
            <v>17812.290505050507</v>
          </cell>
          <cell r="Z1933">
            <v>16654.129696969696</v>
          </cell>
          <cell r="AA1933">
            <v>15330.318484848485</v>
          </cell>
          <cell r="AB1933">
            <v>14670.50090909091</v>
          </cell>
          <cell r="AC1933">
            <v>17256.874444444446</v>
          </cell>
          <cell r="AD1933">
            <v>17638.28797979798</v>
          </cell>
          <cell r="AE1933">
            <v>15999.880202020202</v>
          </cell>
          <cell r="AF1933">
            <v>12311.026666666667</v>
          </cell>
        </row>
        <row r="1934">
          <cell r="A1934" t="str">
            <v>TMT-900-14</v>
          </cell>
          <cell r="B1934" t="e">
            <v>#N/A</v>
          </cell>
          <cell r="C1934" t="e">
            <v>#N/A</v>
          </cell>
          <cell r="D1934" t="e">
            <v>#N/A</v>
          </cell>
          <cell r="E1934">
            <v>63862</v>
          </cell>
          <cell r="F1934">
            <v>66247</v>
          </cell>
          <cell r="G1934">
            <v>82015</v>
          </cell>
          <cell r="H1934">
            <v>54487</v>
          </cell>
          <cell r="I1934">
            <v>65579</v>
          </cell>
          <cell r="J1934">
            <v>61316</v>
          </cell>
          <cell r="K1934">
            <v>56443</v>
          </cell>
          <cell r="L1934">
            <v>54015</v>
          </cell>
          <cell r="M1934">
            <v>63539</v>
          </cell>
          <cell r="N1934">
            <v>64942</v>
          </cell>
          <cell r="O1934">
            <v>58909</v>
          </cell>
          <cell r="P1934">
            <v>45328</v>
          </cell>
          <cell r="Q1934" t="e">
            <v>#N/A</v>
          </cell>
          <cell r="R1934" t="e">
            <v>#N/A</v>
          </cell>
          <cell r="S1934" t="e">
            <v>#N/A</v>
          </cell>
          <cell r="T1934" t="e">
            <v>#N/A</v>
          </cell>
          <cell r="U1934" t="e">
            <v>#N/A</v>
          </cell>
          <cell r="V1934" t="e">
            <v>#N/A</v>
          </cell>
          <cell r="W1934" t="e">
            <v>#N/A</v>
          </cell>
          <cell r="X1934" t="e">
            <v>#N/A</v>
          </cell>
          <cell r="Y1934" t="e">
            <v>#N/A</v>
          </cell>
          <cell r="Z1934" t="e">
            <v>#N/A</v>
          </cell>
          <cell r="AA1934" t="e">
            <v>#N/A</v>
          </cell>
          <cell r="AB1934" t="e">
            <v>#N/A</v>
          </cell>
          <cell r="AC1934" t="e">
            <v>#N/A</v>
          </cell>
          <cell r="AD1934" t="e">
            <v>#N/A</v>
          </cell>
          <cell r="AE1934" t="e">
            <v>#N/A</v>
          </cell>
          <cell r="AF1934" t="e">
            <v>#N/A</v>
          </cell>
        </row>
        <row r="1935">
          <cell r="A1935" t="str">
            <v>TMT-900-15</v>
          </cell>
          <cell r="B1935" t="e">
            <v>#N/A</v>
          </cell>
          <cell r="C1935" t="e">
            <v>#N/A</v>
          </cell>
          <cell r="D1935" t="e">
            <v>#N/A</v>
          </cell>
          <cell r="E1935">
            <v>59192</v>
          </cell>
          <cell r="F1935">
            <v>61257</v>
          </cell>
          <cell r="G1935">
            <v>76472</v>
          </cell>
          <cell r="H1935">
            <v>50304</v>
          </cell>
          <cell r="I1935">
            <v>60545</v>
          </cell>
          <cell r="J1935">
            <v>56608</v>
          </cell>
          <cell r="K1935">
            <v>52108</v>
          </cell>
          <cell r="L1935">
            <v>49868</v>
          </cell>
          <cell r="M1935">
            <v>58661</v>
          </cell>
          <cell r="N1935">
            <v>59957</v>
          </cell>
          <cell r="O1935">
            <v>54387</v>
          </cell>
          <cell r="P1935">
            <v>41848</v>
          </cell>
          <cell r="Q1935" t="e">
            <v>#N/A</v>
          </cell>
          <cell r="R1935" t="e">
            <v>#N/A</v>
          </cell>
          <cell r="S1935" t="e">
            <v>#N/A</v>
          </cell>
          <cell r="T1935" t="e">
            <v>#N/A</v>
          </cell>
          <cell r="U1935" t="e">
            <v>#N/A</v>
          </cell>
          <cell r="V1935" t="e">
            <v>#N/A</v>
          </cell>
          <cell r="W1935" t="e">
            <v>#N/A</v>
          </cell>
          <cell r="X1935" t="e">
            <v>#N/A</v>
          </cell>
          <cell r="Y1935" t="e">
            <v>#N/A</v>
          </cell>
          <cell r="Z1935" t="e">
            <v>#N/A</v>
          </cell>
          <cell r="AA1935" t="e">
            <v>#N/A</v>
          </cell>
          <cell r="AB1935" t="e">
            <v>#N/A</v>
          </cell>
          <cell r="AC1935" t="e">
            <v>#N/A</v>
          </cell>
          <cell r="AD1935" t="e">
            <v>#N/A</v>
          </cell>
          <cell r="AE1935" t="e">
            <v>#N/A</v>
          </cell>
          <cell r="AF1935" t="e">
            <v>#N/A</v>
          </cell>
        </row>
        <row r="1936">
          <cell r="A1936" t="str">
            <v>TMT-901</v>
          </cell>
          <cell r="B1936" t="e">
            <v>#N/A</v>
          </cell>
          <cell r="C1936" t="e">
            <v>#N/A</v>
          </cell>
          <cell r="D1936" t="e">
            <v>#N/A</v>
          </cell>
          <cell r="E1936">
            <v>13129</v>
          </cell>
          <cell r="F1936">
            <v>13692</v>
          </cell>
          <cell r="G1936">
            <v>17094</v>
          </cell>
          <cell r="H1936">
            <v>11244</v>
          </cell>
          <cell r="I1936">
            <v>13533</v>
          </cell>
          <cell r="J1936">
            <v>12652</v>
          </cell>
          <cell r="K1936">
            <v>11646</v>
          </cell>
          <cell r="L1936">
            <v>11145</v>
          </cell>
          <cell r="M1936">
            <v>13111</v>
          </cell>
          <cell r="N1936">
            <v>13401</v>
          </cell>
          <cell r="O1936">
            <v>12156</v>
          </cell>
          <cell r="P1936">
            <v>9354</v>
          </cell>
          <cell r="Q1936" t="e">
            <v>#N/A</v>
          </cell>
          <cell r="R1936" t="e">
            <v>#N/A</v>
          </cell>
          <cell r="S1936" t="e">
            <v>#N/A</v>
          </cell>
          <cell r="T1936" t="e">
            <v>#N/A</v>
          </cell>
          <cell r="U1936" t="e">
            <v>#N/A</v>
          </cell>
          <cell r="V1936" t="e">
            <v>#N/A</v>
          </cell>
          <cell r="W1936" t="e">
            <v>#N/A</v>
          </cell>
          <cell r="X1936" t="e">
            <v>#N/A</v>
          </cell>
          <cell r="Y1936" t="e">
            <v>#N/A</v>
          </cell>
          <cell r="Z1936" t="e">
            <v>#N/A</v>
          </cell>
          <cell r="AA1936" t="e">
            <v>#N/A</v>
          </cell>
          <cell r="AB1936" t="e">
            <v>#N/A</v>
          </cell>
          <cell r="AC1936" t="e">
            <v>#N/A</v>
          </cell>
          <cell r="AD1936" t="e">
            <v>#N/A</v>
          </cell>
          <cell r="AE1936" t="e">
            <v>#N/A</v>
          </cell>
          <cell r="AF1936" t="e">
            <v>#N/A</v>
          </cell>
        </row>
        <row r="1937">
          <cell r="A1937" t="str">
            <v>TMT-901-01</v>
          </cell>
          <cell r="B1937" t="e">
            <v>#N/A</v>
          </cell>
          <cell r="C1937" t="e">
            <v>#N/A</v>
          </cell>
          <cell r="D1937" t="e">
            <v>#N/A</v>
          </cell>
          <cell r="E1937">
            <v>13129</v>
          </cell>
          <cell r="F1937">
            <v>13692</v>
          </cell>
          <cell r="G1937">
            <v>17094</v>
          </cell>
          <cell r="H1937">
            <v>11244</v>
          </cell>
          <cell r="I1937">
            <v>13533</v>
          </cell>
          <cell r="J1937">
            <v>12652</v>
          </cell>
          <cell r="K1937">
            <v>11646</v>
          </cell>
          <cell r="L1937">
            <v>11145</v>
          </cell>
          <cell r="M1937">
            <v>13111</v>
          </cell>
          <cell r="N1937">
            <v>13401</v>
          </cell>
          <cell r="O1937">
            <v>12156</v>
          </cell>
          <cell r="P1937">
            <v>9354</v>
          </cell>
          <cell r="Q1937" t="e">
            <v>#N/A</v>
          </cell>
          <cell r="R1937" t="e">
            <v>#N/A</v>
          </cell>
          <cell r="S1937" t="e">
            <v>#N/A</v>
          </cell>
          <cell r="T1937" t="e">
            <v>#N/A</v>
          </cell>
          <cell r="U1937" t="e">
            <v>#N/A</v>
          </cell>
          <cell r="V1937" t="e">
            <v>#N/A</v>
          </cell>
          <cell r="W1937" t="e">
            <v>#N/A</v>
          </cell>
          <cell r="X1937" t="e">
            <v>#N/A</v>
          </cell>
          <cell r="Y1937" t="e">
            <v>#N/A</v>
          </cell>
          <cell r="Z1937" t="e">
            <v>#N/A</v>
          </cell>
          <cell r="AA1937" t="e">
            <v>#N/A</v>
          </cell>
          <cell r="AB1937" t="e">
            <v>#N/A</v>
          </cell>
          <cell r="AC1937" t="e">
            <v>#N/A</v>
          </cell>
          <cell r="AD1937" t="e">
            <v>#N/A</v>
          </cell>
          <cell r="AE1937" t="e">
            <v>#N/A</v>
          </cell>
          <cell r="AF1937" t="e">
            <v>#N/A</v>
          </cell>
        </row>
        <row r="1938">
          <cell r="A1938" t="str">
            <v>TMT-901-02</v>
          </cell>
          <cell r="B1938" t="e">
            <v>#N/A</v>
          </cell>
          <cell r="C1938" t="e">
            <v>#N/A</v>
          </cell>
          <cell r="D1938" t="e">
            <v>#N/A</v>
          </cell>
          <cell r="E1938">
            <v>13129</v>
          </cell>
          <cell r="F1938">
            <v>13692</v>
          </cell>
          <cell r="G1938">
            <v>17094</v>
          </cell>
          <cell r="H1938">
            <v>11244</v>
          </cell>
          <cell r="I1938">
            <v>13533</v>
          </cell>
          <cell r="J1938">
            <v>12652</v>
          </cell>
          <cell r="K1938">
            <v>11646</v>
          </cell>
          <cell r="L1938">
            <v>11145</v>
          </cell>
          <cell r="M1938">
            <v>13111</v>
          </cell>
          <cell r="N1938">
            <v>13401</v>
          </cell>
          <cell r="O1938">
            <v>12156</v>
          </cell>
          <cell r="P1938">
            <v>9354</v>
          </cell>
          <cell r="Q1938" t="e">
            <v>#N/A</v>
          </cell>
          <cell r="R1938" t="e">
            <v>#N/A</v>
          </cell>
          <cell r="S1938" t="e">
            <v>#N/A</v>
          </cell>
          <cell r="T1938" t="e">
            <v>#N/A</v>
          </cell>
          <cell r="U1938" t="e">
            <v>#N/A</v>
          </cell>
          <cell r="V1938" t="e">
            <v>#N/A</v>
          </cell>
          <cell r="W1938" t="e">
            <v>#N/A</v>
          </cell>
          <cell r="X1938" t="e">
            <v>#N/A</v>
          </cell>
          <cell r="Y1938" t="e">
            <v>#N/A</v>
          </cell>
          <cell r="Z1938" t="e">
            <v>#N/A</v>
          </cell>
          <cell r="AA1938" t="e">
            <v>#N/A</v>
          </cell>
          <cell r="AB1938" t="e">
            <v>#N/A</v>
          </cell>
          <cell r="AC1938" t="e">
            <v>#N/A</v>
          </cell>
          <cell r="AD1938" t="e">
            <v>#N/A</v>
          </cell>
          <cell r="AE1938" t="e">
            <v>#N/A</v>
          </cell>
          <cell r="AF1938" t="e">
            <v>#N/A</v>
          </cell>
        </row>
        <row r="1939">
          <cell r="A1939" t="str">
            <v>TMT-901-03</v>
          </cell>
          <cell r="B1939">
            <v>155.97</v>
          </cell>
          <cell r="C1939">
            <v>3</v>
          </cell>
          <cell r="D1939">
            <v>19</v>
          </cell>
          <cell r="E1939">
            <v>13129</v>
          </cell>
          <cell r="F1939">
            <v>13692</v>
          </cell>
          <cell r="G1939">
            <v>17094</v>
          </cell>
          <cell r="H1939">
            <v>11244</v>
          </cell>
          <cell r="I1939">
            <v>13533</v>
          </cell>
          <cell r="J1939">
            <v>12652</v>
          </cell>
          <cell r="K1939">
            <v>11646</v>
          </cell>
          <cell r="L1939">
            <v>11145</v>
          </cell>
          <cell r="M1939">
            <v>13111</v>
          </cell>
          <cell r="N1939">
            <v>13401</v>
          </cell>
          <cell r="O1939">
            <v>12156</v>
          </cell>
          <cell r="P1939">
            <v>9354</v>
          </cell>
          <cell r="Q1939">
            <v>237.42105263157896</v>
          </cell>
          <cell r="R1939">
            <v>221.96491228070175</v>
          </cell>
          <cell r="S1939">
            <v>204.31578947368422</v>
          </cell>
          <cell r="T1939">
            <v>195.52631578947367</v>
          </cell>
          <cell r="U1939">
            <v>230.01754385964912</v>
          </cell>
          <cell r="V1939">
            <v>235.10526315789474</v>
          </cell>
          <cell r="W1939">
            <v>213.26315789473685</v>
          </cell>
          <cell r="X1939">
            <v>164.10526315789474</v>
          </cell>
          <cell r="Y1939">
            <v>37030.561578947367</v>
          </cell>
          <cell r="Z1939">
            <v>34619.867368421052</v>
          </cell>
          <cell r="AA1939">
            <v>31867.133684210527</v>
          </cell>
          <cell r="AB1939">
            <v>30496.239473684207</v>
          </cell>
          <cell r="AC1939">
            <v>35875.836315789471</v>
          </cell>
          <cell r="AD1939">
            <v>36669.367894736839</v>
          </cell>
          <cell r="AE1939">
            <v>33262.654736842109</v>
          </cell>
          <cell r="AF1939">
            <v>25595.497894736844</v>
          </cell>
        </row>
        <row r="1940">
          <cell r="A1940" t="str">
            <v>TMT-901-04</v>
          </cell>
          <cell r="B1940">
            <v>155.97</v>
          </cell>
          <cell r="C1940">
            <v>11</v>
          </cell>
          <cell r="D1940">
            <v>22</v>
          </cell>
          <cell r="E1940">
            <v>16222</v>
          </cell>
          <cell r="F1940">
            <v>16905</v>
          </cell>
          <cell r="G1940">
            <v>21105</v>
          </cell>
          <cell r="H1940">
            <v>13882</v>
          </cell>
          <cell r="I1940">
            <v>16709</v>
          </cell>
          <cell r="J1940">
            <v>15621</v>
          </cell>
          <cell r="K1940">
            <v>14379</v>
          </cell>
          <cell r="L1940">
            <v>13761</v>
          </cell>
          <cell r="M1940">
            <v>16189</v>
          </cell>
          <cell r="N1940">
            <v>16547</v>
          </cell>
          <cell r="O1940">
            <v>15009</v>
          </cell>
          <cell r="P1940">
            <v>11549</v>
          </cell>
          <cell r="Q1940">
            <v>69.045454545454547</v>
          </cell>
          <cell r="R1940">
            <v>64.549586776859499</v>
          </cell>
          <cell r="S1940">
            <v>59.417355371900825</v>
          </cell>
          <cell r="T1940">
            <v>56.863636363636367</v>
          </cell>
          <cell r="U1940">
            <v>66.896694214876035</v>
          </cell>
          <cell r="V1940">
            <v>68.376033057851245</v>
          </cell>
          <cell r="W1940">
            <v>62.02066115702479</v>
          </cell>
          <cell r="X1940">
            <v>47.723140495867767</v>
          </cell>
          <cell r="Y1940">
            <v>10769.019545454546</v>
          </cell>
          <cell r="Z1940">
            <v>10067.799049586776</v>
          </cell>
          <cell r="AA1940">
            <v>9267.3249173553722</v>
          </cell>
          <cell r="AB1940">
            <v>8869.0213636363642</v>
          </cell>
          <cell r="AC1940">
            <v>10433.877396694215</v>
          </cell>
          <cell r="AD1940">
            <v>10664.609876033059</v>
          </cell>
          <cell r="AE1940">
            <v>9673.3625206611559</v>
          </cell>
          <cell r="AF1940">
            <v>7443.3782231404957</v>
          </cell>
        </row>
        <row r="1941">
          <cell r="A1941" t="str">
            <v>TMT-902</v>
          </cell>
          <cell r="B1941" t="e">
            <v>#N/A</v>
          </cell>
          <cell r="C1941" t="e">
            <v>#N/A</v>
          </cell>
          <cell r="D1941" t="e">
            <v>#N/A</v>
          </cell>
          <cell r="E1941">
            <v>3099</v>
          </cell>
          <cell r="F1941">
            <v>3248</v>
          </cell>
          <cell r="G1941">
            <v>4053</v>
          </cell>
          <cell r="H1941">
            <v>2665</v>
          </cell>
          <cell r="I1941">
            <v>3208</v>
          </cell>
          <cell r="J1941">
            <v>3000</v>
          </cell>
          <cell r="K1941">
            <v>2761</v>
          </cell>
          <cell r="L1941">
            <v>2642</v>
          </cell>
          <cell r="M1941">
            <v>3107</v>
          </cell>
          <cell r="N1941">
            <v>3175</v>
          </cell>
          <cell r="O1941">
            <v>2880</v>
          </cell>
          <cell r="P1941">
            <v>2216</v>
          </cell>
          <cell r="Q1941" t="e">
            <v>#N/A</v>
          </cell>
          <cell r="R1941" t="e">
            <v>#N/A</v>
          </cell>
          <cell r="S1941" t="e">
            <v>#N/A</v>
          </cell>
          <cell r="T1941" t="e">
            <v>#N/A</v>
          </cell>
          <cell r="U1941" t="e">
            <v>#N/A</v>
          </cell>
          <cell r="V1941" t="e">
            <v>#N/A</v>
          </cell>
          <cell r="W1941" t="e">
            <v>#N/A</v>
          </cell>
          <cell r="X1941" t="e">
            <v>#N/A</v>
          </cell>
          <cell r="Y1941" t="e">
            <v>#N/A</v>
          </cell>
          <cell r="Z1941" t="e">
            <v>#N/A</v>
          </cell>
          <cell r="AA1941" t="e">
            <v>#N/A</v>
          </cell>
          <cell r="AB1941" t="e">
            <v>#N/A</v>
          </cell>
          <cell r="AC1941" t="e">
            <v>#N/A</v>
          </cell>
          <cell r="AD1941" t="e">
            <v>#N/A</v>
          </cell>
          <cell r="AE1941" t="e">
            <v>#N/A</v>
          </cell>
          <cell r="AF1941" t="e">
            <v>#N/A</v>
          </cell>
        </row>
        <row r="1942">
          <cell r="A1942" t="str">
            <v>TMT-902-01</v>
          </cell>
          <cell r="B1942" t="e">
            <v>#N/A</v>
          </cell>
          <cell r="C1942" t="e">
            <v>#N/A</v>
          </cell>
          <cell r="D1942" t="e">
            <v>#N/A</v>
          </cell>
          <cell r="E1942">
            <v>11727</v>
          </cell>
          <cell r="F1942">
            <v>12713</v>
          </cell>
          <cell r="G1942">
            <v>15869</v>
          </cell>
          <cell r="H1942">
            <v>10438</v>
          </cell>
          <cell r="I1942">
            <v>12564</v>
          </cell>
          <cell r="J1942">
            <v>11748</v>
          </cell>
          <cell r="K1942">
            <v>10814</v>
          </cell>
          <cell r="L1942">
            <v>10348</v>
          </cell>
          <cell r="M1942">
            <v>12172</v>
          </cell>
          <cell r="N1942">
            <v>12440</v>
          </cell>
          <cell r="O1942">
            <v>11284</v>
          </cell>
          <cell r="P1942">
            <v>8682</v>
          </cell>
          <cell r="Q1942" t="e">
            <v>#N/A</v>
          </cell>
          <cell r="R1942" t="e">
            <v>#N/A</v>
          </cell>
          <cell r="S1942" t="e">
            <v>#N/A</v>
          </cell>
          <cell r="T1942" t="e">
            <v>#N/A</v>
          </cell>
          <cell r="U1942" t="e">
            <v>#N/A</v>
          </cell>
          <cell r="V1942" t="e">
            <v>#N/A</v>
          </cell>
          <cell r="W1942" t="e">
            <v>#N/A</v>
          </cell>
          <cell r="X1942" t="e">
            <v>#N/A</v>
          </cell>
          <cell r="Y1942" t="e">
            <v>#N/A</v>
          </cell>
          <cell r="Z1942" t="e">
            <v>#N/A</v>
          </cell>
          <cell r="AA1942" t="e">
            <v>#N/A</v>
          </cell>
          <cell r="AB1942" t="e">
            <v>#N/A</v>
          </cell>
          <cell r="AC1942" t="e">
            <v>#N/A</v>
          </cell>
          <cell r="AD1942" t="e">
            <v>#N/A</v>
          </cell>
          <cell r="AE1942" t="e">
            <v>#N/A</v>
          </cell>
          <cell r="AF1942" t="e">
            <v>#N/A</v>
          </cell>
        </row>
        <row r="1943">
          <cell r="A1943" t="str">
            <v>TMT-902-02</v>
          </cell>
          <cell r="B1943">
            <v>680</v>
          </cell>
          <cell r="C1943">
            <v>1</v>
          </cell>
          <cell r="D1943">
            <v>2214</v>
          </cell>
          <cell r="E1943">
            <v>11727</v>
          </cell>
          <cell r="F1943">
            <v>12713</v>
          </cell>
          <cell r="G1943">
            <v>15869</v>
          </cell>
          <cell r="H1943">
            <v>10438</v>
          </cell>
          <cell r="I1943">
            <v>12564</v>
          </cell>
          <cell r="J1943">
            <v>11748</v>
          </cell>
          <cell r="K1943">
            <v>10814</v>
          </cell>
          <cell r="L1943">
            <v>10348</v>
          </cell>
          <cell r="M1943">
            <v>12172</v>
          </cell>
          <cell r="N1943">
            <v>12440</v>
          </cell>
          <cell r="O1943">
            <v>11284</v>
          </cell>
          <cell r="P1943">
            <v>8682</v>
          </cell>
          <cell r="Q1943">
            <v>5.6747967479674797</v>
          </cell>
          <cell r="R1943">
            <v>5.3062330623306231</v>
          </cell>
          <cell r="S1943">
            <v>4.8843721770551038</v>
          </cell>
          <cell r="T1943">
            <v>4.6738934056007224</v>
          </cell>
          <cell r="U1943">
            <v>5.4977416440831073</v>
          </cell>
          <cell r="V1943">
            <v>5.6187895212285452</v>
          </cell>
          <cell r="W1943">
            <v>5.0966576332429989</v>
          </cell>
          <cell r="X1943">
            <v>3.921409214092141</v>
          </cell>
          <cell r="Y1943">
            <v>3858.8617886178863</v>
          </cell>
          <cell r="Z1943">
            <v>3608.2384823848238</v>
          </cell>
          <cell r="AA1943">
            <v>3321.3730803974704</v>
          </cell>
          <cell r="AB1943">
            <v>3178.2475158084912</v>
          </cell>
          <cell r="AC1943">
            <v>3738.464317976513</v>
          </cell>
          <cell r="AD1943">
            <v>3820.7768744354107</v>
          </cell>
          <cell r="AE1943">
            <v>3465.7271906052392</v>
          </cell>
          <cell r="AF1943">
            <v>2666.5582655826561</v>
          </cell>
        </row>
        <row r="1944">
          <cell r="A1944" t="str">
            <v>TMT-902-03</v>
          </cell>
          <cell r="B1944" t="e">
            <v>#N/A</v>
          </cell>
          <cell r="C1944" t="e">
            <v>#N/A</v>
          </cell>
          <cell r="D1944" t="e">
            <v>#N/A</v>
          </cell>
          <cell r="E1944">
            <v>27668</v>
          </cell>
          <cell r="F1944">
            <v>28787</v>
          </cell>
          <cell r="G1944">
            <v>35935</v>
          </cell>
          <cell r="H1944">
            <v>23639</v>
          </cell>
          <cell r="I1944">
            <v>28451</v>
          </cell>
          <cell r="J1944">
            <v>26602</v>
          </cell>
          <cell r="K1944">
            <v>24487</v>
          </cell>
          <cell r="L1944">
            <v>23435</v>
          </cell>
          <cell r="M1944">
            <v>27566</v>
          </cell>
          <cell r="N1944">
            <v>28175</v>
          </cell>
          <cell r="O1944">
            <v>25558</v>
          </cell>
          <cell r="P1944">
            <v>19665</v>
          </cell>
          <cell r="Q1944" t="e">
            <v>#N/A</v>
          </cell>
          <cell r="R1944" t="e">
            <v>#N/A</v>
          </cell>
          <cell r="S1944" t="e">
            <v>#N/A</v>
          </cell>
          <cell r="T1944" t="e">
            <v>#N/A</v>
          </cell>
          <cell r="U1944" t="e">
            <v>#N/A</v>
          </cell>
          <cell r="V1944" t="e">
            <v>#N/A</v>
          </cell>
          <cell r="W1944" t="e">
            <v>#N/A</v>
          </cell>
          <cell r="X1944" t="e">
            <v>#N/A</v>
          </cell>
          <cell r="Y1944" t="e">
            <v>#N/A</v>
          </cell>
          <cell r="Z1944" t="e">
            <v>#N/A</v>
          </cell>
          <cell r="AA1944" t="e">
            <v>#N/A</v>
          </cell>
          <cell r="AB1944" t="e">
            <v>#N/A</v>
          </cell>
          <cell r="AC1944" t="e">
            <v>#N/A</v>
          </cell>
          <cell r="AD1944" t="e">
            <v>#N/A</v>
          </cell>
          <cell r="AE1944" t="e">
            <v>#N/A</v>
          </cell>
          <cell r="AF1944" t="e">
            <v>#N/A</v>
          </cell>
        </row>
        <row r="1945">
          <cell r="A1945" t="str">
            <v>TMT-902-04</v>
          </cell>
          <cell r="B1945">
            <v>760</v>
          </cell>
          <cell r="C1945">
            <v>2</v>
          </cell>
          <cell r="D1945">
            <v>1436</v>
          </cell>
          <cell r="E1945">
            <v>27668</v>
          </cell>
          <cell r="F1945">
            <v>28787</v>
          </cell>
          <cell r="G1945">
            <v>35935</v>
          </cell>
          <cell r="H1945">
            <v>23639</v>
          </cell>
          <cell r="I1945">
            <v>28451</v>
          </cell>
          <cell r="J1945">
            <v>26602</v>
          </cell>
          <cell r="K1945">
            <v>24487</v>
          </cell>
          <cell r="L1945">
            <v>23435</v>
          </cell>
          <cell r="M1945">
            <v>27566</v>
          </cell>
          <cell r="N1945">
            <v>28175</v>
          </cell>
          <cell r="O1945">
            <v>25558</v>
          </cell>
          <cell r="P1945">
            <v>19665</v>
          </cell>
          <cell r="Q1945">
            <v>9.9063370473537606</v>
          </cell>
          <cell r="R1945">
            <v>9.2625348189415035</v>
          </cell>
          <cell r="S1945">
            <v>8.526114206128133</v>
          </cell>
          <cell r="T1945">
            <v>8.1598189415041791</v>
          </cell>
          <cell r="U1945">
            <v>9.5981894150417819</v>
          </cell>
          <cell r="V1945">
            <v>9.8102367688022287</v>
          </cell>
          <cell r="W1945">
            <v>8.899025069637883</v>
          </cell>
          <cell r="X1945">
            <v>6.8471448467966578</v>
          </cell>
          <cell r="Y1945">
            <v>7528.8161559888576</v>
          </cell>
          <cell r="Z1945">
            <v>7039.5264623955427</v>
          </cell>
          <cell r="AA1945">
            <v>6479.8467966573808</v>
          </cell>
          <cell r="AB1945">
            <v>6201.4623955431762</v>
          </cell>
          <cell r="AC1945">
            <v>7294.6239554317544</v>
          </cell>
          <cell r="AD1945">
            <v>7455.779944289694</v>
          </cell>
          <cell r="AE1945">
            <v>6763.2590529247909</v>
          </cell>
          <cell r="AF1945">
            <v>5203.83008356546</v>
          </cell>
        </row>
        <row r="1946">
          <cell r="A1946" t="str">
            <v>TMT-902-05</v>
          </cell>
          <cell r="B1946">
            <v>1400</v>
          </cell>
          <cell r="C1946">
            <v>2</v>
          </cell>
          <cell r="D1946">
            <v>3598</v>
          </cell>
          <cell r="E1946">
            <v>27668</v>
          </cell>
          <cell r="F1946">
            <v>28787</v>
          </cell>
          <cell r="G1946">
            <v>35935</v>
          </cell>
          <cell r="H1946">
            <v>23639</v>
          </cell>
          <cell r="I1946">
            <v>28451</v>
          </cell>
          <cell r="J1946">
            <v>26602</v>
          </cell>
          <cell r="K1946">
            <v>24487</v>
          </cell>
          <cell r="L1946">
            <v>23435</v>
          </cell>
          <cell r="M1946">
            <v>27566</v>
          </cell>
          <cell r="N1946">
            <v>28175</v>
          </cell>
          <cell r="O1946">
            <v>25558</v>
          </cell>
          <cell r="P1946">
            <v>19665</v>
          </cell>
          <cell r="Q1946">
            <v>3.9537242912729296</v>
          </cell>
          <cell r="R1946">
            <v>3.6967759866592553</v>
          </cell>
          <cell r="S1946">
            <v>3.4028627015008337</v>
          </cell>
          <cell r="T1946">
            <v>3.2566703724291273</v>
          </cell>
          <cell r="U1946">
            <v>3.8307392996108951</v>
          </cell>
          <cell r="V1946">
            <v>3.9153696498054473</v>
          </cell>
          <cell r="W1946">
            <v>3.5516953863257363</v>
          </cell>
          <cell r="X1946">
            <v>2.7327682045580879</v>
          </cell>
          <cell r="Y1946">
            <v>5535.2140077821014</v>
          </cell>
          <cell r="Z1946">
            <v>5175.4863813229576</v>
          </cell>
          <cell r="AA1946">
            <v>4764.0077821011673</v>
          </cell>
          <cell r="AB1946">
            <v>4559.3385214007785</v>
          </cell>
          <cell r="AC1946">
            <v>5363.035019455253</v>
          </cell>
          <cell r="AD1946">
            <v>5481.517509727626</v>
          </cell>
          <cell r="AE1946">
            <v>4972.3735408560306</v>
          </cell>
          <cell r="AF1946">
            <v>3825.8754863813228</v>
          </cell>
        </row>
        <row r="1947">
          <cell r="A1947" t="str">
            <v>TMT-902-06</v>
          </cell>
          <cell r="B1947" t="e">
            <v>#N/A</v>
          </cell>
          <cell r="C1947" t="e">
            <v>#N/A</v>
          </cell>
          <cell r="D1947" t="e">
            <v>#N/A</v>
          </cell>
          <cell r="E1947">
            <v>27668</v>
          </cell>
          <cell r="F1947">
            <v>28787</v>
          </cell>
          <cell r="G1947">
            <v>35935</v>
          </cell>
          <cell r="H1947">
            <v>23639</v>
          </cell>
          <cell r="I1947">
            <v>28451</v>
          </cell>
          <cell r="J1947">
            <v>26602</v>
          </cell>
          <cell r="K1947">
            <v>24487</v>
          </cell>
          <cell r="L1947">
            <v>23435</v>
          </cell>
          <cell r="M1947">
            <v>27566</v>
          </cell>
          <cell r="N1947">
            <v>28175</v>
          </cell>
          <cell r="O1947">
            <v>25558</v>
          </cell>
          <cell r="P1947">
            <v>19665</v>
          </cell>
          <cell r="Q1947" t="e">
            <v>#N/A</v>
          </cell>
          <cell r="R1947" t="e">
            <v>#N/A</v>
          </cell>
          <cell r="S1947" t="e">
            <v>#N/A</v>
          </cell>
          <cell r="T1947" t="e">
            <v>#N/A</v>
          </cell>
          <cell r="U1947" t="e">
            <v>#N/A</v>
          </cell>
          <cell r="V1947" t="e">
            <v>#N/A</v>
          </cell>
          <cell r="W1947" t="e">
            <v>#N/A</v>
          </cell>
          <cell r="X1947" t="e">
            <v>#N/A</v>
          </cell>
          <cell r="Y1947" t="e">
            <v>#N/A</v>
          </cell>
          <cell r="Z1947" t="e">
            <v>#N/A</v>
          </cell>
          <cell r="AA1947" t="e">
            <v>#N/A</v>
          </cell>
          <cell r="AB1947" t="e">
            <v>#N/A</v>
          </cell>
          <cell r="AC1947" t="e">
            <v>#N/A</v>
          </cell>
          <cell r="AD1947" t="e">
            <v>#N/A</v>
          </cell>
          <cell r="AE1947" t="e">
            <v>#N/A</v>
          </cell>
          <cell r="AF1947" t="e">
            <v>#N/A</v>
          </cell>
        </row>
        <row r="1948">
          <cell r="A1948" t="str">
            <v>TMT-902-07</v>
          </cell>
          <cell r="B1948">
            <v>1340</v>
          </cell>
          <cell r="C1948">
            <v>2</v>
          </cell>
          <cell r="D1948">
            <v>1925</v>
          </cell>
          <cell r="E1948">
            <v>27668</v>
          </cell>
          <cell r="F1948">
            <v>28787</v>
          </cell>
          <cell r="G1948">
            <v>35935</v>
          </cell>
          <cell r="H1948">
            <v>23639</v>
          </cell>
          <cell r="I1948">
            <v>28451</v>
          </cell>
          <cell r="J1948">
            <v>26602</v>
          </cell>
          <cell r="K1948">
            <v>24487</v>
          </cell>
          <cell r="L1948">
            <v>23435</v>
          </cell>
          <cell r="M1948">
            <v>27566</v>
          </cell>
          <cell r="N1948">
            <v>28175</v>
          </cell>
          <cell r="O1948">
            <v>25558</v>
          </cell>
          <cell r="P1948">
            <v>19665</v>
          </cell>
          <cell r="Q1948">
            <v>7.3898701298701299</v>
          </cell>
          <cell r="R1948">
            <v>6.90961038961039</v>
          </cell>
          <cell r="S1948">
            <v>6.3602597402597398</v>
          </cell>
          <cell r="T1948">
            <v>6.0870129870129874</v>
          </cell>
          <cell r="U1948">
            <v>7.16</v>
          </cell>
          <cell r="V1948">
            <v>7.3181818181818183</v>
          </cell>
          <cell r="W1948">
            <v>6.6384415584415581</v>
          </cell>
          <cell r="X1948">
            <v>5.1077922077922082</v>
          </cell>
          <cell r="Y1948">
            <v>9902.4259740259749</v>
          </cell>
          <cell r="Z1948">
            <v>9258.8779220779234</v>
          </cell>
          <cell r="AA1948">
            <v>8522.7480519480505</v>
          </cell>
          <cell r="AB1948">
            <v>8156.5974025974028</v>
          </cell>
          <cell r="AC1948">
            <v>9594.4</v>
          </cell>
          <cell r="AD1948">
            <v>9806.363636363636</v>
          </cell>
          <cell r="AE1948">
            <v>8895.511688311688</v>
          </cell>
          <cell r="AF1948">
            <v>6844.4415584415592</v>
          </cell>
        </row>
        <row r="1949">
          <cell r="A1949" t="str">
            <v>TMT-902-08</v>
          </cell>
          <cell r="B1949" t="e">
            <v>#N/A</v>
          </cell>
          <cell r="C1949" t="e">
            <v>#N/A</v>
          </cell>
          <cell r="D1949" t="e">
            <v>#N/A</v>
          </cell>
          <cell r="E1949">
            <v>27011</v>
          </cell>
          <cell r="F1949">
            <v>28276</v>
          </cell>
          <cell r="G1949">
            <v>35297</v>
          </cell>
          <cell r="H1949">
            <v>23219</v>
          </cell>
          <cell r="I1949">
            <v>27946</v>
          </cell>
          <cell r="J1949">
            <v>26130</v>
          </cell>
          <cell r="K1949">
            <v>24053</v>
          </cell>
          <cell r="L1949">
            <v>23019</v>
          </cell>
          <cell r="M1949">
            <v>27077</v>
          </cell>
          <cell r="N1949">
            <v>27675</v>
          </cell>
          <cell r="O1949">
            <v>25104</v>
          </cell>
          <cell r="P1949">
            <v>19315</v>
          </cell>
          <cell r="Q1949" t="e">
            <v>#N/A</v>
          </cell>
          <cell r="R1949" t="e">
            <v>#N/A</v>
          </cell>
          <cell r="S1949" t="e">
            <v>#N/A</v>
          </cell>
          <cell r="T1949" t="e">
            <v>#N/A</v>
          </cell>
          <cell r="U1949" t="e">
            <v>#N/A</v>
          </cell>
          <cell r="V1949" t="e">
            <v>#N/A</v>
          </cell>
          <cell r="W1949" t="e">
            <v>#N/A</v>
          </cell>
          <cell r="X1949" t="e">
            <v>#N/A</v>
          </cell>
          <cell r="Y1949" t="e">
            <v>#N/A</v>
          </cell>
          <cell r="Z1949" t="e">
            <v>#N/A</v>
          </cell>
          <cell r="AA1949" t="e">
            <v>#N/A</v>
          </cell>
          <cell r="AB1949" t="e">
            <v>#N/A</v>
          </cell>
          <cell r="AC1949" t="e">
            <v>#N/A</v>
          </cell>
          <cell r="AD1949" t="e">
            <v>#N/A</v>
          </cell>
          <cell r="AE1949" t="e">
            <v>#N/A</v>
          </cell>
          <cell r="AF1949" t="e">
            <v>#N/A</v>
          </cell>
        </row>
        <row r="1950">
          <cell r="A1950" t="str">
            <v>TMT-902-09</v>
          </cell>
          <cell r="B1950">
            <v>740</v>
          </cell>
          <cell r="C1950">
            <v>2</v>
          </cell>
          <cell r="D1950">
            <v>2466</v>
          </cell>
          <cell r="E1950">
            <v>27011</v>
          </cell>
          <cell r="F1950">
            <v>28276</v>
          </cell>
          <cell r="G1950">
            <v>35297</v>
          </cell>
          <cell r="H1950">
            <v>23219</v>
          </cell>
          <cell r="I1950">
            <v>27946</v>
          </cell>
          <cell r="J1950">
            <v>26130</v>
          </cell>
          <cell r="K1950">
            <v>24053</v>
          </cell>
          <cell r="L1950">
            <v>23019</v>
          </cell>
          <cell r="M1950">
            <v>27077</v>
          </cell>
          <cell r="N1950">
            <v>27675</v>
          </cell>
          <cell r="O1950">
            <v>25104</v>
          </cell>
          <cell r="P1950">
            <v>19315</v>
          </cell>
          <cell r="Q1950">
            <v>5.6662611516626118</v>
          </cell>
          <cell r="R1950">
            <v>5.2980535279805352</v>
          </cell>
          <cell r="S1950">
            <v>4.8769261962692623</v>
          </cell>
          <cell r="T1950">
            <v>4.6672749391727493</v>
          </cell>
          <cell r="U1950">
            <v>5.4900648824006488</v>
          </cell>
          <cell r="V1950">
            <v>5.6113138686131387</v>
          </cell>
          <cell r="W1950">
            <v>5.0900243309002429</v>
          </cell>
          <cell r="X1950">
            <v>3.9162611516626114</v>
          </cell>
          <cell r="Y1950">
            <v>4193.0332522303324</v>
          </cell>
          <cell r="Z1950">
            <v>3920.5596107055962</v>
          </cell>
          <cell r="AA1950">
            <v>3608.925385239254</v>
          </cell>
          <cell r="AB1950">
            <v>3453.7834549878344</v>
          </cell>
          <cell r="AC1950">
            <v>4062.64801297648</v>
          </cell>
          <cell r="AD1950">
            <v>4152.3722627737225</v>
          </cell>
          <cell r="AE1950">
            <v>3766.6180048661799</v>
          </cell>
          <cell r="AF1950">
            <v>2898.0332522303324</v>
          </cell>
        </row>
        <row r="1951">
          <cell r="A1951" t="str">
            <v>TMT-902-11</v>
          </cell>
          <cell r="B1951" t="e">
            <v>#N/A</v>
          </cell>
          <cell r="C1951" t="e">
            <v>#N/A</v>
          </cell>
          <cell r="D1951" t="e">
            <v>#N/A</v>
          </cell>
          <cell r="E1951">
            <v>3099</v>
          </cell>
          <cell r="F1951">
            <v>3248</v>
          </cell>
          <cell r="G1951">
            <v>4053</v>
          </cell>
          <cell r="H1951">
            <v>2665</v>
          </cell>
          <cell r="I1951">
            <v>3208</v>
          </cell>
          <cell r="J1951">
            <v>3000</v>
          </cell>
          <cell r="K1951">
            <v>2761</v>
          </cell>
          <cell r="L1951">
            <v>2642</v>
          </cell>
          <cell r="M1951">
            <v>3107</v>
          </cell>
          <cell r="N1951">
            <v>3175</v>
          </cell>
          <cell r="O1951">
            <v>2880</v>
          </cell>
          <cell r="P1951">
            <v>2216</v>
          </cell>
          <cell r="Q1951" t="e">
            <v>#N/A</v>
          </cell>
          <cell r="R1951" t="e">
            <v>#N/A</v>
          </cell>
          <cell r="S1951" t="e">
            <v>#N/A</v>
          </cell>
          <cell r="T1951" t="e">
            <v>#N/A</v>
          </cell>
          <cell r="U1951" t="e">
            <v>#N/A</v>
          </cell>
          <cell r="V1951" t="e">
            <v>#N/A</v>
          </cell>
          <cell r="W1951" t="e">
            <v>#N/A</v>
          </cell>
          <cell r="X1951" t="e">
            <v>#N/A</v>
          </cell>
          <cell r="Y1951" t="e">
            <v>#N/A</v>
          </cell>
          <cell r="Z1951" t="e">
            <v>#N/A</v>
          </cell>
          <cell r="AA1951" t="e">
            <v>#N/A</v>
          </cell>
          <cell r="AB1951" t="e">
            <v>#N/A</v>
          </cell>
          <cell r="AC1951" t="e">
            <v>#N/A</v>
          </cell>
          <cell r="AD1951" t="e">
            <v>#N/A</v>
          </cell>
          <cell r="AE1951" t="e">
            <v>#N/A</v>
          </cell>
          <cell r="AF1951" t="e">
            <v>#N/A</v>
          </cell>
        </row>
        <row r="1952">
          <cell r="A1952" t="str">
            <v>TMT-902-12</v>
          </cell>
          <cell r="B1952" t="e">
            <v>#N/A</v>
          </cell>
          <cell r="C1952" t="e">
            <v>#N/A</v>
          </cell>
          <cell r="D1952" t="e">
            <v>#N/A</v>
          </cell>
          <cell r="E1952">
            <v>13307</v>
          </cell>
          <cell r="F1952">
            <v>13930</v>
          </cell>
          <cell r="G1952">
            <v>17387</v>
          </cell>
          <cell r="H1952">
            <v>11437</v>
          </cell>
          <cell r="I1952">
            <v>13765</v>
          </cell>
          <cell r="J1952">
            <v>12871</v>
          </cell>
          <cell r="K1952">
            <v>11848</v>
          </cell>
          <cell r="L1952">
            <v>11339</v>
          </cell>
          <cell r="M1952">
            <v>13338</v>
          </cell>
          <cell r="N1952">
            <v>13633</v>
          </cell>
          <cell r="O1952">
            <v>12367</v>
          </cell>
          <cell r="P1952">
            <v>9515</v>
          </cell>
          <cell r="Q1952" t="e">
            <v>#N/A</v>
          </cell>
          <cell r="R1952" t="e">
            <v>#N/A</v>
          </cell>
          <cell r="S1952" t="e">
            <v>#N/A</v>
          </cell>
          <cell r="T1952" t="e">
            <v>#N/A</v>
          </cell>
          <cell r="U1952" t="e">
            <v>#N/A</v>
          </cell>
          <cell r="V1952" t="e">
            <v>#N/A</v>
          </cell>
          <cell r="W1952" t="e">
            <v>#N/A</v>
          </cell>
          <cell r="X1952" t="e">
            <v>#N/A</v>
          </cell>
          <cell r="Y1952" t="e">
            <v>#N/A</v>
          </cell>
          <cell r="Z1952" t="e">
            <v>#N/A</v>
          </cell>
          <cell r="AA1952" t="e">
            <v>#N/A</v>
          </cell>
          <cell r="AB1952" t="e">
            <v>#N/A</v>
          </cell>
          <cell r="AC1952" t="e">
            <v>#N/A</v>
          </cell>
          <cell r="AD1952" t="e">
            <v>#N/A</v>
          </cell>
          <cell r="AE1952" t="e">
            <v>#N/A</v>
          </cell>
          <cell r="AF1952" t="e">
            <v>#N/A</v>
          </cell>
        </row>
        <row r="1953">
          <cell r="A1953" t="str">
            <v>TMT-902-13</v>
          </cell>
          <cell r="B1953">
            <v>31.224</v>
          </cell>
          <cell r="C1953">
            <v>1</v>
          </cell>
          <cell r="D1953">
            <v>30</v>
          </cell>
          <cell r="E1953">
            <v>13307</v>
          </cell>
          <cell r="F1953">
            <v>13930</v>
          </cell>
          <cell r="G1953">
            <v>17387</v>
          </cell>
          <cell r="H1953">
            <v>11437</v>
          </cell>
          <cell r="I1953">
            <v>13765</v>
          </cell>
          <cell r="J1953">
            <v>12871</v>
          </cell>
          <cell r="K1953">
            <v>11848</v>
          </cell>
          <cell r="L1953">
            <v>11339</v>
          </cell>
          <cell r="M1953">
            <v>13338</v>
          </cell>
          <cell r="N1953">
            <v>13633</v>
          </cell>
          <cell r="O1953">
            <v>12367</v>
          </cell>
          <cell r="P1953">
            <v>9515</v>
          </cell>
          <cell r="Q1953">
            <v>458.83333333333331</v>
          </cell>
          <cell r="R1953">
            <v>429.03333333333336</v>
          </cell>
          <cell r="S1953">
            <v>394.93333333333334</v>
          </cell>
          <cell r="T1953">
            <v>377.96666666666664</v>
          </cell>
          <cell r="U1953">
            <v>444.6</v>
          </cell>
          <cell r="V1953">
            <v>454.43333333333334</v>
          </cell>
          <cell r="W1953">
            <v>412.23333333333335</v>
          </cell>
          <cell r="X1953">
            <v>317.16666666666669</v>
          </cell>
          <cell r="Y1953">
            <v>14326.611999999999</v>
          </cell>
          <cell r="Z1953">
            <v>13396.1368</v>
          </cell>
          <cell r="AA1953">
            <v>12331.3984</v>
          </cell>
          <cell r="AB1953">
            <v>11801.6312</v>
          </cell>
          <cell r="AC1953">
            <v>13882.190400000001</v>
          </cell>
          <cell r="AD1953">
            <v>14189.2264</v>
          </cell>
          <cell r="AE1953">
            <v>12871.5736</v>
          </cell>
          <cell r="AF1953">
            <v>9903.2120000000014</v>
          </cell>
        </row>
        <row r="1954">
          <cell r="A1954" t="str">
            <v>TMT-902-14</v>
          </cell>
          <cell r="B1954" t="e">
            <v>#N/A</v>
          </cell>
          <cell r="C1954" t="e">
            <v>#N/A</v>
          </cell>
          <cell r="D1954" t="e">
            <v>#N/A</v>
          </cell>
          <cell r="E1954">
            <v>61672</v>
          </cell>
          <cell r="F1954">
            <v>64370</v>
          </cell>
          <cell r="G1954">
            <v>79930</v>
          </cell>
          <cell r="H1954">
            <v>52914</v>
          </cell>
          <cell r="I1954">
            <v>63686</v>
          </cell>
          <cell r="J1954">
            <v>59545</v>
          </cell>
          <cell r="K1954">
            <v>54812</v>
          </cell>
          <cell r="L1954">
            <v>52455</v>
          </cell>
          <cell r="M1954">
            <v>61704</v>
          </cell>
          <cell r="N1954">
            <v>63067</v>
          </cell>
          <cell r="O1954">
            <v>57208</v>
          </cell>
          <cell r="P1954">
            <v>44019</v>
          </cell>
          <cell r="Q1954" t="e">
            <v>#N/A</v>
          </cell>
          <cell r="R1954" t="e">
            <v>#N/A</v>
          </cell>
          <cell r="S1954" t="e">
            <v>#N/A</v>
          </cell>
          <cell r="T1954" t="e">
            <v>#N/A</v>
          </cell>
          <cell r="U1954" t="e">
            <v>#N/A</v>
          </cell>
          <cell r="V1954" t="e">
            <v>#N/A</v>
          </cell>
          <cell r="W1954" t="e">
            <v>#N/A</v>
          </cell>
          <cell r="X1954" t="e">
            <v>#N/A</v>
          </cell>
          <cell r="Y1954" t="e">
            <v>#N/A</v>
          </cell>
          <cell r="Z1954" t="e">
            <v>#N/A</v>
          </cell>
          <cell r="AA1954" t="e">
            <v>#N/A</v>
          </cell>
          <cell r="AB1954" t="e">
            <v>#N/A</v>
          </cell>
          <cell r="AC1954" t="e">
            <v>#N/A</v>
          </cell>
          <cell r="AD1954" t="e">
            <v>#N/A</v>
          </cell>
          <cell r="AE1954" t="e">
            <v>#N/A</v>
          </cell>
          <cell r="AF1954" t="e">
            <v>#N/A</v>
          </cell>
        </row>
        <row r="1955">
          <cell r="A1955" t="str">
            <v>TMT-902-15</v>
          </cell>
          <cell r="B1955" t="e">
            <v>#N/A</v>
          </cell>
          <cell r="C1955" t="e">
            <v>#N/A</v>
          </cell>
          <cell r="D1955" t="e">
            <v>#N/A</v>
          </cell>
          <cell r="E1955">
            <v>63862</v>
          </cell>
          <cell r="F1955">
            <v>66247</v>
          </cell>
          <cell r="G1955">
            <v>82015</v>
          </cell>
          <cell r="H1955">
            <v>54487</v>
          </cell>
          <cell r="I1955">
            <v>65579</v>
          </cell>
          <cell r="J1955">
            <v>61316</v>
          </cell>
          <cell r="K1955">
            <v>56443</v>
          </cell>
          <cell r="L1955">
            <v>54015</v>
          </cell>
          <cell r="M1955">
            <v>63539</v>
          </cell>
          <cell r="N1955">
            <v>64942</v>
          </cell>
          <cell r="O1955">
            <v>58909</v>
          </cell>
          <cell r="P1955">
            <v>45328</v>
          </cell>
          <cell r="Q1955" t="e">
            <v>#N/A</v>
          </cell>
          <cell r="R1955" t="e">
            <v>#N/A</v>
          </cell>
          <cell r="S1955" t="e">
            <v>#N/A</v>
          </cell>
          <cell r="T1955" t="e">
            <v>#N/A</v>
          </cell>
          <cell r="U1955" t="e">
            <v>#N/A</v>
          </cell>
          <cell r="V1955" t="e">
            <v>#N/A</v>
          </cell>
          <cell r="W1955" t="e">
            <v>#N/A</v>
          </cell>
          <cell r="X1955" t="e">
            <v>#N/A</v>
          </cell>
          <cell r="Y1955" t="e">
            <v>#N/A</v>
          </cell>
          <cell r="Z1955" t="e">
            <v>#N/A</v>
          </cell>
          <cell r="AA1955" t="e">
            <v>#N/A</v>
          </cell>
          <cell r="AB1955" t="e">
            <v>#N/A</v>
          </cell>
          <cell r="AC1955" t="e">
            <v>#N/A</v>
          </cell>
          <cell r="AD1955" t="e">
            <v>#N/A</v>
          </cell>
          <cell r="AE1955" t="e">
            <v>#N/A</v>
          </cell>
          <cell r="AF1955" t="e">
            <v>#N/A</v>
          </cell>
        </row>
        <row r="1956">
          <cell r="A1956" t="str">
            <v>TMT-902-16</v>
          </cell>
          <cell r="B1956" t="e">
            <v>#N/A</v>
          </cell>
          <cell r="C1956" t="e">
            <v>#N/A</v>
          </cell>
          <cell r="D1956" t="e">
            <v>#N/A</v>
          </cell>
          <cell r="E1956">
            <v>21295</v>
          </cell>
          <cell r="F1956">
            <v>22271</v>
          </cell>
          <cell r="G1956">
            <v>27800</v>
          </cell>
          <cell r="H1956">
            <v>18286</v>
          </cell>
          <cell r="I1956">
            <v>22008</v>
          </cell>
          <cell r="J1956">
            <v>20578</v>
          </cell>
          <cell r="K1956">
            <v>18943</v>
          </cell>
          <cell r="L1956">
            <v>18129</v>
          </cell>
          <cell r="M1956">
            <v>21325</v>
          </cell>
          <cell r="N1956">
            <v>21796</v>
          </cell>
          <cell r="O1956">
            <v>19772</v>
          </cell>
          <cell r="P1956">
            <v>15213</v>
          </cell>
          <cell r="Q1956" t="e">
            <v>#N/A</v>
          </cell>
          <cell r="R1956" t="e">
            <v>#N/A</v>
          </cell>
          <cell r="S1956" t="e">
            <v>#N/A</v>
          </cell>
          <cell r="T1956" t="e">
            <v>#N/A</v>
          </cell>
          <cell r="U1956" t="e">
            <v>#N/A</v>
          </cell>
          <cell r="V1956" t="e">
            <v>#N/A</v>
          </cell>
          <cell r="W1956" t="e">
            <v>#N/A</v>
          </cell>
          <cell r="X1956" t="e">
            <v>#N/A</v>
          </cell>
          <cell r="Y1956" t="e">
            <v>#N/A</v>
          </cell>
          <cell r="Z1956" t="e">
            <v>#N/A</v>
          </cell>
          <cell r="AA1956" t="e">
            <v>#N/A</v>
          </cell>
          <cell r="AB1956" t="e">
            <v>#N/A</v>
          </cell>
          <cell r="AC1956" t="e">
            <v>#N/A</v>
          </cell>
          <cell r="AD1956" t="e">
            <v>#N/A</v>
          </cell>
          <cell r="AE1956" t="e">
            <v>#N/A</v>
          </cell>
          <cell r="AF1956" t="e">
            <v>#N/A</v>
          </cell>
        </row>
        <row r="1957">
          <cell r="A1957" t="str">
            <v>TMT-902-17</v>
          </cell>
          <cell r="B1957" t="e">
            <v>#N/A</v>
          </cell>
          <cell r="C1957" t="e">
            <v>#N/A</v>
          </cell>
          <cell r="D1957" t="e">
            <v>#N/A</v>
          </cell>
          <cell r="E1957">
            <v>56536</v>
          </cell>
          <cell r="F1957">
            <v>59574</v>
          </cell>
          <cell r="G1957">
            <v>74367</v>
          </cell>
          <cell r="H1957">
            <v>48920</v>
          </cell>
          <cell r="I1957">
            <v>58878</v>
          </cell>
          <cell r="J1957">
            <v>55051</v>
          </cell>
          <cell r="K1957">
            <v>50674</v>
          </cell>
          <cell r="L1957">
            <v>48497</v>
          </cell>
          <cell r="M1957">
            <v>57046</v>
          </cell>
          <cell r="N1957">
            <v>58306</v>
          </cell>
          <cell r="O1957">
            <v>52890</v>
          </cell>
          <cell r="P1957">
            <v>40695</v>
          </cell>
          <cell r="Q1957" t="e">
            <v>#N/A</v>
          </cell>
          <cell r="R1957" t="e">
            <v>#N/A</v>
          </cell>
          <cell r="S1957" t="e">
            <v>#N/A</v>
          </cell>
          <cell r="T1957" t="e">
            <v>#N/A</v>
          </cell>
          <cell r="U1957" t="e">
            <v>#N/A</v>
          </cell>
          <cell r="V1957" t="e">
            <v>#N/A</v>
          </cell>
          <cell r="W1957" t="e">
            <v>#N/A</v>
          </cell>
          <cell r="X1957" t="e">
            <v>#N/A</v>
          </cell>
          <cell r="Y1957" t="e">
            <v>#N/A</v>
          </cell>
          <cell r="Z1957" t="e">
            <v>#N/A</v>
          </cell>
          <cell r="AA1957" t="e">
            <v>#N/A</v>
          </cell>
          <cell r="AB1957" t="e">
            <v>#N/A</v>
          </cell>
          <cell r="AC1957" t="e">
            <v>#N/A</v>
          </cell>
          <cell r="AD1957" t="e">
            <v>#N/A</v>
          </cell>
          <cell r="AE1957" t="e">
            <v>#N/A</v>
          </cell>
          <cell r="AF1957" t="e">
            <v>#N/A</v>
          </cell>
        </row>
        <row r="1958">
          <cell r="A1958" t="str">
            <v>TMT-902-19</v>
          </cell>
          <cell r="B1958" t="e">
            <v>#N/A</v>
          </cell>
          <cell r="C1958" t="e">
            <v>#N/A</v>
          </cell>
          <cell r="D1958" t="e">
            <v>#N/A</v>
          </cell>
          <cell r="E1958">
            <v>29858</v>
          </cell>
          <cell r="F1958">
            <v>30664</v>
          </cell>
          <cell r="G1958">
            <v>38020</v>
          </cell>
          <cell r="H1958">
            <v>25212</v>
          </cell>
          <cell r="I1958">
            <v>30344</v>
          </cell>
          <cell r="J1958">
            <v>28373</v>
          </cell>
          <cell r="K1958">
            <v>26118</v>
          </cell>
          <cell r="L1958">
            <v>24995</v>
          </cell>
          <cell r="M1958">
            <v>29401</v>
          </cell>
          <cell r="N1958">
            <v>30050</v>
          </cell>
          <cell r="O1958">
            <v>27259</v>
          </cell>
          <cell r="P1958">
            <v>20974</v>
          </cell>
          <cell r="Q1958" t="e">
            <v>#N/A</v>
          </cell>
          <cell r="R1958" t="e">
            <v>#N/A</v>
          </cell>
          <cell r="S1958" t="e">
            <v>#N/A</v>
          </cell>
          <cell r="T1958" t="e">
            <v>#N/A</v>
          </cell>
          <cell r="U1958" t="e">
            <v>#N/A</v>
          </cell>
          <cell r="V1958" t="e">
            <v>#N/A</v>
          </cell>
          <cell r="W1958" t="e">
            <v>#N/A</v>
          </cell>
          <cell r="X1958" t="e">
            <v>#N/A</v>
          </cell>
          <cell r="Y1958" t="e">
            <v>#N/A</v>
          </cell>
          <cell r="Z1958" t="e">
            <v>#N/A</v>
          </cell>
          <cell r="AA1958" t="e">
            <v>#N/A</v>
          </cell>
          <cell r="AB1958" t="e">
            <v>#N/A</v>
          </cell>
          <cell r="AC1958" t="e">
            <v>#N/A</v>
          </cell>
          <cell r="AD1958" t="e">
            <v>#N/A</v>
          </cell>
          <cell r="AE1958" t="e">
            <v>#N/A</v>
          </cell>
          <cell r="AF1958" t="e">
            <v>#N/A</v>
          </cell>
        </row>
        <row r="1959">
          <cell r="A1959" t="str">
            <v>TMT-903</v>
          </cell>
          <cell r="B1959" t="e">
            <v>#N/A</v>
          </cell>
          <cell r="C1959" t="e">
            <v>#N/A</v>
          </cell>
          <cell r="D1959" t="e">
            <v>#N/A</v>
          </cell>
          <cell r="E1959">
            <v>10208</v>
          </cell>
          <cell r="F1959">
            <v>10682</v>
          </cell>
          <cell r="G1959">
            <v>13334</v>
          </cell>
          <cell r="H1959">
            <v>8772</v>
          </cell>
          <cell r="I1959">
            <v>10557</v>
          </cell>
          <cell r="J1959">
            <v>9871</v>
          </cell>
          <cell r="K1959">
            <v>9087</v>
          </cell>
          <cell r="L1959">
            <v>8697</v>
          </cell>
          <cell r="M1959">
            <v>10231</v>
          </cell>
          <cell r="N1959">
            <v>10458</v>
          </cell>
          <cell r="O1959">
            <v>9487</v>
          </cell>
          <cell r="P1959">
            <v>7299</v>
          </cell>
          <cell r="Q1959" t="e">
            <v>#N/A</v>
          </cell>
          <cell r="R1959" t="e">
            <v>#N/A</v>
          </cell>
          <cell r="S1959" t="e">
            <v>#N/A</v>
          </cell>
          <cell r="T1959" t="e">
            <v>#N/A</v>
          </cell>
          <cell r="U1959" t="e">
            <v>#N/A</v>
          </cell>
          <cell r="V1959" t="e">
            <v>#N/A</v>
          </cell>
          <cell r="W1959" t="e">
            <v>#N/A</v>
          </cell>
          <cell r="X1959" t="e">
            <v>#N/A</v>
          </cell>
          <cell r="Y1959" t="e">
            <v>#N/A</v>
          </cell>
          <cell r="Z1959" t="e">
            <v>#N/A</v>
          </cell>
          <cell r="AA1959" t="e">
            <v>#N/A</v>
          </cell>
          <cell r="AB1959" t="e">
            <v>#N/A</v>
          </cell>
          <cell r="AC1959" t="e">
            <v>#N/A</v>
          </cell>
          <cell r="AD1959" t="e">
            <v>#N/A</v>
          </cell>
          <cell r="AE1959" t="e">
            <v>#N/A</v>
          </cell>
          <cell r="AF1959" t="e">
            <v>#N/A</v>
          </cell>
        </row>
        <row r="1960">
          <cell r="A1960" t="str">
            <v>TMT-903-02</v>
          </cell>
          <cell r="B1960" t="e">
            <v>#N/A</v>
          </cell>
          <cell r="C1960" t="e">
            <v>#N/A</v>
          </cell>
          <cell r="D1960" t="e">
            <v>#N/A</v>
          </cell>
          <cell r="E1960">
            <v>15941</v>
          </cell>
          <cell r="F1960">
            <v>16074</v>
          </cell>
          <cell r="G1960">
            <v>20066</v>
          </cell>
          <cell r="H1960">
            <v>13201</v>
          </cell>
          <cell r="I1960">
            <v>15887</v>
          </cell>
          <cell r="J1960">
            <v>14854</v>
          </cell>
          <cell r="K1960">
            <v>13673</v>
          </cell>
          <cell r="L1960">
            <v>13087</v>
          </cell>
          <cell r="M1960">
            <v>15394</v>
          </cell>
          <cell r="N1960">
            <v>15735</v>
          </cell>
          <cell r="O1960">
            <v>14274</v>
          </cell>
          <cell r="P1960">
            <v>10983</v>
          </cell>
          <cell r="Q1960" t="e">
            <v>#N/A</v>
          </cell>
          <cell r="R1960" t="e">
            <v>#N/A</v>
          </cell>
          <cell r="S1960" t="e">
            <v>#N/A</v>
          </cell>
          <cell r="T1960" t="e">
            <v>#N/A</v>
          </cell>
          <cell r="U1960" t="e">
            <v>#N/A</v>
          </cell>
          <cell r="V1960" t="e">
            <v>#N/A</v>
          </cell>
          <cell r="W1960" t="e">
            <v>#N/A</v>
          </cell>
          <cell r="X1960" t="e">
            <v>#N/A</v>
          </cell>
          <cell r="Y1960" t="e">
            <v>#N/A</v>
          </cell>
          <cell r="Z1960" t="e">
            <v>#N/A</v>
          </cell>
          <cell r="AA1960" t="e">
            <v>#N/A</v>
          </cell>
          <cell r="AB1960" t="e">
            <v>#N/A</v>
          </cell>
          <cell r="AC1960" t="e">
            <v>#N/A</v>
          </cell>
          <cell r="AD1960" t="e">
            <v>#N/A</v>
          </cell>
          <cell r="AE1960" t="e">
            <v>#N/A</v>
          </cell>
          <cell r="AF1960" t="e">
            <v>#N/A</v>
          </cell>
        </row>
        <row r="1961">
          <cell r="A1961" t="str">
            <v>TMT-903-03</v>
          </cell>
          <cell r="B1961" t="e">
            <v>#N/A</v>
          </cell>
          <cell r="C1961" t="e">
            <v>#N/A</v>
          </cell>
          <cell r="D1961" t="e">
            <v>#N/A</v>
          </cell>
          <cell r="E1961">
            <v>10208</v>
          </cell>
          <cell r="F1961">
            <v>10682</v>
          </cell>
          <cell r="G1961">
            <v>13334</v>
          </cell>
          <cell r="H1961">
            <v>8772</v>
          </cell>
          <cell r="I1961">
            <v>10557</v>
          </cell>
          <cell r="J1961">
            <v>9871</v>
          </cell>
          <cell r="K1961">
            <v>9087</v>
          </cell>
          <cell r="L1961">
            <v>8697</v>
          </cell>
          <cell r="M1961">
            <v>10231</v>
          </cell>
          <cell r="N1961">
            <v>10458</v>
          </cell>
          <cell r="O1961">
            <v>9487</v>
          </cell>
          <cell r="P1961">
            <v>7299</v>
          </cell>
          <cell r="Q1961" t="e">
            <v>#N/A</v>
          </cell>
          <cell r="R1961" t="e">
            <v>#N/A</v>
          </cell>
          <cell r="S1961" t="e">
            <v>#N/A</v>
          </cell>
          <cell r="T1961" t="e">
            <v>#N/A</v>
          </cell>
          <cell r="U1961" t="e">
            <v>#N/A</v>
          </cell>
          <cell r="V1961" t="e">
            <v>#N/A</v>
          </cell>
          <cell r="W1961" t="e">
            <v>#N/A</v>
          </cell>
          <cell r="X1961" t="e">
            <v>#N/A</v>
          </cell>
          <cell r="Y1961" t="e">
            <v>#N/A</v>
          </cell>
          <cell r="Z1961" t="e">
            <v>#N/A</v>
          </cell>
          <cell r="AA1961" t="e">
            <v>#N/A</v>
          </cell>
          <cell r="AB1961" t="e">
            <v>#N/A</v>
          </cell>
          <cell r="AC1961" t="e">
            <v>#N/A</v>
          </cell>
          <cell r="AD1961" t="e">
            <v>#N/A</v>
          </cell>
          <cell r="AE1961" t="e">
            <v>#N/A</v>
          </cell>
          <cell r="AF1961" t="e">
            <v>#N/A</v>
          </cell>
        </row>
        <row r="1962">
          <cell r="A1962" t="str">
            <v>TMT-903-04</v>
          </cell>
          <cell r="B1962">
            <v>690</v>
          </cell>
          <cell r="C1962">
            <v>2</v>
          </cell>
          <cell r="D1962">
            <v>2664</v>
          </cell>
          <cell r="E1962">
            <v>15941</v>
          </cell>
          <cell r="F1962">
            <v>16074</v>
          </cell>
          <cell r="G1962">
            <v>20066</v>
          </cell>
          <cell r="H1962">
            <v>13201</v>
          </cell>
          <cell r="I1962">
            <v>15887</v>
          </cell>
          <cell r="J1962">
            <v>14854</v>
          </cell>
          <cell r="K1962">
            <v>13673</v>
          </cell>
          <cell r="L1962">
            <v>13087</v>
          </cell>
          <cell r="M1962">
            <v>15394</v>
          </cell>
          <cell r="N1962">
            <v>15735</v>
          </cell>
          <cell r="O1962">
            <v>14274</v>
          </cell>
          <cell r="P1962">
            <v>10983</v>
          </cell>
          <cell r="Q1962">
            <v>2.9817942942942941</v>
          </cell>
          <cell r="R1962">
            <v>2.7879129129129128</v>
          </cell>
          <cell r="S1962">
            <v>2.5662537537537538</v>
          </cell>
          <cell r="T1962">
            <v>2.4562687687687688</v>
          </cell>
          <cell r="U1962">
            <v>2.8892642642642641</v>
          </cell>
          <cell r="V1962">
            <v>2.9532657657657659</v>
          </cell>
          <cell r="W1962">
            <v>2.6790540540540539</v>
          </cell>
          <cell r="X1962">
            <v>2.0613738738738738</v>
          </cell>
          <cell r="Y1962">
            <v>2057.4380630630631</v>
          </cell>
          <cell r="Z1962">
            <v>1923.6599099099099</v>
          </cell>
          <cell r="AA1962">
            <v>1770.7150900900901</v>
          </cell>
          <cell r="AB1962">
            <v>1694.8254504504505</v>
          </cell>
          <cell r="AC1962">
            <v>1993.5923423423421</v>
          </cell>
          <cell r="AD1962">
            <v>2037.7533783783786</v>
          </cell>
          <cell r="AE1962">
            <v>1848.5472972972973</v>
          </cell>
          <cell r="AF1962">
            <v>1422.3479729729729</v>
          </cell>
        </row>
        <row r="1963">
          <cell r="A1963" t="str">
            <v>TMT-903-05</v>
          </cell>
          <cell r="B1963" t="e">
            <v>#N/A</v>
          </cell>
          <cell r="C1963" t="e">
            <v>#N/A</v>
          </cell>
          <cell r="D1963" t="e">
            <v>#N/A</v>
          </cell>
          <cell r="E1963">
            <v>15941</v>
          </cell>
          <cell r="F1963">
            <v>16074</v>
          </cell>
          <cell r="G1963">
            <v>20066</v>
          </cell>
          <cell r="H1963">
            <v>13201</v>
          </cell>
          <cell r="I1963">
            <v>15887</v>
          </cell>
          <cell r="J1963">
            <v>14854</v>
          </cell>
          <cell r="K1963">
            <v>13673</v>
          </cell>
          <cell r="L1963">
            <v>13087</v>
          </cell>
          <cell r="M1963">
            <v>15394</v>
          </cell>
          <cell r="N1963">
            <v>15735</v>
          </cell>
          <cell r="O1963">
            <v>14274</v>
          </cell>
          <cell r="P1963">
            <v>10983</v>
          </cell>
          <cell r="Q1963" t="e">
            <v>#N/A</v>
          </cell>
          <cell r="R1963" t="e">
            <v>#N/A</v>
          </cell>
          <cell r="S1963" t="e">
            <v>#N/A</v>
          </cell>
          <cell r="T1963" t="e">
            <v>#N/A</v>
          </cell>
          <cell r="U1963" t="e">
            <v>#N/A</v>
          </cell>
          <cell r="V1963" t="e">
            <v>#N/A</v>
          </cell>
          <cell r="W1963" t="e">
            <v>#N/A</v>
          </cell>
          <cell r="X1963" t="e">
            <v>#N/A</v>
          </cell>
          <cell r="Y1963" t="e">
            <v>#N/A</v>
          </cell>
          <cell r="Z1963" t="e">
            <v>#N/A</v>
          </cell>
          <cell r="AA1963" t="e">
            <v>#N/A</v>
          </cell>
          <cell r="AB1963" t="e">
            <v>#N/A</v>
          </cell>
          <cell r="AC1963" t="e">
            <v>#N/A</v>
          </cell>
          <cell r="AD1963" t="e">
            <v>#N/A</v>
          </cell>
          <cell r="AE1963" t="e">
            <v>#N/A</v>
          </cell>
          <cell r="AF1963" t="e">
            <v>#N/A</v>
          </cell>
        </row>
        <row r="1964">
          <cell r="A1964" t="str">
            <v>TMT-903-06</v>
          </cell>
          <cell r="B1964" t="e">
            <v>#N/A</v>
          </cell>
          <cell r="C1964" t="e">
            <v>#N/A</v>
          </cell>
          <cell r="D1964" t="e">
            <v>#N/A</v>
          </cell>
          <cell r="E1964">
            <v>17941</v>
          </cell>
          <cell r="F1964">
            <v>18574</v>
          </cell>
          <cell r="G1964">
            <v>23187</v>
          </cell>
          <cell r="H1964">
            <v>15254</v>
          </cell>
          <cell r="I1964">
            <v>18358</v>
          </cell>
          <cell r="J1964">
            <v>17164</v>
          </cell>
          <cell r="K1964">
            <v>15799</v>
          </cell>
          <cell r="L1964">
            <v>15122</v>
          </cell>
          <cell r="M1964">
            <v>17788</v>
          </cell>
          <cell r="N1964">
            <v>18182</v>
          </cell>
          <cell r="O1964">
            <v>16494</v>
          </cell>
          <cell r="P1964">
            <v>12691</v>
          </cell>
          <cell r="Q1964" t="e">
            <v>#N/A</v>
          </cell>
          <cell r="R1964" t="e">
            <v>#N/A</v>
          </cell>
          <cell r="S1964" t="e">
            <v>#N/A</v>
          </cell>
          <cell r="T1964" t="e">
            <v>#N/A</v>
          </cell>
          <cell r="U1964" t="e">
            <v>#N/A</v>
          </cell>
          <cell r="V1964" t="e">
            <v>#N/A</v>
          </cell>
          <cell r="W1964" t="e">
            <v>#N/A</v>
          </cell>
          <cell r="X1964" t="e">
            <v>#N/A</v>
          </cell>
          <cell r="Y1964" t="e">
            <v>#N/A</v>
          </cell>
          <cell r="Z1964" t="e">
            <v>#N/A</v>
          </cell>
          <cell r="AA1964" t="e">
            <v>#N/A</v>
          </cell>
          <cell r="AB1964" t="e">
            <v>#N/A</v>
          </cell>
          <cell r="AC1964" t="e">
            <v>#N/A</v>
          </cell>
          <cell r="AD1964" t="e">
            <v>#N/A</v>
          </cell>
          <cell r="AE1964" t="e">
            <v>#N/A</v>
          </cell>
          <cell r="AF1964" t="e">
            <v>#N/A</v>
          </cell>
        </row>
        <row r="1965">
          <cell r="A1965" t="str">
            <v>TMT-903-07</v>
          </cell>
          <cell r="B1965" t="e">
            <v>#N/A</v>
          </cell>
          <cell r="C1965" t="e">
            <v>#N/A</v>
          </cell>
          <cell r="D1965" t="e">
            <v>#N/A</v>
          </cell>
          <cell r="E1965">
            <v>21941</v>
          </cell>
          <cell r="F1965">
            <v>21324</v>
          </cell>
          <cell r="G1965">
            <v>26620</v>
          </cell>
          <cell r="H1965">
            <v>17512</v>
          </cell>
          <cell r="I1965">
            <v>21076</v>
          </cell>
          <cell r="J1965">
            <v>19706</v>
          </cell>
          <cell r="K1965">
            <v>18139</v>
          </cell>
          <cell r="L1965">
            <v>17361</v>
          </cell>
          <cell r="M1965">
            <v>20421</v>
          </cell>
          <cell r="N1965">
            <v>20873</v>
          </cell>
          <cell r="O1965">
            <v>18935</v>
          </cell>
          <cell r="P1965">
            <v>14570</v>
          </cell>
          <cell r="Q1965" t="e">
            <v>#N/A</v>
          </cell>
          <cell r="R1965" t="e">
            <v>#N/A</v>
          </cell>
          <cell r="S1965" t="e">
            <v>#N/A</v>
          </cell>
          <cell r="T1965" t="e">
            <v>#N/A</v>
          </cell>
          <cell r="U1965" t="e">
            <v>#N/A</v>
          </cell>
          <cell r="V1965" t="e">
            <v>#N/A</v>
          </cell>
          <cell r="W1965" t="e">
            <v>#N/A</v>
          </cell>
          <cell r="X1965" t="e">
            <v>#N/A</v>
          </cell>
          <cell r="Y1965" t="e">
            <v>#N/A</v>
          </cell>
          <cell r="Z1965" t="e">
            <v>#N/A</v>
          </cell>
          <cell r="AA1965" t="e">
            <v>#N/A</v>
          </cell>
          <cell r="AB1965" t="e">
            <v>#N/A</v>
          </cell>
          <cell r="AC1965" t="e">
            <v>#N/A</v>
          </cell>
          <cell r="AD1965" t="e">
            <v>#N/A</v>
          </cell>
          <cell r="AE1965" t="e">
            <v>#N/A</v>
          </cell>
          <cell r="AF1965" t="e">
            <v>#N/A</v>
          </cell>
        </row>
        <row r="1966">
          <cell r="A1966" t="str">
            <v>TMT-903-08</v>
          </cell>
          <cell r="B1966" t="e">
            <v>#N/A</v>
          </cell>
          <cell r="C1966" t="e">
            <v>#N/A</v>
          </cell>
          <cell r="D1966" t="e">
            <v>#N/A</v>
          </cell>
          <cell r="E1966">
            <v>15941</v>
          </cell>
          <cell r="F1966">
            <v>16074</v>
          </cell>
          <cell r="G1966">
            <v>20066</v>
          </cell>
          <cell r="H1966">
            <v>13201</v>
          </cell>
          <cell r="I1966">
            <v>15887</v>
          </cell>
          <cell r="J1966">
            <v>14854</v>
          </cell>
          <cell r="K1966">
            <v>13673</v>
          </cell>
          <cell r="L1966">
            <v>13087</v>
          </cell>
          <cell r="M1966">
            <v>15394</v>
          </cell>
          <cell r="N1966">
            <v>15735</v>
          </cell>
          <cell r="O1966">
            <v>14274</v>
          </cell>
          <cell r="P1966">
            <v>10983</v>
          </cell>
          <cell r="Q1966" t="e">
            <v>#N/A</v>
          </cell>
          <cell r="R1966" t="e">
            <v>#N/A</v>
          </cell>
          <cell r="S1966" t="e">
            <v>#N/A</v>
          </cell>
          <cell r="T1966" t="e">
            <v>#N/A</v>
          </cell>
          <cell r="U1966" t="e">
            <v>#N/A</v>
          </cell>
          <cell r="V1966" t="e">
            <v>#N/A</v>
          </cell>
          <cell r="W1966" t="e">
            <v>#N/A</v>
          </cell>
          <cell r="X1966" t="e">
            <v>#N/A</v>
          </cell>
          <cell r="Y1966" t="e">
            <v>#N/A</v>
          </cell>
          <cell r="Z1966" t="e">
            <v>#N/A</v>
          </cell>
          <cell r="AA1966" t="e">
            <v>#N/A</v>
          </cell>
          <cell r="AB1966" t="e">
            <v>#N/A</v>
          </cell>
          <cell r="AC1966" t="e">
            <v>#N/A</v>
          </cell>
          <cell r="AD1966" t="e">
            <v>#N/A</v>
          </cell>
          <cell r="AE1966" t="e">
            <v>#N/A</v>
          </cell>
          <cell r="AF1966" t="e">
            <v>#N/A</v>
          </cell>
        </row>
        <row r="1967">
          <cell r="A1967" t="str">
            <v>TMT-903-09</v>
          </cell>
          <cell r="B1967" t="e">
            <v>#N/A</v>
          </cell>
          <cell r="C1967" t="e">
            <v>#N/A</v>
          </cell>
          <cell r="D1967" t="e">
            <v>#N/A</v>
          </cell>
          <cell r="E1967">
            <v>15941</v>
          </cell>
          <cell r="F1967">
            <v>16074</v>
          </cell>
          <cell r="G1967">
            <v>20066</v>
          </cell>
          <cell r="H1967">
            <v>13201</v>
          </cell>
          <cell r="I1967">
            <v>15887</v>
          </cell>
          <cell r="J1967">
            <v>14854</v>
          </cell>
          <cell r="K1967">
            <v>13673</v>
          </cell>
          <cell r="L1967">
            <v>13087</v>
          </cell>
          <cell r="M1967">
            <v>15394</v>
          </cell>
          <cell r="N1967">
            <v>15735</v>
          </cell>
          <cell r="O1967">
            <v>14274</v>
          </cell>
          <cell r="P1967">
            <v>10983</v>
          </cell>
          <cell r="Q1967" t="e">
            <v>#N/A</v>
          </cell>
          <cell r="R1967" t="e">
            <v>#N/A</v>
          </cell>
          <cell r="S1967" t="e">
            <v>#N/A</v>
          </cell>
          <cell r="T1967" t="e">
            <v>#N/A</v>
          </cell>
          <cell r="U1967" t="e">
            <v>#N/A</v>
          </cell>
          <cell r="V1967" t="e">
            <v>#N/A</v>
          </cell>
          <cell r="W1967" t="e">
            <v>#N/A</v>
          </cell>
          <cell r="X1967" t="e">
            <v>#N/A</v>
          </cell>
          <cell r="Y1967" t="e">
            <v>#N/A</v>
          </cell>
          <cell r="Z1967" t="e">
            <v>#N/A</v>
          </cell>
          <cell r="AA1967" t="e">
            <v>#N/A</v>
          </cell>
          <cell r="AB1967" t="e">
            <v>#N/A</v>
          </cell>
          <cell r="AC1967" t="e">
            <v>#N/A</v>
          </cell>
          <cell r="AD1967" t="e">
            <v>#N/A</v>
          </cell>
          <cell r="AE1967" t="e">
            <v>#N/A</v>
          </cell>
          <cell r="AF1967" t="e">
            <v>#N/A</v>
          </cell>
        </row>
        <row r="1968">
          <cell r="A1968" t="str">
            <v>TMT-903-10</v>
          </cell>
          <cell r="B1968" t="e">
            <v>#N/A</v>
          </cell>
          <cell r="C1968" t="e">
            <v>#N/A</v>
          </cell>
          <cell r="D1968" t="e">
            <v>#N/A</v>
          </cell>
          <cell r="E1968">
            <v>18441</v>
          </cell>
          <cell r="F1968">
            <v>18574</v>
          </cell>
          <cell r="G1968">
            <v>23187</v>
          </cell>
          <cell r="H1968">
            <v>15254</v>
          </cell>
          <cell r="I1968">
            <v>18358</v>
          </cell>
          <cell r="J1968">
            <v>17164</v>
          </cell>
          <cell r="K1968">
            <v>15799</v>
          </cell>
          <cell r="L1968">
            <v>15122</v>
          </cell>
          <cell r="M1968">
            <v>17788</v>
          </cell>
          <cell r="N1968">
            <v>18182</v>
          </cell>
          <cell r="O1968">
            <v>16494</v>
          </cell>
          <cell r="P1968">
            <v>12691</v>
          </cell>
          <cell r="Q1968" t="e">
            <v>#N/A</v>
          </cell>
          <cell r="R1968" t="e">
            <v>#N/A</v>
          </cell>
          <cell r="S1968" t="e">
            <v>#N/A</v>
          </cell>
          <cell r="T1968" t="e">
            <v>#N/A</v>
          </cell>
          <cell r="U1968" t="e">
            <v>#N/A</v>
          </cell>
          <cell r="V1968" t="e">
            <v>#N/A</v>
          </cell>
          <cell r="W1968" t="e">
            <v>#N/A</v>
          </cell>
          <cell r="X1968" t="e">
            <v>#N/A</v>
          </cell>
          <cell r="Y1968" t="e">
            <v>#N/A</v>
          </cell>
          <cell r="Z1968" t="e">
            <v>#N/A</v>
          </cell>
          <cell r="AA1968" t="e">
            <v>#N/A</v>
          </cell>
          <cell r="AB1968" t="e">
            <v>#N/A</v>
          </cell>
          <cell r="AC1968" t="e">
            <v>#N/A</v>
          </cell>
          <cell r="AD1968" t="e">
            <v>#N/A</v>
          </cell>
          <cell r="AE1968" t="e">
            <v>#N/A</v>
          </cell>
          <cell r="AF1968" t="e">
            <v>#N/A</v>
          </cell>
        </row>
        <row r="1969">
          <cell r="A1969" t="str">
            <v>TMT-903-11</v>
          </cell>
          <cell r="B1969" t="e">
            <v>#N/A</v>
          </cell>
          <cell r="C1969" t="e">
            <v>#N/A</v>
          </cell>
          <cell r="D1969" t="e">
            <v>#N/A</v>
          </cell>
          <cell r="E1969">
            <v>15941</v>
          </cell>
          <cell r="F1969">
            <v>16074</v>
          </cell>
          <cell r="G1969">
            <v>20066</v>
          </cell>
          <cell r="H1969">
            <v>13201</v>
          </cell>
          <cell r="I1969">
            <v>15887</v>
          </cell>
          <cell r="J1969">
            <v>14854</v>
          </cell>
          <cell r="K1969">
            <v>13673</v>
          </cell>
          <cell r="L1969">
            <v>13087</v>
          </cell>
          <cell r="M1969">
            <v>15394</v>
          </cell>
          <cell r="N1969">
            <v>15735</v>
          </cell>
          <cell r="O1969">
            <v>14274</v>
          </cell>
          <cell r="P1969">
            <v>10983</v>
          </cell>
          <cell r="Q1969" t="e">
            <v>#N/A</v>
          </cell>
          <cell r="R1969" t="e">
            <v>#N/A</v>
          </cell>
          <cell r="S1969" t="e">
            <v>#N/A</v>
          </cell>
          <cell r="T1969" t="e">
            <v>#N/A</v>
          </cell>
          <cell r="U1969" t="e">
            <v>#N/A</v>
          </cell>
          <cell r="V1969" t="e">
            <v>#N/A</v>
          </cell>
          <cell r="W1969" t="e">
            <v>#N/A</v>
          </cell>
          <cell r="X1969" t="e">
            <v>#N/A</v>
          </cell>
          <cell r="Y1969" t="e">
            <v>#N/A</v>
          </cell>
          <cell r="Z1969" t="e">
            <v>#N/A</v>
          </cell>
          <cell r="AA1969" t="e">
            <v>#N/A</v>
          </cell>
          <cell r="AB1969" t="e">
            <v>#N/A</v>
          </cell>
          <cell r="AC1969" t="e">
            <v>#N/A</v>
          </cell>
          <cell r="AD1969" t="e">
            <v>#N/A</v>
          </cell>
          <cell r="AE1969" t="e">
            <v>#N/A</v>
          </cell>
          <cell r="AF1969" t="e">
            <v>#N/A</v>
          </cell>
        </row>
        <row r="1970">
          <cell r="A1970" t="str">
            <v>TMT-903-12</v>
          </cell>
          <cell r="B1970" t="e">
            <v>#N/A</v>
          </cell>
          <cell r="C1970" t="e">
            <v>#N/A</v>
          </cell>
          <cell r="D1970" t="e">
            <v>#N/A</v>
          </cell>
          <cell r="E1970">
            <v>15284</v>
          </cell>
          <cell r="F1970">
            <v>15563</v>
          </cell>
          <cell r="G1970">
            <v>19428</v>
          </cell>
          <cell r="H1970">
            <v>12781</v>
          </cell>
          <cell r="I1970">
            <v>15382</v>
          </cell>
          <cell r="J1970">
            <v>14382</v>
          </cell>
          <cell r="K1970">
            <v>13239</v>
          </cell>
          <cell r="L1970">
            <v>12671</v>
          </cell>
          <cell r="M1970">
            <v>14905</v>
          </cell>
          <cell r="N1970">
            <v>15235</v>
          </cell>
          <cell r="O1970">
            <v>13820</v>
          </cell>
          <cell r="P1970">
            <v>10633</v>
          </cell>
          <cell r="Q1970" t="e">
            <v>#N/A</v>
          </cell>
          <cell r="R1970" t="e">
            <v>#N/A</v>
          </cell>
          <cell r="S1970" t="e">
            <v>#N/A</v>
          </cell>
          <cell r="T1970" t="e">
            <v>#N/A</v>
          </cell>
          <cell r="U1970" t="e">
            <v>#N/A</v>
          </cell>
          <cell r="V1970" t="e">
            <v>#N/A</v>
          </cell>
          <cell r="W1970" t="e">
            <v>#N/A</v>
          </cell>
          <cell r="X1970" t="e">
            <v>#N/A</v>
          </cell>
          <cell r="Y1970" t="e">
            <v>#N/A</v>
          </cell>
          <cell r="Z1970" t="e">
            <v>#N/A</v>
          </cell>
          <cell r="AA1970" t="e">
            <v>#N/A</v>
          </cell>
          <cell r="AB1970" t="e">
            <v>#N/A</v>
          </cell>
          <cell r="AC1970" t="e">
            <v>#N/A</v>
          </cell>
          <cell r="AD1970" t="e">
            <v>#N/A</v>
          </cell>
          <cell r="AE1970" t="e">
            <v>#N/A</v>
          </cell>
          <cell r="AF1970" t="e">
            <v>#N/A</v>
          </cell>
        </row>
        <row r="1971">
          <cell r="A1971" t="str">
            <v>TMT-903-13</v>
          </cell>
          <cell r="B1971" t="e">
            <v>#N/A</v>
          </cell>
          <cell r="C1971" t="e">
            <v>#N/A</v>
          </cell>
          <cell r="D1971" t="e">
            <v>#N/A</v>
          </cell>
          <cell r="E1971">
            <v>15284</v>
          </cell>
          <cell r="F1971">
            <v>15563</v>
          </cell>
          <cell r="G1971">
            <v>19428</v>
          </cell>
          <cell r="H1971">
            <v>12781</v>
          </cell>
          <cell r="I1971">
            <v>15382</v>
          </cell>
          <cell r="J1971">
            <v>14382</v>
          </cell>
          <cell r="K1971">
            <v>13239</v>
          </cell>
          <cell r="L1971">
            <v>12671</v>
          </cell>
          <cell r="M1971">
            <v>14905</v>
          </cell>
          <cell r="N1971">
            <v>15235</v>
          </cell>
          <cell r="O1971">
            <v>13820</v>
          </cell>
          <cell r="P1971">
            <v>10633</v>
          </cell>
          <cell r="Q1971" t="e">
            <v>#N/A</v>
          </cell>
          <cell r="R1971" t="e">
            <v>#N/A</v>
          </cell>
          <cell r="S1971" t="e">
            <v>#N/A</v>
          </cell>
          <cell r="T1971" t="e">
            <v>#N/A</v>
          </cell>
          <cell r="U1971" t="e">
            <v>#N/A</v>
          </cell>
          <cell r="V1971" t="e">
            <v>#N/A</v>
          </cell>
          <cell r="W1971" t="e">
            <v>#N/A</v>
          </cell>
          <cell r="X1971" t="e">
            <v>#N/A</v>
          </cell>
          <cell r="Y1971" t="e">
            <v>#N/A</v>
          </cell>
          <cell r="Z1971" t="e">
            <v>#N/A</v>
          </cell>
          <cell r="AA1971" t="e">
            <v>#N/A</v>
          </cell>
          <cell r="AB1971" t="e">
            <v>#N/A</v>
          </cell>
          <cell r="AC1971" t="e">
            <v>#N/A</v>
          </cell>
          <cell r="AD1971" t="e">
            <v>#N/A</v>
          </cell>
          <cell r="AE1971" t="e">
            <v>#N/A</v>
          </cell>
          <cell r="AF1971" t="e">
            <v>#N/A</v>
          </cell>
        </row>
        <row r="1972">
          <cell r="A1972" t="str">
            <v>TMT-904</v>
          </cell>
          <cell r="B1972" t="e">
            <v>#N/A</v>
          </cell>
          <cell r="C1972" t="e">
            <v>#N/A</v>
          </cell>
          <cell r="D1972" t="e">
            <v>#N/A</v>
          </cell>
          <cell r="E1972">
            <v>8628</v>
          </cell>
          <cell r="F1972">
            <v>9465</v>
          </cell>
          <cell r="G1972">
            <v>11816</v>
          </cell>
          <cell r="H1972">
            <v>7773</v>
          </cell>
          <cell r="I1972">
            <v>9356</v>
          </cell>
          <cell r="J1972">
            <v>8748</v>
          </cell>
          <cell r="K1972">
            <v>8053</v>
          </cell>
          <cell r="L1972">
            <v>7706</v>
          </cell>
          <cell r="M1972">
            <v>9065</v>
          </cell>
          <cell r="N1972">
            <v>9265</v>
          </cell>
          <cell r="O1972">
            <v>8404</v>
          </cell>
          <cell r="P1972">
            <v>6466</v>
          </cell>
          <cell r="Q1972" t="e">
            <v>#N/A</v>
          </cell>
          <cell r="R1972" t="e">
            <v>#N/A</v>
          </cell>
          <cell r="S1972" t="e">
            <v>#N/A</v>
          </cell>
          <cell r="T1972" t="e">
            <v>#N/A</v>
          </cell>
          <cell r="U1972" t="e">
            <v>#N/A</v>
          </cell>
          <cell r="V1972" t="e">
            <v>#N/A</v>
          </cell>
          <cell r="W1972" t="e">
            <v>#N/A</v>
          </cell>
          <cell r="X1972" t="e">
            <v>#N/A</v>
          </cell>
          <cell r="Y1972" t="e">
            <v>#N/A</v>
          </cell>
          <cell r="Z1972" t="e">
            <v>#N/A</v>
          </cell>
          <cell r="AA1972" t="e">
            <v>#N/A</v>
          </cell>
          <cell r="AB1972" t="e">
            <v>#N/A</v>
          </cell>
          <cell r="AC1972" t="e">
            <v>#N/A</v>
          </cell>
          <cell r="AD1972" t="e">
            <v>#N/A</v>
          </cell>
          <cell r="AE1972" t="e">
            <v>#N/A</v>
          </cell>
          <cell r="AF1972" t="e">
            <v>#N/A</v>
          </cell>
        </row>
        <row r="1973">
          <cell r="A1973" t="str">
            <v>TMT-904-01</v>
          </cell>
          <cell r="B1973" t="e">
            <v>#N/A</v>
          </cell>
          <cell r="C1973" t="e">
            <v>#N/A</v>
          </cell>
          <cell r="D1973" t="e">
            <v>#N/A</v>
          </cell>
          <cell r="E1973">
            <v>8628</v>
          </cell>
          <cell r="F1973">
            <v>9465</v>
          </cell>
          <cell r="G1973">
            <v>11816</v>
          </cell>
          <cell r="H1973">
            <v>7773</v>
          </cell>
          <cell r="I1973">
            <v>9356</v>
          </cell>
          <cell r="J1973">
            <v>8748</v>
          </cell>
          <cell r="K1973">
            <v>8053</v>
          </cell>
          <cell r="L1973">
            <v>7706</v>
          </cell>
          <cell r="M1973">
            <v>9065</v>
          </cell>
          <cell r="N1973">
            <v>9265</v>
          </cell>
          <cell r="O1973">
            <v>8404</v>
          </cell>
          <cell r="P1973">
            <v>6466</v>
          </cell>
          <cell r="Q1973" t="e">
            <v>#N/A</v>
          </cell>
          <cell r="R1973" t="e">
            <v>#N/A</v>
          </cell>
          <cell r="S1973" t="e">
            <v>#N/A</v>
          </cell>
          <cell r="T1973" t="e">
            <v>#N/A</v>
          </cell>
          <cell r="U1973" t="e">
            <v>#N/A</v>
          </cell>
          <cell r="V1973" t="e">
            <v>#N/A</v>
          </cell>
          <cell r="W1973" t="e">
            <v>#N/A</v>
          </cell>
          <cell r="X1973" t="e">
            <v>#N/A</v>
          </cell>
          <cell r="Y1973" t="e">
            <v>#N/A</v>
          </cell>
          <cell r="Z1973" t="e">
            <v>#N/A</v>
          </cell>
          <cell r="AA1973" t="e">
            <v>#N/A</v>
          </cell>
          <cell r="AB1973" t="e">
            <v>#N/A</v>
          </cell>
          <cell r="AC1973" t="e">
            <v>#N/A</v>
          </cell>
          <cell r="AD1973" t="e">
            <v>#N/A</v>
          </cell>
          <cell r="AE1973" t="e">
            <v>#N/A</v>
          </cell>
          <cell r="AF1973" t="e">
            <v>#N/A</v>
          </cell>
        </row>
        <row r="1974">
          <cell r="A1974" t="str">
            <v>TMT-904-02</v>
          </cell>
          <cell r="B1974" t="e">
            <v>#N/A</v>
          </cell>
          <cell r="C1974" t="e">
            <v>#N/A</v>
          </cell>
          <cell r="D1974" t="e">
            <v>#N/A</v>
          </cell>
          <cell r="E1974">
            <v>13704</v>
          </cell>
          <cell r="F1974">
            <v>14346</v>
          </cell>
          <cell r="G1974">
            <v>17910</v>
          </cell>
          <cell r="H1974">
            <v>11782</v>
          </cell>
          <cell r="I1974">
            <v>14181</v>
          </cell>
          <cell r="J1974">
            <v>13259</v>
          </cell>
          <cell r="K1974">
            <v>12205</v>
          </cell>
          <cell r="L1974">
            <v>11680</v>
          </cell>
          <cell r="M1974">
            <v>13739</v>
          </cell>
          <cell r="N1974">
            <v>14042</v>
          </cell>
          <cell r="O1974">
            <v>12737</v>
          </cell>
          <cell r="P1974">
            <v>9800</v>
          </cell>
          <cell r="Q1974" t="e">
            <v>#N/A</v>
          </cell>
          <cell r="R1974" t="e">
            <v>#N/A</v>
          </cell>
          <cell r="S1974" t="e">
            <v>#N/A</v>
          </cell>
          <cell r="T1974" t="e">
            <v>#N/A</v>
          </cell>
          <cell r="U1974" t="e">
            <v>#N/A</v>
          </cell>
          <cell r="V1974" t="e">
            <v>#N/A</v>
          </cell>
          <cell r="W1974" t="e">
            <v>#N/A</v>
          </cell>
          <cell r="X1974" t="e">
            <v>#N/A</v>
          </cell>
          <cell r="Y1974" t="e">
            <v>#N/A</v>
          </cell>
          <cell r="Z1974" t="e">
            <v>#N/A</v>
          </cell>
          <cell r="AA1974" t="e">
            <v>#N/A</v>
          </cell>
          <cell r="AB1974" t="e">
            <v>#N/A</v>
          </cell>
          <cell r="AC1974" t="e">
            <v>#N/A</v>
          </cell>
          <cell r="AD1974" t="e">
            <v>#N/A</v>
          </cell>
          <cell r="AE1974" t="e">
            <v>#N/A</v>
          </cell>
          <cell r="AF1974" t="e">
            <v>#N/A</v>
          </cell>
        </row>
        <row r="1975">
          <cell r="A1975" t="str">
            <v>TMT-904-03</v>
          </cell>
          <cell r="B1975">
            <v>48.554000000000002</v>
          </cell>
          <cell r="C1975">
            <v>1</v>
          </cell>
          <cell r="D1975">
            <v>34</v>
          </cell>
          <cell r="E1975">
            <v>13704</v>
          </cell>
          <cell r="F1975">
            <v>14346</v>
          </cell>
          <cell r="G1975">
            <v>17910</v>
          </cell>
          <cell r="H1975">
            <v>11782</v>
          </cell>
          <cell r="I1975">
            <v>14181</v>
          </cell>
          <cell r="J1975">
            <v>13259</v>
          </cell>
          <cell r="K1975">
            <v>12205</v>
          </cell>
          <cell r="L1975">
            <v>11680</v>
          </cell>
          <cell r="M1975">
            <v>13739</v>
          </cell>
          <cell r="N1975">
            <v>14042</v>
          </cell>
          <cell r="O1975">
            <v>12737</v>
          </cell>
          <cell r="P1975">
            <v>9800</v>
          </cell>
          <cell r="Q1975">
            <v>417.08823529411762</v>
          </cell>
          <cell r="R1975">
            <v>389.97058823529414</v>
          </cell>
          <cell r="S1975">
            <v>358.97058823529414</v>
          </cell>
          <cell r="T1975">
            <v>343.52941176470586</v>
          </cell>
          <cell r="U1975">
            <v>404.08823529411762</v>
          </cell>
          <cell r="V1975">
            <v>413</v>
          </cell>
          <cell r="W1975">
            <v>374.61764705882354</v>
          </cell>
          <cell r="X1975">
            <v>288.23529411764707</v>
          </cell>
          <cell r="Y1975">
            <v>20251.302176470588</v>
          </cell>
          <cell r="Z1975">
            <v>18934.631941176474</v>
          </cell>
          <cell r="AA1975">
            <v>17429.457941176472</v>
          </cell>
          <cell r="AB1975">
            <v>16679.72705882353</v>
          </cell>
          <cell r="AC1975">
            <v>19620.100176470587</v>
          </cell>
          <cell r="AD1975">
            <v>20052.802</v>
          </cell>
          <cell r="AE1975">
            <v>18189.185235294121</v>
          </cell>
          <cell r="AF1975">
            <v>13994.976470588237</v>
          </cell>
        </row>
        <row r="1976">
          <cell r="A1976" t="str">
            <v>TMT-904-04</v>
          </cell>
          <cell r="B1976" t="e">
            <v>#N/A</v>
          </cell>
          <cell r="C1976" t="e">
            <v>#N/A</v>
          </cell>
          <cell r="D1976" t="e">
            <v>#N/A</v>
          </cell>
          <cell r="E1976">
            <v>18873</v>
          </cell>
          <cell r="F1976">
            <v>19016</v>
          </cell>
          <cell r="G1976">
            <v>23739</v>
          </cell>
          <cell r="H1976">
            <v>15617</v>
          </cell>
          <cell r="I1976">
            <v>18796</v>
          </cell>
          <cell r="J1976">
            <v>17574</v>
          </cell>
          <cell r="K1976">
            <v>16177</v>
          </cell>
          <cell r="L1976">
            <v>15481</v>
          </cell>
          <cell r="M1976">
            <v>18210</v>
          </cell>
          <cell r="N1976">
            <v>18612</v>
          </cell>
          <cell r="O1976">
            <v>16883</v>
          </cell>
          <cell r="P1976">
            <v>12991</v>
          </cell>
          <cell r="Q1976" t="e">
            <v>#N/A</v>
          </cell>
          <cell r="R1976" t="e">
            <v>#N/A</v>
          </cell>
          <cell r="S1976" t="e">
            <v>#N/A</v>
          </cell>
          <cell r="T1976" t="e">
            <v>#N/A</v>
          </cell>
          <cell r="U1976" t="e">
            <v>#N/A</v>
          </cell>
          <cell r="V1976" t="e">
            <v>#N/A</v>
          </cell>
          <cell r="W1976" t="e">
            <v>#N/A</v>
          </cell>
          <cell r="X1976" t="e">
            <v>#N/A</v>
          </cell>
          <cell r="Y1976" t="e">
            <v>#N/A</v>
          </cell>
          <cell r="Z1976" t="e">
            <v>#N/A</v>
          </cell>
          <cell r="AA1976" t="e">
            <v>#N/A</v>
          </cell>
          <cell r="AB1976" t="e">
            <v>#N/A</v>
          </cell>
          <cell r="AC1976" t="e">
            <v>#N/A</v>
          </cell>
          <cell r="AD1976" t="e">
            <v>#N/A</v>
          </cell>
          <cell r="AE1976" t="e">
            <v>#N/A</v>
          </cell>
          <cell r="AF1976" t="e">
            <v>#N/A</v>
          </cell>
        </row>
        <row r="1977">
          <cell r="A1977" t="str">
            <v>TMT-905</v>
          </cell>
          <cell r="B1977" t="e">
            <v>#N/A</v>
          </cell>
          <cell r="C1977" t="e">
            <v>#N/A</v>
          </cell>
          <cell r="D1977" t="e">
            <v>#N/A</v>
          </cell>
          <cell r="E1977">
            <v>5076</v>
          </cell>
          <cell r="F1977">
            <v>4881</v>
          </cell>
          <cell r="G1977">
            <v>6094</v>
          </cell>
          <cell r="H1977">
            <v>4009</v>
          </cell>
          <cell r="I1977">
            <v>4825</v>
          </cell>
          <cell r="J1977">
            <v>4511</v>
          </cell>
          <cell r="K1977">
            <v>4152</v>
          </cell>
          <cell r="L1977">
            <v>3974</v>
          </cell>
          <cell r="M1977">
            <v>4674</v>
          </cell>
          <cell r="N1977">
            <v>4777</v>
          </cell>
          <cell r="O1977">
            <v>4333</v>
          </cell>
          <cell r="P1977">
            <v>3334</v>
          </cell>
          <cell r="Q1977" t="e">
            <v>#N/A</v>
          </cell>
          <cell r="R1977" t="e">
            <v>#N/A</v>
          </cell>
          <cell r="S1977" t="e">
            <v>#N/A</v>
          </cell>
          <cell r="T1977" t="e">
            <v>#N/A</v>
          </cell>
          <cell r="U1977" t="e">
            <v>#N/A</v>
          </cell>
          <cell r="V1977" t="e">
            <v>#N/A</v>
          </cell>
          <cell r="W1977" t="e">
            <v>#N/A</v>
          </cell>
          <cell r="X1977" t="e">
            <v>#N/A</v>
          </cell>
          <cell r="Y1977" t="e">
            <v>#N/A</v>
          </cell>
          <cell r="Z1977" t="e">
            <v>#N/A</v>
          </cell>
          <cell r="AA1977" t="e">
            <v>#N/A</v>
          </cell>
          <cell r="AB1977" t="e">
            <v>#N/A</v>
          </cell>
          <cell r="AC1977" t="e">
            <v>#N/A</v>
          </cell>
          <cell r="AD1977" t="e">
            <v>#N/A</v>
          </cell>
          <cell r="AE1977" t="e">
            <v>#N/A</v>
          </cell>
          <cell r="AF1977" t="e">
            <v>#N/A</v>
          </cell>
        </row>
        <row r="1978">
          <cell r="A1978" t="str">
            <v>TMT-905-01</v>
          </cell>
          <cell r="B1978" t="e">
            <v>#N/A</v>
          </cell>
          <cell r="C1978" t="e">
            <v>#N/A</v>
          </cell>
          <cell r="D1978" t="e">
            <v>#N/A</v>
          </cell>
          <cell r="E1978">
            <v>5076</v>
          </cell>
          <cell r="F1978">
            <v>4881</v>
          </cell>
          <cell r="G1978">
            <v>6094</v>
          </cell>
          <cell r="H1978">
            <v>4009</v>
          </cell>
          <cell r="I1978">
            <v>4825</v>
          </cell>
          <cell r="J1978">
            <v>4511</v>
          </cell>
          <cell r="K1978">
            <v>4152</v>
          </cell>
          <cell r="L1978">
            <v>3974</v>
          </cell>
          <cell r="M1978">
            <v>4674</v>
          </cell>
          <cell r="N1978">
            <v>4777</v>
          </cell>
          <cell r="O1978">
            <v>4333</v>
          </cell>
          <cell r="P1978">
            <v>3334</v>
          </cell>
          <cell r="Q1978" t="e">
            <v>#N/A</v>
          </cell>
          <cell r="R1978" t="e">
            <v>#N/A</v>
          </cell>
          <cell r="S1978" t="e">
            <v>#N/A</v>
          </cell>
          <cell r="T1978" t="e">
            <v>#N/A</v>
          </cell>
          <cell r="U1978" t="e">
            <v>#N/A</v>
          </cell>
          <cell r="V1978" t="e">
            <v>#N/A</v>
          </cell>
          <cell r="W1978" t="e">
            <v>#N/A</v>
          </cell>
          <cell r="X1978" t="e">
            <v>#N/A</v>
          </cell>
          <cell r="Y1978" t="e">
            <v>#N/A</v>
          </cell>
          <cell r="Z1978" t="e">
            <v>#N/A</v>
          </cell>
          <cell r="AA1978" t="e">
            <v>#N/A</v>
          </cell>
          <cell r="AB1978" t="e">
            <v>#N/A</v>
          </cell>
          <cell r="AC1978" t="e">
            <v>#N/A</v>
          </cell>
          <cell r="AD1978" t="e">
            <v>#N/A</v>
          </cell>
          <cell r="AE1978" t="e">
            <v>#N/A</v>
          </cell>
          <cell r="AF1978" t="e">
            <v>#N/A</v>
          </cell>
        </row>
        <row r="1979">
          <cell r="A1979" t="str">
            <v>TMT-906</v>
          </cell>
          <cell r="B1979">
            <v>27.995999999999999</v>
          </cell>
          <cell r="C1979">
            <v>10</v>
          </cell>
          <cell r="D1979">
            <v>23</v>
          </cell>
          <cell r="E1979">
            <v>46610</v>
          </cell>
          <cell r="F1979">
            <v>47124</v>
          </cell>
          <cell r="G1979">
            <v>58831</v>
          </cell>
          <cell r="H1979">
            <v>38697</v>
          </cell>
          <cell r="I1979">
            <v>46575</v>
          </cell>
          <cell r="J1979">
            <v>43546</v>
          </cell>
          <cell r="K1979">
            <v>40085</v>
          </cell>
          <cell r="L1979">
            <v>38361</v>
          </cell>
          <cell r="M1979">
            <v>45126</v>
          </cell>
          <cell r="N1979">
            <v>46124</v>
          </cell>
          <cell r="O1979">
            <v>41840</v>
          </cell>
          <cell r="P1979">
            <v>32194</v>
          </cell>
          <cell r="Q1979">
            <v>202.5</v>
          </cell>
          <cell r="R1979">
            <v>189.33043478260871</v>
          </cell>
          <cell r="S1979">
            <v>174.28260869565219</v>
          </cell>
          <cell r="T1979">
            <v>166.78695652173914</v>
          </cell>
          <cell r="U1979">
            <v>196.2</v>
          </cell>
          <cell r="V1979">
            <v>200.53913043478261</v>
          </cell>
          <cell r="W1979">
            <v>181.91304347826087</v>
          </cell>
          <cell r="X1979">
            <v>139.97391304347826</v>
          </cell>
          <cell r="Y1979">
            <v>5669.19</v>
          </cell>
          <cell r="Z1979">
            <v>5300.4948521739134</v>
          </cell>
          <cell r="AA1979">
            <v>4879.2159130434784</v>
          </cell>
          <cell r="AB1979">
            <v>4669.3676347826085</v>
          </cell>
          <cell r="AC1979">
            <v>5492.8151999999991</v>
          </cell>
          <cell r="AD1979">
            <v>5614.293495652174</v>
          </cell>
          <cell r="AE1979">
            <v>5092.8375652173909</v>
          </cell>
          <cell r="AF1979">
            <v>3918.7096695652172</v>
          </cell>
        </row>
        <row r="1980">
          <cell r="A1980" t="str">
            <v>TMT-908</v>
          </cell>
          <cell r="B1980">
            <v>0.53600000000000003</v>
          </cell>
          <cell r="C1980">
            <v>1</v>
          </cell>
          <cell r="D1980">
            <v>14</v>
          </cell>
          <cell r="E1980">
            <v>82020</v>
          </cell>
          <cell r="F1980">
            <v>82388</v>
          </cell>
          <cell r="G1980">
            <v>102854</v>
          </cell>
          <cell r="H1980">
            <v>67654</v>
          </cell>
          <cell r="I1980">
            <v>81427</v>
          </cell>
          <cell r="J1980">
            <v>76130</v>
          </cell>
          <cell r="K1980">
            <v>70080</v>
          </cell>
          <cell r="L1980">
            <v>67065</v>
          </cell>
          <cell r="M1980">
            <v>78891</v>
          </cell>
          <cell r="N1980">
            <v>80635</v>
          </cell>
          <cell r="O1980">
            <v>73144</v>
          </cell>
          <cell r="P1980">
            <v>56281</v>
          </cell>
          <cell r="Q1980">
            <v>5816.2142857142853</v>
          </cell>
          <cell r="R1980">
            <v>5437.8571428571431</v>
          </cell>
          <cell r="S1980">
            <v>5005.7142857142853</v>
          </cell>
          <cell r="T1980">
            <v>4790.3571428571431</v>
          </cell>
          <cell r="U1980">
            <v>5635.0714285714284</v>
          </cell>
          <cell r="V1980">
            <v>5759.6428571428569</v>
          </cell>
          <cell r="W1980">
            <v>5224.5714285714284</v>
          </cell>
          <cell r="X1980">
            <v>4020.0714285714284</v>
          </cell>
          <cell r="Y1980">
            <v>3117.4908571428573</v>
          </cell>
          <cell r="Z1980">
            <v>2914.6914285714288</v>
          </cell>
          <cell r="AA1980">
            <v>2683.062857142857</v>
          </cell>
          <cell r="AB1980">
            <v>2567.6314285714288</v>
          </cell>
          <cell r="AC1980">
            <v>3020.398285714286</v>
          </cell>
          <cell r="AD1980">
            <v>3087.1685714285713</v>
          </cell>
          <cell r="AE1980">
            <v>2800.3702857142857</v>
          </cell>
          <cell r="AF1980">
            <v>2154.7582857142856</v>
          </cell>
        </row>
        <row r="1981">
          <cell r="A1981" t="str">
            <v>TMT-909</v>
          </cell>
          <cell r="B1981">
            <v>810</v>
          </cell>
          <cell r="C1981">
            <v>2</v>
          </cell>
          <cell r="D1981">
            <v>3632</v>
          </cell>
          <cell r="E1981">
            <v>29840</v>
          </cell>
          <cell r="F1981">
            <v>30844</v>
          </cell>
          <cell r="G1981">
            <v>38506</v>
          </cell>
          <cell r="H1981">
            <v>25328</v>
          </cell>
          <cell r="I1981">
            <v>30484</v>
          </cell>
          <cell r="J1981">
            <v>28501</v>
          </cell>
          <cell r="K1981">
            <v>26236</v>
          </cell>
          <cell r="L1981">
            <v>25108</v>
          </cell>
          <cell r="M1981">
            <v>29535</v>
          </cell>
          <cell r="N1981">
            <v>30188</v>
          </cell>
          <cell r="O1981">
            <v>27384</v>
          </cell>
          <cell r="P1981">
            <v>21071</v>
          </cell>
          <cell r="Q1981">
            <v>4.1965859030837001</v>
          </cell>
          <cell r="R1981">
            <v>3.9235958149779737</v>
          </cell>
          <cell r="S1981">
            <v>3.6117841409691631</v>
          </cell>
          <cell r="T1981">
            <v>3.4564977973568283</v>
          </cell>
          <cell r="U1981">
            <v>4.0659416299559474</v>
          </cell>
          <cell r="V1981">
            <v>4.1558370044052859</v>
          </cell>
          <cell r="W1981">
            <v>3.7698237885462555</v>
          </cell>
          <cell r="X1981">
            <v>2.9007433920704844</v>
          </cell>
          <cell r="Y1981">
            <v>3399.2345814977971</v>
          </cell>
          <cell r="Z1981">
            <v>3178.1126101321588</v>
          </cell>
          <cell r="AA1981">
            <v>2925.5451541850221</v>
          </cell>
          <cell r="AB1981">
            <v>2799.7632158590309</v>
          </cell>
          <cell r="AC1981">
            <v>3293.4127202643176</v>
          </cell>
          <cell r="AD1981">
            <v>3366.2279735682814</v>
          </cell>
          <cell r="AE1981">
            <v>3053.5572687224671</v>
          </cell>
          <cell r="AF1981">
            <v>2349.6021475770922</v>
          </cell>
        </row>
        <row r="1982">
          <cell r="A1982" t="str">
            <v>TMT-910</v>
          </cell>
          <cell r="B1982">
            <v>810</v>
          </cell>
          <cell r="C1982">
            <v>2</v>
          </cell>
          <cell r="D1982">
            <v>3632</v>
          </cell>
          <cell r="E1982">
            <v>34310</v>
          </cell>
          <cell r="F1982">
            <v>35424</v>
          </cell>
          <cell r="G1982">
            <v>44224</v>
          </cell>
          <cell r="H1982">
            <v>29089</v>
          </cell>
          <cell r="I1982">
            <v>35011</v>
          </cell>
          <cell r="J1982">
            <v>32734</v>
          </cell>
          <cell r="K1982">
            <v>30133</v>
          </cell>
          <cell r="L1982">
            <v>28837</v>
          </cell>
          <cell r="M1982">
            <v>33922</v>
          </cell>
          <cell r="N1982">
            <v>34672</v>
          </cell>
          <cell r="O1982">
            <v>31451</v>
          </cell>
          <cell r="P1982">
            <v>24200</v>
          </cell>
          <cell r="Q1982">
            <v>4.8197962555066081</v>
          </cell>
          <cell r="R1982">
            <v>4.5063325991189425</v>
          </cell>
          <cell r="S1982">
            <v>4.148265418502203</v>
          </cell>
          <cell r="T1982">
            <v>3.969851321585903</v>
          </cell>
          <cell r="U1982">
            <v>4.6698788546255505</v>
          </cell>
          <cell r="V1982">
            <v>4.7731277533039647</v>
          </cell>
          <cell r="W1982">
            <v>4.3297081497797354</v>
          </cell>
          <cell r="X1982">
            <v>3.3314977973568283</v>
          </cell>
          <cell r="Y1982">
            <v>3904.0349669603524</v>
          </cell>
          <cell r="Z1982">
            <v>3650.1294052863432</v>
          </cell>
          <cell r="AA1982">
            <v>3360.0949889867843</v>
          </cell>
          <cell r="AB1982">
            <v>3215.5795704845814</v>
          </cell>
          <cell r="AC1982">
            <v>3782.6018722466961</v>
          </cell>
          <cell r="AD1982">
            <v>3866.2334801762113</v>
          </cell>
          <cell r="AE1982">
            <v>3507.0636013215858</v>
          </cell>
          <cell r="AF1982">
            <v>2698.5132158590309</v>
          </cell>
        </row>
        <row r="1983">
          <cell r="A1983" t="str">
            <v>TMT-911</v>
          </cell>
          <cell r="B1983">
            <v>38.712000000000003</v>
          </cell>
          <cell r="C1983">
            <v>8</v>
          </cell>
          <cell r="D1983">
            <v>18</v>
          </cell>
          <cell r="E1983">
            <v>66940</v>
          </cell>
          <cell r="F1983">
            <v>68888</v>
          </cell>
          <cell r="G1983">
            <v>86000</v>
          </cell>
          <cell r="H1983">
            <v>56568</v>
          </cell>
          <cell r="I1983">
            <v>68084</v>
          </cell>
          <cell r="J1983">
            <v>63654</v>
          </cell>
          <cell r="K1983">
            <v>58595</v>
          </cell>
          <cell r="L1983">
            <v>56075</v>
          </cell>
          <cell r="M1983">
            <v>65962</v>
          </cell>
          <cell r="N1983">
            <v>67420</v>
          </cell>
          <cell r="O1983">
            <v>61157</v>
          </cell>
          <cell r="P1983">
            <v>47057</v>
          </cell>
          <cell r="Q1983">
            <v>472.80555555555554</v>
          </cell>
          <cell r="R1983">
            <v>442.04166666666669</v>
          </cell>
          <cell r="S1983">
            <v>406.90972222222223</v>
          </cell>
          <cell r="T1983">
            <v>389.40972222222223</v>
          </cell>
          <cell r="U1983">
            <v>458.06944444444446</v>
          </cell>
          <cell r="V1983">
            <v>468.19444444444446</v>
          </cell>
          <cell r="W1983">
            <v>424.70138888888891</v>
          </cell>
          <cell r="X1983">
            <v>326.78472222222223</v>
          </cell>
          <cell r="Y1983">
            <v>18303.248666666666</v>
          </cell>
          <cell r="Z1983">
            <v>17112.317000000003</v>
          </cell>
          <cell r="AA1983">
            <v>15752.289166666667</v>
          </cell>
          <cell r="AB1983">
            <v>15074.829166666668</v>
          </cell>
          <cell r="AC1983">
            <v>17732.784333333337</v>
          </cell>
          <cell r="AD1983">
            <v>18124.743333333336</v>
          </cell>
          <cell r="AE1983">
            <v>16441.040166666669</v>
          </cell>
          <cell r="AF1983">
            <v>12650.490166666668</v>
          </cell>
        </row>
        <row r="1984">
          <cell r="A1984" t="str">
            <v>TMT-912</v>
          </cell>
          <cell r="B1984" t="e">
            <v>#N/A</v>
          </cell>
          <cell r="C1984" t="e">
            <v>#N/A</v>
          </cell>
          <cell r="D1984" t="e">
            <v>#N/A</v>
          </cell>
          <cell r="E1984">
            <v>13278</v>
          </cell>
          <cell r="F1984">
            <v>13440</v>
          </cell>
          <cell r="G1984">
            <v>16778</v>
          </cell>
          <cell r="H1984">
            <v>11036</v>
          </cell>
          <cell r="I1984">
            <v>13282</v>
          </cell>
          <cell r="J1984">
            <v>12419</v>
          </cell>
          <cell r="K1984">
            <v>11432</v>
          </cell>
          <cell r="L1984">
            <v>10940</v>
          </cell>
          <cell r="M1984">
            <v>12868</v>
          </cell>
          <cell r="N1984">
            <v>13153</v>
          </cell>
          <cell r="O1984">
            <v>11931</v>
          </cell>
          <cell r="P1984">
            <v>9181</v>
          </cell>
          <cell r="Q1984" t="e">
            <v>#N/A</v>
          </cell>
          <cell r="R1984" t="e">
            <v>#N/A</v>
          </cell>
          <cell r="S1984" t="e">
            <v>#N/A</v>
          </cell>
          <cell r="T1984" t="e">
            <v>#N/A</v>
          </cell>
          <cell r="U1984" t="e">
            <v>#N/A</v>
          </cell>
          <cell r="V1984" t="e">
            <v>#N/A</v>
          </cell>
          <cell r="W1984" t="e">
            <v>#N/A</v>
          </cell>
          <cell r="X1984" t="e">
            <v>#N/A</v>
          </cell>
          <cell r="Y1984" t="e">
            <v>#N/A</v>
          </cell>
          <cell r="Z1984" t="e">
            <v>#N/A</v>
          </cell>
          <cell r="AA1984" t="e">
            <v>#N/A</v>
          </cell>
          <cell r="AB1984" t="e">
            <v>#N/A</v>
          </cell>
          <cell r="AC1984" t="e">
            <v>#N/A</v>
          </cell>
          <cell r="AD1984" t="e">
            <v>#N/A</v>
          </cell>
          <cell r="AE1984" t="e">
            <v>#N/A</v>
          </cell>
          <cell r="AF1984" t="e">
            <v>#N/A</v>
          </cell>
        </row>
        <row r="1985">
          <cell r="A1985" t="str">
            <v>TMT-912-01</v>
          </cell>
          <cell r="B1985">
            <v>37.326999999999998</v>
          </cell>
          <cell r="C1985">
            <v>20</v>
          </cell>
          <cell r="D1985">
            <v>64</v>
          </cell>
          <cell r="E1985">
            <v>13278</v>
          </cell>
          <cell r="F1985">
            <v>13440</v>
          </cell>
          <cell r="G1985">
            <v>16778</v>
          </cell>
          <cell r="H1985">
            <v>11036</v>
          </cell>
          <cell r="I1985">
            <v>13282</v>
          </cell>
          <cell r="J1985">
            <v>12419</v>
          </cell>
          <cell r="K1985">
            <v>11432</v>
          </cell>
          <cell r="L1985">
            <v>10940</v>
          </cell>
          <cell r="M1985">
            <v>12868</v>
          </cell>
          <cell r="N1985">
            <v>13153</v>
          </cell>
          <cell r="O1985">
            <v>11931</v>
          </cell>
          <cell r="P1985">
            <v>9181</v>
          </cell>
          <cell r="Q1985">
            <v>10.3765625</v>
          </cell>
          <cell r="R1985">
            <v>9.7023437500000007</v>
          </cell>
          <cell r="S1985">
            <v>8.9312500000000004</v>
          </cell>
          <cell r="T1985">
            <v>8.546875</v>
          </cell>
          <cell r="U1985">
            <v>10.053125</v>
          </cell>
          <cell r="V1985">
            <v>10.27578125</v>
          </cell>
          <cell r="W1985">
            <v>9.3210937499999993</v>
          </cell>
          <cell r="X1985">
            <v>7.1726562500000002</v>
          </cell>
          <cell r="Y1985">
            <v>387.32594843750002</v>
          </cell>
          <cell r="Z1985">
            <v>362.15938515624998</v>
          </cell>
          <cell r="AA1985">
            <v>333.37676875</v>
          </cell>
          <cell r="AB1985">
            <v>319.02920312499998</v>
          </cell>
          <cell r="AC1985">
            <v>375.25299687499995</v>
          </cell>
          <cell r="AD1985">
            <v>383.56408671874999</v>
          </cell>
          <cell r="AE1985">
            <v>347.92846640624998</v>
          </cell>
          <cell r="AF1985">
            <v>267.73373984375002</v>
          </cell>
        </row>
        <row r="1986">
          <cell r="A1986" t="str">
            <v>TMT-912-02</v>
          </cell>
          <cell r="B1986" t="e">
            <v>#N/A</v>
          </cell>
          <cell r="C1986" t="e">
            <v>#N/A</v>
          </cell>
          <cell r="D1986" t="e">
            <v>#N/A</v>
          </cell>
          <cell r="E1986">
            <v>13278</v>
          </cell>
          <cell r="F1986">
            <v>13440</v>
          </cell>
          <cell r="G1986">
            <v>16778</v>
          </cell>
          <cell r="H1986">
            <v>11036</v>
          </cell>
          <cell r="I1986">
            <v>13282</v>
          </cell>
          <cell r="J1986">
            <v>12419</v>
          </cell>
          <cell r="K1986">
            <v>11432</v>
          </cell>
          <cell r="L1986">
            <v>10940</v>
          </cell>
          <cell r="M1986">
            <v>12868</v>
          </cell>
          <cell r="N1986">
            <v>13153</v>
          </cell>
          <cell r="O1986">
            <v>11931</v>
          </cell>
          <cell r="P1986">
            <v>9181</v>
          </cell>
          <cell r="Q1986" t="e">
            <v>#N/A</v>
          </cell>
          <cell r="R1986" t="e">
            <v>#N/A</v>
          </cell>
          <cell r="S1986" t="e">
            <v>#N/A</v>
          </cell>
          <cell r="T1986" t="e">
            <v>#N/A</v>
          </cell>
          <cell r="U1986" t="e">
            <v>#N/A</v>
          </cell>
          <cell r="V1986" t="e">
            <v>#N/A</v>
          </cell>
          <cell r="W1986" t="e">
            <v>#N/A</v>
          </cell>
          <cell r="X1986" t="e">
            <v>#N/A</v>
          </cell>
          <cell r="Y1986" t="e">
            <v>#N/A</v>
          </cell>
          <cell r="Z1986" t="e">
            <v>#N/A</v>
          </cell>
          <cell r="AA1986" t="e">
            <v>#N/A</v>
          </cell>
          <cell r="AB1986" t="e">
            <v>#N/A</v>
          </cell>
          <cell r="AC1986" t="e">
            <v>#N/A</v>
          </cell>
          <cell r="AD1986" t="e">
            <v>#N/A</v>
          </cell>
          <cell r="AE1986" t="e">
            <v>#N/A</v>
          </cell>
          <cell r="AF1986" t="e">
            <v>#N/A</v>
          </cell>
        </row>
        <row r="1987">
          <cell r="A1987" t="str">
            <v>TMT-913-01</v>
          </cell>
          <cell r="B1987" t="e">
            <v>#N/A</v>
          </cell>
          <cell r="C1987" t="e">
            <v>#N/A</v>
          </cell>
          <cell r="D1987" t="e">
            <v>#N/A</v>
          </cell>
          <cell r="E1987">
            <v>34200</v>
          </cell>
          <cell r="F1987">
            <v>35224</v>
          </cell>
          <cell r="G1987">
            <v>43974</v>
          </cell>
          <cell r="H1987">
            <v>28923</v>
          </cell>
          <cell r="I1987">
            <v>34812</v>
          </cell>
          <cell r="J1987">
            <v>32547</v>
          </cell>
          <cell r="K1987">
            <v>29960</v>
          </cell>
          <cell r="L1987">
            <v>28672</v>
          </cell>
          <cell r="M1987">
            <v>33728</v>
          </cell>
          <cell r="N1987">
            <v>34473</v>
          </cell>
          <cell r="O1987">
            <v>31268</v>
          </cell>
          <cell r="P1987">
            <v>24060</v>
          </cell>
          <cell r="Q1987" t="e">
            <v>#N/A</v>
          </cell>
          <cell r="R1987" t="e">
            <v>#N/A</v>
          </cell>
          <cell r="S1987" t="e">
            <v>#N/A</v>
          </cell>
          <cell r="T1987" t="e">
            <v>#N/A</v>
          </cell>
          <cell r="U1987" t="e">
            <v>#N/A</v>
          </cell>
          <cell r="V1987" t="e">
            <v>#N/A</v>
          </cell>
          <cell r="W1987" t="e">
            <v>#N/A</v>
          </cell>
          <cell r="X1987" t="e">
            <v>#N/A</v>
          </cell>
          <cell r="Y1987" t="e">
            <v>#N/A</v>
          </cell>
          <cell r="Z1987" t="e">
            <v>#N/A</v>
          </cell>
          <cell r="AA1987" t="e">
            <v>#N/A</v>
          </cell>
          <cell r="AB1987" t="e">
            <v>#N/A</v>
          </cell>
          <cell r="AC1987" t="e">
            <v>#N/A</v>
          </cell>
          <cell r="AD1987" t="e">
            <v>#N/A</v>
          </cell>
          <cell r="AE1987" t="e">
            <v>#N/A</v>
          </cell>
          <cell r="AF1987" t="e">
            <v>#N/A</v>
          </cell>
        </row>
        <row r="1988">
          <cell r="A1988" t="str">
            <v>TMT-914</v>
          </cell>
          <cell r="B1988" t="e">
            <v>#N/A</v>
          </cell>
          <cell r="C1988" t="e">
            <v>#N/A</v>
          </cell>
          <cell r="D1988" t="e">
            <v>#N/A</v>
          </cell>
          <cell r="E1988">
            <v>16316</v>
          </cell>
          <cell r="F1988">
            <v>17099</v>
          </cell>
          <cell r="G1988">
            <v>21347</v>
          </cell>
          <cell r="H1988">
            <v>14041</v>
          </cell>
          <cell r="I1988">
            <v>16900</v>
          </cell>
          <cell r="J1988">
            <v>15801</v>
          </cell>
          <cell r="K1988">
            <v>14545</v>
          </cell>
          <cell r="L1988">
            <v>13920</v>
          </cell>
          <cell r="M1988">
            <v>16375</v>
          </cell>
          <cell r="N1988">
            <v>16737</v>
          </cell>
          <cell r="O1988">
            <v>15181</v>
          </cell>
          <cell r="P1988">
            <v>11681</v>
          </cell>
          <cell r="Q1988" t="e">
            <v>#N/A</v>
          </cell>
          <cell r="R1988" t="e">
            <v>#N/A</v>
          </cell>
          <cell r="S1988" t="e">
            <v>#N/A</v>
          </cell>
          <cell r="T1988" t="e">
            <v>#N/A</v>
          </cell>
          <cell r="U1988" t="e">
            <v>#N/A</v>
          </cell>
          <cell r="V1988" t="e">
            <v>#N/A</v>
          </cell>
          <cell r="W1988" t="e">
            <v>#N/A</v>
          </cell>
          <cell r="X1988" t="e">
            <v>#N/A</v>
          </cell>
          <cell r="Y1988" t="e">
            <v>#N/A</v>
          </cell>
          <cell r="Z1988" t="e">
            <v>#N/A</v>
          </cell>
          <cell r="AA1988" t="e">
            <v>#N/A</v>
          </cell>
          <cell r="AB1988" t="e">
            <v>#N/A</v>
          </cell>
          <cell r="AC1988" t="e">
            <v>#N/A</v>
          </cell>
          <cell r="AD1988" t="e">
            <v>#N/A</v>
          </cell>
          <cell r="AE1988" t="e">
            <v>#N/A</v>
          </cell>
          <cell r="AF1988" t="e">
            <v>#N/A</v>
          </cell>
        </row>
        <row r="1989">
          <cell r="A1989" t="str">
            <v>TMT-915</v>
          </cell>
          <cell r="B1989">
            <v>12.095000000000001</v>
          </cell>
          <cell r="C1989">
            <v>1</v>
          </cell>
          <cell r="D1989">
            <v>11</v>
          </cell>
          <cell r="E1989">
            <v>4257</v>
          </cell>
          <cell r="F1989">
            <v>4344</v>
          </cell>
          <cell r="G1989">
            <v>5423</v>
          </cell>
          <cell r="H1989">
            <v>3567</v>
          </cell>
          <cell r="I1989">
            <v>4293</v>
          </cell>
          <cell r="J1989">
            <v>4014</v>
          </cell>
          <cell r="K1989">
            <v>3695</v>
          </cell>
          <cell r="L1989">
            <v>3536</v>
          </cell>
          <cell r="M1989">
            <v>4160</v>
          </cell>
          <cell r="N1989">
            <v>4252</v>
          </cell>
          <cell r="O1989">
            <v>3857</v>
          </cell>
          <cell r="P1989">
            <v>2968</v>
          </cell>
          <cell r="Q1989">
            <v>390.27272727272725</v>
          </cell>
          <cell r="R1989">
            <v>364.90909090909093</v>
          </cell>
          <cell r="S1989">
            <v>335.90909090909093</v>
          </cell>
          <cell r="T1989">
            <v>321.45454545454544</v>
          </cell>
          <cell r="U1989">
            <v>378.18181818181819</v>
          </cell>
          <cell r="V1989">
            <v>386.54545454545456</v>
          </cell>
          <cell r="W1989">
            <v>350.63636363636363</v>
          </cell>
          <cell r="X1989">
            <v>269.81818181818181</v>
          </cell>
          <cell r="Y1989">
            <v>4720.3486363636366</v>
          </cell>
          <cell r="Z1989">
            <v>4413.5754545454547</v>
          </cell>
          <cell r="AA1989">
            <v>4062.820454545455</v>
          </cell>
          <cell r="AB1989">
            <v>3887.9927272727273</v>
          </cell>
          <cell r="AC1989">
            <v>4574.1090909090908</v>
          </cell>
          <cell r="AD1989">
            <v>4675.2672727272729</v>
          </cell>
          <cell r="AE1989">
            <v>4240.9468181818183</v>
          </cell>
          <cell r="AF1989">
            <v>3263.4509090909091</v>
          </cell>
        </row>
        <row r="1990">
          <cell r="A1990" t="str">
            <v>TMT-916</v>
          </cell>
          <cell r="B1990">
            <v>12.095000000000001</v>
          </cell>
          <cell r="C1990">
            <v>1</v>
          </cell>
          <cell r="D1990">
            <v>11</v>
          </cell>
          <cell r="E1990">
            <v>4257</v>
          </cell>
          <cell r="F1990">
            <v>4344</v>
          </cell>
          <cell r="G1990">
            <v>5423</v>
          </cell>
          <cell r="H1990">
            <v>3567</v>
          </cell>
          <cell r="I1990">
            <v>4293</v>
          </cell>
          <cell r="J1990">
            <v>4014</v>
          </cell>
          <cell r="K1990">
            <v>3695</v>
          </cell>
          <cell r="L1990">
            <v>3536</v>
          </cell>
          <cell r="M1990">
            <v>4160</v>
          </cell>
          <cell r="N1990">
            <v>4252</v>
          </cell>
          <cell r="O1990">
            <v>3857</v>
          </cell>
          <cell r="P1990">
            <v>2968</v>
          </cell>
          <cell r="Q1990">
            <v>390.27272727272725</v>
          </cell>
          <cell r="R1990">
            <v>364.90909090909093</v>
          </cell>
          <cell r="S1990">
            <v>335.90909090909093</v>
          </cell>
          <cell r="T1990">
            <v>321.45454545454544</v>
          </cell>
          <cell r="U1990">
            <v>378.18181818181819</v>
          </cell>
          <cell r="V1990">
            <v>386.54545454545456</v>
          </cell>
          <cell r="W1990">
            <v>350.63636363636363</v>
          </cell>
          <cell r="X1990">
            <v>269.81818181818181</v>
          </cell>
          <cell r="Y1990">
            <v>4720.3486363636366</v>
          </cell>
          <cell r="Z1990">
            <v>4413.5754545454547</v>
          </cell>
          <cell r="AA1990">
            <v>4062.820454545455</v>
          </cell>
          <cell r="AB1990">
            <v>3887.9927272727273</v>
          </cell>
          <cell r="AC1990">
            <v>4574.1090909090908</v>
          </cell>
          <cell r="AD1990">
            <v>4675.2672727272729</v>
          </cell>
          <cell r="AE1990">
            <v>4240.9468181818183</v>
          </cell>
          <cell r="AF1990">
            <v>3263.4509090909091</v>
          </cell>
        </row>
        <row r="1991">
          <cell r="A1991" t="str">
            <v>TMT-917</v>
          </cell>
          <cell r="B1991">
            <v>11.420999999999999</v>
          </cell>
          <cell r="C1991">
            <v>1</v>
          </cell>
          <cell r="D1991">
            <v>10</v>
          </cell>
          <cell r="E1991">
            <v>17397</v>
          </cell>
          <cell r="F1991">
            <v>17550</v>
          </cell>
          <cell r="G1991">
            <v>21910</v>
          </cell>
          <cell r="H1991">
            <v>14412</v>
          </cell>
          <cell r="I1991">
            <v>17346</v>
          </cell>
          <cell r="J1991">
            <v>16217</v>
          </cell>
          <cell r="K1991">
            <v>14927</v>
          </cell>
          <cell r="L1991">
            <v>14285</v>
          </cell>
          <cell r="M1991">
            <v>16803</v>
          </cell>
          <cell r="N1991">
            <v>17174</v>
          </cell>
          <cell r="O1991">
            <v>15578</v>
          </cell>
          <cell r="P1991">
            <v>11987</v>
          </cell>
          <cell r="Q1991">
            <v>1734.6</v>
          </cell>
          <cell r="R1991">
            <v>1621.7</v>
          </cell>
          <cell r="S1991">
            <v>1492.7</v>
          </cell>
          <cell r="T1991">
            <v>1428.5</v>
          </cell>
          <cell r="U1991">
            <v>1680.3</v>
          </cell>
          <cell r="V1991">
            <v>1717.4</v>
          </cell>
          <cell r="W1991">
            <v>1557.8</v>
          </cell>
          <cell r="X1991">
            <v>1198.7</v>
          </cell>
          <cell r="Y1991">
            <v>19810.866599999998</v>
          </cell>
          <cell r="Z1991">
            <v>18521.435699999998</v>
          </cell>
          <cell r="AA1991">
            <v>17048.126700000001</v>
          </cell>
          <cell r="AB1991">
            <v>16314.898499999999</v>
          </cell>
          <cell r="AC1991">
            <v>19190.706299999998</v>
          </cell>
          <cell r="AD1991">
            <v>19614.4254</v>
          </cell>
          <cell r="AE1991">
            <v>17791.6338</v>
          </cell>
          <cell r="AF1991">
            <v>13690.352699999999</v>
          </cell>
        </row>
        <row r="1992">
          <cell r="A1992" t="str">
            <v>TMT-918</v>
          </cell>
          <cell r="B1992">
            <v>11.420999999999999</v>
          </cell>
          <cell r="C1992">
            <v>1</v>
          </cell>
          <cell r="D1992">
            <v>10</v>
          </cell>
          <cell r="E1992">
            <v>17397</v>
          </cell>
          <cell r="F1992">
            <v>17550</v>
          </cell>
          <cell r="G1992">
            <v>21910</v>
          </cell>
          <cell r="H1992">
            <v>14412</v>
          </cell>
          <cell r="I1992">
            <v>17346</v>
          </cell>
          <cell r="J1992">
            <v>16217</v>
          </cell>
          <cell r="K1992">
            <v>14927</v>
          </cell>
          <cell r="L1992">
            <v>14285</v>
          </cell>
          <cell r="M1992">
            <v>16803</v>
          </cell>
          <cell r="N1992">
            <v>17174</v>
          </cell>
          <cell r="O1992">
            <v>15578</v>
          </cell>
          <cell r="P1992">
            <v>11987</v>
          </cell>
          <cell r="Q1992">
            <v>1734.6</v>
          </cell>
          <cell r="R1992">
            <v>1621.7</v>
          </cell>
          <cell r="S1992">
            <v>1492.7</v>
          </cell>
          <cell r="T1992">
            <v>1428.5</v>
          </cell>
          <cell r="U1992">
            <v>1680.3</v>
          </cell>
          <cell r="V1992">
            <v>1717.4</v>
          </cell>
          <cell r="W1992">
            <v>1557.8</v>
          </cell>
          <cell r="X1992">
            <v>1198.7</v>
          </cell>
          <cell r="Y1992">
            <v>19810.866599999998</v>
          </cell>
          <cell r="Z1992">
            <v>18521.435699999998</v>
          </cell>
          <cell r="AA1992">
            <v>17048.126700000001</v>
          </cell>
          <cell r="AB1992">
            <v>16314.898499999999</v>
          </cell>
          <cell r="AC1992">
            <v>19190.706299999998</v>
          </cell>
          <cell r="AD1992">
            <v>19614.4254</v>
          </cell>
          <cell r="AE1992">
            <v>17791.6338</v>
          </cell>
          <cell r="AF1992">
            <v>13690.352699999999</v>
          </cell>
        </row>
        <row r="1993">
          <cell r="A1993" t="str">
            <v>TMT-919-01</v>
          </cell>
          <cell r="B1993">
            <v>0.33</v>
          </cell>
          <cell r="C1993">
            <v>1</v>
          </cell>
          <cell r="D1993">
            <v>1</v>
          </cell>
          <cell r="E1993">
            <v>17884</v>
          </cell>
          <cell r="F1993">
            <v>18125</v>
          </cell>
          <cell r="G1993">
            <v>22627</v>
          </cell>
          <cell r="H1993">
            <v>14882</v>
          </cell>
          <cell r="I1993">
            <v>17912</v>
          </cell>
          <cell r="J1993">
            <v>16746</v>
          </cell>
          <cell r="K1993">
            <v>15415</v>
          </cell>
          <cell r="L1993">
            <v>14752</v>
          </cell>
          <cell r="M1993">
            <v>17353</v>
          </cell>
          <cell r="N1993">
            <v>17736</v>
          </cell>
          <cell r="O1993">
            <v>16087</v>
          </cell>
          <cell r="P1993">
            <v>12379</v>
          </cell>
          <cell r="Q1993">
            <v>17912</v>
          </cell>
          <cell r="R1993">
            <v>16746</v>
          </cell>
          <cell r="S1993">
            <v>15415</v>
          </cell>
          <cell r="T1993">
            <v>14752</v>
          </cell>
          <cell r="U1993">
            <v>17353</v>
          </cell>
          <cell r="V1993">
            <v>17736</v>
          </cell>
          <cell r="W1993">
            <v>16087</v>
          </cell>
          <cell r="X1993">
            <v>12379</v>
          </cell>
          <cell r="Y1993">
            <v>5910.96</v>
          </cell>
          <cell r="Z1993">
            <v>5526.18</v>
          </cell>
          <cell r="AA1993">
            <v>5086.95</v>
          </cell>
          <cell r="AB1993">
            <v>4868.16</v>
          </cell>
          <cell r="AC1993">
            <v>5726.4900000000007</v>
          </cell>
          <cell r="AD1993">
            <v>5852.88</v>
          </cell>
          <cell r="AE1993">
            <v>5308.71</v>
          </cell>
          <cell r="AF1993">
            <v>4085.07</v>
          </cell>
        </row>
        <row r="1994">
          <cell r="A1994" t="str">
            <v>TMT-919-02</v>
          </cell>
          <cell r="B1994" t="e">
            <v>#N/A</v>
          </cell>
          <cell r="C1994" t="e">
            <v>#N/A</v>
          </cell>
          <cell r="D1994" t="e">
            <v>#N/A</v>
          </cell>
          <cell r="E1994">
            <v>18084</v>
          </cell>
          <cell r="F1994">
            <v>18125</v>
          </cell>
          <cell r="G1994">
            <v>22627</v>
          </cell>
          <cell r="H1994">
            <v>14882</v>
          </cell>
          <cell r="I1994">
            <v>17912</v>
          </cell>
          <cell r="J1994">
            <v>16746</v>
          </cell>
          <cell r="K1994">
            <v>15415</v>
          </cell>
          <cell r="L1994">
            <v>14752</v>
          </cell>
          <cell r="M1994">
            <v>17353</v>
          </cell>
          <cell r="N1994">
            <v>17736</v>
          </cell>
          <cell r="O1994">
            <v>16087</v>
          </cell>
          <cell r="P1994">
            <v>12379</v>
          </cell>
          <cell r="Q1994" t="e">
            <v>#N/A</v>
          </cell>
          <cell r="R1994" t="e">
            <v>#N/A</v>
          </cell>
          <cell r="S1994" t="e">
            <v>#N/A</v>
          </cell>
          <cell r="T1994" t="e">
            <v>#N/A</v>
          </cell>
          <cell r="U1994" t="e">
            <v>#N/A</v>
          </cell>
          <cell r="V1994" t="e">
            <v>#N/A</v>
          </cell>
          <cell r="W1994" t="e">
            <v>#N/A</v>
          </cell>
          <cell r="X1994" t="e">
            <v>#N/A</v>
          </cell>
          <cell r="Y1994" t="e">
            <v>#N/A</v>
          </cell>
          <cell r="Z1994" t="e">
            <v>#N/A</v>
          </cell>
          <cell r="AA1994" t="e">
            <v>#N/A</v>
          </cell>
          <cell r="AB1994" t="e">
            <v>#N/A</v>
          </cell>
          <cell r="AC1994" t="e">
            <v>#N/A</v>
          </cell>
          <cell r="AD1994" t="e">
            <v>#N/A</v>
          </cell>
          <cell r="AE1994" t="e">
            <v>#N/A</v>
          </cell>
          <cell r="AF1994" t="e">
            <v>#N/A</v>
          </cell>
        </row>
        <row r="1995">
          <cell r="A1995" t="str">
            <v>TMT-920-01</v>
          </cell>
          <cell r="B1995">
            <v>0.33</v>
          </cell>
          <cell r="C1995">
            <v>1</v>
          </cell>
          <cell r="D1995">
            <v>1</v>
          </cell>
          <cell r="E1995">
            <v>16316</v>
          </cell>
          <cell r="F1995">
            <v>17099</v>
          </cell>
          <cell r="G1995">
            <v>21347</v>
          </cell>
          <cell r="H1995">
            <v>14041</v>
          </cell>
          <cell r="I1995">
            <v>16900</v>
          </cell>
          <cell r="J1995">
            <v>15801</v>
          </cell>
          <cell r="K1995">
            <v>14545</v>
          </cell>
          <cell r="L1995">
            <v>13920</v>
          </cell>
          <cell r="M1995">
            <v>16375</v>
          </cell>
          <cell r="N1995">
            <v>16737</v>
          </cell>
          <cell r="O1995">
            <v>15181</v>
          </cell>
          <cell r="P1995">
            <v>11681</v>
          </cell>
          <cell r="Q1995">
            <v>16900</v>
          </cell>
          <cell r="R1995">
            <v>15801</v>
          </cell>
          <cell r="S1995">
            <v>14545</v>
          </cell>
          <cell r="T1995">
            <v>13920</v>
          </cell>
          <cell r="U1995">
            <v>16375</v>
          </cell>
          <cell r="V1995">
            <v>16737</v>
          </cell>
          <cell r="W1995">
            <v>15181</v>
          </cell>
          <cell r="X1995">
            <v>11681</v>
          </cell>
          <cell r="Y1995">
            <v>5577</v>
          </cell>
          <cell r="Z1995">
            <v>5214.33</v>
          </cell>
          <cell r="AA1995">
            <v>4799.8500000000004</v>
          </cell>
          <cell r="AB1995">
            <v>4593.6000000000004</v>
          </cell>
          <cell r="AC1995">
            <v>5403.75</v>
          </cell>
          <cell r="AD1995">
            <v>5523.21</v>
          </cell>
          <cell r="AE1995">
            <v>5009.7300000000005</v>
          </cell>
          <cell r="AF1995">
            <v>3854.73</v>
          </cell>
        </row>
        <row r="1996">
          <cell r="A1996" t="str">
            <v>TMT-920-02</v>
          </cell>
          <cell r="B1996" t="e">
            <v>#N/A</v>
          </cell>
          <cell r="C1996" t="e">
            <v>#N/A</v>
          </cell>
          <cell r="D1996" t="e">
            <v>#N/A</v>
          </cell>
          <cell r="E1996">
            <v>16316</v>
          </cell>
          <cell r="F1996">
            <v>17099</v>
          </cell>
          <cell r="G1996">
            <v>21347</v>
          </cell>
          <cell r="H1996">
            <v>14041</v>
          </cell>
          <cell r="I1996">
            <v>16900</v>
          </cell>
          <cell r="J1996">
            <v>15801</v>
          </cell>
          <cell r="K1996">
            <v>14545</v>
          </cell>
          <cell r="L1996">
            <v>13920</v>
          </cell>
          <cell r="M1996">
            <v>16375</v>
          </cell>
          <cell r="N1996">
            <v>16737</v>
          </cell>
          <cell r="O1996">
            <v>15181</v>
          </cell>
          <cell r="P1996">
            <v>11681</v>
          </cell>
          <cell r="Q1996" t="e">
            <v>#N/A</v>
          </cell>
          <cell r="R1996" t="e">
            <v>#N/A</v>
          </cell>
          <cell r="S1996" t="e">
            <v>#N/A</v>
          </cell>
          <cell r="T1996" t="e">
            <v>#N/A</v>
          </cell>
          <cell r="U1996" t="e">
            <v>#N/A</v>
          </cell>
          <cell r="V1996" t="e">
            <v>#N/A</v>
          </cell>
          <cell r="W1996" t="e">
            <v>#N/A</v>
          </cell>
          <cell r="X1996" t="e">
            <v>#N/A</v>
          </cell>
          <cell r="Y1996" t="e">
            <v>#N/A</v>
          </cell>
          <cell r="Z1996" t="e">
            <v>#N/A</v>
          </cell>
          <cell r="AA1996" t="e">
            <v>#N/A</v>
          </cell>
          <cell r="AB1996" t="e">
            <v>#N/A</v>
          </cell>
          <cell r="AC1996" t="e">
            <v>#N/A</v>
          </cell>
          <cell r="AD1996" t="e">
            <v>#N/A</v>
          </cell>
          <cell r="AE1996" t="e">
            <v>#N/A</v>
          </cell>
          <cell r="AF1996" t="e">
            <v>#N/A</v>
          </cell>
        </row>
        <row r="1997">
          <cell r="A1997" t="str">
            <v>TMT-921</v>
          </cell>
          <cell r="B1997" t="e">
            <v>#N/A</v>
          </cell>
          <cell r="C1997" t="e">
            <v>#N/A</v>
          </cell>
          <cell r="D1997" t="e">
            <v>#N/A</v>
          </cell>
          <cell r="E1997">
            <v>6514</v>
          </cell>
          <cell r="F1997">
            <v>6971</v>
          </cell>
          <cell r="G1997">
            <v>8703</v>
          </cell>
          <cell r="H1997">
            <v>5725</v>
          </cell>
          <cell r="I1997">
            <v>6891</v>
          </cell>
          <cell r="J1997">
            <v>6443</v>
          </cell>
          <cell r="K1997">
            <v>5930</v>
          </cell>
          <cell r="L1997">
            <v>5675</v>
          </cell>
          <cell r="M1997">
            <v>6675</v>
          </cell>
          <cell r="N1997">
            <v>6823</v>
          </cell>
          <cell r="O1997">
            <v>6189</v>
          </cell>
          <cell r="P1997">
            <v>4763</v>
          </cell>
          <cell r="Q1997" t="e">
            <v>#N/A</v>
          </cell>
          <cell r="R1997" t="e">
            <v>#N/A</v>
          </cell>
          <cell r="S1997" t="e">
            <v>#N/A</v>
          </cell>
          <cell r="T1997" t="e">
            <v>#N/A</v>
          </cell>
          <cell r="U1997" t="e">
            <v>#N/A</v>
          </cell>
          <cell r="V1997" t="e">
            <v>#N/A</v>
          </cell>
          <cell r="W1997" t="e">
            <v>#N/A</v>
          </cell>
          <cell r="X1997" t="e">
            <v>#N/A</v>
          </cell>
          <cell r="Y1997" t="e">
            <v>#N/A</v>
          </cell>
          <cell r="Z1997" t="e">
            <v>#N/A</v>
          </cell>
          <cell r="AA1997" t="e">
            <v>#N/A</v>
          </cell>
          <cell r="AB1997" t="e">
            <v>#N/A</v>
          </cell>
          <cell r="AC1997" t="e">
            <v>#N/A</v>
          </cell>
          <cell r="AD1997" t="e">
            <v>#N/A</v>
          </cell>
          <cell r="AE1997" t="e">
            <v>#N/A</v>
          </cell>
          <cell r="AF1997" t="e">
            <v>#N/A</v>
          </cell>
        </row>
        <row r="1998">
          <cell r="A1998" t="str">
            <v>TMT-921-01</v>
          </cell>
          <cell r="B1998" t="e">
            <v>#N/A</v>
          </cell>
          <cell r="C1998" t="e">
            <v>#N/A</v>
          </cell>
          <cell r="D1998" t="e">
            <v>#N/A</v>
          </cell>
          <cell r="E1998">
            <v>6514</v>
          </cell>
          <cell r="F1998">
            <v>6971</v>
          </cell>
          <cell r="G1998">
            <v>8703</v>
          </cell>
          <cell r="H1998">
            <v>5725</v>
          </cell>
          <cell r="I1998">
            <v>6891</v>
          </cell>
          <cell r="J1998">
            <v>6443</v>
          </cell>
          <cell r="K1998">
            <v>5930</v>
          </cell>
          <cell r="L1998">
            <v>5675</v>
          </cell>
          <cell r="M1998">
            <v>6675</v>
          </cell>
          <cell r="N1998">
            <v>6823</v>
          </cell>
          <cell r="O1998">
            <v>6189</v>
          </cell>
          <cell r="P1998">
            <v>4763</v>
          </cell>
          <cell r="Q1998" t="e">
            <v>#N/A</v>
          </cell>
          <cell r="R1998" t="e">
            <v>#N/A</v>
          </cell>
          <cell r="S1998" t="e">
            <v>#N/A</v>
          </cell>
          <cell r="T1998" t="e">
            <v>#N/A</v>
          </cell>
          <cell r="U1998" t="e">
            <v>#N/A</v>
          </cell>
          <cell r="V1998" t="e">
            <v>#N/A</v>
          </cell>
          <cell r="W1998" t="e">
            <v>#N/A</v>
          </cell>
          <cell r="X1998" t="e">
            <v>#N/A</v>
          </cell>
          <cell r="Y1998" t="e">
            <v>#N/A</v>
          </cell>
          <cell r="Z1998" t="e">
            <v>#N/A</v>
          </cell>
          <cell r="AA1998" t="e">
            <v>#N/A</v>
          </cell>
          <cell r="AB1998" t="e">
            <v>#N/A</v>
          </cell>
          <cell r="AC1998" t="e">
            <v>#N/A</v>
          </cell>
          <cell r="AD1998" t="e">
            <v>#N/A</v>
          </cell>
          <cell r="AE1998" t="e">
            <v>#N/A</v>
          </cell>
          <cell r="AF1998" t="e">
            <v>#N/A</v>
          </cell>
        </row>
        <row r="1999">
          <cell r="A1999" t="str">
            <v>TMT-921-02</v>
          </cell>
          <cell r="B1999">
            <v>0.41299999999999998</v>
          </cell>
          <cell r="C1999">
            <v>1</v>
          </cell>
          <cell r="D1999">
            <v>1</v>
          </cell>
          <cell r="E1999">
            <v>6514</v>
          </cell>
          <cell r="F1999">
            <v>6971</v>
          </cell>
          <cell r="G1999">
            <v>8703</v>
          </cell>
          <cell r="H1999">
            <v>5725</v>
          </cell>
          <cell r="I1999">
            <v>6891</v>
          </cell>
          <cell r="J1999">
            <v>6443</v>
          </cell>
          <cell r="K1999">
            <v>5930</v>
          </cell>
          <cell r="L1999">
            <v>5675</v>
          </cell>
          <cell r="M1999">
            <v>6675</v>
          </cell>
          <cell r="N1999">
            <v>6823</v>
          </cell>
          <cell r="O1999">
            <v>6189</v>
          </cell>
          <cell r="P1999">
            <v>4763</v>
          </cell>
          <cell r="Q1999">
            <v>6891</v>
          </cell>
          <cell r="R1999">
            <v>6443</v>
          </cell>
          <cell r="S1999">
            <v>5930</v>
          </cell>
          <cell r="T1999">
            <v>5675</v>
          </cell>
          <cell r="U1999">
            <v>6675</v>
          </cell>
          <cell r="V1999">
            <v>6823</v>
          </cell>
          <cell r="W1999">
            <v>6189</v>
          </cell>
          <cell r="X1999">
            <v>4763</v>
          </cell>
          <cell r="Y1999">
            <v>2845.9829999999997</v>
          </cell>
          <cell r="Z1999">
            <v>2660.9589999999998</v>
          </cell>
          <cell r="AA1999">
            <v>2449.0899999999997</v>
          </cell>
          <cell r="AB1999">
            <v>2343.7750000000001</v>
          </cell>
          <cell r="AC1999">
            <v>2756.7749999999996</v>
          </cell>
          <cell r="AD1999">
            <v>2817.8989999999999</v>
          </cell>
          <cell r="AE1999">
            <v>2556.0569999999998</v>
          </cell>
          <cell r="AF1999">
            <v>1967.1189999999999</v>
          </cell>
        </row>
        <row r="2000">
          <cell r="A2000" t="str">
            <v>TMT-921-03</v>
          </cell>
          <cell r="B2000">
            <v>400</v>
          </cell>
          <cell r="C2000">
            <v>1</v>
          </cell>
          <cell r="D2000">
            <v>2247</v>
          </cell>
          <cell r="E2000">
            <v>60372</v>
          </cell>
          <cell r="F2000">
            <v>62024</v>
          </cell>
          <cell r="G2000">
            <v>77435</v>
          </cell>
          <cell r="H2000">
            <v>50933</v>
          </cell>
          <cell r="I2000">
            <v>61303</v>
          </cell>
          <cell r="J2000">
            <v>57314</v>
          </cell>
          <cell r="K2000">
            <v>52757</v>
          </cell>
          <cell r="L2000">
            <v>50489</v>
          </cell>
          <cell r="M2000">
            <v>59390</v>
          </cell>
          <cell r="N2000">
            <v>60703</v>
          </cell>
          <cell r="O2000">
            <v>55065</v>
          </cell>
          <cell r="P2000">
            <v>42372</v>
          </cell>
          <cell r="Q2000">
            <v>27.282153983088563</v>
          </cell>
          <cell r="R2000">
            <v>25.506898086337337</v>
          </cell>
          <cell r="S2000">
            <v>23.478860703159768</v>
          </cell>
          <cell r="T2000">
            <v>22.469514908767245</v>
          </cell>
          <cell r="U2000">
            <v>26.430796617712506</v>
          </cell>
          <cell r="V2000">
            <v>27.015131286159324</v>
          </cell>
          <cell r="W2000">
            <v>24.506008010680908</v>
          </cell>
          <cell r="X2000">
            <v>18.857142857142858</v>
          </cell>
          <cell r="Y2000">
            <v>10912.861593235426</v>
          </cell>
          <cell r="Z2000">
            <v>10202.759234534935</v>
          </cell>
          <cell r="AA2000">
            <v>9391.5442812639067</v>
          </cell>
          <cell r="AB2000">
            <v>8987.8059635068985</v>
          </cell>
          <cell r="AC2000">
            <v>10572.318647085003</v>
          </cell>
          <cell r="AD2000">
            <v>10806.05251446373</v>
          </cell>
          <cell r="AE2000">
            <v>9802.4032042723629</v>
          </cell>
          <cell r="AF2000">
            <v>7542.8571428571431</v>
          </cell>
        </row>
        <row r="2001">
          <cell r="A2001" t="str">
            <v>TMT-921-04</v>
          </cell>
          <cell r="B2001" t="e">
            <v>#N/A</v>
          </cell>
          <cell r="C2001" t="e">
            <v>#N/A</v>
          </cell>
          <cell r="D2001" t="e">
            <v>#N/A</v>
          </cell>
          <cell r="E2001">
            <v>69160</v>
          </cell>
          <cell r="F2001">
            <v>71178</v>
          </cell>
          <cell r="G2001">
            <v>88863</v>
          </cell>
          <cell r="H2001">
            <v>58449</v>
          </cell>
          <cell r="I2001">
            <v>70349</v>
          </cell>
          <cell r="J2001">
            <v>65772</v>
          </cell>
          <cell r="K2001">
            <v>60542</v>
          </cell>
          <cell r="L2001">
            <v>57939</v>
          </cell>
          <cell r="M2001">
            <v>68154</v>
          </cell>
          <cell r="N2001">
            <v>69661</v>
          </cell>
          <cell r="O2001">
            <v>63191</v>
          </cell>
          <cell r="P2001">
            <v>48624</v>
          </cell>
          <cell r="Q2001" t="e">
            <v>#N/A</v>
          </cell>
          <cell r="R2001" t="e">
            <v>#N/A</v>
          </cell>
          <cell r="S2001" t="e">
            <v>#N/A</v>
          </cell>
          <cell r="T2001" t="e">
            <v>#N/A</v>
          </cell>
          <cell r="U2001" t="e">
            <v>#N/A</v>
          </cell>
          <cell r="V2001" t="e">
            <v>#N/A</v>
          </cell>
          <cell r="W2001" t="e">
            <v>#N/A</v>
          </cell>
          <cell r="X2001" t="e">
            <v>#N/A</v>
          </cell>
          <cell r="Y2001" t="e">
            <v>#N/A</v>
          </cell>
          <cell r="Z2001" t="e">
            <v>#N/A</v>
          </cell>
          <cell r="AA2001" t="e">
            <v>#N/A</v>
          </cell>
          <cell r="AB2001" t="e">
            <v>#N/A</v>
          </cell>
          <cell r="AC2001" t="e">
            <v>#N/A</v>
          </cell>
          <cell r="AD2001" t="e">
            <v>#N/A</v>
          </cell>
          <cell r="AE2001" t="e">
            <v>#N/A</v>
          </cell>
          <cell r="AF2001" t="e">
            <v>#N/A</v>
          </cell>
        </row>
        <row r="2002">
          <cell r="A2002" t="str">
            <v>TMT-921-05</v>
          </cell>
          <cell r="B2002" t="e">
            <v>#N/A</v>
          </cell>
          <cell r="C2002" t="e">
            <v>#N/A</v>
          </cell>
          <cell r="D2002" t="e">
            <v>#N/A</v>
          </cell>
          <cell r="E2002">
            <v>26172</v>
          </cell>
          <cell r="F2002">
            <v>26800</v>
          </cell>
          <cell r="G2002">
            <v>33459</v>
          </cell>
          <cell r="H2002">
            <v>22008</v>
          </cell>
          <cell r="I2002">
            <v>26489</v>
          </cell>
          <cell r="J2002">
            <v>24765</v>
          </cell>
          <cell r="K2002">
            <v>22796</v>
          </cell>
          <cell r="L2002">
            <v>21816</v>
          </cell>
          <cell r="M2002">
            <v>25662</v>
          </cell>
          <cell r="N2002">
            <v>26229</v>
          </cell>
          <cell r="O2002">
            <v>23793</v>
          </cell>
          <cell r="P2002">
            <v>18309</v>
          </cell>
          <cell r="Q2002" t="e">
            <v>#N/A</v>
          </cell>
          <cell r="R2002" t="e">
            <v>#N/A</v>
          </cell>
          <cell r="S2002" t="e">
            <v>#N/A</v>
          </cell>
          <cell r="T2002" t="e">
            <v>#N/A</v>
          </cell>
          <cell r="U2002" t="e">
            <v>#N/A</v>
          </cell>
          <cell r="V2002" t="e">
            <v>#N/A</v>
          </cell>
          <cell r="W2002" t="e">
            <v>#N/A</v>
          </cell>
          <cell r="X2002" t="e">
            <v>#N/A</v>
          </cell>
          <cell r="Y2002" t="e">
            <v>#N/A</v>
          </cell>
          <cell r="Z2002" t="e">
            <v>#N/A</v>
          </cell>
          <cell r="AA2002" t="e">
            <v>#N/A</v>
          </cell>
          <cell r="AB2002" t="e">
            <v>#N/A</v>
          </cell>
          <cell r="AC2002" t="e">
            <v>#N/A</v>
          </cell>
          <cell r="AD2002" t="e">
            <v>#N/A</v>
          </cell>
          <cell r="AE2002" t="e">
            <v>#N/A</v>
          </cell>
          <cell r="AF2002" t="e">
            <v>#N/A</v>
          </cell>
        </row>
        <row r="2003">
          <cell r="A2003" t="str">
            <v>TMT-922</v>
          </cell>
          <cell r="B2003" t="e">
            <v>#N/A</v>
          </cell>
          <cell r="C2003" t="e">
            <v>#N/A</v>
          </cell>
          <cell r="D2003" t="e">
            <v>#N/A</v>
          </cell>
          <cell r="E2003">
            <v>6514</v>
          </cell>
          <cell r="F2003">
            <v>6971</v>
          </cell>
          <cell r="G2003">
            <v>8703</v>
          </cell>
          <cell r="H2003">
            <v>5725</v>
          </cell>
          <cell r="I2003">
            <v>6891</v>
          </cell>
          <cell r="J2003">
            <v>6443</v>
          </cell>
          <cell r="K2003">
            <v>5930</v>
          </cell>
          <cell r="L2003">
            <v>5675</v>
          </cell>
          <cell r="M2003">
            <v>6675</v>
          </cell>
          <cell r="N2003">
            <v>6823</v>
          </cell>
          <cell r="O2003">
            <v>6189</v>
          </cell>
          <cell r="P2003">
            <v>4763</v>
          </cell>
          <cell r="Q2003" t="e">
            <v>#N/A</v>
          </cell>
          <cell r="R2003" t="e">
            <v>#N/A</v>
          </cell>
          <cell r="S2003" t="e">
            <v>#N/A</v>
          </cell>
          <cell r="T2003" t="e">
            <v>#N/A</v>
          </cell>
          <cell r="U2003" t="e">
            <v>#N/A</v>
          </cell>
          <cell r="V2003" t="e">
            <v>#N/A</v>
          </cell>
          <cell r="W2003" t="e">
            <v>#N/A</v>
          </cell>
          <cell r="X2003" t="e">
            <v>#N/A</v>
          </cell>
          <cell r="Y2003" t="e">
            <v>#N/A</v>
          </cell>
          <cell r="Z2003" t="e">
            <v>#N/A</v>
          </cell>
          <cell r="AA2003" t="e">
            <v>#N/A</v>
          </cell>
          <cell r="AB2003" t="e">
            <v>#N/A</v>
          </cell>
          <cell r="AC2003" t="e">
            <v>#N/A</v>
          </cell>
          <cell r="AD2003" t="e">
            <v>#N/A</v>
          </cell>
          <cell r="AE2003" t="e">
            <v>#N/A</v>
          </cell>
          <cell r="AF2003" t="e">
            <v>#N/A</v>
          </cell>
        </row>
        <row r="2004">
          <cell r="A2004" t="str">
            <v>TMT-922-01</v>
          </cell>
          <cell r="B2004" t="e">
            <v>#N/A</v>
          </cell>
          <cell r="C2004" t="e">
            <v>#N/A</v>
          </cell>
          <cell r="D2004" t="e">
            <v>#N/A</v>
          </cell>
          <cell r="E2004">
            <v>6514</v>
          </cell>
          <cell r="F2004">
            <v>6971</v>
          </cell>
          <cell r="G2004">
            <v>8703</v>
          </cell>
          <cell r="H2004">
            <v>5725</v>
          </cell>
          <cell r="I2004">
            <v>6891</v>
          </cell>
          <cell r="J2004">
            <v>6443</v>
          </cell>
          <cell r="K2004">
            <v>5930</v>
          </cell>
          <cell r="L2004">
            <v>5675</v>
          </cell>
          <cell r="M2004">
            <v>6675</v>
          </cell>
          <cell r="N2004">
            <v>6823</v>
          </cell>
          <cell r="O2004">
            <v>6189</v>
          </cell>
          <cell r="P2004">
            <v>4763</v>
          </cell>
          <cell r="Q2004" t="e">
            <v>#N/A</v>
          </cell>
          <cell r="R2004" t="e">
            <v>#N/A</v>
          </cell>
          <cell r="S2004" t="e">
            <v>#N/A</v>
          </cell>
          <cell r="T2004" t="e">
            <v>#N/A</v>
          </cell>
          <cell r="U2004" t="e">
            <v>#N/A</v>
          </cell>
          <cell r="V2004" t="e">
            <v>#N/A</v>
          </cell>
          <cell r="W2004" t="e">
            <v>#N/A</v>
          </cell>
          <cell r="X2004" t="e">
            <v>#N/A</v>
          </cell>
          <cell r="Y2004" t="e">
            <v>#N/A</v>
          </cell>
          <cell r="Z2004" t="e">
            <v>#N/A</v>
          </cell>
          <cell r="AA2004" t="e">
            <v>#N/A</v>
          </cell>
          <cell r="AB2004" t="e">
            <v>#N/A</v>
          </cell>
          <cell r="AC2004" t="e">
            <v>#N/A</v>
          </cell>
          <cell r="AD2004" t="e">
            <v>#N/A</v>
          </cell>
          <cell r="AE2004" t="e">
            <v>#N/A</v>
          </cell>
          <cell r="AF2004" t="e">
            <v>#N/A</v>
          </cell>
        </row>
        <row r="2005">
          <cell r="A2005" t="str">
            <v>TMT-922-02</v>
          </cell>
          <cell r="B2005">
            <v>0.48299999999999998</v>
          </cell>
          <cell r="C2005">
            <v>1</v>
          </cell>
          <cell r="D2005">
            <v>1</v>
          </cell>
          <cell r="E2005">
            <v>6514</v>
          </cell>
          <cell r="F2005">
            <v>6971</v>
          </cell>
          <cell r="G2005">
            <v>8703</v>
          </cell>
          <cell r="H2005">
            <v>5725</v>
          </cell>
          <cell r="I2005">
            <v>6891</v>
          </cell>
          <cell r="J2005">
            <v>6443</v>
          </cell>
          <cell r="K2005">
            <v>5930</v>
          </cell>
          <cell r="L2005">
            <v>5675</v>
          </cell>
          <cell r="M2005">
            <v>6675</v>
          </cell>
          <cell r="N2005">
            <v>6823</v>
          </cell>
          <cell r="O2005">
            <v>6189</v>
          </cell>
          <cell r="P2005">
            <v>4763</v>
          </cell>
          <cell r="Q2005">
            <v>6891</v>
          </cell>
          <cell r="R2005">
            <v>6443</v>
          </cell>
          <cell r="S2005">
            <v>5930</v>
          </cell>
          <cell r="T2005">
            <v>5675</v>
          </cell>
          <cell r="U2005">
            <v>6675</v>
          </cell>
          <cell r="V2005">
            <v>6823</v>
          </cell>
          <cell r="W2005">
            <v>6189</v>
          </cell>
          <cell r="X2005">
            <v>4763</v>
          </cell>
          <cell r="Y2005">
            <v>3328.3530000000001</v>
          </cell>
          <cell r="Z2005">
            <v>3111.9690000000001</v>
          </cell>
          <cell r="AA2005">
            <v>2864.19</v>
          </cell>
          <cell r="AB2005">
            <v>2741.0250000000001</v>
          </cell>
          <cell r="AC2005">
            <v>3224.0250000000001</v>
          </cell>
          <cell r="AD2005">
            <v>3295.509</v>
          </cell>
          <cell r="AE2005">
            <v>2989.2869999999998</v>
          </cell>
          <cell r="AF2005">
            <v>2300.529</v>
          </cell>
        </row>
        <row r="2006">
          <cell r="A2006" t="str">
            <v>TMT-922-03</v>
          </cell>
          <cell r="B2006" t="e">
            <v>#N/A</v>
          </cell>
          <cell r="C2006" t="e">
            <v>#N/A</v>
          </cell>
          <cell r="D2006" t="e">
            <v>#N/A</v>
          </cell>
          <cell r="E2006">
            <v>26172</v>
          </cell>
          <cell r="F2006">
            <v>26800</v>
          </cell>
          <cell r="G2006">
            <v>33459</v>
          </cell>
          <cell r="H2006">
            <v>22008</v>
          </cell>
          <cell r="I2006">
            <v>26489</v>
          </cell>
          <cell r="J2006">
            <v>24765</v>
          </cell>
          <cell r="K2006">
            <v>22796</v>
          </cell>
          <cell r="L2006">
            <v>21816</v>
          </cell>
          <cell r="M2006">
            <v>25662</v>
          </cell>
          <cell r="N2006">
            <v>26229</v>
          </cell>
          <cell r="O2006">
            <v>23793</v>
          </cell>
          <cell r="P2006">
            <v>18309</v>
          </cell>
          <cell r="Q2006" t="e">
            <v>#N/A</v>
          </cell>
          <cell r="R2006" t="e">
            <v>#N/A</v>
          </cell>
          <cell r="S2006" t="e">
            <v>#N/A</v>
          </cell>
          <cell r="T2006" t="e">
            <v>#N/A</v>
          </cell>
          <cell r="U2006" t="e">
            <v>#N/A</v>
          </cell>
          <cell r="V2006" t="e">
            <v>#N/A</v>
          </cell>
          <cell r="W2006" t="e">
            <v>#N/A</v>
          </cell>
          <cell r="X2006" t="e">
            <v>#N/A</v>
          </cell>
          <cell r="Y2006" t="e">
            <v>#N/A</v>
          </cell>
          <cell r="Z2006" t="e">
            <v>#N/A</v>
          </cell>
          <cell r="AA2006" t="e">
            <v>#N/A</v>
          </cell>
          <cell r="AB2006" t="e">
            <v>#N/A</v>
          </cell>
          <cell r="AC2006" t="e">
            <v>#N/A</v>
          </cell>
          <cell r="AD2006" t="e">
            <v>#N/A</v>
          </cell>
          <cell r="AE2006" t="e">
            <v>#N/A</v>
          </cell>
          <cell r="AF2006" t="e">
            <v>#N/A</v>
          </cell>
        </row>
        <row r="2007">
          <cell r="A2007" t="str">
            <v>TMT-923</v>
          </cell>
          <cell r="B2007" t="e">
            <v>#N/A</v>
          </cell>
          <cell r="C2007" t="e">
            <v>#N/A</v>
          </cell>
          <cell r="D2007" t="e">
            <v>#N/A</v>
          </cell>
          <cell r="E2007">
            <v>2629</v>
          </cell>
          <cell r="F2007">
            <v>2641</v>
          </cell>
          <cell r="G2007">
            <v>3297</v>
          </cell>
          <cell r="H2007">
            <v>2168</v>
          </cell>
          <cell r="I2007">
            <v>2609</v>
          </cell>
          <cell r="J2007">
            <v>2439</v>
          </cell>
          <cell r="K2007">
            <v>2245</v>
          </cell>
          <cell r="L2007">
            <v>2148</v>
          </cell>
          <cell r="M2007">
            <v>2527</v>
          </cell>
          <cell r="N2007">
            <v>2582</v>
          </cell>
          <cell r="O2007">
            <v>2342</v>
          </cell>
          <cell r="P2007">
            <v>1802</v>
          </cell>
          <cell r="Q2007" t="e">
            <v>#N/A</v>
          </cell>
          <cell r="R2007" t="e">
            <v>#N/A</v>
          </cell>
          <cell r="S2007" t="e">
            <v>#N/A</v>
          </cell>
          <cell r="T2007" t="e">
            <v>#N/A</v>
          </cell>
          <cell r="U2007" t="e">
            <v>#N/A</v>
          </cell>
          <cell r="V2007" t="e">
            <v>#N/A</v>
          </cell>
          <cell r="W2007" t="e">
            <v>#N/A</v>
          </cell>
          <cell r="X2007" t="e">
            <v>#N/A</v>
          </cell>
          <cell r="Y2007" t="e">
            <v>#N/A</v>
          </cell>
          <cell r="Z2007" t="e">
            <v>#N/A</v>
          </cell>
          <cell r="AA2007" t="e">
            <v>#N/A</v>
          </cell>
          <cell r="AB2007" t="e">
            <v>#N/A</v>
          </cell>
          <cell r="AC2007" t="e">
            <v>#N/A</v>
          </cell>
          <cell r="AD2007" t="e">
            <v>#N/A</v>
          </cell>
          <cell r="AE2007" t="e">
            <v>#N/A</v>
          </cell>
          <cell r="AF2007" t="e">
            <v>#N/A</v>
          </cell>
        </row>
        <row r="2008">
          <cell r="A2008" t="str">
            <v>TMT-923-01</v>
          </cell>
          <cell r="B2008" t="e">
            <v>#N/A</v>
          </cell>
          <cell r="C2008" t="e">
            <v>#N/A</v>
          </cell>
          <cell r="D2008" t="e">
            <v>#N/A</v>
          </cell>
          <cell r="E2008">
            <v>2629</v>
          </cell>
          <cell r="F2008">
            <v>2641</v>
          </cell>
          <cell r="G2008">
            <v>3297</v>
          </cell>
          <cell r="H2008">
            <v>2168</v>
          </cell>
          <cell r="I2008">
            <v>2609</v>
          </cell>
          <cell r="J2008">
            <v>2439</v>
          </cell>
          <cell r="K2008">
            <v>2245</v>
          </cell>
          <cell r="L2008">
            <v>2148</v>
          </cell>
          <cell r="M2008">
            <v>2527</v>
          </cell>
          <cell r="N2008">
            <v>2582</v>
          </cell>
          <cell r="O2008">
            <v>2342</v>
          </cell>
          <cell r="P2008">
            <v>1802</v>
          </cell>
          <cell r="Q2008" t="e">
            <v>#N/A</v>
          </cell>
          <cell r="R2008" t="e">
            <v>#N/A</v>
          </cell>
          <cell r="S2008" t="e">
            <v>#N/A</v>
          </cell>
          <cell r="T2008" t="e">
            <v>#N/A</v>
          </cell>
          <cell r="U2008" t="e">
            <v>#N/A</v>
          </cell>
          <cell r="V2008" t="e">
            <v>#N/A</v>
          </cell>
          <cell r="W2008" t="e">
            <v>#N/A</v>
          </cell>
          <cell r="X2008" t="e">
            <v>#N/A</v>
          </cell>
          <cell r="Y2008" t="e">
            <v>#N/A</v>
          </cell>
          <cell r="Z2008" t="e">
            <v>#N/A</v>
          </cell>
          <cell r="AA2008" t="e">
            <v>#N/A</v>
          </cell>
          <cell r="AB2008" t="e">
            <v>#N/A</v>
          </cell>
          <cell r="AC2008" t="e">
            <v>#N/A</v>
          </cell>
          <cell r="AD2008" t="e">
            <v>#N/A</v>
          </cell>
          <cell r="AE2008" t="e">
            <v>#N/A</v>
          </cell>
          <cell r="AF2008" t="e">
            <v>#N/A</v>
          </cell>
        </row>
        <row r="2009">
          <cell r="A2009" t="str">
            <v>TMT-923-02</v>
          </cell>
          <cell r="B2009">
            <v>0.41</v>
          </cell>
          <cell r="C2009">
            <v>1</v>
          </cell>
          <cell r="D2009">
            <v>1</v>
          </cell>
          <cell r="E2009">
            <v>2629</v>
          </cell>
          <cell r="F2009">
            <v>2641</v>
          </cell>
          <cell r="G2009">
            <v>3297</v>
          </cell>
          <cell r="H2009">
            <v>2168</v>
          </cell>
          <cell r="I2009">
            <v>2609</v>
          </cell>
          <cell r="J2009">
            <v>2439</v>
          </cell>
          <cell r="K2009">
            <v>2245</v>
          </cell>
          <cell r="L2009">
            <v>2148</v>
          </cell>
          <cell r="M2009">
            <v>2527</v>
          </cell>
          <cell r="N2009">
            <v>2582</v>
          </cell>
          <cell r="O2009">
            <v>2342</v>
          </cell>
          <cell r="P2009">
            <v>1802</v>
          </cell>
          <cell r="Q2009">
            <v>2609</v>
          </cell>
          <cell r="R2009">
            <v>2439</v>
          </cell>
          <cell r="S2009">
            <v>2245</v>
          </cell>
          <cell r="T2009">
            <v>2148</v>
          </cell>
          <cell r="U2009">
            <v>2527</v>
          </cell>
          <cell r="V2009">
            <v>2582</v>
          </cell>
          <cell r="W2009">
            <v>2342</v>
          </cell>
          <cell r="X2009">
            <v>1802</v>
          </cell>
          <cell r="Y2009">
            <v>1069.6899999999998</v>
          </cell>
          <cell r="Z2009">
            <v>999.9899999999999</v>
          </cell>
          <cell r="AA2009">
            <v>920.44999999999993</v>
          </cell>
          <cell r="AB2009">
            <v>880.68</v>
          </cell>
          <cell r="AC2009">
            <v>1036.07</v>
          </cell>
          <cell r="AD2009">
            <v>1058.6199999999999</v>
          </cell>
          <cell r="AE2009">
            <v>960.21999999999991</v>
          </cell>
          <cell r="AF2009">
            <v>738.81999999999994</v>
          </cell>
        </row>
        <row r="2010">
          <cell r="A2010" t="str">
            <v>TMT-923-03</v>
          </cell>
          <cell r="B2010" t="e">
            <v>#N/A</v>
          </cell>
          <cell r="C2010" t="e">
            <v>#N/A</v>
          </cell>
          <cell r="D2010" t="e">
            <v>#N/A</v>
          </cell>
          <cell r="E2010">
            <v>5787</v>
          </cell>
          <cell r="F2010">
            <v>5928</v>
          </cell>
          <cell r="G2010">
            <v>7401</v>
          </cell>
          <cell r="H2010">
            <v>4867</v>
          </cell>
          <cell r="I2010">
            <v>5858</v>
          </cell>
          <cell r="J2010">
            <v>5477</v>
          </cell>
          <cell r="K2010">
            <v>5041</v>
          </cell>
          <cell r="L2010">
            <v>4824</v>
          </cell>
          <cell r="M2010">
            <v>5675</v>
          </cell>
          <cell r="N2010">
            <v>5800</v>
          </cell>
          <cell r="O2010">
            <v>5261</v>
          </cell>
          <cell r="P2010">
            <v>4048</v>
          </cell>
          <cell r="Q2010" t="e">
            <v>#N/A</v>
          </cell>
          <cell r="R2010" t="e">
            <v>#N/A</v>
          </cell>
          <cell r="S2010" t="e">
            <v>#N/A</v>
          </cell>
          <cell r="T2010" t="e">
            <v>#N/A</v>
          </cell>
          <cell r="U2010" t="e">
            <v>#N/A</v>
          </cell>
          <cell r="V2010" t="e">
            <v>#N/A</v>
          </cell>
          <cell r="W2010" t="e">
            <v>#N/A</v>
          </cell>
          <cell r="X2010" t="e">
            <v>#N/A</v>
          </cell>
          <cell r="Y2010" t="e">
            <v>#N/A</v>
          </cell>
          <cell r="Z2010" t="e">
            <v>#N/A</v>
          </cell>
          <cell r="AA2010" t="e">
            <v>#N/A</v>
          </cell>
          <cell r="AB2010" t="e">
            <v>#N/A</v>
          </cell>
          <cell r="AC2010" t="e">
            <v>#N/A</v>
          </cell>
          <cell r="AD2010" t="e">
            <v>#N/A</v>
          </cell>
          <cell r="AE2010" t="e">
            <v>#N/A</v>
          </cell>
          <cell r="AF2010" t="e">
            <v>#N/A</v>
          </cell>
        </row>
        <row r="2011">
          <cell r="A2011" t="str">
            <v>TMT-923-04</v>
          </cell>
          <cell r="B2011">
            <v>3.718</v>
          </cell>
          <cell r="C2011">
            <v>1</v>
          </cell>
          <cell r="D2011">
            <v>15</v>
          </cell>
          <cell r="E2011">
            <v>8788</v>
          </cell>
          <cell r="F2011">
            <v>9154</v>
          </cell>
          <cell r="G2011">
            <v>11428</v>
          </cell>
          <cell r="H2011">
            <v>7516</v>
          </cell>
          <cell r="I2011">
            <v>9046</v>
          </cell>
          <cell r="J2011">
            <v>8458</v>
          </cell>
          <cell r="K2011">
            <v>7785</v>
          </cell>
          <cell r="L2011">
            <v>7450</v>
          </cell>
          <cell r="M2011">
            <v>8764</v>
          </cell>
          <cell r="N2011">
            <v>8958</v>
          </cell>
          <cell r="O2011">
            <v>8126</v>
          </cell>
          <cell r="P2011">
            <v>6252</v>
          </cell>
          <cell r="Q2011">
            <v>603.06666666666672</v>
          </cell>
          <cell r="R2011">
            <v>563.86666666666667</v>
          </cell>
          <cell r="S2011">
            <v>519</v>
          </cell>
          <cell r="T2011">
            <v>496.66666666666669</v>
          </cell>
          <cell r="U2011">
            <v>584.26666666666665</v>
          </cell>
          <cell r="V2011">
            <v>597.20000000000005</v>
          </cell>
          <cell r="W2011">
            <v>541.73333333333335</v>
          </cell>
          <cell r="X2011">
            <v>416.8</v>
          </cell>
          <cell r="Y2011">
            <v>2242.2018666666668</v>
          </cell>
          <cell r="Z2011">
            <v>2096.4562666666666</v>
          </cell>
          <cell r="AA2011">
            <v>1929.6420000000001</v>
          </cell>
          <cell r="AB2011">
            <v>1846.6066666666668</v>
          </cell>
          <cell r="AC2011">
            <v>2172.3034666666667</v>
          </cell>
          <cell r="AD2011">
            <v>2220.3896</v>
          </cell>
          <cell r="AE2011">
            <v>2014.1645333333333</v>
          </cell>
          <cell r="AF2011">
            <v>1549.6623999999999</v>
          </cell>
        </row>
        <row r="2012">
          <cell r="A2012" t="str">
            <v>TMT-924</v>
          </cell>
          <cell r="B2012" t="e">
            <v>#N/A</v>
          </cell>
          <cell r="C2012" t="e">
            <v>#N/A</v>
          </cell>
          <cell r="D2012" t="e">
            <v>#N/A</v>
          </cell>
          <cell r="E2012">
            <v>1869</v>
          </cell>
          <cell r="F2012">
            <v>1911</v>
          </cell>
          <cell r="G2012">
            <v>2386</v>
          </cell>
          <cell r="H2012">
            <v>1569</v>
          </cell>
          <cell r="I2012">
            <v>1888</v>
          </cell>
          <cell r="J2012">
            <v>1765</v>
          </cell>
          <cell r="K2012">
            <v>1625</v>
          </cell>
          <cell r="L2012">
            <v>1555</v>
          </cell>
          <cell r="M2012">
            <v>1829</v>
          </cell>
          <cell r="N2012">
            <v>1869</v>
          </cell>
          <cell r="O2012">
            <v>1695</v>
          </cell>
          <cell r="P2012">
            <v>1304</v>
          </cell>
          <cell r="Q2012" t="e">
            <v>#N/A</v>
          </cell>
          <cell r="R2012" t="e">
            <v>#N/A</v>
          </cell>
          <cell r="S2012" t="e">
            <v>#N/A</v>
          </cell>
          <cell r="T2012" t="e">
            <v>#N/A</v>
          </cell>
          <cell r="U2012" t="e">
            <v>#N/A</v>
          </cell>
          <cell r="V2012" t="e">
            <v>#N/A</v>
          </cell>
          <cell r="W2012" t="e">
            <v>#N/A</v>
          </cell>
          <cell r="X2012" t="e">
            <v>#N/A</v>
          </cell>
          <cell r="Y2012" t="e">
            <v>#N/A</v>
          </cell>
          <cell r="Z2012" t="e">
            <v>#N/A</v>
          </cell>
          <cell r="AA2012" t="e">
            <v>#N/A</v>
          </cell>
          <cell r="AB2012" t="e">
            <v>#N/A</v>
          </cell>
          <cell r="AC2012" t="e">
            <v>#N/A</v>
          </cell>
          <cell r="AD2012" t="e">
            <v>#N/A</v>
          </cell>
          <cell r="AE2012" t="e">
            <v>#N/A</v>
          </cell>
          <cell r="AF2012" t="e">
            <v>#N/A</v>
          </cell>
        </row>
        <row r="2013">
          <cell r="A2013" t="str">
            <v>TMT-924-01</v>
          </cell>
          <cell r="B2013" t="e">
            <v>#N/A</v>
          </cell>
          <cell r="C2013" t="e">
            <v>#N/A</v>
          </cell>
          <cell r="D2013" t="e">
            <v>#N/A</v>
          </cell>
          <cell r="E2013">
            <v>1869</v>
          </cell>
          <cell r="F2013">
            <v>1911</v>
          </cell>
          <cell r="G2013">
            <v>2386</v>
          </cell>
          <cell r="H2013">
            <v>1569</v>
          </cell>
          <cell r="I2013">
            <v>1888</v>
          </cell>
          <cell r="J2013">
            <v>1765</v>
          </cell>
          <cell r="K2013">
            <v>1625</v>
          </cell>
          <cell r="L2013">
            <v>1555</v>
          </cell>
          <cell r="M2013">
            <v>1829</v>
          </cell>
          <cell r="N2013">
            <v>1869</v>
          </cell>
          <cell r="O2013">
            <v>1695</v>
          </cell>
          <cell r="P2013">
            <v>1304</v>
          </cell>
          <cell r="Q2013" t="e">
            <v>#N/A</v>
          </cell>
          <cell r="R2013" t="e">
            <v>#N/A</v>
          </cell>
          <cell r="S2013" t="e">
            <v>#N/A</v>
          </cell>
          <cell r="T2013" t="e">
            <v>#N/A</v>
          </cell>
          <cell r="U2013" t="e">
            <v>#N/A</v>
          </cell>
          <cell r="V2013" t="e">
            <v>#N/A</v>
          </cell>
          <cell r="W2013" t="e">
            <v>#N/A</v>
          </cell>
          <cell r="X2013" t="e">
            <v>#N/A</v>
          </cell>
          <cell r="Y2013" t="e">
            <v>#N/A</v>
          </cell>
          <cell r="Z2013" t="e">
            <v>#N/A</v>
          </cell>
          <cell r="AA2013" t="e">
            <v>#N/A</v>
          </cell>
          <cell r="AB2013" t="e">
            <v>#N/A</v>
          </cell>
          <cell r="AC2013" t="e">
            <v>#N/A</v>
          </cell>
          <cell r="AD2013" t="e">
            <v>#N/A</v>
          </cell>
          <cell r="AE2013" t="e">
            <v>#N/A</v>
          </cell>
          <cell r="AF2013" t="e">
            <v>#N/A</v>
          </cell>
        </row>
        <row r="2014">
          <cell r="A2014" t="str">
            <v>TMT-924-02</v>
          </cell>
          <cell r="B2014">
            <v>0.35399999999999998</v>
          </cell>
          <cell r="C2014">
            <v>1</v>
          </cell>
          <cell r="D2014">
            <v>1</v>
          </cell>
          <cell r="E2014">
            <v>1869</v>
          </cell>
          <cell r="F2014">
            <v>1911</v>
          </cell>
          <cell r="G2014">
            <v>2386</v>
          </cell>
          <cell r="H2014">
            <v>1569</v>
          </cell>
          <cell r="I2014">
            <v>1888</v>
          </cell>
          <cell r="J2014">
            <v>1765</v>
          </cell>
          <cell r="K2014">
            <v>1625</v>
          </cell>
          <cell r="L2014">
            <v>1555</v>
          </cell>
          <cell r="M2014">
            <v>1829</v>
          </cell>
          <cell r="N2014">
            <v>1869</v>
          </cell>
          <cell r="O2014">
            <v>1695</v>
          </cell>
          <cell r="P2014">
            <v>1304</v>
          </cell>
          <cell r="Q2014">
            <v>1888</v>
          </cell>
          <cell r="R2014">
            <v>1765</v>
          </cell>
          <cell r="S2014">
            <v>1625</v>
          </cell>
          <cell r="T2014">
            <v>1555</v>
          </cell>
          <cell r="U2014">
            <v>1829</v>
          </cell>
          <cell r="V2014">
            <v>1869</v>
          </cell>
          <cell r="W2014">
            <v>1695</v>
          </cell>
          <cell r="X2014">
            <v>1304</v>
          </cell>
          <cell r="Y2014">
            <v>668.35199999999998</v>
          </cell>
          <cell r="Z2014">
            <v>624.80999999999995</v>
          </cell>
          <cell r="AA2014">
            <v>575.25</v>
          </cell>
          <cell r="AB2014">
            <v>550.47</v>
          </cell>
          <cell r="AC2014">
            <v>647.46600000000001</v>
          </cell>
          <cell r="AD2014">
            <v>661.62599999999998</v>
          </cell>
          <cell r="AE2014">
            <v>600.03</v>
          </cell>
          <cell r="AF2014">
            <v>461.61599999999999</v>
          </cell>
        </row>
        <row r="2015">
          <cell r="A2015" t="str">
            <v>TMT-924-03</v>
          </cell>
          <cell r="B2015" t="e">
            <v>#N/A</v>
          </cell>
          <cell r="C2015" t="e">
            <v>#N/A</v>
          </cell>
          <cell r="D2015" t="e">
            <v>#N/A</v>
          </cell>
          <cell r="E2015">
            <v>5027</v>
          </cell>
          <cell r="F2015">
            <v>5198</v>
          </cell>
          <cell r="G2015">
            <v>6490</v>
          </cell>
          <cell r="H2015">
            <v>4268</v>
          </cell>
          <cell r="I2015">
            <v>5137</v>
          </cell>
          <cell r="J2015">
            <v>4803</v>
          </cell>
          <cell r="K2015">
            <v>4421</v>
          </cell>
          <cell r="L2015">
            <v>4231</v>
          </cell>
          <cell r="M2015">
            <v>4977</v>
          </cell>
          <cell r="N2015">
            <v>5087</v>
          </cell>
          <cell r="O2015">
            <v>4614</v>
          </cell>
          <cell r="P2015">
            <v>3550</v>
          </cell>
          <cell r="Q2015" t="e">
            <v>#N/A</v>
          </cell>
          <cell r="R2015" t="e">
            <v>#N/A</v>
          </cell>
          <cell r="S2015" t="e">
            <v>#N/A</v>
          </cell>
          <cell r="T2015" t="e">
            <v>#N/A</v>
          </cell>
          <cell r="U2015" t="e">
            <v>#N/A</v>
          </cell>
          <cell r="V2015" t="e">
            <v>#N/A</v>
          </cell>
          <cell r="W2015" t="e">
            <v>#N/A</v>
          </cell>
          <cell r="X2015" t="e">
            <v>#N/A</v>
          </cell>
          <cell r="Y2015" t="e">
            <v>#N/A</v>
          </cell>
          <cell r="Z2015" t="e">
            <v>#N/A</v>
          </cell>
          <cell r="AA2015" t="e">
            <v>#N/A</v>
          </cell>
          <cell r="AB2015" t="e">
            <v>#N/A</v>
          </cell>
          <cell r="AC2015" t="e">
            <v>#N/A</v>
          </cell>
          <cell r="AD2015" t="e">
            <v>#N/A</v>
          </cell>
          <cell r="AE2015" t="e">
            <v>#N/A</v>
          </cell>
          <cell r="AF2015" t="e">
            <v>#N/A</v>
          </cell>
        </row>
        <row r="2016">
          <cell r="A2016" t="str">
            <v>TMT-925</v>
          </cell>
          <cell r="B2016" t="e">
            <v>#N/A</v>
          </cell>
          <cell r="C2016" t="e">
            <v>#N/A</v>
          </cell>
          <cell r="D2016" t="e">
            <v>#N/A</v>
          </cell>
          <cell r="E2016">
            <v>19658</v>
          </cell>
          <cell r="F2016">
            <v>19829</v>
          </cell>
          <cell r="G2016">
            <v>24756</v>
          </cell>
          <cell r="H2016">
            <v>16283</v>
          </cell>
          <cell r="I2016">
            <v>19598</v>
          </cell>
          <cell r="J2016">
            <v>18322</v>
          </cell>
          <cell r="K2016">
            <v>16866</v>
          </cell>
          <cell r="L2016">
            <v>16141</v>
          </cell>
          <cell r="M2016">
            <v>18987</v>
          </cell>
          <cell r="N2016">
            <v>19406</v>
          </cell>
          <cell r="O2016">
            <v>17604</v>
          </cell>
          <cell r="P2016">
            <v>13546</v>
          </cell>
          <cell r="Q2016" t="e">
            <v>#N/A</v>
          </cell>
          <cell r="R2016" t="e">
            <v>#N/A</v>
          </cell>
          <cell r="S2016" t="e">
            <v>#N/A</v>
          </cell>
          <cell r="T2016" t="e">
            <v>#N/A</v>
          </cell>
          <cell r="U2016" t="e">
            <v>#N/A</v>
          </cell>
          <cell r="V2016" t="e">
            <v>#N/A</v>
          </cell>
          <cell r="W2016" t="e">
            <v>#N/A</v>
          </cell>
          <cell r="X2016" t="e">
            <v>#N/A</v>
          </cell>
          <cell r="Y2016" t="e">
            <v>#N/A</v>
          </cell>
          <cell r="Z2016" t="e">
            <v>#N/A</v>
          </cell>
          <cell r="AA2016" t="e">
            <v>#N/A</v>
          </cell>
          <cell r="AB2016" t="e">
            <v>#N/A</v>
          </cell>
          <cell r="AC2016" t="e">
            <v>#N/A</v>
          </cell>
          <cell r="AD2016" t="e">
            <v>#N/A</v>
          </cell>
          <cell r="AE2016" t="e">
            <v>#N/A</v>
          </cell>
          <cell r="AF2016" t="e">
            <v>#N/A</v>
          </cell>
        </row>
        <row r="2017">
          <cell r="A2017" t="str">
            <v>TMT-925-01</v>
          </cell>
          <cell r="B2017" t="e">
            <v>#N/A</v>
          </cell>
          <cell r="C2017" t="e">
            <v>#N/A</v>
          </cell>
          <cell r="D2017" t="e">
            <v>#N/A</v>
          </cell>
          <cell r="E2017">
            <v>19658</v>
          </cell>
          <cell r="F2017">
            <v>19829</v>
          </cell>
          <cell r="G2017">
            <v>24756</v>
          </cell>
          <cell r="H2017">
            <v>16283</v>
          </cell>
          <cell r="I2017">
            <v>19598</v>
          </cell>
          <cell r="J2017">
            <v>18322</v>
          </cell>
          <cell r="K2017">
            <v>16866</v>
          </cell>
          <cell r="L2017">
            <v>16141</v>
          </cell>
          <cell r="M2017">
            <v>18987</v>
          </cell>
          <cell r="N2017">
            <v>19406</v>
          </cell>
          <cell r="O2017">
            <v>17604</v>
          </cell>
          <cell r="P2017">
            <v>13546</v>
          </cell>
          <cell r="Q2017" t="e">
            <v>#N/A</v>
          </cell>
          <cell r="R2017" t="e">
            <v>#N/A</v>
          </cell>
          <cell r="S2017" t="e">
            <v>#N/A</v>
          </cell>
          <cell r="T2017" t="e">
            <v>#N/A</v>
          </cell>
          <cell r="U2017" t="e">
            <v>#N/A</v>
          </cell>
          <cell r="V2017" t="e">
            <v>#N/A</v>
          </cell>
          <cell r="W2017" t="e">
            <v>#N/A</v>
          </cell>
          <cell r="X2017" t="e">
            <v>#N/A</v>
          </cell>
          <cell r="Y2017" t="e">
            <v>#N/A</v>
          </cell>
          <cell r="Z2017" t="e">
            <v>#N/A</v>
          </cell>
          <cell r="AA2017" t="e">
            <v>#N/A</v>
          </cell>
          <cell r="AB2017" t="e">
            <v>#N/A</v>
          </cell>
          <cell r="AC2017" t="e">
            <v>#N/A</v>
          </cell>
          <cell r="AD2017" t="e">
            <v>#N/A</v>
          </cell>
          <cell r="AE2017" t="e">
            <v>#N/A</v>
          </cell>
          <cell r="AF2017" t="e">
            <v>#N/A</v>
          </cell>
        </row>
        <row r="2018">
          <cell r="A2018" t="str">
            <v>TMT-925-02</v>
          </cell>
          <cell r="B2018">
            <v>0.41299999999999998</v>
          </cell>
          <cell r="C2018">
            <v>1</v>
          </cell>
          <cell r="D2018">
            <v>1</v>
          </cell>
          <cell r="E2018">
            <v>19658</v>
          </cell>
          <cell r="F2018">
            <v>19829</v>
          </cell>
          <cell r="G2018">
            <v>24756</v>
          </cell>
          <cell r="H2018">
            <v>16283</v>
          </cell>
          <cell r="I2018">
            <v>19598</v>
          </cell>
          <cell r="J2018">
            <v>18322</v>
          </cell>
          <cell r="K2018">
            <v>16866</v>
          </cell>
          <cell r="L2018">
            <v>16141</v>
          </cell>
          <cell r="M2018">
            <v>18987</v>
          </cell>
          <cell r="N2018">
            <v>19406</v>
          </cell>
          <cell r="O2018">
            <v>17604</v>
          </cell>
          <cell r="P2018">
            <v>13546</v>
          </cell>
          <cell r="Q2018">
            <v>19598</v>
          </cell>
          <cell r="R2018">
            <v>18322</v>
          </cell>
          <cell r="S2018">
            <v>16866</v>
          </cell>
          <cell r="T2018">
            <v>16141</v>
          </cell>
          <cell r="U2018">
            <v>18987</v>
          </cell>
          <cell r="V2018">
            <v>19406</v>
          </cell>
          <cell r="W2018">
            <v>17604</v>
          </cell>
          <cell r="X2018">
            <v>13546</v>
          </cell>
          <cell r="Y2018">
            <v>8093.9739999999993</v>
          </cell>
          <cell r="Z2018">
            <v>7566.9859999999999</v>
          </cell>
          <cell r="AA2018">
            <v>6965.6579999999994</v>
          </cell>
          <cell r="AB2018">
            <v>6666.2329999999993</v>
          </cell>
          <cell r="AC2018">
            <v>7841.6309999999994</v>
          </cell>
          <cell r="AD2018">
            <v>8014.6779999999999</v>
          </cell>
          <cell r="AE2018">
            <v>7270.4519999999993</v>
          </cell>
          <cell r="AF2018">
            <v>5594.4979999999996</v>
          </cell>
        </row>
        <row r="2019">
          <cell r="A2019" t="str">
            <v>TMT-926-01</v>
          </cell>
          <cell r="B2019" t="e">
            <v>#N/A</v>
          </cell>
          <cell r="C2019" t="e">
            <v>#N/A</v>
          </cell>
          <cell r="D2019" t="e">
            <v>#N/A</v>
          </cell>
          <cell r="E2019">
            <v>19658</v>
          </cell>
          <cell r="F2019">
            <v>19829</v>
          </cell>
          <cell r="G2019">
            <v>24756</v>
          </cell>
          <cell r="H2019">
            <v>16283</v>
          </cell>
          <cell r="I2019">
            <v>19598</v>
          </cell>
          <cell r="J2019">
            <v>18322</v>
          </cell>
          <cell r="K2019">
            <v>16866</v>
          </cell>
          <cell r="L2019">
            <v>16141</v>
          </cell>
          <cell r="M2019">
            <v>18987</v>
          </cell>
          <cell r="N2019">
            <v>19406</v>
          </cell>
          <cell r="O2019">
            <v>17604</v>
          </cell>
          <cell r="P2019">
            <v>13546</v>
          </cell>
          <cell r="Q2019" t="e">
            <v>#N/A</v>
          </cell>
          <cell r="R2019" t="e">
            <v>#N/A</v>
          </cell>
          <cell r="S2019" t="e">
            <v>#N/A</v>
          </cell>
          <cell r="T2019" t="e">
            <v>#N/A</v>
          </cell>
          <cell r="U2019" t="e">
            <v>#N/A</v>
          </cell>
          <cell r="V2019" t="e">
            <v>#N/A</v>
          </cell>
          <cell r="W2019" t="e">
            <v>#N/A</v>
          </cell>
          <cell r="X2019" t="e">
            <v>#N/A</v>
          </cell>
          <cell r="Y2019" t="e">
            <v>#N/A</v>
          </cell>
          <cell r="Z2019" t="e">
            <v>#N/A</v>
          </cell>
          <cell r="AA2019" t="e">
            <v>#N/A</v>
          </cell>
          <cell r="AB2019" t="e">
            <v>#N/A</v>
          </cell>
          <cell r="AC2019" t="e">
            <v>#N/A</v>
          </cell>
          <cell r="AD2019" t="e">
            <v>#N/A</v>
          </cell>
          <cell r="AE2019" t="e">
            <v>#N/A</v>
          </cell>
          <cell r="AF2019" t="e">
            <v>#N/A</v>
          </cell>
        </row>
        <row r="2020">
          <cell r="A2020" t="str">
            <v>TMT-926-02</v>
          </cell>
          <cell r="B2020">
            <v>0.48299999999999998</v>
          </cell>
          <cell r="C2020">
            <v>1</v>
          </cell>
          <cell r="D2020">
            <v>1</v>
          </cell>
          <cell r="E2020">
            <v>19658</v>
          </cell>
          <cell r="F2020">
            <v>19829</v>
          </cell>
          <cell r="G2020">
            <v>24756</v>
          </cell>
          <cell r="H2020">
            <v>16283</v>
          </cell>
          <cell r="I2020">
            <v>19598</v>
          </cell>
          <cell r="J2020">
            <v>18322</v>
          </cell>
          <cell r="K2020">
            <v>16866</v>
          </cell>
          <cell r="L2020">
            <v>16141</v>
          </cell>
          <cell r="M2020">
            <v>18987</v>
          </cell>
          <cell r="N2020">
            <v>19406</v>
          </cell>
          <cell r="O2020">
            <v>17604</v>
          </cell>
          <cell r="P2020">
            <v>13546</v>
          </cell>
          <cell r="Q2020">
            <v>19598</v>
          </cell>
          <cell r="R2020">
            <v>18322</v>
          </cell>
          <cell r="S2020">
            <v>16866</v>
          </cell>
          <cell r="T2020">
            <v>16141</v>
          </cell>
          <cell r="U2020">
            <v>18987</v>
          </cell>
          <cell r="V2020">
            <v>19406</v>
          </cell>
          <cell r="W2020">
            <v>17604</v>
          </cell>
          <cell r="X2020">
            <v>13546</v>
          </cell>
          <cell r="Y2020">
            <v>9465.8339999999989</v>
          </cell>
          <cell r="Z2020">
            <v>8849.5259999999998</v>
          </cell>
          <cell r="AA2020">
            <v>8146.2779999999993</v>
          </cell>
          <cell r="AB2020">
            <v>7796.1030000000001</v>
          </cell>
          <cell r="AC2020">
            <v>9170.7209999999995</v>
          </cell>
          <cell r="AD2020">
            <v>9373.098</v>
          </cell>
          <cell r="AE2020">
            <v>8502.732</v>
          </cell>
          <cell r="AF2020">
            <v>6542.7179999999998</v>
          </cell>
        </row>
        <row r="2021">
          <cell r="A2021" t="str">
            <v>TMT-929</v>
          </cell>
          <cell r="B2021">
            <v>23.33</v>
          </cell>
          <cell r="C2021">
            <v>45</v>
          </cell>
          <cell r="D2021">
            <v>34</v>
          </cell>
          <cell r="E2021">
            <v>5211</v>
          </cell>
          <cell r="F2021">
            <v>5678</v>
          </cell>
          <cell r="G2021">
            <v>7088</v>
          </cell>
          <cell r="H2021">
            <v>4662</v>
          </cell>
          <cell r="I2021">
            <v>5611</v>
          </cell>
          <cell r="J2021">
            <v>5247</v>
          </cell>
          <cell r="K2021">
            <v>4830</v>
          </cell>
          <cell r="L2021">
            <v>4622</v>
          </cell>
          <cell r="M2021">
            <v>5437</v>
          </cell>
          <cell r="N2021">
            <v>5557</v>
          </cell>
          <cell r="O2021">
            <v>5041</v>
          </cell>
          <cell r="P2021">
            <v>3878</v>
          </cell>
          <cell r="Q2021">
            <v>3.6673202614379083</v>
          </cell>
          <cell r="R2021">
            <v>3.4294117647058822</v>
          </cell>
          <cell r="S2021">
            <v>3.1568627450980391</v>
          </cell>
          <cell r="T2021">
            <v>3.0209150326797385</v>
          </cell>
          <cell r="U2021">
            <v>3.5535947712418299</v>
          </cell>
          <cell r="V2021">
            <v>3.6320261437908496</v>
          </cell>
          <cell r="W2021">
            <v>3.2947712418300652</v>
          </cell>
          <cell r="X2021">
            <v>2.5346405228758169</v>
          </cell>
          <cell r="Y2021">
            <v>85.558581699346391</v>
          </cell>
          <cell r="Z2021">
            <v>80.008176470588225</v>
          </cell>
          <cell r="AA2021">
            <v>73.649607843137247</v>
          </cell>
          <cell r="AB2021">
            <v>70.477947712418299</v>
          </cell>
          <cell r="AC2021">
            <v>82.905366013071884</v>
          </cell>
          <cell r="AD2021">
            <v>84.73516993464051</v>
          </cell>
          <cell r="AE2021">
            <v>76.867013071895414</v>
          </cell>
          <cell r="AF2021">
            <v>59.133163398692801</v>
          </cell>
        </row>
        <row r="2022">
          <cell r="A2022" t="str">
            <v>TMT-930</v>
          </cell>
          <cell r="B2022" t="e">
            <v>#N/A</v>
          </cell>
          <cell r="C2022" t="e">
            <v>#N/A</v>
          </cell>
          <cell r="D2022" t="e">
            <v>#N/A</v>
          </cell>
          <cell r="E2022">
            <v>3036</v>
          </cell>
          <cell r="F2022">
            <v>3095</v>
          </cell>
          <cell r="G2022">
            <v>3864</v>
          </cell>
          <cell r="H2022">
            <v>2541</v>
          </cell>
          <cell r="I2022">
            <v>3058</v>
          </cell>
          <cell r="J2022">
            <v>2859</v>
          </cell>
          <cell r="K2022">
            <v>2631</v>
          </cell>
          <cell r="L2022">
            <v>2518</v>
          </cell>
          <cell r="M2022">
            <v>2963</v>
          </cell>
          <cell r="N2022">
            <v>3028</v>
          </cell>
          <cell r="O2022">
            <v>2747</v>
          </cell>
          <cell r="P2022">
            <v>2113</v>
          </cell>
          <cell r="Q2022" t="e">
            <v>#N/A</v>
          </cell>
          <cell r="R2022" t="e">
            <v>#N/A</v>
          </cell>
          <cell r="S2022" t="e">
            <v>#N/A</v>
          </cell>
          <cell r="T2022" t="e">
            <v>#N/A</v>
          </cell>
          <cell r="U2022" t="e">
            <v>#N/A</v>
          </cell>
          <cell r="V2022" t="e">
            <v>#N/A</v>
          </cell>
          <cell r="W2022" t="e">
            <v>#N/A</v>
          </cell>
          <cell r="X2022" t="e">
            <v>#N/A</v>
          </cell>
          <cell r="Y2022" t="e">
            <v>#N/A</v>
          </cell>
          <cell r="Z2022" t="e">
            <v>#N/A</v>
          </cell>
          <cell r="AA2022" t="e">
            <v>#N/A</v>
          </cell>
          <cell r="AB2022" t="e">
            <v>#N/A</v>
          </cell>
          <cell r="AC2022" t="e">
            <v>#N/A</v>
          </cell>
          <cell r="AD2022" t="e">
            <v>#N/A</v>
          </cell>
          <cell r="AE2022" t="e">
            <v>#N/A</v>
          </cell>
          <cell r="AF2022" t="e">
            <v>#N/A</v>
          </cell>
        </row>
        <row r="2023">
          <cell r="A2023" t="str">
            <v>TMT-930-01</v>
          </cell>
          <cell r="B2023">
            <v>46.658999999999999</v>
          </cell>
          <cell r="C2023">
            <v>25</v>
          </cell>
          <cell r="D2023">
            <v>24</v>
          </cell>
          <cell r="E2023">
            <v>3036</v>
          </cell>
          <cell r="F2023">
            <v>3095</v>
          </cell>
          <cell r="G2023">
            <v>3864</v>
          </cell>
          <cell r="H2023">
            <v>2541</v>
          </cell>
          <cell r="I2023">
            <v>3058</v>
          </cell>
          <cell r="J2023">
            <v>2859</v>
          </cell>
          <cell r="K2023">
            <v>2631</v>
          </cell>
          <cell r="L2023">
            <v>2518</v>
          </cell>
          <cell r="M2023">
            <v>2963</v>
          </cell>
          <cell r="N2023">
            <v>3028</v>
          </cell>
          <cell r="O2023">
            <v>2747</v>
          </cell>
          <cell r="P2023">
            <v>2113</v>
          </cell>
          <cell r="Q2023">
            <v>5.0966666666666667</v>
          </cell>
          <cell r="R2023">
            <v>4.7649999999999997</v>
          </cell>
          <cell r="S2023">
            <v>4.3849999999999998</v>
          </cell>
          <cell r="T2023">
            <v>4.1966666666666663</v>
          </cell>
          <cell r="U2023">
            <v>4.9383333333333335</v>
          </cell>
          <cell r="V2023">
            <v>5.0466666666666669</v>
          </cell>
          <cell r="W2023">
            <v>4.5783333333333331</v>
          </cell>
          <cell r="X2023">
            <v>3.5216666666666665</v>
          </cell>
          <cell r="Y2023">
            <v>237.80536999999998</v>
          </cell>
          <cell r="Z2023">
            <v>222.33013499999998</v>
          </cell>
          <cell r="AA2023">
            <v>204.59971499999997</v>
          </cell>
          <cell r="AB2023">
            <v>195.81226999999998</v>
          </cell>
          <cell r="AC2023">
            <v>230.41769500000001</v>
          </cell>
          <cell r="AD2023">
            <v>235.47242</v>
          </cell>
          <cell r="AE2023">
            <v>213.62045499999999</v>
          </cell>
          <cell r="AF2023">
            <v>164.31744499999999</v>
          </cell>
        </row>
        <row r="2024">
          <cell r="A2024" t="str">
            <v>TMT-931</v>
          </cell>
          <cell r="B2024">
            <v>0.63600000000000001</v>
          </cell>
          <cell r="C2024">
            <v>1</v>
          </cell>
          <cell r="D2024">
            <v>12</v>
          </cell>
          <cell r="E2024">
            <v>59304</v>
          </cell>
          <cell r="F2024">
            <v>58768</v>
          </cell>
          <cell r="G2024">
            <v>73367</v>
          </cell>
          <cell r="H2024">
            <v>48258</v>
          </cell>
          <cell r="I2024">
            <v>58082</v>
          </cell>
          <cell r="J2024">
            <v>54303</v>
          </cell>
          <cell r="K2024">
            <v>49987</v>
          </cell>
          <cell r="L2024">
            <v>47836</v>
          </cell>
          <cell r="M2024">
            <v>56271</v>
          </cell>
          <cell r="N2024">
            <v>57515</v>
          </cell>
          <cell r="O2024">
            <v>52172</v>
          </cell>
          <cell r="P2024">
            <v>40145</v>
          </cell>
          <cell r="Q2024">
            <v>4840.166666666667</v>
          </cell>
          <cell r="R2024">
            <v>4525.25</v>
          </cell>
          <cell r="S2024">
            <v>4165.583333333333</v>
          </cell>
          <cell r="T2024">
            <v>3986.3333333333335</v>
          </cell>
          <cell r="U2024">
            <v>4689.25</v>
          </cell>
          <cell r="V2024">
            <v>4792.916666666667</v>
          </cell>
          <cell r="W2024">
            <v>4347.666666666667</v>
          </cell>
          <cell r="X2024">
            <v>3345.4166666666665</v>
          </cell>
          <cell r="Y2024">
            <v>3078.3460000000005</v>
          </cell>
          <cell r="Z2024">
            <v>2878.0590000000002</v>
          </cell>
          <cell r="AA2024">
            <v>2649.3109999999997</v>
          </cell>
          <cell r="AB2024">
            <v>2535.308</v>
          </cell>
          <cell r="AC2024">
            <v>2982.3629999999998</v>
          </cell>
          <cell r="AD2024">
            <v>3048.2950000000001</v>
          </cell>
          <cell r="AE2024">
            <v>2765.1160000000004</v>
          </cell>
          <cell r="AF2024">
            <v>2127.6849999999999</v>
          </cell>
        </row>
        <row r="2025">
          <cell r="A2025" t="str">
            <v>TMT-932</v>
          </cell>
          <cell r="B2025">
            <v>330</v>
          </cell>
          <cell r="C2025">
            <v>1</v>
          </cell>
          <cell r="D2025">
            <v>2391</v>
          </cell>
          <cell r="E2025">
            <v>36090</v>
          </cell>
          <cell r="F2025">
            <v>34182</v>
          </cell>
          <cell r="G2025">
            <v>42674</v>
          </cell>
          <cell r="H2025">
            <v>28070</v>
          </cell>
          <cell r="I2025">
            <v>33785</v>
          </cell>
          <cell r="J2025">
            <v>31587</v>
          </cell>
          <cell r="K2025">
            <v>29077</v>
          </cell>
          <cell r="L2025">
            <v>27826</v>
          </cell>
          <cell r="M2025">
            <v>32732</v>
          </cell>
          <cell r="N2025">
            <v>33456</v>
          </cell>
          <cell r="O2025">
            <v>30348</v>
          </cell>
          <cell r="P2025">
            <v>23352</v>
          </cell>
          <cell r="Q2025">
            <v>14.130071099958176</v>
          </cell>
          <cell r="R2025">
            <v>13.210790464240903</v>
          </cell>
          <cell r="S2025">
            <v>12.161020493517357</v>
          </cell>
          <cell r="T2025">
            <v>11.637808448347972</v>
          </cell>
          <cell r="U2025">
            <v>13.689669594312003</v>
          </cell>
          <cell r="V2025">
            <v>13.992471769134253</v>
          </cell>
          <cell r="W2025">
            <v>12.692597239648682</v>
          </cell>
          <cell r="X2025">
            <v>9.766624843161857</v>
          </cell>
          <cell r="Y2025">
            <v>4662.9234629861985</v>
          </cell>
          <cell r="Z2025">
            <v>4359.5608531994976</v>
          </cell>
          <cell r="AA2025">
            <v>4013.1367628607281</v>
          </cell>
          <cell r="AB2025">
            <v>3840.4767879548308</v>
          </cell>
          <cell r="AC2025">
            <v>4517.5909661229607</v>
          </cell>
          <cell r="AD2025">
            <v>4617.5156838143039</v>
          </cell>
          <cell r="AE2025">
            <v>4188.5570890840654</v>
          </cell>
          <cell r="AF2025">
            <v>3222.9861982434127</v>
          </cell>
        </row>
        <row r="2026">
          <cell r="A2026" t="str">
            <v>TMT-933</v>
          </cell>
          <cell r="B2026" t="e">
            <v>#N/A</v>
          </cell>
          <cell r="C2026" t="e">
            <v>#N/A</v>
          </cell>
          <cell r="D2026" t="e">
            <v>#N/A</v>
          </cell>
          <cell r="E2026">
            <v>22650</v>
          </cell>
          <cell r="F2026">
            <v>21151</v>
          </cell>
          <cell r="G2026">
            <v>26406</v>
          </cell>
          <cell r="H2026">
            <v>17369</v>
          </cell>
          <cell r="I2026">
            <v>20905</v>
          </cell>
          <cell r="J2026">
            <v>19545</v>
          </cell>
          <cell r="K2026">
            <v>17991</v>
          </cell>
          <cell r="L2026">
            <v>17217</v>
          </cell>
          <cell r="M2026">
            <v>20254</v>
          </cell>
          <cell r="N2026">
            <v>20702</v>
          </cell>
          <cell r="O2026">
            <v>18779</v>
          </cell>
          <cell r="P2026">
            <v>14451</v>
          </cell>
          <cell r="Q2026" t="e">
            <v>#N/A</v>
          </cell>
          <cell r="R2026" t="e">
            <v>#N/A</v>
          </cell>
          <cell r="S2026" t="e">
            <v>#N/A</v>
          </cell>
          <cell r="T2026" t="e">
            <v>#N/A</v>
          </cell>
          <cell r="U2026" t="e">
            <v>#N/A</v>
          </cell>
          <cell r="V2026" t="e">
            <v>#N/A</v>
          </cell>
          <cell r="W2026" t="e">
            <v>#N/A</v>
          </cell>
          <cell r="X2026" t="e">
            <v>#N/A</v>
          </cell>
          <cell r="Y2026" t="e">
            <v>#N/A</v>
          </cell>
          <cell r="Z2026" t="e">
            <v>#N/A</v>
          </cell>
          <cell r="AA2026" t="e">
            <v>#N/A</v>
          </cell>
          <cell r="AB2026" t="e">
            <v>#N/A</v>
          </cell>
          <cell r="AC2026" t="e">
            <v>#N/A</v>
          </cell>
          <cell r="AD2026" t="e">
            <v>#N/A</v>
          </cell>
          <cell r="AE2026" t="e">
            <v>#N/A</v>
          </cell>
          <cell r="AF2026" t="e">
            <v>#N/A</v>
          </cell>
        </row>
        <row r="2027">
          <cell r="A2027" t="str">
            <v>TMT-933-01</v>
          </cell>
          <cell r="B2027">
            <v>520</v>
          </cell>
          <cell r="C2027">
            <v>1</v>
          </cell>
          <cell r="D2027">
            <v>990</v>
          </cell>
          <cell r="E2027">
            <v>22650</v>
          </cell>
          <cell r="F2027">
            <v>21151</v>
          </cell>
          <cell r="G2027">
            <v>26406</v>
          </cell>
          <cell r="H2027">
            <v>17369</v>
          </cell>
          <cell r="I2027">
            <v>20905</v>
          </cell>
          <cell r="J2027">
            <v>19545</v>
          </cell>
          <cell r="K2027">
            <v>17991</v>
          </cell>
          <cell r="L2027">
            <v>17217</v>
          </cell>
          <cell r="M2027">
            <v>20254</v>
          </cell>
          <cell r="N2027">
            <v>20702</v>
          </cell>
          <cell r="O2027">
            <v>18779</v>
          </cell>
          <cell r="P2027">
            <v>14451</v>
          </cell>
          <cell r="Q2027">
            <v>21.116161616161616</v>
          </cell>
          <cell r="R2027">
            <v>19.742424242424242</v>
          </cell>
          <cell r="S2027">
            <v>18.172727272727272</v>
          </cell>
          <cell r="T2027">
            <v>17.390909090909091</v>
          </cell>
          <cell r="U2027">
            <v>20.45858585858586</v>
          </cell>
          <cell r="V2027">
            <v>20.911111111111111</v>
          </cell>
          <cell r="W2027">
            <v>18.96868686868687</v>
          </cell>
          <cell r="X2027">
            <v>14.596969696969698</v>
          </cell>
          <cell r="Y2027">
            <v>10980.404040404041</v>
          </cell>
          <cell r="Z2027">
            <v>10266.060606060606</v>
          </cell>
          <cell r="AA2027">
            <v>9449.818181818182</v>
          </cell>
          <cell r="AB2027">
            <v>9043.2727272727279</v>
          </cell>
          <cell r="AC2027">
            <v>10638.464646464647</v>
          </cell>
          <cell r="AD2027">
            <v>10873.777777777777</v>
          </cell>
          <cell r="AE2027">
            <v>9863.7171717171732</v>
          </cell>
          <cell r="AF2027">
            <v>7590.4242424242429</v>
          </cell>
        </row>
        <row r="2028">
          <cell r="A2028" t="str">
            <v>TMT-933-02</v>
          </cell>
          <cell r="B2028" t="e">
            <v>#N/A</v>
          </cell>
          <cell r="C2028" t="e">
            <v>#N/A</v>
          </cell>
          <cell r="D2028" t="e">
            <v>#N/A</v>
          </cell>
          <cell r="E2028">
            <v>22650</v>
          </cell>
          <cell r="F2028">
            <v>21151</v>
          </cell>
          <cell r="G2028">
            <v>26406</v>
          </cell>
          <cell r="H2028">
            <v>17369</v>
          </cell>
          <cell r="I2028">
            <v>20905</v>
          </cell>
          <cell r="J2028">
            <v>19545</v>
          </cell>
          <cell r="K2028">
            <v>17991</v>
          </cell>
          <cell r="L2028">
            <v>17217</v>
          </cell>
          <cell r="M2028">
            <v>20254</v>
          </cell>
          <cell r="N2028">
            <v>20702</v>
          </cell>
          <cell r="O2028">
            <v>18779</v>
          </cell>
          <cell r="P2028">
            <v>14451</v>
          </cell>
          <cell r="Q2028" t="e">
            <v>#N/A</v>
          </cell>
          <cell r="R2028" t="e">
            <v>#N/A</v>
          </cell>
          <cell r="S2028" t="e">
            <v>#N/A</v>
          </cell>
          <cell r="T2028" t="e">
            <v>#N/A</v>
          </cell>
          <cell r="U2028" t="e">
            <v>#N/A</v>
          </cell>
          <cell r="V2028" t="e">
            <v>#N/A</v>
          </cell>
          <cell r="W2028" t="e">
            <v>#N/A</v>
          </cell>
          <cell r="X2028" t="e">
            <v>#N/A</v>
          </cell>
          <cell r="Y2028" t="e">
            <v>#N/A</v>
          </cell>
          <cell r="Z2028" t="e">
            <v>#N/A</v>
          </cell>
          <cell r="AA2028" t="e">
            <v>#N/A</v>
          </cell>
          <cell r="AB2028" t="e">
            <v>#N/A</v>
          </cell>
          <cell r="AC2028" t="e">
            <v>#N/A</v>
          </cell>
          <cell r="AD2028" t="e">
            <v>#N/A</v>
          </cell>
          <cell r="AE2028" t="e">
            <v>#N/A</v>
          </cell>
          <cell r="AF2028" t="e">
            <v>#N/A</v>
          </cell>
        </row>
        <row r="2029">
          <cell r="A2029" t="str">
            <v>TMT-934</v>
          </cell>
          <cell r="B2029">
            <v>1000</v>
          </cell>
          <cell r="C2029">
            <v>1</v>
          </cell>
          <cell r="D2029">
            <v>2369</v>
          </cell>
          <cell r="E2029">
            <v>2042</v>
          </cell>
          <cell r="F2029">
            <v>2182</v>
          </cell>
          <cell r="G2029">
            <v>2724</v>
          </cell>
          <cell r="H2029">
            <v>1791</v>
          </cell>
          <cell r="I2029">
            <v>2155</v>
          </cell>
          <cell r="J2029">
            <v>2015</v>
          </cell>
          <cell r="K2029">
            <v>1854</v>
          </cell>
          <cell r="L2029">
            <v>1775</v>
          </cell>
          <cell r="M2029">
            <v>2088</v>
          </cell>
          <cell r="N2029">
            <v>2134</v>
          </cell>
          <cell r="O2029">
            <v>1936</v>
          </cell>
          <cell r="P2029">
            <v>1489</v>
          </cell>
          <cell r="Q2029">
            <v>0.90966652596032083</v>
          </cell>
          <cell r="R2029">
            <v>0.85056986070071761</v>
          </cell>
          <cell r="S2029">
            <v>0.78260869565217395</v>
          </cell>
          <cell r="T2029">
            <v>0.74926129168425493</v>
          </cell>
          <cell r="U2029">
            <v>0.88138455044322495</v>
          </cell>
          <cell r="V2029">
            <v>0.90080202617138028</v>
          </cell>
          <cell r="W2029">
            <v>0.8172224567327987</v>
          </cell>
          <cell r="X2029">
            <v>0.62853524693963703</v>
          </cell>
          <cell r="Y2029">
            <v>909.66652596032088</v>
          </cell>
          <cell r="Z2029">
            <v>850.56986070071764</v>
          </cell>
          <cell r="AA2029">
            <v>782.60869565217399</v>
          </cell>
          <cell r="AB2029">
            <v>749.26129168425496</v>
          </cell>
          <cell r="AC2029">
            <v>881.38455044322495</v>
          </cell>
          <cell r="AD2029">
            <v>900.80202617138025</v>
          </cell>
          <cell r="AE2029">
            <v>817.22245673279872</v>
          </cell>
          <cell r="AF2029">
            <v>628.53524693963698</v>
          </cell>
        </row>
        <row r="2030">
          <cell r="A2030" t="str">
            <v>TMT-935</v>
          </cell>
          <cell r="B2030">
            <v>1000</v>
          </cell>
          <cell r="C2030">
            <v>1</v>
          </cell>
          <cell r="D2030">
            <v>2369</v>
          </cell>
          <cell r="E2030">
            <v>2042</v>
          </cell>
          <cell r="F2030">
            <v>2182</v>
          </cell>
          <cell r="G2030">
            <v>2724</v>
          </cell>
          <cell r="H2030">
            <v>1791</v>
          </cell>
          <cell r="I2030">
            <v>2155</v>
          </cell>
          <cell r="J2030">
            <v>2015</v>
          </cell>
          <cell r="K2030">
            <v>1854</v>
          </cell>
          <cell r="L2030">
            <v>1775</v>
          </cell>
          <cell r="M2030">
            <v>2088</v>
          </cell>
          <cell r="N2030">
            <v>2134</v>
          </cell>
          <cell r="O2030">
            <v>1936</v>
          </cell>
          <cell r="P2030">
            <v>1489</v>
          </cell>
          <cell r="Q2030">
            <v>0.90966652596032083</v>
          </cell>
          <cell r="R2030">
            <v>0.85056986070071761</v>
          </cell>
          <cell r="S2030">
            <v>0.78260869565217395</v>
          </cell>
          <cell r="T2030">
            <v>0.74926129168425493</v>
          </cell>
          <cell r="U2030">
            <v>0.88138455044322495</v>
          </cell>
          <cell r="V2030">
            <v>0.90080202617138028</v>
          </cell>
          <cell r="W2030">
            <v>0.8172224567327987</v>
          </cell>
          <cell r="X2030">
            <v>0.62853524693963703</v>
          </cell>
          <cell r="Y2030">
            <v>909.66652596032088</v>
          </cell>
          <cell r="Z2030">
            <v>850.56986070071764</v>
          </cell>
          <cell r="AA2030">
            <v>782.60869565217399</v>
          </cell>
          <cell r="AB2030">
            <v>749.26129168425496</v>
          </cell>
          <cell r="AC2030">
            <v>881.38455044322495</v>
          </cell>
          <cell r="AD2030">
            <v>900.80202617138025</v>
          </cell>
          <cell r="AE2030">
            <v>817.22245673279872</v>
          </cell>
          <cell r="AF2030">
            <v>628.53524693963698</v>
          </cell>
        </row>
        <row r="2031">
          <cell r="A2031" t="str">
            <v>TMT-936</v>
          </cell>
          <cell r="B2031">
            <v>1500</v>
          </cell>
          <cell r="C2031">
            <v>1</v>
          </cell>
          <cell r="D2031">
            <v>1849</v>
          </cell>
          <cell r="E2031">
            <v>14758</v>
          </cell>
          <cell r="F2031">
            <v>14272</v>
          </cell>
          <cell r="G2031">
            <v>17818</v>
          </cell>
          <cell r="H2031">
            <v>11720</v>
          </cell>
          <cell r="I2031">
            <v>14106</v>
          </cell>
          <cell r="J2031">
            <v>13188</v>
          </cell>
          <cell r="K2031">
            <v>12140</v>
          </cell>
          <cell r="L2031">
            <v>11618</v>
          </cell>
          <cell r="M2031">
            <v>13667</v>
          </cell>
          <cell r="N2031">
            <v>13969</v>
          </cell>
          <cell r="O2031">
            <v>12671</v>
          </cell>
          <cell r="P2031">
            <v>9750</v>
          </cell>
          <cell r="Q2031">
            <v>7.6289886425094648</v>
          </cell>
          <cell r="R2031">
            <v>7.1325040562466198</v>
          </cell>
          <cell r="S2031">
            <v>6.565711195240671</v>
          </cell>
          <cell r="T2031">
            <v>6.2833964305029744</v>
          </cell>
          <cell r="U2031">
            <v>7.3915630070308271</v>
          </cell>
          <cell r="V2031">
            <v>7.5548945375878853</v>
          </cell>
          <cell r="W2031">
            <v>6.8528934559221204</v>
          </cell>
          <cell r="X2031">
            <v>5.2731206057328288</v>
          </cell>
          <cell r="Y2031">
            <v>11443.482963764198</v>
          </cell>
          <cell r="Z2031">
            <v>10698.75608436993</v>
          </cell>
          <cell r="AA2031">
            <v>9848.5667928610073</v>
          </cell>
          <cell r="AB2031">
            <v>9425.0946457544615</v>
          </cell>
          <cell r="AC2031">
            <v>11087.344510546242</v>
          </cell>
          <cell r="AD2031">
            <v>11332.341806381828</v>
          </cell>
          <cell r="AE2031">
            <v>10279.340183883181</v>
          </cell>
          <cell r="AF2031">
            <v>7909.6809085992436</v>
          </cell>
        </row>
        <row r="2032">
          <cell r="A2032" t="str">
            <v>TMT-937</v>
          </cell>
          <cell r="B2032">
            <v>1500</v>
          </cell>
          <cell r="C2032">
            <v>1</v>
          </cell>
          <cell r="D2032">
            <v>1849</v>
          </cell>
          <cell r="E2032">
            <v>14758</v>
          </cell>
          <cell r="F2032">
            <v>14272</v>
          </cell>
          <cell r="G2032">
            <v>17818</v>
          </cell>
          <cell r="H2032">
            <v>11720</v>
          </cell>
          <cell r="I2032">
            <v>14106</v>
          </cell>
          <cell r="J2032">
            <v>13188</v>
          </cell>
          <cell r="K2032">
            <v>12140</v>
          </cell>
          <cell r="L2032">
            <v>11618</v>
          </cell>
          <cell r="M2032">
            <v>13667</v>
          </cell>
          <cell r="N2032">
            <v>13969</v>
          </cell>
          <cell r="O2032">
            <v>12671</v>
          </cell>
          <cell r="P2032">
            <v>9750</v>
          </cell>
          <cell r="Q2032">
            <v>7.6289886425094648</v>
          </cell>
          <cell r="R2032">
            <v>7.1325040562466198</v>
          </cell>
          <cell r="S2032">
            <v>6.565711195240671</v>
          </cell>
          <cell r="T2032">
            <v>6.2833964305029744</v>
          </cell>
          <cell r="U2032">
            <v>7.3915630070308271</v>
          </cell>
          <cell r="V2032">
            <v>7.5548945375878853</v>
          </cell>
          <cell r="W2032">
            <v>6.8528934559221204</v>
          </cell>
          <cell r="X2032">
            <v>5.2731206057328288</v>
          </cell>
          <cell r="Y2032">
            <v>11443.482963764198</v>
          </cell>
          <cell r="Z2032">
            <v>10698.75608436993</v>
          </cell>
          <cell r="AA2032">
            <v>9848.5667928610073</v>
          </cell>
          <cell r="AB2032">
            <v>9425.0946457544615</v>
          </cell>
          <cell r="AC2032">
            <v>11087.344510546242</v>
          </cell>
          <cell r="AD2032">
            <v>11332.341806381828</v>
          </cell>
          <cell r="AE2032">
            <v>10279.340183883181</v>
          </cell>
          <cell r="AF2032">
            <v>7909.6809085992436</v>
          </cell>
        </row>
        <row r="2033">
          <cell r="A2033" t="str">
            <v>TMT-938</v>
          </cell>
          <cell r="B2033">
            <v>1500</v>
          </cell>
          <cell r="C2033">
            <v>1</v>
          </cell>
          <cell r="D2033">
            <v>1659</v>
          </cell>
          <cell r="E2033">
            <v>5005</v>
          </cell>
          <cell r="F2033">
            <v>5580</v>
          </cell>
          <cell r="G2033">
            <v>6967</v>
          </cell>
          <cell r="H2033">
            <v>4582</v>
          </cell>
          <cell r="I2033">
            <v>5515</v>
          </cell>
          <cell r="J2033">
            <v>5156</v>
          </cell>
          <cell r="K2033">
            <v>4746</v>
          </cell>
          <cell r="L2033">
            <v>4542</v>
          </cell>
          <cell r="M2033">
            <v>5343</v>
          </cell>
          <cell r="N2033">
            <v>5461</v>
          </cell>
          <cell r="O2033">
            <v>4953</v>
          </cell>
          <cell r="P2033">
            <v>3812</v>
          </cell>
          <cell r="Q2033">
            <v>3.3242917420132612</v>
          </cell>
          <cell r="R2033">
            <v>3.1078963230861967</v>
          </cell>
          <cell r="S2033">
            <v>2.8607594936708862</v>
          </cell>
          <cell r="T2033">
            <v>2.7377938517179023</v>
          </cell>
          <cell r="U2033">
            <v>3.2206148282097651</v>
          </cell>
          <cell r="V2033">
            <v>3.2917420132610005</v>
          </cell>
          <cell r="W2033">
            <v>2.9855334538878844</v>
          </cell>
          <cell r="X2033">
            <v>2.2977697408077153</v>
          </cell>
          <cell r="Y2033">
            <v>4986.4376130198916</v>
          </cell>
          <cell r="Z2033">
            <v>4661.844484629295</v>
          </cell>
          <cell r="AA2033">
            <v>4291.1392405063298</v>
          </cell>
          <cell r="AB2033">
            <v>4106.6907775768532</v>
          </cell>
          <cell r="AC2033">
            <v>4830.9222423146475</v>
          </cell>
          <cell r="AD2033">
            <v>4937.6130198915007</v>
          </cell>
          <cell r="AE2033">
            <v>4478.3001808318268</v>
          </cell>
          <cell r="AF2033">
            <v>3446.654611211573</v>
          </cell>
        </row>
        <row r="2034">
          <cell r="A2034" t="str">
            <v>TMT-939</v>
          </cell>
          <cell r="B2034">
            <v>1500</v>
          </cell>
          <cell r="C2034">
            <v>1</v>
          </cell>
          <cell r="D2034">
            <v>1659</v>
          </cell>
          <cell r="E2034">
            <v>5005</v>
          </cell>
          <cell r="F2034">
            <v>5580</v>
          </cell>
          <cell r="G2034">
            <v>6967</v>
          </cell>
          <cell r="H2034">
            <v>4582</v>
          </cell>
          <cell r="I2034">
            <v>5515</v>
          </cell>
          <cell r="J2034">
            <v>5156</v>
          </cell>
          <cell r="K2034">
            <v>4746</v>
          </cell>
          <cell r="L2034">
            <v>4542</v>
          </cell>
          <cell r="M2034">
            <v>5343</v>
          </cell>
          <cell r="N2034">
            <v>5461</v>
          </cell>
          <cell r="O2034">
            <v>4953</v>
          </cell>
          <cell r="P2034">
            <v>3812</v>
          </cell>
          <cell r="Q2034">
            <v>3.3242917420132612</v>
          </cell>
          <cell r="R2034">
            <v>3.1078963230861967</v>
          </cell>
          <cell r="S2034">
            <v>2.8607594936708862</v>
          </cell>
          <cell r="T2034">
            <v>2.7377938517179023</v>
          </cell>
          <cell r="U2034">
            <v>3.2206148282097651</v>
          </cell>
          <cell r="V2034">
            <v>3.2917420132610005</v>
          </cell>
          <cell r="W2034">
            <v>2.9855334538878844</v>
          </cell>
          <cell r="X2034">
            <v>2.2977697408077153</v>
          </cell>
          <cell r="Y2034">
            <v>4986.4376130198916</v>
          </cell>
          <cell r="Z2034">
            <v>4661.844484629295</v>
          </cell>
          <cell r="AA2034">
            <v>4291.1392405063298</v>
          </cell>
          <cell r="AB2034">
            <v>4106.6907775768532</v>
          </cell>
          <cell r="AC2034">
            <v>4830.9222423146475</v>
          </cell>
          <cell r="AD2034">
            <v>4937.6130198915007</v>
          </cell>
          <cell r="AE2034">
            <v>4478.3001808318268</v>
          </cell>
          <cell r="AF2034">
            <v>3446.654611211573</v>
          </cell>
        </row>
        <row r="2035">
          <cell r="A2035" t="str">
            <v>TMT-940</v>
          </cell>
          <cell r="B2035" t="e">
            <v>#N/A</v>
          </cell>
          <cell r="C2035" t="e">
            <v>#N/A</v>
          </cell>
          <cell r="D2035" t="e">
            <v>#N/A</v>
          </cell>
          <cell r="E2035">
            <v>16494</v>
          </cell>
          <cell r="F2035">
            <v>16775</v>
          </cell>
          <cell r="G2035">
            <v>20942</v>
          </cell>
          <cell r="H2035">
            <v>13774</v>
          </cell>
          <cell r="I2035">
            <v>16578</v>
          </cell>
          <cell r="J2035">
            <v>15499</v>
          </cell>
          <cell r="K2035">
            <v>14267</v>
          </cell>
          <cell r="L2035">
            <v>13653</v>
          </cell>
          <cell r="M2035">
            <v>16060</v>
          </cell>
          <cell r="N2035">
            <v>16414</v>
          </cell>
          <cell r="O2035">
            <v>14888</v>
          </cell>
          <cell r="P2035">
            <v>11456</v>
          </cell>
          <cell r="Q2035" t="e">
            <v>#N/A</v>
          </cell>
          <cell r="R2035" t="e">
            <v>#N/A</v>
          </cell>
          <cell r="S2035" t="e">
            <v>#N/A</v>
          </cell>
          <cell r="T2035" t="e">
            <v>#N/A</v>
          </cell>
          <cell r="U2035" t="e">
            <v>#N/A</v>
          </cell>
          <cell r="V2035" t="e">
            <v>#N/A</v>
          </cell>
          <cell r="W2035" t="e">
            <v>#N/A</v>
          </cell>
          <cell r="X2035" t="e">
            <v>#N/A</v>
          </cell>
          <cell r="Y2035" t="e">
            <v>#N/A</v>
          </cell>
          <cell r="Z2035" t="e">
            <v>#N/A</v>
          </cell>
          <cell r="AA2035" t="e">
            <v>#N/A</v>
          </cell>
          <cell r="AB2035" t="e">
            <v>#N/A</v>
          </cell>
          <cell r="AC2035" t="e">
            <v>#N/A</v>
          </cell>
          <cell r="AD2035" t="e">
            <v>#N/A</v>
          </cell>
          <cell r="AE2035" t="e">
            <v>#N/A</v>
          </cell>
          <cell r="AF2035" t="e">
            <v>#N/A</v>
          </cell>
        </row>
        <row r="2036">
          <cell r="A2036" t="str">
            <v>TMT-940-01</v>
          </cell>
          <cell r="B2036" t="e">
            <v>#N/A</v>
          </cell>
          <cell r="C2036" t="e">
            <v>#N/A</v>
          </cell>
          <cell r="D2036" t="e">
            <v>#N/A</v>
          </cell>
          <cell r="E2036">
            <v>18214</v>
          </cell>
          <cell r="F2036">
            <v>18455</v>
          </cell>
          <cell r="G2036">
            <v>23039</v>
          </cell>
          <cell r="H2036">
            <v>15153</v>
          </cell>
          <cell r="I2036">
            <v>18238</v>
          </cell>
          <cell r="J2036">
            <v>17051</v>
          </cell>
          <cell r="K2036">
            <v>15696</v>
          </cell>
          <cell r="L2036">
            <v>15021</v>
          </cell>
          <cell r="M2036">
            <v>17669</v>
          </cell>
          <cell r="N2036">
            <v>18059</v>
          </cell>
          <cell r="O2036">
            <v>16380</v>
          </cell>
          <cell r="P2036">
            <v>12604</v>
          </cell>
          <cell r="Q2036" t="e">
            <v>#N/A</v>
          </cell>
          <cell r="R2036" t="e">
            <v>#N/A</v>
          </cell>
          <cell r="S2036" t="e">
            <v>#N/A</v>
          </cell>
          <cell r="T2036" t="e">
            <v>#N/A</v>
          </cell>
          <cell r="U2036" t="e">
            <v>#N/A</v>
          </cell>
          <cell r="V2036" t="e">
            <v>#N/A</v>
          </cell>
          <cell r="W2036" t="e">
            <v>#N/A</v>
          </cell>
          <cell r="X2036" t="e">
            <v>#N/A</v>
          </cell>
          <cell r="Y2036" t="e">
            <v>#N/A</v>
          </cell>
          <cell r="Z2036" t="e">
            <v>#N/A</v>
          </cell>
          <cell r="AA2036" t="e">
            <v>#N/A</v>
          </cell>
          <cell r="AB2036" t="e">
            <v>#N/A</v>
          </cell>
          <cell r="AC2036" t="e">
            <v>#N/A</v>
          </cell>
          <cell r="AD2036" t="e">
            <v>#N/A</v>
          </cell>
          <cell r="AE2036" t="e">
            <v>#N/A</v>
          </cell>
          <cell r="AF2036" t="e">
            <v>#N/A</v>
          </cell>
        </row>
        <row r="2037">
          <cell r="A2037" t="str">
            <v>TMT-940-02</v>
          </cell>
          <cell r="B2037">
            <v>27.995999999999999</v>
          </cell>
          <cell r="C2037">
            <v>38</v>
          </cell>
          <cell r="D2037">
            <v>96</v>
          </cell>
          <cell r="E2037">
            <v>16494</v>
          </cell>
          <cell r="F2037">
            <v>16775</v>
          </cell>
          <cell r="G2037">
            <v>20942</v>
          </cell>
          <cell r="H2037">
            <v>13774</v>
          </cell>
          <cell r="I2037">
            <v>16578</v>
          </cell>
          <cell r="J2037">
            <v>15499</v>
          </cell>
          <cell r="K2037">
            <v>14267</v>
          </cell>
          <cell r="L2037">
            <v>13653</v>
          </cell>
          <cell r="M2037">
            <v>16060</v>
          </cell>
          <cell r="N2037">
            <v>16414</v>
          </cell>
          <cell r="O2037">
            <v>14888</v>
          </cell>
          <cell r="P2037">
            <v>11456</v>
          </cell>
          <cell r="Q2037">
            <v>4.5444078947368425</v>
          </cell>
          <cell r="R2037">
            <v>4.2486293859649127</v>
          </cell>
          <cell r="S2037">
            <v>3.9109100877192984</v>
          </cell>
          <cell r="T2037">
            <v>3.7425986842105261</v>
          </cell>
          <cell r="U2037">
            <v>4.4024122807017543</v>
          </cell>
          <cell r="V2037">
            <v>4.4994517543859649</v>
          </cell>
          <cell r="W2037">
            <v>4.0811403508771926</v>
          </cell>
          <cell r="X2037">
            <v>3.1403508771929824</v>
          </cell>
          <cell r="Y2037">
            <v>127.22524342105264</v>
          </cell>
          <cell r="Z2037">
            <v>118.94462828947368</v>
          </cell>
          <cell r="AA2037">
            <v>109.48983881578947</v>
          </cell>
          <cell r="AB2037">
            <v>104.77779276315789</v>
          </cell>
          <cell r="AC2037">
            <v>123.24993421052631</v>
          </cell>
          <cell r="AD2037">
            <v>125.96665131578946</v>
          </cell>
          <cell r="AE2037">
            <v>114.25560526315788</v>
          </cell>
          <cell r="AF2037">
            <v>87.917263157894737</v>
          </cell>
        </row>
        <row r="2038">
          <cell r="A2038" t="str">
            <v>TMT-940-03</v>
          </cell>
          <cell r="B2038">
            <v>27.995999999999999</v>
          </cell>
          <cell r="C2038">
            <v>13</v>
          </cell>
          <cell r="D2038">
            <v>54</v>
          </cell>
          <cell r="E2038">
            <v>16494</v>
          </cell>
          <cell r="F2038">
            <v>16775</v>
          </cell>
          <cell r="G2038">
            <v>20942</v>
          </cell>
          <cell r="H2038">
            <v>13774</v>
          </cell>
          <cell r="I2038">
            <v>16578</v>
          </cell>
          <cell r="J2038">
            <v>15499</v>
          </cell>
          <cell r="K2038">
            <v>14267</v>
          </cell>
          <cell r="L2038">
            <v>13653</v>
          </cell>
          <cell r="M2038">
            <v>16060</v>
          </cell>
          <cell r="N2038">
            <v>16414</v>
          </cell>
          <cell r="O2038">
            <v>14888</v>
          </cell>
          <cell r="P2038">
            <v>11456</v>
          </cell>
          <cell r="Q2038">
            <v>23.615384615384617</v>
          </cell>
          <cell r="R2038">
            <v>22.078347578347579</v>
          </cell>
          <cell r="S2038">
            <v>20.323361823361822</v>
          </cell>
          <cell r="T2038">
            <v>19.448717948717949</v>
          </cell>
          <cell r="U2038">
            <v>22.877492877492877</v>
          </cell>
          <cell r="V2038">
            <v>23.381766381766383</v>
          </cell>
          <cell r="W2038">
            <v>21.207977207977208</v>
          </cell>
          <cell r="X2038">
            <v>16.319088319088319</v>
          </cell>
          <cell r="Y2038">
            <v>661.1363076923077</v>
          </cell>
          <cell r="Z2038">
            <v>618.10541880341873</v>
          </cell>
          <cell r="AA2038">
            <v>568.97283760683752</v>
          </cell>
          <cell r="AB2038">
            <v>544.48630769230772</v>
          </cell>
          <cell r="AC2038">
            <v>640.47829059829053</v>
          </cell>
          <cell r="AD2038">
            <v>654.59593162393162</v>
          </cell>
          <cell r="AE2038">
            <v>593.73852991452986</v>
          </cell>
          <cell r="AF2038">
            <v>456.86919658119655</v>
          </cell>
        </row>
        <row r="2039">
          <cell r="A2039" t="str">
            <v>TMT-940-04</v>
          </cell>
          <cell r="B2039" t="e">
            <v>#N/A</v>
          </cell>
          <cell r="C2039" t="e">
            <v>#N/A</v>
          </cell>
          <cell r="D2039" t="e">
            <v>#N/A</v>
          </cell>
          <cell r="E2039">
            <v>32810</v>
          </cell>
          <cell r="F2039">
            <v>33874</v>
          </cell>
          <cell r="G2039">
            <v>42289</v>
          </cell>
          <cell r="H2039">
            <v>27815</v>
          </cell>
          <cell r="I2039">
            <v>33478</v>
          </cell>
          <cell r="J2039">
            <v>31300</v>
          </cell>
          <cell r="K2039">
            <v>28812</v>
          </cell>
          <cell r="L2039">
            <v>27573</v>
          </cell>
          <cell r="M2039">
            <v>32435</v>
          </cell>
          <cell r="N2039">
            <v>33151</v>
          </cell>
          <cell r="O2039">
            <v>30069</v>
          </cell>
          <cell r="P2039">
            <v>23137</v>
          </cell>
          <cell r="Q2039" t="e">
            <v>#N/A</v>
          </cell>
          <cell r="R2039" t="e">
            <v>#N/A</v>
          </cell>
          <cell r="S2039" t="e">
            <v>#N/A</v>
          </cell>
          <cell r="T2039" t="e">
            <v>#N/A</v>
          </cell>
          <cell r="U2039" t="e">
            <v>#N/A</v>
          </cell>
          <cell r="V2039" t="e">
            <v>#N/A</v>
          </cell>
          <cell r="W2039" t="e">
            <v>#N/A</v>
          </cell>
          <cell r="X2039" t="e">
            <v>#N/A</v>
          </cell>
          <cell r="Y2039" t="e">
            <v>#N/A</v>
          </cell>
          <cell r="Z2039" t="e">
            <v>#N/A</v>
          </cell>
          <cell r="AA2039" t="e">
            <v>#N/A</v>
          </cell>
          <cell r="AB2039" t="e">
            <v>#N/A</v>
          </cell>
          <cell r="AC2039" t="e">
            <v>#N/A</v>
          </cell>
          <cell r="AD2039" t="e">
            <v>#N/A</v>
          </cell>
          <cell r="AE2039" t="e">
            <v>#N/A</v>
          </cell>
          <cell r="AF2039" t="e">
            <v>#N/A</v>
          </cell>
        </row>
        <row r="2040">
          <cell r="A2040" t="str">
            <v>TMT-940-05</v>
          </cell>
          <cell r="B2040">
            <v>27.995999999999999</v>
          </cell>
          <cell r="C2040">
            <v>26</v>
          </cell>
          <cell r="D2040">
            <v>128</v>
          </cell>
          <cell r="E2040">
            <v>32810</v>
          </cell>
          <cell r="F2040">
            <v>33874</v>
          </cell>
          <cell r="G2040">
            <v>42289</v>
          </cell>
          <cell r="H2040">
            <v>27815</v>
          </cell>
          <cell r="I2040">
            <v>33478</v>
          </cell>
          <cell r="J2040">
            <v>31300</v>
          </cell>
          <cell r="K2040">
            <v>28812</v>
          </cell>
          <cell r="L2040">
            <v>27573</v>
          </cell>
          <cell r="M2040">
            <v>32435</v>
          </cell>
          <cell r="N2040">
            <v>33151</v>
          </cell>
          <cell r="O2040">
            <v>30069</v>
          </cell>
          <cell r="P2040">
            <v>23137</v>
          </cell>
          <cell r="Q2040">
            <v>10.059495192307692</v>
          </cell>
          <cell r="R2040">
            <v>9.4050480769230766</v>
          </cell>
          <cell r="S2040">
            <v>8.6574519230769234</v>
          </cell>
          <cell r="T2040">
            <v>8.28515625</v>
          </cell>
          <cell r="U2040">
            <v>9.74609375</v>
          </cell>
          <cell r="V2040">
            <v>9.9612379807692299</v>
          </cell>
          <cell r="W2040">
            <v>9.03515625</v>
          </cell>
          <cell r="X2040">
            <v>6.9522235576923075</v>
          </cell>
          <cell r="Y2040">
            <v>281.62562740384612</v>
          </cell>
          <cell r="Z2040">
            <v>263.30372596153842</v>
          </cell>
          <cell r="AA2040">
            <v>242.37402403846153</v>
          </cell>
          <cell r="AB2040">
            <v>231.95123437499998</v>
          </cell>
          <cell r="AC2040">
            <v>272.85164062499996</v>
          </cell>
          <cell r="AD2040">
            <v>278.87481850961535</v>
          </cell>
          <cell r="AE2040">
            <v>252.948234375</v>
          </cell>
          <cell r="AF2040">
            <v>194.63445072115383</v>
          </cell>
        </row>
        <row r="2041">
          <cell r="A2041" t="str">
            <v>TMT-941</v>
          </cell>
          <cell r="B2041" t="e">
            <v>#N/A</v>
          </cell>
          <cell r="C2041" t="e">
            <v>#N/A</v>
          </cell>
          <cell r="D2041" t="e">
            <v>#N/A</v>
          </cell>
          <cell r="E2041">
            <v>16316</v>
          </cell>
          <cell r="F2041">
            <v>17099</v>
          </cell>
          <cell r="G2041">
            <v>21347</v>
          </cell>
          <cell r="H2041">
            <v>14041</v>
          </cell>
          <cell r="I2041">
            <v>16900</v>
          </cell>
          <cell r="J2041">
            <v>15801</v>
          </cell>
          <cell r="K2041">
            <v>14545</v>
          </cell>
          <cell r="L2041">
            <v>13920</v>
          </cell>
          <cell r="M2041">
            <v>16375</v>
          </cell>
          <cell r="N2041">
            <v>16737</v>
          </cell>
          <cell r="O2041">
            <v>15181</v>
          </cell>
          <cell r="P2041">
            <v>11681</v>
          </cell>
          <cell r="Q2041" t="e">
            <v>#N/A</v>
          </cell>
          <cell r="R2041" t="e">
            <v>#N/A</v>
          </cell>
          <cell r="S2041" t="e">
            <v>#N/A</v>
          </cell>
          <cell r="T2041" t="e">
            <v>#N/A</v>
          </cell>
          <cell r="U2041" t="e">
            <v>#N/A</v>
          </cell>
          <cell r="V2041" t="e">
            <v>#N/A</v>
          </cell>
          <cell r="W2041" t="e">
            <v>#N/A</v>
          </cell>
          <cell r="X2041" t="e">
            <v>#N/A</v>
          </cell>
          <cell r="Y2041" t="e">
            <v>#N/A</v>
          </cell>
          <cell r="Z2041" t="e">
            <v>#N/A</v>
          </cell>
          <cell r="AA2041" t="e">
            <v>#N/A</v>
          </cell>
          <cell r="AB2041" t="e">
            <v>#N/A</v>
          </cell>
          <cell r="AC2041" t="e">
            <v>#N/A</v>
          </cell>
          <cell r="AD2041" t="e">
            <v>#N/A</v>
          </cell>
          <cell r="AE2041" t="e">
            <v>#N/A</v>
          </cell>
          <cell r="AF2041" t="e">
            <v>#N/A</v>
          </cell>
        </row>
        <row r="2042">
          <cell r="A2042" t="str">
            <v>TMT-941-01</v>
          </cell>
          <cell r="B2042" t="e">
            <v>#N/A</v>
          </cell>
          <cell r="C2042" t="e">
            <v>#N/A</v>
          </cell>
          <cell r="D2042" t="e">
            <v>#N/A</v>
          </cell>
          <cell r="E2042">
            <v>18636</v>
          </cell>
          <cell r="F2042">
            <v>19299</v>
          </cell>
          <cell r="G2042">
            <v>24094</v>
          </cell>
          <cell r="H2042">
            <v>15848</v>
          </cell>
          <cell r="I2042">
            <v>19075</v>
          </cell>
          <cell r="J2042">
            <v>17835</v>
          </cell>
          <cell r="K2042">
            <v>16417</v>
          </cell>
          <cell r="L2042">
            <v>15711</v>
          </cell>
          <cell r="M2042">
            <v>18482</v>
          </cell>
          <cell r="N2042">
            <v>18891</v>
          </cell>
          <cell r="O2042">
            <v>17135</v>
          </cell>
          <cell r="P2042">
            <v>13185</v>
          </cell>
          <cell r="Q2042" t="e">
            <v>#N/A</v>
          </cell>
          <cell r="R2042" t="e">
            <v>#N/A</v>
          </cell>
          <cell r="S2042" t="e">
            <v>#N/A</v>
          </cell>
          <cell r="T2042" t="e">
            <v>#N/A</v>
          </cell>
          <cell r="U2042" t="e">
            <v>#N/A</v>
          </cell>
          <cell r="V2042" t="e">
            <v>#N/A</v>
          </cell>
          <cell r="W2042" t="e">
            <v>#N/A</v>
          </cell>
          <cell r="X2042" t="e">
            <v>#N/A</v>
          </cell>
          <cell r="Y2042" t="e">
            <v>#N/A</v>
          </cell>
          <cell r="Z2042" t="e">
            <v>#N/A</v>
          </cell>
          <cell r="AA2042" t="e">
            <v>#N/A</v>
          </cell>
          <cell r="AB2042" t="e">
            <v>#N/A</v>
          </cell>
          <cell r="AC2042" t="e">
            <v>#N/A</v>
          </cell>
          <cell r="AD2042" t="e">
            <v>#N/A</v>
          </cell>
          <cell r="AE2042" t="e">
            <v>#N/A</v>
          </cell>
          <cell r="AF2042" t="e">
            <v>#N/A</v>
          </cell>
        </row>
        <row r="2043">
          <cell r="A2043" t="str">
            <v>TMT-941-02</v>
          </cell>
          <cell r="B2043">
            <v>27.995999999999999</v>
          </cell>
          <cell r="C2043">
            <v>38</v>
          </cell>
          <cell r="D2043">
            <v>96</v>
          </cell>
          <cell r="E2043">
            <v>16316</v>
          </cell>
          <cell r="F2043">
            <v>17099</v>
          </cell>
          <cell r="G2043">
            <v>21347</v>
          </cell>
          <cell r="H2043">
            <v>14041</v>
          </cell>
          <cell r="I2043">
            <v>16900</v>
          </cell>
          <cell r="J2043">
            <v>15801</v>
          </cell>
          <cell r="K2043">
            <v>14545</v>
          </cell>
          <cell r="L2043">
            <v>13920</v>
          </cell>
          <cell r="M2043">
            <v>16375</v>
          </cell>
          <cell r="N2043">
            <v>16737</v>
          </cell>
          <cell r="O2043">
            <v>15181</v>
          </cell>
          <cell r="P2043">
            <v>11681</v>
          </cell>
          <cell r="Q2043">
            <v>4.6326754385964914</v>
          </cell>
          <cell r="R2043">
            <v>4.3314144736842106</v>
          </cell>
          <cell r="S2043">
            <v>3.9871162280701755</v>
          </cell>
          <cell r="T2043">
            <v>3.8157894736842106</v>
          </cell>
          <cell r="U2043">
            <v>4.4887609649122808</v>
          </cell>
          <cell r="V2043">
            <v>4.5879934210526319</v>
          </cell>
          <cell r="W2043">
            <v>4.161458333333333</v>
          </cell>
          <cell r="X2043">
            <v>3.2020285087719298</v>
          </cell>
          <cell r="Y2043">
            <v>129.69638157894738</v>
          </cell>
          <cell r="Z2043">
            <v>121.26227960526316</v>
          </cell>
          <cell r="AA2043">
            <v>111.62330592105263</v>
          </cell>
          <cell r="AB2043">
            <v>106.82684210526315</v>
          </cell>
          <cell r="AC2043">
            <v>125.66735197368421</v>
          </cell>
          <cell r="AD2043">
            <v>128.44546381578948</v>
          </cell>
          <cell r="AE2043">
            <v>116.50418749999999</v>
          </cell>
          <cell r="AF2043">
            <v>89.643990131578946</v>
          </cell>
        </row>
        <row r="2044">
          <cell r="A2044" t="str">
            <v>TMT-941-03</v>
          </cell>
          <cell r="B2044">
            <v>27.995999999999999</v>
          </cell>
          <cell r="C2044">
            <v>13</v>
          </cell>
          <cell r="D2044">
            <v>54</v>
          </cell>
          <cell r="E2044">
            <v>16316</v>
          </cell>
          <cell r="F2044">
            <v>17099</v>
          </cell>
          <cell r="G2044">
            <v>21347</v>
          </cell>
          <cell r="H2044">
            <v>14041</v>
          </cell>
          <cell r="I2044">
            <v>16900</v>
          </cell>
          <cell r="J2044">
            <v>15801</v>
          </cell>
          <cell r="K2044">
            <v>14545</v>
          </cell>
          <cell r="L2044">
            <v>13920</v>
          </cell>
          <cell r="M2044">
            <v>16375</v>
          </cell>
          <cell r="N2044">
            <v>16737</v>
          </cell>
          <cell r="O2044">
            <v>15181</v>
          </cell>
          <cell r="P2044">
            <v>11681</v>
          </cell>
          <cell r="Q2044">
            <v>24.074074074074073</v>
          </cell>
          <cell r="R2044">
            <v>22.508547008547009</v>
          </cell>
          <cell r="S2044">
            <v>20.719373219373221</v>
          </cell>
          <cell r="T2044">
            <v>19.82905982905983</v>
          </cell>
          <cell r="U2044">
            <v>23.326210826210826</v>
          </cell>
          <cell r="V2044">
            <v>23.841880341880341</v>
          </cell>
          <cell r="W2044">
            <v>21.625356125356124</v>
          </cell>
          <cell r="X2044">
            <v>16.63960113960114</v>
          </cell>
          <cell r="Y2044">
            <v>673.97777777777776</v>
          </cell>
          <cell r="Z2044">
            <v>630.14928205128206</v>
          </cell>
          <cell r="AA2044">
            <v>580.05957264957271</v>
          </cell>
          <cell r="AB2044">
            <v>555.13435897435897</v>
          </cell>
          <cell r="AC2044">
            <v>653.04059829059827</v>
          </cell>
          <cell r="AD2044">
            <v>667.47728205128203</v>
          </cell>
          <cell r="AE2044">
            <v>605.42347008547006</v>
          </cell>
          <cell r="AF2044">
            <v>465.84227350427352</v>
          </cell>
        </row>
        <row r="2045">
          <cell r="A2045" t="str">
            <v>TMT-942</v>
          </cell>
          <cell r="B2045">
            <v>38.712000000000003</v>
          </cell>
          <cell r="C2045">
            <v>8</v>
          </cell>
          <cell r="D2045">
            <v>50</v>
          </cell>
          <cell r="E2045">
            <v>14465</v>
          </cell>
          <cell r="F2045">
            <v>14831</v>
          </cell>
          <cell r="G2045">
            <v>18516</v>
          </cell>
          <cell r="H2045">
            <v>12179</v>
          </cell>
          <cell r="I2045">
            <v>14658</v>
          </cell>
          <cell r="J2045">
            <v>13704</v>
          </cell>
          <cell r="K2045">
            <v>12615</v>
          </cell>
          <cell r="L2045">
            <v>12073</v>
          </cell>
          <cell r="M2045">
            <v>14202</v>
          </cell>
          <cell r="N2045">
            <v>14516</v>
          </cell>
          <cell r="O2045">
            <v>13167</v>
          </cell>
          <cell r="P2045">
            <v>10131</v>
          </cell>
          <cell r="Q2045">
            <v>36.645000000000003</v>
          </cell>
          <cell r="R2045">
            <v>34.26</v>
          </cell>
          <cell r="S2045">
            <v>31.537500000000001</v>
          </cell>
          <cell r="T2045">
            <v>30.182500000000001</v>
          </cell>
          <cell r="U2045">
            <v>35.505000000000003</v>
          </cell>
          <cell r="V2045">
            <v>36.29</v>
          </cell>
          <cell r="W2045">
            <v>32.917499999999997</v>
          </cell>
          <cell r="X2045">
            <v>25.327500000000001</v>
          </cell>
          <cell r="Y2045">
            <v>1418.6012400000002</v>
          </cell>
          <cell r="Z2045">
            <v>1326.2731200000001</v>
          </cell>
          <cell r="AA2045">
            <v>1220.8797000000002</v>
          </cell>
          <cell r="AB2045">
            <v>1168.4249400000001</v>
          </cell>
          <cell r="AC2045">
            <v>1374.4695600000002</v>
          </cell>
          <cell r="AD2045">
            <v>1404.8584800000001</v>
          </cell>
          <cell r="AE2045">
            <v>1274.3022599999999</v>
          </cell>
          <cell r="AF2045">
            <v>980.47818000000007</v>
          </cell>
        </row>
        <row r="2046">
          <cell r="A2046" t="str">
            <v>TMT-943</v>
          </cell>
          <cell r="B2046">
            <v>38.712000000000003</v>
          </cell>
          <cell r="C2046">
            <v>8</v>
          </cell>
          <cell r="D2046">
            <v>50</v>
          </cell>
          <cell r="E2046">
            <v>14465</v>
          </cell>
          <cell r="F2046">
            <v>14831</v>
          </cell>
          <cell r="G2046">
            <v>18516</v>
          </cell>
          <cell r="H2046">
            <v>12179</v>
          </cell>
          <cell r="I2046">
            <v>14658</v>
          </cell>
          <cell r="J2046">
            <v>13704</v>
          </cell>
          <cell r="K2046">
            <v>12615</v>
          </cell>
          <cell r="L2046">
            <v>12073</v>
          </cell>
          <cell r="M2046">
            <v>14202</v>
          </cell>
          <cell r="N2046">
            <v>14516</v>
          </cell>
          <cell r="O2046">
            <v>13167</v>
          </cell>
          <cell r="P2046">
            <v>10131</v>
          </cell>
          <cell r="Q2046">
            <v>36.645000000000003</v>
          </cell>
          <cell r="R2046">
            <v>34.26</v>
          </cell>
          <cell r="S2046">
            <v>31.537500000000001</v>
          </cell>
          <cell r="T2046">
            <v>30.182500000000001</v>
          </cell>
          <cell r="U2046">
            <v>35.505000000000003</v>
          </cell>
          <cell r="V2046">
            <v>36.29</v>
          </cell>
          <cell r="W2046">
            <v>32.917499999999997</v>
          </cell>
          <cell r="X2046">
            <v>25.327500000000001</v>
          </cell>
          <cell r="Y2046">
            <v>1418.6012400000002</v>
          </cell>
          <cell r="Z2046">
            <v>1326.2731200000001</v>
          </cell>
          <cell r="AA2046">
            <v>1220.8797000000002</v>
          </cell>
          <cell r="AB2046">
            <v>1168.4249400000001</v>
          </cell>
          <cell r="AC2046">
            <v>1374.4695600000002</v>
          </cell>
          <cell r="AD2046">
            <v>1404.8584800000001</v>
          </cell>
          <cell r="AE2046">
            <v>1274.3022599999999</v>
          </cell>
          <cell r="AF2046">
            <v>980.47818000000007</v>
          </cell>
        </row>
        <row r="2047">
          <cell r="A2047" t="str">
            <v>TMT-944</v>
          </cell>
          <cell r="B2047">
            <v>650</v>
          </cell>
          <cell r="C2047">
            <v>2</v>
          </cell>
          <cell r="D2047">
            <v>3110</v>
          </cell>
          <cell r="E2047">
            <v>16778</v>
          </cell>
          <cell r="F2047">
            <v>17030</v>
          </cell>
          <cell r="G2047">
            <v>21260</v>
          </cell>
          <cell r="H2047">
            <v>13984</v>
          </cell>
          <cell r="I2047">
            <v>16831</v>
          </cell>
          <cell r="J2047">
            <v>15737</v>
          </cell>
          <cell r="K2047">
            <v>14486</v>
          </cell>
          <cell r="L2047">
            <v>13863</v>
          </cell>
          <cell r="M2047">
            <v>16308</v>
          </cell>
          <cell r="N2047">
            <v>16668</v>
          </cell>
          <cell r="O2047">
            <v>15119</v>
          </cell>
          <cell r="P2047">
            <v>11633</v>
          </cell>
          <cell r="Q2047">
            <v>2.7059485530546623</v>
          </cell>
          <cell r="R2047">
            <v>2.5300643086816721</v>
          </cell>
          <cell r="S2047">
            <v>2.3289389067524118</v>
          </cell>
          <cell r="T2047">
            <v>2.2287781350482314</v>
          </cell>
          <cell r="U2047">
            <v>2.6218649517684889</v>
          </cell>
          <cell r="V2047">
            <v>2.6797427652733119</v>
          </cell>
          <cell r="W2047">
            <v>2.4307073954983922</v>
          </cell>
          <cell r="X2047">
            <v>1.8702572347266881</v>
          </cell>
          <cell r="Y2047">
            <v>1758.8665594855304</v>
          </cell>
          <cell r="Z2047">
            <v>1644.5418006430868</v>
          </cell>
          <cell r="AA2047">
            <v>1513.8102893890677</v>
          </cell>
          <cell r="AB2047">
            <v>1448.7057877813504</v>
          </cell>
          <cell r="AC2047">
            <v>1704.2122186495178</v>
          </cell>
          <cell r="AD2047">
            <v>1741.8327974276526</v>
          </cell>
          <cell r="AE2047">
            <v>1579.9598070739548</v>
          </cell>
          <cell r="AF2047">
            <v>1215.6672025723474</v>
          </cell>
        </row>
        <row r="2048">
          <cell r="A2048" t="str">
            <v>TMT-945</v>
          </cell>
          <cell r="B2048" t="e">
            <v>#N/A</v>
          </cell>
          <cell r="C2048" t="e">
            <v>#N/A</v>
          </cell>
          <cell r="D2048" t="e">
            <v>#N/A</v>
          </cell>
          <cell r="E2048">
            <v>450</v>
          </cell>
          <cell r="F2048">
            <v>470</v>
          </cell>
          <cell r="G2048">
            <v>587</v>
          </cell>
          <cell r="H2048">
            <v>386</v>
          </cell>
          <cell r="I2048">
            <v>465</v>
          </cell>
          <cell r="J2048">
            <v>435</v>
          </cell>
          <cell r="K2048">
            <v>400</v>
          </cell>
          <cell r="L2048">
            <v>383</v>
          </cell>
          <cell r="M2048">
            <v>451</v>
          </cell>
          <cell r="N2048">
            <v>461</v>
          </cell>
          <cell r="O2048">
            <v>418</v>
          </cell>
          <cell r="P2048">
            <v>322</v>
          </cell>
          <cell r="Q2048" t="e">
            <v>#N/A</v>
          </cell>
          <cell r="R2048" t="e">
            <v>#N/A</v>
          </cell>
          <cell r="S2048" t="e">
            <v>#N/A</v>
          </cell>
          <cell r="T2048" t="e">
            <v>#N/A</v>
          </cell>
          <cell r="U2048" t="e">
            <v>#N/A</v>
          </cell>
          <cell r="V2048" t="e">
            <v>#N/A</v>
          </cell>
          <cell r="W2048" t="e">
            <v>#N/A</v>
          </cell>
          <cell r="X2048" t="e">
            <v>#N/A</v>
          </cell>
          <cell r="Y2048" t="e">
            <v>#N/A</v>
          </cell>
          <cell r="Z2048" t="e">
            <v>#N/A</v>
          </cell>
          <cell r="AA2048" t="e">
            <v>#N/A</v>
          </cell>
          <cell r="AB2048" t="e">
            <v>#N/A</v>
          </cell>
          <cell r="AC2048" t="e">
            <v>#N/A</v>
          </cell>
          <cell r="AD2048" t="e">
            <v>#N/A</v>
          </cell>
          <cell r="AE2048" t="e">
            <v>#N/A</v>
          </cell>
          <cell r="AF2048" t="e">
            <v>#N/A</v>
          </cell>
        </row>
        <row r="2049">
          <cell r="A2049" t="str">
            <v>TMT-945-01</v>
          </cell>
          <cell r="B2049">
            <v>46.658999999999999</v>
          </cell>
          <cell r="C2049">
            <v>16</v>
          </cell>
          <cell r="D2049">
            <v>47</v>
          </cell>
          <cell r="E2049">
            <v>450</v>
          </cell>
          <cell r="F2049">
            <v>470</v>
          </cell>
          <cell r="G2049">
            <v>587</v>
          </cell>
          <cell r="H2049">
            <v>386</v>
          </cell>
          <cell r="I2049">
            <v>465</v>
          </cell>
          <cell r="J2049">
            <v>435</v>
          </cell>
          <cell r="K2049">
            <v>400</v>
          </cell>
          <cell r="L2049">
            <v>383</v>
          </cell>
          <cell r="M2049">
            <v>451</v>
          </cell>
          <cell r="N2049">
            <v>461</v>
          </cell>
          <cell r="O2049">
            <v>418</v>
          </cell>
          <cell r="P2049">
            <v>322</v>
          </cell>
          <cell r="Q2049">
            <v>0.61835106382978722</v>
          </cell>
          <cell r="R2049">
            <v>0.57845744680851063</v>
          </cell>
          <cell r="S2049">
            <v>0.53191489361702127</v>
          </cell>
          <cell r="T2049">
            <v>0.50930851063829785</v>
          </cell>
          <cell r="U2049">
            <v>0.59973404255319152</v>
          </cell>
          <cell r="V2049">
            <v>0.61303191489361697</v>
          </cell>
          <cell r="W2049">
            <v>0.55585106382978722</v>
          </cell>
          <cell r="X2049">
            <v>0.42819148936170215</v>
          </cell>
          <cell r="Y2049">
            <v>28.851642287234043</v>
          </cell>
          <cell r="Z2049">
            <v>26.990246010638298</v>
          </cell>
          <cell r="AA2049">
            <v>24.818617021276594</v>
          </cell>
          <cell r="AB2049">
            <v>23.76382579787234</v>
          </cell>
          <cell r="AC2049">
            <v>27.982990691489363</v>
          </cell>
          <cell r="AD2049">
            <v>28.603456117021274</v>
          </cell>
          <cell r="AE2049">
            <v>25.93545478723404</v>
          </cell>
          <cell r="AF2049">
            <v>19.97898670212766</v>
          </cell>
        </row>
        <row r="2050">
          <cell r="A2050" t="str">
            <v>TMT-945-02</v>
          </cell>
          <cell r="B2050">
            <v>360</v>
          </cell>
          <cell r="C2050">
            <v>2</v>
          </cell>
          <cell r="D2050">
            <v>3750</v>
          </cell>
          <cell r="E2050">
            <v>22914</v>
          </cell>
          <cell r="F2050">
            <v>21494</v>
          </cell>
          <cell r="G2050">
            <v>26833</v>
          </cell>
          <cell r="H2050">
            <v>17650</v>
          </cell>
          <cell r="I2050">
            <v>21241</v>
          </cell>
          <cell r="J2050">
            <v>19857</v>
          </cell>
          <cell r="K2050">
            <v>18276</v>
          </cell>
          <cell r="L2050">
            <v>17494</v>
          </cell>
          <cell r="M2050">
            <v>20580</v>
          </cell>
          <cell r="N2050">
            <v>21034</v>
          </cell>
          <cell r="O2050">
            <v>19078</v>
          </cell>
          <cell r="P2050">
            <v>14675</v>
          </cell>
          <cell r="Q2050">
            <v>2.8321333333333332</v>
          </cell>
          <cell r="R2050">
            <v>2.6476000000000002</v>
          </cell>
          <cell r="S2050">
            <v>2.4367999999999999</v>
          </cell>
          <cell r="T2050">
            <v>2.3325333333333331</v>
          </cell>
          <cell r="U2050">
            <v>2.7440000000000002</v>
          </cell>
          <cell r="V2050">
            <v>2.8045333333333335</v>
          </cell>
          <cell r="W2050">
            <v>2.5437333333333334</v>
          </cell>
          <cell r="X2050">
            <v>1.9566666666666668</v>
          </cell>
          <cell r="Y2050">
            <v>1019.568</v>
          </cell>
          <cell r="Z2050">
            <v>953.13600000000008</v>
          </cell>
          <cell r="AA2050">
            <v>877.24799999999993</v>
          </cell>
          <cell r="AB2050">
            <v>839.71199999999988</v>
          </cell>
          <cell r="AC2050">
            <v>987.84</v>
          </cell>
          <cell r="AD2050">
            <v>1009.6320000000001</v>
          </cell>
          <cell r="AE2050">
            <v>915.74400000000003</v>
          </cell>
          <cell r="AF2050">
            <v>704.40000000000009</v>
          </cell>
        </row>
        <row r="2051">
          <cell r="A2051" t="str">
            <v>TMT-946</v>
          </cell>
          <cell r="B2051" t="e">
            <v>#N/A</v>
          </cell>
          <cell r="C2051" t="e">
            <v>#N/A</v>
          </cell>
          <cell r="D2051" t="e">
            <v>#N/A</v>
          </cell>
          <cell r="E2051">
            <v>3196</v>
          </cell>
          <cell r="F2051">
            <v>3215</v>
          </cell>
          <cell r="G2051">
            <v>4014</v>
          </cell>
          <cell r="H2051">
            <v>2640</v>
          </cell>
          <cell r="I2051">
            <v>3177</v>
          </cell>
          <cell r="J2051">
            <v>2970</v>
          </cell>
          <cell r="K2051">
            <v>2733</v>
          </cell>
          <cell r="L2051">
            <v>2616</v>
          </cell>
          <cell r="M2051">
            <v>3078</v>
          </cell>
          <cell r="N2051">
            <v>3146</v>
          </cell>
          <cell r="O2051">
            <v>2854</v>
          </cell>
          <cell r="P2051">
            <v>2195</v>
          </cell>
          <cell r="Q2051" t="e">
            <v>#N/A</v>
          </cell>
          <cell r="R2051" t="e">
            <v>#N/A</v>
          </cell>
          <cell r="S2051" t="e">
            <v>#N/A</v>
          </cell>
          <cell r="T2051" t="e">
            <v>#N/A</v>
          </cell>
          <cell r="U2051" t="e">
            <v>#N/A</v>
          </cell>
          <cell r="V2051" t="e">
            <v>#N/A</v>
          </cell>
          <cell r="W2051" t="e">
            <v>#N/A</v>
          </cell>
          <cell r="X2051" t="e">
            <v>#N/A</v>
          </cell>
          <cell r="Y2051" t="e">
            <v>#N/A</v>
          </cell>
          <cell r="Z2051" t="e">
            <v>#N/A</v>
          </cell>
          <cell r="AA2051" t="e">
            <v>#N/A</v>
          </cell>
          <cell r="AB2051" t="e">
            <v>#N/A</v>
          </cell>
          <cell r="AC2051" t="e">
            <v>#N/A</v>
          </cell>
          <cell r="AD2051" t="e">
            <v>#N/A</v>
          </cell>
          <cell r="AE2051" t="e">
            <v>#N/A</v>
          </cell>
          <cell r="AF2051" t="e">
            <v>#N/A</v>
          </cell>
        </row>
        <row r="2052">
          <cell r="A2052" t="str">
            <v>TMT-946-01</v>
          </cell>
          <cell r="B2052" t="e">
            <v>#N/A</v>
          </cell>
          <cell r="C2052" t="e">
            <v>#N/A</v>
          </cell>
          <cell r="D2052" t="e">
            <v>#N/A</v>
          </cell>
          <cell r="E2052">
            <v>3196</v>
          </cell>
          <cell r="F2052">
            <v>3215</v>
          </cell>
          <cell r="G2052">
            <v>4014</v>
          </cell>
          <cell r="H2052">
            <v>2640</v>
          </cell>
          <cell r="I2052">
            <v>3177</v>
          </cell>
          <cell r="J2052">
            <v>2970</v>
          </cell>
          <cell r="K2052">
            <v>2733</v>
          </cell>
          <cell r="L2052">
            <v>2616</v>
          </cell>
          <cell r="M2052">
            <v>3078</v>
          </cell>
          <cell r="N2052">
            <v>3146</v>
          </cell>
          <cell r="O2052">
            <v>2854</v>
          </cell>
          <cell r="P2052">
            <v>2195</v>
          </cell>
          <cell r="Q2052" t="e">
            <v>#N/A</v>
          </cell>
          <cell r="R2052" t="e">
            <v>#N/A</v>
          </cell>
          <cell r="S2052" t="e">
            <v>#N/A</v>
          </cell>
          <cell r="T2052" t="e">
            <v>#N/A</v>
          </cell>
          <cell r="U2052" t="e">
            <v>#N/A</v>
          </cell>
          <cell r="V2052" t="e">
            <v>#N/A</v>
          </cell>
          <cell r="W2052" t="e">
            <v>#N/A</v>
          </cell>
          <cell r="X2052" t="e">
            <v>#N/A</v>
          </cell>
          <cell r="Y2052" t="e">
            <v>#N/A</v>
          </cell>
          <cell r="Z2052" t="e">
            <v>#N/A</v>
          </cell>
          <cell r="AA2052" t="e">
            <v>#N/A</v>
          </cell>
          <cell r="AB2052" t="e">
            <v>#N/A</v>
          </cell>
          <cell r="AC2052" t="e">
            <v>#N/A</v>
          </cell>
          <cell r="AD2052" t="e">
            <v>#N/A</v>
          </cell>
          <cell r="AE2052" t="e">
            <v>#N/A</v>
          </cell>
          <cell r="AF2052" t="e">
            <v>#N/A</v>
          </cell>
        </row>
        <row r="2053">
          <cell r="A2053" t="str">
            <v>TMT-946-02</v>
          </cell>
          <cell r="B2053">
            <v>46.658999999999999</v>
          </cell>
          <cell r="C2053">
            <v>25</v>
          </cell>
          <cell r="D2053">
            <v>21</v>
          </cell>
          <cell r="E2053">
            <v>3196</v>
          </cell>
          <cell r="F2053">
            <v>3215</v>
          </cell>
          <cell r="G2053">
            <v>4014</v>
          </cell>
          <cell r="H2053">
            <v>2640</v>
          </cell>
          <cell r="I2053">
            <v>3177</v>
          </cell>
          <cell r="J2053">
            <v>2970</v>
          </cell>
          <cell r="K2053">
            <v>2733</v>
          </cell>
          <cell r="L2053">
            <v>2616</v>
          </cell>
          <cell r="M2053">
            <v>3078</v>
          </cell>
          <cell r="N2053">
            <v>3146</v>
          </cell>
          <cell r="O2053">
            <v>2854</v>
          </cell>
          <cell r="P2053">
            <v>2195</v>
          </cell>
          <cell r="Q2053">
            <v>6.0514285714285716</v>
          </cell>
          <cell r="R2053">
            <v>5.6571428571428575</v>
          </cell>
          <cell r="S2053">
            <v>5.2057142857142855</v>
          </cell>
          <cell r="T2053">
            <v>4.9828571428571431</v>
          </cell>
          <cell r="U2053">
            <v>5.862857142857143</v>
          </cell>
          <cell r="V2053">
            <v>5.9923809523809526</v>
          </cell>
          <cell r="W2053">
            <v>5.4361904761904762</v>
          </cell>
          <cell r="X2053">
            <v>4.1809523809523812</v>
          </cell>
          <cell r="Y2053">
            <v>282.35360571428572</v>
          </cell>
          <cell r="Z2053">
            <v>263.95662857142855</v>
          </cell>
          <cell r="AA2053">
            <v>242.89342285714284</v>
          </cell>
          <cell r="AB2053">
            <v>232.49513142857143</v>
          </cell>
          <cell r="AC2053">
            <v>273.5550514285714</v>
          </cell>
          <cell r="AD2053">
            <v>279.59850285714288</v>
          </cell>
          <cell r="AE2053">
            <v>253.64721142857144</v>
          </cell>
          <cell r="AF2053">
            <v>195.07905714285715</v>
          </cell>
        </row>
        <row r="2054">
          <cell r="A2054" t="str">
            <v>TMT-947</v>
          </cell>
          <cell r="B2054" t="e">
            <v>#N/A</v>
          </cell>
          <cell r="C2054" t="e">
            <v>#N/A</v>
          </cell>
          <cell r="D2054" t="e">
            <v>#N/A</v>
          </cell>
          <cell r="E2054">
            <v>3196</v>
          </cell>
          <cell r="F2054">
            <v>3165</v>
          </cell>
          <cell r="G2054">
            <v>3951</v>
          </cell>
          <cell r="H2054">
            <v>2599</v>
          </cell>
          <cell r="I2054">
            <v>3128</v>
          </cell>
          <cell r="J2054">
            <v>2924</v>
          </cell>
          <cell r="K2054">
            <v>2691</v>
          </cell>
          <cell r="L2054">
            <v>2575</v>
          </cell>
          <cell r="M2054">
            <v>3030</v>
          </cell>
          <cell r="N2054">
            <v>3097</v>
          </cell>
          <cell r="O2054">
            <v>2810</v>
          </cell>
          <cell r="P2054">
            <v>2162</v>
          </cell>
          <cell r="Q2054" t="e">
            <v>#N/A</v>
          </cell>
          <cell r="R2054" t="e">
            <v>#N/A</v>
          </cell>
          <cell r="S2054" t="e">
            <v>#N/A</v>
          </cell>
          <cell r="T2054" t="e">
            <v>#N/A</v>
          </cell>
          <cell r="U2054" t="e">
            <v>#N/A</v>
          </cell>
          <cell r="V2054" t="e">
            <v>#N/A</v>
          </cell>
          <cell r="W2054" t="e">
            <v>#N/A</v>
          </cell>
          <cell r="X2054" t="e">
            <v>#N/A</v>
          </cell>
          <cell r="Y2054" t="e">
            <v>#N/A</v>
          </cell>
          <cell r="Z2054" t="e">
            <v>#N/A</v>
          </cell>
          <cell r="AA2054" t="e">
            <v>#N/A</v>
          </cell>
          <cell r="AB2054" t="e">
            <v>#N/A</v>
          </cell>
          <cell r="AC2054" t="e">
            <v>#N/A</v>
          </cell>
          <cell r="AD2054" t="e">
            <v>#N/A</v>
          </cell>
          <cell r="AE2054" t="e">
            <v>#N/A</v>
          </cell>
          <cell r="AF2054" t="e">
            <v>#N/A</v>
          </cell>
        </row>
        <row r="2055">
          <cell r="A2055" t="str">
            <v>TMT-947-01</v>
          </cell>
          <cell r="B2055" t="e">
            <v>#N/A</v>
          </cell>
          <cell r="C2055" t="e">
            <v>#N/A</v>
          </cell>
          <cell r="D2055" t="e">
            <v>#N/A</v>
          </cell>
          <cell r="E2055">
            <v>3196</v>
          </cell>
          <cell r="F2055">
            <v>3165</v>
          </cell>
          <cell r="G2055">
            <v>3951</v>
          </cell>
          <cell r="H2055">
            <v>2599</v>
          </cell>
          <cell r="I2055">
            <v>3128</v>
          </cell>
          <cell r="J2055">
            <v>2924</v>
          </cell>
          <cell r="K2055">
            <v>2691</v>
          </cell>
          <cell r="L2055">
            <v>2575</v>
          </cell>
          <cell r="M2055">
            <v>3030</v>
          </cell>
          <cell r="N2055">
            <v>3097</v>
          </cell>
          <cell r="O2055">
            <v>2810</v>
          </cell>
          <cell r="P2055">
            <v>2162</v>
          </cell>
          <cell r="Q2055" t="e">
            <v>#N/A</v>
          </cell>
          <cell r="R2055" t="e">
            <v>#N/A</v>
          </cell>
          <cell r="S2055" t="e">
            <v>#N/A</v>
          </cell>
          <cell r="T2055" t="e">
            <v>#N/A</v>
          </cell>
          <cell r="U2055" t="e">
            <v>#N/A</v>
          </cell>
          <cell r="V2055" t="e">
            <v>#N/A</v>
          </cell>
          <cell r="W2055" t="e">
            <v>#N/A</v>
          </cell>
          <cell r="X2055" t="e">
            <v>#N/A</v>
          </cell>
          <cell r="Y2055" t="e">
            <v>#N/A</v>
          </cell>
          <cell r="Z2055" t="e">
            <v>#N/A</v>
          </cell>
          <cell r="AA2055" t="e">
            <v>#N/A</v>
          </cell>
          <cell r="AB2055" t="e">
            <v>#N/A</v>
          </cell>
          <cell r="AC2055" t="e">
            <v>#N/A</v>
          </cell>
          <cell r="AD2055" t="e">
            <v>#N/A</v>
          </cell>
          <cell r="AE2055" t="e">
            <v>#N/A</v>
          </cell>
          <cell r="AF2055" t="e">
            <v>#N/A</v>
          </cell>
        </row>
        <row r="2056">
          <cell r="A2056" t="str">
            <v>TMT-947-02</v>
          </cell>
          <cell r="B2056">
            <v>53.658000000000001</v>
          </cell>
          <cell r="C2056">
            <v>20</v>
          </cell>
          <cell r="D2056">
            <v>16</v>
          </cell>
          <cell r="E2056">
            <v>3196</v>
          </cell>
          <cell r="F2056">
            <v>3165</v>
          </cell>
          <cell r="G2056">
            <v>3951</v>
          </cell>
          <cell r="H2056">
            <v>2599</v>
          </cell>
          <cell r="I2056">
            <v>3128</v>
          </cell>
          <cell r="J2056">
            <v>2924</v>
          </cell>
          <cell r="K2056">
            <v>2691</v>
          </cell>
          <cell r="L2056">
            <v>2575</v>
          </cell>
          <cell r="M2056">
            <v>3030</v>
          </cell>
          <cell r="N2056">
            <v>3097</v>
          </cell>
          <cell r="O2056">
            <v>2810</v>
          </cell>
          <cell r="P2056">
            <v>2162</v>
          </cell>
          <cell r="Q2056">
            <v>9.7750000000000004</v>
          </cell>
          <cell r="R2056">
            <v>9.1374999999999993</v>
          </cell>
          <cell r="S2056">
            <v>8.4093750000000007</v>
          </cell>
          <cell r="T2056">
            <v>8.046875</v>
          </cell>
          <cell r="U2056">
            <v>9.46875</v>
          </cell>
          <cell r="V2056">
            <v>9.6781249999999996</v>
          </cell>
          <cell r="W2056">
            <v>8.78125</v>
          </cell>
          <cell r="X2056">
            <v>6.7562499999999996</v>
          </cell>
          <cell r="Y2056">
            <v>524.50695000000007</v>
          </cell>
          <cell r="Z2056">
            <v>490.29997499999996</v>
          </cell>
          <cell r="AA2056">
            <v>451.23024375000006</v>
          </cell>
          <cell r="AB2056">
            <v>431.77921874999998</v>
          </cell>
          <cell r="AC2056">
            <v>508.07418749999999</v>
          </cell>
          <cell r="AD2056">
            <v>519.30883125000003</v>
          </cell>
          <cell r="AE2056">
            <v>471.18431250000003</v>
          </cell>
          <cell r="AF2056">
            <v>362.52686249999999</v>
          </cell>
        </row>
        <row r="2057">
          <cell r="A2057" t="str">
            <v>TMT-948</v>
          </cell>
          <cell r="B2057" t="e">
            <v>#N/A</v>
          </cell>
          <cell r="C2057" t="e">
            <v>#N/A</v>
          </cell>
          <cell r="D2057" t="e">
            <v>#N/A</v>
          </cell>
          <cell r="E2057">
            <v>6198</v>
          </cell>
          <cell r="F2057">
            <v>5744</v>
          </cell>
          <cell r="G2057">
            <v>7171</v>
          </cell>
          <cell r="H2057">
            <v>4717</v>
          </cell>
          <cell r="I2057">
            <v>5677</v>
          </cell>
          <cell r="J2057">
            <v>5307</v>
          </cell>
          <cell r="K2057">
            <v>4886</v>
          </cell>
          <cell r="L2057">
            <v>4677</v>
          </cell>
          <cell r="M2057">
            <v>5501</v>
          </cell>
          <cell r="N2057">
            <v>5623</v>
          </cell>
          <cell r="O2057">
            <v>5101</v>
          </cell>
          <cell r="P2057">
            <v>3924</v>
          </cell>
          <cell r="Q2057" t="e">
            <v>#N/A</v>
          </cell>
          <cell r="R2057" t="e">
            <v>#N/A</v>
          </cell>
          <cell r="S2057" t="e">
            <v>#N/A</v>
          </cell>
          <cell r="T2057" t="e">
            <v>#N/A</v>
          </cell>
          <cell r="U2057" t="e">
            <v>#N/A</v>
          </cell>
          <cell r="V2057" t="e">
            <v>#N/A</v>
          </cell>
          <cell r="W2057" t="e">
            <v>#N/A</v>
          </cell>
          <cell r="X2057" t="e">
            <v>#N/A</v>
          </cell>
          <cell r="Y2057" t="e">
            <v>#N/A</v>
          </cell>
          <cell r="Z2057" t="e">
            <v>#N/A</v>
          </cell>
          <cell r="AA2057" t="e">
            <v>#N/A</v>
          </cell>
          <cell r="AB2057" t="e">
            <v>#N/A</v>
          </cell>
          <cell r="AC2057" t="e">
            <v>#N/A</v>
          </cell>
          <cell r="AD2057" t="e">
            <v>#N/A</v>
          </cell>
          <cell r="AE2057" t="e">
            <v>#N/A</v>
          </cell>
          <cell r="AF2057" t="e">
            <v>#N/A</v>
          </cell>
        </row>
        <row r="2058">
          <cell r="A2058" t="str">
            <v>TMT-948-01</v>
          </cell>
          <cell r="B2058" t="e">
            <v>#N/A</v>
          </cell>
          <cell r="C2058" t="e">
            <v>#N/A</v>
          </cell>
          <cell r="D2058" t="e">
            <v>#N/A</v>
          </cell>
          <cell r="E2058">
            <v>6477</v>
          </cell>
          <cell r="F2058">
            <v>5966</v>
          </cell>
          <cell r="G2058">
            <v>7448</v>
          </cell>
          <cell r="H2058">
            <v>4900</v>
          </cell>
          <cell r="I2058">
            <v>5897</v>
          </cell>
          <cell r="J2058">
            <v>5513</v>
          </cell>
          <cell r="K2058">
            <v>5075</v>
          </cell>
          <cell r="L2058">
            <v>4858</v>
          </cell>
          <cell r="M2058">
            <v>5714</v>
          </cell>
          <cell r="N2058">
            <v>5840</v>
          </cell>
          <cell r="O2058">
            <v>5297</v>
          </cell>
          <cell r="P2058">
            <v>4075</v>
          </cell>
          <cell r="Q2058" t="e">
            <v>#N/A</v>
          </cell>
          <cell r="R2058" t="e">
            <v>#N/A</v>
          </cell>
          <cell r="S2058" t="e">
            <v>#N/A</v>
          </cell>
          <cell r="T2058" t="e">
            <v>#N/A</v>
          </cell>
          <cell r="U2058" t="e">
            <v>#N/A</v>
          </cell>
          <cell r="V2058" t="e">
            <v>#N/A</v>
          </cell>
          <cell r="W2058" t="e">
            <v>#N/A</v>
          </cell>
          <cell r="X2058" t="e">
            <v>#N/A</v>
          </cell>
          <cell r="Y2058" t="e">
            <v>#N/A</v>
          </cell>
          <cell r="Z2058" t="e">
            <v>#N/A</v>
          </cell>
          <cell r="AA2058" t="e">
            <v>#N/A</v>
          </cell>
          <cell r="AB2058" t="e">
            <v>#N/A</v>
          </cell>
          <cell r="AC2058" t="e">
            <v>#N/A</v>
          </cell>
          <cell r="AD2058" t="e">
            <v>#N/A</v>
          </cell>
          <cell r="AE2058" t="e">
            <v>#N/A</v>
          </cell>
          <cell r="AF2058" t="e">
            <v>#N/A</v>
          </cell>
        </row>
        <row r="2059">
          <cell r="A2059" t="str">
            <v>TMT-948-02</v>
          </cell>
          <cell r="B2059">
            <v>46.658999999999999</v>
          </cell>
          <cell r="C2059">
            <v>16</v>
          </cell>
          <cell r="D2059">
            <v>28</v>
          </cell>
          <cell r="E2059">
            <v>6477</v>
          </cell>
          <cell r="F2059">
            <v>5966</v>
          </cell>
          <cell r="G2059">
            <v>7448</v>
          </cell>
          <cell r="H2059">
            <v>4900</v>
          </cell>
          <cell r="I2059">
            <v>5897</v>
          </cell>
          <cell r="J2059">
            <v>5513</v>
          </cell>
          <cell r="K2059">
            <v>5075</v>
          </cell>
          <cell r="L2059">
            <v>4858</v>
          </cell>
          <cell r="M2059">
            <v>5714</v>
          </cell>
          <cell r="N2059">
            <v>5840</v>
          </cell>
          <cell r="O2059">
            <v>5297</v>
          </cell>
          <cell r="P2059">
            <v>4075</v>
          </cell>
          <cell r="Q2059">
            <v>13.162946428571429</v>
          </cell>
          <cell r="R2059">
            <v>12.305803571428571</v>
          </cell>
          <cell r="S2059">
            <v>11.328125</v>
          </cell>
          <cell r="T2059">
            <v>10.84375</v>
          </cell>
          <cell r="U2059">
            <v>12.754464285714286</v>
          </cell>
          <cell r="V2059">
            <v>13.035714285714286</v>
          </cell>
          <cell r="W2059">
            <v>11.823660714285714</v>
          </cell>
          <cell r="X2059">
            <v>9.0959821428571423</v>
          </cell>
          <cell r="Y2059">
            <v>614.16991741071433</v>
          </cell>
          <cell r="Z2059">
            <v>574.17648883928564</v>
          </cell>
          <cell r="AA2059">
            <v>528.55898437500002</v>
          </cell>
          <cell r="AB2059">
            <v>505.95853124999996</v>
          </cell>
          <cell r="AC2059">
            <v>595.1105491071429</v>
          </cell>
          <cell r="AD2059">
            <v>608.23339285714292</v>
          </cell>
          <cell r="AE2059">
            <v>551.68018526785704</v>
          </cell>
          <cell r="AF2059">
            <v>424.40943080357141</v>
          </cell>
        </row>
        <row r="2060">
          <cell r="A2060" t="str">
            <v>TMT-949</v>
          </cell>
          <cell r="B2060" t="e">
            <v>#N/A</v>
          </cell>
          <cell r="C2060" t="e">
            <v>#N/A</v>
          </cell>
          <cell r="D2060" t="e">
            <v>#N/A</v>
          </cell>
          <cell r="E2060">
            <v>6238</v>
          </cell>
          <cell r="F2060">
            <v>5744</v>
          </cell>
          <cell r="G2060">
            <v>7171</v>
          </cell>
          <cell r="H2060">
            <v>4717</v>
          </cell>
          <cell r="I2060">
            <v>5677</v>
          </cell>
          <cell r="J2060">
            <v>5307</v>
          </cell>
          <cell r="K2060">
            <v>4886</v>
          </cell>
          <cell r="L2060">
            <v>4677</v>
          </cell>
          <cell r="M2060">
            <v>5501</v>
          </cell>
          <cell r="N2060">
            <v>5623</v>
          </cell>
          <cell r="O2060">
            <v>5101</v>
          </cell>
          <cell r="P2060">
            <v>3924</v>
          </cell>
          <cell r="Q2060" t="e">
            <v>#N/A</v>
          </cell>
          <cell r="R2060" t="e">
            <v>#N/A</v>
          </cell>
          <cell r="S2060" t="e">
            <v>#N/A</v>
          </cell>
          <cell r="T2060" t="e">
            <v>#N/A</v>
          </cell>
          <cell r="U2060" t="e">
            <v>#N/A</v>
          </cell>
          <cell r="V2060" t="e">
            <v>#N/A</v>
          </cell>
          <cell r="W2060" t="e">
            <v>#N/A</v>
          </cell>
          <cell r="X2060" t="e">
            <v>#N/A</v>
          </cell>
          <cell r="Y2060" t="e">
            <v>#N/A</v>
          </cell>
          <cell r="Z2060" t="e">
            <v>#N/A</v>
          </cell>
          <cell r="AA2060" t="e">
            <v>#N/A</v>
          </cell>
          <cell r="AB2060" t="e">
            <v>#N/A</v>
          </cell>
          <cell r="AC2060" t="e">
            <v>#N/A</v>
          </cell>
          <cell r="AD2060" t="e">
            <v>#N/A</v>
          </cell>
          <cell r="AE2060" t="e">
            <v>#N/A</v>
          </cell>
          <cell r="AF2060" t="e">
            <v>#N/A</v>
          </cell>
        </row>
        <row r="2061">
          <cell r="A2061" t="str">
            <v>TMT-949-01</v>
          </cell>
          <cell r="B2061" t="e">
            <v>#N/A</v>
          </cell>
          <cell r="C2061" t="e">
            <v>#N/A</v>
          </cell>
          <cell r="D2061" t="e">
            <v>#N/A</v>
          </cell>
          <cell r="E2061">
            <v>6517</v>
          </cell>
          <cell r="F2061">
            <v>5966</v>
          </cell>
          <cell r="G2061">
            <v>7448</v>
          </cell>
          <cell r="H2061">
            <v>4900</v>
          </cell>
          <cell r="I2061">
            <v>5897</v>
          </cell>
          <cell r="J2061">
            <v>5513</v>
          </cell>
          <cell r="K2061">
            <v>5075</v>
          </cell>
          <cell r="L2061">
            <v>4858</v>
          </cell>
          <cell r="M2061">
            <v>5714</v>
          </cell>
          <cell r="N2061">
            <v>5840</v>
          </cell>
          <cell r="O2061">
            <v>5297</v>
          </cell>
          <cell r="P2061">
            <v>4075</v>
          </cell>
          <cell r="Q2061" t="e">
            <v>#N/A</v>
          </cell>
          <cell r="R2061" t="e">
            <v>#N/A</v>
          </cell>
          <cell r="S2061" t="e">
            <v>#N/A</v>
          </cell>
          <cell r="T2061" t="e">
            <v>#N/A</v>
          </cell>
          <cell r="U2061" t="e">
            <v>#N/A</v>
          </cell>
          <cell r="V2061" t="e">
            <v>#N/A</v>
          </cell>
          <cell r="W2061" t="e">
            <v>#N/A</v>
          </cell>
          <cell r="X2061" t="e">
            <v>#N/A</v>
          </cell>
          <cell r="Y2061" t="e">
            <v>#N/A</v>
          </cell>
          <cell r="Z2061" t="e">
            <v>#N/A</v>
          </cell>
          <cell r="AA2061" t="e">
            <v>#N/A</v>
          </cell>
          <cell r="AB2061" t="e">
            <v>#N/A</v>
          </cell>
          <cell r="AC2061" t="e">
            <v>#N/A</v>
          </cell>
          <cell r="AD2061" t="e">
            <v>#N/A</v>
          </cell>
          <cell r="AE2061" t="e">
            <v>#N/A</v>
          </cell>
          <cell r="AF2061" t="e">
            <v>#N/A</v>
          </cell>
        </row>
        <row r="2062">
          <cell r="A2062" t="str">
            <v>TMT-949-02</v>
          </cell>
          <cell r="B2062">
            <v>46.658999999999999</v>
          </cell>
          <cell r="C2062">
            <v>17</v>
          </cell>
          <cell r="D2062">
            <v>20</v>
          </cell>
          <cell r="E2062">
            <v>6517</v>
          </cell>
          <cell r="F2062">
            <v>5966</v>
          </cell>
          <cell r="G2062">
            <v>7448</v>
          </cell>
          <cell r="H2062">
            <v>4900</v>
          </cell>
          <cell r="I2062">
            <v>5897</v>
          </cell>
          <cell r="J2062">
            <v>5513</v>
          </cell>
          <cell r="K2062">
            <v>5075</v>
          </cell>
          <cell r="L2062">
            <v>4858</v>
          </cell>
          <cell r="M2062">
            <v>5714</v>
          </cell>
          <cell r="N2062">
            <v>5840</v>
          </cell>
          <cell r="O2062">
            <v>5297</v>
          </cell>
          <cell r="P2062">
            <v>4075</v>
          </cell>
          <cell r="Q2062">
            <v>17.344117647058823</v>
          </cell>
          <cell r="R2062">
            <v>16.214705882352941</v>
          </cell>
          <cell r="S2062">
            <v>14.926470588235293</v>
          </cell>
          <cell r="T2062">
            <v>14.288235294117648</v>
          </cell>
          <cell r="U2062">
            <v>16.805882352941175</v>
          </cell>
          <cell r="V2062">
            <v>17.176470588235293</v>
          </cell>
          <cell r="W2062">
            <v>15.579411764705883</v>
          </cell>
          <cell r="X2062">
            <v>11.985294117647058</v>
          </cell>
          <cell r="Y2062">
            <v>809.25918529411763</v>
          </cell>
          <cell r="Z2062">
            <v>756.56196176470587</v>
          </cell>
          <cell r="AA2062">
            <v>696.45419117647054</v>
          </cell>
          <cell r="AB2062">
            <v>666.67477058823533</v>
          </cell>
          <cell r="AC2062">
            <v>784.14566470588227</v>
          </cell>
          <cell r="AD2062">
            <v>801.43694117647055</v>
          </cell>
          <cell r="AE2062">
            <v>726.91977352941183</v>
          </cell>
          <cell r="AF2062">
            <v>559.22183823529406</v>
          </cell>
        </row>
        <row r="2063">
          <cell r="A2063" t="str">
            <v>TMT-950</v>
          </cell>
          <cell r="B2063" t="e">
            <v>#N/A</v>
          </cell>
          <cell r="C2063" t="e">
            <v>#N/A</v>
          </cell>
          <cell r="D2063" t="e">
            <v>#N/A</v>
          </cell>
          <cell r="E2063">
            <v>279</v>
          </cell>
          <cell r="F2063">
            <v>222</v>
          </cell>
          <cell r="G2063">
            <v>277</v>
          </cell>
          <cell r="H2063">
            <v>183</v>
          </cell>
          <cell r="I2063">
            <v>220</v>
          </cell>
          <cell r="J2063">
            <v>206</v>
          </cell>
          <cell r="K2063">
            <v>189</v>
          </cell>
          <cell r="L2063">
            <v>181</v>
          </cell>
          <cell r="M2063">
            <v>213</v>
          </cell>
          <cell r="N2063">
            <v>217</v>
          </cell>
          <cell r="O2063">
            <v>196</v>
          </cell>
          <cell r="P2063">
            <v>151</v>
          </cell>
          <cell r="Q2063" t="e">
            <v>#N/A</v>
          </cell>
          <cell r="R2063" t="e">
            <v>#N/A</v>
          </cell>
          <cell r="S2063" t="e">
            <v>#N/A</v>
          </cell>
          <cell r="T2063" t="e">
            <v>#N/A</v>
          </cell>
          <cell r="U2063" t="e">
            <v>#N/A</v>
          </cell>
          <cell r="V2063" t="e">
            <v>#N/A</v>
          </cell>
          <cell r="W2063" t="e">
            <v>#N/A</v>
          </cell>
          <cell r="X2063" t="e">
            <v>#N/A</v>
          </cell>
          <cell r="Y2063" t="e">
            <v>#N/A</v>
          </cell>
          <cell r="Z2063" t="e">
            <v>#N/A</v>
          </cell>
          <cell r="AA2063" t="e">
            <v>#N/A</v>
          </cell>
          <cell r="AB2063" t="e">
            <v>#N/A</v>
          </cell>
          <cell r="AC2063" t="e">
            <v>#N/A</v>
          </cell>
          <cell r="AD2063" t="e">
            <v>#N/A</v>
          </cell>
          <cell r="AE2063" t="e">
            <v>#N/A</v>
          </cell>
          <cell r="AF2063" t="e">
            <v>#N/A</v>
          </cell>
        </row>
        <row r="2064">
          <cell r="A2064" t="str">
            <v>TMT-951</v>
          </cell>
          <cell r="B2064">
            <v>430</v>
          </cell>
          <cell r="C2064">
            <v>2</v>
          </cell>
          <cell r="D2064">
            <v>1094</v>
          </cell>
          <cell r="E2064">
            <v>19505</v>
          </cell>
          <cell r="F2064">
            <v>19632</v>
          </cell>
          <cell r="G2064">
            <v>24508</v>
          </cell>
          <cell r="H2064">
            <v>16120</v>
          </cell>
          <cell r="I2064">
            <v>19401</v>
          </cell>
          <cell r="J2064">
            <v>18139</v>
          </cell>
          <cell r="K2064">
            <v>16697</v>
          </cell>
          <cell r="L2064">
            <v>15979</v>
          </cell>
          <cell r="M2064">
            <v>18797</v>
          </cell>
          <cell r="N2064">
            <v>19213</v>
          </cell>
          <cell r="O2064">
            <v>17428</v>
          </cell>
          <cell r="P2064">
            <v>13409</v>
          </cell>
          <cell r="Q2064">
            <v>8.8670018281535654</v>
          </cell>
          <cell r="R2064">
            <v>8.2902193784277873</v>
          </cell>
          <cell r="S2064">
            <v>7.6311700182815354</v>
          </cell>
          <cell r="T2064">
            <v>7.3030164533820843</v>
          </cell>
          <cell r="U2064">
            <v>8.5909506398537481</v>
          </cell>
          <cell r="V2064">
            <v>8.7810786106032914</v>
          </cell>
          <cell r="W2064">
            <v>7.9652650822669102</v>
          </cell>
          <cell r="X2064">
            <v>6.1284277879341866</v>
          </cell>
          <cell r="Y2064">
            <v>3812.810786106033</v>
          </cell>
          <cell r="Z2064">
            <v>3564.7943327239486</v>
          </cell>
          <cell r="AA2064">
            <v>3281.4031078610601</v>
          </cell>
          <cell r="AB2064">
            <v>3140.297074954296</v>
          </cell>
          <cell r="AC2064">
            <v>3694.1087751371115</v>
          </cell>
          <cell r="AD2064">
            <v>3775.8638025594155</v>
          </cell>
          <cell r="AE2064">
            <v>3425.0639853747716</v>
          </cell>
          <cell r="AF2064">
            <v>2635.2239488117002</v>
          </cell>
        </row>
        <row r="2065">
          <cell r="A2065" t="str">
            <v>TMT-952</v>
          </cell>
          <cell r="B2065">
            <v>5.55</v>
          </cell>
          <cell r="C2065">
            <v>1</v>
          </cell>
          <cell r="D2065">
            <v>38</v>
          </cell>
          <cell r="E2065">
            <v>9736</v>
          </cell>
          <cell r="F2065">
            <v>10132</v>
          </cell>
          <cell r="G2065">
            <v>12649</v>
          </cell>
          <cell r="H2065">
            <v>8320</v>
          </cell>
          <cell r="I2065">
            <v>10013</v>
          </cell>
          <cell r="J2065">
            <v>9361</v>
          </cell>
          <cell r="K2065">
            <v>8617</v>
          </cell>
          <cell r="L2065">
            <v>8246</v>
          </cell>
          <cell r="M2065">
            <v>9700</v>
          </cell>
          <cell r="N2065">
            <v>9915</v>
          </cell>
          <cell r="O2065">
            <v>8993</v>
          </cell>
          <cell r="P2065">
            <v>6919</v>
          </cell>
          <cell r="Q2065">
            <v>263.5</v>
          </cell>
          <cell r="R2065">
            <v>246.34210526315789</v>
          </cell>
          <cell r="S2065">
            <v>226.76315789473685</v>
          </cell>
          <cell r="T2065">
            <v>217</v>
          </cell>
          <cell r="U2065">
            <v>255.26315789473685</v>
          </cell>
          <cell r="V2065">
            <v>260.92105263157896</v>
          </cell>
          <cell r="W2065">
            <v>236.65789473684211</v>
          </cell>
          <cell r="X2065">
            <v>182.07894736842104</v>
          </cell>
          <cell r="Y2065">
            <v>1462.425</v>
          </cell>
          <cell r="Z2065">
            <v>1367.1986842105262</v>
          </cell>
          <cell r="AA2065">
            <v>1258.5355263157894</v>
          </cell>
          <cell r="AB2065">
            <v>1204.3499999999999</v>
          </cell>
          <cell r="AC2065">
            <v>1416.7105263157894</v>
          </cell>
          <cell r="AD2065">
            <v>1448.1118421052631</v>
          </cell>
          <cell r="AE2065">
            <v>1313.4513157894737</v>
          </cell>
          <cell r="AF2065">
            <v>1010.5381578947367</v>
          </cell>
        </row>
        <row r="2066">
          <cell r="A2066" t="str">
            <v>TMT-953</v>
          </cell>
          <cell r="B2066">
            <v>74.638999999999996</v>
          </cell>
          <cell r="C2066">
            <v>10</v>
          </cell>
          <cell r="D2066">
            <v>11</v>
          </cell>
          <cell r="E2066">
            <v>900</v>
          </cell>
          <cell r="F2066">
            <v>880</v>
          </cell>
          <cell r="G2066">
            <v>1099</v>
          </cell>
          <cell r="H2066">
            <v>722</v>
          </cell>
          <cell r="I2066">
            <v>869</v>
          </cell>
          <cell r="J2066">
            <v>812</v>
          </cell>
          <cell r="K2066">
            <v>747</v>
          </cell>
          <cell r="L2066">
            <v>715</v>
          </cell>
          <cell r="M2066">
            <v>842</v>
          </cell>
          <cell r="N2066">
            <v>860</v>
          </cell>
          <cell r="O2066">
            <v>780</v>
          </cell>
          <cell r="P2066">
            <v>600</v>
          </cell>
          <cell r="Q2066">
            <v>7.9</v>
          </cell>
          <cell r="R2066">
            <v>7.3818181818181818</v>
          </cell>
          <cell r="S2066">
            <v>6.790909090909091</v>
          </cell>
          <cell r="T2066">
            <v>6.5</v>
          </cell>
          <cell r="U2066">
            <v>7.6545454545454543</v>
          </cell>
          <cell r="V2066">
            <v>7.8181818181818183</v>
          </cell>
          <cell r="W2066">
            <v>7.0909090909090908</v>
          </cell>
          <cell r="X2066">
            <v>5.4545454545454541</v>
          </cell>
          <cell r="Y2066">
            <v>589.6481</v>
          </cell>
          <cell r="Z2066">
            <v>550.97152727272726</v>
          </cell>
          <cell r="AA2066">
            <v>506.86666363636363</v>
          </cell>
          <cell r="AB2066">
            <v>485.15349999999995</v>
          </cell>
          <cell r="AC2066">
            <v>571.32761818181814</v>
          </cell>
          <cell r="AD2066">
            <v>583.54127272727271</v>
          </cell>
          <cell r="AE2066">
            <v>529.25836363636358</v>
          </cell>
          <cell r="AF2066">
            <v>407.12181818181813</v>
          </cell>
        </row>
        <row r="2067">
          <cell r="A2067" t="str">
            <v>TMT-954</v>
          </cell>
          <cell r="B2067" t="e">
            <v>#N/A</v>
          </cell>
          <cell r="C2067" t="e">
            <v>#N/A</v>
          </cell>
          <cell r="D2067" t="e">
            <v>#N/A</v>
          </cell>
          <cell r="E2067">
            <v>25470</v>
          </cell>
          <cell r="F2067">
            <v>27022</v>
          </cell>
          <cell r="G2067">
            <v>33735</v>
          </cell>
          <cell r="H2067">
            <v>22189</v>
          </cell>
          <cell r="I2067">
            <v>26706</v>
          </cell>
          <cell r="J2067">
            <v>24968</v>
          </cell>
          <cell r="K2067">
            <v>22984</v>
          </cell>
          <cell r="L2067">
            <v>21995</v>
          </cell>
          <cell r="M2067">
            <v>25872</v>
          </cell>
          <cell r="N2067">
            <v>26443</v>
          </cell>
          <cell r="O2067">
            <v>23987</v>
          </cell>
          <cell r="P2067">
            <v>18457</v>
          </cell>
          <cell r="Q2067" t="e">
            <v>#N/A</v>
          </cell>
          <cell r="R2067" t="e">
            <v>#N/A</v>
          </cell>
          <cell r="S2067" t="e">
            <v>#N/A</v>
          </cell>
          <cell r="T2067" t="e">
            <v>#N/A</v>
          </cell>
          <cell r="U2067" t="e">
            <v>#N/A</v>
          </cell>
          <cell r="V2067" t="e">
            <v>#N/A</v>
          </cell>
          <cell r="W2067" t="e">
            <v>#N/A</v>
          </cell>
          <cell r="X2067" t="e">
            <v>#N/A</v>
          </cell>
          <cell r="Y2067" t="e">
            <v>#N/A</v>
          </cell>
          <cell r="Z2067" t="e">
            <v>#N/A</v>
          </cell>
          <cell r="AA2067" t="e">
            <v>#N/A</v>
          </cell>
          <cell r="AB2067" t="e">
            <v>#N/A</v>
          </cell>
          <cell r="AC2067" t="e">
            <v>#N/A</v>
          </cell>
          <cell r="AD2067" t="e">
            <v>#N/A</v>
          </cell>
          <cell r="AE2067" t="e">
            <v>#N/A</v>
          </cell>
          <cell r="AF2067" t="e">
            <v>#N/A</v>
          </cell>
        </row>
        <row r="2068">
          <cell r="A2068" t="str">
            <v>TMT-954-01</v>
          </cell>
          <cell r="B2068">
            <v>620</v>
          </cell>
          <cell r="C2068">
            <v>1</v>
          </cell>
          <cell r="D2068">
            <v>286</v>
          </cell>
          <cell r="E2068">
            <v>25470</v>
          </cell>
          <cell r="F2068">
            <v>27022</v>
          </cell>
          <cell r="G2068">
            <v>33735</v>
          </cell>
          <cell r="H2068">
            <v>22189</v>
          </cell>
          <cell r="I2068">
            <v>26706</v>
          </cell>
          <cell r="J2068">
            <v>24968</v>
          </cell>
          <cell r="K2068">
            <v>22984</v>
          </cell>
          <cell r="L2068">
            <v>21995</v>
          </cell>
          <cell r="M2068">
            <v>25872</v>
          </cell>
          <cell r="N2068">
            <v>26443</v>
          </cell>
          <cell r="O2068">
            <v>23987</v>
          </cell>
          <cell r="P2068">
            <v>18457</v>
          </cell>
          <cell r="Q2068">
            <v>93.377622377622373</v>
          </cell>
          <cell r="R2068">
            <v>87.300699300699307</v>
          </cell>
          <cell r="S2068">
            <v>80.36363636363636</v>
          </cell>
          <cell r="T2068">
            <v>76.9055944055944</v>
          </cell>
          <cell r="U2068">
            <v>90.461538461538467</v>
          </cell>
          <cell r="V2068">
            <v>92.45804195804196</v>
          </cell>
          <cell r="W2068">
            <v>83.870629370629374</v>
          </cell>
          <cell r="X2068">
            <v>64.53496503496504</v>
          </cell>
          <cell r="Y2068">
            <v>57894.125874125872</v>
          </cell>
          <cell r="Z2068">
            <v>54126.433566433567</v>
          </cell>
          <cell r="AA2068">
            <v>49825.454545454544</v>
          </cell>
          <cell r="AB2068">
            <v>47681.468531468527</v>
          </cell>
          <cell r="AC2068">
            <v>56086.153846153851</v>
          </cell>
          <cell r="AD2068">
            <v>57323.986013986017</v>
          </cell>
          <cell r="AE2068">
            <v>51999.790209790212</v>
          </cell>
          <cell r="AF2068">
            <v>40011.678321678322</v>
          </cell>
        </row>
        <row r="2069">
          <cell r="A2069" t="str">
            <v>TMT-954-02</v>
          </cell>
          <cell r="B2069">
            <v>460</v>
          </cell>
          <cell r="C2069">
            <v>1</v>
          </cell>
          <cell r="D2069">
            <v>1281</v>
          </cell>
          <cell r="E2069">
            <v>25470</v>
          </cell>
          <cell r="F2069">
            <v>27022</v>
          </cell>
          <cell r="G2069">
            <v>33735</v>
          </cell>
          <cell r="H2069">
            <v>22189</v>
          </cell>
          <cell r="I2069">
            <v>26706</v>
          </cell>
          <cell r="J2069">
            <v>24968</v>
          </cell>
          <cell r="K2069">
            <v>22984</v>
          </cell>
          <cell r="L2069">
            <v>21995</v>
          </cell>
          <cell r="M2069">
            <v>25872</v>
          </cell>
          <cell r="N2069">
            <v>26443</v>
          </cell>
          <cell r="O2069">
            <v>23987</v>
          </cell>
          <cell r="P2069">
            <v>18457</v>
          </cell>
          <cell r="Q2069">
            <v>20.847775175644028</v>
          </cell>
          <cell r="R2069">
            <v>19.491022638563621</v>
          </cell>
          <cell r="S2069">
            <v>17.942232630757221</v>
          </cell>
          <cell r="T2069">
            <v>17.170179547228727</v>
          </cell>
          <cell r="U2069">
            <v>20.196721311475411</v>
          </cell>
          <cell r="V2069">
            <v>20.642466822794692</v>
          </cell>
          <cell r="W2069">
            <v>18.725214676034348</v>
          </cell>
          <cell r="X2069">
            <v>14.408274785323966</v>
          </cell>
          <cell r="Y2069">
            <v>9589.9765807962522</v>
          </cell>
          <cell r="Z2069">
            <v>8965.8704137392651</v>
          </cell>
          <cell r="AA2069">
            <v>8253.4270101483216</v>
          </cell>
          <cell r="AB2069">
            <v>7898.2825917252148</v>
          </cell>
          <cell r="AC2069">
            <v>9290.4918032786882</v>
          </cell>
          <cell r="AD2069">
            <v>9495.5347384855577</v>
          </cell>
          <cell r="AE2069">
            <v>8613.5987509757997</v>
          </cell>
          <cell r="AF2069">
            <v>6627.8064012490249</v>
          </cell>
        </row>
        <row r="2070">
          <cell r="A2070" t="str">
            <v>TMT-954-03</v>
          </cell>
          <cell r="B2070" t="e">
            <v>#N/A</v>
          </cell>
          <cell r="C2070" t="e">
            <v>#N/A</v>
          </cell>
          <cell r="D2070" t="e">
            <v>#N/A</v>
          </cell>
          <cell r="E2070">
            <v>68172</v>
          </cell>
          <cell r="F2070">
            <v>67972</v>
          </cell>
          <cell r="G2070">
            <v>84857</v>
          </cell>
          <cell r="H2070">
            <v>55815</v>
          </cell>
          <cell r="I2070">
            <v>67178</v>
          </cell>
          <cell r="J2070">
            <v>62806</v>
          </cell>
          <cell r="K2070">
            <v>57815</v>
          </cell>
          <cell r="L2070">
            <v>55329</v>
          </cell>
          <cell r="M2070">
            <v>65085</v>
          </cell>
          <cell r="N2070">
            <v>66522</v>
          </cell>
          <cell r="O2070">
            <v>60343</v>
          </cell>
          <cell r="P2070">
            <v>46432</v>
          </cell>
          <cell r="Q2070" t="e">
            <v>#N/A</v>
          </cell>
          <cell r="R2070" t="e">
            <v>#N/A</v>
          </cell>
          <cell r="S2070" t="e">
            <v>#N/A</v>
          </cell>
          <cell r="T2070" t="e">
            <v>#N/A</v>
          </cell>
          <cell r="U2070" t="e">
            <v>#N/A</v>
          </cell>
          <cell r="V2070" t="e">
            <v>#N/A</v>
          </cell>
          <cell r="W2070" t="e">
            <v>#N/A</v>
          </cell>
          <cell r="X2070" t="e">
            <v>#N/A</v>
          </cell>
          <cell r="Y2070" t="e">
            <v>#N/A</v>
          </cell>
          <cell r="Z2070" t="e">
            <v>#N/A</v>
          </cell>
          <cell r="AA2070" t="e">
            <v>#N/A</v>
          </cell>
          <cell r="AB2070" t="e">
            <v>#N/A</v>
          </cell>
          <cell r="AC2070" t="e">
            <v>#N/A</v>
          </cell>
          <cell r="AD2070" t="e">
            <v>#N/A</v>
          </cell>
          <cell r="AE2070" t="e">
            <v>#N/A</v>
          </cell>
          <cell r="AF2070" t="e">
            <v>#N/A</v>
          </cell>
        </row>
        <row r="2071">
          <cell r="A2071" t="str">
            <v>TMT-955</v>
          </cell>
          <cell r="B2071" t="e">
            <v>#N/A</v>
          </cell>
          <cell r="C2071" t="e">
            <v>#N/A</v>
          </cell>
          <cell r="D2071" t="e">
            <v>#N/A</v>
          </cell>
          <cell r="E2071">
            <v>30852</v>
          </cell>
          <cell r="F2071">
            <v>30800</v>
          </cell>
          <cell r="G2071">
            <v>38451</v>
          </cell>
          <cell r="H2071">
            <v>25291</v>
          </cell>
          <cell r="I2071">
            <v>30440</v>
          </cell>
          <cell r="J2071">
            <v>28459</v>
          </cell>
          <cell r="K2071">
            <v>26197</v>
          </cell>
          <cell r="L2071">
            <v>25071</v>
          </cell>
          <cell r="M2071">
            <v>29493</v>
          </cell>
          <cell r="N2071">
            <v>30144</v>
          </cell>
          <cell r="O2071">
            <v>27344</v>
          </cell>
          <cell r="P2071">
            <v>21041</v>
          </cell>
          <cell r="Q2071" t="e">
            <v>#N/A</v>
          </cell>
          <cell r="R2071" t="e">
            <v>#N/A</v>
          </cell>
          <cell r="S2071" t="e">
            <v>#N/A</v>
          </cell>
          <cell r="T2071" t="e">
            <v>#N/A</v>
          </cell>
          <cell r="U2071" t="e">
            <v>#N/A</v>
          </cell>
          <cell r="V2071" t="e">
            <v>#N/A</v>
          </cell>
          <cell r="W2071" t="e">
            <v>#N/A</v>
          </cell>
          <cell r="X2071" t="e">
            <v>#N/A</v>
          </cell>
          <cell r="Y2071" t="e">
            <v>#N/A</v>
          </cell>
          <cell r="Z2071" t="e">
            <v>#N/A</v>
          </cell>
          <cell r="AA2071" t="e">
            <v>#N/A</v>
          </cell>
          <cell r="AB2071" t="e">
            <v>#N/A</v>
          </cell>
          <cell r="AC2071" t="e">
            <v>#N/A</v>
          </cell>
          <cell r="AD2071" t="e">
            <v>#N/A</v>
          </cell>
          <cell r="AE2071" t="e">
            <v>#N/A</v>
          </cell>
          <cell r="AF2071" t="e">
            <v>#N/A</v>
          </cell>
        </row>
        <row r="2072">
          <cell r="A2072" t="str">
            <v>TMT-955-01</v>
          </cell>
          <cell r="B2072">
            <v>10.853</v>
          </cell>
          <cell r="C2072">
            <v>1</v>
          </cell>
          <cell r="D2072">
            <v>5</v>
          </cell>
          <cell r="E2072">
            <v>30852</v>
          </cell>
          <cell r="F2072">
            <v>30800</v>
          </cell>
          <cell r="G2072">
            <v>38451</v>
          </cell>
          <cell r="H2072">
            <v>25291</v>
          </cell>
          <cell r="I2072">
            <v>30440</v>
          </cell>
          <cell r="J2072">
            <v>28459</v>
          </cell>
          <cell r="K2072">
            <v>26197</v>
          </cell>
          <cell r="L2072">
            <v>25071</v>
          </cell>
          <cell r="M2072">
            <v>29493</v>
          </cell>
          <cell r="N2072">
            <v>30144</v>
          </cell>
          <cell r="O2072">
            <v>27344</v>
          </cell>
          <cell r="P2072">
            <v>21041</v>
          </cell>
          <cell r="Q2072">
            <v>6088</v>
          </cell>
          <cell r="R2072">
            <v>5691.8</v>
          </cell>
          <cell r="S2072">
            <v>5239.3999999999996</v>
          </cell>
          <cell r="T2072">
            <v>5014.2</v>
          </cell>
          <cell r="U2072">
            <v>5898.6</v>
          </cell>
          <cell r="V2072">
            <v>6028.8</v>
          </cell>
          <cell r="W2072">
            <v>5468.8</v>
          </cell>
          <cell r="X2072">
            <v>4208.2</v>
          </cell>
          <cell r="Y2072">
            <v>66073.063999999998</v>
          </cell>
          <cell r="Z2072">
            <v>61773.1054</v>
          </cell>
          <cell r="AA2072">
            <v>56863.208199999994</v>
          </cell>
          <cell r="AB2072">
            <v>54419.1126</v>
          </cell>
          <cell r="AC2072">
            <v>64017.505799999999</v>
          </cell>
          <cell r="AD2072">
            <v>65430.566400000003</v>
          </cell>
          <cell r="AE2072">
            <v>59352.886400000003</v>
          </cell>
          <cell r="AF2072">
            <v>45671.594599999997</v>
          </cell>
        </row>
        <row r="2073">
          <cell r="A2073" t="str">
            <v>TMT-955-02</v>
          </cell>
          <cell r="B2073">
            <v>510</v>
          </cell>
          <cell r="C2073">
            <v>2</v>
          </cell>
          <cell r="D2073">
            <v>1259</v>
          </cell>
          <cell r="E2073">
            <v>61704</v>
          </cell>
          <cell r="F2073">
            <v>61600</v>
          </cell>
          <cell r="G2073">
            <v>76902</v>
          </cell>
          <cell r="H2073">
            <v>50582</v>
          </cell>
          <cell r="I2073">
            <v>60880</v>
          </cell>
          <cell r="J2073">
            <v>56918</v>
          </cell>
          <cell r="K2073">
            <v>52394</v>
          </cell>
          <cell r="L2073">
            <v>50142</v>
          </cell>
          <cell r="M2073">
            <v>58986</v>
          </cell>
          <cell r="N2073">
            <v>60288</v>
          </cell>
          <cell r="O2073">
            <v>54688</v>
          </cell>
          <cell r="P2073">
            <v>42082</v>
          </cell>
          <cell r="Q2073">
            <v>24.177918983320094</v>
          </cell>
          <cell r="R2073">
            <v>22.604447974583003</v>
          </cell>
          <cell r="S2073">
            <v>20.807783955520254</v>
          </cell>
          <cell r="T2073">
            <v>19.913423351866562</v>
          </cell>
          <cell r="U2073">
            <v>23.425734710087372</v>
          </cell>
          <cell r="V2073">
            <v>23.942811755361397</v>
          </cell>
          <cell r="W2073">
            <v>21.718824463860205</v>
          </cell>
          <cell r="X2073">
            <v>16.712470214455916</v>
          </cell>
          <cell r="Y2073">
            <v>12330.738681493247</v>
          </cell>
          <cell r="Z2073">
            <v>11528.268467037331</v>
          </cell>
          <cell r="AA2073">
            <v>10611.96981731533</v>
          </cell>
          <cell r="AB2073">
            <v>10155.845909451948</v>
          </cell>
          <cell r="AC2073">
            <v>11947.12470214456</v>
          </cell>
          <cell r="AD2073">
            <v>12210.833995234312</v>
          </cell>
          <cell r="AE2073">
            <v>11076.600476568705</v>
          </cell>
          <cell r="AF2073">
            <v>8523.3598093725177</v>
          </cell>
        </row>
        <row r="2074">
          <cell r="A2074" t="str">
            <v>TMT-956</v>
          </cell>
          <cell r="B2074">
            <v>560</v>
          </cell>
          <cell r="C2074">
            <v>1</v>
          </cell>
          <cell r="D2074">
            <v>1439</v>
          </cell>
          <cell r="E2074">
            <v>20422</v>
          </cell>
          <cell r="F2074">
            <v>20698</v>
          </cell>
          <cell r="G2074">
            <v>25840</v>
          </cell>
          <cell r="H2074">
            <v>16997</v>
          </cell>
          <cell r="I2074">
            <v>20457</v>
          </cell>
          <cell r="J2074">
            <v>19126</v>
          </cell>
          <cell r="K2074">
            <v>17606</v>
          </cell>
          <cell r="L2074">
            <v>16850</v>
          </cell>
          <cell r="M2074">
            <v>19821</v>
          </cell>
          <cell r="N2074">
            <v>20260</v>
          </cell>
          <cell r="O2074">
            <v>18377</v>
          </cell>
          <cell r="P2074">
            <v>14140</v>
          </cell>
          <cell r="Q2074">
            <v>14.216122307157748</v>
          </cell>
          <cell r="R2074">
            <v>13.291174426685197</v>
          </cell>
          <cell r="S2074">
            <v>12.234885337039611</v>
          </cell>
          <cell r="T2074">
            <v>11.709520500347464</v>
          </cell>
          <cell r="U2074">
            <v>13.774148714384989</v>
          </cell>
          <cell r="V2074">
            <v>14.079221681723419</v>
          </cell>
          <cell r="W2074">
            <v>12.770674079221681</v>
          </cell>
          <cell r="X2074">
            <v>9.8262682418346081</v>
          </cell>
          <cell r="Y2074">
            <v>7961.0284920083395</v>
          </cell>
          <cell r="Z2074">
            <v>7443.05767894371</v>
          </cell>
          <cell r="AA2074">
            <v>6851.5357887421824</v>
          </cell>
          <cell r="AB2074">
            <v>6557.3314801945799</v>
          </cell>
          <cell r="AC2074">
            <v>7713.5232800555941</v>
          </cell>
          <cell r="AD2074">
            <v>7884.3641417651152</v>
          </cell>
          <cell r="AE2074">
            <v>7151.5774843641411</v>
          </cell>
          <cell r="AF2074">
            <v>5502.7102154273807</v>
          </cell>
        </row>
        <row r="2075">
          <cell r="A2075" t="str">
            <v>TMT-957-01</v>
          </cell>
          <cell r="B2075">
            <v>37.326999999999998</v>
          </cell>
          <cell r="C2075">
            <v>28</v>
          </cell>
          <cell r="D2075">
            <v>87</v>
          </cell>
          <cell r="E2075">
            <v>12159</v>
          </cell>
          <cell r="F2075">
            <v>12223</v>
          </cell>
          <cell r="G2075">
            <v>15259</v>
          </cell>
          <cell r="H2075">
            <v>10036</v>
          </cell>
          <cell r="I2075">
            <v>12080</v>
          </cell>
          <cell r="J2075">
            <v>11294</v>
          </cell>
          <cell r="K2075">
            <v>10397</v>
          </cell>
          <cell r="L2075">
            <v>9950</v>
          </cell>
          <cell r="M2075">
            <v>11704</v>
          </cell>
          <cell r="N2075">
            <v>11963</v>
          </cell>
          <cell r="O2075">
            <v>10852</v>
          </cell>
          <cell r="P2075">
            <v>8351</v>
          </cell>
          <cell r="Q2075">
            <v>4.9589490968801311</v>
          </cell>
          <cell r="R2075">
            <v>4.6362889983579638</v>
          </cell>
          <cell r="S2075">
            <v>4.2680623973727423</v>
          </cell>
          <cell r="T2075">
            <v>4.0845648604269291</v>
          </cell>
          <cell r="U2075">
            <v>4.804597701149425</v>
          </cell>
          <cell r="V2075">
            <v>4.9109195402298846</v>
          </cell>
          <cell r="W2075">
            <v>4.4548440065681447</v>
          </cell>
          <cell r="X2075">
            <v>3.4281609195402298</v>
          </cell>
          <cell r="Y2075">
            <v>185.10269293924463</v>
          </cell>
          <cell r="Z2075">
            <v>173.05875944170771</v>
          </cell>
          <cell r="AA2075">
            <v>159.31396510673235</v>
          </cell>
          <cell r="AB2075">
            <v>152.46455254515598</v>
          </cell>
          <cell r="AC2075">
            <v>179.34121839080458</v>
          </cell>
          <cell r="AD2075">
            <v>183.3098936781609</v>
          </cell>
          <cell r="AE2075">
            <v>166.28596223316913</v>
          </cell>
          <cell r="AF2075">
            <v>127.96296264367815</v>
          </cell>
        </row>
        <row r="2076">
          <cell r="A2076" t="str">
            <v>TMT-957-02</v>
          </cell>
          <cell r="B2076" t="e">
            <v>#N/A</v>
          </cell>
          <cell r="C2076" t="e">
            <v>#N/A</v>
          </cell>
          <cell r="D2076" t="e">
            <v>#N/A</v>
          </cell>
          <cell r="E2076">
            <v>12159</v>
          </cell>
          <cell r="F2076">
            <v>12223</v>
          </cell>
          <cell r="G2076">
            <v>15259</v>
          </cell>
          <cell r="H2076">
            <v>10036</v>
          </cell>
          <cell r="I2076">
            <v>12080</v>
          </cell>
          <cell r="J2076">
            <v>11294</v>
          </cell>
          <cell r="K2076">
            <v>10397</v>
          </cell>
          <cell r="L2076">
            <v>9950</v>
          </cell>
          <cell r="M2076">
            <v>11704</v>
          </cell>
          <cell r="N2076">
            <v>11963</v>
          </cell>
          <cell r="O2076">
            <v>10852</v>
          </cell>
          <cell r="P2076">
            <v>8351</v>
          </cell>
          <cell r="Q2076" t="e">
            <v>#N/A</v>
          </cell>
          <cell r="R2076" t="e">
            <v>#N/A</v>
          </cell>
          <cell r="S2076" t="e">
            <v>#N/A</v>
          </cell>
          <cell r="T2076" t="e">
            <v>#N/A</v>
          </cell>
          <cell r="U2076" t="e">
            <v>#N/A</v>
          </cell>
          <cell r="V2076" t="e">
            <v>#N/A</v>
          </cell>
          <cell r="W2076" t="e">
            <v>#N/A</v>
          </cell>
          <cell r="X2076" t="e">
            <v>#N/A</v>
          </cell>
          <cell r="Y2076" t="e">
            <v>#N/A</v>
          </cell>
          <cell r="Z2076" t="e">
            <v>#N/A</v>
          </cell>
          <cell r="AA2076" t="e">
            <v>#N/A</v>
          </cell>
          <cell r="AB2076" t="e">
            <v>#N/A</v>
          </cell>
          <cell r="AC2076" t="e">
            <v>#N/A</v>
          </cell>
          <cell r="AD2076" t="e">
            <v>#N/A</v>
          </cell>
          <cell r="AE2076" t="e">
            <v>#N/A</v>
          </cell>
          <cell r="AF2076" t="e">
            <v>#N/A</v>
          </cell>
        </row>
        <row r="2077">
          <cell r="A2077" t="str">
            <v>TMT-957-03</v>
          </cell>
          <cell r="B2077" t="e">
            <v>#N/A</v>
          </cell>
          <cell r="C2077" t="e">
            <v>#N/A</v>
          </cell>
          <cell r="D2077" t="e">
            <v>#N/A</v>
          </cell>
          <cell r="E2077">
            <v>24318</v>
          </cell>
          <cell r="F2077">
            <v>24446</v>
          </cell>
          <cell r="G2077">
            <v>30518</v>
          </cell>
          <cell r="H2077">
            <v>20072</v>
          </cell>
          <cell r="I2077">
            <v>24160</v>
          </cell>
          <cell r="J2077">
            <v>22588</v>
          </cell>
          <cell r="K2077">
            <v>20794</v>
          </cell>
          <cell r="L2077">
            <v>19900</v>
          </cell>
          <cell r="M2077">
            <v>23408</v>
          </cell>
          <cell r="N2077">
            <v>23926</v>
          </cell>
          <cell r="O2077">
            <v>21704</v>
          </cell>
          <cell r="P2077">
            <v>16702</v>
          </cell>
          <cell r="Q2077" t="e">
            <v>#N/A</v>
          </cell>
          <cell r="R2077" t="e">
            <v>#N/A</v>
          </cell>
          <cell r="S2077" t="e">
            <v>#N/A</v>
          </cell>
          <cell r="T2077" t="e">
            <v>#N/A</v>
          </cell>
          <cell r="U2077" t="e">
            <v>#N/A</v>
          </cell>
          <cell r="V2077" t="e">
            <v>#N/A</v>
          </cell>
          <cell r="W2077" t="e">
            <v>#N/A</v>
          </cell>
          <cell r="X2077" t="e">
            <v>#N/A</v>
          </cell>
          <cell r="Y2077" t="e">
            <v>#N/A</v>
          </cell>
          <cell r="Z2077" t="e">
            <v>#N/A</v>
          </cell>
          <cell r="AA2077" t="e">
            <v>#N/A</v>
          </cell>
          <cell r="AB2077" t="e">
            <v>#N/A</v>
          </cell>
          <cell r="AC2077" t="e">
            <v>#N/A</v>
          </cell>
          <cell r="AD2077" t="e">
            <v>#N/A</v>
          </cell>
          <cell r="AE2077" t="e">
            <v>#N/A</v>
          </cell>
          <cell r="AF2077" t="e">
            <v>#N/A</v>
          </cell>
        </row>
        <row r="2078">
          <cell r="A2078" t="str">
            <v>TMT-960</v>
          </cell>
          <cell r="B2078" t="e">
            <v>#N/A</v>
          </cell>
          <cell r="C2078" t="e">
            <v>#N/A</v>
          </cell>
          <cell r="D2078" t="e">
            <v>#N/A</v>
          </cell>
          <cell r="E2078">
            <v>33675</v>
          </cell>
          <cell r="F2078">
            <v>32183</v>
          </cell>
          <cell r="G2078">
            <v>40177</v>
          </cell>
          <cell r="H2078">
            <v>26428</v>
          </cell>
          <cell r="I2078">
            <v>31808</v>
          </cell>
          <cell r="J2078">
            <v>29738</v>
          </cell>
          <cell r="K2078">
            <v>27375</v>
          </cell>
          <cell r="L2078">
            <v>26197</v>
          </cell>
          <cell r="M2078">
            <v>30816</v>
          </cell>
          <cell r="N2078">
            <v>31498</v>
          </cell>
          <cell r="O2078">
            <v>28573</v>
          </cell>
          <cell r="P2078">
            <v>21987</v>
          </cell>
          <cell r="Q2078" t="e">
            <v>#N/A</v>
          </cell>
          <cell r="R2078" t="e">
            <v>#N/A</v>
          </cell>
          <cell r="S2078" t="e">
            <v>#N/A</v>
          </cell>
          <cell r="T2078" t="e">
            <v>#N/A</v>
          </cell>
          <cell r="U2078" t="e">
            <v>#N/A</v>
          </cell>
          <cell r="V2078" t="e">
            <v>#N/A</v>
          </cell>
          <cell r="W2078" t="e">
            <v>#N/A</v>
          </cell>
          <cell r="X2078" t="e">
            <v>#N/A</v>
          </cell>
          <cell r="Y2078" t="e">
            <v>#N/A</v>
          </cell>
          <cell r="Z2078" t="e">
            <v>#N/A</v>
          </cell>
          <cell r="AA2078" t="e">
            <v>#N/A</v>
          </cell>
          <cell r="AB2078" t="e">
            <v>#N/A</v>
          </cell>
          <cell r="AC2078" t="e">
            <v>#N/A</v>
          </cell>
          <cell r="AD2078" t="e">
            <v>#N/A</v>
          </cell>
          <cell r="AE2078" t="e">
            <v>#N/A</v>
          </cell>
          <cell r="AF2078" t="e">
            <v>#N/A</v>
          </cell>
        </row>
        <row r="2079">
          <cell r="A2079" t="str">
            <v>TMT-960-01</v>
          </cell>
          <cell r="B2079">
            <v>740</v>
          </cell>
          <cell r="C2079">
            <v>2</v>
          </cell>
          <cell r="D2079">
            <v>1720</v>
          </cell>
          <cell r="E2079">
            <v>33675</v>
          </cell>
          <cell r="F2079">
            <v>32183</v>
          </cell>
          <cell r="G2079">
            <v>40177</v>
          </cell>
          <cell r="H2079">
            <v>26428</v>
          </cell>
          <cell r="I2079">
            <v>31808</v>
          </cell>
          <cell r="J2079">
            <v>29738</v>
          </cell>
          <cell r="K2079">
            <v>27375</v>
          </cell>
          <cell r="L2079">
            <v>26197</v>
          </cell>
          <cell r="M2079">
            <v>30816</v>
          </cell>
          <cell r="N2079">
            <v>31498</v>
          </cell>
          <cell r="O2079">
            <v>28573</v>
          </cell>
          <cell r="P2079">
            <v>21987</v>
          </cell>
          <cell r="Q2079">
            <v>9.2465116279069761</v>
          </cell>
          <cell r="R2079">
            <v>8.6447674418604645</v>
          </cell>
          <cell r="S2079">
            <v>7.9578488372093021</v>
          </cell>
          <cell r="T2079">
            <v>7.6154069767441861</v>
          </cell>
          <cell r="U2079">
            <v>8.9581395348837205</v>
          </cell>
          <cell r="V2079">
            <v>9.1563953488372096</v>
          </cell>
          <cell r="W2079">
            <v>8.3061046511627907</v>
          </cell>
          <cell r="X2079">
            <v>6.3915697674418608</v>
          </cell>
          <cell r="Y2079">
            <v>6842.4186046511622</v>
          </cell>
          <cell r="Z2079">
            <v>6397.1279069767434</v>
          </cell>
          <cell r="AA2079">
            <v>5888.8081395348836</v>
          </cell>
          <cell r="AB2079">
            <v>5635.4011627906975</v>
          </cell>
          <cell r="AC2079">
            <v>6629.0232558139533</v>
          </cell>
          <cell r="AD2079">
            <v>6775.7325581395353</v>
          </cell>
          <cell r="AE2079">
            <v>6146.5174418604647</v>
          </cell>
          <cell r="AF2079">
            <v>4729.7616279069771</v>
          </cell>
        </row>
        <row r="2080">
          <cell r="A2080" t="str">
            <v>TMT-961</v>
          </cell>
          <cell r="B2080" t="e">
            <v>#N/A</v>
          </cell>
          <cell r="C2080" t="e">
            <v>#N/A</v>
          </cell>
          <cell r="D2080" t="e">
            <v>#N/A</v>
          </cell>
          <cell r="E2080">
            <v>33675</v>
          </cell>
          <cell r="F2080">
            <v>32183</v>
          </cell>
          <cell r="G2080">
            <v>40177</v>
          </cell>
          <cell r="H2080">
            <v>26428</v>
          </cell>
          <cell r="I2080">
            <v>31808</v>
          </cell>
          <cell r="J2080">
            <v>29738</v>
          </cell>
          <cell r="K2080">
            <v>27375</v>
          </cell>
          <cell r="L2080">
            <v>26197</v>
          </cell>
          <cell r="M2080">
            <v>30816</v>
          </cell>
          <cell r="N2080">
            <v>31498</v>
          </cell>
          <cell r="O2080">
            <v>28573</v>
          </cell>
          <cell r="P2080">
            <v>21987</v>
          </cell>
          <cell r="Q2080" t="e">
            <v>#N/A</v>
          </cell>
          <cell r="R2080" t="e">
            <v>#N/A</v>
          </cell>
          <cell r="S2080" t="e">
            <v>#N/A</v>
          </cell>
          <cell r="T2080" t="e">
            <v>#N/A</v>
          </cell>
          <cell r="U2080" t="e">
            <v>#N/A</v>
          </cell>
          <cell r="V2080" t="e">
            <v>#N/A</v>
          </cell>
          <cell r="W2080" t="e">
            <v>#N/A</v>
          </cell>
          <cell r="X2080" t="e">
            <v>#N/A</v>
          </cell>
          <cell r="Y2080" t="e">
            <v>#N/A</v>
          </cell>
          <cell r="Z2080" t="e">
            <v>#N/A</v>
          </cell>
          <cell r="AA2080" t="e">
            <v>#N/A</v>
          </cell>
          <cell r="AB2080" t="e">
            <v>#N/A</v>
          </cell>
          <cell r="AC2080" t="e">
            <v>#N/A</v>
          </cell>
          <cell r="AD2080" t="e">
            <v>#N/A</v>
          </cell>
          <cell r="AE2080" t="e">
            <v>#N/A</v>
          </cell>
          <cell r="AF2080" t="e">
            <v>#N/A</v>
          </cell>
        </row>
        <row r="2081">
          <cell r="A2081" t="str">
            <v>TMT-961-01</v>
          </cell>
          <cell r="B2081">
            <v>740</v>
          </cell>
          <cell r="C2081">
            <v>2</v>
          </cell>
          <cell r="D2081">
            <v>1720</v>
          </cell>
          <cell r="E2081">
            <v>33675</v>
          </cell>
          <cell r="F2081">
            <v>32183</v>
          </cell>
          <cell r="G2081">
            <v>40177</v>
          </cell>
          <cell r="H2081">
            <v>26428</v>
          </cell>
          <cell r="I2081">
            <v>31808</v>
          </cell>
          <cell r="J2081">
            <v>29738</v>
          </cell>
          <cell r="K2081">
            <v>27375</v>
          </cell>
          <cell r="L2081">
            <v>26197</v>
          </cell>
          <cell r="M2081">
            <v>30816</v>
          </cell>
          <cell r="N2081">
            <v>31498</v>
          </cell>
          <cell r="O2081">
            <v>28573</v>
          </cell>
          <cell r="P2081">
            <v>21987</v>
          </cell>
          <cell r="Q2081">
            <v>9.2465116279069761</v>
          </cell>
          <cell r="R2081">
            <v>8.6447674418604645</v>
          </cell>
          <cell r="S2081">
            <v>7.9578488372093021</v>
          </cell>
          <cell r="T2081">
            <v>7.6154069767441861</v>
          </cell>
          <cell r="U2081">
            <v>8.9581395348837205</v>
          </cell>
          <cell r="V2081">
            <v>9.1563953488372096</v>
          </cell>
          <cell r="W2081">
            <v>8.3061046511627907</v>
          </cell>
          <cell r="X2081">
            <v>6.3915697674418608</v>
          </cell>
          <cell r="Y2081">
            <v>6842.4186046511622</v>
          </cell>
          <cell r="Z2081">
            <v>6397.1279069767434</v>
          </cell>
          <cell r="AA2081">
            <v>5888.8081395348836</v>
          </cell>
          <cell r="AB2081">
            <v>5635.4011627906975</v>
          </cell>
          <cell r="AC2081">
            <v>6629.0232558139533</v>
          </cell>
          <cell r="AD2081">
            <v>6775.7325581395353</v>
          </cell>
          <cell r="AE2081">
            <v>6146.5174418604647</v>
          </cell>
          <cell r="AF2081">
            <v>4729.7616279069771</v>
          </cell>
        </row>
        <row r="2082">
          <cell r="A2082" t="str">
            <v>TMT-962</v>
          </cell>
          <cell r="B2082" t="e">
            <v>#N/A</v>
          </cell>
          <cell r="C2082" t="e">
            <v>#N/A</v>
          </cell>
          <cell r="D2082" t="e">
            <v>#N/A</v>
          </cell>
          <cell r="E2082">
            <v>279</v>
          </cell>
          <cell r="F2082">
            <v>222</v>
          </cell>
          <cell r="G2082">
            <v>277</v>
          </cell>
          <cell r="H2082">
            <v>183</v>
          </cell>
          <cell r="I2082">
            <v>220</v>
          </cell>
          <cell r="J2082">
            <v>206</v>
          </cell>
          <cell r="K2082">
            <v>189</v>
          </cell>
          <cell r="L2082">
            <v>181</v>
          </cell>
          <cell r="M2082">
            <v>213</v>
          </cell>
          <cell r="N2082">
            <v>217</v>
          </cell>
          <cell r="O2082">
            <v>196</v>
          </cell>
          <cell r="P2082">
            <v>151</v>
          </cell>
          <cell r="Q2082" t="e">
            <v>#N/A</v>
          </cell>
          <cell r="R2082" t="e">
            <v>#N/A</v>
          </cell>
          <cell r="S2082" t="e">
            <v>#N/A</v>
          </cell>
          <cell r="T2082" t="e">
            <v>#N/A</v>
          </cell>
          <cell r="U2082" t="e">
            <v>#N/A</v>
          </cell>
          <cell r="V2082" t="e">
            <v>#N/A</v>
          </cell>
          <cell r="W2082" t="e">
            <v>#N/A</v>
          </cell>
          <cell r="X2082" t="e">
            <v>#N/A</v>
          </cell>
          <cell r="Y2082" t="e">
            <v>#N/A</v>
          </cell>
          <cell r="Z2082" t="e">
            <v>#N/A</v>
          </cell>
          <cell r="AA2082" t="e">
            <v>#N/A</v>
          </cell>
          <cell r="AB2082" t="e">
            <v>#N/A</v>
          </cell>
          <cell r="AC2082" t="e">
            <v>#N/A</v>
          </cell>
          <cell r="AD2082" t="e">
            <v>#N/A</v>
          </cell>
          <cell r="AE2082" t="e">
            <v>#N/A</v>
          </cell>
          <cell r="AF2082" t="e">
            <v>#N/A</v>
          </cell>
        </row>
        <row r="2083">
          <cell r="A2083" t="str">
            <v>TMT-963</v>
          </cell>
          <cell r="B2083" t="e">
            <v>#N/A</v>
          </cell>
          <cell r="C2083" t="e">
            <v>#N/A</v>
          </cell>
          <cell r="D2083" t="e">
            <v>#N/A</v>
          </cell>
          <cell r="E2083">
            <v>4755</v>
          </cell>
          <cell r="F2083">
            <v>5152</v>
          </cell>
          <cell r="G2083">
            <v>6431</v>
          </cell>
          <cell r="H2083">
            <v>4230</v>
          </cell>
          <cell r="I2083">
            <v>5091</v>
          </cell>
          <cell r="J2083">
            <v>4760</v>
          </cell>
          <cell r="K2083">
            <v>4381</v>
          </cell>
          <cell r="L2083">
            <v>4193</v>
          </cell>
          <cell r="M2083">
            <v>4932</v>
          </cell>
          <cell r="N2083">
            <v>5040</v>
          </cell>
          <cell r="O2083">
            <v>4573</v>
          </cell>
          <cell r="P2083">
            <v>3519</v>
          </cell>
          <cell r="Q2083" t="e">
            <v>#N/A</v>
          </cell>
          <cell r="R2083" t="e">
            <v>#N/A</v>
          </cell>
          <cell r="S2083" t="e">
            <v>#N/A</v>
          </cell>
          <cell r="T2083" t="e">
            <v>#N/A</v>
          </cell>
          <cell r="U2083" t="e">
            <v>#N/A</v>
          </cell>
          <cell r="V2083" t="e">
            <v>#N/A</v>
          </cell>
          <cell r="W2083" t="e">
            <v>#N/A</v>
          </cell>
          <cell r="X2083" t="e">
            <v>#N/A</v>
          </cell>
          <cell r="Y2083" t="e">
            <v>#N/A</v>
          </cell>
          <cell r="Z2083" t="e">
            <v>#N/A</v>
          </cell>
          <cell r="AA2083" t="e">
            <v>#N/A</v>
          </cell>
          <cell r="AB2083" t="e">
            <v>#N/A</v>
          </cell>
          <cell r="AC2083" t="e">
            <v>#N/A</v>
          </cell>
          <cell r="AD2083" t="e">
            <v>#N/A</v>
          </cell>
          <cell r="AE2083" t="e">
            <v>#N/A</v>
          </cell>
          <cell r="AF2083" t="e">
            <v>#N/A</v>
          </cell>
        </row>
        <row r="2084">
          <cell r="A2084" t="str">
            <v>TMT-963-01</v>
          </cell>
          <cell r="B2084">
            <v>2.5000000000000001E-2</v>
          </cell>
          <cell r="C2084">
            <v>1</v>
          </cell>
          <cell r="D2084">
            <v>17</v>
          </cell>
          <cell r="E2084">
            <v>4755</v>
          </cell>
          <cell r="F2084">
            <v>5152</v>
          </cell>
          <cell r="G2084">
            <v>6431</v>
          </cell>
          <cell r="H2084">
            <v>4230</v>
          </cell>
          <cell r="I2084">
            <v>5091</v>
          </cell>
          <cell r="J2084">
            <v>4760</v>
          </cell>
          <cell r="K2084">
            <v>4381</v>
          </cell>
          <cell r="L2084">
            <v>4193</v>
          </cell>
          <cell r="M2084">
            <v>4932</v>
          </cell>
          <cell r="N2084">
            <v>5040</v>
          </cell>
          <cell r="O2084">
            <v>4573</v>
          </cell>
          <cell r="P2084">
            <v>3519</v>
          </cell>
          <cell r="Q2084">
            <v>299.47058823529414</v>
          </cell>
          <cell r="R2084">
            <v>280</v>
          </cell>
          <cell r="S2084">
            <v>257.70588235294116</v>
          </cell>
          <cell r="T2084">
            <v>246.64705882352942</v>
          </cell>
          <cell r="U2084">
            <v>290.11764705882354</v>
          </cell>
          <cell r="V2084">
            <v>296.47058823529414</v>
          </cell>
          <cell r="W2084">
            <v>269</v>
          </cell>
          <cell r="X2084">
            <v>207</v>
          </cell>
          <cell r="Y2084">
            <v>7.4867647058823543</v>
          </cell>
          <cell r="Z2084">
            <v>7</v>
          </cell>
          <cell r="AA2084">
            <v>6.4426470588235292</v>
          </cell>
          <cell r="AB2084">
            <v>6.166176470588236</v>
          </cell>
          <cell r="AC2084">
            <v>7.2529411764705891</v>
          </cell>
          <cell r="AD2084">
            <v>7.4117647058823541</v>
          </cell>
          <cell r="AE2084">
            <v>6.7250000000000005</v>
          </cell>
          <cell r="AF2084">
            <v>5.1750000000000007</v>
          </cell>
        </row>
        <row r="2085">
          <cell r="A2085" t="str">
            <v>TMT-963-02</v>
          </cell>
          <cell r="B2085" t="e">
            <v>#N/A</v>
          </cell>
          <cell r="C2085" t="e">
            <v>#N/A</v>
          </cell>
          <cell r="D2085" t="e">
            <v>#N/A</v>
          </cell>
          <cell r="E2085">
            <v>4755</v>
          </cell>
          <cell r="F2085">
            <v>5152</v>
          </cell>
          <cell r="G2085">
            <v>6431</v>
          </cell>
          <cell r="H2085">
            <v>4230</v>
          </cell>
          <cell r="I2085">
            <v>5091</v>
          </cell>
          <cell r="J2085">
            <v>4760</v>
          </cell>
          <cell r="K2085">
            <v>4381</v>
          </cell>
          <cell r="L2085">
            <v>4193</v>
          </cell>
          <cell r="M2085">
            <v>4932</v>
          </cell>
          <cell r="N2085">
            <v>5040</v>
          </cell>
          <cell r="O2085">
            <v>4573</v>
          </cell>
          <cell r="P2085">
            <v>3519</v>
          </cell>
          <cell r="Q2085" t="e">
            <v>#N/A</v>
          </cell>
          <cell r="R2085" t="e">
            <v>#N/A</v>
          </cell>
          <cell r="S2085" t="e">
            <v>#N/A</v>
          </cell>
          <cell r="T2085" t="e">
            <v>#N/A</v>
          </cell>
          <cell r="U2085" t="e">
            <v>#N/A</v>
          </cell>
          <cell r="V2085" t="e">
            <v>#N/A</v>
          </cell>
          <cell r="W2085" t="e">
            <v>#N/A</v>
          </cell>
          <cell r="X2085" t="e">
            <v>#N/A</v>
          </cell>
          <cell r="Y2085" t="e">
            <v>#N/A</v>
          </cell>
          <cell r="Z2085" t="e">
            <v>#N/A</v>
          </cell>
          <cell r="AA2085" t="e">
            <v>#N/A</v>
          </cell>
          <cell r="AB2085" t="e">
            <v>#N/A</v>
          </cell>
          <cell r="AC2085" t="e">
            <v>#N/A</v>
          </cell>
          <cell r="AD2085" t="e">
            <v>#N/A</v>
          </cell>
          <cell r="AE2085" t="e">
            <v>#N/A</v>
          </cell>
          <cell r="AF2085" t="e">
            <v>#N/A</v>
          </cell>
        </row>
        <row r="2086">
          <cell r="A2086" t="str">
            <v>TMT-963-03</v>
          </cell>
          <cell r="B2086">
            <v>46.658999999999999</v>
          </cell>
          <cell r="C2086">
            <v>11</v>
          </cell>
          <cell r="D2086">
            <v>28</v>
          </cell>
          <cell r="E2086">
            <v>4755</v>
          </cell>
          <cell r="F2086">
            <v>5152</v>
          </cell>
          <cell r="G2086">
            <v>6431</v>
          </cell>
          <cell r="H2086">
            <v>4230</v>
          </cell>
          <cell r="I2086">
            <v>5091</v>
          </cell>
          <cell r="J2086">
            <v>4760</v>
          </cell>
          <cell r="K2086">
            <v>4381</v>
          </cell>
          <cell r="L2086">
            <v>4193</v>
          </cell>
          <cell r="M2086">
            <v>4932</v>
          </cell>
          <cell r="N2086">
            <v>5040</v>
          </cell>
          <cell r="O2086">
            <v>4573</v>
          </cell>
          <cell r="P2086">
            <v>3519</v>
          </cell>
          <cell r="Q2086">
            <v>16.529220779220779</v>
          </cell>
          <cell r="R2086">
            <v>15.454545454545455</v>
          </cell>
          <cell r="S2086">
            <v>14.224025974025974</v>
          </cell>
          <cell r="T2086">
            <v>13.613636363636363</v>
          </cell>
          <cell r="U2086">
            <v>16.012987012987011</v>
          </cell>
          <cell r="V2086">
            <v>16.363636363636363</v>
          </cell>
          <cell r="W2086">
            <v>14.847402597402597</v>
          </cell>
          <cell r="X2086">
            <v>11.425324675324676</v>
          </cell>
          <cell r="Y2086">
            <v>771.23691233766226</v>
          </cell>
          <cell r="Z2086">
            <v>721.09363636363639</v>
          </cell>
          <cell r="AA2086">
            <v>663.67882792207786</v>
          </cell>
          <cell r="AB2086">
            <v>635.19865909090902</v>
          </cell>
          <cell r="AC2086">
            <v>747.1499610389609</v>
          </cell>
          <cell r="AD2086">
            <v>763.51090909090908</v>
          </cell>
          <cell r="AE2086">
            <v>692.76495779220772</v>
          </cell>
          <cell r="AF2086">
            <v>533.09422402597409</v>
          </cell>
        </row>
        <row r="2087">
          <cell r="A2087" t="str">
            <v>TMT-963-04</v>
          </cell>
          <cell r="B2087" t="e">
            <v>#N/A</v>
          </cell>
          <cell r="C2087" t="e">
            <v>#N/A</v>
          </cell>
          <cell r="D2087" t="e">
            <v>#N/A</v>
          </cell>
          <cell r="E2087">
            <v>4755</v>
          </cell>
          <cell r="F2087">
            <v>5152</v>
          </cell>
          <cell r="G2087">
            <v>6431</v>
          </cell>
          <cell r="H2087">
            <v>4230</v>
          </cell>
          <cell r="I2087">
            <v>5091</v>
          </cell>
          <cell r="J2087">
            <v>4760</v>
          </cell>
          <cell r="K2087">
            <v>4381</v>
          </cell>
          <cell r="L2087">
            <v>4193</v>
          </cell>
          <cell r="M2087">
            <v>4932</v>
          </cell>
          <cell r="N2087">
            <v>5040</v>
          </cell>
          <cell r="O2087">
            <v>4573</v>
          </cell>
          <cell r="P2087">
            <v>3519</v>
          </cell>
          <cell r="Q2087" t="e">
            <v>#N/A</v>
          </cell>
          <cell r="R2087" t="e">
            <v>#N/A</v>
          </cell>
          <cell r="S2087" t="e">
            <v>#N/A</v>
          </cell>
          <cell r="T2087" t="e">
            <v>#N/A</v>
          </cell>
          <cell r="U2087" t="e">
            <v>#N/A</v>
          </cell>
          <cell r="V2087" t="e">
            <v>#N/A</v>
          </cell>
          <cell r="W2087" t="e">
            <v>#N/A</v>
          </cell>
          <cell r="X2087" t="e">
            <v>#N/A</v>
          </cell>
          <cell r="Y2087" t="e">
            <v>#N/A</v>
          </cell>
          <cell r="Z2087" t="e">
            <v>#N/A</v>
          </cell>
          <cell r="AA2087" t="e">
            <v>#N/A</v>
          </cell>
          <cell r="AB2087" t="e">
            <v>#N/A</v>
          </cell>
          <cell r="AC2087" t="e">
            <v>#N/A</v>
          </cell>
          <cell r="AD2087" t="e">
            <v>#N/A</v>
          </cell>
          <cell r="AE2087" t="e">
            <v>#N/A</v>
          </cell>
          <cell r="AF2087" t="e">
            <v>#N/A</v>
          </cell>
        </row>
        <row r="2088">
          <cell r="A2088" t="str">
            <v>TMT-963-05</v>
          </cell>
          <cell r="B2088">
            <v>46.658999999999999</v>
          </cell>
          <cell r="C2088">
            <v>11</v>
          </cell>
          <cell r="D2088">
            <v>22</v>
          </cell>
          <cell r="E2088">
            <v>4755</v>
          </cell>
          <cell r="F2088">
            <v>5152</v>
          </cell>
          <cell r="G2088">
            <v>6431</v>
          </cell>
          <cell r="H2088">
            <v>4230</v>
          </cell>
          <cell r="I2088">
            <v>5091</v>
          </cell>
          <cell r="J2088">
            <v>4760</v>
          </cell>
          <cell r="K2088">
            <v>4381</v>
          </cell>
          <cell r="L2088">
            <v>4193</v>
          </cell>
          <cell r="M2088">
            <v>4932</v>
          </cell>
          <cell r="N2088">
            <v>5040</v>
          </cell>
          <cell r="O2088">
            <v>4573</v>
          </cell>
          <cell r="P2088">
            <v>3519</v>
          </cell>
          <cell r="Q2088">
            <v>21.037190082644628</v>
          </cell>
          <cell r="R2088">
            <v>19.669421487603305</v>
          </cell>
          <cell r="S2088">
            <v>18.103305785123968</v>
          </cell>
          <cell r="T2088">
            <v>17.326446280991735</v>
          </cell>
          <cell r="U2088">
            <v>20.380165289256198</v>
          </cell>
          <cell r="V2088">
            <v>20.826446280991735</v>
          </cell>
          <cell r="W2088">
            <v>18.896694214876032</v>
          </cell>
          <cell r="X2088">
            <v>14.541322314049587</v>
          </cell>
          <cell r="Y2088">
            <v>981.57425206611572</v>
          </cell>
          <cell r="Z2088">
            <v>917.75553719008258</v>
          </cell>
          <cell r="AA2088">
            <v>844.68214462809919</v>
          </cell>
          <cell r="AB2088">
            <v>808.43465702479341</v>
          </cell>
          <cell r="AC2088">
            <v>950.91813223140491</v>
          </cell>
          <cell r="AD2088">
            <v>971.74115702479332</v>
          </cell>
          <cell r="AE2088">
            <v>881.70085537190073</v>
          </cell>
          <cell r="AF2088">
            <v>678.48355785123965</v>
          </cell>
        </row>
        <row r="2089">
          <cell r="A2089" t="str">
            <v>TMT-963-06</v>
          </cell>
          <cell r="B2089" t="e">
            <v>#N/A</v>
          </cell>
          <cell r="C2089" t="e">
            <v>#N/A</v>
          </cell>
          <cell r="D2089" t="e">
            <v>#N/A</v>
          </cell>
          <cell r="E2089">
            <v>19020</v>
          </cell>
          <cell r="F2089">
            <v>20608</v>
          </cell>
          <cell r="G2089">
            <v>25724</v>
          </cell>
          <cell r="H2089">
            <v>16920</v>
          </cell>
          <cell r="I2089">
            <v>20364</v>
          </cell>
          <cell r="J2089">
            <v>19040</v>
          </cell>
          <cell r="K2089">
            <v>17524</v>
          </cell>
          <cell r="L2089">
            <v>16772</v>
          </cell>
          <cell r="M2089">
            <v>19728</v>
          </cell>
          <cell r="N2089">
            <v>20160</v>
          </cell>
          <cell r="O2089">
            <v>18292</v>
          </cell>
          <cell r="P2089">
            <v>14076</v>
          </cell>
          <cell r="Q2089" t="e">
            <v>#N/A</v>
          </cell>
          <cell r="R2089" t="e">
            <v>#N/A</v>
          </cell>
          <cell r="S2089" t="e">
            <v>#N/A</v>
          </cell>
          <cell r="T2089" t="e">
            <v>#N/A</v>
          </cell>
          <cell r="U2089" t="e">
            <v>#N/A</v>
          </cell>
          <cell r="V2089" t="e">
            <v>#N/A</v>
          </cell>
          <cell r="W2089" t="e">
            <v>#N/A</v>
          </cell>
          <cell r="X2089" t="e">
            <v>#N/A</v>
          </cell>
          <cell r="Y2089" t="e">
            <v>#N/A</v>
          </cell>
          <cell r="Z2089" t="e">
            <v>#N/A</v>
          </cell>
          <cell r="AA2089" t="e">
            <v>#N/A</v>
          </cell>
          <cell r="AB2089" t="e">
            <v>#N/A</v>
          </cell>
          <cell r="AC2089" t="e">
            <v>#N/A</v>
          </cell>
          <cell r="AD2089" t="e">
            <v>#N/A</v>
          </cell>
          <cell r="AE2089" t="e">
            <v>#N/A</v>
          </cell>
          <cell r="AF2089" t="e">
            <v>#N/A</v>
          </cell>
        </row>
        <row r="2090">
          <cell r="A2090" t="str">
            <v>TMT-963-07</v>
          </cell>
          <cell r="B2090" t="e">
            <v>#N/A</v>
          </cell>
          <cell r="C2090" t="e">
            <v>#N/A</v>
          </cell>
          <cell r="D2090" t="e">
            <v>#N/A</v>
          </cell>
          <cell r="E2090">
            <v>4755</v>
          </cell>
          <cell r="F2090">
            <v>5152</v>
          </cell>
          <cell r="G2090">
            <v>6431</v>
          </cell>
          <cell r="H2090">
            <v>4230</v>
          </cell>
          <cell r="I2090">
            <v>5091</v>
          </cell>
          <cell r="J2090">
            <v>4760</v>
          </cell>
          <cell r="K2090">
            <v>4381</v>
          </cell>
          <cell r="L2090">
            <v>4193</v>
          </cell>
          <cell r="M2090">
            <v>4932</v>
          </cell>
          <cell r="N2090">
            <v>5040</v>
          </cell>
          <cell r="O2090">
            <v>4573</v>
          </cell>
          <cell r="P2090">
            <v>3519</v>
          </cell>
          <cell r="Q2090" t="e">
            <v>#N/A</v>
          </cell>
          <cell r="R2090" t="e">
            <v>#N/A</v>
          </cell>
          <cell r="S2090" t="e">
            <v>#N/A</v>
          </cell>
          <cell r="T2090" t="e">
            <v>#N/A</v>
          </cell>
          <cell r="U2090" t="e">
            <v>#N/A</v>
          </cell>
          <cell r="V2090" t="e">
            <v>#N/A</v>
          </cell>
          <cell r="W2090" t="e">
            <v>#N/A</v>
          </cell>
          <cell r="X2090" t="e">
            <v>#N/A</v>
          </cell>
          <cell r="Y2090" t="e">
            <v>#N/A</v>
          </cell>
          <cell r="Z2090" t="e">
            <v>#N/A</v>
          </cell>
          <cell r="AA2090" t="e">
            <v>#N/A</v>
          </cell>
          <cell r="AB2090" t="e">
            <v>#N/A</v>
          </cell>
          <cell r="AC2090" t="e">
            <v>#N/A</v>
          </cell>
          <cell r="AD2090" t="e">
            <v>#N/A</v>
          </cell>
          <cell r="AE2090" t="e">
            <v>#N/A</v>
          </cell>
          <cell r="AF2090" t="e">
            <v>#N/A</v>
          </cell>
        </row>
        <row r="2091">
          <cell r="A2091" t="str">
            <v>TMT-964</v>
          </cell>
          <cell r="B2091" t="e">
            <v>#N/A</v>
          </cell>
          <cell r="C2091" t="e">
            <v>#N/A</v>
          </cell>
          <cell r="D2091" t="e">
            <v>#N/A</v>
          </cell>
          <cell r="E2091">
            <v>12948</v>
          </cell>
          <cell r="F2091">
            <v>13239</v>
          </cell>
          <cell r="G2091">
            <v>16527</v>
          </cell>
          <cell r="H2091">
            <v>10871</v>
          </cell>
          <cell r="I2091">
            <v>13085</v>
          </cell>
          <cell r="J2091">
            <v>12233</v>
          </cell>
          <cell r="K2091">
            <v>11261</v>
          </cell>
          <cell r="L2091">
            <v>10776</v>
          </cell>
          <cell r="M2091">
            <v>12676</v>
          </cell>
          <cell r="N2091">
            <v>12955</v>
          </cell>
          <cell r="O2091">
            <v>11752</v>
          </cell>
          <cell r="P2091">
            <v>9043</v>
          </cell>
          <cell r="Q2091" t="e">
            <v>#N/A</v>
          </cell>
          <cell r="R2091" t="e">
            <v>#N/A</v>
          </cell>
          <cell r="S2091" t="e">
            <v>#N/A</v>
          </cell>
          <cell r="T2091" t="e">
            <v>#N/A</v>
          </cell>
          <cell r="U2091" t="e">
            <v>#N/A</v>
          </cell>
          <cell r="V2091" t="e">
            <v>#N/A</v>
          </cell>
          <cell r="W2091" t="e">
            <v>#N/A</v>
          </cell>
          <cell r="X2091" t="e">
            <v>#N/A</v>
          </cell>
          <cell r="Y2091" t="e">
            <v>#N/A</v>
          </cell>
          <cell r="Z2091" t="e">
            <v>#N/A</v>
          </cell>
          <cell r="AA2091" t="e">
            <v>#N/A</v>
          </cell>
          <cell r="AB2091" t="e">
            <v>#N/A</v>
          </cell>
          <cell r="AC2091" t="e">
            <v>#N/A</v>
          </cell>
          <cell r="AD2091" t="e">
            <v>#N/A</v>
          </cell>
          <cell r="AE2091" t="e">
            <v>#N/A</v>
          </cell>
          <cell r="AF2091" t="e">
            <v>#N/A</v>
          </cell>
        </row>
        <row r="2092">
          <cell r="A2092" t="str">
            <v>TMT-964-01</v>
          </cell>
          <cell r="B2092" t="e">
            <v>#N/A</v>
          </cell>
          <cell r="C2092" t="e">
            <v>#N/A</v>
          </cell>
          <cell r="D2092" t="e">
            <v>#N/A</v>
          </cell>
          <cell r="E2092">
            <v>12948</v>
          </cell>
          <cell r="F2092">
            <v>13239</v>
          </cell>
          <cell r="G2092">
            <v>16527</v>
          </cell>
          <cell r="H2092">
            <v>10871</v>
          </cell>
          <cell r="I2092">
            <v>13085</v>
          </cell>
          <cell r="J2092">
            <v>12233</v>
          </cell>
          <cell r="K2092">
            <v>11261</v>
          </cell>
          <cell r="L2092">
            <v>10776</v>
          </cell>
          <cell r="M2092">
            <v>12676</v>
          </cell>
          <cell r="N2092">
            <v>12955</v>
          </cell>
          <cell r="O2092">
            <v>11752</v>
          </cell>
          <cell r="P2092">
            <v>9043</v>
          </cell>
          <cell r="Q2092" t="e">
            <v>#N/A</v>
          </cell>
          <cell r="R2092" t="e">
            <v>#N/A</v>
          </cell>
          <cell r="S2092" t="e">
            <v>#N/A</v>
          </cell>
          <cell r="T2092" t="e">
            <v>#N/A</v>
          </cell>
          <cell r="U2092" t="e">
            <v>#N/A</v>
          </cell>
          <cell r="V2092" t="e">
            <v>#N/A</v>
          </cell>
          <cell r="W2092" t="e">
            <v>#N/A</v>
          </cell>
          <cell r="X2092" t="e">
            <v>#N/A</v>
          </cell>
          <cell r="Y2092" t="e">
            <v>#N/A</v>
          </cell>
          <cell r="Z2092" t="e">
            <v>#N/A</v>
          </cell>
          <cell r="AA2092" t="e">
            <v>#N/A</v>
          </cell>
          <cell r="AB2092" t="e">
            <v>#N/A</v>
          </cell>
          <cell r="AC2092" t="e">
            <v>#N/A</v>
          </cell>
          <cell r="AD2092" t="e">
            <v>#N/A</v>
          </cell>
          <cell r="AE2092" t="e">
            <v>#N/A</v>
          </cell>
          <cell r="AF2092" t="e">
            <v>#N/A</v>
          </cell>
        </row>
        <row r="2093">
          <cell r="A2093" t="str">
            <v>TMT-964-02</v>
          </cell>
          <cell r="B2093">
            <v>46.658999999999999</v>
          </cell>
          <cell r="C2093">
            <v>9</v>
          </cell>
          <cell r="D2093">
            <v>10</v>
          </cell>
          <cell r="E2093">
            <v>12948</v>
          </cell>
          <cell r="F2093">
            <v>13239</v>
          </cell>
          <cell r="G2093">
            <v>16527</v>
          </cell>
          <cell r="H2093">
            <v>10871</v>
          </cell>
          <cell r="I2093">
            <v>13085</v>
          </cell>
          <cell r="J2093">
            <v>12233</v>
          </cell>
          <cell r="K2093">
            <v>11261</v>
          </cell>
          <cell r="L2093">
            <v>10776</v>
          </cell>
          <cell r="M2093">
            <v>12676</v>
          </cell>
          <cell r="N2093">
            <v>12955</v>
          </cell>
          <cell r="O2093">
            <v>11752</v>
          </cell>
          <cell r="P2093">
            <v>9043</v>
          </cell>
          <cell r="Q2093">
            <v>145.38888888888889</v>
          </cell>
          <cell r="R2093">
            <v>135.92222222222222</v>
          </cell>
          <cell r="S2093">
            <v>125.12222222222222</v>
          </cell>
          <cell r="T2093">
            <v>119.73333333333333</v>
          </cell>
          <cell r="U2093">
            <v>140.84444444444443</v>
          </cell>
          <cell r="V2093">
            <v>143.94444444444446</v>
          </cell>
          <cell r="W2093">
            <v>130.57777777777778</v>
          </cell>
          <cell r="X2093">
            <v>100.47777777777777</v>
          </cell>
          <cell r="Y2093">
            <v>6783.7001666666665</v>
          </cell>
          <cell r="Z2093">
            <v>6341.9949666666662</v>
          </cell>
          <cell r="AA2093">
            <v>5838.0777666666663</v>
          </cell>
          <cell r="AB2093">
            <v>5586.6376</v>
          </cell>
          <cell r="AC2093">
            <v>6571.6609333333327</v>
          </cell>
          <cell r="AD2093">
            <v>6716.3038333333334</v>
          </cell>
          <cell r="AE2093">
            <v>6092.6285333333335</v>
          </cell>
          <cell r="AF2093">
            <v>4688.1926333333331</v>
          </cell>
        </row>
        <row r="2094">
          <cell r="A2094" t="str">
            <v>TMT-964-04</v>
          </cell>
          <cell r="B2094" t="e">
            <v>#N/A</v>
          </cell>
          <cell r="C2094" t="e">
            <v>#N/A</v>
          </cell>
          <cell r="D2094" t="e">
            <v>#N/A</v>
          </cell>
          <cell r="E2094">
            <v>12948</v>
          </cell>
          <cell r="F2094">
            <v>13239</v>
          </cell>
          <cell r="G2094">
            <v>16527</v>
          </cell>
          <cell r="H2094">
            <v>10871</v>
          </cell>
          <cell r="I2094">
            <v>13085</v>
          </cell>
          <cell r="J2094">
            <v>12233</v>
          </cell>
          <cell r="K2094">
            <v>11261</v>
          </cell>
          <cell r="L2094">
            <v>10776</v>
          </cell>
          <cell r="M2094">
            <v>12676</v>
          </cell>
          <cell r="N2094">
            <v>12955</v>
          </cell>
          <cell r="O2094">
            <v>11752</v>
          </cell>
          <cell r="P2094">
            <v>9043</v>
          </cell>
          <cell r="Q2094" t="e">
            <v>#N/A</v>
          </cell>
          <cell r="R2094" t="e">
            <v>#N/A</v>
          </cell>
          <cell r="S2094" t="e">
            <v>#N/A</v>
          </cell>
          <cell r="T2094" t="e">
            <v>#N/A</v>
          </cell>
          <cell r="U2094" t="e">
            <v>#N/A</v>
          </cell>
          <cell r="V2094" t="e">
            <v>#N/A</v>
          </cell>
          <cell r="W2094" t="e">
            <v>#N/A</v>
          </cell>
          <cell r="X2094" t="e">
            <v>#N/A</v>
          </cell>
          <cell r="Y2094" t="e">
            <v>#N/A</v>
          </cell>
          <cell r="Z2094" t="e">
            <v>#N/A</v>
          </cell>
          <cell r="AA2094" t="e">
            <v>#N/A</v>
          </cell>
          <cell r="AB2094" t="e">
            <v>#N/A</v>
          </cell>
          <cell r="AC2094" t="e">
            <v>#N/A</v>
          </cell>
          <cell r="AD2094" t="e">
            <v>#N/A</v>
          </cell>
          <cell r="AE2094" t="e">
            <v>#N/A</v>
          </cell>
          <cell r="AF2094" t="e">
            <v>#N/A</v>
          </cell>
        </row>
        <row r="2095">
          <cell r="A2095" t="str">
            <v>TMT-964-05</v>
          </cell>
          <cell r="B2095">
            <v>37.326999999999998</v>
          </cell>
          <cell r="C2095">
            <v>19</v>
          </cell>
          <cell r="D2095">
            <v>16</v>
          </cell>
          <cell r="E2095">
            <v>12948</v>
          </cell>
          <cell r="F2095">
            <v>13239</v>
          </cell>
          <cell r="G2095">
            <v>16527</v>
          </cell>
          <cell r="H2095">
            <v>10871</v>
          </cell>
          <cell r="I2095">
            <v>13085</v>
          </cell>
          <cell r="J2095">
            <v>12233</v>
          </cell>
          <cell r="K2095">
            <v>11261</v>
          </cell>
          <cell r="L2095">
            <v>10776</v>
          </cell>
          <cell r="M2095">
            <v>12676</v>
          </cell>
          <cell r="N2095">
            <v>12955</v>
          </cell>
          <cell r="O2095">
            <v>11752</v>
          </cell>
          <cell r="P2095">
            <v>9043</v>
          </cell>
          <cell r="Q2095">
            <v>43.04276315789474</v>
          </cell>
          <cell r="R2095">
            <v>40.24013157894737</v>
          </cell>
          <cell r="S2095">
            <v>37.04276315789474</v>
          </cell>
          <cell r="T2095">
            <v>35.44736842105263</v>
          </cell>
          <cell r="U2095">
            <v>41.69736842105263</v>
          </cell>
          <cell r="V2095">
            <v>42.61513157894737</v>
          </cell>
          <cell r="W2095">
            <v>38.657894736842103</v>
          </cell>
          <cell r="X2095">
            <v>29.746710526315791</v>
          </cell>
          <cell r="Y2095">
            <v>1606.6572203947369</v>
          </cell>
          <cell r="Z2095">
            <v>1502.0433914473683</v>
          </cell>
          <cell r="AA2095">
            <v>1382.6952203947369</v>
          </cell>
          <cell r="AB2095">
            <v>1323.1439210526314</v>
          </cell>
          <cell r="AC2095">
            <v>1556.4376710526315</v>
          </cell>
          <cell r="AD2095">
            <v>1590.6950164473683</v>
          </cell>
          <cell r="AE2095">
            <v>1442.983236842105</v>
          </cell>
          <cell r="AF2095">
            <v>1110.3554638157896</v>
          </cell>
        </row>
        <row r="2096">
          <cell r="A2096" t="str">
            <v>TMT-965</v>
          </cell>
          <cell r="B2096">
            <v>850</v>
          </cell>
          <cell r="C2096">
            <v>1</v>
          </cell>
          <cell r="D2096">
            <v>2842</v>
          </cell>
          <cell r="E2096">
            <v>33715</v>
          </cell>
          <cell r="F2096">
            <v>32063</v>
          </cell>
          <cell r="G2096">
            <v>40027</v>
          </cell>
          <cell r="H2096">
            <v>26330</v>
          </cell>
          <cell r="I2096">
            <v>31690</v>
          </cell>
          <cell r="J2096">
            <v>29628</v>
          </cell>
          <cell r="K2096">
            <v>27274</v>
          </cell>
          <cell r="L2096">
            <v>26100</v>
          </cell>
          <cell r="M2096">
            <v>30702</v>
          </cell>
          <cell r="N2096">
            <v>31382</v>
          </cell>
          <cell r="O2096">
            <v>28467</v>
          </cell>
          <cell r="P2096">
            <v>21905</v>
          </cell>
          <cell r="Q2096">
            <v>11.150598170302604</v>
          </cell>
          <cell r="R2096">
            <v>10.425052779732583</v>
          </cell>
          <cell r="S2096">
            <v>9.5967628430682623</v>
          </cell>
          <cell r="T2096">
            <v>9.183673469387756</v>
          </cell>
          <cell r="U2096">
            <v>10.80295566502463</v>
          </cell>
          <cell r="V2096">
            <v>11.042223786066151</v>
          </cell>
          <cell r="W2096">
            <v>10.016537649542576</v>
          </cell>
          <cell r="X2096">
            <v>7.7076002814919073</v>
          </cell>
          <cell r="Y2096">
            <v>9478.0084447572135</v>
          </cell>
          <cell r="Z2096">
            <v>8861.2948627726964</v>
          </cell>
          <cell r="AA2096">
            <v>8157.248416608023</v>
          </cell>
          <cell r="AB2096">
            <v>7806.1224489795923</v>
          </cell>
          <cell r="AC2096">
            <v>9182.5123152709348</v>
          </cell>
          <cell r="AD2096">
            <v>9385.890218156228</v>
          </cell>
          <cell r="AE2096">
            <v>8514.0570021111889</v>
          </cell>
          <cell r="AF2096">
            <v>6551.4602392681209</v>
          </cell>
        </row>
        <row r="2097">
          <cell r="A2097" t="str">
            <v>TMT-966</v>
          </cell>
          <cell r="B2097">
            <v>850</v>
          </cell>
          <cell r="C2097">
            <v>1</v>
          </cell>
          <cell r="D2097">
            <v>2842</v>
          </cell>
          <cell r="E2097">
            <v>33715</v>
          </cell>
          <cell r="F2097">
            <v>32063</v>
          </cell>
          <cell r="G2097">
            <v>40027</v>
          </cell>
          <cell r="H2097">
            <v>26330</v>
          </cell>
          <cell r="I2097">
            <v>31690</v>
          </cell>
          <cell r="J2097">
            <v>29628</v>
          </cell>
          <cell r="K2097">
            <v>27274</v>
          </cell>
          <cell r="L2097">
            <v>26100</v>
          </cell>
          <cell r="M2097">
            <v>30702</v>
          </cell>
          <cell r="N2097">
            <v>31382</v>
          </cell>
          <cell r="O2097">
            <v>28467</v>
          </cell>
          <cell r="P2097">
            <v>21905</v>
          </cell>
          <cell r="Q2097">
            <v>11.150598170302604</v>
          </cell>
          <cell r="R2097">
            <v>10.425052779732583</v>
          </cell>
          <cell r="S2097">
            <v>9.5967628430682623</v>
          </cell>
          <cell r="T2097">
            <v>9.183673469387756</v>
          </cell>
          <cell r="U2097">
            <v>10.80295566502463</v>
          </cell>
          <cell r="V2097">
            <v>11.042223786066151</v>
          </cell>
          <cell r="W2097">
            <v>10.016537649542576</v>
          </cell>
          <cell r="X2097">
            <v>7.7076002814919073</v>
          </cell>
          <cell r="Y2097">
            <v>9478.0084447572135</v>
          </cell>
          <cell r="Z2097">
            <v>8861.2948627726964</v>
          </cell>
          <cell r="AA2097">
            <v>8157.248416608023</v>
          </cell>
          <cell r="AB2097">
            <v>7806.1224489795923</v>
          </cell>
          <cell r="AC2097">
            <v>9182.5123152709348</v>
          </cell>
          <cell r="AD2097">
            <v>9385.890218156228</v>
          </cell>
          <cell r="AE2097">
            <v>8514.0570021111889</v>
          </cell>
          <cell r="AF2097">
            <v>6551.4602392681209</v>
          </cell>
        </row>
        <row r="2098">
          <cell r="A2098" t="str">
            <v>TMT-967</v>
          </cell>
          <cell r="B2098">
            <v>37.326999999999998</v>
          </cell>
          <cell r="C2098">
            <v>22</v>
          </cell>
          <cell r="D2098">
            <v>29</v>
          </cell>
          <cell r="E2098">
            <v>21399</v>
          </cell>
          <cell r="F2098">
            <v>19741</v>
          </cell>
          <cell r="G2098">
            <v>24645</v>
          </cell>
          <cell r="H2098">
            <v>16210</v>
          </cell>
          <cell r="I2098">
            <v>19510</v>
          </cell>
          <cell r="J2098">
            <v>18240</v>
          </cell>
          <cell r="K2098">
            <v>16790</v>
          </cell>
          <cell r="L2098">
            <v>16068</v>
          </cell>
          <cell r="M2098">
            <v>18903</v>
          </cell>
          <cell r="N2098">
            <v>19320</v>
          </cell>
          <cell r="O2098">
            <v>17525</v>
          </cell>
          <cell r="P2098">
            <v>13486</v>
          </cell>
          <cell r="Q2098">
            <v>30.579937304075234</v>
          </cell>
          <cell r="R2098">
            <v>28.589341692789969</v>
          </cell>
          <cell r="S2098">
            <v>26.316614420062695</v>
          </cell>
          <cell r="T2098">
            <v>25.184952978056426</v>
          </cell>
          <cell r="U2098">
            <v>29.628526645768027</v>
          </cell>
          <cell r="V2098">
            <v>30.282131661442005</v>
          </cell>
          <cell r="W2098">
            <v>27.468652037617556</v>
          </cell>
          <cell r="X2098">
            <v>21.137931034482758</v>
          </cell>
          <cell r="Y2098">
            <v>1141.4573197492161</v>
          </cell>
          <cell r="Z2098">
            <v>1067.1543573667711</v>
          </cell>
          <cell r="AA2098">
            <v>982.32026645768019</v>
          </cell>
          <cell r="AB2098">
            <v>940.07873981191221</v>
          </cell>
          <cell r="AC2098">
            <v>1105.9440141065832</v>
          </cell>
          <cell r="AD2098">
            <v>1130.3411285266457</v>
          </cell>
          <cell r="AE2098">
            <v>1025.3223746081505</v>
          </cell>
          <cell r="AF2098">
            <v>789.01555172413782</v>
          </cell>
        </row>
        <row r="2099">
          <cell r="A2099" t="str">
            <v>TMT-968</v>
          </cell>
          <cell r="B2099" t="e">
            <v>#N/A</v>
          </cell>
          <cell r="C2099" t="e">
            <v>#N/A</v>
          </cell>
          <cell r="D2099" t="e">
            <v>#N/A</v>
          </cell>
          <cell r="E2099">
            <v>1584</v>
          </cell>
          <cell r="F2099">
            <v>1331</v>
          </cell>
          <cell r="G2099">
            <v>1661</v>
          </cell>
          <cell r="H2099">
            <v>1092</v>
          </cell>
          <cell r="I2099">
            <v>1314</v>
          </cell>
          <cell r="J2099">
            <v>1228</v>
          </cell>
          <cell r="K2099">
            <v>1130</v>
          </cell>
          <cell r="L2099">
            <v>1082</v>
          </cell>
          <cell r="M2099">
            <v>1273</v>
          </cell>
          <cell r="N2099">
            <v>1301</v>
          </cell>
          <cell r="O2099">
            <v>1179</v>
          </cell>
          <cell r="P2099">
            <v>906</v>
          </cell>
          <cell r="Q2099" t="e">
            <v>#N/A</v>
          </cell>
          <cell r="R2099" t="e">
            <v>#N/A</v>
          </cell>
          <cell r="S2099" t="e">
            <v>#N/A</v>
          </cell>
          <cell r="T2099" t="e">
            <v>#N/A</v>
          </cell>
          <cell r="U2099" t="e">
            <v>#N/A</v>
          </cell>
          <cell r="V2099" t="e">
            <v>#N/A</v>
          </cell>
          <cell r="W2099" t="e">
            <v>#N/A</v>
          </cell>
          <cell r="X2099" t="e">
            <v>#N/A</v>
          </cell>
          <cell r="Y2099" t="e">
            <v>#N/A</v>
          </cell>
          <cell r="Z2099" t="e">
            <v>#N/A</v>
          </cell>
          <cell r="AA2099" t="e">
            <v>#N/A</v>
          </cell>
          <cell r="AB2099" t="e">
            <v>#N/A</v>
          </cell>
          <cell r="AC2099" t="e">
            <v>#N/A</v>
          </cell>
          <cell r="AD2099" t="e">
            <v>#N/A</v>
          </cell>
          <cell r="AE2099" t="e">
            <v>#N/A</v>
          </cell>
          <cell r="AF2099" t="e">
            <v>#N/A</v>
          </cell>
        </row>
        <row r="2100">
          <cell r="A2100" t="str">
            <v>TMT-968-01</v>
          </cell>
          <cell r="B2100" t="e">
            <v>#N/A</v>
          </cell>
          <cell r="C2100" t="e">
            <v>#N/A</v>
          </cell>
          <cell r="D2100" t="e">
            <v>#N/A</v>
          </cell>
          <cell r="E2100">
            <v>1584</v>
          </cell>
          <cell r="F2100">
            <v>1331</v>
          </cell>
          <cell r="G2100">
            <v>1661</v>
          </cell>
          <cell r="H2100">
            <v>1092</v>
          </cell>
          <cell r="I2100">
            <v>1314</v>
          </cell>
          <cell r="J2100">
            <v>1228</v>
          </cell>
          <cell r="K2100">
            <v>1130</v>
          </cell>
          <cell r="L2100">
            <v>1082</v>
          </cell>
          <cell r="M2100">
            <v>1273</v>
          </cell>
          <cell r="N2100">
            <v>1301</v>
          </cell>
          <cell r="O2100">
            <v>1179</v>
          </cell>
          <cell r="P2100">
            <v>906</v>
          </cell>
          <cell r="Q2100" t="e">
            <v>#N/A</v>
          </cell>
          <cell r="R2100" t="e">
            <v>#N/A</v>
          </cell>
          <cell r="S2100" t="e">
            <v>#N/A</v>
          </cell>
          <cell r="T2100" t="e">
            <v>#N/A</v>
          </cell>
          <cell r="U2100" t="e">
            <v>#N/A</v>
          </cell>
          <cell r="V2100" t="e">
            <v>#N/A</v>
          </cell>
          <cell r="W2100" t="e">
            <v>#N/A</v>
          </cell>
          <cell r="X2100" t="e">
            <v>#N/A</v>
          </cell>
          <cell r="Y2100" t="e">
            <v>#N/A</v>
          </cell>
          <cell r="Z2100" t="e">
            <v>#N/A</v>
          </cell>
          <cell r="AA2100" t="e">
            <v>#N/A</v>
          </cell>
          <cell r="AB2100" t="e">
            <v>#N/A</v>
          </cell>
          <cell r="AC2100" t="e">
            <v>#N/A</v>
          </cell>
          <cell r="AD2100" t="e">
            <v>#N/A</v>
          </cell>
          <cell r="AE2100" t="e">
            <v>#N/A</v>
          </cell>
          <cell r="AF2100" t="e">
            <v>#N/A</v>
          </cell>
        </row>
        <row r="2101">
          <cell r="A2101" t="str">
            <v>TMT-968-02</v>
          </cell>
          <cell r="B2101">
            <v>46.658999999999999</v>
          </cell>
          <cell r="C2101">
            <v>15</v>
          </cell>
          <cell r="D2101">
            <v>32</v>
          </cell>
          <cell r="E2101">
            <v>1584</v>
          </cell>
          <cell r="F2101">
            <v>1331</v>
          </cell>
          <cell r="G2101">
            <v>1661</v>
          </cell>
          <cell r="H2101">
            <v>1092</v>
          </cell>
          <cell r="I2101">
            <v>1314</v>
          </cell>
          <cell r="J2101">
            <v>1228</v>
          </cell>
          <cell r="K2101">
            <v>1130</v>
          </cell>
          <cell r="L2101">
            <v>1082</v>
          </cell>
          <cell r="M2101">
            <v>1273</v>
          </cell>
          <cell r="N2101">
            <v>1301</v>
          </cell>
          <cell r="O2101">
            <v>1179</v>
          </cell>
          <cell r="P2101">
            <v>906</v>
          </cell>
          <cell r="Q2101">
            <v>2.7374999999999998</v>
          </cell>
          <cell r="R2101">
            <v>2.5583333333333331</v>
          </cell>
          <cell r="S2101">
            <v>2.3541666666666665</v>
          </cell>
          <cell r="T2101">
            <v>2.2541666666666669</v>
          </cell>
          <cell r="U2101">
            <v>2.6520833333333331</v>
          </cell>
          <cell r="V2101">
            <v>2.7104166666666667</v>
          </cell>
          <cell r="W2101">
            <v>2.4562499999999998</v>
          </cell>
          <cell r="X2101">
            <v>1.8875</v>
          </cell>
          <cell r="Y2101">
            <v>127.72901249999998</v>
          </cell>
          <cell r="Z2101">
            <v>119.36927499999999</v>
          </cell>
          <cell r="AA2101">
            <v>109.84306249999999</v>
          </cell>
          <cell r="AB2101">
            <v>105.17716250000001</v>
          </cell>
          <cell r="AC2101">
            <v>123.74355624999998</v>
          </cell>
          <cell r="AD2101">
            <v>126.46533125000001</v>
          </cell>
          <cell r="AE2101">
            <v>114.60616874999999</v>
          </cell>
          <cell r="AF2101">
            <v>88.068862499999994</v>
          </cell>
        </row>
        <row r="2102">
          <cell r="A2102" t="str">
            <v>TMT-969</v>
          </cell>
          <cell r="B2102" t="e">
            <v>#N/A</v>
          </cell>
          <cell r="C2102" t="e">
            <v>#N/A</v>
          </cell>
          <cell r="D2102" t="e">
            <v>#N/A</v>
          </cell>
          <cell r="E2102">
            <v>1494</v>
          </cell>
          <cell r="F2102">
            <v>1381</v>
          </cell>
          <cell r="G2102">
            <v>1724</v>
          </cell>
          <cell r="H2102">
            <v>1133</v>
          </cell>
          <cell r="I2102">
            <v>1363</v>
          </cell>
          <cell r="J2102">
            <v>1274</v>
          </cell>
          <cell r="K2102">
            <v>1172</v>
          </cell>
          <cell r="L2102">
            <v>1122</v>
          </cell>
          <cell r="M2102">
            <v>1320</v>
          </cell>
          <cell r="N2102">
            <v>1349</v>
          </cell>
          <cell r="O2102">
            <v>1223</v>
          </cell>
          <cell r="P2102">
            <v>940</v>
          </cell>
          <cell r="Q2102" t="e">
            <v>#N/A</v>
          </cell>
          <cell r="R2102" t="e">
            <v>#N/A</v>
          </cell>
          <cell r="S2102" t="e">
            <v>#N/A</v>
          </cell>
          <cell r="T2102" t="e">
            <v>#N/A</v>
          </cell>
          <cell r="U2102" t="e">
            <v>#N/A</v>
          </cell>
          <cell r="V2102" t="e">
            <v>#N/A</v>
          </cell>
          <cell r="W2102" t="e">
            <v>#N/A</v>
          </cell>
          <cell r="X2102" t="e">
            <v>#N/A</v>
          </cell>
          <cell r="Y2102" t="e">
            <v>#N/A</v>
          </cell>
          <cell r="Z2102" t="e">
            <v>#N/A</v>
          </cell>
          <cell r="AA2102" t="e">
            <v>#N/A</v>
          </cell>
          <cell r="AB2102" t="e">
            <v>#N/A</v>
          </cell>
          <cell r="AC2102" t="e">
            <v>#N/A</v>
          </cell>
          <cell r="AD2102" t="e">
            <v>#N/A</v>
          </cell>
          <cell r="AE2102" t="e">
            <v>#N/A</v>
          </cell>
          <cell r="AF2102" t="e">
            <v>#N/A</v>
          </cell>
        </row>
        <row r="2103">
          <cell r="A2103" t="str">
            <v>TMT-969-01</v>
          </cell>
          <cell r="B2103" t="e">
            <v>#N/A</v>
          </cell>
          <cell r="C2103" t="e">
            <v>#N/A</v>
          </cell>
          <cell r="D2103" t="e">
            <v>#N/A</v>
          </cell>
          <cell r="E2103">
            <v>1494</v>
          </cell>
          <cell r="F2103">
            <v>1381</v>
          </cell>
          <cell r="G2103">
            <v>1724</v>
          </cell>
          <cell r="H2103">
            <v>1133</v>
          </cell>
          <cell r="I2103">
            <v>1363</v>
          </cell>
          <cell r="J2103">
            <v>1274</v>
          </cell>
          <cell r="K2103">
            <v>1172</v>
          </cell>
          <cell r="L2103">
            <v>1122</v>
          </cell>
          <cell r="M2103">
            <v>1320</v>
          </cell>
          <cell r="N2103">
            <v>1349</v>
          </cell>
          <cell r="O2103">
            <v>1223</v>
          </cell>
          <cell r="P2103">
            <v>940</v>
          </cell>
          <cell r="Q2103" t="e">
            <v>#N/A</v>
          </cell>
          <cell r="R2103" t="e">
            <v>#N/A</v>
          </cell>
          <cell r="S2103" t="e">
            <v>#N/A</v>
          </cell>
          <cell r="T2103" t="e">
            <v>#N/A</v>
          </cell>
          <cell r="U2103" t="e">
            <v>#N/A</v>
          </cell>
          <cell r="V2103" t="e">
            <v>#N/A</v>
          </cell>
          <cell r="W2103" t="e">
            <v>#N/A</v>
          </cell>
          <cell r="X2103" t="e">
            <v>#N/A</v>
          </cell>
          <cell r="Y2103" t="e">
            <v>#N/A</v>
          </cell>
          <cell r="Z2103" t="e">
            <v>#N/A</v>
          </cell>
          <cell r="AA2103" t="e">
            <v>#N/A</v>
          </cell>
          <cell r="AB2103" t="e">
            <v>#N/A</v>
          </cell>
          <cell r="AC2103" t="e">
            <v>#N/A</v>
          </cell>
          <cell r="AD2103" t="e">
            <v>#N/A</v>
          </cell>
          <cell r="AE2103" t="e">
            <v>#N/A</v>
          </cell>
          <cell r="AF2103" t="e">
            <v>#N/A</v>
          </cell>
        </row>
        <row r="2104">
          <cell r="A2104" t="str">
            <v>TMT-969-02</v>
          </cell>
          <cell r="B2104">
            <v>46.658999999999999</v>
          </cell>
          <cell r="C2104">
            <v>17</v>
          </cell>
          <cell r="D2104">
            <v>23</v>
          </cell>
          <cell r="E2104">
            <v>1494</v>
          </cell>
          <cell r="F2104">
            <v>1381</v>
          </cell>
          <cell r="G2104">
            <v>1724</v>
          </cell>
          <cell r="H2104">
            <v>1133</v>
          </cell>
          <cell r="I2104">
            <v>1363</v>
          </cell>
          <cell r="J2104">
            <v>1274</v>
          </cell>
          <cell r="K2104">
            <v>1172</v>
          </cell>
          <cell r="L2104">
            <v>1122</v>
          </cell>
          <cell r="M2104">
            <v>1320</v>
          </cell>
          <cell r="N2104">
            <v>1349</v>
          </cell>
          <cell r="O2104">
            <v>1223</v>
          </cell>
          <cell r="P2104">
            <v>940</v>
          </cell>
          <cell r="Q2104">
            <v>3.4859335038363173</v>
          </cell>
          <cell r="R2104">
            <v>3.2583120204603579</v>
          </cell>
          <cell r="S2104">
            <v>2.9974424552429668</v>
          </cell>
          <cell r="T2104">
            <v>2.8695652173913042</v>
          </cell>
          <cell r="U2104">
            <v>3.3759590792838874</v>
          </cell>
          <cell r="V2104">
            <v>3.4501278772378519</v>
          </cell>
          <cell r="W2104">
            <v>3.1278772378516626</v>
          </cell>
          <cell r="X2104">
            <v>2.4040920716112533</v>
          </cell>
          <cell r="Y2104">
            <v>162.65017135549871</v>
          </cell>
          <cell r="Z2104">
            <v>152.02958056265985</v>
          </cell>
          <cell r="AA2104">
            <v>139.85766751918158</v>
          </cell>
          <cell r="AB2104">
            <v>133.89104347826085</v>
          </cell>
          <cell r="AC2104">
            <v>157.51887468030691</v>
          </cell>
          <cell r="AD2104">
            <v>160.97951662404094</v>
          </cell>
          <cell r="AE2104">
            <v>145.94362404092072</v>
          </cell>
          <cell r="AF2104">
            <v>112.17253196930946</v>
          </cell>
        </row>
        <row r="2105">
          <cell r="A2105" t="str">
            <v>TMT-971</v>
          </cell>
          <cell r="B2105" t="e">
            <v>#N/A</v>
          </cell>
          <cell r="C2105" t="e">
            <v>#N/A</v>
          </cell>
          <cell r="D2105" t="e">
            <v>#N/A</v>
          </cell>
          <cell r="E2105">
            <v>51390</v>
          </cell>
          <cell r="F2105">
            <v>50494</v>
          </cell>
          <cell r="G2105">
            <v>63038</v>
          </cell>
          <cell r="H2105">
            <v>41464</v>
          </cell>
          <cell r="I2105">
            <v>49905</v>
          </cell>
          <cell r="J2105">
            <v>46659</v>
          </cell>
          <cell r="K2105">
            <v>42951</v>
          </cell>
          <cell r="L2105">
            <v>41104</v>
          </cell>
          <cell r="M2105">
            <v>48352</v>
          </cell>
          <cell r="N2105">
            <v>49421</v>
          </cell>
          <cell r="O2105">
            <v>44830</v>
          </cell>
          <cell r="P2105">
            <v>34494</v>
          </cell>
          <cell r="Q2105" t="e">
            <v>#N/A</v>
          </cell>
          <cell r="R2105" t="e">
            <v>#N/A</v>
          </cell>
          <cell r="S2105" t="e">
            <v>#N/A</v>
          </cell>
          <cell r="T2105" t="e">
            <v>#N/A</v>
          </cell>
          <cell r="U2105" t="e">
            <v>#N/A</v>
          </cell>
          <cell r="V2105" t="e">
            <v>#N/A</v>
          </cell>
          <cell r="W2105" t="e">
            <v>#N/A</v>
          </cell>
          <cell r="X2105" t="e">
            <v>#N/A</v>
          </cell>
          <cell r="Y2105" t="e">
            <v>#N/A</v>
          </cell>
          <cell r="Z2105" t="e">
            <v>#N/A</v>
          </cell>
          <cell r="AA2105" t="e">
            <v>#N/A</v>
          </cell>
          <cell r="AB2105" t="e">
            <v>#N/A</v>
          </cell>
          <cell r="AC2105" t="e">
            <v>#N/A</v>
          </cell>
          <cell r="AD2105" t="e">
            <v>#N/A</v>
          </cell>
          <cell r="AE2105" t="e">
            <v>#N/A</v>
          </cell>
          <cell r="AF2105" t="e">
            <v>#N/A</v>
          </cell>
        </row>
        <row r="2106">
          <cell r="A2106" t="str">
            <v>TMT-971-01</v>
          </cell>
          <cell r="B2106">
            <v>27.995999999999999</v>
          </cell>
          <cell r="C2106">
            <v>20</v>
          </cell>
          <cell r="D2106">
            <v>30</v>
          </cell>
          <cell r="E2106">
            <v>51390</v>
          </cell>
          <cell r="F2106">
            <v>50494</v>
          </cell>
          <cell r="G2106">
            <v>63038</v>
          </cell>
          <cell r="H2106">
            <v>41464</v>
          </cell>
          <cell r="I2106">
            <v>49905</v>
          </cell>
          <cell r="J2106">
            <v>46659</v>
          </cell>
          <cell r="K2106">
            <v>42951</v>
          </cell>
          <cell r="L2106">
            <v>41104</v>
          </cell>
          <cell r="M2106">
            <v>48352</v>
          </cell>
          <cell r="N2106">
            <v>49421</v>
          </cell>
          <cell r="O2106">
            <v>44830</v>
          </cell>
          <cell r="P2106">
            <v>34494</v>
          </cell>
          <cell r="Q2106">
            <v>83.174999999999997</v>
          </cell>
          <cell r="R2106">
            <v>77.765000000000001</v>
          </cell>
          <cell r="S2106">
            <v>71.584999999999994</v>
          </cell>
          <cell r="T2106">
            <v>68.506666666666661</v>
          </cell>
          <cell r="U2106">
            <v>80.586666666666673</v>
          </cell>
          <cell r="V2106">
            <v>82.368333333333339</v>
          </cell>
          <cell r="W2106">
            <v>74.716666666666669</v>
          </cell>
          <cell r="X2106">
            <v>57.49</v>
          </cell>
          <cell r="Y2106">
            <v>2328.5672999999997</v>
          </cell>
          <cell r="Z2106">
            <v>2177.1089400000001</v>
          </cell>
          <cell r="AA2106">
            <v>2004.0936599999998</v>
          </cell>
          <cell r="AB2106">
            <v>1917.9126399999998</v>
          </cell>
          <cell r="AC2106">
            <v>2256.1043199999999</v>
          </cell>
          <cell r="AD2106">
            <v>2305.9838600000003</v>
          </cell>
          <cell r="AE2106">
            <v>2091.7678000000001</v>
          </cell>
          <cell r="AF2106">
            <v>1609.4900399999999</v>
          </cell>
        </row>
        <row r="2107">
          <cell r="A2107" t="str">
            <v>TMT-973</v>
          </cell>
          <cell r="B2107" t="e">
            <v>#N/A</v>
          </cell>
          <cell r="C2107" t="e">
            <v>#N/A</v>
          </cell>
          <cell r="D2107" t="e">
            <v>#N/A</v>
          </cell>
          <cell r="E2107">
            <v>1136</v>
          </cell>
          <cell r="F2107">
            <v>1160</v>
          </cell>
          <cell r="G2107">
            <v>1448</v>
          </cell>
          <cell r="H2107">
            <v>952</v>
          </cell>
          <cell r="I2107">
            <v>1146</v>
          </cell>
          <cell r="J2107">
            <v>1071</v>
          </cell>
          <cell r="K2107">
            <v>986</v>
          </cell>
          <cell r="L2107">
            <v>944</v>
          </cell>
          <cell r="M2107">
            <v>1110</v>
          </cell>
          <cell r="N2107">
            <v>1135</v>
          </cell>
          <cell r="O2107">
            <v>1030</v>
          </cell>
          <cell r="P2107">
            <v>793</v>
          </cell>
          <cell r="Q2107" t="e">
            <v>#N/A</v>
          </cell>
          <cell r="R2107" t="e">
            <v>#N/A</v>
          </cell>
          <cell r="S2107" t="e">
            <v>#N/A</v>
          </cell>
          <cell r="T2107" t="e">
            <v>#N/A</v>
          </cell>
          <cell r="U2107" t="e">
            <v>#N/A</v>
          </cell>
          <cell r="V2107" t="e">
            <v>#N/A</v>
          </cell>
          <cell r="W2107" t="e">
            <v>#N/A</v>
          </cell>
          <cell r="X2107" t="e">
            <v>#N/A</v>
          </cell>
          <cell r="Y2107" t="e">
            <v>#N/A</v>
          </cell>
          <cell r="Z2107" t="e">
            <v>#N/A</v>
          </cell>
          <cell r="AA2107" t="e">
            <v>#N/A</v>
          </cell>
          <cell r="AB2107" t="e">
            <v>#N/A</v>
          </cell>
          <cell r="AC2107" t="e">
            <v>#N/A</v>
          </cell>
          <cell r="AD2107" t="e">
            <v>#N/A</v>
          </cell>
          <cell r="AE2107" t="e">
            <v>#N/A</v>
          </cell>
          <cell r="AF2107" t="e">
            <v>#N/A</v>
          </cell>
        </row>
        <row r="2108">
          <cell r="A2108" t="str">
            <v>TMT-973-01</v>
          </cell>
          <cell r="B2108" t="e">
            <v>#N/A</v>
          </cell>
          <cell r="C2108" t="e">
            <v>#N/A</v>
          </cell>
          <cell r="D2108" t="e">
            <v>#N/A</v>
          </cell>
          <cell r="E2108">
            <v>1136</v>
          </cell>
          <cell r="F2108">
            <v>1160</v>
          </cell>
          <cell r="G2108">
            <v>1448</v>
          </cell>
          <cell r="H2108">
            <v>952</v>
          </cell>
          <cell r="I2108">
            <v>1146</v>
          </cell>
          <cell r="J2108">
            <v>1071</v>
          </cell>
          <cell r="K2108">
            <v>986</v>
          </cell>
          <cell r="L2108">
            <v>944</v>
          </cell>
          <cell r="M2108">
            <v>1110</v>
          </cell>
          <cell r="N2108">
            <v>1135</v>
          </cell>
          <cell r="O2108">
            <v>1030</v>
          </cell>
          <cell r="P2108">
            <v>793</v>
          </cell>
          <cell r="Q2108" t="e">
            <v>#N/A</v>
          </cell>
          <cell r="R2108" t="e">
            <v>#N/A</v>
          </cell>
          <cell r="S2108" t="e">
            <v>#N/A</v>
          </cell>
          <cell r="T2108" t="e">
            <v>#N/A</v>
          </cell>
          <cell r="U2108" t="e">
            <v>#N/A</v>
          </cell>
          <cell r="V2108" t="e">
            <v>#N/A</v>
          </cell>
          <cell r="W2108" t="e">
            <v>#N/A</v>
          </cell>
          <cell r="X2108" t="e">
            <v>#N/A</v>
          </cell>
          <cell r="Y2108" t="e">
            <v>#N/A</v>
          </cell>
          <cell r="Z2108" t="e">
            <v>#N/A</v>
          </cell>
          <cell r="AA2108" t="e">
            <v>#N/A</v>
          </cell>
          <cell r="AB2108" t="e">
            <v>#N/A</v>
          </cell>
          <cell r="AC2108" t="e">
            <v>#N/A</v>
          </cell>
          <cell r="AD2108" t="e">
            <v>#N/A</v>
          </cell>
          <cell r="AE2108" t="e">
            <v>#N/A</v>
          </cell>
          <cell r="AF2108" t="e">
            <v>#N/A</v>
          </cell>
        </row>
        <row r="2109">
          <cell r="A2109" t="str">
            <v>TMT-973-02</v>
          </cell>
          <cell r="B2109">
            <v>0.247</v>
          </cell>
          <cell r="C2109">
            <v>1</v>
          </cell>
          <cell r="D2109">
            <v>1</v>
          </cell>
          <cell r="E2109">
            <v>1136</v>
          </cell>
          <cell r="F2109">
            <v>1160</v>
          </cell>
          <cell r="G2109">
            <v>1448</v>
          </cell>
          <cell r="H2109">
            <v>952</v>
          </cell>
          <cell r="I2109">
            <v>1146</v>
          </cell>
          <cell r="J2109">
            <v>1071</v>
          </cell>
          <cell r="K2109">
            <v>986</v>
          </cell>
          <cell r="L2109">
            <v>944</v>
          </cell>
          <cell r="M2109">
            <v>1110</v>
          </cell>
          <cell r="N2109">
            <v>1135</v>
          </cell>
          <cell r="O2109">
            <v>1030</v>
          </cell>
          <cell r="P2109">
            <v>793</v>
          </cell>
          <cell r="Q2109">
            <v>1146</v>
          </cell>
          <cell r="R2109">
            <v>1071</v>
          </cell>
          <cell r="S2109">
            <v>986</v>
          </cell>
          <cell r="T2109">
            <v>944</v>
          </cell>
          <cell r="U2109">
            <v>1110</v>
          </cell>
          <cell r="V2109">
            <v>1135</v>
          </cell>
          <cell r="W2109">
            <v>1030</v>
          </cell>
          <cell r="X2109">
            <v>793</v>
          </cell>
          <cell r="Y2109">
            <v>283.06200000000001</v>
          </cell>
          <cell r="Z2109">
            <v>264.53699999999998</v>
          </cell>
          <cell r="AA2109">
            <v>243.542</v>
          </cell>
          <cell r="AB2109">
            <v>233.16800000000001</v>
          </cell>
          <cell r="AC2109">
            <v>274.17</v>
          </cell>
          <cell r="AD2109">
            <v>280.34499999999997</v>
          </cell>
          <cell r="AE2109">
            <v>254.41</v>
          </cell>
          <cell r="AF2109">
            <v>195.87100000000001</v>
          </cell>
        </row>
        <row r="2110">
          <cell r="A2110" t="str">
            <v>TMT-974</v>
          </cell>
          <cell r="B2110" t="e">
            <v>#N/A</v>
          </cell>
          <cell r="C2110" t="e">
            <v>#N/A</v>
          </cell>
          <cell r="D2110" t="e">
            <v>#N/A</v>
          </cell>
          <cell r="E2110">
            <v>2698</v>
          </cell>
          <cell r="F2110">
            <v>2619</v>
          </cell>
          <cell r="G2110">
            <v>3269</v>
          </cell>
          <cell r="H2110">
            <v>2151</v>
          </cell>
          <cell r="I2110">
            <v>2589</v>
          </cell>
          <cell r="J2110">
            <v>2421</v>
          </cell>
          <cell r="K2110">
            <v>2229</v>
          </cell>
          <cell r="L2110">
            <v>2133</v>
          </cell>
          <cell r="M2110">
            <v>2509</v>
          </cell>
          <cell r="N2110">
            <v>2564</v>
          </cell>
          <cell r="O2110">
            <v>2326</v>
          </cell>
          <cell r="P2110">
            <v>1790</v>
          </cell>
          <cell r="Q2110" t="e">
            <v>#N/A</v>
          </cell>
          <cell r="R2110" t="e">
            <v>#N/A</v>
          </cell>
          <cell r="S2110" t="e">
            <v>#N/A</v>
          </cell>
          <cell r="T2110" t="e">
            <v>#N/A</v>
          </cell>
          <cell r="U2110" t="e">
            <v>#N/A</v>
          </cell>
          <cell r="V2110" t="e">
            <v>#N/A</v>
          </cell>
          <cell r="W2110" t="e">
            <v>#N/A</v>
          </cell>
          <cell r="X2110" t="e">
            <v>#N/A</v>
          </cell>
          <cell r="Y2110" t="e">
            <v>#N/A</v>
          </cell>
          <cell r="Z2110" t="e">
            <v>#N/A</v>
          </cell>
          <cell r="AA2110" t="e">
            <v>#N/A</v>
          </cell>
          <cell r="AB2110" t="e">
            <v>#N/A</v>
          </cell>
          <cell r="AC2110" t="e">
            <v>#N/A</v>
          </cell>
          <cell r="AD2110" t="e">
            <v>#N/A</v>
          </cell>
          <cell r="AE2110" t="e">
            <v>#N/A</v>
          </cell>
          <cell r="AF2110" t="e">
            <v>#N/A</v>
          </cell>
        </row>
        <row r="2111">
          <cell r="A2111" t="str">
            <v>TMT-974-01</v>
          </cell>
          <cell r="B2111" t="e">
            <v>#N/A</v>
          </cell>
          <cell r="C2111" t="e">
            <v>#N/A</v>
          </cell>
          <cell r="D2111" t="e">
            <v>#N/A</v>
          </cell>
          <cell r="E2111">
            <v>2698</v>
          </cell>
          <cell r="F2111">
            <v>2619</v>
          </cell>
          <cell r="G2111">
            <v>3269</v>
          </cell>
          <cell r="H2111">
            <v>2151</v>
          </cell>
          <cell r="I2111">
            <v>2589</v>
          </cell>
          <cell r="J2111">
            <v>2421</v>
          </cell>
          <cell r="K2111">
            <v>2229</v>
          </cell>
          <cell r="L2111">
            <v>2133</v>
          </cell>
          <cell r="M2111">
            <v>2509</v>
          </cell>
          <cell r="N2111">
            <v>2564</v>
          </cell>
          <cell r="O2111">
            <v>2326</v>
          </cell>
          <cell r="P2111">
            <v>1790</v>
          </cell>
          <cell r="Q2111" t="e">
            <v>#N/A</v>
          </cell>
          <cell r="R2111" t="e">
            <v>#N/A</v>
          </cell>
          <cell r="S2111" t="e">
            <v>#N/A</v>
          </cell>
          <cell r="T2111" t="e">
            <v>#N/A</v>
          </cell>
          <cell r="U2111" t="e">
            <v>#N/A</v>
          </cell>
          <cell r="V2111" t="e">
            <v>#N/A</v>
          </cell>
          <cell r="W2111" t="e">
            <v>#N/A</v>
          </cell>
          <cell r="X2111" t="e">
            <v>#N/A</v>
          </cell>
          <cell r="Y2111" t="e">
            <v>#N/A</v>
          </cell>
          <cell r="Z2111" t="e">
            <v>#N/A</v>
          </cell>
          <cell r="AA2111" t="e">
            <v>#N/A</v>
          </cell>
          <cell r="AB2111" t="e">
            <v>#N/A</v>
          </cell>
          <cell r="AC2111" t="e">
            <v>#N/A</v>
          </cell>
          <cell r="AD2111" t="e">
            <v>#N/A</v>
          </cell>
          <cell r="AE2111" t="e">
            <v>#N/A</v>
          </cell>
          <cell r="AF2111" t="e">
            <v>#N/A</v>
          </cell>
        </row>
        <row r="2112">
          <cell r="A2112" t="str">
            <v>TMT-974-02</v>
          </cell>
          <cell r="B2112" t="e">
            <v>#N/A</v>
          </cell>
          <cell r="C2112" t="e">
            <v>#N/A</v>
          </cell>
          <cell r="D2112" t="e">
            <v>#N/A</v>
          </cell>
          <cell r="E2112">
            <v>2698</v>
          </cell>
          <cell r="F2112">
            <v>2619</v>
          </cell>
          <cell r="G2112">
            <v>3269</v>
          </cell>
          <cell r="H2112">
            <v>2151</v>
          </cell>
          <cell r="I2112">
            <v>2589</v>
          </cell>
          <cell r="J2112">
            <v>2421</v>
          </cell>
          <cell r="K2112">
            <v>2229</v>
          </cell>
          <cell r="L2112">
            <v>2133</v>
          </cell>
          <cell r="M2112">
            <v>2509</v>
          </cell>
          <cell r="N2112">
            <v>2564</v>
          </cell>
          <cell r="O2112">
            <v>2326</v>
          </cell>
          <cell r="P2112">
            <v>1790</v>
          </cell>
          <cell r="Q2112" t="e">
            <v>#N/A</v>
          </cell>
          <cell r="R2112" t="e">
            <v>#N/A</v>
          </cell>
          <cell r="S2112" t="e">
            <v>#N/A</v>
          </cell>
          <cell r="T2112" t="e">
            <v>#N/A</v>
          </cell>
          <cell r="U2112" t="e">
            <v>#N/A</v>
          </cell>
          <cell r="V2112" t="e">
            <v>#N/A</v>
          </cell>
          <cell r="W2112" t="e">
            <v>#N/A</v>
          </cell>
          <cell r="X2112" t="e">
            <v>#N/A</v>
          </cell>
          <cell r="Y2112" t="e">
            <v>#N/A</v>
          </cell>
          <cell r="Z2112" t="e">
            <v>#N/A</v>
          </cell>
          <cell r="AA2112" t="e">
            <v>#N/A</v>
          </cell>
          <cell r="AB2112" t="e">
            <v>#N/A</v>
          </cell>
          <cell r="AC2112" t="e">
            <v>#N/A</v>
          </cell>
          <cell r="AD2112" t="e">
            <v>#N/A</v>
          </cell>
          <cell r="AE2112" t="e">
            <v>#N/A</v>
          </cell>
          <cell r="AF2112" t="e">
            <v>#N/A</v>
          </cell>
        </row>
        <row r="2113">
          <cell r="A2113" t="str">
            <v>TMT-974-03</v>
          </cell>
          <cell r="B2113">
            <v>137.81</v>
          </cell>
          <cell r="C2113">
            <v>3</v>
          </cell>
          <cell r="D2113">
            <v>33</v>
          </cell>
          <cell r="E2113">
            <v>2698</v>
          </cell>
          <cell r="F2113">
            <v>2619</v>
          </cell>
          <cell r="G2113">
            <v>3269</v>
          </cell>
          <cell r="H2113">
            <v>2151</v>
          </cell>
          <cell r="I2113">
            <v>2589</v>
          </cell>
          <cell r="J2113">
            <v>2421</v>
          </cell>
          <cell r="K2113">
            <v>2229</v>
          </cell>
          <cell r="L2113">
            <v>2133</v>
          </cell>
          <cell r="M2113">
            <v>2509</v>
          </cell>
          <cell r="N2113">
            <v>2564</v>
          </cell>
          <cell r="O2113">
            <v>2326</v>
          </cell>
          <cell r="P2113">
            <v>1790</v>
          </cell>
          <cell r="Q2113">
            <v>26.151515151515152</v>
          </cell>
          <cell r="R2113">
            <v>24.454545454545453</v>
          </cell>
          <cell r="S2113">
            <v>22.515151515151516</v>
          </cell>
          <cell r="T2113">
            <v>21.545454545454547</v>
          </cell>
          <cell r="U2113">
            <v>25.343434343434343</v>
          </cell>
          <cell r="V2113">
            <v>25.8989898989899</v>
          </cell>
          <cell r="W2113">
            <v>23.494949494949495</v>
          </cell>
          <cell r="X2113">
            <v>18.08080808080808</v>
          </cell>
          <cell r="Y2113">
            <v>3603.9403030303033</v>
          </cell>
          <cell r="Z2113">
            <v>3370.0809090909088</v>
          </cell>
          <cell r="AA2113">
            <v>3102.8130303030302</v>
          </cell>
          <cell r="AB2113">
            <v>2969.179090909091</v>
          </cell>
          <cell r="AC2113">
            <v>3492.5786868686869</v>
          </cell>
          <cell r="AD2113">
            <v>3569.139797979798</v>
          </cell>
          <cell r="AE2113">
            <v>3237.8389898989899</v>
          </cell>
          <cell r="AF2113">
            <v>2491.7161616161616</v>
          </cell>
        </row>
        <row r="2114">
          <cell r="A2114" t="str">
            <v>TMT-975</v>
          </cell>
          <cell r="B2114" t="e">
            <v>#N/A</v>
          </cell>
          <cell r="C2114" t="e">
            <v>#N/A</v>
          </cell>
          <cell r="D2114" t="e">
            <v>#N/A</v>
          </cell>
          <cell r="E2114">
            <v>3093</v>
          </cell>
          <cell r="F2114">
            <v>3213</v>
          </cell>
          <cell r="G2114">
            <v>4011</v>
          </cell>
          <cell r="H2114">
            <v>2638</v>
          </cell>
          <cell r="I2114">
            <v>3176</v>
          </cell>
          <cell r="J2114">
            <v>2969</v>
          </cell>
          <cell r="K2114">
            <v>2733</v>
          </cell>
          <cell r="L2114">
            <v>2616</v>
          </cell>
          <cell r="M2114">
            <v>3078</v>
          </cell>
          <cell r="N2114">
            <v>3146</v>
          </cell>
          <cell r="O2114">
            <v>2853</v>
          </cell>
          <cell r="P2114">
            <v>2195</v>
          </cell>
          <cell r="Q2114" t="e">
            <v>#N/A</v>
          </cell>
          <cell r="R2114" t="e">
            <v>#N/A</v>
          </cell>
          <cell r="S2114" t="e">
            <v>#N/A</v>
          </cell>
          <cell r="T2114" t="e">
            <v>#N/A</v>
          </cell>
          <cell r="U2114" t="e">
            <v>#N/A</v>
          </cell>
          <cell r="V2114" t="e">
            <v>#N/A</v>
          </cell>
          <cell r="W2114" t="e">
            <v>#N/A</v>
          </cell>
          <cell r="X2114" t="e">
            <v>#N/A</v>
          </cell>
          <cell r="Y2114" t="e">
            <v>#N/A</v>
          </cell>
          <cell r="Z2114" t="e">
            <v>#N/A</v>
          </cell>
          <cell r="AA2114" t="e">
            <v>#N/A</v>
          </cell>
          <cell r="AB2114" t="e">
            <v>#N/A</v>
          </cell>
          <cell r="AC2114" t="e">
            <v>#N/A</v>
          </cell>
          <cell r="AD2114" t="e">
            <v>#N/A</v>
          </cell>
          <cell r="AE2114" t="e">
            <v>#N/A</v>
          </cell>
          <cell r="AF2114" t="e">
            <v>#N/A</v>
          </cell>
        </row>
        <row r="2115">
          <cell r="A2115" t="str">
            <v>TMT-975-01</v>
          </cell>
          <cell r="B2115" t="e">
            <v>#N/A</v>
          </cell>
          <cell r="C2115" t="e">
            <v>#N/A</v>
          </cell>
          <cell r="D2115" t="e">
            <v>#N/A</v>
          </cell>
          <cell r="E2115">
            <v>3093</v>
          </cell>
          <cell r="F2115">
            <v>3213</v>
          </cell>
          <cell r="G2115">
            <v>4011</v>
          </cell>
          <cell r="H2115">
            <v>2638</v>
          </cell>
          <cell r="I2115">
            <v>3176</v>
          </cell>
          <cell r="J2115">
            <v>2969</v>
          </cell>
          <cell r="K2115">
            <v>2733</v>
          </cell>
          <cell r="L2115">
            <v>2616</v>
          </cell>
          <cell r="M2115">
            <v>3078</v>
          </cell>
          <cell r="N2115">
            <v>3146</v>
          </cell>
          <cell r="O2115">
            <v>2853</v>
          </cell>
          <cell r="P2115">
            <v>2195</v>
          </cell>
          <cell r="Q2115" t="e">
            <v>#N/A</v>
          </cell>
          <cell r="R2115" t="e">
            <v>#N/A</v>
          </cell>
          <cell r="S2115" t="e">
            <v>#N/A</v>
          </cell>
          <cell r="T2115" t="e">
            <v>#N/A</v>
          </cell>
          <cell r="U2115" t="e">
            <v>#N/A</v>
          </cell>
          <cell r="V2115" t="e">
            <v>#N/A</v>
          </cell>
          <cell r="W2115" t="e">
            <v>#N/A</v>
          </cell>
          <cell r="X2115" t="e">
            <v>#N/A</v>
          </cell>
          <cell r="Y2115" t="e">
            <v>#N/A</v>
          </cell>
          <cell r="Z2115" t="e">
            <v>#N/A</v>
          </cell>
          <cell r="AA2115" t="e">
            <v>#N/A</v>
          </cell>
          <cell r="AB2115" t="e">
            <v>#N/A</v>
          </cell>
          <cell r="AC2115" t="e">
            <v>#N/A</v>
          </cell>
          <cell r="AD2115" t="e">
            <v>#N/A</v>
          </cell>
          <cell r="AE2115" t="e">
            <v>#N/A</v>
          </cell>
          <cell r="AF2115" t="e">
            <v>#N/A</v>
          </cell>
        </row>
        <row r="2116">
          <cell r="A2116" t="str">
            <v>TMT-975-02</v>
          </cell>
          <cell r="B2116" t="e">
            <v>#N/A</v>
          </cell>
          <cell r="C2116" t="e">
            <v>#N/A</v>
          </cell>
          <cell r="D2116" t="e">
            <v>#N/A</v>
          </cell>
          <cell r="E2116">
            <v>3093</v>
          </cell>
          <cell r="F2116">
            <v>3213</v>
          </cell>
          <cell r="G2116">
            <v>4011</v>
          </cell>
          <cell r="H2116">
            <v>2638</v>
          </cell>
          <cell r="I2116">
            <v>3176</v>
          </cell>
          <cell r="J2116">
            <v>2969</v>
          </cell>
          <cell r="K2116">
            <v>2733</v>
          </cell>
          <cell r="L2116">
            <v>2616</v>
          </cell>
          <cell r="M2116">
            <v>3078</v>
          </cell>
          <cell r="N2116">
            <v>3146</v>
          </cell>
          <cell r="O2116">
            <v>2853</v>
          </cell>
          <cell r="P2116">
            <v>2195</v>
          </cell>
          <cell r="Q2116" t="e">
            <v>#N/A</v>
          </cell>
          <cell r="R2116" t="e">
            <v>#N/A</v>
          </cell>
          <cell r="S2116" t="e">
            <v>#N/A</v>
          </cell>
          <cell r="T2116" t="e">
            <v>#N/A</v>
          </cell>
          <cell r="U2116" t="e">
            <v>#N/A</v>
          </cell>
          <cell r="V2116" t="e">
            <v>#N/A</v>
          </cell>
          <cell r="W2116" t="e">
            <v>#N/A</v>
          </cell>
          <cell r="X2116" t="e">
            <v>#N/A</v>
          </cell>
          <cell r="Y2116" t="e">
            <v>#N/A</v>
          </cell>
          <cell r="Z2116" t="e">
            <v>#N/A</v>
          </cell>
          <cell r="AA2116" t="e">
            <v>#N/A</v>
          </cell>
          <cell r="AB2116" t="e">
            <v>#N/A</v>
          </cell>
          <cell r="AC2116" t="e">
            <v>#N/A</v>
          </cell>
          <cell r="AD2116" t="e">
            <v>#N/A</v>
          </cell>
          <cell r="AE2116" t="e">
            <v>#N/A</v>
          </cell>
          <cell r="AF2116" t="e">
            <v>#N/A</v>
          </cell>
        </row>
        <row r="2117">
          <cell r="A2117" t="str">
            <v>TMT-975-03</v>
          </cell>
          <cell r="B2117">
            <v>47.844999999999999</v>
          </cell>
          <cell r="C2117">
            <v>1</v>
          </cell>
          <cell r="D2117">
            <v>19</v>
          </cell>
          <cell r="E2117">
            <v>3093</v>
          </cell>
          <cell r="F2117">
            <v>3213</v>
          </cell>
          <cell r="G2117">
            <v>4011</v>
          </cell>
          <cell r="H2117">
            <v>2638</v>
          </cell>
          <cell r="I2117">
            <v>3176</v>
          </cell>
          <cell r="J2117">
            <v>2969</v>
          </cell>
          <cell r="K2117">
            <v>2733</v>
          </cell>
          <cell r="L2117">
            <v>2616</v>
          </cell>
          <cell r="M2117">
            <v>3078</v>
          </cell>
          <cell r="N2117">
            <v>3146</v>
          </cell>
          <cell r="O2117">
            <v>2853</v>
          </cell>
          <cell r="P2117">
            <v>2195</v>
          </cell>
          <cell r="Q2117">
            <v>167.15789473684211</v>
          </cell>
          <cell r="R2117">
            <v>156.26315789473685</v>
          </cell>
          <cell r="S2117">
            <v>143.84210526315789</v>
          </cell>
          <cell r="T2117">
            <v>137.68421052631578</v>
          </cell>
          <cell r="U2117">
            <v>162</v>
          </cell>
          <cell r="V2117">
            <v>165.57894736842104</v>
          </cell>
          <cell r="W2117">
            <v>150.15789473684211</v>
          </cell>
          <cell r="X2117">
            <v>115.52631578947368</v>
          </cell>
          <cell r="Y2117">
            <v>7997.669473684211</v>
          </cell>
          <cell r="Z2117">
            <v>7476.4107894736844</v>
          </cell>
          <cell r="AA2117">
            <v>6882.1255263157891</v>
          </cell>
          <cell r="AB2117">
            <v>6587.5010526315782</v>
          </cell>
          <cell r="AC2117">
            <v>7750.8899999999994</v>
          </cell>
          <cell r="AD2117">
            <v>7922.1247368421045</v>
          </cell>
          <cell r="AE2117">
            <v>7184.3044736842103</v>
          </cell>
          <cell r="AF2117">
            <v>5527.3565789473687</v>
          </cell>
        </row>
        <row r="2118">
          <cell r="A2118" t="str">
            <v>TMT-976</v>
          </cell>
          <cell r="B2118" t="e">
            <v>#N/A</v>
          </cell>
          <cell r="C2118" t="e">
            <v>#N/A</v>
          </cell>
          <cell r="D2118" t="e">
            <v>#N/A</v>
          </cell>
          <cell r="E2118">
            <v>192</v>
          </cell>
          <cell r="F2118">
            <v>208</v>
          </cell>
          <cell r="G2118">
            <v>260</v>
          </cell>
          <cell r="H2118">
            <v>171</v>
          </cell>
          <cell r="I2118">
            <v>206</v>
          </cell>
          <cell r="J2118">
            <v>192</v>
          </cell>
          <cell r="K2118">
            <v>176</v>
          </cell>
          <cell r="L2118">
            <v>168</v>
          </cell>
          <cell r="M2118">
            <v>198</v>
          </cell>
          <cell r="N2118">
            <v>202</v>
          </cell>
          <cell r="O2118">
            <v>184</v>
          </cell>
          <cell r="P2118">
            <v>142</v>
          </cell>
          <cell r="Q2118" t="e">
            <v>#N/A</v>
          </cell>
          <cell r="R2118" t="e">
            <v>#N/A</v>
          </cell>
          <cell r="S2118" t="e">
            <v>#N/A</v>
          </cell>
          <cell r="T2118" t="e">
            <v>#N/A</v>
          </cell>
          <cell r="U2118" t="e">
            <v>#N/A</v>
          </cell>
          <cell r="V2118" t="e">
            <v>#N/A</v>
          </cell>
          <cell r="W2118" t="e">
            <v>#N/A</v>
          </cell>
          <cell r="X2118" t="e">
            <v>#N/A</v>
          </cell>
          <cell r="Y2118" t="e">
            <v>#N/A</v>
          </cell>
          <cell r="Z2118" t="e">
            <v>#N/A</v>
          </cell>
          <cell r="AA2118" t="e">
            <v>#N/A</v>
          </cell>
          <cell r="AB2118" t="e">
            <v>#N/A</v>
          </cell>
          <cell r="AC2118" t="e">
            <v>#N/A</v>
          </cell>
          <cell r="AD2118" t="e">
            <v>#N/A</v>
          </cell>
          <cell r="AE2118" t="e">
            <v>#N/A</v>
          </cell>
          <cell r="AF2118" t="e">
            <v>#N/A</v>
          </cell>
        </row>
        <row r="2119">
          <cell r="A2119" t="str">
            <v>TMT-976-01</v>
          </cell>
          <cell r="B2119">
            <v>38.712000000000003</v>
          </cell>
          <cell r="C2119">
            <v>9</v>
          </cell>
          <cell r="D2119">
            <v>28</v>
          </cell>
          <cell r="E2119">
            <v>192</v>
          </cell>
          <cell r="F2119">
            <v>208</v>
          </cell>
          <cell r="G2119">
            <v>260</v>
          </cell>
          <cell r="H2119">
            <v>171</v>
          </cell>
          <cell r="I2119">
            <v>206</v>
          </cell>
          <cell r="J2119">
            <v>192</v>
          </cell>
          <cell r="K2119">
            <v>176</v>
          </cell>
          <cell r="L2119">
            <v>168</v>
          </cell>
          <cell r="M2119">
            <v>198</v>
          </cell>
          <cell r="N2119">
            <v>202</v>
          </cell>
          <cell r="O2119">
            <v>184</v>
          </cell>
          <cell r="P2119">
            <v>142</v>
          </cell>
          <cell r="Q2119">
            <v>0.81746031746031744</v>
          </cell>
          <cell r="R2119">
            <v>0.76190476190476186</v>
          </cell>
          <cell r="S2119">
            <v>0.69841269841269837</v>
          </cell>
          <cell r="T2119">
            <v>0.66666666666666663</v>
          </cell>
          <cell r="U2119">
            <v>0.7857142857142857</v>
          </cell>
          <cell r="V2119">
            <v>0.80158730158730163</v>
          </cell>
          <cell r="W2119">
            <v>0.73015873015873012</v>
          </cell>
          <cell r="X2119">
            <v>0.56349206349206349</v>
          </cell>
          <cell r="Y2119">
            <v>31.645523809523812</v>
          </cell>
          <cell r="Z2119">
            <v>29.494857142857143</v>
          </cell>
          <cell r="AA2119">
            <v>27.036952380952382</v>
          </cell>
          <cell r="AB2119">
            <v>25.808</v>
          </cell>
          <cell r="AC2119">
            <v>30.41657142857143</v>
          </cell>
          <cell r="AD2119">
            <v>31.031047619047623</v>
          </cell>
          <cell r="AE2119">
            <v>28.265904761904764</v>
          </cell>
          <cell r="AF2119">
            <v>21.813904761904762</v>
          </cell>
        </row>
        <row r="2120">
          <cell r="A2120" t="str">
            <v>TMT-977</v>
          </cell>
          <cell r="B2120" t="e">
            <v>#N/A</v>
          </cell>
          <cell r="C2120" t="e">
            <v>#N/A</v>
          </cell>
          <cell r="D2120" t="e">
            <v>#N/A</v>
          </cell>
          <cell r="E2120">
            <v>192</v>
          </cell>
          <cell r="F2120">
            <v>208</v>
          </cell>
          <cell r="G2120">
            <v>260</v>
          </cell>
          <cell r="H2120">
            <v>171</v>
          </cell>
          <cell r="I2120">
            <v>206</v>
          </cell>
          <cell r="J2120">
            <v>192</v>
          </cell>
          <cell r="K2120">
            <v>176</v>
          </cell>
          <cell r="L2120">
            <v>168</v>
          </cell>
          <cell r="M2120">
            <v>198</v>
          </cell>
          <cell r="N2120">
            <v>202</v>
          </cell>
          <cell r="O2120">
            <v>184</v>
          </cell>
          <cell r="P2120">
            <v>142</v>
          </cell>
          <cell r="Q2120" t="e">
            <v>#N/A</v>
          </cell>
          <cell r="R2120" t="e">
            <v>#N/A</v>
          </cell>
          <cell r="S2120" t="e">
            <v>#N/A</v>
          </cell>
          <cell r="T2120" t="e">
            <v>#N/A</v>
          </cell>
          <cell r="U2120" t="e">
            <v>#N/A</v>
          </cell>
          <cell r="V2120" t="e">
            <v>#N/A</v>
          </cell>
          <cell r="W2120" t="e">
            <v>#N/A</v>
          </cell>
          <cell r="X2120" t="e">
            <v>#N/A</v>
          </cell>
          <cell r="Y2120" t="e">
            <v>#N/A</v>
          </cell>
          <cell r="Z2120" t="e">
            <v>#N/A</v>
          </cell>
          <cell r="AA2120" t="e">
            <v>#N/A</v>
          </cell>
          <cell r="AB2120" t="e">
            <v>#N/A</v>
          </cell>
          <cell r="AC2120" t="e">
            <v>#N/A</v>
          </cell>
          <cell r="AD2120" t="e">
            <v>#N/A</v>
          </cell>
          <cell r="AE2120" t="e">
            <v>#N/A</v>
          </cell>
          <cell r="AF2120" t="e">
            <v>#N/A</v>
          </cell>
        </row>
        <row r="2121">
          <cell r="A2121" t="str">
            <v>TMT-977-01</v>
          </cell>
          <cell r="B2121">
            <v>13.797000000000001</v>
          </cell>
          <cell r="C2121">
            <v>6</v>
          </cell>
          <cell r="D2121">
            <v>8</v>
          </cell>
          <cell r="E2121">
            <v>192</v>
          </cell>
          <cell r="F2121">
            <v>208</v>
          </cell>
          <cell r="G2121">
            <v>260</v>
          </cell>
          <cell r="H2121">
            <v>171</v>
          </cell>
          <cell r="I2121">
            <v>206</v>
          </cell>
          <cell r="J2121">
            <v>192</v>
          </cell>
          <cell r="K2121">
            <v>176</v>
          </cell>
          <cell r="L2121">
            <v>168</v>
          </cell>
          <cell r="M2121">
            <v>198</v>
          </cell>
          <cell r="N2121">
            <v>202</v>
          </cell>
          <cell r="O2121">
            <v>184</v>
          </cell>
          <cell r="P2121">
            <v>142</v>
          </cell>
          <cell r="Q2121">
            <v>4.291666666666667</v>
          </cell>
          <cell r="R2121">
            <v>4</v>
          </cell>
          <cell r="S2121">
            <v>3.6666666666666665</v>
          </cell>
          <cell r="T2121">
            <v>3.5</v>
          </cell>
          <cell r="U2121">
            <v>4.125</v>
          </cell>
          <cell r="V2121">
            <v>4.208333333333333</v>
          </cell>
          <cell r="W2121">
            <v>3.8333333333333335</v>
          </cell>
          <cell r="X2121">
            <v>2.9583333333333335</v>
          </cell>
          <cell r="Y2121">
            <v>59.212125000000007</v>
          </cell>
          <cell r="Z2121">
            <v>55.188000000000002</v>
          </cell>
          <cell r="AA2121">
            <v>50.588999999999999</v>
          </cell>
          <cell r="AB2121">
            <v>48.289500000000004</v>
          </cell>
          <cell r="AC2121">
            <v>56.912625000000006</v>
          </cell>
          <cell r="AD2121">
            <v>58.062374999999996</v>
          </cell>
          <cell r="AE2121">
            <v>52.888500000000008</v>
          </cell>
          <cell r="AF2121">
            <v>40.816125000000007</v>
          </cell>
        </row>
        <row r="2122">
          <cell r="A2122" t="str">
            <v>TMT-977-02</v>
          </cell>
          <cell r="B2122" t="e">
            <v>#N/A</v>
          </cell>
          <cell r="C2122" t="e">
            <v>#N/A</v>
          </cell>
          <cell r="D2122" t="e">
            <v>#N/A</v>
          </cell>
          <cell r="E2122">
            <v>384</v>
          </cell>
          <cell r="F2122">
            <v>416</v>
          </cell>
          <cell r="G2122">
            <v>520</v>
          </cell>
          <cell r="H2122">
            <v>342</v>
          </cell>
          <cell r="I2122">
            <v>412</v>
          </cell>
          <cell r="J2122">
            <v>384</v>
          </cell>
          <cell r="K2122">
            <v>352</v>
          </cell>
          <cell r="L2122">
            <v>336</v>
          </cell>
          <cell r="M2122">
            <v>396</v>
          </cell>
          <cell r="N2122">
            <v>404</v>
          </cell>
          <cell r="O2122">
            <v>368</v>
          </cell>
          <cell r="P2122">
            <v>284</v>
          </cell>
          <cell r="Q2122" t="e">
            <v>#N/A</v>
          </cell>
          <cell r="R2122" t="e">
            <v>#N/A</v>
          </cell>
          <cell r="S2122" t="e">
            <v>#N/A</v>
          </cell>
          <cell r="T2122" t="e">
            <v>#N/A</v>
          </cell>
          <cell r="U2122" t="e">
            <v>#N/A</v>
          </cell>
          <cell r="V2122" t="e">
            <v>#N/A</v>
          </cell>
          <cell r="W2122" t="e">
            <v>#N/A</v>
          </cell>
          <cell r="X2122" t="e">
            <v>#N/A</v>
          </cell>
          <cell r="Y2122" t="e">
            <v>#N/A</v>
          </cell>
          <cell r="Z2122" t="e">
            <v>#N/A</v>
          </cell>
          <cell r="AA2122" t="e">
            <v>#N/A</v>
          </cell>
          <cell r="AB2122" t="e">
            <v>#N/A</v>
          </cell>
          <cell r="AC2122" t="e">
            <v>#N/A</v>
          </cell>
          <cell r="AD2122" t="e">
            <v>#N/A</v>
          </cell>
          <cell r="AE2122" t="e">
            <v>#N/A</v>
          </cell>
          <cell r="AF2122" t="e">
            <v>#N/A</v>
          </cell>
        </row>
        <row r="2123">
          <cell r="A2123" t="str">
            <v>TMT-977-03</v>
          </cell>
          <cell r="B2123" t="e">
            <v>#N/A</v>
          </cell>
          <cell r="C2123" t="e">
            <v>#N/A</v>
          </cell>
          <cell r="D2123" t="e">
            <v>#N/A</v>
          </cell>
          <cell r="E2123">
            <v>192</v>
          </cell>
          <cell r="F2123">
            <v>208</v>
          </cell>
          <cell r="G2123">
            <v>260</v>
          </cell>
          <cell r="H2123">
            <v>171</v>
          </cell>
          <cell r="I2123">
            <v>206</v>
          </cell>
          <cell r="J2123">
            <v>192</v>
          </cell>
          <cell r="K2123">
            <v>176</v>
          </cell>
          <cell r="L2123">
            <v>168</v>
          </cell>
          <cell r="M2123">
            <v>198</v>
          </cell>
          <cell r="N2123">
            <v>202</v>
          </cell>
          <cell r="O2123">
            <v>184</v>
          </cell>
          <cell r="P2123">
            <v>142</v>
          </cell>
          <cell r="Q2123" t="e">
            <v>#N/A</v>
          </cell>
          <cell r="R2123" t="e">
            <v>#N/A</v>
          </cell>
          <cell r="S2123" t="e">
            <v>#N/A</v>
          </cell>
          <cell r="T2123" t="e">
            <v>#N/A</v>
          </cell>
          <cell r="U2123" t="e">
            <v>#N/A</v>
          </cell>
          <cell r="V2123" t="e">
            <v>#N/A</v>
          </cell>
          <cell r="W2123" t="e">
            <v>#N/A</v>
          </cell>
          <cell r="X2123" t="e">
            <v>#N/A</v>
          </cell>
          <cell r="Y2123" t="e">
            <v>#N/A</v>
          </cell>
          <cell r="Z2123" t="e">
            <v>#N/A</v>
          </cell>
          <cell r="AA2123" t="e">
            <v>#N/A</v>
          </cell>
          <cell r="AB2123" t="e">
            <v>#N/A</v>
          </cell>
          <cell r="AC2123" t="e">
            <v>#N/A</v>
          </cell>
          <cell r="AD2123" t="e">
            <v>#N/A</v>
          </cell>
          <cell r="AE2123" t="e">
            <v>#N/A</v>
          </cell>
          <cell r="AF2123" t="e">
            <v>#N/A</v>
          </cell>
        </row>
        <row r="2124">
          <cell r="A2124" t="str">
            <v>TMT-979</v>
          </cell>
          <cell r="B2124" t="e">
            <v>#N/A</v>
          </cell>
          <cell r="C2124" t="e">
            <v>#N/A</v>
          </cell>
          <cell r="D2124" t="e">
            <v>#N/A</v>
          </cell>
          <cell r="E2124">
            <v>3001</v>
          </cell>
          <cell r="F2124">
            <v>3226</v>
          </cell>
          <cell r="G2124">
            <v>4027</v>
          </cell>
          <cell r="H2124">
            <v>2649</v>
          </cell>
          <cell r="I2124">
            <v>3188</v>
          </cell>
          <cell r="J2124">
            <v>2981</v>
          </cell>
          <cell r="K2124">
            <v>2744</v>
          </cell>
          <cell r="L2124">
            <v>2626</v>
          </cell>
          <cell r="M2124">
            <v>3089</v>
          </cell>
          <cell r="N2124">
            <v>3158</v>
          </cell>
          <cell r="O2124">
            <v>2865</v>
          </cell>
          <cell r="P2124">
            <v>2204</v>
          </cell>
          <cell r="Q2124" t="e">
            <v>#N/A</v>
          </cell>
          <cell r="R2124" t="e">
            <v>#N/A</v>
          </cell>
          <cell r="S2124" t="e">
            <v>#N/A</v>
          </cell>
          <cell r="T2124" t="e">
            <v>#N/A</v>
          </cell>
          <cell r="U2124" t="e">
            <v>#N/A</v>
          </cell>
          <cell r="V2124" t="e">
            <v>#N/A</v>
          </cell>
          <cell r="W2124" t="e">
            <v>#N/A</v>
          </cell>
          <cell r="X2124" t="e">
            <v>#N/A</v>
          </cell>
          <cell r="Y2124" t="e">
            <v>#N/A</v>
          </cell>
          <cell r="Z2124" t="e">
            <v>#N/A</v>
          </cell>
          <cell r="AA2124" t="e">
            <v>#N/A</v>
          </cell>
          <cell r="AB2124" t="e">
            <v>#N/A</v>
          </cell>
          <cell r="AC2124" t="e">
            <v>#N/A</v>
          </cell>
          <cell r="AD2124" t="e">
            <v>#N/A</v>
          </cell>
          <cell r="AE2124" t="e">
            <v>#N/A</v>
          </cell>
          <cell r="AF2124" t="e">
            <v>#N/A</v>
          </cell>
        </row>
        <row r="2125">
          <cell r="A2125" t="str">
            <v>TMT-979-01</v>
          </cell>
          <cell r="B2125" t="e">
            <v>#N/A</v>
          </cell>
          <cell r="C2125" t="e">
            <v>#N/A</v>
          </cell>
          <cell r="D2125" t="e">
            <v>#N/A</v>
          </cell>
          <cell r="E2125">
            <v>3001</v>
          </cell>
          <cell r="F2125">
            <v>3226</v>
          </cell>
          <cell r="G2125">
            <v>4027</v>
          </cell>
          <cell r="H2125">
            <v>2649</v>
          </cell>
          <cell r="I2125">
            <v>3188</v>
          </cell>
          <cell r="J2125">
            <v>2981</v>
          </cell>
          <cell r="K2125">
            <v>2744</v>
          </cell>
          <cell r="L2125">
            <v>2626</v>
          </cell>
          <cell r="M2125">
            <v>3089</v>
          </cell>
          <cell r="N2125">
            <v>3158</v>
          </cell>
          <cell r="O2125">
            <v>2865</v>
          </cell>
          <cell r="P2125">
            <v>2204</v>
          </cell>
          <cell r="Q2125" t="e">
            <v>#N/A</v>
          </cell>
          <cell r="R2125" t="e">
            <v>#N/A</v>
          </cell>
          <cell r="S2125" t="e">
            <v>#N/A</v>
          </cell>
          <cell r="T2125" t="e">
            <v>#N/A</v>
          </cell>
          <cell r="U2125" t="e">
            <v>#N/A</v>
          </cell>
          <cell r="V2125" t="e">
            <v>#N/A</v>
          </cell>
          <cell r="W2125" t="e">
            <v>#N/A</v>
          </cell>
          <cell r="X2125" t="e">
            <v>#N/A</v>
          </cell>
          <cell r="Y2125" t="e">
            <v>#N/A</v>
          </cell>
          <cell r="Z2125" t="e">
            <v>#N/A</v>
          </cell>
          <cell r="AA2125" t="e">
            <v>#N/A</v>
          </cell>
          <cell r="AB2125" t="e">
            <v>#N/A</v>
          </cell>
          <cell r="AC2125" t="e">
            <v>#N/A</v>
          </cell>
          <cell r="AD2125" t="e">
            <v>#N/A</v>
          </cell>
          <cell r="AE2125" t="e">
            <v>#N/A</v>
          </cell>
          <cell r="AF2125" t="e">
            <v>#N/A</v>
          </cell>
        </row>
        <row r="2126">
          <cell r="A2126" t="str">
            <v>TMT-979-02</v>
          </cell>
          <cell r="B2126">
            <v>0.46200000000000002</v>
          </cell>
          <cell r="C2126">
            <v>1</v>
          </cell>
          <cell r="D2126">
            <v>1</v>
          </cell>
          <cell r="E2126">
            <v>3001</v>
          </cell>
          <cell r="F2126">
            <v>3226</v>
          </cell>
          <cell r="G2126">
            <v>4027</v>
          </cell>
          <cell r="H2126">
            <v>2649</v>
          </cell>
          <cell r="I2126">
            <v>3188</v>
          </cell>
          <cell r="J2126">
            <v>2981</v>
          </cell>
          <cell r="K2126">
            <v>2744</v>
          </cell>
          <cell r="L2126">
            <v>2626</v>
          </cell>
          <cell r="M2126">
            <v>3089</v>
          </cell>
          <cell r="N2126">
            <v>3158</v>
          </cell>
          <cell r="O2126">
            <v>2865</v>
          </cell>
          <cell r="P2126">
            <v>2204</v>
          </cell>
          <cell r="Q2126">
            <v>3188</v>
          </cell>
          <cell r="R2126">
            <v>2981</v>
          </cell>
          <cell r="S2126">
            <v>2744</v>
          </cell>
          <cell r="T2126">
            <v>2626</v>
          </cell>
          <cell r="U2126">
            <v>3089</v>
          </cell>
          <cell r="V2126">
            <v>3158</v>
          </cell>
          <cell r="W2126">
            <v>2865</v>
          </cell>
          <cell r="X2126">
            <v>2204</v>
          </cell>
          <cell r="Y2126">
            <v>1472.856</v>
          </cell>
          <cell r="Z2126">
            <v>1377.222</v>
          </cell>
          <cell r="AA2126">
            <v>1267.7280000000001</v>
          </cell>
          <cell r="AB2126">
            <v>1213.212</v>
          </cell>
          <cell r="AC2126">
            <v>1427.1180000000002</v>
          </cell>
          <cell r="AD2126">
            <v>1458.9960000000001</v>
          </cell>
          <cell r="AE2126">
            <v>1323.63</v>
          </cell>
          <cell r="AF2126">
            <v>1018.248</v>
          </cell>
        </row>
        <row r="2127">
          <cell r="A2127" t="str">
            <v>TMT-979-03</v>
          </cell>
          <cell r="B2127" t="e">
            <v>#N/A</v>
          </cell>
          <cell r="C2127" t="e">
            <v>#N/A</v>
          </cell>
          <cell r="D2127" t="e">
            <v>#N/A</v>
          </cell>
          <cell r="E2127">
            <v>3001</v>
          </cell>
          <cell r="F2127">
            <v>3226</v>
          </cell>
          <cell r="G2127">
            <v>4027</v>
          </cell>
          <cell r="H2127">
            <v>2649</v>
          </cell>
          <cell r="I2127">
            <v>3188</v>
          </cell>
          <cell r="J2127">
            <v>2981</v>
          </cell>
          <cell r="K2127">
            <v>2744</v>
          </cell>
          <cell r="L2127">
            <v>2626</v>
          </cell>
          <cell r="M2127">
            <v>3089</v>
          </cell>
          <cell r="N2127">
            <v>3158</v>
          </cell>
          <cell r="O2127">
            <v>2865</v>
          </cell>
          <cell r="P2127">
            <v>2204</v>
          </cell>
          <cell r="Q2127" t="e">
            <v>#N/A</v>
          </cell>
          <cell r="R2127" t="e">
            <v>#N/A</v>
          </cell>
          <cell r="S2127" t="e">
            <v>#N/A</v>
          </cell>
          <cell r="T2127" t="e">
            <v>#N/A</v>
          </cell>
          <cell r="U2127" t="e">
            <v>#N/A</v>
          </cell>
          <cell r="V2127" t="e">
            <v>#N/A</v>
          </cell>
          <cell r="W2127" t="e">
            <v>#N/A</v>
          </cell>
          <cell r="X2127" t="e">
            <v>#N/A</v>
          </cell>
          <cell r="Y2127" t="e">
            <v>#N/A</v>
          </cell>
          <cell r="Z2127" t="e">
            <v>#N/A</v>
          </cell>
          <cell r="AA2127" t="e">
            <v>#N/A</v>
          </cell>
          <cell r="AB2127" t="e">
            <v>#N/A</v>
          </cell>
          <cell r="AC2127" t="e">
            <v>#N/A</v>
          </cell>
          <cell r="AD2127" t="e">
            <v>#N/A</v>
          </cell>
          <cell r="AE2127" t="e">
            <v>#N/A</v>
          </cell>
          <cell r="AF2127" t="e">
            <v>#N/A</v>
          </cell>
        </row>
        <row r="2128">
          <cell r="A2128" t="str">
            <v>TMT-980-01</v>
          </cell>
          <cell r="B2128" t="e">
            <v>#N/A</v>
          </cell>
          <cell r="C2128" t="e">
            <v>#N/A</v>
          </cell>
          <cell r="D2128" t="e">
            <v>#N/A</v>
          </cell>
          <cell r="E2128">
            <v>3001</v>
          </cell>
          <cell r="F2128">
            <v>3226</v>
          </cell>
          <cell r="G2128">
            <v>4027</v>
          </cell>
          <cell r="H2128">
            <v>2649</v>
          </cell>
          <cell r="I2128">
            <v>3188</v>
          </cell>
          <cell r="J2128">
            <v>2981</v>
          </cell>
          <cell r="K2128">
            <v>2744</v>
          </cell>
          <cell r="L2128">
            <v>2626</v>
          </cell>
          <cell r="M2128">
            <v>3089</v>
          </cell>
          <cell r="N2128">
            <v>3158</v>
          </cell>
          <cell r="O2128">
            <v>2865</v>
          </cell>
          <cell r="P2128">
            <v>2204</v>
          </cell>
          <cell r="Q2128" t="e">
            <v>#N/A</v>
          </cell>
          <cell r="R2128" t="e">
            <v>#N/A</v>
          </cell>
          <cell r="S2128" t="e">
            <v>#N/A</v>
          </cell>
          <cell r="T2128" t="e">
            <v>#N/A</v>
          </cell>
          <cell r="U2128" t="e">
            <v>#N/A</v>
          </cell>
          <cell r="V2128" t="e">
            <v>#N/A</v>
          </cell>
          <cell r="W2128" t="e">
            <v>#N/A</v>
          </cell>
          <cell r="X2128" t="e">
            <v>#N/A</v>
          </cell>
          <cell r="Y2128" t="e">
            <v>#N/A</v>
          </cell>
          <cell r="Z2128" t="e">
            <v>#N/A</v>
          </cell>
          <cell r="AA2128" t="e">
            <v>#N/A</v>
          </cell>
          <cell r="AB2128" t="e">
            <v>#N/A</v>
          </cell>
          <cell r="AC2128" t="e">
            <v>#N/A</v>
          </cell>
          <cell r="AD2128" t="e">
            <v>#N/A</v>
          </cell>
          <cell r="AE2128" t="e">
            <v>#N/A</v>
          </cell>
          <cell r="AF2128" t="e">
            <v>#N/A</v>
          </cell>
        </row>
        <row r="2129">
          <cell r="A2129" t="str">
            <v>TMT-980-02</v>
          </cell>
          <cell r="B2129">
            <v>0.38900000000000001</v>
          </cell>
          <cell r="C2129">
            <v>1</v>
          </cell>
          <cell r="D2129">
            <v>1</v>
          </cell>
          <cell r="E2129">
            <v>3001</v>
          </cell>
          <cell r="F2129">
            <v>3226</v>
          </cell>
          <cell r="G2129">
            <v>4027</v>
          </cell>
          <cell r="H2129">
            <v>2649</v>
          </cell>
          <cell r="I2129">
            <v>3188</v>
          </cell>
          <cell r="J2129">
            <v>2981</v>
          </cell>
          <cell r="K2129">
            <v>2744</v>
          </cell>
          <cell r="L2129">
            <v>2626</v>
          </cell>
          <cell r="M2129">
            <v>3089</v>
          </cell>
          <cell r="N2129">
            <v>3158</v>
          </cell>
          <cell r="O2129">
            <v>2865</v>
          </cell>
          <cell r="P2129">
            <v>2204</v>
          </cell>
          <cell r="Q2129">
            <v>3188</v>
          </cell>
          <cell r="R2129">
            <v>2981</v>
          </cell>
          <cell r="S2129">
            <v>2744</v>
          </cell>
          <cell r="T2129">
            <v>2626</v>
          </cell>
          <cell r="U2129">
            <v>3089</v>
          </cell>
          <cell r="V2129">
            <v>3158</v>
          </cell>
          <cell r="W2129">
            <v>2865</v>
          </cell>
          <cell r="X2129">
            <v>2204</v>
          </cell>
          <cell r="Y2129">
            <v>1240.1320000000001</v>
          </cell>
          <cell r="Z2129">
            <v>1159.6089999999999</v>
          </cell>
          <cell r="AA2129">
            <v>1067.4159999999999</v>
          </cell>
          <cell r="AB2129">
            <v>1021.514</v>
          </cell>
          <cell r="AC2129">
            <v>1201.6210000000001</v>
          </cell>
          <cell r="AD2129">
            <v>1228.462</v>
          </cell>
          <cell r="AE2129">
            <v>1114.4850000000001</v>
          </cell>
          <cell r="AF2129">
            <v>857.35599999999999</v>
          </cell>
        </row>
        <row r="2130">
          <cell r="A2130" t="str">
            <v>TMT-980-03</v>
          </cell>
          <cell r="B2130" t="e">
            <v>#N/A</v>
          </cell>
          <cell r="C2130" t="e">
            <v>#N/A</v>
          </cell>
          <cell r="D2130" t="e">
            <v>#N/A</v>
          </cell>
          <cell r="E2130">
            <v>3001</v>
          </cell>
          <cell r="F2130">
            <v>3226</v>
          </cell>
          <cell r="G2130">
            <v>4027</v>
          </cell>
          <cell r="H2130">
            <v>2649</v>
          </cell>
          <cell r="I2130">
            <v>3188</v>
          </cell>
          <cell r="J2130">
            <v>2981</v>
          </cell>
          <cell r="K2130">
            <v>2744</v>
          </cell>
          <cell r="L2130">
            <v>2626</v>
          </cell>
          <cell r="M2130">
            <v>3089</v>
          </cell>
          <cell r="N2130">
            <v>3158</v>
          </cell>
          <cell r="O2130">
            <v>2865</v>
          </cell>
          <cell r="P2130">
            <v>2204</v>
          </cell>
          <cell r="Q2130" t="e">
            <v>#N/A</v>
          </cell>
          <cell r="R2130" t="e">
            <v>#N/A</v>
          </cell>
          <cell r="S2130" t="e">
            <v>#N/A</v>
          </cell>
          <cell r="T2130" t="e">
            <v>#N/A</v>
          </cell>
          <cell r="U2130" t="e">
            <v>#N/A</v>
          </cell>
          <cell r="V2130" t="e">
            <v>#N/A</v>
          </cell>
          <cell r="W2130" t="e">
            <v>#N/A</v>
          </cell>
          <cell r="X2130" t="e">
            <v>#N/A</v>
          </cell>
          <cell r="Y2130" t="e">
            <v>#N/A</v>
          </cell>
          <cell r="Z2130" t="e">
            <v>#N/A</v>
          </cell>
          <cell r="AA2130" t="e">
            <v>#N/A</v>
          </cell>
          <cell r="AB2130" t="e">
            <v>#N/A</v>
          </cell>
          <cell r="AC2130" t="e">
            <v>#N/A</v>
          </cell>
          <cell r="AD2130" t="e">
            <v>#N/A</v>
          </cell>
          <cell r="AE2130" t="e">
            <v>#N/A</v>
          </cell>
          <cell r="AF2130" t="e">
            <v>#N/A</v>
          </cell>
        </row>
        <row r="2131">
          <cell r="A2131" t="str">
            <v>TMT-981</v>
          </cell>
          <cell r="B2131" t="e">
            <v>#N/A</v>
          </cell>
          <cell r="C2131" t="e">
            <v>#N/A</v>
          </cell>
          <cell r="D2131" t="e">
            <v>#N/A</v>
          </cell>
          <cell r="E2131">
            <v>3001</v>
          </cell>
          <cell r="F2131">
            <v>3226</v>
          </cell>
          <cell r="G2131">
            <v>4027</v>
          </cell>
          <cell r="H2131">
            <v>2649</v>
          </cell>
          <cell r="I2131">
            <v>3188</v>
          </cell>
          <cell r="J2131">
            <v>2981</v>
          </cell>
          <cell r="K2131">
            <v>2744</v>
          </cell>
          <cell r="L2131">
            <v>2626</v>
          </cell>
          <cell r="M2131">
            <v>3089</v>
          </cell>
          <cell r="N2131">
            <v>3158</v>
          </cell>
          <cell r="O2131">
            <v>2865</v>
          </cell>
          <cell r="P2131">
            <v>2204</v>
          </cell>
          <cell r="Q2131" t="e">
            <v>#N/A</v>
          </cell>
          <cell r="R2131" t="e">
            <v>#N/A</v>
          </cell>
          <cell r="S2131" t="e">
            <v>#N/A</v>
          </cell>
          <cell r="T2131" t="e">
            <v>#N/A</v>
          </cell>
          <cell r="U2131" t="e">
            <v>#N/A</v>
          </cell>
          <cell r="V2131" t="e">
            <v>#N/A</v>
          </cell>
          <cell r="W2131" t="e">
            <v>#N/A</v>
          </cell>
          <cell r="X2131" t="e">
            <v>#N/A</v>
          </cell>
          <cell r="Y2131" t="e">
            <v>#N/A</v>
          </cell>
          <cell r="Z2131" t="e">
            <v>#N/A</v>
          </cell>
          <cell r="AA2131" t="e">
            <v>#N/A</v>
          </cell>
          <cell r="AB2131" t="e">
            <v>#N/A</v>
          </cell>
          <cell r="AC2131" t="e">
            <v>#N/A</v>
          </cell>
          <cell r="AD2131" t="e">
            <v>#N/A</v>
          </cell>
          <cell r="AE2131" t="e">
            <v>#N/A</v>
          </cell>
          <cell r="AF2131" t="e">
            <v>#N/A</v>
          </cell>
        </row>
        <row r="2132">
          <cell r="A2132" t="str">
            <v>TMT-981-01</v>
          </cell>
          <cell r="B2132" t="e">
            <v>#N/A</v>
          </cell>
          <cell r="C2132" t="e">
            <v>#N/A</v>
          </cell>
          <cell r="D2132" t="e">
            <v>#N/A</v>
          </cell>
          <cell r="E2132">
            <v>3001</v>
          </cell>
          <cell r="F2132">
            <v>3226</v>
          </cell>
          <cell r="G2132">
            <v>4027</v>
          </cell>
          <cell r="H2132">
            <v>2649</v>
          </cell>
          <cell r="I2132">
            <v>3188</v>
          </cell>
          <cell r="J2132">
            <v>2981</v>
          </cell>
          <cell r="K2132">
            <v>2744</v>
          </cell>
          <cell r="L2132">
            <v>2626</v>
          </cell>
          <cell r="M2132">
            <v>3089</v>
          </cell>
          <cell r="N2132">
            <v>3158</v>
          </cell>
          <cell r="O2132">
            <v>2865</v>
          </cell>
          <cell r="P2132">
            <v>2204</v>
          </cell>
          <cell r="Q2132" t="e">
            <v>#N/A</v>
          </cell>
          <cell r="R2132" t="e">
            <v>#N/A</v>
          </cell>
          <cell r="S2132" t="e">
            <v>#N/A</v>
          </cell>
          <cell r="T2132" t="e">
            <v>#N/A</v>
          </cell>
          <cell r="U2132" t="e">
            <v>#N/A</v>
          </cell>
          <cell r="V2132" t="e">
            <v>#N/A</v>
          </cell>
          <cell r="W2132" t="e">
            <v>#N/A</v>
          </cell>
          <cell r="X2132" t="e">
            <v>#N/A</v>
          </cell>
          <cell r="Y2132" t="e">
            <v>#N/A</v>
          </cell>
          <cell r="Z2132" t="e">
            <v>#N/A</v>
          </cell>
          <cell r="AA2132" t="e">
            <v>#N/A</v>
          </cell>
          <cell r="AB2132" t="e">
            <v>#N/A</v>
          </cell>
          <cell r="AC2132" t="e">
            <v>#N/A</v>
          </cell>
          <cell r="AD2132" t="e">
            <v>#N/A</v>
          </cell>
          <cell r="AE2132" t="e">
            <v>#N/A</v>
          </cell>
          <cell r="AF2132" t="e">
            <v>#N/A</v>
          </cell>
        </row>
        <row r="2133">
          <cell r="A2133" t="str">
            <v>TMT-981-02</v>
          </cell>
          <cell r="B2133">
            <v>0.36899999999999999</v>
          </cell>
          <cell r="C2133">
            <v>1</v>
          </cell>
          <cell r="D2133">
            <v>1</v>
          </cell>
          <cell r="E2133">
            <v>3001</v>
          </cell>
          <cell r="F2133">
            <v>3226</v>
          </cell>
          <cell r="G2133">
            <v>4027</v>
          </cell>
          <cell r="H2133">
            <v>2649</v>
          </cell>
          <cell r="I2133">
            <v>3188</v>
          </cell>
          <cell r="J2133">
            <v>2981</v>
          </cell>
          <cell r="K2133">
            <v>2744</v>
          </cell>
          <cell r="L2133">
            <v>2626</v>
          </cell>
          <cell r="M2133">
            <v>3089</v>
          </cell>
          <cell r="N2133">
            <v>3158</v>
          </cell>
          <cell r="O2133">
            <v>2865</v>
          </cell>
          <cell r="P2133">
            <v>2204</v>
          </cell>
          <cell r="Q2133">
            <v>3188</v>
          </cell>
          <cell r="R2133">
            <v>2981</v>
          </cell>
          <cell r="S2133">
            <v>2744</v>
          </cell>
          <cell r="T2133">
            <v>2626</v>
          </cell>
          <cell r="U2133">
            <v>3089</v>
          </cell>
          <cell r="V2133">
            <v>3158</v>
          </cell>
          <cell r="W2133">
            <v>2865</v>
          </cell>
          <cell r="X2133">
            <v>2204</v>
          </cell>
          <cell r="Y2133">
            <v>1176.3720000000001</v>
          </cell>
          <cell r="Z2133">
            <v>1099.989</v>
          </cell>
          <cell r="AA2133">
            <v>1012.5359999999999</v>
          </cell>
          <cell r="AB2133">
            <v>968.99400000000003</v>
          </cell>
          <cell r="AC2133">
            <v>1139.8409999999999</v>
          </cell>
          <cell r="AD2133">
            <v>1165.3019999999999</v>
          </cell>
          <cell r="AE2133">
            <v>1057.1849999999999</v>
          </cell>
          <cell r="AF2133">
            <v>813.27599999999995</v>
          </cell>
        </row>
        <row r="2134">
          <cell r="A2134" t="str">
            <v>TMT-981-03</v>
          </cell>
          <cell r="B2134" t="e">
            <v>#N/A</v>
          </cell>
          <cell r="C2134" t="e">
            <v>#N/A</v>
          </cell>
          <cell r="D2134" t="e">
            <v>#N/A</v>
          </cell>
          <cell r="E2134">
            <v>3001</v>
          </cell>
          <cell r="F2134">
            <v>3226</v>
          </cell>
          <cell r="G2134">
            <v>4027</v>
          </cell>
          <cell r="H2134">
            <v>2649</v>
          </cell>
          <cell r="I2134">
            <v>3188</v>
          </cell>
          <cell r="J2134">
            <v>2981</v>
          </cell>
          <cell r="K2134">
            <v>2744</v>
          </cell>
          <cell r="L2134">
            <v>2626</v>
          </cell>
          <cell r="M2134">
            <v>3089</v>
          </cell>
          <cell r="N2134">
            <v>3158</v>
          </cell>
          <cell r="O2134">
            <v>2865</v>
          </cell>
          <cell r="P2134">
            <v>2204</v>
          </cell>
          <cell r="Q2134" t="e">
            <v>#N/A</v>
          </cell>
          <cell r="R2134" t="e">
            <v>#N/A</v>
          </cell>
          <cell r="S2134" t="e">
            <v>#N/A</v>
          </cell>
          <cell r="T2134" t="e">
            <v>#N/A</v>
          </cell>
          <cell r="U2134" t="e">
            <v>#N/A</v>
          </cell>
          <cell r="V2134" t="e">
            <v>#N/A</v>
          </cell>
          <cell r="W2134" t="e">
            <v>#N/A</v>
          </cell>
          <cell r="X2134" t="e">
            <v>#N/A</v>
          </cell>
          <cell r="Y2134" t="e">
            <v>#N/A</v>
          </cell>
          <cell r="Z2134" t="e">
            <v>#N/A</v>
          </cell>
          <cell r="AA2134" t="e">
            <v>#N/A</v>
          </cell>
          <cell r="AB2134" t="e">
            <v>#N/A</v>
          </cell>
          <cell r="AC2134" t="e">
            <v>#N/A</v>
          </cell>
          <cell r="AD2134" t="e">
            <v>#N/A</v>
          </cell>
          <cell r="AE2134" t="e">
            <v>#N/A</v>
          </cell>
          <cell r="AF2134" t="e">
            <v>#N/A</v>
          </cell>
        </row>
        <row r="2135">
          <cell r="A2135" t="str">
            <v>TMT-981-04</v>
          </cell>
          <cell r="B2135" t="e">
            <v>#N/A</v>
          </cell>
          <cell r="C2135" t="e">
            <v>#N/A</v>
          </cell>
          <cell r="D2135" t="e">
            <v>#N/A</v>
          </cell>
          <cell r="E2135">
            <v>3001</v>
          </cell>
          <cell r="F2135">
            <v>3226</v>
          </cell>
          <cell r="G2135">
            <v>4027</v>
          </cell>
          <cell r="H2135">
            <v>2649</v>
          </cell>
          <cell r="I2135">
            <v>3188</v>
          </cell>
          <cell r="J2135">
            <v>2981</v>
          </cell>
          <cell r="K2135">
            <v>2744</v>
          </cell>
          <cell r="L2135">
            <v>2626</v>
          </cell>
          <cell r="M2135">
            <v>3089</v>
          </cell>
          <cell r="N2135">
            <v>3158</v>
          </cell>
          <cell r="O2135">
            <v>2865</v>
          </cell>
          <cell r="P2135">
            <v>2204</v>
          </cell>
          <cell r="Q2135" t="e">
            <v>#N/A</v>
          </cell>
          <cell r="R2135" t="e">
            <v>#N/A</v>
          </cell>
          <cell r="S2135" t="e">
            <v>#N/A</v>
          </cell>
          <cell r="T2135" t="e">
            <v>#N/A</v>
          </cell>
          <cell r="U2135" t="e">
            <v>#N/A</v>
          </cell>
          <cell r="V2135" t="e">
            <v>#N/A</v>
          </cell>
          <cell r="W2135" t="e">
            <v>#N/A</v>
          </cell>
          <cell r="X2135" t="e">
            <v>#N/A</v>
          </cell>
          <cell r="Y2135" t="e">
            <v>#N/A</v>
          </cell>
          <cell r="Z2135" t="e">
            <v>#N/A</v>
          </cell>
          <cell r="AA2135" t="e">
            <v>#N/A</v>
          </cell>
          <cell r="AB2135" t="e">
            <v>#N/A</v>
          </cell>
          <cell r="AC2135" t="e">
            <v>#N/A</v>
          </cell>
          <cell r="AD2135" t="e">
            <v>#N/A</v>
          </cell>
          <cell r="AE2135" t="e">
            <v>#N/A</v>
          </cell>
          <cell r="AF2135" t="e">
            <v>#N/A</v>
          </cell>
        </row>
        <row r="2136">
          <cell r="A2136" t="str">
            <v>TMT-982</v>
          </cell>
          <cell r="B2136" t="e">
            <v>#N/A</v>
          </cell>
          <cell r="C2136" t="e">
            <v>#N/A</v>
          </cell>
          <cell r="D2136" t="e">
            <v>#N/A</v>
          </cell>
          <cell r="E2136">
            <v>543</v>
          </cell>
          <cell r="F2136">
            <v>517</v>
          </cell>
          <cell r="G2136">
            <v>646</v>
          </cell>
          <cell r="H2136">
            <v>425</v>
          </cell>
          <cell r="I2136">
            <v>511</v>
          </cell>
          <cell r="J2136">
            <v>477</v>
          </cell>
          <cell r="K2136">
            <v>439</v>
          </cell>
          <cell r="L2136">
            <v>421</v>
          </cell>
          <cell r="M2136">
            <v>496</v>
          </cell>
          <cell r="N2136">
            <v>507</v>
          </cell>
          <cell r="O2136">
            <v>459</v>
          </cell>
          <cell r="P2136">
            <v>353</v>
          </cell>
          <cell r="Q2136" t="e">
            <v>#N/A</v>
          </cell>
          <cell r="R2136" t="e">
            <v>#N/A</v>
          </cell>
          <cell r="S2136" t="e">
            <v>#N/A</v>
          </cell>
          <cell r="T2136" t="e">
            <v>#N/A</v>
          </cell>
          <cell r="U2136" t="e">
            <v>#N/A</v>
          </cell>
          <cell r="V2136" t="e">
            <v>#N/A</v>
          </cell>
          <cell r="W2136" t="e">
            <v>#N/A</v>
          </cell>
          <cell r="X2136" t="e">
            <v>#N/A</v>
          </cell>
          <cell r="Y2136" t="e">
            <v>#N/A</v>
          </cell>
          <cell r="Z2136" t="e">
            <v>#N/A</v>
          </cell>
          <cell r="AA2136" t="e">
            <v>#N/A</v>
          </cell>
          <cell r="AB2136" t="e">
            <v>#N/A</v>
          </cell>
          <cell r="AC2136" t="e">
            <v>#N/A</v>
          </cell>
          <cell r="AD2136" t="e">
            <v>#N/A</v>
          </cell>
          <cell r="AE2136" t="e">
            <v>#N/A</v>
          </cell>
          <cell r="AF2136" t="e">
            <v>#N/A</v>
          </cell>
        </row>
        <row r="2137">
          <cell r="A2137" t="str">
            <v>TMT-982-01</v>
          </cell>
          <cell r="B2137" t="e">
            <v>#N/A</v>
          </cell>
          <cell r="C2137" t="e">
            <v>#N/A</v>
          </cell>
          <cell r="D2137" t="e">
            <v>#N/A</v>
          </cell>
          <cell r="E2137">
            <v>543</v>
          </cell>
          <cell r="F2137">
            <v>517</v>
          </cell>
          <cell r="G2137">
            <v>646</v>
          </cell>
          <cell r="H2137">
            <v>425</v>
          </cell>
          <cell r="I2137">
            <v>511</v>
          </cell>
          <cell r="J2137">
            <v>477</v>
          </cell>
          <cell r="K2137">
            <v>439</v>
          </cell>
          <cell r="L2137">
            <v>421</v>
          </cell>
          <cell r="M2137">
            <v>496</v>
          </cell>
          <cell r="N2137">
            <v>507</v>
          </cell>
          <cell r="O2137">
            <v>459</v>
          </cell>
          <cell r="P2137">
            <v>353</v>
          </cell>
          <cell r="Q2137" t="e">
            <v>#N/A</v>
          </cell>
          <cell r="R2137" t="e">
            <v>#N/A</v>
          </cell>
          <cell r="S2137" t="e">
            <v>#N/A</v>
          </cell>
          <cell r="T2137" t="e">
            <v>#N/A</v>
          </cell>
          <cell r="U2137" t="e">
            <v>#N/A</v>
          </cell>
          <cell r="V2137" t="e">
            <v>#N/A</v>
          </cell>
          <cell r="W2137" t="e">
            <v>#N/A</v>
          </cell>
          <cell r="X2137" t="e">
            <v>#N/A</v>
          </cell>
          <cell r="Y2137" t="e">
            <v>#N/A</v>
          </cell>
          <cell r="Z2137" t="e">
            <v>#N/A</v>
          </cell>
          <cell r="AA2137" t="e">
            <v>#N/A</v>
          </cell>
          <cell r="AB2137" t="e">
            <v>#N/A</v>
          </cell>
          <cell r="AC2137" t="e">
            <v>#N/A</v>
          </cell>
          <cell r="AD2137" t="e">
            <v>#N/A</v>
          </cell>
          <cell r="AE2137" t="e">
            <v>#N/A</v>
          </cell>
          <cell r="AF2137" t="e">
            <v>#N/A</v>
          </cell>
        </row>
        <row r="2138">
          <cell r="A2138" t="str">
            <v>TMT-983</v>
          </cell>
          <cell r="B2138" t="e">
            <v>#N/A</v>
          </cell>
          <cell r="C2138" t="e">
            <v>#N/A</v>
          </cell>
          <cell r="D2138" t="e">
            <v>#N/A</v>
          </cell>
          <cell r="E2138">
            <v>6726</v>
          </cell>
          <cell r="F2138">
            <v>6926</v>
          </cell>
          <cell r="G2138">
            <v>8646</v>
          </cell>
          <cell r="H2138">
            <v>5687</v>
          </cell>
          <cell r="I2138">
            <v>6845</v>
          </cell>
          <cell r="J2138">
            <v>6400</v>
          </cell>
          <cell r="K2138">
            <v>5891</v>
          </cell>
          <cell r="L2138">
            <v>5638</v>
          </cell>
          <cell r="M2138">
            <v>6631</v>
          </cell>
          <cell r="N2138">
            <v>6778</v>
          </cell>
          <cell r="O2138">
            <v>6149</v>
          </cell>
          <cell r="P2138">
            <v>4732</v>
          </cell>
          <cell r="Q2138" t="e">
            <v>#N/A</v>
          </cell>
          <cell r="R2138" t="e">
            <v>#N/A</v>
          </cell>
          <cell r="S2138" t="e">
            <v>#N/A</v>
          </cell>
          <cell r="T2138" t="e">
            <v>#N/A</v>
          </cell>
          <cell r="U2138" t="e">
            <v>#N/A</v>
          </cell>
          <cell r="V2138" t="e">
            <v>#N/A</v>
          </cell>
          <cell r="W2138" t="e">
            <v>#N/A</v>
          </cell>
          <cell r="X2138" t="e">
            <v>#N/A</v>
          </cell>
          <cell r="Y2138" t="e">
            <v>#N/A</v>
          </cell>
          <cell r="Z2138" t="e">
            <v>#N/A</v>
          </cell>
          <cell r="AA2138" t="e">
            <v>#N/A</v>
          </cell>
          <cell r="AB2138" t="e">
            <v>#N/A</v>
          </cell>
          <cell r="AC2138" t="e">
            <v>#N/A</v>
          </cell>
          <cell r="AD2138" t="e">
            <v>#N/A</v>
          </cell>
          <cell r="AE2138" t="e">
            <v>#N/A</v>
          </cell>
          <cell r="AF2138" t="e">
            <v>#N/A</v>
          </cell>
        </row>
        <row r="2139">
          <cell r="A2139" t="str">
            <v>TMT-983-01</v>
          </cell>
          <cell r="B2139" t="e">
            <v>#N/A</v>
          </cell>
          <cell r="C2139" t="e">
            <v>#N/A</v>
          </cell>
          <cell r="D2139" t="e">
            <v>#N/A</v>
          </cell>
          <cell r="E2139">
            <v>6726</v>
          </cell>
          <cell r="F2139">
            <v>6926</v>
          </cell>
          <cell r="G2139">
            <v>8646</v>
          </cell>
          <cell r="H2139">
            <v>5687</v>
          </cell>
          <cell r="I2139">
            <v>6845</v>
          </cell>
          <cell r="J2139">
            <v>6400</v>
          </cell>
          <cell r="K2139">
            <v>5891</v>
          </cell>
          <cell r="L2139">
            <v>5638</v>
          </cell>
          <cell r="M2139">
            <v>6631</v>
          </cell>
          <cell r="N2139">
            <v>6778</v>
          </cell>
          <cell r="O2139">
            <v>6149</v>
          </cell>
          <cell r="P2139">
            <v>4732</v>
          </cell>
          <cell r="Q2139" t="e">
            <v>#N/A</v>
          </cell>
          <cell r="R2139" t="e">
            <v>#N/A</v>
          </cell>
          <cell r="S2139" t="e">
            <v>#N/A</v>
          </cell>
          <cell r="T2139" t="e">
            <v>#N/A</v>
          </cell>
          <cell r="U2139" t="e">
            <v>#N/A</v>
          </cell>
          <cell r="V2139" t="e">
            <v>#N/A</v>
          </cell>
          <cell r="W2139" t="e">
            <v>#N/A</v>
          </cell>
          <cell r="X2139" t="e">
            <v>#N/A</v>
          </cell>
          <cell r="Y2139" t="e">
            <v>#N/A</v>
          </cell>
          <cell r="Z2139" t="e">
            <v>#N/A</v>
          </cell>
          <cell r="AA2139" t="e">
            <v>#N/A</v>
          </cell>
          <cell r="AB2139" t="e">
            <v>#N/A</v>
          </cell>
          <cell r="AC2139" t="e">
            <v>#N/A</v>
          </cell>
          <cell r="AD2139" t="e">
            <v>#N/A</v>
          </cell>
          <cell r="AE2139" t="e">
            <v>#N/A</v>
          </cell>
          <cell r="AF2139" t="e">
            <v>#N/A</v>
          </cell>
        </row>
        <row r="2140">
          <cell r="A2140" t="str">
            <v>TMT-984</v>
          </cell>
          <cell r="B2140" t="e">
            <v>#N/A</v>
          </cell>
          <cell r="C2140" t="e">
            <v>#N/A</v>
          </cell>
          <cell r="D2140" t="e">
            <v>#N/A</v>
          </cell>
          <cell r="E2140">
            <v>1733</v>
          </cell>
          <cell r="F2140">
            <v>1367</v>
          </cell>
          <cell r="G2140">
            <v>1706</v>
          </cell>
          <cell r="H2140">
            <v>1122</v>
          </cell>
          <cell r="I2140">
            <v>1350</v>
          </cell>
          <cell r="J2140">
            <v>1262</v>
          </cell>
          <cell r="K2140">
            <v>1161</v>
          </cell>
          <cell r="L2140">
            <v>1111</v>
          </cell>
          <cell r="M2140">
            <v>1307</v>
          </cell>
          <cell r="N2140">
            <v>1336</v>
          </cell>
          <cell r="O2140">
            <v>1212</v>
          </cell>
          <cell r="P2140">
            <v>933</v>
          </cell>
          <cell r="Q2140" t="e">
            <v>#N/A</v>
          </cell>
          <cell r="R2140" t="e">
            <v>#N/A</v>
          </cell>
          <cell r="S2140" t="e">
            <v>#N/A</v>
          </cell>
          <cell r="T2140" t="e">
            <v>#N/A</v>
          </cell>
          <cell r="U2140" t="e">
            <v>#N/A</v>
          </cell>
          <cell r="V2140" t="e">
            <v>#N/A</v>
          </cell>
          <cell r="W2140" t="e">
            <v>#N/A</v>
          </cell>
          <cell r="X2140" t="e">
            <v>#N/A</v>
          </cell>
          <cell r="Y2140" t="e">
            <v>#N/A</v>
          </cell>
          <cell r="Z2140" t="e">
            <v>#N/A</v>
          </cell>
          <cell r="AA2140" t="e">
            <v>#N/A</v>
          </cell>
          <cell r="AB2140" t="e">
            <v>#N/A</v>
          </cell>
          <cell r="AC2140" t="e">
            <v>#N/A</v>
          </cell>
          <cell r="AD2140" t="e">
            <v>#N/A</v>
          </cell>
          <cell r="AE2140" t="e">
            <v>#N/A</v>
          </cell>
          <cell r="AF2140" t="e">
            <v>#N/A</v>
          </cell>
        </row>
        <row r="2141">
          <cell r="A2141" t="str">
            <v>TMT-984-01</v>
          </cell>
          <cell r="B2141" t="e">
            <v>#N/A</v>
          </cell>
          <cell r="C2141" t="e">
            <v>#N/A</v>
          </cell>
          <cell r="D2141" t="e">
            <v>#N/A</v>
          </cell>
          <cell r="E2141">
            <v>1733</v>
          </cell>
          <cell r="F2141">
            <v>1367</v>
          </cell>
          <cell r="G2141">
            <v>1706</v>
          </cell>
          <cell r="H2141">
            <v>1122</v>
          </cell>
          <cell r="I2141">
            <v>1350</v>
          </cell>
          <cell r="J2141">
            <v>1262</v>
          </cell>
          <cell r="K2141">
            <v>1161</v>
          </cell>
          <cell r="L2141">
            <v>1111</v>
          </cell>
          <cell r="M2141">
            <v>1307</v>
          </cell>
          <cell r="N2141">
            <v>1336</v>
          </cell>
          <cell r="O2141">
            <v>1212</v>
          </cell>
          <cell r="P2141">
            <v>933</v>
          </cell>
          <cell r="Q2141" t="e">
            <v>#N/A</v>
          </cell>
          <cell r="R2141" t="e">
            <v>#N/A</v>
          </cell>
          <cell r="S2141" t="e">
            <v>#N/A</v>
          </cell>
          <cell r="T2141" t="e">
            <v>#N/A</v>
          </cell>
          <cell r="U2141" t="e">
            <v>#N/A</v>
          </cell>
          <cell r="V2141" t="e">
            <v>#N/A</v>
          </cell>
          <cell r="W2141" t="e">
            <v>#N/A</v>
          </cell>
          <cell r="X2141" t="e">
            <v>#N/A</v>
          </cell>
          <cell r="Y2141" t="e">
            <v>#N/A</v>
          </cell>
          <cell r="Z2141" t="e">
            <v>#N/A</v>
          </cell>
          <cell r="AA2141" t="e">
            <v>#N/A</v>
          </cell>
          <cell r="AB2141" t="e">
            <v>#N/A</v>
          </cell>
          <cell r="AC2141" t="e">
            <v>#N/A</v>
          </cell>
          <cell r="AD2141" t="e">
            <v>#N/A</v>
          </cell>
          <cell r="AE2141" t="e">
            <v>#N/A</v>
          </cell>
          <cell r="AF2141" t="e">
            <v>#N/A</v>
          </cell>
        </row>
        <row r="2142">
          <cell r="A2142" t="str">
            <v>TMT-985</v>
          </cell>
          <cell r="B2142" t="e">
            <v>#N/A</v>
          </cell>
          <cell r="C2142" t="e">
            <v>#N/A</v>
          </cell>
          <cell r="D2142" t="e">
            <v>#N/A</v>
          </cell>
          <cell r="E2142">
            <v>6756</v>
          </cell>
          <cell r="F2142">
            <v>6896</v>
          </cell>
          <cell r="G2142">
            <v>8609</v>
          </cell>
          <cell r="H2142">
            <v>5663</v>
          </cell>
          <cell r="I2142">
            <v>6816</v>
          </cell>
          <cell r="J2142">
            <v>6373</v>
          </cell>
          <cell r="K2142">
            <v>5867</v>
          </cell>
          <cell r="L2142">
            <v>5615</v>
          </cell>
          <cell r="M2142">
            <v>6604</v>
          </cell>
          <cell r="N2142">
            <v>6750</v>
          </cell>
          <cell r="O2142">
            <v>6124</v>
          </cell>
          <cell r="P2142">
            <v>4713</v>
          </cell>
          <cell r="Q2142" t="e">
            <v>#N/A</v>
          </cell>
          <cell r="R2142" t="e">
            <v>#N/A</v>
          </cell>
          <cell r="S2142" t="e">
            <v>#N/A</v>
          </cell>
          <cell r="T2142" t="e">
            <v>#N/A</v>
          </cell>
          <cell r="U2142" t="e">
            <v>#N/A</v>
          </cell>
          <cell r="V2142" t="e">
            <v>#N/A</v>
          </cell>
          <cell r="W2142" t="e">
            <v>#N/A</v>
          </cell>
          <cell r="X2142" t="e">
            <v>#N/A</v>
          </cell>
          <cell r="Y2142" t="e">
            <v>#N/A</v>
          </cell>
          <cell r="Z2142" t="e">
            <v>#N/A</v>
          </cell>
          <cell r="AA2142" t="e">
            <v>#N/A</v>
          </cell>
          <cell r="AB2142" t="e">
            <v>#N/A</v>
          </cell>
          <cell r="AC2142" t="e">
            <v>#N/A</v>
          </cell>
          <cell r="AD2142" t="e">
            <v>#N/A</v>
          </cell>
          <cell r="AE2142" t="e">
            <v>#N/A</v>
          </cell>
          <cell r="AF2142" t="e">
            <v>#N/A</v>
          </cell>
        </row>
        <row r="2143">
          <cell r="A2143" t="str">
            <v>TMT-985-01</v>
          </cell>
          <cell r="B2143">
            <v>4.9109999999999996</v>
          </cell>
          <cell r="C2143">
            <v>1</v>
          </cell>
          <cell r="D2143">
            <v>12</v>
          </cell>
          <cell r="E2143">
            <v>6756</v>
          </cell>
          <cell r="F2143">
            <v>6896</v>
          </cell>
          <cell r="G2143">
            <v>8609</v>
          </cell>
          <cell r="H2143">
            <v>5663</v>
          </cell>
          <cell r="I2143">
            <v>6816</v>
          </cell>
          <cell r="J2143">
            <v>6373</v>
          </cell>
          <cell r="K2143">
            <v>5867</v>
          </cell>
          <cell r="L2143">
            <v>5615</v>
          </cell>
          <cell r="M2143">
            <v>6604</v>
          </cell>
          <cell r="N2143">
            <v>6750</v>
          </cell>
          <cell r="O2143">
            <v>6124</v>
          </cell>
          <cell r="P2143">
            <v>4713</v>
          </cell>
          <cell r="Q2143">
            <v>568</v>
          </cell>
          <cell r="R2143">
            <v>531.08333333333337</v>
          </cell>
          <cell r="S2143">
            <v>488.91666666666669</v>
          </cell>
          <cell r="T2143">
            <v>467.91666666666669</v>
          </cell>
          <cell r="U2143">
            <v>550.33333333333337</v>
          </cell>
          <cell r="V2143">
            <v>562.5</v>
          </cell>
          <cell r="W2143">
            <v>510.33333333333331</v>
          </cell>
          <cell r="X2143">
            <v>392.75</v>
          </cell>
          <cell r="Y2143">
            <v>2789.4479999999999</v>
          </cell>
          <cell r="Z2143">
            <v>2608.1502500000001</v>
          </cell>
          <cell r="AA2143">
            <v>2401.0697500000001</v>
          </cell>
          <cell r="AB2143">
            <v>2297.9387499999998</v>
          </cell>
          <cell r="AC2143">
            <v>2702.6869999999999</v>
          </cell>
          <cell r="AD2143">
            <v>2762.4374999999995</v>
          </cell>
          <cell r="AE2143">
            <v>2506.2469999999998</v>
          </cell>
          <cell r="AF2143">
            <v>1928.7952499999999</v>
          </cell>
        </row>
        <row r="2144">
          <cell r="A2144" t="str">
            <v>TMT-986</v>
          </cell>
          <cell r="B2144" t="e">
            <v>#N/A</v>
          </cell>
          <cell r="C2144" t="e">
            <v>#N/A</v>
          </cell>
          <cell r="D2144" t="e">
            <v>#N/A</v>
          </cell>
          <cell r="E2144">
            <v>1733</v>
          </cell>
          <cell r="F2144">
            <v>1367</v>
          </cell>
          <cell r="G2144">
            <v>1706</v>
          </cell>
          <cell r="H2144">
            <v>1122</v>
          </cell>
          <cell r="I2144">
            <v>1350</v>
          </cell>
          <cell r="J2144">
            <v>1262</v>
          </cell>
          <cell r="K2144">
            <v>1161</v>
          </cell>
          <cell r="L2144">
            <v>1111</v>
          </cell>
          <cell r="M2144">
            <v>1307</v>
          </cell>
          <cell r="N2144">
            <v>1336</v>
          </cell>
          <cell r="O2144">
            <v>1212</v>
          </cell>
          <cell r="P2144">
            <v>933</v>
          </cell>
          <cell r="Q2144" t="e">
            <v>#N/A</v>
          </cell>
          <cell r="R2144" t="e">
            <v>#N/A</v>
          </cell>
          <cell r="S2144" t="e">
            <v>#N/A</v>
          </cell>
          <cell r="T2144" t="e">
            <v>#N/A</v>
          </cell>
          <cell r="U2144" t="e">
            <v>#N/A</v>
          </cell>
          <cell r="V2144" t="e">
            <v>#N/A</v>
          </cell>
          <cell r="W2144" t="e">
            <v>#N/A</v>
          </cell>
          <cell r="X2144" t="e">
            <v>#N/A</v>
          </cell>
          <cell r="Y2144" t="e">
            <v>#N/A</v>
          </cell>
          <cell r="Z2144" t="e">
            <v>#N/A</v>
          </cell>
          <cell r="AA2144" t="e">
            <v>#N/A</v>
          </cell>
          <cell r="AB2144" t="e">
            <v>#N/A</v>
          </cell>
          <cell r="AC2144" t="e">
            <v>#N/A</v>
          </cell>
          <cell r="AD2144" t="e">
            <v>#N/A</v>
          </cell>
          <cell r="AE2144" t="e">
            <v>#N/A</v>
          </cell>
          <cell r="AF2144" t="e">
            <v>#N/A</v>
          </cell>
        </row>
        <row r="2145">
          <cell r="A2145" t="str">
            <v>TMT-986-01</v>
          </cell>
          <cell r="B2145" t="e">
            <v>#N/A</v>
          </cell>
          <cell r="C2145" t="e">
            <v>#N/A</v>
          </cell>
          <cell r="D2145" t="e">
            <v>#N/A</v>
          </cell>
          <cell r="E2145">
            <v>1733</v>
          </cell>
          <cell r="F2145">
            <v>1367</v>
          </cell>
          <cell r="G2145">
            <v>1706</v>
          </cell>
          <cell r="H2145">
            <v>1122</v>
          </cell>
          <cell r="I2145">
            <v>1350</v>
          </cell>
          <cell r="J2145">
            <v>1262</v>
          </cell>
          <cell r="K2145">
            <v>1161</v>
          </cell>
          <cell r="L2145">
            <v>1111</v>
          </cell>
          <cell r="M2145">
            <v>1307</v>
          </cell>
          <cell r="N2145">
            <v>1336</v>
          </cell>
          <cell r="O2145">
            <v>1212</v>
          </cell>
          <cell r="P2145">
            <v>933</v>
          </cell>
          <cell r="Q2145" t="e">
            <v>#N/A</v>
          </cell>
          <cell r="R2145" t="e">
            <v>#N/A</v>
          </cell>
          <cell r="S2145" t="e">
            <v>#N/A</v>
          </cell>
          <cell r="T2145" t="e">
            <v>#N/A</v>
          </cell>
          <cell r="U2145" t="e">
            <v>#N/A</v>
          </cell>
          <cell r="V2145" t="e">
            <v>#N/A</v>
          </cell>
          <cell r="W2145" t="e">
            <v>#N/A</v>
          </cell>
          <cell r="X2145" t="e">
            <v>#N/A</v>
          </cell>
          <cell r="Y2145" t="e">
            <v>#N/A</v>
          </cell>
          <cell r="Z2145" t="e">
            <v>#N/A</v>
          </cell>
          <cell r="AA2145" t="e">
            <v>#N/A</v>
          </cell>
          <cell r="AB2145" t="e">
            <v>#N/A</v>
          </cell>
          <cell r="AC2145" t="e">
            <v>#N/A</v>
          </cell>
          <cell r="AD2145" t="e">
            <v>#N/A</v>
          </cell>
          <cell r="AE2145" t="e">
            <v>#N/A</v>
          </cell>
          <cell r="AF2145" t="e">
            <v>#N/A</v>
          </cell>
        </row>
        <row r="2146">
          <cell r="A2146" t="str">
            <v>TMT-987</v>
          </cell>
          <cell r="B2146" t="e">
            <v>#N/A</v>
          </cell>
          <cell r="C2146" t="e">
            <v>#N/A</v>
          </cell>
          <cell r="D2146" t="e">
            <v>#N/A</v>
          </cell>
          <cell r="E2146">
            <v>488</v>
          </cell>
          <cell r="F2146">
            <v>341</v>
          </cell>
          <cell r="G2146">
            <v>426</v>
          </cell>
          <cell r="H2146">
            <v>280</v>
          </cell>
          <cell r="I2146">
            <v>337</v>
          </cell>
          <cell r="J2146">
            <v>315</v>
          </cell>
          <cell r="K2146">
            <v>290</v>
          </cell>
          <cell r="L2146">
            <v>278</v>
          </cell>
          <cell r="M2146">
            <v>327</v>
          </cell>
          <cell r="N2146">
            <v>334</v>
          </cell>
          <cell r="O2146">
            <v>303</v>
          </cell>
          <cell r="P2146">
            <v>233</v>
          </cell>
          <cell r="Q2146" t="e">
            <v>#N/A</v>
          </cell>
          <cell r="R2146" t="e">
            <v>#N/A</v>
          </cell>
          <cell r="S2146" t="e">
            <v>#N/A</v>
          </cell>
          <cell r="T2146" t="e">
            <v>#N/A</v>
          </cell>
          <cell r="U2146" t="e">
            <v>#N/A</v>
          </cell>
          <cell r="V2146" t="e">
            <v>#N/A</v>
          </cell>
          <cell r="W2146" t="e">
            <v>#N/A</v>
          </cell>
          <cell r="X2146" t="e">
            <v>#N/A</v>
          </cell>
          <cell r="Y2146" t="e">
            <v>#N/A</v>
          </cell>
          <cell r="Z2146" t="e">
            <v>#N/A</v>
          </cell>
          <cell r="AA2146" t="e">
            <v>#N/A</v>
          </cell>
          <cell r="AB2146" t="e">
            <v>#N/A</v>
          </cell>
          <cell r="AC2146" t="e">
            <v>#N/A</v>
          </cell>
          <cell r="AD2146" t="e">
            <v>#N/A</v>
          </cell>
          <cell r="AE2146" t="e">
            <v>#N/A</v>
          </cell>
          <cell r="AF2146" t="e">
            <v>#N/A</v>
          </cell>
        </row>
        <row r="2147">
          <cell r="A2147" t="str">
            <v>TMT-987-01</v>
          </cell>
          <cell r="B2147" t="e">
            <v>#N/A</v>
          </cell>
          <cell r="C2147" t="e">
            <v>#N/A</v>
          </cell>
          <cell r="D2147" t="e">
            <v>#N/A</v>
          </cell>
          <cell r="E2147">
            <v>657</v>
          </cell>
          <cell r="F2147">
            <v>511</v>
          </cell>
          <cell r="G2147">
            <v>638</v>
          </cell>
          <cell r="H2147">
            <v>420</v>
          </cell>
          <cell r="I2147">
            <v>505</v>
          </cell>
          <cell r="J2147">
            <v>472</v>
          </cell>
          <cell r="K2147">
            <v>434</v>
          </cell>
          <cell r="L2147">
            <v>416</v>
          </cell>
          <cell r="M2147">
            <v>489</v>
          </cell>
          <cell r="N2147">
            <v>500</v>
          </cell>
          <cell r="O2147">
            <v>454</v>
          </cell>
          <cell r="P2147">
            <v>350</v>
          </cell>
          <cell r="Q2147" t="e">
            <v>#N/A</v>
          </cell>
          <cell r="R2147" t="e">
            <v>#N/A</v>
          </cell>
          <cell r="S2147" t="e">
            <v>#N/A</v>
          </cell>
          <cell r="T2147" t="e">
            <v>#N/A</v>
          </cell>
          <cell r="U2147" t="e">
            <v>#N/A</v>
          </cell>
          <cell r="V2147" t="e">
            <v>#N/A</v>
          </cell>
          <cell r="W2147" t="e">
            <v>#N/A</v>
          </cell>
          <cell r="X2147" t="e">
            <v>#N/A</v>
          </cell>
          <cell r="Y2147" t="e">
            <v>#N/A</v>
          </cell>
          <cell r="Z2147" t="e">
            <v>#N/A</v>
          </cell>
          <cell r="AA2147" t="e">
            <v>#N/A</v>
          </cell>
          <cell r="AB2147" t="e">
            <v>#N/A</v>
          </cell>
          <cell r="AC2147" t="e">
            <v>#N/A</v>
          </cell>
          <cell r="AD2147" t="e">
            <v>#N/A</v>
          </cell>
          <cell r="AE2147" t="e">
            <v>#N/A</v>
          </cell>
          <cell r="AF2147" t="e">
            <v>#N/A</v>
          </cell>
        </row>
        <row r="2148">
          <cell r="A2148" t="str">
            <v>TMT-987-02</v>
          </cell>
          <cell r="B2148">
            <v>4.7850000000000001</v>
          </cell>
          <cell r="C2148">
            <v>1</v>
          </cell>
          <cell r="D2148">
            <v>16</v>
          </cell>
          <cell r="E2148">
            <v>17531</v>
          </cell>
          <cell r="F2148">
            <v>17454</v>
          </cell>
          <cell r="G2148">
            <v>21789</v>
          </cell>
          <cell r="H2148">
            <v>14334</v>
          </cell>
          <cell r="I2148">
            <v>17251</v>
          </cell>
          <cell r="J2148">
            <v>16129</v>
          </cell>
          <cell r="K2148">
            <v>14847</v>
          </cell>
          <cell r="L2148">
            <v>14211</v>
          </cell>
          <cell r="M2148">
            <v>16716</v>
          </cell>
          <cell r="N2148">
            <v>17086</v>
          </cell>
          <cell r="O2148">
            <v>15499</v>
          </cell>
          <cell r="P2148">
            <v>11926</v>
          </cell>
          <cell r="Q2148">
            <v>1078.1875</v>
          </cell>
          <cell r="R2148">
            <v>1008.0625</v>
          </cell>
          <cell r="S2148">
            <v>927.9375</v>
          </cell>
          <cell r="T2148">
            <v>888.1875</v>
          </cell>
          <cell r="U2148">
            <v>1044.75</v>
          </cell>
          <cell r="V2148">
            <v>1067.875</v>
          </cell>
          <cell r="W2148">
            <v>968.6875</v>
          </cell>
          <cell r="X2148">
            <v>745.375</v>
          </cell>
          <cell r="Y2148">
            <v>5159.1271875000002</v>
          </cell>
          <cell r="Z2148">
            <v>4823.5790625</v>
          </cell>
          <cell r="AA2148">
            <v>4440.1809375000003</v>
          </cell>
          <cell r="AB2148">
            <v>4249.9771874999997</v>
          </cell>
          <cell r="AC2148">
            <v>4999.1287499999999</v>
          </cell>
          <cell r="AD2148">
            <v>5109.7818750000006</v>
          </cell>
          <cell r="AE2148">
            <v>4635.1696874999998</v>
          </cell>
          <cell r="AF2148">
            <v>3566.6193750000002</v>
          </cell>
        </row>
        <row r="2149">
          <cell r="A2149" t="str">
            <v>TMT-987-04</v>
          </cell>
          <cell r="B2149" t="e">
            <v>#N/A</v>
          </cell>
          <cell r="C2149" t="e">
            <v>#N/A</v>
          </cell>
          <cell r="D2149" t="e">
            <v>#N/A</v>
          </cell>
          <cell r="E2149">
            <v>2237</v>
          </cell>
          <cell r="F2149">
            <v>1891</v>
          </cell>
          <cell r="G2149">
            <v>2361</v>
          </cell>
          <cell r="H2149">
            <v>1553</v>
          </cell>
          <cell r="I2149">
            <v>1869</v>
          </cell>
          <cell r="J2149">
            <v>1747</v>
          </cell>
          <cell r="K2149">
            <v>1608</v>
          </cell>
          <cell r="L2149">
            <v>1540</v>
          </cell>
          <cell r="M2149">
            <v>1811</v>
          </cell>
          <cell r="N2149">
            <v>1851</v>
          </cell>
          <cell r="O2149">
            <v>1679</v>
          </cell>
          <cell r="P2149">
            <v>1293</v>
          </cell>
          <cell r="Q2149" t="e">
            <v>#N/A</v>
          </cell>
          <cell r="R2149" t="e">
            <v>#N/A</v>
          </cell>
          <cell r="S2149" t="e">
            <v>#N/A</v>
          </cell>
          <cell r="T2149" t="e">
            <v>#N/A</v>
          </cell>
          <cell r="U2149" t="e">
            <v>#N/A</v>
          </cell>
          <cell r="V2149" t="e">
            <v>#N/A</v>
          </cell>
          <cell r="W2149" t="e">
            <v>#N/A</v>
          </cell>
          <cell r="X2149" t="e">
            <v>#N/A</v>
          </cell>
          <cell r="Y2149" t="e">
            <v>#N/A</v>
          </cell>
          <cell r="Z2149" t="e">
            <v>#N/A</v>
          </cell>
          <cell r="AA2149" t="e">
            <v>#N/A</v>
          </cell>
          <cell r="AB2149" t="e">
            <v>#N/A</v>
          </cell>
          <cell r="AC2149" t="e">
            <v>#N/A</v>
          </cell>
          <cell r="AD2149" t="e">
            <v>#N/A</v>
          </cell>
          <cell r="AE2149" t="e">
            <v>#N/A</v>
          </cell>
          <cell r="AF2149" t="e">
            <v>#N/A</v>
          </cell>
        </row>
        <row r="2150">
          <cell r="A2150" t="str">
            <v>TMT-987-05</v>
          </cell>
          <cell r="B2150">
            <v>2.8319999999999999</v>
          </cell>
          <cell r="C2150">
            <v>1</v>
          </cell>
          <cell r="D2150">
            <v>12</v>
          </cell>
          <cell r="E2150">
            <v>2237</v>
          </cell>
          <cell r="F2150">
            <v>1891</v>
          </cell>
          <cell r="G2150">
            <v>2361</v>
          </cell>
          <cell r="H2150">
            <v>1553</v>
          </cell>
          <cell r="I2150">
            <v>1869</v>
          </cell>
          <cell r="J2150">
            <v>1747</v>
          </cell>
          <cell r="K2150">
            <v>1608</v>
          </cell>
          <cell r="L2150">
            <v>1540</v>
          </cell>
          <cell r="M2150">
            <v>1811</v>
          </cell>
          <cell r="N2150">
            <v>1851</v>
          </cell>
          <cell r="O2150">
            <v>1679</v>
          </cell>
          <cell r="P2150">
            <v>1293</v>
          </cell>
          <cell r="Q2150">
            <v>155.75</v>
          </cell>
          <cell r="R2150">
            <v>145.58333333333334</v>
          </cell>
          <cell r="S2150">
            <v>134</v>
          </cell>
          <cell r="T2150">
            <v>128.33333333333334</v>
          </cell>
          <cell r="U2150">
            <v>150.91666666666666</v>
          </cell>
          <cell r="V2150">
            <v>154.25</v>
          </cell>
          <cell r="W2150">
            <v>139.91666666666666</v>
          </cell>
          <cell r="X2150">
            <v>107.75</v>
          </cell>
          <cell r="Y2150">
            <v>441.084</v>
          </cell>
          <cell r="Z2150">
            <v>412.29200000000003</v>
          </cell>
          <cell r="AA2150">
            <v>379.488</v>
          </cell>
          <cell r="AB2150">
            <v>363.44</v>
          </cell>
          <cell r="AC2150">
            <v>427.39599999999996</v>
          </cell>
          <cell r="AD2150">
            <v>436.83599999999996</v>
          </cell>
          <cell r="AE2150">
            <v>396.24399999999997</v>
          </cell>
          <cell r="AF2150">
            <v>305.14799999999997</v>
          </cell>
        </row>
        <row r="2151">
          <cell r="A2151" t="str">
            <v>TMT-987-06</v>
          </cell>
          <cell r="B2151" t="e">
            <v>#N/A</v>
          </cell>
          <cell r="C2151" t="e">
            <v>#N/A</v>
          </cell>
          <cell r="D2151" t="e">
            <v>#N/A</v>
          </cell>
          <cell r="E2151">
            <v>488</v>
          </cell>
          <cell r="F2151">
            <v>341</v>
          </cell>
          <cell r="G2151">
            <v>426</v>
          </cell>
          <cell r="H2151">
            <v>280</v>
          </cell>
          <cell r="I2151">
            <v>337</v>
          </cell>
          <cell r="J2151">
            <v>315</v>
          </cell>
          <cell r="K2151">
            <v>290</v>
          </cell>
          <cell r="L2151">
            <v>278</v>
          </cell>
          <cell r="M2151">
            <v>327</v>
          </cell>
          <cell r="N2151">
            <v>334</v>
          </cell>
          <cell r="O2151">
            <v>303</v>
          </cell>
          <cell r="P2151">
            <v>233</v>
          </cell>
          <cell r="Q2151" t="e">
            <v>#N/A</v>
          </cell>
          <cell r="R2151" t="e">
            <v>#N/A</v>
          </cell>
          <cell r="S2151" t="e">
            <v>#N/A</v>
          </cell>
          <cell r="T2151" t="e">
            <v>#N/A</v>
          </cell>
          <cell r="U2151" t="e">
            <v>#N/A</v>
          </cell>
          <cell r="V2151" t="e">
            <v>#N/A</v>
          </cell>
          <cell r="W2151" t="e">
            <v>#N/A</v>
          </cell>
          <cell r="X2151" t="e">
            <v>#N/A</v>
          </cell>
          <cell r="Y2151" t="e">
            <v>#N/A</v>
          </cell>
          <cell r="Z2151" t="e">
            <v>#N/A</v>
          </cell>
          <cell r="AA2151" t="e">
            <v>#N/A</v>
          </cell>
          <cell r="AB2151" t="e">
            <v>#N/A</v>
          </cell>
          <cell r="AC2151" t="e">
            <v>#N/A</v>
          </cell>
          <cell r="AD2151" t="e">
            <v>#N/A</v>
          </cell>
          <cell r="AE2151" t="e">
            <v>#N/A</v>
          </cell>
          <cell r="AF2151" t="e">
            <v>#N/A</v>
          </cell>
        </row>
        <row r="2152">
          <cell r="A2152" t="str">
            <v>TMT-987-07</v>
          </cell>
          <cell r="B2152">
            <v>1.7609999999999999</v>
          </cell>
          <cell r="C2152">
            <v>1</v>
          </cell>
          <cell r="D2152">
            <v>58</v>
          </cell>
          <cell r="E2152">
            <v>2257</v>
          </cell>
          <cell r="F2152">
            <v>1911</v>
          </cell>
          <cell r="G2152">
            <v>2386</v>
          </cell>
          <cell r="H2152">
            <v>1570</v>
          </cell>
          <cell r="I2152">
            <v>1889</v>
          </cell>
          <cell r="J2152">
            <v>1766</v>
          </cell>
          <cell r="K2152">
            <v>1625</v>
          </cell>
          <cell r="L2152">
            <v>1556</v>
          </cell>
          <cell r="M2152">
            <v>1830</v>
          </cell>
          <cell r="N2152">
            <v>1871</v>
          </cell>
          <cell r="O2152">
            <v>1698</v>
          </cell>
          <cell r="P2152">
            <v>1307</v>
          </cell>
          <cell r="Q2152">
            <v>32.568965517241381</v>
          </cell>
          <cell r="R2152">
            <v>30.448275862068964</v>
          </cell>
          <cell r="S2152">
            <v>28.017241379310345</v>
          </cell>
          <cell r="T2152">
            <v>26.827586206896552</v>
          </cell>
          <cell r="U2152">
            <v>31.551724137931036</v>
          </cell>
          <cell r="V2152">
            <v>32.258620689655174</v>
          </cell>
          <cell r="W2152">
            <v>29.275862068965516</v>
          </cell>
          <cell r="X2152">
            <v>22.53448275862069</v>
          </cell>
          <cell r="Y2152">
            <v>57.353948275862066</v>
          </cell>
          <cell r="Z2152">
            <v>53.61941379310344</v>
          </cell>
          <cell r="AA2152">
            <v>49.338362068965516</v>
          </cell>
          <cell r="AB2152">
            <v>47.243379310344828</v>
          </cell>
          <cell r="AC2152">
            <v>55.562586206896547</v>
          </cell>
          <cell r="AD2152">
            <v>56.807431034482761</v>
          </cell>
          <cell r="AE2152">
            <v>51.554793103448269</v>
          </cell>
          <cell r="AF2152">
            <v>39.683224137931035</v>
          </cell>
        </row>
        <row r="2153">
          <cell r="A2153" t="str">
            <v>TMT-987-08</v>
          </cell>
          <cell r="B2153" t="e">
            <v>#N/A</v>
          </cell>
          <cell r="C2153" t="e">
            <v>#N/A</v>
          </cell>
          <cell r="D2153" t="e">
            <v>#N/A</v>
          </cell>
          <cell r="E2153">
            <v>657</v>
          </cell>
          <cell r="F2153">
            <v>511</v>
          </cell>
          <cell r="G2153">
            <v>638</v>
          </cell>
          <cell r="H2153">
            <v>420</v>
          </cell>
          <cell r="I2153">
            <v>505</v>
          </cell>
          <cell r="J2153">
            <v>472</v>
          </cell>
          <cell r="K2153">
            <v>434</v>
          </cell>
          <cell r="L2153">
            <v>416</v>
          </cell>
          <cell r="M2153">
            <v>489</v>
          </cell>
          <cell r="N2153">
            <v>500</v>
          </cell>
          <cell r="O2153">
            <v>454</v>
          </cell>
          <cell r="P2153">
            <v>350</v>
          </cell>
          <cell r="Q2153" t="e">
            <v>#N/A</v>
          </cell>
          <cell r="R2153" t="e">
            <v>#N/A</v>
          </cell>
          <cell r="S2153" t="e">
            <v>#N/A</v>
          </cell>
          <cell r="T2153" t="e">
            <v>#N/A</v>
          </cell>
          <cell r="U2153" t="e">
            <v>#N/A</v>
          </cell>
          <cell r="V2153" t="e">
            <v>#N/A</v>
          </cell>
          <cell r="W2153" t="e">
            <v>#N/A</v>
          </cell>
          <cell r="X2153" t="e">
            <v>#N/A</v>
          </cell>
          <cell r="Y2153" t="e">
            <v>#N/A</v>
          </cell>
          <cell r="Z2153" t="e">
            <v>#N/A</v>
          </cell>
          <cell r="AA2153" t="e">
            <v>#N/A</v>
          </cell>
          <cell r="AB2153" t="e">
            <v>#N/A</v>
          </cell>
          <cell r="AC2153" t="e">
            <v>#N/A</v>
          </cell>
          <cell r="AD2153" t="e">
            <v>#N/A</v>
          </cell>
          <cell r="AE2153" t="e">
            <v>#N/A</v>
          </cell>
          <cell r="AF2153" t="e">
            <v>#N/A</v>
          </cell>
        </row>
        <row r="2154">
          <cell r="A2154" t="str">
            <v>TMT-987-09</v>
          </cell>
          <cell r="B2154" t="e">
            <v>#N/A</v>
          </cell>
          <cell r="C2154" t="e">
            <v>#N/A</v>
          </cell>
          <cell r="D2154" t="e">
            <v>#N/A</v>
          </cell>
          <cell r="E2154">
            <v>657</v>
          </cell>
          <cell r="F2154">
            <v>511</v>
          </cell>
          <cell r="G2154">
            <v>638</v>
          </cell>
          <cell r="H2154">
            <v>420</v>
          </cell>
          <cell r="I2154">
            <v>505</v>
          </cell>
          <cell r="J2154">
            <v>472</v>
          </cell>
          <cell r="K2154">
            <v>434</v>
          </cell>
          <cell r="L2154">
            <v>416</v>
          </cell>
          <cell r="M2154">
            <v>489</v>
          </cell>
          <cell r="N2154">
            <v>500</v>
          </cell>
          <cell r="O2154">
            <v>454</v>
          </cell>
          <cell r="P2154">
            <v>350</v>
          </cell>
          <cell r="Q2154" t="e">
            <v>#N/A</v>
          </cell>
          <cell r="R2154" t="e">
            <v>#N/A</v>
          </cell>
          <cell r="S2154" t="e">
            <v>#N/A</v>
          </cell>
          <cell r="T2154" t="e">
            <v>#N/A</v>
          </cell>
          <cell r="U2154" t="e">
            <v>#N/A</v>
          </cell>
          <cell r="V2154" t="e">
            <v>#N/A</v>
          </cell>
          <cell r="W2154" t="e">
            <v>#N/A</v>
          </cell>
          <cell r="X2154" t="e">
            <v>#N/A</v>
          </cell>
          <cell r="Y2154" t="e">
            <v>#N/A</v>
          </cell>
          <cell r="Z2154" t="e">
            <v>#N/A</v>
          </cell>
          <cell r="AA2154" t="e">
            <v>#N/A</v>
          </cell>
          <cell r="AB2154" t="e">
            <v>#N/A</v>
          </cell>
          <cell r="AC2154" t="e">
            <v>#N/A</v>
          </cell>
          <cell r="AD2154" t="e">
            <v>#N/A</v>
          </cell>
          <cell r="AE2154" t="e">
            <v>#N/A</v>
          </cell>
          <cell r="AF2154" t="e">
            <v>#N/A</v>
          </cell>
        </row>
        <row r="2155">
          <cell r="A2155" t="str">
            <v>TMT-987-10</v>
          </cell>
          <cell r="B2155">
            <v>31.224</v>
          </cell>
          <cell r="C2155">
            <v>1</v>
          </cell>
          <cell r="D2155">
            <v>30</v>
          </cell>
          <cell r="E2155">
            <v>488</v>
          </cell>
          <cell r="F2155">
            <v>341</v>
          </cell>
          <cell r="G2155">
            <v>426</v>
          </cell>
          <cell r="H2155">
            <v>280</v>
          </cell>
          <cell r="I2155">
            <v>337</v>
          </cell>
          <cell r="J2155">
            <v>315</v>
          </cell>
          <cell r="K2155">
            <v>290</v>
          </cell>
          <cell r="L2155">
            <v>278</v>
          </cell>
          <cell r="M2155">
            <v>327</v>
          </cell>
          <cell r="N2155">
            <v>334</v>
          </cell>
          <cell r="O2155">
            <v>303</v>
          </cell>
          <cell r="P2155">
            <v>233</v>
          </cell>
          <cell r="Q2155">
            <v>11.233333333333333</v>
          </cell>
          <cell r="R2155">
            <v>10.5</v>
          </cell>
          <cell r="S2155">
            <v>9.6666666666666661</v>
          </cell>
          <cell r="T2155">
            <v>9.2666666666666675</v>
          </cell>
          <cell r="U2155">
            <v>10.9</v>
          </cell>
          <cell r="V2155">
            <v>11.133333333333333</v>
          </cell>
          <cell r="W2155">
            <v>10.1</v>
          </cell>
          <cell r="X2155">
            <v>7.7666666666666666</v>
          </cell>
          <cell r="Y2155">
            <v>350.74959999999999</v>
          </cell>
          <cell r="Z2155">
            <v>327.85199999999998</v>
          </cell>
          <cell r="AA2155">
            <v>301.83199999999999</v>
          </cell>
          <cell r="AB2155">
            <v>289.34240000000005</v>
          </cell>
          <cell r="AC2155">
            <v>340.34160000000003</v>
          </cell>
          <cell r="AD2155">
            <v>347.62719999999996</v>
          </cell>
          <cell r="AE2155">
            <v>315.36239999999998</v>
          </cell>
          <cell r="AF2155">
            <v>242.50640000000001</v>
          </cell>
        </row>
        <row r="2156">
          <cell r="A2156" t="str">
            <v>TMT-987-11</v>
          </cell>
          <cell r="B2156">
            <v>31.224</v>
          </cell>
          <cell r="C2156">
            <v>1</v>
          </cell>
          <cell r="D2156">
            <v>30</v>
          </cell>
          <cell r="E2156">
            <v>488</v>
          </cell>
          <cell r="F2156">
            <v>341</v>
          </cell>
          <cell r="G2156">
            <v>426</v>
          </cell>
          <cell r="H2156">
            <v>280</v>
          </cell>
          <cell r="I2156">
            <v>337</v>
          </cell>
          <cell r="J2156">
            <v>315</v>
          </cell>
          <cell r="K2156">
            <v>290</v>
          </cell>
          <cell r="L2156">
            <v>278</v>
          </cell>
          <cell r="M2156">
            <v>327</v>
          </cell>
          <cell r="N2156">
            <v>334</v>
          </cell>
          <cell r="O2156">
            <v>303</v>
          </cell>
          <cell r="P2156">
            <v>233</v>
          </cell>
          <cell r="Q2156">
            <v>11.233333333333333</v>
          </cell>
          <cell r="R2156">
            <v>10.5</v>
          </cell>
          <cell r="S2156">
            <v>9.6666666666666661</v>
          </cell>
          <cell r="T2156">
            <v>9.2666666666666675</v>
          </cell>
          <cell r="U2156">
            <v>10.9</v>
          </cell>
          <cell r="V2156">
            <v>11.133333333333333</v>
          </cell>
          <cell r="W2156">
            <v>10.1</v>
          </cell>
          <cell r="X2156">
            <v>7.7666666666666666</v>
          </cell>
          <cell r="Y2156">
            <v>350.74959999999999</v>
          </cell>
          <cell r="Z2156">
            <v>327.85199999999998</v>
          </cell>
          <cell r="AA2156">
            <v>301.83199999999999</v>
          </cell>
          <cell r="AB2156">
            <v>289.34240000000005</v>
          </cell>
          <cell r="AC2156">
            <v>340.34160000000003</v>
          </cell>
          <cell r="AD2156">
            <v>347.62719999999996</v>
          </cell>
          <cell r="AE2156">
            <v>315.36239999999998</v>
          </cell>
          <cell r="AF2156">
            <v>242.50640000000001</v>
          </cell>
        </row>
        <row r="2157">
          <cell r="A2157" t="str">
            <v>TMT-988-01</v>
          </cell>
          <cell r="B2157" t="e">
            <v>#N/A</v>
          </cell>
          <cell r="C2157" t="e">
            <v>#N/A</v>
          </cell>
          <cell r="D2157" t="e">
            <v>#N/A</v>
          </cell>
          <cell r="E2157">
            <v>169</v>
          </cell>
          <cell r="F2157">
            <v>170</v>
          </cell>
          <cell r="G2157">
            <v>212</v>
          </cell>
          <cell r="H2157">
            <v>140</v>
          </cell>
          <cell r="I2157">
            <v>168</v>
          </cell>
          <cell r="J2157">
            <v>157</v>
          </cell>
          <cell r="K2157">
            <v>144</v>
          </cell>
          <cell r="L2157">
            <v>138</v>
          </cell>
          <cell r="M2157">
            <v>162</v>
          </cell>
          <cell r="N2157">
            <v>166</v>
          </cell>
          <cell r="O2157">
            <v>151</v>
          </cell>
          <cell r="P2157">
            <v>117</v>
          </cell>
          <cell r="Q2157" t="e">
            <v>#N/A</v>
          </cell>
          <cell r="R2157" t="e">
            <v>#N/A</v>
          </cell>
          <cell r="S2157" t="e">
            <v>#N/A</v>
          </cell>
          <cell r="T2157" t="e">
            <v>#N/A</v>
          </cell>
          <cell r="U2157" t="e">
            <v>#N/A</v>
          </cell>
          <cell r="V2157" t="e">
            <v>#N/A</v>
          </cell>
          <cell r="W2157" t="e">
            <v>#N/A</v>
          </cell>
          <cell r="X2157" t="e">
            <v>#N/A</v>
          </cell>
          <cell r="Y2157" t="e">
            <v>#N/A</v>
          </cell>
          <cell r="Z2157" t="e">
            <v>#N/A</v>
          </cell>
          <cell r="AA2157" t="e">
            <v>#N/A</v>
          </cell>
          <cell r="AB2157" t="e">
            <v>#N/A</v>
          </cell>
          <cell r="AC2157" t="e">
            <v>#N/A</v>
          </cell>
          <cell r="AD2157" t="e">
            <v>#N/A</v>
          </cell>
          <cell r="AE2157" t="e">
            <v>#N/A</v>
          </cell>
          <cell r="AF2157" t="e">
            <v>#N/A</v>
          </cell>
        </row>
        <row r="2158">
          <cell r="A2158" t="str">
            <v>TMT-988-02</v>
          </cell>
          <cell r="B2158" t="e">
            <v>#N/A</v>
          </cell>
          <cell r="C2158" t="e">
            <v>#N/A</v>
          </cell>
          <cell r="D2158" t="e">
            <v>#N/A</v>
          </cell>
          <cell r="E2158">
            <v>169</v>
          </cell>
          <cell r="F2158">
            <v>170</v>
          </cell>
          <cell r="G2158">
            <v>212</v>
          </cell>
          <cell r="H2158">
            <v>140</v>
          </cell>
          <cell r="I2158">
            <v>168</v>
          </cell>
          <cell r="J2158">
            <v>157</v>
          </cell>
          <cell r="K2158">
            <v>144</v>
          </cell>
          <cell r="L2158">
            <v>138</v>
          </cell>
          <cell r="M2158">
            <v>162</v>
          </cell>
          <cell r="N2158">
            <v>166</v>
          </cell>
          <cell r="O2158">
            <v>151</v>
          </cell>
          <cell r="P2158">
            <v>117</v>
          </cell>
          <cell r="Q2158" t="e">
            <v>#N/A</v>
          </cell>
          <cell r="R2158" t="e">
            <v>#N/A</v>
          </cell>
          <cell r="S2158" t="e">
            <v>#N/A</v>
          </cell>
          <cell r="T2158" t="e">
            <v>#N/A</v>
          </cell>
          <cell r="U2158" t="e">
            <v>#N/A</v>
          </cell>
          <cell r="V2158" t="e">
            <v>#N/A</v>
          </cell>
          <cell r="W2158" t="e">
            <v>#N/A</v>
          </cell>
          <cell r="X2158" t="e">
            <v>#N/A</v>
          </cell>
          <cell r="Y2158" t="e">
            <v>#N/A</v>
          </cell>
          <cell r="Z2158" t="e">
            <v>#N/A</v>
          </cell>
          <cell r="AA2158" t="e">
            <v>#N/A</v>
          </cell>
          <cell r="AB2158" t="e">
            <v>#N/A</v>
          </cell>
          <cell r="AC2158" t="e">
            <v>#N/A</v>
          </cell>
          <cell r="AD2158" t="e">
            <v>#N/A</v>
          </cell>
          <cell r="AE2158" t="e">
            <v>#N/A</v>
          </cell>
          <cell r="AF2158" t="e">
            <v>#N/A</v>
          </cell>
        </row>
        <row r="2159">
          <cell r="A2159" t="str">
            <v>TMT-988-03</v>
          </cell>
          <cell r="B2159">
            <v>48.554000000000002</v>
          </cell>
          <cell r="C2159">
            <v>1</v>
          </cell>
          <cell r="D2159">
            <v>34</v>
          </cell>
          <cell r="E2159">
            <v>169</v>
          </cell>
          <cell r="F2159">
            <v>170</v>
          </cell>
          <cell r="G2159">
            <v>212</v>
          </cell>
          <cell r="H2159">
            <v>140</v>
          </cell>
          <cell r="I2159">
            <v>168</v>
          </cell>
          <cell r="J2159">
            <v>157</v>
          </cell>
          <cell r="K2159">
            <v>144</v>
          </cell>
          <cell r="L2159">
            <v>138</v>
          </cell>
          <cell r="M2159">
            <v>162</v>
          </cell>
          <cell r="N2159">
            <v>166</v>
          </cell>
          <cell r="O2159">
            <v>151</v>
          </cell>
          <cell r="P2159">
            <v>117</v>
          </cell>
          <cell r="Q2159">
            <v>4.9411764705882355</v>
          </cell>
          <cell r="R2159">
            <v>4.617647058823529</v>
          </cell>
          <cell r="S2159">
            <v>4.2352941176470589</v>
          </cell>
          <cell r="T2159">
            <v>4.0588235294117645</v>
          </cell>
          <cell r="U2159">
            <v>4.7647058823529411</v>
          </cell>
          <cell r="V2159">
            <v>4.882352941176471</v>
          </cell>
          <cell r="W2159">
            <v>4.4411764705882355</v>
          </cell>
          <cell r="X2159">
            <v>3.4411764705882355</v>
          </cell>
          <cell r="Y2159">
            <v>239.91388235294119</v>
          </cell>
          <cell r="Z2159">
            <v>224.20523529411764</v>
          </cell>
          <cell r="AA2159">
            <v>205.6404705882353</v>
          </cell>
          <cell r="AB2159">
            <v>197.07211764705883</v>
          </cell>
          <cell r="AC2159">
            <v>231.34552941176472</v>
          </cell>
          <cell r="AD2159">
            <v>237.05776470588239</v>
          </cell>
          <cell r="AE2159">
            <v>215.6368823529412</v>
          </cell>
          <cell r="AF2159">
            <v>167.0828823529412</v>
          </cell>
        </row>
        <row r="2160">
          <cell r="A2160" t="str">
            <v>TMT-989</v>
          </cell>
          <cell r="B2160" t="e">
            <v>#N/A</v>
          </cell>
          <cell r="C2160" t="e">
            <v>#N/A</v>
          </cell>
          <cell r="D2160" t="e">
            <v>#N/A</v>
          </cell>
          <cell r="E2160">
            <v>12615</v>
          </cell>
          <cell r="F2160">
            <v>13311</v>
          </cell>
          <cell r="G2160">
            <v>16618</v>
          </cell>
          <cell r="H2160">
            <v>10931</v>
          </cell>
          <cell r="I2160">
            <v>13156</v>
          </cell>
          <cell r="J2160">
            <v>12300</v>
          </cell>
          <cell r="K2160">
            <v>11322</v>
          </cell>
          <cell r="L2160">
            <v>10835</v>
          </cell>
          <cell r="M2160">
            <v>12745</v>
          </cell>
          <cell r="N2160">
            <v>13027</v>
          </cell>
          <cell r="O2160">
            <v>11817</v>
          </cell>
          <cell r="P2160">
            <v>9093</v>
          </cell>
          <cell r="Q2160" t="e">
            <v>#N/A</v>
          </cell>
          <cell r="R2160" t="e">
            <v>#N/A</v>
          </cell>
          <cell r="S2160" t="e">
            <v>#N/A</v>
          </cell>
          <cell r="T2160" t="e">
            <v>#N/A</v>
          </cell>
          <cell r="U2160" t="e">
            <v>#N/A</v>
          </cell>
          <cell r="V2160" t="e">
            <v>#N/A</v>
          </cell>
          <cell r="W2160" t="e">
            <v>#N/A</v>
          </cell>
          <cell r="X2160" t="e">
            <v>#N/A</v>
          </cell>
          <cell r="Y2160" t="e">
            <v>#N/A</v>
          </cell>
          <cell r="Z2160" t="e">
            <v>#N/A</v>
          </cell>
          <cell r="AA2160" t="e">
            <v>#N/A</v>
          </cell>
          <cell r="AB2160" t="e">
            <v>#N/A</v>
          </cell>
          <cell r="AC2160" t="e">
            <v>#N/A</v>
          </cell>
          <cell r="AD2160" t="e">
            <v>#N/A</v>
          </cell>
          <cell r="AE2160" t="e">
            <v>#N/A</v>
          </cell>
          <cell r="AF2160" t="e">
            <v>#N/A</v>
          </cell>
        </row>
        <row r="2161">
          <cell r="A2161" t="str">
            <v>TMT-989-01</v>
          </cell>
          <cell r="B2161">
            <v>460</v>
          </cell>
          <cell r="C2161">
            <v>1</v>
          </cell>
          <cell r="D2161">
            <v>699</v>
          </cell>
          <cell r="E2161">
            <v>12615</v>
          </cell>
          <cell r="F2161">
            <v>13311</v>
          </cell>
          <cell r="G2161">
            <v>16618</v>
          </cell>
          <cell r="H2161">
            <v>10931</v>
          </cell>
          <cell r="I2161">
            <v>13156</v>
          </cell>
          <cell r="J2161">
            <v>12300</v>
          </cell>
          <cell r="K2161">
            <v>11322</v>
          </cell>
          <cell r="L2161">
            <v>10835</v>
          </cell>
          <cell r="M2161">
            <v>12745</v>
          </cell>
          <cell r="N2161">
            <v>13027</v>
          </cell>
          <cell r="O2161">
            <v>11817</v>
          </cell>
          <cell r="P2161">
            <v>9093</v>
          </cell>
          <cell r="Q2161">
            <v>18.821173104434909</v>
          </cell>
          <cell r="R2161">
            <v>17.596566523605151</v>
          </cell>
          <cell r="S2161">
            <v>16.197424892703864</v>
          </cell>
          <cell r="T2161">
            <v>15.50071530758226</v>
          </cell>
          <cell r="U2161">
            <v>18.233190271816881</v>
          </cell>
          <cell r="V2161">
            <v>18.636623748211733</v>
          </cell>
          <cell r="W2161">
            <v>16.905579399141629</v>
          </cell>
          <cell r="X2161">
            <v>13.008583690987125</v>
          </cell>
          <cell r="Y2161">
            <v>8657.7396280400571</v>
          </cell>
          <cell r="Z2161">
            <v>8094.4206008583697</v>
          </cell>
          <cell r="AA2161">
            <v>7450.8154506437777</v>
          </cell>
          <cell r="AB2161">
            <v>7130.3290414878393</v>
          </cell>
          <cell r="AC2161">
            <v>8387.2675250357643</v>
          </cell>
          <cell r="AD2161">
            <v>8572.8469241773964</v>
          </cell>
          <cell r="AE2161">
            <v>7776.56652360515</v>
          </cell>
          <cell r="AF2161">
            <v>5983.9484978540777</v>
          </cell>
        </row>
        <row r="2162">
          <cell r="A2162" t="str">
            <v>TMT-989-02</v>
          </cell>
          <cell r="B2162">
            <v>590</v>
          </cell>
          <cell r="C2162">
            <v>2</v>
          </cell>
          <cell r="D2162">
            <v>5514</v>
          </cell>
          <cell r="E2162">
            <v>12615</v>
          </cell>
          <cell r="F2162">
            <v>13311</v>
          </cell>
          <cell r="G2162">
            <v>16618</v>
          </cell>
          <cell r="H2162">
            <v>10931</v>
          </cell>
          <cell r="I2162">
            <v>13156</v>
          </cell>
          <cell r="J2162">
            <v>12300</v>
          </cell>
          <cell r="K2162">
            <v>11322</v>
          </cell>
          <cell r="L2162">
            <v>10835</v>
          </cell>
          <cell r="M2162">
            <v>12745</v>
          </cell>
          <cell r="N2162">
            <v>13027</v>
          </cell>
          <cell r="O2162">
            <v>11817</v>
          </cell>
          <cell r="P2162">
            <v>9093</v>
          </cell>
          <cell r="Q2162">
            <v>1.1929633659775118</v>
          </cell>
          <cell r="R2162">
            <v>1.1153427638737758</v>
          </cell>
          <cell r="S2162">
            <v>1.0266594124047879</v>
          </cell>
          <cell r="T2162">
            <v>0.98249909321726514</v>
          </cell>
          <cell r="U2162">
            <v>1.1556945955749003</v>
          </cell>
          <cell r="V2162">
            <v>1.1812658686978601</v>
          </cell>
          <cell r="W2162">
            <v>1.0715451577801958</v>
          </cell>
          <cell r="X2162">
            <v>0.82453754080522312</v>
          </cell>
          <cell r="Y2162">
            <v>703.84838592673202</v>
          </cell>
          <cell r="Z2162">
            <v>658.05223068552777</v>
          </cell>
          <cell r="AA2162">
            <v>605.72905331882487</v>
          </cell>
          <cell r="AB2162">
            <v>579.67446499818641</v>
          </cell>
          <cell r="AC2162">
            <v>681.85981138919112</v>
          </cell>
          <cell r="AD2162">
            <v>696.94686253173745</v>
          </cell>
          <cell r="AE2162">
            <v>632.21164309031553</v>
          </cell>
          <cell r="AF2162">
            <v>486.47714907508163</v>
          </cell>
        </row>
        <row r="2163">
          <cell r="A2163" t="str">
            <v>TMT-989-03</v>
          </cell>
          <cell r="B2163">
            <v>540</v>
          </cell>
          <cell r="C2163">
            <v>2</v>
          </cell>
          <cell r="D2163">
            <v>3624</v>
          </cell>
          <cell r="E2163">
            <v>12615</v>
          </cell>
          <cell r="F2163">
            <v>13311</v>
          </cell>
          <cell r="G2163">
            <v>16618</v>
          </cell>
          <cell r="H2163">
            <v>10931</v>
          </cell>
          <cell r="I2163">
            <v>13156</v>
          </cell>
          <cell r="J2163">
            <v>12300</v>
          </cell>
          <cell r="K2163">
            <v>11322</v>
          </cell>
          <cell r="L2163">
            <v>10835</v>
          </cell>
          <cell r="M2163">
            <v>12745</v>
          </cell>
          <cell r="N2163">
            <v>13027</v>
          </cell>
          <cell r="O2163">
            <v>11817</v>
          </cell>
          <cell r="P2163">
            <v>9093</v>
          </cell>
          <cell r="Q2163">
            <v>1.815121412803532</v>
          </cell>
          <cell r="R2163">
            <v>1.6970198675496688</v>
          </cell>
          <cell r="S2163">
            <v>1.5620860927152318</v>
          </cell>
          <cell r="T2163">
            <v>1.4948951434878588</v>
          </cell>
          <cell r="U2163">
            <v>1.758416114790287</v>
          </cell>
          <cell r="V2163">
            <v>1.797323399558499</v>
          </cell>
          <cell r="W2163">
            <v>1.6303807947019868</v>
          </cell>
          <cell r="X2163">
            <v>1.2545529801324504</v>
          </cell>
          <cell r="Y2163">
            <v>980.16556291390725</v>
          </cell>
          <cell r="Z2163">
            <v>916.39072847682121</v>
          </cell>
          <cell r="AA2163">
            <v>843.52649006622516</v>
          </cell>
          <cell r="AB2163">
            <v>807.24337748344374</v>
          </cell>
          <cell r="AC2163">
            <v>949.54470198675494</v>
          </cell>
          <cell r="AD2163">
            <v>970.55463576158945</v>
          </cell>
          <cell r="AE2163">
            <v>880.40562913907286</v>
          </cell>
          <cell r="AF2163">
            <v>677.45860927152319</v>
          </cell>
        </row>
        <row r="2164">
          <cell r="A2164" t="str">
            <v>TMT-989-04</v>
          </cell>
          <cell r="B2164">
            <v>700</v>
          </cell>
          <cell r="C2164">
            <v>2</v>
          </cell>
          <cell r="D2164">
            <v>6250</v>
          </cell>
          <cell r="E2164">
            <v>12615</v>
          </cell>
          <cell r="F2164">
            <v>13311</v>
          </cell>
          <cell r="G2164">
            <v>16618</v>
          </cell>
          <cell r="H2164">
            <v>10931</v>
          </cell>
          <cell r="I2164">
            <v>13156</v>
          </cell>
          <cell r="J2164">
            <v>12300</v>
          </cell>
          <cell r="K2164">
            <v>11322</v>
          </cell>
          <cell r="L2164">
            <v>10835</v>
          </cell>
          <cell r="M2164">
            <v>12745</v>
          </cell>
          <cell r="N2164">
            <v>13027</v>
          </cell>
          <cell r="O2164">
            <v>11817</v>
          </cell>
          <cell r="P2164">
            <v>9093</v>
          </cell>
          <cell r="Q2164">
            <v>1.0524800000000001</v>
          </cell>
          <cell r="R2164">
            <v>0.98399999999999999</v>
          </cell>
          <cell r="S2164">
            <v>0.90576000000000001</v>
          </cell>
          <cell r="T2164">
            <v>0.86680000000000001</v>
          </cell>
          <cell r="U2164">
            <v>1.0196000000000001</v>
          </cell>
          <cell r="V2164">
            <v>1.04216</v>
          </cell>
          <cell r="W2164">
            <v>0.94535999999999998</v>
          </cell>
          <cell r="X2164">
            <v>0.72743999999999998</v>
          </cell>
          <cell r="Y2164">
            <v>736.7360000000001</v>
          </cell>
          <cell r="Z2164">
            <v>688.8</v>
          </cell>
          <cell r="AA2164">
            <v>634.03200000000004</v>
          </cell>
          <cell r="AB2164">
            <v>606.76</v>
          </cell>
          <cell r="AC2164">
            <v>713.72</v>
          </cell>
          <cell r="AD2164">
            <v>729.51199999999994</v>
          </cell>
          <cell r="AE2164">
            <v>661.75199999999995</v>
          </cell>
          <cell r="AF2164">
            <v>509.20799999999997</v>
          </cell>
        </row>
        <row r="2165">
          <cell r="A2165" t="str">
            <v>TMT-990</v>
          </cell>
          <cell r="B2165" t="e">
            <v>#N/A</v>
          </cell>
          <cell r="C2165" t="e">
            <v>#N/A</v>
          </cell>
          <cell r="D2165" t="e">
            <v>#N/A</v>
          </cell>
          <cell r="E2165">
            <v>12615</v>
          </cell>
          <cell r="F2165">
            <v>13311</v>
          </cell>
          <cell r="G2165">
            <v>16618</v>
          </cell>
          <cell r="H2165">
            <v>10931</v>
          </cell>
          <cell r="I2165">
            <v>13156</v>
          </cell>
          <cell r="J2165">
            <v>12300</v>
          </cell>
          <cell r="K2165">
            <v>11322</v>
          </cell>
          <cell r="L2165">
            <v>10835</v>
          </cell>
          <cell r="M2165">
            <v>12745</v>
          </cell>
          <cell r="N2165">
            <v>13027</v>
          </cell>
          <cell r="O2165">
            <v>11817</v>
          </cell>
          <cell r="P2165">
            <v>9093</v>
          </cell>
          <cell r="Q2165" t="e">
            <v>#N/A</v>
          </cell>
          <cell r="R2165" t="e">
            <v>#N/A</v>
          </cell>
          <cell r="S2165" t="e">
            <v>#N/A</v>
          </cell>
          <cell r="T2165" t="e">
            <v>#N/A</v>
          </cell>
          <cell r="U2165" t="e">
            <v>#N/A</v>
          </cell>
          <cell r="V2165" t="e">
            <v>#N/A</v>
          </cell>
          <cell r="W2165" t="e">
            <v>#N/A</v>
          </cell>
          <cell r="X2165" t="e">
            <v>#N/A</v>
          </cell>
          <cell r="Y2165" t="e">
            <v>#N/A</v>
          </cell>
          <cell r="Z2165" t="e">
            <v>#N/A</v>
          </cell>
          <cell r="AA2165" t="e">
            <v>#N/A</v>
          </cell>
          <cell r="AB2165" t="e">
            <v>#N/A</v>
          </cell>
          <cell r="AC2165" t="e">
            <v>#N/A</v>
          </cell>
          <cell r="AD2165" t="e">
            <v>#N/A</v>
          </cell>
          <cell r="AE2165" t="e">
            <v>#N/A</v>
          </cell>
          <cell r="AF2165" t="e">
            <v>#N/A</v>
          </cell>
        </row>
        <row r="2166">
          <cell r="A2166" t="str">
            <v>TMT-990-01</v>
          </cell>
          <cell r="B2166">
            <v>460</v>
          </cell>
          <cell r="C2166">
            <v>1</v>
          </cell>
          <cell r="D2166">
            <v>699</v>
          </cell>
          <cell r="E2166">
            <v>12615</v>
          </cell>
          <cell r="F2166">
            <v>13311</v>
          </cell>
          <cell r="G2166">
            <v>16618</v>
          </cell>
          <cell r="H2166">
            <v>10931</v>
          </cell>
          <cell r="I2166">
            <v>13156</v>
          </cell>
          <cell r="J2166">
            <v>12300</v>
          </cell>
          <cell r="K2166">
            <v>11322</v>
          </cell>
          <cell r="L2166">
            <v>10835</v>
          </cell>
          <cell r="M2166">
            <v>12745</v>
          </cell>
          <cell r="N2166">
            <v>13027</v>
          </cell>
          <cell r="O2166">
            <v>11817</v>
          </cell>
          <cell r="P2166">
            <v>9093</v>
          </cell>
          <cell r="Q2166">
            <v>18.821173104434909</v>
          </cell>
          <cell r="R2166">
            <v>17.596566523605151</v>
          </cell>
          <cell r="S2166">
            <v>16.197424892703864</v>
          </cell>
          <cell r="T2166">
            <v>15.50071530758226</v>
          </cell>
          <cell r="U2166">
            <v>18.233190271816881</v>
          </cell>
          <cell r="V2166">
            <v>18.636623748211733</v>
          </cell>
          <cell r="W2166">
            <v>16.905579399141629</v>
          </cell>
          <cell r="X2166">
            <v>13.008583690987125</v>
          </cell>
          <cell r="Y2166">
            <v>8657.7396280400571</v>
          </cell>
          <cell r="Z2166">
            <v>8094.4206008583697</v>
          </cell>
          <cell r="AA2166">
            <v>7450.8154506437777</v>
          </cell>
          <cell r="AB2166">
            <v>7130.3290414878393</v>
          </cell>
          <cell r="AC2166">
            <v>8387.2675250357643</v>
          </cell>
          <cell r="AD2166">
            <v>8572.8469241773964</v>
          </cell>
          <cell r="AE2166">
            <v>7776.56652360515</v>
          </cell>
          <cell r="AF2166">
            <v>5983.9484978540777</v>
          </cell>
        </row>
        <row r="2167">
          <cell r="A2167" t="str">
            <v>TMT-990-02</v>
          </cell>
          <cell r="B2167">
            <v>590</v>
          </cell>
          <cell r="C2167">
            <v>2</v>
          </cell>
          <cell r="D2167">
            <v>5514</v>
          </cell>
          <cell r="E2167">
            <v>12615</v>
          </cell>
          <cell r="F2167">
            <v>13311</v>
          </cell>
          <cell r="G2167">
            <v>16618</v>
          </cell>
          <cell r="H2167">
            <v>10931</v>
          </cell>
          <cell r="I2167">
            <v>13156</v>
          </cell>
          <cell r="J2167">
            <v>12300</v>
          </cell>
          <cell r="K2167">
            <v>11322</v>
          </cell>
          <cell r="L2167">
            <v>10835</v>
          </cell>
          <cell r="M2167">
            <v>12745</v>
          </cell>
          <cell r="N2167">
            <v>13027</v>
          </cell>
          <cell r="O2167">
            <v>11817</v>
          </cell>
          <cell r="P2167">
            <v>9093</v>
          </cell>
          <cell r="Q2167">
            <v>1.1929633659775118</v>
          </cell>
          <cell r="R2167">
            <v>1.1153427638737758</v>
          </cell>
          <cell r="S2167">
            <v>1.0266594124047879</v>
          </cell>
          <cell r="T2167">
            <v>0.98249909321726514</v>
          </cell>
          <cell r="U2167">
            <v>1.1556945955749003</v>
          </cell>
          <cell r="V2167">
            <v>1.1812658686978601</v>
          </cell>
          <cell r="W2167">
            <v>1.0715451577801958</v>
          </cell>
          <cell r="X2167">
            <v>0.82453754080522312</v>
          </cell>
          <cell r="Y2167">
            <v>703.84838592673202</v>
          </cell>
          <cell r="Z2167">
            <v>658.05223068552777</v>
          </cell>
          <cell r="AA2167">
            <v>605.72905331882487</v>
          </cell>
          <cell r="AB2167">
            <v>579.67446499818641</v>
          </cell>
          <cell r="AC2167">
            <v>681.85981138919112</v>
          </cell>
          <cell r="AD2167">
            <v>696.94686253173745</v>
          </cell>
          <cell r="AE2167">
            <v>632.21164309031553</v>
          </cell>
          <cell r="AF2167">
            <v>486.47714907508163</v>
          </cell>
        </row>
        <row r="2168">
          <cell r="A2168" t="str">
            <v>TMT-990-03</v>
          </cell>
          <cell r="B2168">
            <v>540</v>
          </cell>
          <cell r="C2168">
            <v>2</v>
          </cell>
          <cell r="D2168">
            <v>3624</v>
          </cell>
          <cell r="E2168">
            <v>12615</v>
          </cell>
          <cell r="F2168">
            <v>13311</v>
          </cell>
          <cell r="G2168">
            <v>16618</v>
          </cell>
          <cell r="H2168">
            <v>10931</v>
          </cell>
          <cell r="I2168">
            <v>13156</v>
          </cell>
          <cell r="J2168">
            <v>12300</v>
          </cell>
          <cell r="K2168">
            <v>11322</v>
          </cell>
          <cell r="L2168">
            <v>10835</v>
          </cell>
          <cell r="M2168">
            <v>12745</v>
          </cell>
          <cell r="N2168">
            <v>13027</v>
          </cell>
          <cell r="O2168">
            <v>11817</v>
          </cell>
          <cell r="P2168">
            <v>9093</v>
          </cell>
          <cell r="Q2168">
            <v>1.815121412803532</v>
          </cell>
          <cell r="R2168">
            <v>1.6970198675496688</v>
          </cell>
          <cell r="S2168">
            <v>1.5620860927152318</v>
          </cell>
          <cell r="T2168">
            <v>1.4948951434878588</v>
          </cell>
          <cell r="U2168">
            <v>1.758416114790287</v>
          </cell>
          <cell r="V2168">
            <v>1.797323399558499</v>
          </cell>
          <cell r="W2168">
            <v>1.6303807947019868</v>
          </cell>
          <cell r="X2168">
            <v>1.2545529801324504</v>
          </cell>
          <cell r="Y2168">
            <v>980.16556291390725</v>
          </cell>
          <cell r="Z2168">
            <v>916.39072847682121</v>
          </cell>
          <cell r="AA2168">
            <v>843.52649006622516</v>
          </cell>
          <cell r="AB2168">
            <v>807.24337748344374</v>
          </cell>
          <cell r="AC2168">
            <v>949.54470198675494</v>
          </cell>
          <cell r="AD2168">
            <v>970.55463576158945</v>
          </cell>
          <cell r="AE2168">
            <v>880.40562913907286</v>
          </cell>
          <cell r="AF2168">
            <v>677.45860927152319</v>
          </cell>
        </row>
        <row r="2169">
          <cell r="A2169" t="str">
            <v>TMT-990-04</v>
          </cell>
          <cell r="B2169">
            <v>700</v>
          </cell>
          <cell r="C2169">
            <v>2</v>
          </cell>
          <cell r="D2169">
            <v>6250</v>
          </cell>
          <cell r="E2169">
            <v>12615</v>
          </cell>
          <cell r="F2169">
            <v>13311</v>
          </cell>
          <cell r="G2169">
            <v>16618</v>
          </cell>
          <cell r="H2169">
            <v>10931</v>
          </cell>
          <cell r="I2169">
            <v>13156</v>
          </cell>
          <cell r="J2169">
            <v>12300</v>
          </cell>
          <cell r="K2169">
            <v>11322</v>
          </cell>
          <cell r="L2169">
            <v>10835</v>
          </cell>
          <cell r="M2169">
            <v>12745</v>
          </cell>
          <cell r="N2169">
            <v>13027</v>
          </cell>
          <cell r="O2169">
            <v>11817</v>
          </cell>
          <cell r="P2169">
            <v>9093</v>
          </cell>
          <cell r="Q2169">
            <v>1.0524800000000001</v>
          </cell>
          <cell r="R2169">
            <v>0.98399999999999999</v>
          </cell>
          <cell r="S2169">
            <v>0.90576000000000001</v>
          </cell>
          <cell r="T2169">
            <v>0.86680000000000001</v>
          </cell>
          <cell r="U2169">
            <v>1.0196000000000001</v>
          </cell>
          <cell r="V2169">
            <v>1.04216</v>
          </cell>
          <cell r="W2169">
            <v>0.94535999999999998</v>
          </cell>
          <cell r="X2169">
            <v>0.72743999999999998</v>
          </cell>
          <cell r="Y2169">
            <v>736.7360000000001</v>
          </cell>
          <cell r="Z2169">
            <v>688.8</v>
          </cell>
          <cell r="AA2169">
            <v>634.03200000000004</v>
          </cell>
          <cell r="AB2169">
            <v>606.76</v>
          </cell>
          <cell r="AC2169">
            <v>713.72</v>
          </cell>
          <cell r="AD2169">
            <v>729.51199999999994</v>
          </cell>
          <cell r="AE2169">
            <v>661.75199999999995</v>
          </cell>
          <cell r="AF2169">
            <v>509.20799999999997</v>
          </cell>
        </row>
        <row r="2170">
          <cell r="A2170" t="str">
            <v>TMT-991</v>
          </cell>
          <cell r="B2170">
            <v>1500</v>
          </cell>
          <cell r="C2170">
            <v>1</v>
          </cell>
          <cell r="D2170">
            <v>1849</v>
          </cell>
          <cell r="E2170">
            <v>1794</v>
          </cell>
          <cell r="F2170">
            <v>1989</v>
          </cell>
          <cell r="G2170">
            <v>2483</v>
          </cell>
          <cell r="H2170">
            <v>1633</v>
          </cell>
          <cell r="I2170">
            <v>1965</v>
          </cell>
          <cell r="J2170">
            <v>1837</v>
          </cell>
          <cell r="K2170">
            <v>1691</v>
          </cell>
          <cell r="L2170">
            <v>1618</v>
          </cell>
          <cell r="M2170">
            <v>1903</v>
          </cell>
          <cell r="N2170">
            <v>1945</v>
          </cell>
          <cell r="O2170">
            <v>1764</v>
          </cell>
          <cell r="P2170">
            <v>1357</v>
          </cell>
          <cell r="Q2170">
            <v>1.0627366143861547</v>
          </cell>
          <cell r="R2170">
            <v>0.99351000540832879</v>
          </cell>
          <cell r="S2170">
            <v>0.91454840454299624</v>
          </cell>
          <cell r="T2170">
            <v>0.87506760411032991</v>
          </cell>
          <cell r="U2170">
            <v>1.0292049756625203</v>
          </cell>
          <cell r="V2170">
            <v>1.0519199567333695</v>
          </cell>
          <cell r="W2170">
            <v>0.95402920497566257</v>
          </cell>
          <cell r="X2170">
            <v>0.73391022174148191</v>
          </cell>
          <cell r="Y2170">
            <v>1594.104921579232</v>
          </cell>
          <cell r="Z2170">
            <v>1490.2650081124932</v>
          </cell>
          <cell r="AA2170">
            <v>1371.8226068144943</v>
          </cell>
          <cell r="AB2170">
            <v>1312.6014061654948</v>
          </cell>
          <cell r="AC2170">
            <v>1543.8074634937805</v>
          </cell>
          <cell r="AD2170">
            <v>1577.8799351000541</v>
          </cell>
          <cell r="AE2170">
            <v>1431.0438074634937</v>
          </cell>
          <cell r="AF2170">
            <v>1100.8653326122228</v>
          </cell>
        </row>
        <row r="2171">
          <cell r="A2171" t="str">
            <v>TMT-992</v>
          </cell>
          <cell r="B2171">
            <v>1500</v>
          </cell>
          <cell r="C2171">
            <v>1</v>
          </cell>
          <cell r="D2171">
            <v>1849</v>
          </cell>
          <cell r="E2171">
            <v>1794</v>
          </cell>
          <cell r="F2171">
            <v>1989</v>
          </cell>
          <cell r="G2171">
            <v>2483</v>
          </cell>
          <cell r="H2171">
            <v>1633</v>
          </cell>
          <cell r="I2171">
            <v>1965</v>
          </cell>
          <cell r="J2171">
            <v>1837</v>
          </cell>
          <cell r="K2171">
            <v>1691</v>
          </cell>
          <cell r="L2171">
            <v>1618</v>
          </cell>
          <cell r="M2171">
            <v>1903</v>
          </cell>
          <cell r="N2171">
            <v>1945</v>
          </cell>
          <cell r="O2171">
            <v>1764</v>
          </cell>
          <cell r="P2171">
            <v>1357</v>
          </cell>
          <cell r="Q2171">
            <v>1.0627366143861547</v>
          </cell>
          <cell r="R2171">
            <v>0.99351000540832879</v>
          </cell>
          <cell r="S2171">
            <v>0.91454840454299624</v>
          </cell>
          <cell r="T2171">
            <v>0.87506760411032991</v>
          </cell>
          <cell r="U2171">
            <v>1.0292049756625203</v>
          </cell>
          <cell r="V2171">
            <v>1.0519199567333695</v>
          </cell>
          <cell r="W2171">
            <v>0.95402920497566257</v>
          </cell>
          <cell r="X2171">
            <v>0.73391022174148191</v>
          </cell>
          <cell r="Y2171">
            <v>1594.104921579232</v>
          </cell>
          <cell r="Z2171">
            <v>1490.2650081124932</v>
          </cell>
          <cell r="AA2171">
            <v>1371.8226068144943</v>
          </cell>
          <cell r="AB2171">
            <v>1312.6014061654948</v>
          </cell>
          <cell r="AC2171">
            <v>1543.8074634937805</v>
          </cell>
          <cell r="AD2171">
            <v>1577.8799351000541</v>
          </cell>
          <cell r="AE2171">
            <v>1431.0438074634937</v>
          </cell>
          <cell r="AF2171">
            <v>1100.8653326122228</v>
          </cell>
        </row>
        <row r="2172">
          <cell r="A2172" t="str">
            <v>TTC-900-01</v>
          </cell>
          <cell r="B2172">
            <v>1.175</v>
          </cell>
          <cell r="C2172">
            <v>11</v>
          </cell>
          <cell r="D2172">
            <v>1</v>
          </cell>
          <cell r="E2172">
            <v>48000</v>
          </cell>
          <cell r="F2172">
            <v>57000</v>
          </cell>
          <cell r="G2172">
            <v>71160</v>
          </cell>
          <cell r="H2172">
            <v>46807</v>
          </cell>
          <cell r="I2172">
            <v>56336</v>
          </cell>
          <cell r="J2172">
            <v>52671</v>
          </cell>
          <cell r="K2172">
            <v>48485</v>
          </cell>
          <cell r="L2172">
            <v>46400</v>
          </cell>
          <cell r="M2172">
            <v>54582</v>
          </cell>
          <cell r="N2172">
            <v>55789</v>
          </cell>
          <cell r="O2172">
            <v>50606</v>
          </cell>
          <cell r="P2172">
            <v>38939</v>
          </cell>
          <cell r="Q2172">
            <v>5121.454545454545</v>
          </cell>
          <cell r="R2172">
            <v>4788.272727272727</v>
          </cell>
          <cell r="S2172">
            <v>4407.727272727273</v>
          </cell>
          <cell r="T2172">
            <v>4218.181818181818</v>
          </cell>
          <cell r="U2172">
            <v>4962</v>
          </cell>
          <cell r="V2172">
            <v>5071.727272727273</v>
          </cell>
          <cell r="W2172">
            <v>4600.545454545455</v>
          </cell>
          <cell r="X2172">
            <v>3539.909090909091</v>
          </cell>
          <cell r="Y2172">
            <v>6017.7090909090903</v>
          </cell>
          <cell r="Z2172">
            <v>5626.2204545454542</v>
          </cell>
          <cell r="AA2172">
            <v>5179.079545454546</v>
          </cell>
          <cell r="AB2172">
            <v>4956.363636363636</v>
          </cell>
          <cell r="AC2172">
            <v>5830.35</v>
          </cell>
          <cell r="AD2172">
            <v>5959.2795454545458</v>
          </cell>
          <cell r="AE2172">
            <v>5405.6409090909101</v>
          </cell>
          <cell r="AF2172">
            <v>4159.3931818181818</v>
          </cell>
        </row>
        <row r="2173">
          <cell r="A2173" t="str">
            <v>TTC-900-02</v>
          </cell>
          <cell r="B2173" t="e">
            <v>#N/A</v>
          </cell>
          <cell r="C2173" t="e">
            <v>#N/A</v>
          </cell>
          <cell r="D2173" t="e">
            <v>#N/A</v>
          </cell>
          <cell r="E2173">
            <v>48000</v>
          </cell>
          <cell r="F2173">
            <v>57000</v>
          </cell>
          <cell r="G2173">
            <v>71160</v>
          </cell>
          <cell r="H2173">
            <v>46807</v>
          </cell>
          <cell r="I2173">
            <v>56336</v>
          </cell>
          <cell r="J2173">
            <v>52671</v>
          </cell>
          <cell r="K2173">
            <v>48485</v>
          </cell>
          <cell r="L2173">
            <v>46400</v>
          </cell>
          <cell r="M2173">
            <v>54582</v>
          </cell>
          <cell r="N2173">
            <v>55789</v>
          </cell>
          <cell r="O2173">
            <v>50606</v>
          </cell>
          <cell r="P2173">
            <v>38939</v>
          </cell>
          <cell r="Q2173" t="e">
            <v>#N/A</v>
          </cell>
          <cell r="R2173" t="e">
            <v>#N/A</v>
          </cell>
          <cell r="S2173" t="e">
            <v>#N/A</v>
          </cell>
          <cell r="T2173" t="e">
            <v>#N/A</v>
          </cell>
          <cell r="U2173" t="e">
            <v>#N/A</v>
          </cell>
          <cell r="V2173" t="e">
            <v>#N/A</v>
          </cell>
          <cell r="W2173" t="e">
            <v>#N/A</v>
          </cell>
          <cell r="X2173" t="e">
            <v>#N/A</v>
          </cell>
          <cell r="Y2173" t="e">
            <v>#N/A</v>
          </cell>
          <cell r="Z2173" t="e">
            <v>#N/A</v>
          </cell>
          <cell r="AA2173" t="e">
            <v>#N/A</v>
          </cell>
          <cell r="AB2173" t="e">
            <v>#N/A</v>
          </cell>
          <cell r="AC2173" t="e">
            <v>#N/A</v>
          </cell>
          <cell r="AD2173" t="e">
            <v>#N/A</v>
          </cell>
          <cell r="AE2173" t="e">
            <v>#N/A</v>
          </cell>
          <cell r="AF2173" t="e">
            <v>#N/A</v>
          </cell>
        </row>
        <row r="2174">
          <cell r="A2174" t="str">
            <v>TTC-900-03</v>
          </cell>
          <cell r="B2174" t="e">
            <v>#N/A</v>
          </cell>
          <cell r="C2174" t="e">
            <v>#N/A</v>
          </cell>
          <cell r="D2174" t="e">
            <v>#N/A</v>
          </cell>
          <cell r="E2174">
            <v>50520</v>
          </cell>
          <cell r="F2174">
            <v>61200</v>
          </cell>
          <cell r="G2174">
            <v>75825</v>
          </cell>
          <cell r="H2174">
            <v>50328</v>
          </cell>
          <cell r="I2174">
            <v>60574</v>
          </cell>
          <cell r="J2174">
            <v>56633</v>
          </cell>
          <cell r="K2174">
            <v>52132</v>
          </cell>
          <cell r="L2174">
            <v>49890</v>
          </cell>
          <cell r="M2174">
            <v>58687</v>
          </cell>
          <cell r="N2174">
            <v>59985</v>
          </cell>
          <cell r="O2174">
            <v>54412</v>
          </cell>
          <cell r="P2174">
            <v>41868</v>
          </cell>
          <cell r="Q2174" t="e">
            <v>#N/A</v>
          </cell>
          <cell r="R2174" t="e">
            <v>#N/A</v>
          </cell>
          <cell r="S2174" t="e">
            <v>#N/A</v>
          </cell>
          <cell r="T2174" t="e">
            <v>#N/A</v>
          </cell>
          <cell r="U2174" t="e">
            <v>#N/A</v>
          </cell>
          <cell r="V2174" t="e">
            <v>#N/A</v>
          </cell>
          <cell r="W2174" t="e">
            <v>#N/A</v>
          </cell>
          <cell r="X2174" t="e">
            <v>#N/A</v>
          </cell>
          <cell r="Y2174" t="e">
            <v>#N/A</v>
          </cell>
          <cell r="Z2174" t="e">
            <v>#N/A</v>
          </cell>
          <cell r="AA2174" t="e">
            <v>#N/A</v>
          </cell>
          <cell r="AB2174" t="e">
            <v>#N/A</v>
          </cell>
          <cell r="AC2174" t="e">
            <v>#N/A</v>
          </cell>
          <cell r="AD2174" t="e">
            <v>#N/A</v>
          </cell>
          <cell r="AE2174" t="e">
            <v>#N/A</v>
          </cell>
          <cell r="AF2174" t="e">
            <v>#N/A</v>
          </cell>
        </row>
        <row r="2175">
          <cell r="A2175" t="str">
            <v>WEC-001</v>
          </cell>
          <cell r="B2175" t="e">
            <v>#N/A</v>
          </cell>
          <cell r="C2175" t="e">
            <v>#N/A</v>
          </cell>
          <cell r="D2175" t="e">
            <v>#N/A</v>
          </cell>
          <cell r="E2175">
            <v>780</v>
          </cell>
          <cell r="F2175">
            <v>510</v>
          </cell>
          <cell r="G2175">
            <v>543</v>
          </cell>
          <cell r="H2175">
            <v>527</v>
          </cell>
          <cell r="I2175">
            <v>662</v>
          </cell>
          <cell r="J2175">
            <v>652</v>
          </cell>
          <cell r="K2175">
            <v>614</v>
          </cell>
          <cell r="L2175">
            <v>466</v>
          </cell>
          <cell r="M2175">
            <v>491</v>
          </cell>
          <cell r="N2175">
            <v>503</v>
          </cell>
          <cell r="O2175">
            <v>455</v>
          </cell>
          <cell r="P2175">
            <v>338</v>
          </cell>
          <cell r="Q2175" t="e">
            <v>#N/A</v>
          </cell>
          <cell r="R2175" t="e">
            <v>#N/A</v>
          </cell>
          <cell r="S2175" t="e">
            <v>#N/A</v>
          </cell>
          <cell r="T2175" t="e">
            <v>#N/A</v>
          </cell>
          <cell r="U2175" t="e">
            <v>#N/A</v>
          </cell>
          <cell r="V2175" t="e">
            <v>#N/A</v>
          </cell>
          <cell r="W2175" t="e">
            <v>#N/A</v>
          </cell>
          <cell r="X2175" t="e">
            <v>#N/A</v>
          </cell>
          <cell r="Y2175" t="e">
            <v>#N/A</v>
          </cell>
          <cell r="Z2175" t="e">
            <v>#N/A</v>
          </cell>
          <cell r="AA2175" t="e">
            <v>#N/A</v>
          </cell>
          <cell r="AB2175" t="e">
            <v>#N/A</v>
          </cell>
          <cell r="AC2175" t="e">
            <v>#N/A</v>
          </cell>
          <cell r="AD2175" t="e">
            <v>#N/A</v>
          </cell>
          <cell r="AE2175" t="e">
            <v>#N/A</v>
          </cell>
          <cell r="AF2175" t="e">
            <v>#N/A</v>
          </cell>
        </row>
        <row r="2176">
          <cell r="A2176" t="str">
            <v>WEC-001-01</v>
          </cell>
          <cell r="B2176">
            <v>64.972999999999999</v>
          </cell>
          <cell r="C2176">
            <v>15</v>
          </cell>
          <cell r="D2176">
            <v>5</v>
          </cell>
          <cell r="E2176">
            <v>780</v>
          </cell>
          <cell r="F2176">
            <v>510</v>
          </cell>
          <cell r="G2176">
            <v>543</v>
          </cell>
          <cell r="H2176">
            <v>527</v>
          </cell>
          <cell r="I2176">
            <v>662</v>
          </cell>
          <cell r="J2176">
            <v>652</v>
          </cell>
          <cell r="K2176">
            <v>614</v>
          </cell>
          <cell r="L2176">
            <v>466</v>
          </cell>
          <cell r="M2176">
            <v>491</v>
          </cell>
          <cell r="N2176">
            <v>503</v>
          </cell>
          <cell r="O2176">
            <v>455</v>
          </cell>
          <cell r="P2176">
            <v>338</v>
          </cell>
          <cell r="Q2176">
            <v>8.8266666666666662</v>
          </cell>
          <cell r="R2176">
            <v>8.6933333333333334</v>
          </cell>
          <cell r="S2176">
            <v>8.1866666666666674</v>
          </cell>
          <cell r="T2176">
            <v>6.2133333333333329</v>
          </cell>
          <cell r="U2176">
            <v>6.5466666666666669</v>
          </cell>
          <cell r="V2176">
            <v>6.706666666666667</v>
          </cell>
          <cell r="W2176">
            <v>6.0666666666666664</v>
          </cell>
          <cell r="X2176">
            <v>4.5066666666666668</v>
          </cell>
          <cell r="Y2176">
            <v>573.4950133333333</v>
          </cell>
          <cell r="Z2176">
            <v>564.83194666666668</v>
          </cell>
          <cell r="AA2176">
            <v>531.91229333333342</v>
          </cell>
          <cell r="AB2176">
            <v>403.69890666666663</v>
          </cell>
          <cell r="AC2176">
            <v>425.35657333333336</v>
          </cell>
          <cell r="AD2176">
            <v>435.75225333333333</v>
          </cell>
          <cell r="AE2176">
            <v>394.16953333333333</v>
          </cell>
          <cell r="AF2176">
            <v>292.81165333333331</v>
          </cell>
        </row>
        <row r="2177">
          <cell r="A2177" t="str">
            <v>WEC-001-02</v>
          </cell>
          <cell r="B2177" t="e">
            <v>#N/A</v>
          </cell>
          <cell r="C2177" t="e">
            <v>#N/A</v>
          </cell>
          <cell r="D2177" t="e">
            <v>#N/A</v>
          </cell>
          <cell r="E2177">
            <v>35520</v>
          </cell>
          <cell r="F2177">
            <v>33480</v>
          </cell>
          <cell r="G2177">
            <v>35632</v>
          </cell>
          <cell r="H2177">
            <v>34578</v>
          </cell>
          <cell r="I2177">
            <v>43414</v>
          </cell>
          <cell r="J2177">
            <v>42784</v>
          </cell>
          <cell r="K2177">
            <v>40284</v>
          </cell>
          <cell r="L2177">
            <v>30576</v>
          </cell>
          <cell r="M2177">
            <v>32206</v>
          </cell>
          <cell r="N2177">
            <v>33002</v>
          </cell>
          <cell r="O2177">
            <v>29882</v>
          </cell>
          <cell r="P2177">
            <v>22204</v>
          </cell>
          <cell r="Q2177" t="e">
            <v>#N/A</v>
          </cell>
          <cell r="R2177" t="e">
            <v>#N/A</v>
          </cell>
          <cell r="S2177" t="e">
            <v>#N/A</v>
          </cell>
          <cell r="T2177" t="e">
            <v>#N/A</v>
          </cell>
          <cell r="U2177" t="e">
            <v>#N/A</v>
          </cell>
          <cell r="V2177" t="e">
            <v>#N/A</v>
          </cell>
          <cell r="W2177" t="e">
            <v>#N/A</v>
          </cell>
          <cell r="X2177" t="e">
            <v>#N/A</v>
          </cell>
          <cell r="Y2177" t="e">
            <v>#N/A</v>
          </cell>
          <cell r="Z2177" t="e">
            <v>#N/A</v>
          </cell>
          <cell r="AA2177" t="e">
            <v>#N/A</v>
          </cell>
          <cell r="AB2177" t="e">
            <v>#N/A</v>
          </cell>
          <cell r="AC2177" t="e">
            <v>#N/A</v>
          </cell>
          <cell r="AD2177" t="e">
            <v>#N/A</v>
          </cell>
          <cell r="AE2177" t="e">
            <v>#N/A</v>
          </cell>
          <cell r="AF2177" t="e">
            <v>#N/A</v>
          </cell>
        </row>
        <row r="2178">
          <cell r="A2178" t="str">
            <v>WEC-002</v>
          </cell>
          <cell r="B2178" t="e">
            <v>#N/A</v>
          </cell>
          <cell r="C2178" t="e">
            <v>#N/A</v>
          </cell>
          <cell r="D2178" t="e">
            <v>#N/A</v>
          </cell>
          <cell r="E2178">
            <v>2400</v>
          </cell>
          <cell r="F2178">
            <v>1650</v>
          </cell>
          <cell r="G2178">
            <v>1756</v>
          </cell>
          <cell r="H2178">
            <v>1704</v>
          </cell>
          <cell r="I2178">
            <v>2139</v>
          </cell>
          <cell r="J2178">
            <v>2108</v>
          </cell>
          <cell r="K2178">
            <v>1985</v>
          </cell>
          <cell r="L2178">
            <v>1507</v>
          </cell>
          <cell r="M2178">
            <v>1587</v>
          </cell>
          <cell r="N2178">
            <v>1626</v>
          </cell>
          <cell r="O2178">
            <v>1472</v>
          </cell>
          <cell r="P2178">
            <v>1094</v>
          </cell>
          <cell r="Q2178" t="e">
            <v>#N/A</v>
          </cell>
          <cell r="R2178" t="e">
            <v>#N/A</v>
          </cell>
          <cell r="S2178" t="e">
            <v>#N/A</v>
          </cell>
          <cell r="T2178" t="e">
            <v>#N/A</v>
          </cell>
          <cell r="U2178" t="e">
            <v>#N/A</v>
          </cell>
          <cell r="V2178" t="e">
            <v>#N/A</v>
          </cell>
          <cell r="W2178" t="e">
            <v>#N/A</v>
          </cell>
          <cell r="X2178" t="e">
            <v>#N/A</v>
          </cell>
          <cell r="Y2178" t="e">
            <v>#N/A</v>
          </cell>
          <cell r="Z2178" t="e">
            <v>#N/A</v>
          </cell>
          <cell r="AA2178" t="e">
            <v>#N/A</v>
          </cell>
          <cell r="AB2178" t="e">
            <v>#N/A</v>
          </cell>
          <cell r="AC2178" t="e">
            <v>#N/A</v>
          </cell>
          <cell r="AD2178" t="e">
            <v>#N/A</v>
          </cell>
          <cell r="AE2178" t="e">
            <v>#N/A</v>
          </cell>
          <cell r="AF2178" t="e">
            <v>#N/A</v>
          </cell>
        </row>
        <row r="2179">
          <cell r="A2179" t="str">
            <v>WEC-002-01</v>
          </cell>
          <cell r="B2179">
            <v>64.972999999999999</v>
          </cell>
          <cell r="C2179">
            <v>15</v>
          </cell>
          <cell r="D2179">
            <v>5</v>
          </cell>
          <cell r="E2179">
            <v>9150</v>
          </cell>
          <cell r="F2179">
            <v>3900</v>
          </cell>
          <cell r="G2179">
            <v>4151</v>
          </cell>
          <cell r="H2179">
            <v>4028</v>
          </cell>
          <cell r="I2179">
            <v>5057</v>
          </cell>
          <cell r="J2179">
            <v>4984</v>
          </cell>
          <cell r="K2179">
            <v>4693</v>
          </cell>
          <cell r="L2179">
            <v>3562</v>
          </cell>
          <cell r="M2179">
            <v>3752</v>
          </cell>
          <cell r="N2179">
            <v>3845</v>
          </cell>
          <cell r="O2179">
            <v>3481</v>
          </cell>
          <cell r="P2179">
            <v>2587</v>
          </cell>
          <cell r="Q2179">
            <v>67.426666666666662</v>
          </cell>
          <cell r="R2179">
            <v>66.453333333333333</v>
          </cell>
          <cell r="S2179">
            <v>62.573333333333331</v>
          </cell>
          <cell r="T2179">
            <v>47.493333333333332</v>
          </cell>
          <cell r="U2179">
            <v>50.026666666666664</v>
          </cell>
          <cell r="V2179">
            <v>51.266666666666666</v>
          </cell>
          <cell r="W2179">
            <v>46.413333333333334</v>
          </cell>
          <cell r="X2179">
            <v>34.493333333333332</v>
          </cell>
          <cell r="Y2179">
            <v>4380.9128133333334</v>
          </cell>
          <cell r="Z2179">
            <v>4317.672426666667</v>
          </cell>
          <cell r="AA2179">
            <v>4065.5771866666664</v>
          </cell>
          <cell r="AB2179">
            <v>3085.7843466666664</v>
          </cell>
          <cell r="AC2179">
            <v>3250.3826133333332</v>
          </cell>
          <cell r="AD2179">
            <v>3330.9491333333331</v>
          </cell>
          <cell r="AE2179">
            <v>3015.6135066666666</v>
          </cell>
          <cell r="AF2179">
            <v>2241.1353466666665</v>
          </cell>
        </row>
        <row r="2180">
          <cell r="A2180" t="str">
            <v>WEC-003</v>
          </cell>
          <cell r="B2180">
            <v>5.18</v>
          </cell>
          <cell r="C2180">
            <v>1</v>
          </cell>
          <cell r="D2180">
            <v>5</v>
          </cell>
          <cell r="E2180">
            <v>3930</v>
          </cell>
          <cell r="F2180">
            <v>1620</v>
          </cell>
          <cell r="G2180">
            <v>1724</v>
          </cell>
          <cell r="H2180">
            <v>1673</v>
          </cell>
          <cell r="I2180">
            <v>2100</v>
          </cell>
          <cell r="J2180">
            <v>2070</v>
          </cell>
          <cell r="K2180">
            <v>1949</v>
          </cell>
          <cell r="L2180">
            <v>1479</v>
          </cell>
          <cell r="M2180">
            <v>1558</v>
          </cell>
          <cell r="N2180">
            <v>1597</v>
          </cell>
          <cell r="O2180">
            <v>1446</v>
          </cell>
          <cell r="P2180">
            <v>1074</v>
          </cell>
          <cell r="Q2180">
            <v>420</v>
          </cell>
          <cell r="R2180">
            <v>414</v>
          </cell>
          <cell r="S2180">
            <v>389.8</v>
          </cell>
          <cell r="T2180">
            <v>295.8</v>
          </cell>
          <cell r="U2180">
            <v>311.60000000000002</v>
          </cell>
          <cell r="V2180">
            <v>319.39999999999998</v>
          </cell>
          <cell r="W2180">
            <v>289.2</v>
          </cell>
          <cell r="X2180">
            <v>214.8</v>
          </cell>
          <cell r="Y2180">
            <v>2175.6</v>
          </cell>
          <cell r="Z2180">
            <v>2144.52</v>
          </cell>
          <cell r="AA2180">
            <v>2019.164</v>
          </cell>
          <cell r="AB2180">
            <v>1532.2439999999999</v>
          </cell>
          <cell r="AC2180">
            <v>1614.088</v>
          </cell>
          <cell r="AD2180">
            <v>1654.4919999999997</v>
          </cell>
          <cell r="AE2180">
            <v>1498.0559999999998</v>
          </cell>
          <cell r="AF2180">
            <v>1112.664</v>
          </cell>
        </row>
        <row r="2181">
          <cell r="A2181" t="str">
            <v>WEC-004</v>
          </cell>
          <cell r="B2181">
            <v>11.045999999999999</v>
          </cell>
          <cell r="C2181">
            <v>1</v>
          </cell>
          <cell r="D2181">
            <v>7</v>
          </cell>
          <cell r="E2181">
            <v>540</v>
          </cell>
          <cell r="F2181">
            <v>420</v>
          </cell>
          <cell r="G2181">
            <v>447</v>
          </cell>
          <cell r="H2181">
            <v>434</v>
          </cell>
          <cell r="I2181">
            <v>545</v>
          </cell>
          <cell r="J2181">
            <v>537</v>
          </cell>
          <cell r="K2181">
            <v>506</v>
          </cell>
          <cell r="L2181">
            <v>384</v>
          </cell>
          <cell r="M2181">
            <v>404</v>
          </cell>
          <cell r="N2181">
            <v>414</v>
          </cell>
          <cell r="O2181">
            <v>375</v>
          </cell>
          <cell r="P2181">
            <v>279</v>
          </cell>
          <cell r="Q2181">
            <v>77.857142857142861</v>
          </cell>
          <cell r="R2181">
            <v>76.714285714285708</v>
          </cell>
          <cell r="S2181">
            <v>72.285714285714292</v>
          </cell>
          <cell r="T2181">
            <v>54.857142857142854</v>
          </cell>
          <cell r="U2181">
            <v>57.714285714285715</v>
          </cell>
          <cell r="V2181">
            <v>59.142857142857146</v>
          </cell>
          <cell r="W2181">
            <v>53.571428571428569</v>
          </cell>
          <cell r="X2181">
            <v>39.857142857142854</v>
          </cell>
          <cell r="Y2181">
            <v>860.01</v>
          </cell>
          <cell r="Z2181">
            <v>847.38599999999985</v>
          </cell>
          <cell r="AA2181">
            <v>798.46800000000007</v>
          </cell>
          <cell r="AB2181">
            <v>605.95199999999988</v>
          </cell>
          <cell r="AC2181">
            <v>637.51199999999994</v>
          </cell>
          <cell r="AD2181">
            <v>653.29200000000003</v>
          </cell>
          <cell r="AE2181">
            <v>591.75</v>
          </cell>
          <cell r="AF2181">
            <v>440.26199999999994</v>
          </cell>
        </row>
        <row r="2182">
          <cell r="A2182" t="str">
            <v>WEC-005</v>
          </cell>
          <cell r="B2182">
            <v>10.288</v>
          </cell>
          <cell r="C2182">
            <v>1</v>
          </cell>
          <cell r="D2182">
            <v>4</v>
          </cell>
          <cell r="E2182">
            <v>2240</v>
          </cell>
          <cell r="F2182">
            <v>1720</v>
          </cell>
          <cell r="G2182">
            <v>1831</v>
          </cell>
          <cell r="H2182">
            <v>1777</v>
          </cell>
          <cell r="I2182">
            <v>2231</v>
          </cell>
          <cell r="J2182">
            <v>2199</v>
          </cell>
          <cell r="K2182">
            <v>2070</v>
          </cell>
          <cell r="L2182">
            <v>1571</v>
          </cell>
          <cell r="M2182">
            <v>1655</v>
          </cell>
          <cell r="N2182">
            <v>1696</v>
          </cell>
          <cell r="O2182">
            <v>1536</v>
          </cell>
          <cell r="P2182">
            <v>1141</v>
          </cell>
          <cell r="Q2182">
            <v>557.75</v>
          </cell>
          <cell r="R2182">
            <v>549.75</v>
          </cell>
          <cell r="S2182">
            <v>517.5</v>
          </cell>
          <cell r="T2182">
            <v>392.75</v>
          </cell>
          <cell r="U2182">
            <v>413.75</v>
          </cell>
          <cell r="V2182">
            <v>424</v>
          </cell>
          <cell r="W2182">
            <v>384</v>
          </cell>
          <cell r="X2182">
            <v>285.25</v>
          </cell>
          <cell r="Y2182">
            <v>5738.1320000000005</v>
          </cell>
          <cell r="Z2182">
            <v>5655.8280000000004</v>
          </cell>
          <cell r="AA2182">
            <v>5324.04</v>
          </cell>
          <cell r="AB2182">
            <v>4040.6120000000001</v>
          </cell>
          <cell r="AC2182">
            <v>4256.66</v>
          </cell>
          <cell r="AD2182">
            <v>4362.1120000000001</v>
          </cell>
          <cell r="AE2182">
            <v>3950.5920000000001</v>
          </cell>
          <cell r="AF2182">
            <v>2934.652</v>
          </cell>
        </row>
        <row r="2183">
          <cell r="A2183" t="str">
            <v>WEC-006</v>
          </cell>
          <cell r="B2183">
            <v>10.366</v>
          </cell>
          <cell r="C2183">
            <v>1</v>
          </cell>
          <cell r="D2183">
            <v>13</v>
          </cell>
          <cell r="E2183">
            <v>2190</v>
          </cell>
          <cell r="F2183">
            <v>1620</v>
          </cell>
          <cell r="G2183">
            <v>1724</v>
          </cell>
          <cell r="H2183">
            <v>1673</v>
          </cell>
          <cell r="I2183">
            <v>2100</v>
          </cell>
          <cell r="J2183">
            <v>2070</v>
          </cell>
          <cell r="K2183">
            <v>1949</v>
          </cell>
          <cell r="L2183">
            <v>1479</v>
          </cell>
          <cell r="M2183">
            <v>1558</v>
          </cell>
          <cell r="N2183">
            <v>1597</v>
          </cell>
          <cell r="O2183">
            <v>1446</v>
          </cell>
          <cell r="P2183">
            <v>1074</v>
          </cell>
          <cell r="Q2183">
            <v>161.53846153846155</v>
          </cell>
          <cell r="R2183">
            <v>159.23076923076923</v>
          </cell>
          <cell r="S2183">
            <v>149.92307692307693</v>
          </cell>
          <cell r="T2183">
            <v>113.76923076923077</v>
          </cell>
          <cell r="U2183">
            <v>119.84615384615384</v>
          </cell>
          <cell r="V2183">
            <v>122.84615384615384</v>
          </cell>
          <cell r="W2183">
            <v>111.23076923076923</v>
          </cell>
          <cell r="X2183">
            <v>82.615384615384613</v>
          </cell>
          <cell r="Y2183">
            <v>1674.5076923076924</v>
          </cell>
          <cell r="Z2183">
            <v>1650.5861538461538</v>
          </cell>
          <cell r="AA2183">
            <v>1554.1026153846155</v>
          </cell>
          <cell r="AB2183">
            <v>1179.3318461538461</v>
          </cell>
          <cell r="AC2183">
            <v>1242.3252307692308</v>
          </cell>
          <cell r="AD2183">
            <v>1273.4232307692307</v>
          </cell>
          <cell r="AE2183">
            <v>1153.0181538461538</v>
          </cell>
          <cell r="AF2183">
            <v>856.39107692307687</v>
          </cell>
        </row>
        <row r="2184">
          <cell r="A2184" t="str">
            <v>WEC-007</v>
          </cell>
          <cell r="B2184">
            <v>10.366</v>
          </cell>
          <cell r="C2184">
            <v>1</v>
          </cell>
          <cell r="D2184">
            <v>4</v>
          </cell>
          <cell r="E2184">
            <v>320</v>
          </cell>
          <cell r="F2184">
            <v>320</v>
          </cell>
          <cell r="G2184">
            <v>341</v>
          </cell>
          <cell r="H2184">
            <v>331</v>
          </cell>
          <cell r="I2184">
            <v>416</v>
          </cell>
          <cell r="J2184">
            <v>410</v>
          </cell>
          <cell r="K2184">
            <v>386</v>
          </cell>
          <cell r="L2184">
            <v>293</v>
          </cell>
          <cell r="M2184">
            <v>309</v>
          </cell>
          <cell r="N2184">
            <v>317</v>
          </cell>
          <cell r="O2184">
            <v>287</v>
          </cell>
          <cell r="P2184">
            <v>213</v>
          </cell>
          <cell r="Q2184">
            <v>104</v>
          </cell>
          <cell r="R2184">
            <v>102.5</v>
          </cell>
          <cell r="S2184">
            <v>96.5</v>
          </cell>
          <cell r="T2184">
            <v>73.25</v>
          </cell>
          <cell r="U2184">
            <v>77.25</v>
          </cell>
          <cell r="V2184">
            <v>79.25</v>
          </cell>
          <cell r="W2184">
            <v>71.75</v>
          </cell>
          <cell r="X2184">
            <v>53.25</v>
          </cell>
          <cell r="Y2184">
            <v>1078.0639999999999</v>
          </cell>
          <cell r="Z2184">
            <v>1062.5149999999999</v>
          </cell>
          <cell r="AA2184">
            <v>1000.319</v>
          </cell>
          <cell r="AB2184">
            <v>759.30949999999996</v>
          </cell>
          <cell r="AC2184">
            <v>800.77350000000001</v>
          </cell>
          <cell r="AD2184">
            <v>821.50549999999998</v>
          </cell>
          <cell r="AE2184">
            <v>743.76049999999998</v>
          </cell>
          <cell r="AF2184">
            <v>551.98950000000002</v>
          </cell>
        </row>
        <row r="2185">
          <cell r="A2185" t="str">
            <v>WEC-008</v>
          </cell>
          <cell r="B2185">
            <v>11.045999999999999</v>
          </cell>
          <cell r="C2185">
            <v>1</v>
          </cell>
          <cell r="D2185">
            <v>7</v>
          </cell>
          <cell r="E2185">
            <v>1710</v>
          </cell>
          <cell r="F2185">
            <v>1260</v>
          </cell>
          <cell r="G2185">
            <v>1341</v>
          </cell>
          <cell r="H2185">
            <v>1301</v>
          </cell>
          <cell r="I2185">
            <v>1633</v>
          </cell>
          <cell r="J2185">
            <v>1609</v>
          </cell>
          <cell r="K2185">
            <v>1515</v>
          </cell>
          <cell r="L2185">
            <v>1150</v>
          </cell>
          <cell r="M2185">
            <v>1211</v>
          </cell>
          <cell r="N2185">
            <v>1241</v>
          </cell>
          <cell r="O2185">
            <v>1124</v>
          </cell>
          <cell r="P2185">
            <v>835</v>
          </cell>
          <cell r="Q2185">
            <v>233.28571428571428</v>
          </cell>
          <cell r="R2185">
            <v>229.85714285714286</v>
          </cell>
          <cell r="S2185">
            <v>216.42857142857142</v>
          </cell>
          <cell r="T2185">
            <v>164.28571428571428</v>
          </cell>
          <cell r="U2185">
            <v>173</v>
          </cell>
          <cell r="V2185">
            <v>177.28571428571428</v>
          </cell>
          <cell r="W2185">
            <v>160.57142857142858</v>
          </cell>
          <cell r="X2185">
            <v>119.28571428571429</v>
          </cell>
          <cell r="Y2185">
            <v>2576.8739999999998</v>
          </cell>
          <cell r="Z2185">
            <v>2539.002</v>
          </cell>
          <cell r="AA2185">
            <v>2390.6699999999996</v>
          </cell>
          <cell r="AB2185">
            <v>1814.6999999999998</v>
          </cell>
          <cell r="AC2185">
            <v>1910.9579999999999</v>
          </cell>
          <cell r="AD2185">
            <v>1958.2979999999998</v>
          </cell>
          <cell r="AE2185">
            <v>1773.672</v>
          </cell>
          <cell r="AF2185">
            <v>1317.6299999999999</v>
          </cell>
        </row>
        <row r="2186">
          <cell r="A2186" t="str">
            <v>WEC-009</v>
          </cell>
          <cell r="B2186">
            <v>1.9</v>
          </cell>
          <cell r="C2186">
            <v>1</v>
          </cell>
          <cell r="D2186">
            <v>10</v>
          </cell>
          <cell r="E2186">
            <v>2200</v>
          </cell>
          <cell r="F2186">
            <v>1500</v>
          </cell>
          <cell r="G2186">
            <v>1596</v>
          </cell>
          <cell r="H2186">
            <v>1549</v>
          </cell>
          <cell r="I2186">
            <v>1945</v>
          </cell>
          <cell r="J2186">
            <v>1917</v>
          </cell>
          <cell r="K2186">
            <v>1805</v>
          </cell>
          <cell r="L2186">
            <v>1370</v>
          </cell>
          <cell r="M2186">
            <v>1443</v>
          </cell>
          <cell r="N2186">
            <v>1479</v>
          </cell>
          <cell r="O2186">
            <v>1339</v>
          </cell>
          <cell r="P2186">
            <v>995</v>
          </cell>
          <cell r="Q2186">
            <v>194.5</v>
          </cell>
          <cell r="R2186">
            <v>191.7</v>
          </cell>
          <cell r="S2186">
            <v>180.5</v>
          </cell>
          <cell r="T2186">
            <v>137</v>
          </cell>
          <cell r="U2186">
            <v>144.30000000000001</v>
          </cell>
          <cell r="V2186">
            <v>147.9</v>
          </cell>
          <cell r="W2186">
            <v>133.9</v>
          </cell>
          <cell r="X2186">
            <v>99.5</v>
          </cell>
          <cell r="Y2186">
            <v>369.54999999999995</v>
          </cell>
          <cell r="Z2186">
            <v>364.22999999999996</v>
          </cell>
          <cell r="AA2186">
            <v>342.95</v>
          </cell>
          <cell r="AB2186">
            <v>260.3</v>
          </cell>
          <cell r="AC2186">
            <v>274.17</v>
          </cell>
          <cell r="AD2186">
            <v>281.01</v>
          </cell>
          <cell r="AE2186">
            <v>254.41</v>
          </cell>
          <cell r="AF2186">
            <v>189.04999999999998</v>
          </cell>
        </row>
        <row r="2187">
          <cell r="A2187" t="str">
            <v>WEC-010</v>
          </cell>
          <cell r="B2187">
            <v>1.9</v>
          </cell>
          <cell r="C2187">
            <v>1</v>
          </cell>
          <cell r="D2187">
            <v>11</v>
          </cell>
          <cell r="E2187">
            <v>3550</v>
          </cell>
          <cell r="F2187">
            <v>1750</v>
          </cell>
          <cell r="G2187">
            <v>1862</v>
          </cell>
          <cell r="H2187">
            <v>1807</v>
          </cell>
          <cell r="I2187">
            <v>2269</v>
          </cell>
          <cell r="J2187">
            <v>2236</v>
          </cell>
          <cell r="K2187">
            <v>2105</v>
          </cell>
          <cell r="L2187">
            <v>1598</v>
          </cell>
          <cell r="M2187">
            <v>1683</v>
          </cell>
          <cell r="N2187">
            <v>1725</v>
          </cell>
          <cell r="O2187">
            <v>1562</v>
          </cell>
          <cell r="P2187">
            <v>1161</v>
          </cell>
          <cell r="Q2187">
            <v>206.27272727272728</v>
          </cell>
          <cell r="R2187">
            <v>203.27272727272728</v>
          </cell>
          <cell r="S2187">
            <v>191.36363636363637</v>
          </cell>
          <cell r="T2187">
            <v>145.27272727272728</v>
          </cell>
          <cell r="U2187">
            <v>153</v>
          </cell>
          <cell r="V2187">
            <v>156.81818181818181</v>
          </cell>
          <cell r="W2187">
            <v>142</v>
          </cell>
          <cell r="X2187">
            <v>105.54545454545455</v>
          </cell>
          <cell r="Y2187">
            <v>391.91818181818184</v>
          </cell>
          <cell r="Z2187">
            <v>386.21818181818179</v>
          </cell>
          <cell r="AA2187">
            <v>363.59090909090912</v>
          </cell>
          <cell r="AB2187">
            <v>276.0181818181818</v>
          </cell>
          <cell r="AC2187">
            <v>290.7</v>
          </cell>
          <cell r="AD2187">
            <v>297.95454545454544</v>
          </cell>
          <cell r="AE2187">
            <v>269.8</v>
          </cell>
          <cell r="AF2187">
            <v>200.53636363636363</v>
          </cell>
        </row>
        <row r="2188">
          <cell r="A2188" t="str">
            <v>WEC-011</v>
          </cell>
          <cell r="B2188">
            <v>1.9</v>
          </cell>
          <cell r="C2188">
            <v>1</v>
          </cell>
          <cell r="D2188">
            <v>13</v>
          </cell>
          <cell r="E2188">
            <v>2550</v>
          </cell>
          <cell r="F2188">
            <v>1850</v>
          </cell>
          <cell r="G2188">
            <v>1969</v>
          </cell>
          <cell r="H2188">
            <v>1911</v>
          </cell>
          <cell r="I2188">
            <v>2399</v>
          </cell>
          <cell r="J2188">
            <v>2364</v>
          </cell>
          <cell r="K2188">
            <v>2226</v>
          </cell>
          <cell r="L2188">
            <v>1689</v>
          </cell>
          <cell r="M2188">
            <v>1779</v>
          </cell>
          <cell r="N2188">
            <v>1823</v>
          </cell>
          <cell r="O2188">
            <v>1651</v>
          </cell>
          <cell r="P2188">
            <v>1227</v>
          </cell>
          <cell r="Q2188">
            <v>184.53846153846155</v>
          </cell>
          <cell r="R2188">
            <v>181.84615384615384</v>
          </cell>
          <cell r="S2188">
            <v>171.23076923076923</v>
          </cell>
          <cell r="T2188">
            <v>129.92307692307693</v>
          </cell>
          <cell r="U2188">
            <v>136.84615384615384</v>
          </cell>
          <cell r="V2188">
            <v>140.23076923076923</v>
          </cell>
          <cell r="W2188">
            <v>127</v>
          </cell>
          <cell r="X2188">
            <v>94.384615384615387</v>
          </cell>
          <cell r="Y2188">
            <v>350.62307692307695</v>
          </cell>
          <cell r="Z2188">
            <v>345.50769230769225</v>
          </cell>
          <cell r="AA2188">
            <v>325.3384615384615</v>
          </cell>
          <cell r="AB2188">
            <v>246.85384615384615</v>
          </cell>
          <cell r="AC2188">
            <v>260.00769230769231</v>
          </cell>
          <cell r="AD2188">
            <v>266.43846153846152</v>
          </cell>
          <cell r="AE2188">
            <v>241.29999999999998</v>
          </cell>
          <cell r="AF2188">
            <v>179.33076923076922</v>
          </cell>
        </row>
        <row r="2189">
          <cell r="A2189" t="str">
            <v>WEC-012</v>
          </cell>
          <cell r="B2189" t="e">
            <v>#N/A</v>
          </cell>
          <cell r="C2189" t="e">
            <v>#N/A</v>
          </cell>
          <cell r="D2189" t="e">
            <v>#N/A</v>
          </cell>
          <cell r="E2189">
            <v>2550</v>
          </cell>
          <cell r="F2189">
            <v>1850</v>
          </cell>
          <cell r="G2189">
            <v>1969</v>
          </cell>
          <cell r="H2189">
            <v>1911</v>
          </cell>
          <cell r="I2189">
            <v>2399</v>
          </cell>
          <cell r="J2189">
            <v>2364</v>
          </cell>
          <cell r="K2189">
            <v>2226</v>
          </cell>
          <cell r="L2189">
            <v>1689</v>
          </cell>
          <cell r="M2189">
            <v>1779</v>
          </cell>
          <cell r="N2189">
            <v>1823</v>
          </cell>
          <cell r="O2189">
            <v>1651</v>
          </cell>
          <cell r="P2189">
            <v>1227</v>
          </cell>
          <cell r="Q2189" t="e">
            <v>#N/A</v>
          </cell>
          <cell r="R2189" t="e">
            <v>#N/A</v>
          </cell>
          <cell r="S2189" t="e">
            <v>#N/A</v>
          </cell>
          <cell r="T2189" t="e">
            <v>#N/A</v>
          </cell>
          <cell r="U2189" t="e">
            <v>#N/A</v>
          </cell>
          <cell r="V2189" t="e">
            <v>#N/A</v>
          </cell>
          <cell r="W2189" t="e">
            <v>#N/A</v>
          </cell>
          <cell r="X2189" t="e">
            <v>#N/A</v>
          </cell>
          <cell r="Y2189" t="e">
            <v>#N/A</v>
          </cell>
          <cell r="Z2189" t="e">
            <v>#N/A</v>
          </cell>
          <cell r="AA2189" t="e">
            <v>#N/A</v>
          </cell>
          <cell r="AB2189" t="e">
            <v>#N/A</v>
          </cell>
          <cell r="AC2189" t="e">
            <v>#N/A</v>
          </cell>
          <cell r="AD2189" t="e">
            <v>#N/A</v>
          </cell>
          <cell r="AE2189" t="e">
            <v>#N/A</v>
          </cell>
          <cell r="AF2189" t="e">
            <v>#N/A</v>
          </cell>
        </row>
        <row r="2190">
          <cell r="A2190" t="str">
            <v>WEC-012-01</v>
          </cell>
          <cell r="B2190">
            <v>1.9</v>
          </cell>
          <cell r="C2190">
            <v>1</v>
          </cell>
          <cell r="D2190">
            <v>26</v>
          </cell>
          <cell r="E2190">
            <v>13300</v>
          </cell>
          <cell r="F2190">
            <v>11800</v>
          </cell>
          <cell r="G2190">
            <v>12558</v>
          </cell>
          <cell r="H2190">
            <v>12187</v>
          </cell>
          <cell r="I2190">
            <v>15301</v>
          </cell>
          <cell r="J2190">
            <v>15079</v>
          </cell>
          <cell r="K2190">
            <v>14198</v>
          </cell>
          <cell r="L2190">
            <v>10775</v>
          </cell>
          <cell r="M2190">
            <v>11349</v>
          </cell>
          <cell r="N2190">
            <v>11630</v>
          </cell>
          <cell r="O2190">
            <v>10531</v>
          </cell>
          <cell r="P2190">
            <v>7825</v>
          </cell>
          <cell r="Q2190">
            <v>588.5</v>
          </cell>
          <cell r="R2190">
            <v>579.96153846153845</v>
          </cell>
          <cell r="S2190">
            <v>546.07692307692309</v>
          </cell>
          <cell r="T2190">
            <v>414.42307692307691</v>
          </cell>
          <cell r="U2190">
            <v>436.5</v>
          </cell>
          <cell r="V2190">
            <v>447.30769230769232</v>
          </cell>
          <cell r="W2190">
            <v>405.03846153846155</v>
          </cell>
          <cell r="X2190">
            <v>300.96153846153845</v>
          </cell>
          <cell r="Y2190">
            <v>1118.1499999999999</v>
          </cell>
          <cell r="Z2190">
            <v>1101.926923076923</v>
          </cell>
          <cell r="AA2190">
            <v>1037.5461538461539</v>
          </cell>
          <cell r="AB2190">
            <v>787.40384615384608</v>
          </cell>
          <cell r="AC2190">
            <v>829.34999999999991</v>
          </cell>
          <cell r="AD2190">
            <v>849.88461538461536</v>
          </cell>
          <cell r="AE2190">
            <v>769.57307692307688</v>
          </cell>
          <cell r="AF2190">
            <v>571.82692307692298</v>
          </cell>
        </row>
        <row r="2191">
          <cell r="A2191" t="str">
            <v>WEC-012-02</v>
          </cell>
          <cell r="B2191">
            <v>1.9</v>
          </cell>
          <cell r="C2191">
            <v>1</v>
          </cell>
          <cell r="D2191">
            <v>13</v>
          </cell>
          <cell r="E2191">
            <v>13300</v>
          </cell>
          <cell r="F2191">
            <v>11800</v>
          </cell>
          <cell r="G2191">
            <v>12558</v>
          </cell>
          <cell r="H2191">
            <v>12187</v>
          </cell>
          <cell r="I2191">
            <v>15301</v>
          </cell>
          <cell r="J2191">
            <v>15079</v>
          </cell>
          <cell r="K2191">
            <v>14198</v>
          </cell>
          <cell r="L2191">
            <v>10775</v>
          </cell>
          <cell r="M2191">
            <v>11349</v>
          </cell>
          <cell r="N2191">
            <v>11630</v>
          </cell>
          <cell r="O2191">
            <v>10531</v>
          </cell>
          <cell r="P2191">
            <v>7825</v>
          </cell>
          <cell r="Q2191">
            <v>1177</v>
          </cell>
          <cell r="R2191">
            <v>1159.9230769230769</v>
          </cell>
          <cell r="S2191">
            <v>1092.1538461538462</v>
          </cell>
          <cell r="T2191">
            <v>828.84615384615381</v>
          </cell>
          <cell r="U2191">
            <v>873</v>
          </cell>
          <cell r="V2191">
            <v>894.61538461538464</v>
          </cell>
          <cell r="W2191">
            <v>810.07692307692309</v>
          </cell>
          <cell r="X2191">
            <v>601.92307692307691</v>
          </cell>
          <cell r="Y2191">
            <v>2236.2999999999997</v>
          </cell>
          <cell r="Z2191">
            <v>2203.853846153846</v>
          </cell>
          <cell r="AA2191">
            <v>2075.0923076923077</v>
          </cell>
          <cell r="AB2191">
            <v>1574.8076923076922</v>
          </cell>
          <cell r="AC2191">
            <v>1658.6999999999998</v>
          </cell>
          <cell r="AD2191">
            <v>1699.7692307692307</v>
          </cell>
          <cell r="AE2191">
            <v>1539.1461538461538</v>
          </cell>
          <cell r="AF2191">
            <v>1143.653846153846</v>
          </cell>
        </row>
        <row r="2192">
          <cell r="A2192" t="str">
            <v>WEC-013</v>
          </cell>
          <cell r="B2192" t="e">
            <v>#N/A</v>
          </cell>
          <cell r="C2192" t="e">
            <v>#N/A</v>
          </cell>
          <cell r="D2192" t="e">
            <v>#N/A</v>
          </cell>
          <cell r="E2192">
            <v>180</v>
          </cell>
          <cell r="F2192">
            <v>120</v>
          </cell>
          <cell r="G2192">
            <v>128</v>
          </cell>
          <cell r="H2192">
            <v>124</v>
          </cell>
          <cell r="I2192">
            <v>156</v>
          </cell>
          <cell r="J2192">
            <v>154</v>
          </cell>
          <cell r="K2192">
            <v>145</v>
          </cell>
          <cell r="L2192">
            <v>110</v>
          </cell>
          <cell r="M2192">
            <v>116</v>
          </cell>
          <cell r="N2192">
            <v>119</v>
          </cell>
          <cell r="O2192">
            <v>108</v>
          </cell>
          <cell r="P2192">
            <v>80</v>
          </cell>
          <cell r="Q2192" t="e">
            <v>#N/A</v>
          </cell>
          <cell r="R2192" t="e">
            <v>#N/A</v>
          </cell>
          <cell r="S2192" t="e">
            <v>#N/A</v>
          </cell>
          <cell r="T2192" t="e">
            <v>#N/A</v>
          </cell>
          <cell r="U2192" t="e">
            <v>#N/A</v>
          </cell>
          <cell r="V2192" t="e">
            <v>#N/A</v>
          </cell>
          <cell r="W2192" t="e">
            <v>#N/A</v>
          </cell>
          <cell r="X2192" t="e">
            <v>#N/A</v>
          </cell>
          <cell r="Y2192" t="e">
            <v>#N/A</v>
          </cell>
          <cell r="Z2192" t="e">
            <v>#N/A</v>
          </cell>
          <cell r="AA2192" t="e">
            <v>#N/A</v>
          </cell>
          <cell r="AB2192" t="e">
            <v>#N/A</v>
          </cell>
          <cell r="AC2192" t="e">
            <v>#N/A</v>
          </cell>
          <cell r="AD2192" t="e">
            <v>#N/A</v>
          </cell>
          <cell r="AE2192" t="e">
            <v>#N/A</v>
          </cell>
          <cell r="AF2192" t="e">
            <v>#N/A</v>
          </cell>
        </row>
        <row r="2193">
          <cell r="A2193" t="str">
            <v>WEC-013-01</v>
          </cell>
          <cell r="B2193">
            <v>3.44</v>
          </cell>
          <cell r="C2193">
            <v>1</v>
          </cell>
          <cell r="D2193">
            <v>1</v>
          </cell>
          <cell r="E2193">
            <v>2190</v>
          </cell>
          <cell r="F2193">
            <v>1620</v>
          </cell>
          <cell r="G2193">
            <v>1724</v>
          </cell>
          <cell r="H2193">
            <v>1673</v>
          </cell>
          <cell r="I2193">
            <v>2101</v>
          </cell>
          <cell r="J2193">
            <v>2071</v>
          </cell>
          <cell r="K2193">
            <v>1950</v>
          </cell>
          <cell r="L2193">
            <v>1480</v>
          </cell>
          <cell r="M2193">
            <v>1559</v>
          </cell>
          <cell r="N2193">
            <v>1598</v>
          </cell>
          <cell r="O2193">
            <v>1447</v>
          </cell>
          <cell r="P2193">
            <v>1075</v>
          </cell>
          <cell r="Q2193">
            <v>2101</v>
          </cell>
          <cell r="R2193">
            <v>2071</v>
          </cell>
          <cell r="S2193">
            <v>1950</v>
          </cell>
          <cell r="T2193">
            <v>1480</v>
          </cell>
          <cell r="U2193">
            <v>1559</v>
          </cell>
          <cell r="V2193">
            <v>1598</v>
          </cell>
          <cell r="W2193">
            <v>1447</v>
          </cell>
          <cell r="X2193">
            <v>1075</v>
          </cell>
          <cell r="Y2193">
            <v>7227.44</v>
          </cell>
          <cell r="Z2193">
            <v>7124.24</v>
          </cell>
          <cell r="AA2193">
            <v>6708</v>
          </cell>
          <cell r="AB2193">
            <v>5091.2</v>
          </cell>
          <cell r="AC2193">
            <v>5362.96</v>
          </cell>
          <cell r="AD2193">
            <v>5497.12</v>
          </cell>
          <cell r="AE2193">
            <v>4977.68</v>
          </cell>
          <cell r="AF2193">
            <v>3698</v>
          </cell>
        </row>
        <row r="2194">
          <cell r="A2194" t="str">
            <v>WEC-013-02</v>
          </cell>
          <cell r="B2194">
            <v>600</v>
          </cell>
          <cell r="C2194">
            <v>1</v>
          </cell>
          <cell r="D2194">
            <v>715</v>
          </cell>
          <cell r="E2194">
            <v>2190</v>
          </cell>
          <cell r="F2194">
            <v>1620</v>
          </cell>
          <cell r="G2194">
            <v>1724</v>
          </cell>
          <cell r="H2194">
            <v>1673</v>
          </cell>
          <cell r="I2194">
            <v>2101</v>
          </cell>
          <cell r="J2194">
            <v>2071</v>
          </cell>
          <cell r="K2194">
            <v>1950</v>
          </cell>
          <cell r="L2194">
            <v>1480</v>
          </cell>
          <cell r="M2194">
            <v>1559</v>
          </cell>
          <cell r="N2194">
            <v>1598</v>
          </cell>
          <cell r="O2194">
            <v>1447</v>
          </cell>
          <cell r="P2194">
            <v>1075</v>
          </cell>
          <cell r="Q2194">
            <v>2.9384615384615387</v>
          </cell>
          <cell r="R2194">
            <v>2.8965034965034966</v>
          </cell>
          <cell r="S2194">
            <v>2.7272727272727271</v>
          </cell>
          <cell r="T2194">
            <v>2.06993006993007</v>
          </cell>
          <cell r="U2194">
            <v>2.1804195804195805</v>
          </cell>
          <cell r="V2194">
            <v>2.2349650349650352</v>
          </cell>
          <cell r="W2194">
            <v>2.0237762237762236</v>
          </cell>
          <cell r="X2194">
            <v>1.5034965034965035</v>
          </cell>
          <cell r="Y2194">
            <v>1763.0769230769233</v>
          </cell>
          <cell r="Z2194">
            <v>1737.9020979020979</v>
          </cell>
          <cell r="AA2194">
            <v>1636.3636363636363</v>
          </cell>
          <cell r="AB2194">
            <v>1241.958041958042</v>
          </cell>
          <cell r="AC2194">
            <v>1308.2517482517483</v>
          </cell>
          <cell r="AD2194">
            <v>1340.979020979021</v>
          </cell>
          <cell r="AE2194">
            <v>1214.2657342657342</v>
          </cell>
          <cell r="AF2194">
            <v>902.09790209790208</v>
          </cell>
        </row>
        <row r="2195">
          <cell r="A2195" t="str">
            <v>WEC-013-03</v>
          </cell>
          <cell r="B2195">
            <v>600</v>
          </cell>
          <cell r="C2195">
            <v>1</v>
          </cell>
          <cell r="D2195">
            <v>715</v>
          </cell>
          <cell r="E2195">
            <v>2190</v>
          </cell>
          <cell r="F2195">
            <v>1620</v>
          </cell>
          <cell r="G2195">
            <v>1724</v>
          </cell>
          <cell r="H2195">
            <v>1673</v>
          </cell>
          <cell r="I2195">
            <v>2101</v>
          </cell>
          <cell r="J2195">
            <v>2071</v>
          </cell>
          <cell r="K2195">
            <v>1950</v>
          </cell>
          <cell r="L2195">
            <v>1480</v>
          </cell>
          <cell r="M2195">
            <v>1559</v>
          </cell>
          <cell r="N2195">
            <v>1598</v>
          </cell>
          <cell r="O2195">
            <v>1447</v>
          </cell>
          <cell r="P2195">
            <v>1075</v>
          </cell>
          <cell r="Q2195">
            <v>2.9384615384615387</v>
          </cell>
          <cell r="R2195">
            <v>2.8965034965034966</v>
          </cell>
          <cell r="S2195">
            <v>2.7272727272727271</v>
          </cell>
          <cell r="T2195">
            <v>2.06993006993007</v>
          </cell>
          <cell r="U2195">
            <v>2.1804195804195805</v>
          </cell>
          <cell r="V2195">
            <v>2.2349650349650352</v>
          </cell>
          <cell r="W2195">
            <v>2.0237762237762236</v>
          </cell>
          <cell r="X2195">
            <v>1.5034965034965035</v>
          </cell>
          <cell r="Y2195">
            <v>1763.0769230769233</v>
          </cell>
          <cell r="Z2195">
            <v>1737.9020979020979</v>
          </cell>
          <cell r="AA2195">
            <v>1636.3636363636363</v>
          </cell>
          <cell r="AB2195">
            <v>1241.958041958042</v>
          </cell>
          <cell r="AC2195">
            <v>1308.2517482517483</v>
          </cell>
          <cell r="AD2195">
            <v>1340.979020979021</v>
          </cell>
          <cell r="AE2195">
            <v>1214.2657342657342</v>
          </cell>
          <cell r="AF2195">
            <v>902.09790209790208</v>
          </cell>
        </row>
        <row r="2196">
          <cell r="A2196" t="str">
            <v>WEC-013-04</v>
          </cell>
          <cell r="B2196">
            <v>710</v>
          </cell>
          <cell r="C2196">
            <v>1</v>
          </cell>
          <cell r="D2196">
            <v>1056</v>
          </cell>
          <cell r="E2196">
            <v>2190</v>
          </cell>
          <cell r="F2196">
            <v>1620</v>
          </cell>
          <cell r="G2196">
            <v>1724</v>
          </cell>
          <cell r="H2196">
            <v>1673</v>
          </cell>
          <cell r="I2196">
            <v>2101</v>
          </cell>
          <cell r="J2196">
            <v>2071</v>
          </cell>
          <cell r="K2196">
            <v>1950</v>
          </cell>
          <cell r="L2196">
            <v>1480</v>
          </cell>
          <cell r="M2196">
            <v>1559</v>
          </cell>
          <cell r="N2196">
            <v>1598</v>
          </cell>
          <cell r="O2196">
            <v>1447</v>
          </cell>
          <cell r="P2196">
            <v>1075</v>
          </cell>
          <cell r="Q2196">
            <v>1.9895833333333333</v>
          </cell>
          <cell r="R2196">
            <v>1.9611742424242424</v>
          </cell>
          <cell r="S2196">
            <v>1.8465909090909092</v>
          </cell>
          <cell r="T2196">
            <v>1.4015151515151516</v>
          </cell>
          <cell r="U2196">
            <v>1.4763257575757576</v>
          </cell>
          <cell r="V2196">
            <v>1.5132575757575757</v>
          </cell>
          <cell r="W2196">
            <v>1.3702651515151516</v>
          </cell>
          <cell r="X2196">
            <v>1.0179924242424243</v>
          </cell>
          <cell r="Y2196">
            <v>1412.6041666666665</v>
          </cell>
          <cell r="Z2196">
            <v>1392.4337121212122</v>
          </cell>
          <cell r="AA2196">
            <v>1311.0795454545455</v>
          </cell>
          <cell r="AB2196">
            <v>995.07575757575762</v>
          </cell>
          <cell r="AC2196">
            <v>1048.1912878787878</v>
          </cell>
          <cell r="AD2196">
            <v>1074.4128787878788</v>
          </cell>
          <cell r="AE2196">
            <v>972.88825757575762</v>
          </cell>
          <cell r="AF2196">
            <v>722.77462121212125</v>
          </cell>
        </row>
        <row r="2197">
          <cell r="A2197" t="str">
            <v>WEC-013-05</v>
          </cell>
          <cell r="B2197">
            <v>710</v>
          </cell>
          <cell r="C2197">
            <v>1</v>
          </cell>
          <cell r="D2197">
            <v>1056</v>
          </cell>
          <cell r="E2197">
            <v>2190</v>
          </cell>
          <cell r="F2197">
            <v>1620</v>
          </cell>
          <cell r="G2197">
            <v>1724</v>
          </cell>
          <cell r="H2197">
            <v>1673</v>
          </cell>
          <cell r="I2197">
            <v>2101</v>
          </cell>
          <cell r="J2197">
            <v>2071</v>
          </cell>
          <cell r="K2197">
            <v>1950</v>
          </cell>
          <cell r="L2197">
            <v>1480</v>
          </cell>
          <cell r="M2197">
            <v>1559</v>
          </cell>
          <cell r="N2197">
            <v>1598</v>
          </cell>
          <cell r="O2197">
            <v>1447</v>
          </cell>
          <cell r="P2197">
            <v>1075</v>
          </cell>
          <cell r="Q2197">
            <v>1.9895833333333333</v>
          </cell>
          <cell r="R2197">
            <v>1.9611742424242424</v>
          </cell>
          <cell r="S2197">
            <v>1.8465909090909092</v>
          </cell>
          <cell r="T2197">
            <v>1.4015151515151516</v>
          </cell>
          <cell r="U2197">
            <v>1.4763257575757576</v>
          </cell>
          <cell r="V2197">
            <v>1.5132575757575757</v>
          </cell>
          <cell r="W2197">
            <v>1.3702651515151516</v>
          </cell>
          <cell r="X2197">
            <v>1.0179924242424243</v>
          </cell>
          <cell r="Y2197">
            <v>1412.6041666666665</v>
          </cell>
          <cell r="Z2197">
            <v>1392.4337121212122</v>
          </cell>
          <cell r="AA2197">
            <v>1311.0795454545455</v>
          </cell>
          <cell r="AB2197">
            <v>995.07575757575762</v>
          </cell>
          <cell r="AC2197">
            <v>1048.1912878787878</v>
          </cell>
          <cell r="AD2197">
            <v>1074.4128787878788</v>
          </cell>
          <cell r="AE2197">
            <v>972.88825757575762</v>
          </cell>
          <cell r="AF2197">
            <v>722.77462121212125</v>
          </cell>
        </row>
        <row r="2198">
          <cell r="A2198" t="str">
            <v>WEC-013-06</v>
          </cell>
          <cell r="B2198">
            <v>710</v>
          </cell>
          <cell r="C2198">
            <v>1</v>
          </cell>
          <cell r="D2198">
            <v>1056</v>
          </cell>
          <cell r="E2198">
            <v>2190</v>
          </cell>
          <cell r="F2198">
            <v>1620</v>
          </cell>
          <cell r="G2198">
            <v>1724</v>
          </cell>
          <cell r="H2198">
            <v>1673</v>
          </cell>
          <cell r="I2198">
            <v>2101</v>
          </cell>
          <cell r="J2198">
            <v>2071</v>
          </cell>
          <cell r="K2198">
            <v>1950</v>
          </cell>
          <cell r="L2198">
            <v>1480</v>
          </cell>
          <cell r="M2198">
            <v>1559</v>
          </cell>
          <cell r="N2198">
            <v>1598</v>
          </cell>
          <cell r="O2198">
            <v>1447</v>
          </cell>
          <cell r="P2198">
            <v>1075</v>
          </cell>
          <cell r="Q2198">
            <v>1.9895833333333333</v>
          </cell>
          <cell r="R2198">
            <v>1.9611742424242424</v>
          </cell>
          <cell r="S2198">
            <v>1.8465909090909092</v>
          </cell>
          <cell r="T2198">
            <v>1.4015151515151516</v>
          </cell>
          <cell r="U2198">
            <v>1.4763257575757576</v>
          </cell>
          <cell r="V2198">
            <v>1.5132575757575757</v>
          </cell>
          <cell r="W2198">
            <v>1.3702651515151516</v>
          </cell>
          <cell r="X2198">
            <v>1.0179924242424243</v>
          </cell>
          <cell r="Y2198">
            <v>1412.6041666666665</v>
          </cell>
          <cell r="Z2198">
            <v>1392.4337121212122</v>
          </cell>
          <cell r="AA2198">
            <v>1311.0795454545455</v>
          </cell>
          <cell r="AB2198">
            <v>995.07575757575762</v>
          </cell>
          <cell r="AC2198">
            <v>1048.1912878787878</v>
          </cell>
          <cell r="AD2198">
            <v>1074.4128787878788</v>
          </cell>
          <cell r="AE2198">
            <v>972.88825757575762</v>
          </cell>
          <cell r="AF2198">
            <v>722.77462121212125</v>
          </cell>
        </row>
        <row r="2199">
          <cell r="A2199" t="str">
            <v>WEC-013-07</v>
          </cell>
          <cell r="B2199">
            <v>8.8070000000000004</v>
          </cell>
          <cell r="C2199">
            <v>1</v>
          </cell>
          <cell r="D2199">
            <v>90</v>
          </cell>
          <cell r="E2199">
            <v>2190</v>
          </cell>
          <cell r="F2199">
            <v>1620</v>
          </cell>
          <cell r="G2199">
            <v>1724</v>
          </cell>
          <cell r="H2199">
            <v>1673</v>
          </cell>
          <cell r="I2199">
            <v>2101</v>
          </cell>
          <cell r="J2199">
            <v>2071</v>
          </cell>
          <cell r="K2199">
            <v>1950</v>
          </cell>
          <cell r="L2199">
            <v>1480</v>
          </cell>
          <cell r="M2199">
            <v>1559</v>
          </cell>
          <cell r="N2199">
            <v>1598</v>
          </cell>
          <cell r="O2199">
            <v>1447</v>
          </cell>
          <cell r="P2199">
            <v>1075</v>
          </cell>
          <cell r="Q2199">
            <v>23.344444444444445</v>
          </cell>
          <cell r="R2199">
            <v>23.011111111111113</v>
          </cell>
          <cell r="S2199">
            <v>21.666666666666668</v>
          </cell>
          <cell r="T2199">
            <v>16.444444444444443</v>
          </cell>
          <cell r="U2199">
            <v>17.322222222222223</v>
          </cell>
          <cell r="V2199">
            <v>17.755555555555556</v>
          </cell>
          <cell r="W2199">
            <v>16.077777777777779</v>
          </cell>
          <cell r="X2199">
            <v>11.944444444444445</v>
          </cell>
          <cell r="Y2199">
            <v>205.59452222222222</v>
          </cell>
          <cell r="Z2199">
            <v>202.65885555555559</v>
          </cell>
          <cell r="AA2199">
            <v>190.81833333333336</v>
          </cell>
          <cell r="AB2199">
            <v>144.82622222222221</v>
          </cell>
          <cell r="AC2199">
            <v>152.55681111111113</v>
          </cell>
          <cell r="AD2199">
            <v>156.37317777777778</v>
          </cell>
          <cell r="AE2199">
            <v>141.59698888888892</v>
          </cell>
          <cell r="AF2199">
            <v>105.19472222222223</v>
          </cell>
        </row>
        <row r="2200">
          <cell r="A2200" t="str">
            <v>WEC-013-08</v>
          </cell>
          <cell r="B2200">
            <v>12.032999999999999</v>
          </cell>
          <cell r="C2200">
            <v>1</v>
          </cell>
          <cell r="D2200">
            <v>31</v>
          </cell>
          <cell r="E2200">
            <v>2190</v>
          </cell>
          <cell r="F2200">
            <v>1620</v>
          </cell>
          <cell r="G2200">
            <v>1724</v>
          </cell>
          <cell r="H2200">
            <v>1673</v>
          </cell>
          <cell r="I2200">
            <v>2101</v>
          </cell>
          <cell r="J2200">
            <v>2071</v>
          </cell>
          <cell r="K2200">
            <v>1950</v>
          </cell>
          <cell r="L2200">
            <v>1480</v>
          </cell>
          <cell r="M2200">
            <v>1559</v>
          </cell>
          <cell r="N2200">
            <v>1598</v>
          </cell>
          <cell r="O2200">
            <v>1447</v>
          </cell>
          <cell r="P2200">
            <v>1075</v>
          </cell>
          <cell r="Q2200">
            <v>67.774193548387103</v>
          </cell>
          <cell r="R2200">
            <v>66.806451612903231</v>
          </cell>
          <cell r="S2200">
            <v>62.903225806451616</v>
          </cell>
          <cell r="T2200">
            <v>47.741935483870968</v>
          </cell>
          <cell r="U2200">
            <v>50.29032258064516</v>
          </cell>
          <cell r="V2200">
            <v>51.548387096774192</v>
          </cell>
          <cell r="W2200">
            <v>46.677419354838712</v>
          </cell>
          <cell r="X2200">
            <v>34.677419354838712</v>
          </cell>
          <cell r="Y2200">
            <v>815.52687096774196</v>
          </cell>
          <cell r="Z2200">
            <v>803.88203225806456</v>
          </cell>
          <cell r="AA2200">
            <v>756.91451612903222</v>
          </cell>
          <cell r="AB2200">
            <v>574.47870967741937</v>
          </cell>
          <cell r="AC2200">
            <v>605.14345161290316</v>
          </cell>
          <cell r="AD2200">
            <v>620.28174193548386</v>
          </cell>
          <cell r="AE2200">
            <v>561.66938709677424</v>
          </cell>
          <cell r="AF2200">
            <v>417.27338709677417</v>
          </cell>
        </row>
        <row r="2201">
          <cell r="A2201" t="str">
            <v>WEC-013-09</v>
          </cell>
          <cell r="B2201">
            <v>500</v>
          </cell>
          <cell r="C2201">
            <v>1</v>
          </cell>
          <cell r="D2201">
            <v>1760</v>
          </cell>
          <cell r="E2201">
            <v>4380</v>
          </cell>
          <cell r="F2201">
            <v>3240</v>
          </cell>
          <cell r="G2201">
            <v>3448</v>
          </cell>
          <cell r="H2201">
            <v>3346</v>
          </cell>
          <cell r="I2201">
            <v>4202</v>
          </cell>
          <cell r="J2201">
            <v>4142</v>
          </cell>
          <cell r="K2201">
            <v>3900</v>
          </cell>
          <cell r="L2201">
            <v>2960</v>
          </cell>
          <cell r="M2201">
            <v>3118</v>
          </cell>
          <cell r="N2201">
            <v>3196</v>
          </cell>
          <cell r="O2201">
            <v>2894</v>
          </cell>
          <cell r="P2201">
            <v>2150</v>
          </cell>
          <cell r="Q2201">
            <v>2.3875000000000002</v>
          </cell>
          <cell r="R2201">
            <v>2.353409090909091</v>
          </cell>
          <cell r="S2201">
            <v>2.2159090909090908</v>
          </cell>
          <cell r="T2201">
            <v>1.6818181818181819</v>
          </cell>
          <cell r="U2201">
            <v>1.771590909090909</v>
          </cell>
          <cell r="V2201">
            <v>1.8159090909090909</v>
          </cell>
          <cell r="W2201">
            <v>1.6443181818181818</v>
          </cell>
          <cell r="X2201">
            <v>1.2215909090909092</v>
          </cell>
          <cell r="Y2201">
            <v>1193.75</v>
          </cell>
          <cell r="Z2201">
            <v>1176.7045454545455</v>
          </cell>
          <cell r="AA2201">
            <v>1107.9545454545455</v>
          </cell>
          <cell r="AB2201">
            <v>840.90909090909099</v>
          </cell>
          <cell r="AC2201">
            <v>885.7954545454545</v>
          </cell>
          <cell r="AD2201">
            <v>907.9545454545455</v>
          </cell>
          <cell r="AE2201">
            <v>822.15909090909088</v>
          </cell>
          <cell r="AF2201">
            <v>610.79545454545462</v>
          </cell>
        </row>
        <row r="2202">
          <cell r="A2202" t="str">
            <v>WEC-013-10</v>
          </cell>
          <cell r="B2202">
            <v>500</v>
          </cell>
          <cell r="C2202">
            <v>1</v>
          </cell>
          <cell r="D2202">
            <v>1214</v>
          </cell>
          <cell r="E2202">
            <v>2190</v>
          </cell>
          <cell r="F2202">
            <v>1620</v>
          </cell>
          <cell r="G2202">
            <v>1724</v>
          </cell>
          <cell r="H2202">
            <v>1673</v>
          </cell>
          <cell r="I2202">
            <v>2101</v>
          </cell>
          <cell r="J2202">
            <v>2071</v>
          </cell>
          <cell r="K2202">
            <v>1950</v>
          </cell>
          <cell r="L2202">
            <v>1480</v>
          </cell>
          <cell r="M2202">
            <v>1559</v>
          </cell>
          <cell r="N2202">
            <v>1598</v>
          </cell>
          <cell r="O2202">
            <v>1447</v>
          </cell>
          <cell r="P2202">
            <v>1075</v>
          </cell>
          <cell r="Q2202">
            <v>1.7306425041186162</v>
          </cell>
          <cell r="R2202">
            <v>1.7059308072487644</v>
          </cell>
          <cell r="S2202">
            <v>1.6062602965403625</v>
          </cell>
          <cell r="T2202">
            <v>1.2191103789126854</v>
          </cell>
          <cell r="U2202">
            <v>1.2841845140032948</v>
          </cell>
          <cell r="V2202">
            <v>1.3163097199341021</v>
          </cell>
          <cell r="W2202">
            <v>1.1919275123558484</v>
          </cell>
          <cell r="X2202">
            <v>0.88550247116968694</v>
          </cell>
          <cell r="Y2202">
            <v>865.32125205930811</v>
          </cell>
          <cell r="Z2202">
            <v>852.96540362438225</v>
          </cell>
          <cell r="AA2202">
            <v>803.13014827018128</v>
          </cell>
          <cell r="AB2202">
            <v>609.55518945634265</v>
          </cell>
          <cell r="AC2202">
            <v>642.09225700164745</v>
          </cell>
          <cell r="AD2202">
            <v>658.15485996705104</v>
          </cell>
          <cell r="AE2202">
            <v>595.96375617792421</v>
          </cell>
          <cell r="AF2202">
            <v>442.75123558484347</v>
          </cell>
        </row>
        <row r="2203">
          <cell r="A2203" t="str">
            <v>WEC-013-11</v>
          </cell>
          <cell r="B2203">
            <v>12.032999999999999</v>
          </cell>
          <cell r="C2203">
            <v>1</v>
          </cell>
          <cell r="D2203">
            <v>46</v>
          </cell>
          <cell r="E2203">
            <v>2190</v>
          </cell>
          <cell r="F2203">
            <v>1620</v>
          </cell>
          <cell r="G2203">
            <v>1724</v>
          </cell>
          <cell r="H2203">
            <v>1673</v>
          </cell>
          <cell r="I2203">
            <v>2101</v>
          </cell>
          <cell r="J2203">
            <v>2071</v>
          </cell>
          <cell r="K2203">
            <v>1950</v>
          </cell>
          <cell r="L2203">
            <v>1480</v>
          </cell>
          <cell r="M2203">
            <v>1559</v>
          </cell>
          <cell r="N2203">
            <v>1598</v>
          </cell>
          <cell r="O2203">
            <v>1447</v>
          </cell>
          <cell r="P2203">
            <v>1075</v>
          </cell>
          <cell r="Q2203">
            <v>45.673913043478258</v>
          </cell>
          <cell r="R2203">
            <v>45.021739130434781</v>
          </cell>
          <cell r="S2203">
            <v>42.391304347826086</v>
          </cell>
          <cell r="T2203">
            <v>32.173913043478258</v>
          </cell>
          <cell r="U2203">
            <v>33.891304347826086</v>
          </cell>
          <cell r="V2203">
            <v>34.739130434782609</v>
          </cell>
          <cell r="W2203">
            <v>31.456521739130434</v>
          </cell>
          <cell r="X2203">
            <v>23.369565217391305</v>
          </cell>
          <cell r="Y2203">
            <v>549.59419565217388</v>
          </cell>
          <cell r="Z2203">
            <v>541.7465869565217</v>
          </cell>
          <cell r="AA2203">
            <v>510.09456521739128</v>
          </cell>
          <cell r="AB2203">
            <v>387.14869565217384</v>
          </cell>
          <cell r="AC2203">
            <v>407.81406521739126</v>
          </cell>
          <cell r="AD2203">
            <v>418.0159565217391</v>
          </cell>
          <cell r="AE2203">
            <v>378.5163260869565</v>
          </cell>
          <cell r="AF2203">
            <v>281.20597826086953</v>
          </cell>
        </row>
        <row r="2204">
          <cell r="A2204" t="str">
            <v>WEC-014</v>
          </cell>
          <cell r="B2204">
            <v>1.9</v>
          </cell>
          <cell r="C2204">
            <v>1</v>
          </cell>
          <cell r="D2204">
            <v>13</v>
          </cell>
          <cell r="E2204">
            <v>10750</v>
          </cell>
          <cell r="F2204">
            <v>9950</v>
          </cell>
          <cell r="G2204">
            <v>10589</v>
          </cell>
          <cell r="H2204">
            <v>10276</v>
          </cell>
          <cell r="I2204">
            <v>12902</v>
          </cell>
          <cell r="J2204">
            <v>12715</v>
          </cell>
          <cell r="K2204">
            <v>11972</v>
          </cell>
          <cell r="L2204">
            <v>9086</v>
          </cell>
          <cell r="M2204">
            <v>9570</v>
          </cell>
          <cell r="N2204">
            <v>9807</v>
          </cell>
          <cell r="O2204">
            <v>8880</v>
          </cell>
          <cell r="P2204">
            <v>6598</v>
          </cell>
          <cell r="Q2204">
            <v>992.46153846153845</v>
          </cell>
          <cell r="R2204">
            <v>978.07692307692309</v>
          </cell>
          <cell r="S2204">
            <v>920.92307692307691</v>
          </cell>
          <cell r="T2204">
            <v>698.92307692307691</v>
          </cell>
          <cell r="U2204">
            <v>736.15384615384619</v>
          </cell>
          <cell r="V2204">
            <v>754.38461538461536</v>
          </cell>
          <cell r="W2204">
            <v>683.07692307692309</v>
          </cell>
          <cell r="X2204">
            <v>507.53846153846155</v>
          </cell>
          <cell r="Y2204">
            <v>1885.676923076923</v>
          </cell>
          <cell r="Z2204">
            <v>1858.3461538461538</v>
          </cell>
          <cell r="AA2204">
            <v>1749.7538461538461</v>
          </cell>
          <cell r="AB2204">
            <v>1327.9538461538461</v>
          </cell>
          <cell r="AC2204">
            <v>1398.6923076923076</v>
          </cell>
          <cell r="AD2204">
            <v>1433.3307692307692</v>
          </cell>
          <cell r="AE2204">
            <v>1297.8461538461538</v>
          </cell>
          <cell r="AF2204">
            <v>964.32307692307688</v>
          </cell>
        </row>
        <row r="2205">
          <cell r="A2205" t="str">
            <v>WEC-015</v>
          </cell>
          <cell r="B2205" t="e">
            <v>#N/A</v>
          </cell>
          <cell r="C2205" t="e">
            <v>#N/A</v>
          </cell>
          <cell r="D2205" t="e">
            <v>#N/A</v>
          </cell>
          <cell r="E2205">
            <v>10750</v>
          </cell>
          <cell r="F2205">
            <v>9950</v>
          </cell>
          <cell r="G2205">
            <v>10589</v>
          </cell>
          <cell r="H2205">
            <v>10276</v>
          </cell>
          <cell r="I2205">
            <v>12902</v>
          </cell>
          <cell r="J2205">
            <v>12715</v>
          </cell>
          <cell r="K2205">
            <v>11972</v>
          </cell>
          <cell r="L2205">
            <v>9086</v>
          </cell>
          <cell r="M2205">
            <v>9570</v>
          </cell>
          <cell r="N2205">
            <v>9807</v>
          </cell>
          <cell r="O2205">
            <v>8880</v>
          </cell>
          <cell r="P2205">
            <v>6598</v>
          </cell>
          <cell r="Q2205" t="e">
            <v>#N/A</v>
          </cell>
          <cell r="R2205" t="e">
            <v>#N/A</v>
          </cell>
          <cell r="S2205" t="e">
            <v>#N/A</v>
          </cell>
          <cell r="T2205" t="e">
            <v>#N/A</v>
          </cell>
          <cell r="U2205" t="e">
            <v>#N/A</v>
          </cell>
          <cell r="V2205" t="e">
            <v>#N/A</v>
          </cell>
          <cell r="W2205" t="e">
            <v>#N/A</v>
          </cell>
          <cell r="X2205" t="e">
            <v>#N/A</v>
          </cell>
          <cell r="Y2205" t="e">
            <v>#N/A</v>
          </cell>
          <cell r="Z2205" t="e">
            <v>#N/A</v>
          </cell>
          <cell r="AA2205" t="e">
            <v>#N/A</v>
          </cell>
          <cell r="AB2205" t="e">
            <v>#N/A</v>
          </cell>
          <cell r="AC2205" t="e">
            <v>#N/A</v>
          </cell>
          <cell r="AD2205" t="e">
            <v>#N/A</v>
          </cell>
          <cell r="AE2205" t="e">
            <v>#N/A</v>
          </cell>
          <cell r="AF2205" t="e">
            <v>#N/A</v>
          </cell>
        </row>
        <row r="2206">
          <cell r="A2206" t="str">
            <v>WEC-101</v>
          </cell>
          <cell r="B2206">
            <v>142.96</v>
          </cell>
          <cell r="C2206">
            <v>9</v>
          </cell>
          <cell r="D2206">
            <v>11</v>
          </cell>
          <cell r="E2206">
            <v>60</v>
          </cell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0</v>
          </cell>
          <cell r="V2206">
            <v>0</v>
          </cell>
          <cell r="W2206">
            <v>0</v>
          </cell>
          <cell r="X2206">
            <v>0</v>
          </cell>
          <cell r="Y2206">
            <v>0</v>
          </cell>
          <cell r="Z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0</v>
          </cell>
          <cell r="AE2206">
            <v>0</v>
          </cell>
          <cell r="AF2206">
            <v>0</v>
          </cell>
        </row>
        <row r="2207">
          <cell r="A2207" t="str">
            <v>WEC-102</v>
          </cell>
          <cell r="B2207">
            <v>17.994</v>
          </cell>
          <cell r="C2207">
            <v>9</v>
          </cell>
          <cell r="D2207">
            <v>6</v>
          </cell>
          <cell r="E2207">
            <v>40</v>
          </cell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0</v>
          </cell>
          <cell r="V2207">
            <v>0</v>
          </cell>
          <cell r="W2207">
            <v>0</v>
          </cell>
          <cell r="X2207">
            <v>0</v>
          </cell>
          <cell r="Y2207">
            <v>0</v>
          </cell>
          <cell r="Z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0</v>
          </cell>
          <cell r="AE2207">
            <v>0</v>
          </cell>
          <cell r="AF2207">
            <v>0</v>
          </cell>
        </row>
        <row r="2208">
          <cell r="A2208" t="str">
            <v>WEC-103</v>
          </cell>
          <cell r="B2208">
            <v>17.994</v>
          </cell>
          <cell r="C2208">
            <v>9</v>
          </cell>
          <cell r="D2208">
            <v>6</v>
          </cell>
          <cell r="E2208">
            <v>30</v>
          </cell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0</v>
          </cell>
          <cell r="L2208">
            <v>0</v>
          </cell>
          <cell r="M2208">
            <v>0</v>
          </cell>
          <cell r="N2208">
            <v>0</v>
          </cell>
          <cell r="O2208">
            <v>0</v>
          </cell>
          <cell r="P2208">
            <v>0</v>
          </cell>
          <cell r="Q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0</v>
          </cell>
          <cell r="V2208">
            <v>0</v>
          </cell>
          <cell r="W2208">
            <v>0</v>
          </cell>
          <cell r="X2208">
            <v>0</v>
          </cell>
          <cell r="Y2208">
            <v>0</v>
          </cell>
          <cell r="Z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0</v>
          </cell>
          <cell r="AE2208">
            <v>0</v>
          </cell>
          <cell r="AF2208">
            <v>0</v>
          </cell>
        </row>
        <row r="2209">
          <cell r="A2209" t="str">
            <v>WEC-104</v>
          </cell>
          <cell r="B2209">
            <v>12.881</v>
          </cell>
          <cell r="C2209">
            <v>1</v>
          </cell>
          <cell r="D2209">
            <v>6</v>
          </cell>
          <cell r="E2209">
            <v>80</v>
          </cell>
          <cell r="F2209">
            <v>0</v>
          </cell>
          <cell r="G2209">
            <v>0</v>
          </cell>
          <cell r="H2209">
            <v>0</v>
          </cell>
          <cell r="I2209">
            <v>0</v>
          </cell>
          <cell r="J2209">
            <v>0</v>
          </cell>
          <cell r="K2209">
            <v>0</v>
          </cell>
          <cell r="L2209">
            <v>0</v>
          </cell>
          <cell r="M2209">
            <v>0</v>
          </cell>
          <cell r="N2209">
            <v>0</v>
          </cell>
          <cell r="O2209">
            <v>0</v>
          </cell>
          <cell r="P2209">
            <v>0</v>
          </cell>
          <cell r="Q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0</v>
          </cell>
          <cell r="V2209">
            <v>0</v>
          </cell>
          <cell r="W2209">
            <v>0</v>
          </cell>
          <cell r="X2209">
            <v>0</v>
          </cell>
          <cell r="Y2209">
            <v>0</v>
          </cell>
          <cell r="Z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0</v>
          </cell>
          <cell r="AE2209">
            <v>0</v>
          </cell>
          <cell r="AF2209">
            <v>0</v>
          </cell>
        </row>
        <row r="2210">
          <cell r="A2210" t="str">
            <v>WEC-105</v>
          </cell>
          <cell r="B2210">
            <v>12.881</v>
          </cell>
          <cell r="C2210">
            <v>1</v>
          </cell>
          <cell r="D2210">
            <v>24</v>
          </cell>
          <cell r="E2210">
            <v>40</v>
          </cell>
          <cell r="F2210">
            <v>0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  <cell r="K2210">
            <v>0</v>
          </cell>
          <cell r="L2210">
            <v>0</v>
          </cell>
          <cell r="M2210">
            <v>0</v>
          </cell>
          <cell r="N2210">
            <v>0</v>
          </cell>
          <cell r="O2210">
            <v>0</v>
          </cell>
          <cell r="P2210">
            <v>0</v>
          </cell>
          <cell r="Q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0</v>
          </cell>
          <cell r="V2210">
            <v>0</v>
          </cell>
          <cell r="W2210">
            <v>0</v>
          </cell>
          <cell r="X2210">
            <v>0</v>
          </cell>
          <cell r="Y2210">
            <v>0</v>
          </cell>
          <cell r="Z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0</v>
          </cell>
          <cell r="AE2210">
            <v>0</v>
          </cell>
          <cell r="AF2210">
            <v>0</v>
          </cell>
        </row>
        <row r="2211">
          <cell r="A2211" t="str">
            <v>WEC-106</v>
          </cell>
          <cell r="B2211">
            <v>12.881</v>
          </cell>
          <cell r="C2211">
            <v>1</v>
          </cell>
          <cell r="D2211">
            <v>6</v>
          </cell>
          <cell r="E2211">
            <v>80</v>
          </cell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  <cell r="O2211">
            <v>0</v>
          </cell>
          <cell r="P2211">
            <v>0</v>
          </cell>
          <cell r="Q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0</v>
          </cell>
          <cell r="V2211">
            <v>0</v>
          </cell>
          <cell r="W2211">
            <v>0</v>
          </cell>
          <cell r="X2211">
            <v>0</v>
          </cell>
          <cell r="Y2211">
            <v>0</v>
          </cell>
          <cell r="Z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0</v>
          </cell>
          <cell r="AE2211">
            <v>0</v>
          </cell>
          <cell r="AF2211">
            <v>0</v>
          </cell>
        </row>
        <row r="2212">
          <cell r="A2212" t="str">
            <v>WEC-107</v>
          </cell>
          <cell r="B2212">
            <v>12.881</v>
          </cell>
          <cell r="C2212">
            <v>1</v>
          </cell>
          <cell r="D2212">
            <v>11</v>
          </cell>
          <cell r="E2212">
            <v>30</v>
          </cell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  <cell r="L2212">
            <v>0</v>
          </cell>
          <cell r="M2212">
            <v>0</v>
          </cell>
          <cell r="N2212">
            <v>0</v>
          </cell>
          <cell r="O2212">
            <v>0</v>
          </cell>
          <cell r="P2212">
            <v>0</v>
          </cell>
          <cell r="Q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0</v>
          </cell>
          <cell r="V2212">
            <v>0</v>
          </cell>
          <cell r="W2212">
            <v>0</v>
          </cell>
          <cell r="X2212">
            <v>0</v>
          </cell>
          <cell r="Y2212">
            <v>0</v>
          </cell>
          <cell r="Z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0</v>
          </cell>
          <cell r="AE2212">
            <v>0</v>
          </cell>
          <cell r="AF2212">
            <v>0</v>
          </cell>
        </row>
        <row r="2213">
          <cell r="A2213" t="str">
            <v>WEC-108</v>
          </cell>
          <cell r="B2213" t="e">
            <v>#N/A</v>
          </cell>
          <cell r="C2213" t="e">
            <v>#N/A</v>
          </cell>
          <cell r="D2213" t="e">
            <v>#N/A</v>
          </cell>
          <cell r="E2213">
            <v>450</v>
          </cell>
          <cell r="F2213">
            <v>200</v>
          </cell>
          <cell r="G2213">
            <v>213</v>
          </cell>
          <cell r="H2213">
            <v>207</v>
          </cell>
          <cell r="I2213">
            <v>260</v>
          </cell>
          <cell r="J2213">
            <v>256</v>
          </cell>
          <cell r="K2213">
            <v>241</v>
          </cell>
          <cell r="L2213">
            <v>183</v>
          </cell>
          <cell r="M2213">
            <v>193</v>
          </cell>
          <cell r="N2213">
            <v>198</v>
          </cell>
          <cell r="O2213">
            <v>179</v>
          </cell>
          <cell r="P2213">
            <v>133</v>
          </cell>
          <cell r="Q2213" t="e">
            <v>#N/A</v>
          </cell>
          <cell r="R2213" t="e">
            <v>#N/A</v>
          </cell>
          <cell r="S2213" t="e">
            <v>#N/A</v>
          </cell>
          <cell r="T2213" t="e">
            <v>#N/A</v>
          </cell>
          <cell r="U2213" t="e">
            <v>#N/A</v>
          </cell>
          <cell r="V2213" t="e">
            <v>#N/A</v>
          </cell>
          <cell r="W2213" t="e">
            <v>#N/A</v>
          </cell>
          <cell r="X2213" t="e">
            <v>#N/A</v>
          </cell>
          <cell r="Y2213" t="e">
            <v>#N/A</v>
          </cell>
          <cell r="Z2213" t="e">
            <v>#N/A</v>
          </cell>
          <cell r="AA2213" t="e">
            <v>#N/A</v>
          </cell>
          <cell r="AB2213" t="e">
            <v>#N/A</v>
          </cell>
          <cell r="AC2213" t="e">
            <v>#N/A</v>
          </cell>
          <cell r="AD2213" t="e">
            <v>#N/A</v>
          </cell>
          <cell r="AE2213" t="e">
            <v>#N/A</v>
          </cell>
          <cell r="AF2213" t="e">
            <v>#N/A</v>
          </cell>
        </row>
        <row r="2214">
          <cell r="A2214" t="str">
            <v>WEC-109</v>
          </cell>
          <cell r="B2214">
            <v>17.994</v>
          </cell>
          <cell r="C2214">
            <v>10</v>
          </cell>
          <cell r="D2214">
            <v>7</v>
          </cell>
          <cell r="E2214">
            <v>40</v>
          </cell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  <cell r="O2214">
            <v>0</v>
          </cell>
          <cell r="P2214">
            <v>0</v>
          </cell>
          <cell r="Q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0</v>
          </cell>
          <cell r="V2214">
            <v>0</v>
          </cell>
          <cell r="W2214">
            <v>0</v>
          </cell>
          <cell r="X2214">
            <v>0</v>
          </cell>
          <cell r="Y2214">
            <v>0</v>
          </cell>
          <cell r="Z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0</v>
          </cell>
          <cell r="AE2214">
            <v>0</v>
          </cell>
          <cell r="AF2214">
            <v>0</v>
          </cell>
        </row>
        <row r="2215">
          <cell r="A2215" t="str">
            <v>WEC-110</v>
          </cell>
          <cell r="B2215">
            <v>17.994</v>
          </cell>
          <cell r="C2215">
            <v>7</v>
          </cell>
          <cell r="D2215">
            <v>7</v>
          </cell>
          <cell r="E2215">
            <v>40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  <cell r="L2215">
            <v>0</v>
          </cell>
          <cell r="M2215">
            <v>0</v>
          </cell>
          <cell r="N2215">
            <v>0</v>
          </cell>
          <cell r="O2215">
            <v>0</v>
          </cell>
          <cell r="P2215">
            <v>0</v>
          </cell>
          <cell r="Q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0</v>
          </cell>
          <cell r="V2215">
            <v>0</v>
          </cell>
          <cell r="W2215">
            <v>0</v>
          </cell>
          <cell r="X2215">
            <v>0</v>
          </cell>
          <cell r="Y2215">
            <v>0</v>
          </cell>
          <cell r="Z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0</v>
          </cell>
          <cell r="AE2215">
            <v>0</v>
          </cell>
          <cell r="AF2215">
            <v>0</v>
          </cell>
        </row>
        <row r="2216">
          <cell r="A2216" t="str">
            <v>WEC-111</v>
          </cell>
          <cell r="B2216">
            <v>0.254</v>
          </cell>
          <cell r="C2216">
            <v>1</v>
          </cell>
          <cell r="D2216">
            <v>1</v>
          </cell>
          <cell r="E2216">
            <v>360</v>
          </cell>
          <cell r="F2216">
            <v>240</v>
          </cell>
          <cell r="G2216">
            <v>255</v>
          </cell>
          <cell r="H2216">
            <v>247</v>
          </cell>
          <cell r="I2216">
            <v>310</v>
          </cell>
          <cell r="J2216">
            <v>306</v>
          </cell>
          <cell r="K2216">
            <v>288</v>
          </cell>
          <cell r="L2216">
            <v>219</v>
          </cell>
          <cell r="M2216">
            <v>231</v>
          </cell>
          <cell r="N2216">
            <v>237</v>
          </cell>
          <cell r="O2216">
            <v>215</v>
          </cell>
          <cell r="P2216">
            <v>160</v>
          </cell>
          <cell r="Q2216">
            <v>310</v>
          </cell>
          <cell r="R2216">
            <v>306</v>
          </cell>
          <cell r="S2216">
            <v>288</v>
          </cell>
          <cell r="T2216">
            <v>219</v>
          </cell>
          <cell r="U2216">
            <v>231</v>
          </cell>
          <cell r="V2216">
            <v>237</v>
          </cell>
          <cell r="W2216">
            <v>215</v>
          </cell>
          <cell r="X2216">
            <v>160</v>
          </cell>
          <cell r="Y2216">
            <v>78.739999999999995</v>
          </cell>
          <cell r="Z2216">
            <v>77.724000000000004</v>
          </cell>
          <cell r="AA2216">
            <v>73.152000000000001</v>
          </cell>
          <cell r="AB2216">
            <v>55.625999999999998</v>
          </cell>
          <cell r="AC2216">
            <v>58.673999999999999</v>
          </cell>
          <cell r="AD2216">
            <v>60.198</v>
          </cell>
          <cell r="AE2216">
            <v>54.61</v>
          </cell>
          <cell r="AF2216">
            <v>40.64</v>
          </cell>
        </row>
        <row r="2217">
          <cell r="A2217" t="str">
            <v>WEC-112</v>
          </cell>
          <cell r="B2217" t="e">
            <v>#N/A</v>
          </cell>
          <cell r="C2217" t="e">
            <v>#N/A</v>
          </cell>
          <cell r="D2217" t="e">
            <v>#N/A</v>
          </cell>
          <cell r="E2217">
            <v>280</v>
          </cell>
          <cell r="F2217">
            <v>140</v>
          </cell>
          <cell r="G2217">
            <v>149</v>
          </cell>
          <cell r="H2217">
            <v>145</v>
          </cell>
          <cell r="I2217">
            <v>182</v>
          </cell>
          <cell r="J2217">
            <v>179</v>
          </cell>
          <cell r="K2217">
            <v>169</v>
          </cell>
          <cell r="L2217">
            <v>128</v>
          </cell>
          <cell r="M2217">
            <v>135</v>
          </cell>
          <cell r="N2217">
            <v>138</v>
          </cell>
          <cell r="O2217">
            <v>125</v>
          </cell>
          <cell r="P2217">
            <v>93</v>
          </cell>
          <cell r="Q2217" t="e">
            <v>#N/A</v>
          </cell>
          <cell r="R2217" t="e">
            <v>#N/A</v>
          </cell>
          <cell r="S2217" t="e">
            <v>#N/A</v>
          </cell>
          <cell r="T2217" t="e">
            <v>#N/A</v>
          </cell>
          <cell r="U2217" t="e">
            <v>#N/A</v>
          </cell>
          <cell r="V2217" t="e">
            <v>#N/A</v>
          </cell>
          <cell r="W2217" t="e">
            <v>#N/A</v>
          </cell>
          <cell r="X2217" t="e">
            <v>#N/A</v>
          </cell>
          <cell r="Y2217" t="e">
            <v>#N/A</v>
          </cell>
          <cell r="Z2217" t="e">
            <v>#N/A</v>
          </cell>
          <cell r="AA2217" t="e">
            <v>#N/A</v>
          </cell>
          <cell r="AB2217" t="e">
            <v>#N/A</v>
          </cell>
          <cell r="AC2217" t="e">
            <v>#N/A</v>
          </cell>
          <cell r="AD2217" t="e">
            <v>#N/A</v>
          </cell>
          <cell r="AE2217" t="e">
            <v>#N/A</v>
          </cell>
          <cell r="AF2217" t="e">
            <v>#N/A</v>
          </cell>
        </row>
        <row r="2218">
          <cell r="A2218" t="str">
            <v>WEC-112-01</v>
          </cell>
          <cell r="B2218">
            <v>9.8140000000000001</v>
          </cell>
          <cell r="C2218">
            <v>1</v>
          </cell>
          <cell r="D2218">
            <v>12</v>
          </cell>
          <cell r="E2218">
            <v>280</v>
          </cell>
          <cell r="F2218">
            <v>140</v>
          </cell>
          <cell r="G2218">
            <v>149</v>
          </cell>
          <cell r="H2218">
            <v>145</v>
          </cell>
          <cell r="I2218">
            <v>182</v>
          </cell>
          <cell r="J2218">
            <v>179</v>
          </cell>
          <cell r="K2218">
            <v>169</v>
          </cell>
          <cell r="L2218">
            <v>128</v>
          </cell>
          <cell r="M2218">
            <v>135</v>
          </cell>
          <cell r="N2218">
            <v>138</v>
          </cell>
          <cell r="O2218">
            <v>125</v>
          </cell>
          <cell r="P2218">
            <v>93</v>
          </cell>
          <cell r="Q2218">
            <v>15.166666666666666</v>
          </cell>
          <cell r="R2218">
            <v>14.916666666666666</v>
          </cell>
          <cell r="S2218">
            <v>14.083333333333334</v>
          </cell>
          <cell r="T2218">
            <v>10.666666666666666</v>
          </cell>
          <cell r="U2218">
            <v>11.25</v>
          </cell>
          <cell r="V2218">
            <v>11.5</v>
          </cell>
          <cell r="W2218">
            <v>10.416666666666666</v>
          </cell>
          <cell r="X2218">
            <v>7.75</v>
          </cell>
          <cell r="Y2218">
            <v>148.84566666666666</v>
          </cell>
          <cell r="Z2218">
            <v>146.39216666666667</v>
          </cell>
          <cell r="AA2218">
            <v>138.21383333333333</v>
          </cell>
          <cell r="AB2218">
            <v>104.68266666666666</v>
          </cell>
          <cell r="AC2218">
            <v>110.4075</v>
          </cell>
          <cell r="AD2218">
            <v>112.861</v>
          </cell>
          <cell r="AE2218">
            <v>102.22916666666666</v>
          </cell>
          <cell r="AF2218">
            <v>76.058499999999995</v>
          </cell>
        </row>
        <row r="2219">
          <cell r="A2219" t="str">
            <v>WEC-112-02</v>
          </cell>
          <cell r="B2219">
            <v>500</v>
          </cell>
          <cell r="C2219">
            <v>1</v>
          </cell>
          <cell r="D2219">
            <v>14706</v>
          </cell>
          <cell r="E2219">
            <v>560</v>
          </cell>
          <cell r="F2219">
            <v>280</v>
          </cell>
          <cell r="G2219">
            <v>298</v>
          </cell>
          <cell r="H2219">
            <v>290</v>
          </cell>
          <cell r="I2219">
            <v>364</v>
          </cell>
          <cell r="J2219">
            <v>358</v>
          </cell>
          <cell r="K2219">
            <v>338</v>
          </cell>
          <cell r="L2219">
            <v>256</v>
          </cell>
          <cell r="M2219">
            <v>270</v>
          </cell>
          <cell r="N2219">
            <v>276</v>
          </cell>
          <cell r="O2219">
            <v>250</v>
          </cell>
          <cell r="P2219">
            <v>186</v>
          </cell>
          <cell r="Q2219">
            <v>2.4751801985584115E-2</v>
          </cell>
          <cell r="R2219">
            <v>2.4343805249558002E-2</v>
          </cell>
          <cell r="S2219">
            <v>2.2983816129470966E-2</v>
          </cell>
          <cell r="T2219">
            <v>1.7407860737114103E-2</v>
          </cell>
          <cell r="U2219">
            <v>1.8359853121175031E-2</v>
          </cell>
          <cell r="V2219">
            <v>1.8767849857201143E-2</v>
          </cell>
          <cell r="W2219">
            <v>1.6999864001087991E-2</v>
          </cell>
          <cell r="X2219">
            <v>1.2647898816809465E-2</v>
          </cell>
          <cell r="Y2219">
            <v>12.375900992792058</v>
          </cell>
          <cell r="Z2219">
            <v>12.171902624779001</v>
          </cell>
          <cell r="AA2219">
            <v>11.491908064735483</v>
          </cell>
          <cell r="AB2219">
            <v>8.7039303685570513</v>
          </cell>
          <cell r="AC2219">
            <v>9.179926560587516</v>
          </cell>
          <cell r="AD2219">
            <v>9.383924928600571</v>
          </cell>
          <cell r="AE2219">
            <v>8.4999320005439962</v>
          </cell>
          <cell r="AF2219">
            <v>6.3239494084047321</v>
          </cell>
        </row>
        <row r="2220">
          <cell r="A2220" t="str">
            <v>WEC-113</v>
          </cell>
          <cell r="B2220" t="e">
            <v>#N/A</v>
          </cell>
          <cell r="C2220" t="e">
            <v>#N/A</v>
          </cell>
          <cell r="D2220" t="e">
            <v>#N/A</v>
          </cell>
          <cell r="E2220">
            <v>280</v>
          </cell>
          <cell r="F2220">
            <v>140</v>
          </cell>
          <cell r="G2220">
            <v>149</v>
          </cell>
          <cell r="H2220">
            <v>145</v>
          </cell>
          <cell r="I2220">
            <v>182</v>
          </cell>
          <cell r="J2220">
            <v>179</v>
          </cell>
          <cell r="K2220">
            <v>169</v>
          </cell>
          <cell r="L2220">
            <v>128</v>
          </cell>
          <cell r="M2220">
            <v>135</v>
          </cell>
          <cell r="N2220">
            <v>138</v>
          </cell>
          <cell r="O2220">
            <v>125</v>
          </cell>
          <cell r="P2220">
            <v>93</v>
          </cell>
          <cell r="Q2220" t="e">
            <v>#N/A</v>
          </cell>
          <cell r="R2220" t="e">
            <v>#N/A</v>
          </cell>
          <cell r="S2220" t="e">
            <v>#N/A</v>
          </cell>
          <cell r="T2220" t="e">
            <v>#N/A</v>
          </cell>
          <cell r="U2220" t="e">
            <v>#N/A</v>
          </cell>
          <cell r="V2220" t="e">
            <v>#N/A</v>
          </cell>
          <cell r="W2220" t="e">
            <v>#N/A</v>
          </cell>
          <cell r="X2220" t="e">
            <v>#N/A</v>
          </cell>
          <cell r="Y2220" t="e">
            <v>#N/A</v>
          </cell>
          <cell r="Z2220" t="e">
            <v>#N/A</v>
          </cell>
          <cell r="AA2220" t="e">
            <v>#N/A</v>
          </cell>
          <cell r="AB2220" t="e">
            <v>#N/A</v>
          </cell>
          <cell r="AC2220" t="e">
            <v>#N/A</v>
          </cell>
          <cell r="AD2220" t="e">
            <v>#N/A</v>
          </cell>
          <cell r="AE2220" t="e">
            <v>#N/A</v>
          </cell>
          <cell r="AF2220" t="e">
            <v>#N/A</v>
          </cell>
        </row>
        <row r="2221">
          <cell r="A2221" t="str">
            <v>WEC-113-01</v>
          </cell>
          <cell r="B2221">
            <v>10.804</v>
          </cell>
          <cell r="C2221">
            <v>1</v>
          </cell>
          <cell r="D2221">
            <v>11</v>
          </cell>
          <cell r="E2221">
            <v>280</v>
          </cell>
          <cell r="F2221">
            <v>140</v>
          </cell>
          <cell r="G2221">
            <v>149</v>
          </cell>
          <cell r="H2221">
            <v>145</v>
          </cell>
          <cell r="I2221">
            <v>182</v>
          </cell>
          <cell r="J2221">
            <v>179</v>
          </cell>
          <cell r="K2221">
            <v>169</v>
          </cell>
          <cell r="L2221">
            <v>128</v>
          </cell>
          <cell r="M2221">
            <v>135</v>
          </cell>
          <cell r="N2221">
            <v>138</v>
          </cell>
          <cell r="O2221">
            <v>125</v>
          </cell>
          <cell r="P2221">
            <v>93</v>
          </cell>
          <cell r="Q2221">
            <v>16.545454545454547</v>
          </cell>
          <cell r="R2221">
            <v>16.272727272727273</v>
          </cell>
          <cell r="S2221">
            <v>15.363636363636363</v>
          </cell>
          <cell r="T2221">
            <v>11.636363636363637</v>
          </cell>
          <cell r="U2221">
            <v>12.272727272727273</v>
          </cell>
          <cell r="V2221">
            <v>12.545454545454545</v>
          </cell>
          <cell r="W2221">
            <v>11.363636363636363</v>
          </cell>
          <cell r="X2221">
            <v>8.454545454545455</v>
          </cell>
          <cell r="Y2221">
            <v>178.75709090909092</v>
          </cell>
          <cell r="Z2221">
            <v>175.81054545454546</v>
          </cell>
          <cell r="AA2221">
            <v>165.98872727272726</v>
          </cell>
          <cell r="AB2221">
            <v>125.71927272727274</v>
          </cell>
          <cell r="AC2221">
            <v>132.59454545454545</v>
          </cell>
          <cell r="AD2221">
            <v>135.54109090909091</v>
          </cell>
          <cell r="AE2221">
            <v>122.77272727272727</v>
          </cell>
          <cell r="AF2221">
            <v>91.342909090909103</v>
          </cell>
        </row>
        <row r="2222">
          <cell r="A2222" t="str">
            <v>WEC-114</v>
          </cell>
          <cell r="B2222">
            <v>4.133</v>
          </cell>
          <cell r="C2222">
            <v>1</v>
          </cell>
          <cell r="D2222">
            <v>12</v>
          </cell>
          <cell r="E2222">
            <v>230</v>
          </cell>
          <cell r="F2222">
            <v>120</v>
          </cell>
          <cell r="G2222">
            <v>128</v>
          </cell>
          <cell r="H2222">
            <v>124</v>
          </cell>
          <cell r="I2222">
            <v>156</v>
          </cell>
          <cell r="J2222">
            <v>154</v>
          </cell>
          <cell r="K2222">
            <v>145</v>
          </cell>
          <cell r="L2222">
            <v>110</v>
          </cell>
          <cell r="M2222">
            <v>116</v>
          </cell>
          <cell r="N2222">
            <v>119</v>
          </cell>
          <cell r="O2222">
            <v>108</v>
          </cell>
          <cell r="P2222">
            <v>80</v>
          </cell>
          <cell r="Q2222">
            <v>13</v>
          </cell>
          <cell r="R2222">
            <v>12.833333333333334</v>
          </cell>
          <cell r="S2222">
            <v>12.083333333333334</v>
          </cell>
          <cell r="T2222">
            <v>9.1666666666666661</v>
          </cell>
          <cell r="U2222">
            <v>9.6666666666666661</v>
          </cell>
          <cell r="V2222">
            <v>9.9166666666666661</v>
          </cell>
          <cell r="W2222">
            <v>9</v>
          </cell>
          <cell r="X2222">
            <v>6.666666666666667</v>
          </cell>
          <cell r="Y2222">
            <v>53.728999999999999</v>
          </cell>
          <cell r="Z2222">
            <v>53.040166666666671</v>
          </cell>
          <cell r="AA2222">
            <v>49.940416666666671</v>
          </cell>
          <cell r="AB2222">
            <v>37.885833333333331</v>
          </cell>
          <cell r="AC2222">
            <v>39.952333333333328</v>
          </cell>
          <cell r="AD2222">
            <v>40.985583333333331</v>
          </cell>
          <cell r="AE2222">
            <v>37.197000000000003</v>
          </cell>
          <cell r="AF2222">
            <v>27.553333333333335</v>
          </cell>
        </row>
        <row r="2223">
          <cell r="A2223" t="str">
            <v>WEC-115</v>
          </cell>
          <cell r="B2223">
            <v>0.3</v>
          </cell>
          <cell r="C2223">
            <v>1</v>
          </cell>
          <cell r="D2223">
            <v>1</v>
          </cell>
          <cell r="E2223">
            <v>320</v>
          </cell>
          <cell r="F2223">
            <v>200</v>
          </cell>
          <cell r="G2223">
            <v>213</v>
          </cell>
          <cell r="H2223">
            <v>207</v>
          </cell>
          <cell r="I2223">
            <v>260</v>
          </cell>
          <cell r="J2223">
            <v>256</v>
          </cell>
          <cell r="K2223">
            <v>241</v>
          </cell>
          <cell r="L2223">
            <v>183</v>
          </cell>
          <cell r="M2223">
            <v>193</v>
          </cell>
          <cell r="N2223">
            <v>198</v>
          </cell>
          <cell r="O2223">
            <v>179</v>
          </cell>
          <cell r="P2223">
            <v>133</v>
          </cell>
          <cell r="Q2223">
            <v>260</v>
          </cell>
          <cell r="R2223">
            <v>256</v>
          </cell>
          <cell r="S2223">
            <v>241</v>
          </cell>
          <cell r="T2223">
            <v>183</v>
          </cell>
          <cell r="U2223">
            <v>193</v>
          </cell>
          <cell r="V2223">
            <v>198</v>
          </cell>
          <cell r="W2223">
            <v>179</v>
          </cell>
          <cell r="X2223">
            <v>133</v>
          </cell>
          <cell r="Y2223">
            <v>78</v>
          </cell>
          <cell r="Z2223">
            <v>76.8</v>
          </cell>
          <cell r="AA2223">
            <v>72.3</v>
          </cell>
          <cell r="AB2223">
            <v>54.9</v>
          </cell>
          <cell r="AC2223">
            <v>57.9</v>
          </cell>
          <cell r="AD2223">
            <v>59.4</v>
          </cell>
          <cell r="AE2223">
            <v>53.699999999999996</v>
          </cell>
          <cell r="AF2223">
            <v>39.9</v>
          </cell>
        </row>
        <row r="2224">
          <cell r="A2224" t="str">
            <v>WEC-116</v>
          </cell>
          <cell r="B2224">
            <v>0.28299999999999997</v>
          </cell>
          <cell r="C2224">
            <v>1</v>
          </cell>
          <cell r="D2224">
            <v>1</v>
          </cell>
          <cell r="E2224">
            <v>330</v>
          </cell>
          <cell r="F2224">
            <v>150</v>
          </cell>
          <cell r="G2224">
            <v>160</v>
          </cell>
          <cell r="H2224">
            <v>155</v>
          </cell>
          <cell r="I2224">
            <v>195</v>
          </cell>
          <cell r="J2224">
            <v>192</v>
          </cell>
          <cell r="K2224">
            <v>181</v>
          </cell>
          <cell r="L2224">
            <v>137</v>
          </cell>
          <cell r="M2224">
            <v>144</v>
          </cell>
          <cell r="N2224">
            <v>148</v>
          </cell>
          <cell r="O2224">
            <v>134</v>
          </cell>
          <cell r="P2224">
            <v>100</v>
          </cell>
          <cell r="Q2224">
            <v>195</v>
          </cell>
          <cell r="R2224">
            <v>192</v>
          </cell>
          <cell r="S2224">
            <v>181</v>
          </cell>
          <cell r="T2224">
            <v>137</v>
          </cell>
          <cell r="U2224">
            <v>144</v>
          </cell>
          <cell r="V2224">
            <v>148</v>
          </cell>
          <cell r="W2224">
            <v>134</v>
          </cell>
          <cell r="X2224">
            <v>100</v>
          </cell>
          <cell r="Y2224">
            <v>55.184999999999995</v>
          </cell>
          <cell r="Z2224">
            <v>54.335999999999999</v>
          </cell>
          <cell r="AA2224">
            <v>51.222999999999992</v>
          </cell>
          <cell r="AB2224">
            <v>38.770999999999994</v>
          </cell>
          <cell r="AC2224">
            <v>40.751999999999995</v>
          </cell>
          <cell r="AD2224">
            <v>41.883999999999993</v>
          </cell>
          <cell r="AE2224">
            <v>37.921999999999997</v>
          </cell>
          <cell r="AF2224">
            <v>28.299999999999997</v>
          </cell>
        </row>
        <row r="2225">
          <cell r="A2225" t="str">
            <v>WEC-117</v>
          </cell>
          <cell r="B2225" t="e">
            <v>#N/A</v>
          </cell>
          <cell r="C2225" t="e">
            <v>#N/A</v>
          </cell>
          <cell r="D2225" t="e">
            <v>#N/A</v>
          </cell>
          <cell r="E2225">
            <v>400</v>
          </cell>
          <cell r="F2225">
            <v>200</v>
          </cell>
          <cell r="G2225">
            <v>213</v>
          </cell>
          <cell r="H2225">
            <v>207</v>
          </cell>
          <cell r="I2225">
            <v>260</v>
          </cell>
          <cell r="J2225">
            <v>256</v>
          </cell>
          <cell r="K2225">
            <v>241</v>
          </cell>
          <cell r="L2225">
            <v>183</v>
          </cell>
          <cell r="M2225">
            <v>193</v>
          </cell>
          <cell r="N2225">
            <v>198</v>
          </cell>
          <cell r="O2225">
            <v>179</v>
          </cell>
          <cell r="P2225">
            <v>133</v>
          </cell>
          <cell r="Q2225" t="e">
            <v>#N/A</v>
          </cell>
          <cell r="R2225" t="e">
            <v>#N/A</v>
          </cell>
          <cell r="S2225" t="e">
            <v>#N/A</v>
          </cell>
          <cell r="T2225" t="e">
            <v>#N/A</v>
          </cell>
          <cell r="U2225" t="e">
            <v>#N/A</v>
          </cell>
          <cell r="V2225" t="e">
            <v>#N/A</v>
          </cell>
          <cell r="W2225" t="e">
            <v>#N/A</v>
          </cell>
          <cell r="X2225" t="e">
            <v>#N/A</v>
          </cell>
          <cell r="Y2225" t="e">
            <v>#N/A</v>
          </cell>
          <cell r="Z2225" t="e">
            <v>#N/A</v>
          </cell>
          <cell r="AA2225" t="e">
            <v>#N/A</v>
          </cell>
          <cell r="AB2225" t="e">
            <v>#N/A</v>
          </cell>
          <cell r="AC2225" t="e">
            <v>#N/A</v>
          </cell>
          <cell r="AD2225" t="e">
            <v>#N/A</v>
          </cell>
          <cell r="AE2225" t="e">
            <v>#N/A</v>
          </cell>
          <cell r="AF2225" t="e">
            <v>#N/A</v>
          </cell>
        </row>
        <row r="2226">
          <cell r="A2226" t="str">
            <v>WEC-118</v>
          </cell>
          <cell r="B2226">
            <v>64.972999999999999</v>
          </cell>
          <cell r="C2226">
            <v>15</v>
          </cell>
          <cell r="D2226">
            <v>5</v>
          </cell>
          <cell r="E2226">
            <v>1780</v>
          </cell>
          <cell r="F2226">
            <v>330</v>
          </cell>
          <cell r="G2226">
            <v>351</v>
          </cell>
          <cell r="H2226">
            <v>341</v>
          </cell>
          <cell r="I2226">
            <v>428</v>
          </cell>
          <cell r="J2226">
            <v>422</v>
          </cell>
          <cell r="K2226">
            <v>397</v>
          </cell>
          <cell r="L2226">
            <v>301</v>
          </cell>
          <cell r="M2226">
            <v>317</v>
          </cell>
          <cell r="N2226">
            <v>325</v>
          </cell>
          <cell r="O2226">
            <v>294</v>
          </cell>
          <cell r="P2226">
            <v>218</v>
          </cell>
          <cell r="Q2226">
            <v>5.706666666666667</v>
          </cell>
          <cell r="R2226">
            <v>5.6266666666666669</v>
          </cell>
          <cell r="S2226">
            <v>5.293333333333333</v>
          </cell>
          <cell r="T2226">
            <v>4.0133333333333336</v>
          </cell>
          <cell r="U2226">
            <v>4.2266666666666666</v>
          </cell>
          <cell r="V2226">
            <v>4.333333333333333</v>
          </cell>
          <cell r="W2226">
            <v>3.92</v>
          </cell>
          <cell r="X2226">
            <v>2.9066666666666667</v>
          </cell>
          <cell r="Y2226">
            <v>370.77925333333337</v>
          </cell>
          <cell r="Z2226">
            <v>365.58141333333333</v>
          </cell>
          <cell r="AA2226">
            <v>343.92374666666666</v>
          </cell>
          <cell r="AB2226">
            <v>260.75830666666667</v>
          </cell>
          <cell r="AC2226">
            <v>274.61921333333333</v>
          </cell>
          <cell r="AD2226">
            <v>281.54966666666667</v>
          </cell>
          <cell r="AE2226">
            <v>254.69415999999998</v>
          </cell>
          <cell r="AF2226">
            <v>188.85485333333332</v>
          </cell>
        </row>
        <row r="2227">
          <cell r="A2227" t="str">
            <v>WEC-119</v>
          </cell>
          <cell r="B2227">
            <v>4.133</v>
          </cell>
          <cell r="C2227">
            <v>1</v>
          </cell>
          <cell r="D2227">
            <v>8</v>
          </cell>
          <cell r="E2227">
            <v>50</v>
          </cell>
          <cell r="F2227">
            <v>20</v>
          </cell>
          <cell r="G2227">
            <v>21</v>
          </cell>
          <cell r="H2227">
            <v>20</v>
          </cell>
          <cell r="I2227">
            <v>25</v>
          </cell>
          <cell r="J2227">
            <v>25</v>
          </cell>
          <cell r="K2227">
            <v>24</v>
          </cell>
          <cell r="L2227">
            <v>18</v>
          </cell>
          <cell r="M2227">
            <v>19</v>
          </cell>
          <cell r="N2227">
            <v>19</v>
          </cell>
          <cell r="O2227">
            <v>17</v>
          </cell>
          <cell r="P2227">
            <v>13</v>
          </cell>
          <cell r="Q2227">
            <v>3.125</v>
          </cell>
          <cell r="R2227">
            <v>3.125</v>
          </cell>
          <cell r="S2227">
            <v>3</v>
          </cell>
          <cell r="T2227">
            <v>2.25</v>
          </cell>
          <cell r="U2227">
            <v>2.375</v>
          </cell>
          <cell r="V2227">
            <v>2.375</v>
          </cell>
          <cell r="W2227">
            <v>2.125</v>
          </cell>
          <cell r="X2227">
            <v>1.625</v>
          </cell>
          <cell r="Y2227">
            <v>12.915625</v>
          </cell>
          <cell r="Z2227">
            <v>12.915625</v>
          </cell>
          <cell r="AA2227">
            <v>12.399000000000001</v>
          </cell>
          <cell r="AB2227">
            <v>9.2992500000000007</v>
          </cell>
          <cell r="AC2227">
            <v>9.8158750000000001</v>
          </cell>
          <cell r="AD2227">
            <v>9.8158750000000001</v>
          </cell>
          <cell r="AE2227">
            <v>8.7826249999999995</v>
          </cell>
          <cell r="AF2227">
            <v>6.7161249999999999</v>
          </cell>
        </row>
        <row r="2228">
          <cell r="A2228" t="str">
            <v>WEC-120</v>
          </cell>
          <cell r="B2228">
            <v>4.133</v>
          </cell>
          <cell r="C2228">
            <v>1</v>
          </cell>
          <cell r="D2228">
            <v>13</v>
          </cell>
          <cell r="E2228">
            <v>280</v>
          </cell>
          <cell r="F2228">
            <v>150</v>
          </cell>
          <cell r="G2228">
            <v>160</v>
          </cell>
          <cell r="H2228">
            <v>155</v>
          </cell>
          <cell r="I2228">
            <v>195</v>
          </cell>
          <cell r="J2228">
            <v>192</v>
          </cell>
          <cell r="K2228">
            <v>181</v>
          </cell>
          <cell r="L2228">
            <v>137</v>
          </cell>
          <cell r="M2228">
            <v>144</v>
          </cell>
          <cell r="N2228">
            <v>148</v>
          </cell>
          <cell r="O2228">
            <v>134</v>
          </cell>
          <cell r="P2228">
            <v>100</v>
          </cell>
          <cell r="Q2228">
            <v>15</v>
          </cell>
          <cell r="R2228">
            <v>14.76923076923077</v>
          </cell>
          <cell r="S2228">
            <v>13.923076923076923</v>
          </cell>
          <cell r="T2228">
            <v>10.538461538461538</v>
          </cell>
          <cell r="U2228">
            <v>11.076923076923077</v>
          </cell>
          <cell r="V2228">
            <v>11.384615384615385</v>
          </cell>
          <cell r="W2228">
            <v>10.307692307692308</v>
          </cell>
          <cell r="X2228">
            <v>7.6923076923076925</v>
          </cell>
          <cell r="Y2228">
            <v>61.994999999999997</v>
          </cell>
          <cell r="Z2228">
            <v>61.041230769230772</v>
          </cell>
          <cell r="AA2228">
            <v>57.544076923076922</v>
          </cell>
          <cell r="AB2228">
            <v>43.555461538461536</v>
          </cell>
          <cell r="AC2228">
            <v>45.780923076923074</v>
          </cell>
          <cell r="AD2228">
            <v>47.052615384615386</v>
          </cell>
          <cell r="AE2228">
            <v>42.601692307692311</v>
          </cell>
          <cell r="AF2228">
            <v>31.792307692307695</v>
          </cell>
        </row>
        <row r="2229">
          <cell r="A2229" t="str">
            <v>WEC-121</v>
          </cell>
          <cell r="B2229">
            <v>4.133</v>
          </cell>
          <cell r="C2229">
            <v>1</v>
          </cell>
          <cell r="D2229">
            <v>4</v>
          </cell>
          <cell r="E2229">
            <v>320</v>
          </cell>
          <cell r="F2229">
            <v>200</v>
          </cell>
          <cell r="G2229">
            <v>213</v>
          </cell>
          <cell r="H2229">
            <v>207</v>
          </cell>
          <cell r="I2229">
            <v>260</v>
          </cell>
          <cell r="J2229">
            <v>256</v>
          </cell>
          <cell r="K2229">
            <v>241</v>
          </cell>
          <cell r="L2229">
            <v>183</v>
          </cell>
          <cell r="M2229">
            <v>193</v>
          </cell>
          <cell r="N2229">
            <v>198</v>
          </cell>
          <cell r="O2229">
            <v>179</v>
          </cell>
          <cell r="P2229">
            <v>133</v>
          </cell>
          <cell r="Q2229">
            <v>65</v>
          </cell>
          <cell r="R2229">
            <v>64</v>
          </cell>
          <cell r="S2229">
            <v>60.25</v>
          </cell>
          <cell r="T2229">
            <v>45.75</v>
          </cell>
          <cell r="U2229">
            <v>48.25</v>
          </cell>
          <cell r="V2229">
            <v>49.5</v>
          </cell>
          <cell r="W2229">
            <v>44.75</v>
          </cell>
          <cell r="X2229">
            <v>33.25</v>
          </cell>
          <cell r="Y2229">
            <v>268.64499999999998</v>
          </cell>
          <cell r="Z2229">
            <v>264.512</v>
          </cell>
          <cell r="AA2229">
            <v>249.01325</v>
          </cell>
          <cell r="AB2229">
            <v>189.08475000000001</v>
          </cell>
          <cell r="AC2229">
            <v>199.41725</v>
          </cell>
          <cell r="AD2229">
            <v>204.58349999999999</v>
          </cell>
          <cell r="AE2229">
            <v>184.95175</v>
          </cell>
          <cell r="AF2229">
            <v>137.42224999999999</v>
          </cell>
        </row>
        <row r="2230">
          <cell r="A2230" t="str">
            <v>WEC-122</v>
          </cell>
          <cell r="B2230" t="e">
            <v>#N/A</v>
          </cell>
          <cell r="C2230" t="e">
            <v>#N/A</v>
          </cell>
          <cell r="D2230" t="e">
            <v>#N/A</v>
          </cell>
          <cell r="E2230">
            <v>300</v>
          </cell>
          <cell r="F2230">
            <v>165</v>
          </cell>
          <cell r="G2230">
            <v>176</v>
          </cell>
          <cell r="H2230">
            <v>171</v>
          </cell>
          <cell r="I2230">
            <v>215</v>
          </cell>
          <cell r="J2230">
            <v>212</v>
          </cell>
          <cell r="K2230">
            <v>200</v>
          </cell>
          <cell r="L2230">
            <v>152</v>
          </cell>
          <cell r="M2230">
            <v>160</v>
          </cell>
          <cell r="N2230">
            <v>164</v>
          </cell>
          <cell r="O2230">
            <v>149</v>
          </cell>
          <cell r="P2230">
            <v>111</v>
          </cell>
          <cell r="Q2230" t="e">
            <v>#N/A</v>
          </cell>
          <cell r="R2230" t="e">
            <v>#N/A</v>
          </cell>
          <cell r="S2230" t="e">
            <v>#N/A</v>
          </cell>
          <cell r="T2230" t="e">
            <v>#N/A</v>
          </cell>
          <cell r="U2230" t="e">
            <v>#N/A</v>
          </cell>
          <cell r="V2230" t="e">
            <v>#N/A</v>
          </cell>
          <cell r="W2230" t="e">
            <v>#N/A</v>
          </cell>
          <cell r="X2230" t="e">
            <v>#N/A</v>
          </cell>
          <cell r="Y2230" t="e">
            <v>#N/A</v>
          </cell>
          <cell r="Z2230" t="e">
            <v>#N/A</v>
          </cell>
          <cell r="AA2230" t="e">
            <v>#N/A</v>
          </cell>
          <cell r="AB2230" t="e">
            <v>#N/A</v>
          </cell>
          <cell r="AC2230" t="e">
            <v>#N/A</v>
          </cell>
          <cell r="AD2230" t="e">
            <v>#N/A</v>
          </cell>
          <cell r="AE2230" t="e">
            <v>#N/A</v>
          </cell>
          <cell r="AF2230" t="e">
            <v>#N/A</v>
          </cell>
        </row>
        <row r="2231">
          <cell r="A2231" t="str">
            <v>WEC-122-01</v>
          </cell>
          <cell r="B2231">
            <v>3.5670000000000002</v>
          </cell>
          <cell r="C2231">
            <v>1</v>
          </cell>
          <cell r="D2231">
            <v>1</v>
          </cell>
          <cell r="E2231">
            <v>300</v>
          </cell>
          <cell r="F2231">
            <v>165</v>
          </cell>
          <cell r="G2231">
            <v>176</v>
          </cell>
          <cell r="H2231">
            <v>171</v>
          </cell>
          <cell r="I2231">
            <v>215</v>
          </cell>
          <cell r="J2231">
            <v>212</v>
          </cell>
          <cell r="K2231">
            <v>200</v>
          </cell>
          <cell r="L2231">
            <v>152</v>
          </cell>
          <cell r="M2231">
            <v>160</v>
          </cell>
          <cell r="N2231">
            <v>164</v>
          </cell>
          <cell r="O2231">
            <v>149</v>
          </cell>
          <cell r="P2231">
            <v>111</v>
          </cell>
          <cell r="Q2231">
            <v>215</v>
          </cell>
          <cell r="R2231">
            <v>212</v>
          </cell>
          <cell r="S2231">
            <v>200</v>
          </cell>
          <cell r="T2231">
            <v>152</v>
          </cell>
          <cell r="U2231">
            <v>160</v>
          </cell>
          <cell r="V2231">
            <v>164</v>
          </cell>
          <cell r="W2231">
            <v>149</v>
          </cell>
          <cell r="X2231">
            <v>111</v>
          </cell>
          <cell r="Y2231">
            <v>766.90500000000009</v>
          </cell>
          <cell r="Z2231">
            <v>756.20400000000006</v>
          </cell>
          <cell r="AA2231">
            <v>713.40000000000009</v>
          </cell>
          <cell r="AB2231">
            <v>542.18399999999997</v>
          </cell>
          <cell r="AC2231">
            <v>570.72</v>
          </cell>
          <cell r="AD2231">
            <v>584.98800000000006</v>
          </cell>
          <cell r="AE2231">
            <v>531.48300000000006</v>
          </cell>
          <cell r="AF2231">
            <v>395.93700000000001</v>
          </cell>
        </row>
        <row r="2232">
          <cell r="A2232" t="str">
            <v>WEC-122-02</v>
          </cell>
          <cell r="B2232">
            <v>800</v>
          </cell>
          <cell r="C2232">
            <v>1</v>
          </cell>
          <cell r="D2232">
            <v>943</v>
          </cell>
          <cell r="E2232">
            <v>300</v>
          </cell>
          <cell r="F2232">
            <v>165</v>
          </cell>
          <cell r="G2232">
            <v>176</v>
          </cell>
          <cell r="H2232">
            <v>171</v>
          </cell>
          <cell r="I2232">
            <v>215</v>
          </cell>
          <cell r="J2232">
            <v>212</v>
          </cell>
          <cell r="K2232">
            <v>200</v>
          </cell>
          <cell r="L2232">
            <v>152</v>
          </cell>
          <cell r="M2232">
            <v>160</v>
          </cell>
          <cell r="N2232">
            <v>164</v>
          </cell>
          <cell r="O2232">
            <v>149</v>
          </cell>
          <cell r="P2232">
            <v>111</v>
          </cell>
          <cell r="Q2232">
            <v>0.22799575821845175</v>
          </cell>
          <cell r="R2232">
            <v>0.22481442205726404</v>
          </cell>
          <cell r="S2232">
            <v>0.21208907741251326</v>
          </cell>
          <cell r="T2232">
            <v>0.16118769883351008</v>
          </cell>
          <cell r="U2232">
            <v>0.16967126193001061</v>
          </cell>
          <cell r="V2232">
            <v>0.17391304347826086</v>
          </cell>
          <cell r="W2232">
            <v>0.15800636267232238</v>
          </cell>
          <cell r="X2232">
            <v>0.11770943796394485</v>
          </cell>
          <cell r="Y2232">
            <v>182.39660657476139</v>
          </cell>
          <cell r="Z2232">
            <v>179.85153764581122</v>
          </cell>
          <cell r="AA2232">
            <v>169.67126193001062</v>
          </cell>
          <cell r="AB2232">
            <v>128.95015906680806</v>
          </cell>
          <cell r="AC2232">
            <v>135.73700954400849</v>
          </cell>
          <cell r="AD2232">
            <v>139.13043478260869</v>
          </cell>
          <cell r="AE2232">
            <v>126.4050901378579</v>
          </cell>
          <cell r="AF2232">
            <v>94.167550371155883</v>
          </cell>
        </row>
        <row r="2233">
          <cell r="A2233" t="str">
            <v>WEC-122-03</v>
          </cell>
          <cell r="B2233">
            <v>800</v>
          </cell>
          <cell r="C2233">
            <v>1</v>
          </cell>
          <cell r="D2233">
            <v>943</v>
          </cell>
          <cell r="E2233">
            <v>300</v>
          </cell>
          <cell r="F2233">
            <v>165</v>
          </cell>
          <cell r="G2233">
            <v>176</v>
          </cell>
          <cell r="H2233">
            <v>171</v>
          </cell>
          <cell r="I2233">
            <v>215</v>
          </cell>
          <cell r="J2233">
            <v>212</v>
          </cell>
          <cell r="K2233">
            <v>200</v>
          </cell>
          <cell r="L2233">
            <v>152</v>
          </cell>
          <cell r="M2233">
            <v>160</v>
          </cell>
          <cell r="N2233">
            <v>164</v>
          </cell>
          <cell r="O2233">
            <v>149</v>
          </cell>
          <cell r="P2233">
            <v>111</v>
          </cell>
          <cell r="Q2233">
            <v>0.22799575821845175</v>
          </cell>
          <cell r="R2233">
            <v>0.22481442205726404</v>
          </cell>
          <cell r="S2233">
            <v>0.21208907741251326</v>
          </cell>
          <cell r="T2233">
            <v>0.16118769883351008</v>
          </cell>
          <cell r="U2233">
            <v>0.16967126193001061</v>
          </cell>
          <cell r="V2233">
            <v>0.17391304347826086</v>
          </cell>
          <cell r="W2233">
            <v>0.15800636267232238</v>
          </cell>
          <cell r="X2233">
            <v>0.11770943796394485</v>
          </cell>
          <cell r="Y2233">
            <v>182.39660657476139</v>
          </cell>
          <cell r="Z2233">
            <v>179.85153764581122</v>
          </cell>
          <cell r="AA2233">
            <v>169.67126193001062</v>
          </cell>
          <cell r="AB2233">
            <v>128.95015906680806</v>
          </cell>
          <cell r="AC2233">
            <v>135.73700954400849</v>
          </cell>
          <cell r="AD2233">
            <v>139.13043478260869</v>
          </cell>
          <cell r="AE2233">
            <v>126.4050901378579</v>
          </cell>
          <cell r="AF2233">
            <v>94.167550371155883</v>
          </cell>
        </row>
        <row r="2234">
          <cell r="A2234" t="str">
            <v>WEC-122-04</v>
          </cell>
          <cell r="B2234">
            <v>800</v>
          </cell>
          <cell r="C2234">
            <v>1</v>
          </cell>
          <cell r="D2234">
            <v>1176</v>
          </cell>
          <cell r="E2234">
            <v>300</v>
          </cell>
          <cell r="F2234">
            <v>165</v>
          </cell>
          <cell r="G2234">
            <v>176</v>
          </cell>
          <cell r="H2234">
            <v>171</v>
          </cell>
          <cell r="I2234">
            <v>215</v>
          </cell>
          <cell r="J2234">
            <v>212</v>
          </cell>
          <cell r="K2234">
            <v>200</v>
          </cell>
          <cell r="L2234">
            <v>152</v>
          </cell>
          <cell r="M2234">
            <v>160</v>
          </cell>
          <cell r="N2234">
            <v>164</v>
          </cell>
          <cell r="O2234">
            <v>149</v>
          </cell>
          <cell r="P2234">
            <v>111</v>
          </cell>
          <cell r="Q2234">
            <v>0.18282312925170069</v>
          </cell>
          <cell r="R2234">
            <v>0.18027210884353742</v>
          </cell>
          <cell r="S2234">
            <v>0.17006802721088435</v>
          </cell>
          <cell r="T2234">
            <v>0.12925170068027211</v>
          </cell>
          <cell r="U2234">
            <v>0.1360544217687075</v>
          </cell>
          <cell r="V2234">
            <v>0.13945578231292516</v>
          </cell>
          <cell r="W2234">
            <v>0.12670068027210885</v>
          </cell>
          <cell r="X2234">
            <v>9.438775510204081E-2</v>
          </cell>
          <cell r="Y2234">
            <v>146.25850340136054</v>
          </cell>
          <cell r="Z2234">
            <v>144.21768707482994</v>
          </cell>
          <cell r="AA2234">
            <v>136.05442176870747</v>
          </cell>
          <cell r="AB2234">
            <v>103.4013605442177</v>
          </cell>
          <cell r="AC2234">
            <v>108.84353741496599</v>
          </cell>
          <cell r="AD2234">
            <v>111.56462585034012</v>
          </cell>
          <cell r="AE2234">
            <v>101.36054421768708</v>
          </cell>
          <cell r="AF2234">
            <v>75.510204081632651</v>
          </cell>
        </row>
        <row r="2235">
          <cell r="A2235" t="str">
            <v>WEC-122-05</v>
          </cell>
          <cell r="B2235">
            <v>800</v>
          </cell>
          <cell r="C2235">
            <v>1</v>
          </cell>
          <cell r="D2235">
            <v>1176</v>
          </cell>
          <cell r="E2235">
            <v>300</v>
          </cell>
          <cell r="F2235">
            <v>165</v>
          </cell>
          <cell r="G2235">
            <v>176</v>
          </cell>
          <cell r="H2235">
            <v>171</v>
          </cell>
          <cell r="I2235">
            <v>215</v>
          </cell>
          <cell r="J2235">
            <v>212</v>
          </cell>
          <cell r="K2235">
            <v>200</v>
          </cell>
          <cell r="L2235">
            <v>152</v>
          </cell>
          <cell r="M2235">
            <v>160</v>
          </cell>
          <cell r="N2235">
            <v>164</v>
          </cell>
          <cell r="O2235">
            <v>149</v>
          </cell>
          <cell r="P2235">
            <v>111</v>
          </cell>
          <cell r="Q2235">
            <v>0.18282312925170069</v>
          </cell>
          <cell r="R2235">
            <v>0.18027210884353742</v>
          </cell>
          <cell r="S2235">
            <v>0.17006802721088435</v>
          </cell>
          <cell r="T2235">
            <v>0.12925170068027211</v>
          </cell>
          <cell r="U2235">
            <v>0.1360544217687075</v>
          </cell>
          <cell r="V2235">
            <v>0.13945578231292516</v>
          </cell>
          <cell r="W2235">
            <v>0.12670068027210885</v>
          </cell>
          <cell r="X2235">
            <v>9.438775510204081E-2</v>
          </cell>
          <cell r="Y2235">
            <v>146.25850340136054</v>
          </cell>
          <cell r="Z2235">
            <v>144.21768707482994</v>
          </cell>
          <cell r="AA2235">
            <v>136.05442176870747</v>
          </cell>
          <cell r="AB2235">
            <v>103.4013605442177</v>
          </cell>
          <cell r="AC2235">
            <v>108.84353741496599</v>
          </cell>
          <cell r="AD2235">
            <v>111.56462585034012</v>
          </cell>
          <cell r="AE2235">
            <v>101.36054421768708</v>
          </cell>
          <cell r="AF2235">
            <v>75.510204081632651</v>
          </cell>
        </row>
        <row r="2236">
          <cell r="A2236" t="str">
            <v>WEC-122-06</v>
          </cell>
          <cell r="B2236">
            <v>800</v>
          </cell>
          <cell r="C2236">
            <v>1</v>
          </cell>
          <cell r="D2236">
            <v>1176</v>
          </cell>
          <cell r="E2236">
            <v>300</v>
          </cell>
          <cell r="F2236">
            <v>165</v>
          </cell>
          <cell r="G2236">
            <v>176</v>
          </cell>
          <cell r="H2236">
            <v>171</v>
          </cell>
          <cell r="I2236">
            <v>215</v>
          </cell>
          <cell r="J2236">
            <v>212</v>
          </cell>
          <cell r="K2236">
            <v>200</v>
          </cell>
          <cell r="L2236">
            <v>152</v>
          </cell>
          <cell r="M2236">
            <v>160</v>
          </cell>
          <cell r="N2236">
            <v>164</v>
          </cell>
          <cell r="O2236">
            <v>149</v>
          </cell>
          <cell r="P2236">
            <v>111</v>
          </cell>
          <cell r="Q2236">
            <v>0.18282312925170069</v>
          </cell>
          <cell r="R2236">
            <v>0.18027210884353742</v>
          </cell>
          <cell r="S2236">
            <v>0.17006802721088435</v>
          </cell>
          <cell r="T2236">
            <v>0.12925170068027211</v>
          </cell>
          <cell r="U2236">
            <v>0.1360544217687075</v>
          </cell>
          <cell r="V2236">
            <v>0.13945578231292516</v>
          </cell>
          <cell r="W2236">
            <v>0.12670068027210885</v>
          </cell>
          <cell r="X2236">
            <v>9.438775510204081E-2</v>
          </cell>
          <cell r="Y2236">
            <v>146.25850340136054</v>
          </cell>
          <cell r="Z2236">
            <v>144.21768707482994</v>
          </cell>
          <cell r="AA2236">
            <v>136.05442176870747</v>
          </cell>
          <cell r="AB2236">
            <v>103.4013605442177</v>
          </cell>
          <cell r="AC2236">
            <v>108.84353741496599</v>
          </cell>
          <cell r="AD2236">
            <v>111.56462585034012</v>
          </cell>
          <cell r="AE2236">
            <v>101.36054421768708</v>
          </cell>
          <cell r="AF2236">
            <v>75.510204081632651</v>
          </cell>
        </row>
        <row r="2237">
          <cell r="A2237" t="str">
            <v>WEC-122-07</v>
          </cell>
          <cell r="B2237">
            <v>800</v>
          </cell>
          <cell r="C2237">
            <v>1</v>
          </cell>
          <cell r="D2237">
            <v>1176</v>
          </cell>
          <cell r="E2237">
            <v>300</v>
          </cell>
          <cell r="F2237">
            <v>165</v>
          </cell>
          <cell r="G2237">
            <v>176</v>
          </cell>
          <cell r="H2237">
            <v>171</v>
          </cell>
          <cell r="I2237">
            <v>215</v>
          </cell>
          <cell r="J2237">
            <v>212</v>
          </cell>
          <cell r="K2237">
            <v>200</v>
          </cell>
          <cell r="L2237">
            <v>152</v>
          </cell>
          <cell r="M2237">
            <v>160</v>
          </cell>
          <cell r="N2237">
            <v>164</v>
          </cell>
          <cell r="O2237">
            <v>149</v>
          </cell>
          <cell r="P2237">
            <v>111</v>
          </cell>
          <cell r="Q2237">
            <v>0.18282312925170069</v>
          </cell>
          <cell r="R2237">
            <v>0.18027210884353742</v>
          </cell>
          <cell r="S2237">
            <v>0.17006802721088435</v>
          </cell>
          <cell r="T2237">
            <v>0.12925170068027211</v>
          </cell>
          <cell r="U2237">
            <v>0.1360544217687075</v>
          </cell>
          <cell r="V2237">
            <v>0.13945578231292516</v>
          </cell>
          <cell r="W2237">
            <v>0.12670068027210885</v>
          </cell>
          <cell r="X2237">
            <v>9.438775510204081E-2</v>
          </cell>
          <cell r="Y2237">
            <v>146.25850340136054</v>
          </cell>
          <cell r="Z2237">
            <v>144.21768707482994</v>
          </cell>
          <cell r="AA2237">
            <v>136.05442176870747</v>
          </cell>
          <cell r="AB2237">
            <v>103.4013605442177</v>
          </cell>
          <cell r="AC2237">
            <v>108.84353741496599</v>
          </cell>
          <cell r="AD2237">
            <v>111.56462585034012</v>
          </cell>
          <cell r="AE2237">
            <v>101.36054421768708</v>
          </cell>
          <cell r="AF2237">
            <v>75.510204081632651</v>
          </cell>
        </row>
        <row r="2238">
          <cell r="A2238" t="str">
            <v>WEC-122-08</v>
          </cell>
          <cell r="B2238">
            <v>10.804</v>
          </cell>
          <cell r="C2238">
            <v>1</v>
          </cell>
          <cell r="D2238">
            <v>236</v>
          </cell>
          <cell r="E2238">
            <v>300</v>
          </cell>
          <cell r="F2238">
            <v>165</v>
          </cell>
          <cell r="G2238">
            <v>176</v>
          </cell>
          <cell r="H2238">
            <v>171</v>
          </cell>
          <cell r="I2238">
            <v>215</v>
          </cell>
          <cell r="J2238">
            <v>212</v>
          </cell>
          <cell r="K2238">
            <v>200</v>
          </cell>
          <cell r="L2238">
            <v>152</v>
          </cell>
          <cell r="M2238">
            <v>160</v>
          </cell>
          <cell r="N2238">
            <v>164</v>
          </cell>
          <cell r="O2238">
            <v>149</v>
          </cell>
          <cell r="P2238">
            <v>111</v>
          </cell>
          <cell r="Q2238">
            <v>0.91101694915254239</v>
          </cell>
          <cell r="R2238">
            <v>0.89830508474576276</v>
          </cell>
          <cell r="S2238">
            <v>0.84745762711864403</v>
          </cell>
          <cell r="T2238">
            <v>0.64406779661016944</v>
          </cell>
          <cell r="U2238">
            <v>0.67796610169491522</v>
          </cell>
          <cell r="V2238">
            <v>0.69491525423728817</v>
          </cell>
          <cell r="W2238">
            <v>0.63135593220338981</v>
          </cell>
          <cell r="X2238">
            <v>0.47033898305084748</v>
          </cell>
          <cell r="Y2238">
            <v>9.842627118644069</v>
          </cell>
          <cell r="Z2238">
            <v>9.7052881355932215</v>
          </cell>
          <cell r="AA2238">
            <v>9.1559322033898312</v>
          </cell>
          <cell r="AB2238">
            <v>6.9585084745762709</v>
          </cell>
          <cell r="AC2238">
            <v>7.3247457627118644</v>
          </cell>
          <cell r="AD2238">
            <v>7.5078644067796612</v>
          </cell>
          <cell r="AE2238">
            <v>6.8211694915254233</v>
          </cell>
          <cell r="AF2238">
            <v>5.0815423728813567</v>
          </cell>
        </row>
        <row r="2239">
          <cell r="A2239" t="str">
            <v>WEC-122-09</v>
          </cell>
          <cell r="B2239">
            <v>4.133</v>
          </cell>
          <cell r="C2239">
            <v>1</v>
          </cell>
          <cell r="D2239">
            <v>30</v>
          </cell>
          <cell r="E2239">
            <v>300</v>
          </cell>
          <cell r="F2239">
            <v>165</v>
          </cell>
          <cell r="G2239">
            <v>176</v>
          </cell>
          <cell r="H2239">
            <v>171</v>
          </cell>
          <cell r="I2239">
            <v>215</v>
          </cell>
          <cell r="J2239">
            <v>212</v>
          </cell>
          <cell r="K2239">
            <v>200</v>
          </cell>
          <cell r="L2239">
            <v>152</v>
          </cell>
          <cell r="M2239">
            <v>160</v>
          </cell>
          <cell r="N2239">
            <v>164</v>
          </cell>
          <cell r="O2239">
            <v>149</v>
          </cell>
          <cell r="P2239">
            <v>111</v>
          </cell>
          <cell r="Q2239">
            <v>7.166666666666667</v>
          </cell>
          <cell r="R2239">
            <v>7.0666666666666664</v>
          </cell>
          <cell r="S2239">
            <v>6.666666666666667</v>
          </cell>
          <cell r="T2239">
            <v>5.0666666666666664</v>
          </cell>
          <cell r="U2239">
            <v>5.333333333333333</v>
          </cell>
          <cell r="V2239">
            <v>5.4666666666666668</v>
          </cell>
          <cell r="W2239">
            <v>4.9666666666666668</v>
          </cell>
          <cell r="X2239">
            <v>3.7</v>
          </cell>
          <cell r="Y2239">
            <v>29.619833333333336</v>
          </cell>
          <cell r="Z2239">
            <v>29.206533333333333</v>
          </cell>
          <cell r="AA2239">
            <v>27.553333333333335</v>
          </cell>
          <cell r="AB2239">
            <v>20.940533333333331</v>
          </cell>
          <cell r="AC2239">
            <v>22.042666666666666</v>
          </cell>
          <cell r="AD2239">
            <v>22.593733333333333</v>
          </cell>
          <cell r="AE2239">
            <v>20.527233333333335</v>
          </cell>
          <cell r="AF2239">
            <v>15.292100000000001</v>
          </cell>
        </row>
        <row r="2240">
          <cell r="A2240" t="str">
            <v>WEC-122-10</v>
          </cell>
          <cell r="B2240">
            <v>4.133</v>
          </cell>
          <cell r="C2240">
            <v>1</v>
          </cell>
          <cell r="D2240">
            <v>44</v>
          </cell>
          <cell r="E2240">
            <v>300</v>
          </cell>
          <cell r="F2240">
            <v>165</v>
          </cell>
          <cell r="G2240">
            <v>176</v>
          </cell>
          <cell r="H2240">
            <v>171</v>
          </cell>
          <cell r="I2240">
            <v>215</v>
          </cell>
          <cell r="J2240">
            <v>212</v>
          </cell>
          <cell r="K2240">
            <v>200</v>
          </cell>
          <cell r="L2240">
            <v>152</v>
          </cell>
          <cell r="M2240">
            <v>160</v>
          </cell>
          <cell r="N2240">
            <v>164</v>
          </cell>
          <cell r="O2240">
            <v>149</v>
          </cell>
          <cell r="P2240">
            <v>111</v>
          </cell>
          <cell r="Q2240">
            <v>4.8863636363636367</v>
          </cell>
          <cell r="R2240">
            <v>4.8181818181818183</v>
          </cell>
          <cell r="S2240">
            <v>4.5454545454545459</v>
          </cell>
          <cell r="T2240">
            <v>3.4545454545454546</v>
          </cell>
          <cell r="U2240">
            <v>3.6363636363636362</v>
          </cell>
          <cell r="V2240">
            <v>3.7272727272727271</v>
          </cell>
          <cell r="W2240">
            <v>3.3863636363636362</v>
          </cell>
          <cell r="X2240">
            <v>2.5227272727272729</v>
          </cell>
          <cell r="Y2240">
            <v>20.195340909090909</v>
          </cell>
          <cell r="Z2240">
            <v>19.913545454545456</v>
          </cell>
          <cell r="AA2240">
            <v>18.786363636363639</v>
          </cell>
          <cell r="AB2240">
            <v>14.277636363636363</v>
          </cell>
          <cell r="AC2240">
            <v>15.029090909090909</v>
          </cell>
          <cell r="AD2240">
            <v>15.404818181818181</v>
          </cell>
          <cell r="AE2240">
            <v>13.995840909090909</v>
          </cell>
          <cell r="AF2240">
            <v>10.426431818181818</v>
          </cell>
        </row>
        <row r="2241">
          <cell r="A2241" t="str">
            <v>WEC-122-11</v>
          </cell>
          <cell r="B2241">
            <v>0.72499999999999998</v>
          </cell>
          <cell r="C2241">
            <v>1</v>
          </cell>
          <cell r="D2241">
            <v>2</v>
          </cell>
          <cell r="E2241">
            <v>300</v>
          </cell>
          <cell r="F2241">
            <v>165</v>
          </cell>
          <cell r="G2241">
            <v>176</v>
          </cell>
          <cell r="H2241">
            <v>171</v>
          </cell>
          <cell r="I2241">
            <v>215</v>
          </cell>
          <cell r="J2241">
            <v>212</v>
          </cell>
          <cell r="K2241">
            <v>200</v>
          </cell>
          <cell r="L2241">
            <v>152</v>
          </cell>
          <cell r="M2241">
            <v>160</v>
          </cell>
          <cell r="N2241">
            <v>164</v>
          </cell>
          <cell r="O2241">
            <v>149</v>
          </cell>
          <cell r="P2241">
            <v>111</v>
          </cell>
          <cell r="Q2241">
            <v>107.5</v>
          </cell>
          <cell r="R2241">
            <v>106</v>
          </cell>
          <cell r="S2241">
            <v>100</v>
          </cell>
          <cell r="T2241">
            <v>76</v>
          </cell>
          <cell r="U2241">
            <v>80</v>
          </cell>
          <cell r="V2241">
            <v>82</v>
          </cell>
          <cell r="W2241">
            <v>74.5</v>
          </cell>
          <cell r="X2241">
            <v>55.5</v>
          </cell>
          <cell r="Y2241">
            <v>77.9375</v>
          </cell>
          <cell r="Z2241">
            <v>76.849999999999994</v>
          </cell>
          <cell r="AA2241">
            <v>72.5</v>
          </cell>
          <cell r="AB2241">
            <v>55.1</v>
          </cell>
          <cell r="AC2241">
            <v>58</v>
          </cell>
          <cell r="AD2241">
            <v>59.449999999999996</v>
          </cell>
          <cell r="AE2241">
            <v>54.012499999999996</v>
          </cell>
          <cell r="AF2241">
            <v>40.237499999999997</v>
          </cell>
        </row>
        <row r="2242">
          <cell r="A2242" t="str">
            <v>WEC-122-12</v>
          </cell>
          <cell r="B2242">
            <v>0.503</v>
          </cell>
          <cell r="C2242">
            <v>1</v>
          </cell>
          <cell r="D2242">
            <v>1</v>
          </cell>
          <cell r="E2242">
            <v>300</v>
          </cell>
          <cell r="F2242">
            <v>165</v>
          </cell>
          <cell r="G2242">
            <v>176</v>
          </cell>
          <cell r="H2242">
            <v>171</v>
          </cell>
          <cell r="I2242">
            <v>215</v>
          </cell>
          <cell r="J2242">
            <v>212</v>
          </cell>
          <cell r="K2242">
            <v>200</v>
          </cell>
          <cell r="L2242">
            <v>152</v>
          </cell>
          <cell r="M2242">
            <v>160</v>
          </cell>
          <cell r="N2242">
            <v>164</v>
          </cell>
          <cell r="O2242">
            <v>149</v>
          </cell>
          <cell r="P2242">
            <v>111</v>
          </cell>
          <cell r="Q2242">
            <v>215</v>
          </cell>
          <cell r="R2242">
            <v>212</v>
          </cell>
          <cell r="S2242">
            <v>200</v>
          </cell>
          <cell r="T2242">
            <v>152</v>
          </cell>
          <cell r="U2242">
            <v>160</v>
          </cell>
          <cell r="V2242">
            <v>164</v>
          </cell>
          <cell r="W2242">
            <v>149</v>
          </cell>
          <cell r="X2242">
            <v>111</v>
          </cell>
          <cell r="Y2242">
            <v>108.145</v>
          </cell>
          <cell r="Z2242">
            <v>106.636</v>
          </cell>
          <cell r="AA2242">
            <v>100.6</v>
          </cell>
          <cell r="AB2242">
            <v>76.456000000000003</v>
          </cell>
          <cell r="AC2242">
            <v>80.48</v>
          </cell>
          <cell r="AD2242">
            <v>82.492000000000004</v>
          </cell>
          <cell r="AE2242">
            <v>74.947000000000003</v>
          </cell>
          <cell r="AF2242">
            <v>55.832999999999998</v>
          </cell>
        </row>
        <row r="2243">
          <cell r="A2243" t="str">
            <v>WEC-122-13</v>
          </cell>
          <cell r="B2243">
            <v>0.44</v>
          </cell>
          <cell r="C2243">
            <v>1</v>
          </cell>
          <cell r="D2243">
            <v>1</v>
          </cell>
          <cell r="E2243">
            <v>300</v>
          </cell>
          <cell r="F2243">
            <v>165</v>
          </cell>
          <cell r="G2243">
            <v>176</v>
          </cell>
          <cell r="H2243">
            <v>171</v>
          </cell>
          <cell r="I2243">
            <v>215</v>
          </cell>
          <cell r="J2243">
            <v>212</v>
          </cell>
          <cell r="K2243">
            <v>200</v>
          </cell>
          <cell r="L2243">
            <v>152</v>
          </cell>
          <cell r="M2243">
            <v>160</v>
          </cell>
          <cell r="N2243">
            <v>164</v>
          </cell>
          <cell r="O2243">
            <v>149</v>
          </cell>
          <cell r="P2243">
            <v>111</v>
          </cell>
          <cell r="Q2243">
            <v>215</v>
          </cell>
          <cell r="R2243">
            <v>212</v>
          </cell>
          <cell r="S2243">
            <v>200</v>
          </cell>
          <cell r="T2243">
            <v>152</v>
          </cell>
          <cell r="U2243">
            <v>160</v>
          </cell>
          <cell r="V2243">
            <v>164</v>
          </cell>
          <cell r="W2243">
            <v>149</v>
          </cell>
          <cell r="X2243">
            <v>111</v>
          </cell>
          <cell r="Y2243">
            <v>94.6</v>
          </cell>
          <cell r="Z2243">
            <v>93.28</v>
          </cell>
          <cell r="AA2243">
            <v>88</v>
          </cell>
          <cell r="AB2243">
            <v>66.88</v>
          </cell>
          <cell r="AC2243">
            <v>70.400000000000006</v>
          </cell>
          <cell r="AD2243">
            <v>72.16</v>
          </cell>
          <cell r="AE2243">
            <v>65.56</v>
          </cell>
          <cell r="AF2243">
            <v>48.84</v>
          </cell>
        </row>
        <row r="2244">
          <cell r="A2244" t="str">
            <v>WEC-122-14</v>
          </cell>
          <cell r="B2244" t="e">
            <v>#N/A</v>
          </cell>
          <cell r="C2244" t="e">
            <v>#N/A</v>
          </cell>
          <cell r="D2244" t="e">
            <v>#N/A</v>
          </cell>
          <cell r="E2244">
            <v>600</v>
          </cell>
          <cell r="F2244">
            <v>330</v>
          </cell>
          <cell r="G2244">
            <v>352</v>
          </cell>
          <cell r="H2244">
            <v>342</v>
          </cell>
          <cell r="I2244">
            <v>430</v>
          </cell>
          <cell r="J2244">
            <v>424</v>
          </cell>
          <cell r="K2244">
            <v>400</v>
          </cell>
          <cell r="L2244">
            <v>304</v>
          </cell>
          <cell r="M2244">
            <v>320</v>
          </cell>
          <cell r="N2244">
            <v>328</v>
          </cell>
          <cell r="O2244">
            <v>298</v>
          </cell>
          <cell r="P2244">
            <v>222</v>
          </cell>
          <cell r="Q2244" t="e">
            <v>#N/A</v>
          </cell>
          <cell r="R2244" t="e">
            <v>#N/A</v>
          </cell>
          <cell r="S2244" t="e">
            <v>#N/A</v>
          </cell>
          <cell r="T2244" t="e">
            <v>#N/A</v>
          </cell>
          <cell r="U2244" t="e">
            <v>#N/A</v>
          </cell>
          <cell r="V2244" t="e">
            <v>#N/A</v>
          </cell>
          <cell r="W2244" t="e">
            <v>#N/A</v>
          </cell>
          <cell r="X2244" t="e">
            <v>#N/A</v>
          </cell>
          <cell r="Y2244" t="e">
            <v>#N/A</v>
          </cell>
          <cell r="Z2244" t="e">
            <v>#N/A</v>
          </cell>
          <cell r="AA2244" t="e">
            <v>#N/A</v>
          </cell>
          <cell r="AB2244" t="e">
            <v>#N/A</v>
          </cell>
          <cell r="AC2244" t="e">
            <v>#N/A</v>
          </cell>
          <cell r="AD2244" t="e">
            <v>#N/A</v>
          </cell>
          <cell r="AE2244" t="e">
            <v>#N/A</v>
          </cell>
          <cell r="AF2244" t="e">
            <v>#N/A</v>
          </cell>
        </row>
        <row r="2245">
          <cell r="A2245" t="str">
            <v>WEC-122-15</v>
          </cell>
          <cell r="B2245" t="e">
            <v>#N/A</v>
          </cell>
          <cell r="C2245" t="e">
            <v>#N/A</v>
          </cell>
          <cell r="D2245" t="e">
            <v>#N/A</v>
          </cell>
          <cell r="E2245">
            <v>600</v>
          </cell>
          <cell r="F2245">
            <v>330</v>
          </cell>
          <cell r="G2245">
            <v>352</v>
          </cell>
          <cell r="H2245">
            <v>342</v>
          </cell>
          <cell r="I2245">
            <v>430</v>
          </cell>
          <cell r="J2245">
            <v>424</v>
          </cell>
          <cell r="K2245">
            <v>400</v>
          </cell>
          <cell r="L2245">
            <v>304</v>
          </cell>
          <cell r="M2245">
            <v>320</v>
          </cell>
          <cell r="N2245">
            <v>328</v>
          </cell>
          <cell r="O2245">
            <v>298</v>
          </cell>
          <cell r="P2245">
            <v>222</v>
          </cell>
          <cell r="Q2245" t="e">
            <v>#N/A</v>
          </cell>
          <cell r="R2245" t="e">
            <v>#N/A</v>
          </cell>
          <cell r="S2245" t="e">
            <v>#N/A</v>
          </cell>
          <cell r="T2245" t="e">
            <v>#N/A</v>
          </cell>
          <cell r="U2245" t="e">
            <v>#N/A</v>
          </cell>
          <cell r="V2245" t="e">
            <v>#N/A</v>
          </cell>
          <cell r="W2245" t="e">
            <v>#N/A</v>
          </cell>
          <cell r="X2245" t="e">
            <v>#N/A</v>
          </cell>
          <cell r="Y2245" t="e">
            <v>#N/A</v>
          </cell>
          <cell r="Z2245" t="e">
            <v>#N/A</v>
          </cell>
          <cell r="AA2245" t="e">
            <v>#N/A</v>
          </cell>
          <cell r="AB2245" t="e">
            <v>#N/A</v>
          </cell>
          <cell r="AC2245" t="e">
            <v>#N/A</v>
          </cell>
          <cell r="AD2245" t="e">
            <v>#N/A</v>
          </cell>
          <cell r="AE2245" t="e">
            <v>#N/A</v>
          </cell>
          <cell r="AF2245" t="e">
            <v>#N/A</v>
          </cell>
        </row>
        <row r="2246">
          <cell r="A2246" t="str">
            <v>WEC-122-16</v>
          </cell>
          <cell r="B2246" t="e">
            <v>#N/A</v>
          </cell>
          <cell r="C2246" t="e">
            <v>#N/A</v>
          </cell>
          <cell r="D2246" t="e">
            <v>#N/A</v>
          </cell>
          <cell r="E2246">
            <v>600</v>
          </cell>
          <cell r="F2246">
            <v>330</v>
          </cell>
          <cell r="G2246">
            <v>352</v>
          </cell>
          <cell r="H2246">
            <v>342</v>
          </cell>
          <cell r="I2246">
            <v>430</v>
          </cell>
          <cell r="J2246">
            <v>424</v>
          </cell>
          <cell r="K2246">
            <v>400</v>
          </cell>
          <cell r="L2246">
            <v>304</v>
          </cell>
          <cell r="M2246">
            <v>320</v>
          </cell>
          <cell r="N2246">
            <v>328</v>
          </cell>
          <cell r="O2246">
            <v>298</v>
          </cell>
          <cell r="P2246">
            <v>222</v>
          </cell>
          <cell r="Q2246" t="e">
            <v>#N/A</v>
          </cell>
          <cell r="R2246" t="e">
            <v>#N/A</v>
          </cell>
          <cell r="S2246" t="e">
            <v>#N/A</v>
          </cell>
          <cell r="T2246" t="e">
            <v>#N/A</v>
          </cell>
          <cell r="U2246" t="e">
            <v>#N/A</v>
          </cell>
          <cell r="V2246" t="e">
            <v>#N/A</v>
          </cell>
          <cell r="W2246" t="e">
            <v>#N/A</v>
          </cell>
          <cell r="X2246" t="e">
            <v>#N/A</v>
          </cell>
          <cell r="Y2246" t="e">
            <v>#N/A</v>
          </cell>
          <cell r="Z2246" t="e">
            <v>#N/A</v>
          </cell>
          <cell r="AA2246" t="e">
            <v>#N/A</v>
          </cell>
          <cell r="AB2246" t="e">
            <v>#N/A</v>
          </cell>
          <cell r="AC2246" t="e">
            <v>#N/A</v>
          </cell>
          <cell r="AD2246" t="e">
            <v>#N/A</v>
          </cell>
          <cell r="AE2246" t="e">
            <v>#N/A</v>
          </cell>
          <cell r="AF2246" t="e">
            <v>#N/A</v>
          </cell>
        </row>
        <row r="2247">
          <cell r="A2247" t="str">
            <v>WEC-123</v>
          </cell>
          <cell r="B2247">
            <v>6.5940000000000003</v>
          </cell>
          <cell r="C2247">
            <v>1</v>
          </cell>
          <cell r="D2247">
            <v>9</v>
          </cell>
          <cell r="E2247">
            <v>30</v>
          </cell>
          <cell r="F2247">
            <v>0</v>
          </cell>
          <cell r="G2247">
            <v>0</v>
          </cell>
          <cell r="H2247">
            <v>0</v>
          </cell>
          <cell r="I2247">
            <v>0</v>
          </cell>
          <cell r="J2247">
            <v>0</v>
          </cell>
          <cell r="K2247">
            <v>0</v>
          </cell>
          <cell r="L2247">
            <v>0</v>
          </cell>
          <cell r="M2247">
            <v>0</v>
          </cell>
          <cell r="N2247">
            <v>0</v>
          </cell>
          <cell r="O2247">
            <v>0</v>
          </cell>
          <cell r="P2247">
            <v>0</v>
          </cell>
          <cell r="Q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0</v>
          </cell>
          <cell r="V2247">
            <v>0</v>
          </cell>
          <cell r="W2247">
            <v>0</v>
          </cell>
          <cell r="X2247">
            <v>0</v>
          </cell>
          <cell r="Y2247">
            <v>0</v>
          </cell>
          <cell r="Z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0</v>
          </cell>
          <cell r="AE2247">
            <v>0</v>
          </cell>
          <cell r="AF2247">
            <v>0</v>
          </cell>
        </row>
        <row r="2248">
          <cell r="A2248" t="str">
            <v>WEC-124</v>
          </cell>
          <cell r="B2248">
            <v>7.8529999999999998</v>
          </cell>
          <cell r="C2248">
            <v>1</v>
          </cell>
          <cell r="D2248">
            <v>11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  <cell r="N2248">
            <v>0</v>
          </cell>
          <cell r="O2248">
            <v>0</v>
          </cell>
          <cell r="P2248">
            <v>0</v>
          </cell>
          <cell r="Q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0</v>
          </cell>
          <cell r="V2248">
            <v>0</v>
          </cell>
          <cell r="W2248">
            <v>0</v>
          </cell>
          <cell r="X2248">
            <v>0</v>
          </cell>
          <cell r="Y2248">
            <v>0</v>
          </cell>
          <cell r="Z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0</v>
          </cell>
          <cell r="AE2248">
            <v>0</v>
          </cell>
          <cell r="AF2248">
            <v>0</v>
          </cell>
        </row>
        <row r="2249">
          <cell r="A2249" t="str">
            <v>WEC-125</v>
          </cell>
          <cell r="B2249">
            <v>7.8529999999999998</v>
          </cell>
          <cell r="C2249">
            <v>1</v>
          </cell>
          <cell r="D2249">
            <v>11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  <cell r="K2249">
            <v>0</v>
          </cell>
          <cell r="L2249">
            <v>0</v>
          </cell>
          <cell r="M2249">
            <v>0</v>
          </cell>
          <cell r="N2249">
            <v>0</v>
          </cell>
          <cell r="O2249">
            <v>0</v>
          </cell>
          <cell r="P2249">
            <v>0</v>
          </cell>
          <cell r="Q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0</v>
          </cell>
          <cell r="V2249">
            <v>0</v>
          </cell>
          <cell r="W2249">
            <v>0</v>
          </cell>
          <cell r="X2249">
            <v>0</v>
          </cell>
          <cell r="Y2249">
            <v>0</v>
          </cell>
          <cell r="Z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0</v>
          </cell>
          <cell r="AE2249">
            <v>0</v>
          </cell>
          <cell r="AF2249">
            <v>0</v>
          </cell>
        </row>
        <row r="2250">
          <cell r="A2250" t="str">
            <v>WEC-126</v>
          </cell>
          <cell r="B2250">
            <v>9.6880000000000006</v>
          </cell>
          <cell r="C2250">
            <v>1</v>
          </cell>
          <cell r="D2250">
            <v>13</v>
          </cell>
          <cell r="E2250">
            <v>220</v>
          </cell>
          <cell r="F2250">
            <v>60</v>
          </cell>
          <cell r="G2250">
            <v>12</v>
          </cell>
          <cell r="H2250">
            <v>48</v>
          </cell>
          <cell r="I2250">
            <v>0</v>
          </cell>
          <cell r="J2250">
            <v>0</v>
          </cell>
          <cell r="K2250">
            <v>0</v>
          </cell>
          <cell r="L2250">
            <v>0</v>
          </cell>
          <cell r="M2250">
            <v>0</v>
          </cell>
          <cell r="N2250">
            <v>0</v>
          </cell>
          <cell r="O2250">
            <v>0</v>
          </cell>
          <cell r="P2250">
            <v>0</v>
          </cell>
          <cell r="Q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0</v>
          </cell>
          <cell r="V2250">
            <v>0</v>
          </cell>
          <cell r="W2250">
            <v>0</v>
          </cell>
          <cell r="X2250">
            <v>0</v>
          </cell>
          <cell r="Y2250">
            <v>0</v>
          </cell>
          <cell r="Z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0</v>
          </cell>
          <cell r="AE2250">
            <v>0</v>
          </cell>
          <cell r="AF2250">
            <v>0</v>
          </cell>
        </row>
        <row r="2251">
          <cell r="A2251" t="str">
            <v>WEC-127</v>
          </cell>
          <cell r="B2251">
            <v>9.6880000000000006</v>
          </cell>
          <cell r="C2251">
            <v>1</v>
          </cell>
          <cell r="D2251">
            <v>7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0</v>
          </cell>
          <cell r="Q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0</v>
          </cell>
          <cell r="V2251">
            <v>0</v>
          </cell>
          <cell r="W2251">
            <v>0</v>
          </cell>
          <cell r="X2251">
            <v>0</v>
          </cell>
          <cell r="Y2251">
            <v>0</v>
          </cell>
          <cell r="Z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0</v>
          </cell>
          <cell r="AE2251">
            <v>0</v>
          </cell>
          <cell r="AF2251">
            <v>0</v>
          </cell>
        </row>
        <row r="2252">
          <cell r="A2252" t="str">
            <v>WEC-128</v>
          </cell>
          <cell r="B2252" t="e">
            <v>#N/A</v>
          </cell>
          <cell r="C2252" t="e">
            <v>#N/A</v>
          </cell>
          <cell r="D2252" t="e">
            <v>#N/A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0</v>
          </cell>
          <cell r="L2252">
            <v>0</v>
          </cell>
          <cell r="M2252">
            <v>0</v>
          </cell>
          <cell r="N2252">
            <v>0</v>
          </cell>
          <cell r="O2252">
            <v>0</v>
          </cell>
          <cell r="P2252">
            <v>0</v>
          </cell>
          <cell r="Q2252" t="e">
            <v>#N/A</v>
          </cell>
          <cell r="R2252" t="e">
            <v>#N/A</v>
          </cell>
          <cell r="S2252" t="e">
            <v>#N/A</v>
          </cell>
          <cell r="T2252" t="e">
            <v>#N/A</v>
          </cell>
          <cell r="U2252" t="e">
            <v>#N/A</v>
          </cell>
          <cell r="V2252" t="e">
            <v>#N/A</v>
          </cell>
          <cell r="W2252" t="e">
            <v>#N/A</v>
          </cell>
          <cell r="X2252" t="e">
            <v>#N/A</v>
          </cell>
          <cell r="Y2252" t="e">
            <v>#N/A</v>
          </cell>
          <cell r="Z2252" t="e">
            <v>#N/A</v>
          </cell>
          <cell r="AA2252" t="e">
            <v>#N/A</v>
          </cell>
          <cell r="AB2252" t="e">
            <v>#N/A</v>
          </cell>
          <cell r="AC2252" t="e">
            <v>#N/A</v>
          </cell>
          <cell r="AD2252" t="e">
            <v>#N/A</v>
          </cell>
          <cell r="AE2252" t="e">
            <v>#N/A</v>
          </cell>
          <cell r="AF2252" t="e">
            <v>#N/A</v>
          </cell>
        </row>
        <row r="2253">
          <cell r="A2253" t="str">
            <v>WEC-129</v>
          </cell>
          <cell r="B2253">
            <v>9.8140000000000001</v>
          </cell>
          <cell r="C2253">
            <v>1</v>
          </cell>
          <cell r="D2253">
            <v>14</v>
          </cell>
          <cell r="E2253">
            <v>1170</v>
          </cell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  <cell r="L2253">
            <v>0</v>
          </cell>
          <cell r="M2253">
            <v>0</v>
          </cell>
          <cell r="N2253">
            <v>0</v>
          </cell>
          <cell r="O2253">
            <v>0</v>
          </cell>
          <cell r="P2253">
            <v>0</v>
          </cell>
          <cell r="Q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0</v>
          </cell>
          <cell r="V2253">
            <v>0</v>
          </cell>
          <cell r="W2253">
            <v>0</v>
          </cell>
          <cell r="X2253">
            <v>0</v>
          </cell>
          <cell r="Y2253">
            <v>0</v>
          </cell>
          <cell r="Z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0</v>
          </cell>
          <cell r="AE2253">
            <v>0</v>
          </cell>
          <cell r="AF2253">
            <v>0</v>
          </cell>
        </row>
        <row r="2254">
          <cell r="A2254" t="str">
            <v>WEC-130</v>
          </cell>
          <cell r="B2254">
            <v>9.8140000000000001</v>
          </cell>
          <cell r="C2254">
            <v>1</v>
          </cell>
          <cell r="D2254">
            <v>6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  <cell r="K2254">
            <v>0</v>
          </cell>
          <cell r="L2254">
            <v>0</v>
          </cell>
          <cell r="M2254">
            <v>0</v>
          </cell>
          <cell r="N2254">
            <v>0</v>
          </cell>
          <cell r="O2254">
            <v>0</v>
          </cell>
          <cell r="P2254">
            <v>0</v>
          </cell>
          <cell r="Q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0</v>
          </cell>
          <cell r="V2254">
            <v>0</v>
          </cell>
          <cell r="W2254">
            <v>0</v>
          </cell>
          <cell r="X2254">
            <v>0</v>
          </cell>
          <cell r="Y2254">
            <v>0</v>
          </cell>
          <cell r="Z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0</v>
          </cell>
          <cell r="AE2254">
            <v>0</v>
          </cell>
          <cell r="AF2254">
            <v>0</v>
          </cell>
        </row>
        <row r="2255">
          <cell r="A2255" t="str">
            <v>WEC-131</v>
          </cell>
          <cell r="B2255">
            <v>10.804</v>
          </cell>
          <cell r="C2255">
            <v>1</v>
          </cell>
          <cell r="D2255">
            <v>8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  <cell r="L2255">
            <v>0</v>
          </cell>
          <cell r="M2255">
            <v>0</v>
          </cell>
          <cell r="N2255">
            <v>0</v>
          </cell>
          <cell r="O2255">
            <v>0</v>
          </cell>
          <cell r="P2255">
            <v>0</v>
          </cell>
          <cell r="Q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0</v>
          </cell>
          <cell r="V2255">
            <v>0</v>
          </cell>
          <cell r="W2255">
            <v>0</v>
          </cell>
          <cell r="X2255">
            <v>0</v>
          </cell>
          <cell r="Y2255">
            <v>0</v>
          </cell>
          <cell r="Z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0</v>
          </cell>
          <cell r="AE2255">
            <v>0</v>
          </cell>
          <cell r="AF2255">
            <v>0</v>
          </cell>
        </row>
        <row r="2256">
          <cell r="A2256" t="str">
            <v>WEC-132</v>
          </cell>
          <cell r="B2256">
            <v>9.8140000000000001</v>
          </cell>
          <cell r="C2256">
            <v>1</v>
          </cell>
          <cell r="D2256">
            <v>4</v>
          </cell>
          <cell r="E2256">
            <v>1200</v>
          </cell>
          <cell r="F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0</v>
          </cell>
          <cell r="V2256">
            <v>0</v>
          </cell>
          <cell r="W2256">
            <v>0</v>
          </cell>
          <cell r="X2256">
            <v>0</v>
          </cell>
          <cell r="Y2256">
            <v>0</v>
          </cell>
          <cell r="Z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0</v>
          </cell>
          <cell r="AE2256">
            <v>0</v>
          </cell>
          <cell r="AF2256">
            <v>0</v>
          </cell>
        </row>
        <row r="2257">
          <cell r="A2257" t="str">
            <v>WEC-133</v>
          </cell>
          <cell r="B2257" t="e">
            <v>#N/A</v>
          </cell>
          <cell r="C2257" t="e">
            <v>#N/A</v>
          </cell>
          <cell r="D2257" t="e">
            <v>#N/A</v>
          </cell>
          <cell r="E2257">
            <v>0</v>
          </cell>
          <cell r="F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e">
            <v>#N/A</v>
          </cell>
          <cell r="R2257" t="e">
            <v>#N/A</v>
          </cell>
          <cell r="S2257" t="e">
            <v>#N/A</v>
          </cell>
          <cell r="T2257" t="e">
            <v>#N/A</v>
          </cell>
          <cell r="U2257" t="e">
            <v>#N/A</v>
          </cell>
          <cell r="V2257" t="e">
            <v>#N/A</v>
          </cell>
          <cell r="W2257" t="e">
            <v>#N/A</v>
          </cell>
          <cell r="X2257" t="e">
            <v>#N/A</v>
          </cell>
          <cell r="Y2257" t="e">
            <v>#N/A</v>
          </cell>
          <cell r="Z2257" t="e">
            <v>#N/A</v>
          </cell>
          <cell r="AA2257" t="e">
            <v>#N/A</v>
          </cell>
          <cell r="AB2257" t="e">
            <v>#N/A</v>
          </cell>
          <cell r="AC2257" t="e">
            <v>#N/A</v>
          </cell>
          <cell r="AD2257" t="e">
            <v>#N/A</v>
          </cell>
          <cell r="AE2257" t="e">
            <v>#N/A</v>
          </cell>
          <cell r="AF2257" t="e">
            <v>#N/A</v>
          </cell>
        </row>
        <row r="2258">
          <cell r="A2258" t="str">
            <v>WEC-133-01</v>
          </cell>
          <cell r="B2258">
            <v>3.5670000000000002</v>
          </cell>
          <cell r="C2258">
            <v>1</v>
          </cell>
          <cell r="D2258">
            <v>1</v>
          </cell>
          <cell r="E2258">
            <v>1155</v>
          </cell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  <cell r="L2258">
            <v>0</v>
          </cell>
          <cell r="M2258">
            <v>0</v>
          </cell>
          <cell r="N2258">
            <v>0</v>
          </cell>
          <cell r="O2258">
            <v>0</v>
          </cell>
          <cell r="P2258">
            <v>0</v>
          </cell>
          <cell r="Q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0</v>
          </cell>
          <cell r="V2258">
            <v>0</v>
          </cell>
          <cell r="W2258">
            <v>0</v>
          </cell>
          <cell r="X2258">
            <v>0</v>
          </cell>
          <cell r="Y2258">
            <v>0</v>
          </cell>
          <cell r="Z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0</v>
          </cell>
          <cell r="AE2258">
            <v>0</v>
          </cell>
          <cell r="AF2258">
            <v>0</v>
          </cell>
        </row>
        <row r="2259">
          <cell r="A2259" t="str">
            <v>WEC-133-02</v>
          </cell>
          <cell r="B2259">
            <v>800</v>
          </cell>
          <cell r="C2259">
            <v>1</v>
          </cell>
          <cell r="D2259">
            <v>943</v>
          </cell>
          <cell r="E2259">
            <v>1155</v>
          </cell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  <cell r="L2259">
            <v>0</v>
          </cell>
          <cell r="M2259">
            <v>0</v>
          </cell>
          <cell r="N2259">
            <v>0</v>
          </cell>
          <cell r="O2259">
            <v>0</v>
          </cell>
          <cell r="P2259">
            <v>0</v>
          </cell>
          <cell r="Q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0</v>
          </cell>
          <cell r="V2259">
            <v>0</v>
          </cell>
          <cell r="W2259">
            <v>0</v>
          </cell>
          <cell r="X2259">
            <v>0</v>
          </cell>
          <cell r="Y2259">
            <v>0</v>
          </cell>
          <cell r="Z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0</v>
          </cell>
          <cell r="AE2259">
            <v>0</v>
          </cell>
          <cell r="AF2259">
            <v>0</v>
          </cell>
        </row>
        <row r="2260">
          <cell r="A2260" t="str">
            <v>WEC-133-03</v>
          </cell>
          <cell r="B2260">
            <v>800</v>
          </cell>
          <cell r="C2260">
            <v>1</v>
          </cell>
          <cell r="D2260">
            <v>943</v>
          </cell>
          <cell r="E2260">
            <v>1155</v>
          </cell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  <cell r="L2260">
            <v>0</v>
          </cell>
          <cell r="M2260">
            <v>0</v>
          </cell>
          <cell r="N2260">
            <v>0</v>
          </cell>
          <cell r="O2260">
            <v>0</v>
          </cell>
          <cell r="P2260">
            <v>0</v>
          </cell>
          <cell r="Q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0</v>
          </cell>
          <cell r="V2260">
            <v>0</v>
          </cell>
          <cell r="W2260">
            <v>0</v>
          </cell>
          <cell r="X2260">
            <v>0</v>
          </cell>
          <cell r="Y2260">
            <v>0</v>
          </cell>
          <cell r="Z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0</v>
          </cell>
          <cell r="AE2260">
            <v>0</v>
          </cell>
          <cell r="AF2260">
            <v>0</v>
          </cell>
        </row>
        <row r="2261">
          <cell r="A2261" t="str">
            <v>WEC-133-04</v>
          </cell>
          <cell r="B2261">
            <v>800</v>
          </cell>
          <cell r="C2261">
            <v>1</v>
          </cell>
          <cell r="D2261">
            <v>1776</v>
          </cell>
          <cell r="E2261">
            <v>1155</v>
          </cell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  <cell r="L2261">
            <v>0</v>
          </cell>
          <cell r="M2261">
            <v>0</v>
          </cell>
          <cell r="N2261">
            <v>0</v>
          </cell>
          <cell r="O2261">
            <v>0</v>
          </cell>
          <cell r="P2261">
            <v>0</v>
          </cell>
          <cell r="Q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0</v>
          </cell>
          <cell r="V2261">
            <v>0</v>
          </cell>
          <cell r="W2261">
            <v>0</v>
          </cell>
          <cell r="X2261">
            <v>0</v>
          </cell>
          <cell r="Y2261">
            <v>0</v>
          </cell>
          <cell r="Z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0</v>
          </cell>
          <cell r="AE2261">
            <v>0</v>
          </cell>
          <cell r="AF2261">
            <v>0</v>
          </cell>
        </row>
        <row r="2262">
          <cell r="A2262" t="str">
            <v>WEC-133-05</v>
          </cell>
          <cell r="B2262">
            <v>800</v>
          </cell>
          <cell r="C2262">
            <v>1</v>
          </cell>
          <cell r="D2262">
            <v>1776</v>
          </cell>
          <cell r="E2262">
            <v>1155</v>
          </cell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  <cell r="O2262">
            <v>0</v>
          </cell>
          <cell r="P2262">
            <v>0</v>
          </cell>
          <cell r="Q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0</v>
          </cell>
          <cell r="V2262">
            <v>0</v>
          </cell>
          <cell r="W2262">
            <v>0</v>
          </cell>
          <cell r="X2262">
            <v>0</v>
          </cell>
          <cell r="Y2262">
            <v>0</v>
          </cell>
          <cell r="Z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0</v>
          </cell>
          <cell r="AE2262">
            <v>0</v>
          </cell>
          <cell r="AF2262">
            <v>0</v>
          </cell>
        </row>
        <row r="2263">
          <cell r="A2263" t="str">
            <v>WEC-133-06</v>
          </cell>
          <cell r="B2263">
            <v>800</v>
          </cell>
          <cell r="C2263">
            <v>1</v>
          </cell>
          <cell r="D2263">
            <v>1776</v>
          </cell>
          <cell r="E2263">
            <v>1155</v>
          </cell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  <cell r="L2263">
            <v>0</v>
          </cell>
          <cell r="M2263">
            <v>0</v>
          </cell>
          <cell r="N2263">
            <v>0</v>
          </cell>
          <cell r="O2263">
            <v>0</v>
          </cell>
          <cell r="P2263">
            <v>0</v>
          </cell>
          <cell r="Q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0</v>
          </cell>
          <cell r="V2263">
            <v>0</v>
          </cell>
          <cell r="W2263">
            <v>0</v>
          </cell>
          <cell r="X2263">
            <v>0</v>
          </cell>
          <cell r="Y2263">
            <v>0</v>
          </cell>
          <cell r="Z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0</v>
          </cell>
          <cell r="AE2263">
            <v>0</v>
          </cell>
          <cell r="AF2263">
            <v>0</v>
          </cell>
        </row>
        <row r="2264">
          <cell r="A2264" t="str">
            <v>WEC-133-07</v>
          </cell>
          <cell r="B2264">
            <v>9.7799999999999994</v>
          </cell>
          <cell r="C2264">
            <v>1</v>
          </cell>
          <cell r="D2264">
            <v>38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  <cell r="K2264">
            <v>0</v>
          </cell>
          <cell r="L2264">
            <v>0</v>
          </cell>
          <cell r="M2264">
            <v>0</v>
          </cell>
          <cell r="N2264">
            <v>0</v>
          </cell>
          <cell r="O2264">
            <v>0</v>
          </cell>
          <cell r="P2264">
            <v>0</v>
          </cell>
          <cell r="Q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0</v>
          </cell>
          <cell r="V2264">
            <v>0</v>
          </cell>
          <cell r="W2264">
            <v>0</v>
          </cell>
          <cell r="X2264">
            <v>0</v>
          </cell>
          <cell r="Y2264">
            <v>0</v>
          </cell>
          <cell r="Z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0</v>
          </cell>
          <cell r="AE2264">
            <v>0</v>
          </cell>
          <cell r="AF2264">
            <v>0</v>
          </cell>
        </row>
        <row r="2265">
          <cell r="A2265" t="str">
            <v>WEC-133-08</v>
          </cell>
          <cell r="B2265">
            <v>9.7799999999999994</v>
          </cell>
          <cell r="C2265">
            <v>1</v>
          </cell>
          <cell r="D2265">
            <v>42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  <cell r="L2265">
            <v>0</v>
          </cell>
          <cell r="M2265">
            <v>0</v>
          </cell>
          <cell r="N2265">
            <v>0</v>
          </cell>
          <cell r="O2265">
            <v>0</v>
          </cell>
          <cell r="P2265">
            <v>0</v>
          </cell>
          <cell r="Q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0</v>
          </cell>
          <cell r="V2265">
            <v>0</v>
          </cell>
          <cell r="W2265">
            <v>0</v>
          </cell>
          <cell r="X2265">
            <v>0</v>
          </cell>
          <cell r="Y2265">
            <v>0</v>
          </cell>
          <cell r="Z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0</v>
          </cell>
          <cell r="AE2265">
            <v>0</v>
          </cell>
          <cell r="AF2265">
            <v>0</v>
          </cell>
        </row>
        <row r="2266">
          <cell r="A2266" t="str">
            <v>WEC-133-09</v>
          </cell>
          <cell r="B2266">
            <v>0.46</v>
          </cell>
          <cell r="C2266">
            <v>1</v>
          </cell>
          <cell r="D2266">
            <v>1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  <cell r="O2266">
            <v>0</v>
          </cell>
          <cell r="P2266">
            <v>0</v>
          </cell>
          <cell r="Q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0</v>
          </cell>
          <cell r="V2266">
            <v>0</v>
          </cell>
          <cell r="W2266">
            <v>0</v>
          </cell>
          <cell r="X2266">
            <v>0</v>
          </cell>
          <cell r="Y2266">
            <v>0</v>
          </cell>
          <cell r="Z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0</v>
          </cell>
          <cell r="AE2266">
            <v>0</v>
          </cell>
          <cell r="AF2266">
            <v>0</v>
          </cell>
        </row>
        <row r="2267">
          <cell r="A2267" t="str">
            <v>WEC-133-10</v>
          </cell>
          <cell r="B2267">
            <v>0.63700000000000001</v>
          </cell>
          <cell r="C2267">
            <v>1</v>
          </cell>
          <cell r="D2267">
            <v>1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0</v>
          </cell>
          <cell r="L2267">
            <v>0</v>
          </cell>
          <cell r="M2267">
            <v>0</v>
          </cell>
          <cell r="N2267">
            <v>0</v>
          </cell>
          <cell r="O2267">
            <v>0</v>
          </cell>
          <cell r="P2267">
            <v>0</v>
          </cell>
          <cell r="Q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0</v>
          </cell>
          <cell r="V2267">
            <v>0</v>
          </cell>
          <cell r="W2267">
            <v>0</v>
          </cell>
          <cell r="X2267">
            <v>0</v>
          </cell>
          <cell r="Y2267">
            <v>0</v>
          </cell>
          <cell r="Z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0</v>
          </cell>
          <cell r="AE2267">
            <v>0</v>
          </cell>
          <cell r="AF2267">
            <v>0</v>
          </cell>
        </row>
        <row r="2268">
          <cell r="A2268" t="str">
            <v>WEC-136</v>
          </cell>
          <cell r="B2268" t="e">
            <v>#N/A</v>
          </cell>
          <cell r="C2268" t="e">
            <v>#N/A</v>
          </cell>
          <cell r="D2268" t="e">
            <v>#N/A</v>
          </cell>
          <cell r="E2268">
            <v>400</v>
          </cell>
          <cell r="F2268">
            <v>200</v>
          </cell>
          <cell r="G2268">
            <v>213</v>
          </cell>
          <cell r="H2268">
            <v>207</v>
          </cell>
          <cell r="I2268">
            <v>260</v>
          </cell>
          <cell r="J2268">
            <v>256</v>
          </cell>
          <cell r="K2268">
            <v>241</v>
          </cell>
          <cell r="L2268">
            <v>183</v>
          </cell>
          <cell r="M2268">
            <v>193</v>
          </cell>
          <cell r="N2268">
            <v>198</v>
          </cell>
          <cell r="O2268">
            <v>179</v>
          </cell>
          <cell r="P2268">
            <v>133</v>
          </cell>
          <cell r="Q2268" t="e">
            <v>#N/A</v>
          </cell>
          <cell r="R2268" t="e">
            <v>#N/A</v>
          </cell>
          <cell r="S2268" t="e">
            <v>#N/A</v>
          </cell>
          <cell r="T2268" t="e">
            <v>#N/A</v>
          </cell>
          <cell r="U2268" t="e">
            <v>#N/A</v>
          </cell>
          <cell r="V2268" t="e">
            <v>#N/A</v>
          </cell>
          <cell r="W2268" t="e">
            <v>#N/A</v>
          </cell>
          <cell r="X2268" t="e">
            <v>#N/A</v>
          </cell>
          <cell r="Y2268" t="e">
            <v>#N/A</v>
          </cell>
          <cell r="Z2268" t="e">
            <v>#N/A</v>
          </cell>
          <cell r="AA2268" t="e">
            <v>#N/A</v>
          </cell>
          <cell r="AB2268" t="e">
            <v>#N/A</v>
          </cell>
          <cell r="AC2268" t="e">
            <v>#N/A</v>
          </cell>
          <cell r="AD2268" t="e">
            <v>#N/A</v>
          </cell>
          <cell r="AE2268" t="e">
            <v>#N/A</v>
          </cell>
          <cell r="AF2268" t="e">
            <v>#N/A</v>
          </cell>
        </row>
        <row r="2269">
          <cell r="A2269" t="str">
            <v>WEC-137</v>
          </cell>
          <cell r="B2269" t="e">
            <v>#N/A</v>
          </cell>
          <cell r="C2269" t="e">
            <v>#N/A</v>
          </cell>
          <cell r="D2269" t="e">
            <v>#N/A</v>
          </cell>
          <cell r="E2269">
            <v>100</v>
          </cell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  <cell r="L2269">
            <v>0</v>
          </cell>
          <cell r="M2269">
            <v>0</v>
          </cell>
          <cell r="N2269">
            <v>0</v>
          </cell>
          <cell r="O2269">
            <v>0</v>
          </cell>
          <cell r="P2269">
            <v>0</v>
          </cell>
          <cell r="Q2269" t="e">
            <v>#N/A</v>
          </cell>
          <cell r="R2269" t="e">
            <v>#N/A</v>
          </cell>
          <cell r="S2269" t="e">
            <v>#N/A</v>
          </cell>
          <cell r="T2269" t="e">
            <v>#N/A</v>
          </cell>
          <cell r="U2269" t="e">
            <v>#N/A</v>
          </cell>
          <cell r="V2269" t="e">
            <v>#N/A</v>
          </cell>
          <cell r="W2269" t="e">
            <v>#N/A</v>
          </cell>
          <cell r="X2269" t="e">
            <v>#N/A</v>
          </cell>
          <cell r="Y2269" t="e">
            <v>#N/A</v>
          </cell>
          <cell r="Z2269" t="e">
            <v>#N/A</v>
          </cell>
          <cell r="AA2269" t="e">
            <v>#N/A</v>
          </cell>
          <cell r="AB2269" t="e">
            <v>#N/A</v>
          </cell>
          <cell r="AC2269" t="e">
            <v>#N/A</v>
          </cell>
          <cell r="AD2269" t="e">
            <v>#N/A</v>
          </cell>
          <cell r="AE2269" t="e">
            <v>#N/A</v>
          </cell>
          <cell r="AF2269" t="e">
            <v>#N/A</v>
          </cell>
        </row>
        <row r="2270">
          <cell r="A2270" t="str">
            <v>WEC-138</v>
          </cell>
          <cell r="B2270">
            <v>9.6880000000000006</v>
          </cell>
          <cell r="C2270">
            <v>1</v>
          </cell>
          <cell r="D2270">
            <v>7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0</v>
          </cell>
          <cell r="L2270">
            <v>0</v>
          </cell>
          <cell r="M2270">
            <v>0</v>
          </cell>
          <cell r="N2270">
            <v>0</v>
          </cell>
          <cell r="O2270">
            <v>0</v>
          </cell>
          <cell r="P2270">
            <v>0</v>
          </cell>
          <cell r="Q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0</v>
          </cell>
          <cell r="V2270">
            <v>0</v>
          </cell>
          <cell r="W2270">
            <v>0</v>
          </cell>
          <cell r="X2270">
            <v>0</v>
          </cell>
          <cell r="Y2270">
            <v>0</v>
          </cell>
          <cell r="Z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0</v>
          </cell>
          <cell r="AE2270">
            <v>0</v>
          </cell>
          <cell r="AF2270">
            <v>0</v>
          </cell>
        </row>
        <row r="2271">
          <cell r="A2271" t="str">
            <v>WEC-201</v>
          </cell>
          <cell r="B2271">
            <v>10.804</v>
          </cell>
          <cell r="C2271">
            <v>1</v>
          </cell>
          <cell r="D2271">
            <v>11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  <cell r="O2271">
            <v>0</v>
          </cell>
          <cell r="P2271">
            <v>0</v>
          </cell>
          <cell r="Q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0</v>
          </cell>
          <cell r="V2271">
            <v>0</v>
          </cell>
          <cell r="W2271">
            <v>0</v>
          </cell>
          <cell r="X2271">
            <v>0</v>
          </cell>
          <cell r="Y2271">
            <v>0</v>
          </cell>
          <cell r="Z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0</v>
          </cell>
          <cell r="AE2271">
            <v>0</v>
          </cell>
          <cell r="AF2271">
            <v>0</v>
          </cell>
        </row>
        <row r="2272">
          <cell r="A2272" t="str">
            <v>WEC-202</v>
          </cell>
          <cell r="B2272">
            <v>10.804</v>
          </cell>
          <cell r="C2272">
            <v>1</v>
          </cell>
          <cell r="D2272">
            <v>15</v>
          </cell>
          <cell r="E2272">
            <v>0</v>
          </cell>
          <cell r="F2272">
            <v>0</v>
          </cell>
          <cell r="G2272">
            <v>0</v>
          </cell>
          <cell r="H2272">
            <v>0</v>
          </cell>
          <cell r="I2272">
            <v>0</v>
          </cell>
          <cell r="J2272">
            <v>0</v>
          </cell>
          <cell r="K2272">
            <v>0</v>
          </cell>
          <cell r="L2272">
            <v>0</v>
          </cell>
          <cell r="M2272">
            <v>0</v>
          </cell>
          <cell r="N2272">
            <v>0</v>
          </cell>
          <cell r="O2272">
            <v>0</v>
          </cell>
          <cell r="P2272">
            <v>0</v>
          </cell>
          <cell r="Q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0</v>
          </cell>
          <cell r="V2272">
            <v>0</v>
          </cell>
          <cell r="W2272">
            <v>0</v>
          </cell>
          <cell r="X2272">
            <v>0</v>
          </cell>
          <cell r="Y2272">
            <v>0</v>
          </cell>
          <cell r="Z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0</v>
          </cell>
          <cell r="AE2272">
            <v>0</v>
          </cell>
          <cell r="AF2272">
            <v>0</v>
          </cell>
        </row>
        <row r="2273">
          <cell r="A2273" t="str">
            <v>WEC-203</v>
          </cell>
          <cell r="B2273">
            <v>9.8140000000000001</v>
          </cell>
          <cell r="C2273">
            <v>1</v>
          </cell>
          <cell r="D2273">
            <v>7</v>
          </cell>
          <cell r="E2273">
            <v>0</v>
          </cell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0</v>
          </cell>
          <cell r="V2273">
            <v>0</v>
          </cell>
          <cell r="W2273">
            <v>0</v>
          </cell>
          <cell r="X2273">
            <v>0</v>
          </cell>
          <cell r="Y2273">
            <v>0</v>
          </cell>
          <cell r="Z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0</v>
          </cell>
          <cell r="AE2273">
            <v>0</v>
          </cell>
          <cell r="AF2273">
            <v>0</v>
          </cell>
        </row>
        <row r="2274">
          <cell r="A2274" t="str">
            <v>WEC-204</v>
          </cell>
          <cell r="B2274">
            <v>3.944</v>
          </cell>
          <cell r="C2274">
            <v>1</v>
          </cell>
          <cell r="D2274">
            <v>1</v>
          </cell>
          <cell r="E2274">
            <v>2000</v>
          </cell>
          <cell r="F2274">
            <v>1360</v>
          </cell>
          <cell r="G2274">
            <v>1447</v>
          </cell>
          <cell r="H2274">
            <v>1404</v>
          </cell>
          <cell r="I2274">
            <v>1763</v>
          </cell>
          <cell r="J2274">
            <v>1737</v>
          </cell>
          <cell r="K2274">
            <v>1635</v>
          </cell>
          <cell r="L2274">
            <v>1241</v>
          </cell>
          <cell r="M2274">
            <v>1307</v>
          </cell>
          <cell r="N2274">
            <v>1339</v>
          </cell>
          <cell r="O2274">
            <v>1212</v>
          </cell>
          <cell r="P2274">
            <v>901</v>
          </cell>
          <cell r="Q2274">
            <v>1763</v>
          </cell>
          <cell r="R2274">
            <v>1737</v>
          </cell>
          <cell r="S2274">
            <v>1635</v>
          </cell>
          <cell r="T2274">
            <v>1241</v>
          </cell>
          <cell r="U2274">
            <v>1307</v>
          </cell>
          <cell r="V2274">
            <v>1339</v>
          </cell>
          <cell r="W2274">
            <v>1212</v>
          </cell>
          <cell r="X2274">
            <v>901</v>
          </cell>
          <cell r="Y2274">
            <v>6953.2719999999999</v>
          </cell>
          <cell r="Z2274">
            <v>6850.7280000000001</v>
          </cell>
          <cell r="AA2274">
            <v>6448.44</v>
          </cell>
          <cell r="AB2274">
            <v>4894.5039999999999</v>
          </cell>
          <cell r="AC2274">
            <v>5154.808</v>
          </cell>
          <cell r="AD2274">
            <v>5281.0159999999996</v>
          </cell>
          <cell r="AE2274">
            <v>4780.1279999999997</v>
          </cell>
          <cell r="AF2274">
            <v>3553.5439999999999</v>
          </cell>
        </row>
        <row r="2275">
          <cell r="A2275" t="str">
            <v>WEC-205</v>
          </cell>
          <cell r="B2275" t="e">
            <v>#N/A</v>
          </cell>
          <cell r="C2275" t="e">
            <v>#N/A</v>
          </cell>
          <cell r="D2275" t="e">
            <v>#N/A</v>
          </cell>
          <cell r="E2275">
            <v>1960</v>
          </cell>
          <cell r="F2275">
            <v>1360</v>
          </cell>
          <cell r="G2275">
            <v>1447</v>
          </cell>
          <cell r="H2275">
            <v>1404</v>
          </cell>
          <cell r="I2275">
            <v>1763</v>
          </cell>
          <cell r="J2275">
            <v>1737</v>
          </cell>
          <cell r="K2275">
            <v>1635</v>
          </cell>
          <cell r="L2275">
            <v>1241</v>
          </cell>
          <cell r="M2275">
            <v>1307</v>
          </cell>
          <cell r="N2275">
            <v>1339</v>
          </cell>
          <cell r="O2275">
            <v>1212</v>
          </cell>
          <cell r="P2275">
            <v>901</v>
          </cell>
          <cell r="Q2275" t="e">
            <v>#N/A</v>
          </cell>
          <cell r="R2275" t="e">
            <v>#N/A</v>
          </cell>
          <cell r="S2275" t="e">
            <v>#N/A</v>
          </cell>
          <cell r="T2275" t="e">
            <v>#N/A</v>
          </cell>
          <cell r="U2275" t="e">
            <v>#N/A</v>
          </cell>
          <cell r="V2275" t="e">
            <v>#N/A</v>
          </cell>
          <cell r="W2275" t="e">
            <v>#N/A</v>
          </cell>
          <cell r="X2275" t="e">
            <v>#N/A</v>
          </cell>
          <cell r="Y2275" t="e">
            <v>#N/A</v>
          </cell>
          <cell r="Z2275" t="e">
            <v>#N/A</v>
          </cell>
          <cell r="AA2275" t="e">
            <v>#N/A</v>
          </cell>
          <cell r="AB2275" t="e">
            <v>#N/A</v>
          </cell>
          <cell r="AC2275" t="e">
            <v>#N/A</v>
          </cell>
          <cell r="AD2275" t="e">
            <v>#N/A</v>
          </cell>
          <cell r="AE2275" t="e">
            <v>#N/A</v>
          </cell>
          <cell r="AF2275" t="e">
            <v>#N/A</v>
          </cell>
        </row>
        <row r="2276">
          <cell r="A2276" t="str">
            <v>WEC-206</v>
          </cell>
          <cell r="B2276">
            <v>0.84199999999999997</v>
          </cell>
          <cell r="C2276">
            <v>1</v>
          </cell>
          <cell r="D2276">
            <v>48</v>
          </cell>
          <cell r="E2276">
            <v>9900</v>
          </cell>
          <cell r="F2276">
            <v>7100</v>
          </cell>
          <cell r="G2276">
            <v>7556</v>
          </cell>
          <cell r="H2276">
            <v>7332</v>
          </cell>
          <cell r="I2276">
            <v>9205</v>
          </cell>
          <cell r="J2276">
            <v>9071</v>
          </cell>
          <cell r="K2276">
            <v>8541</v>
          </cell>
          <cell r="L2276">
            <v>6482</v>
          </cell>
          <cell r="M2276">
            <v>6828</v>
          </cell>
          <cell r="N2276">
            <v>6997</v>
          </cell>
          <cell r="O2276">
            <v>6336</v>
          </cell>
          <cell r="P2276">
            <v>4708</v>
          </cell>
          <cell r="Q2276">
            <v>191.77083333333334</v>
          </cell>
          <cell r="R2276">
            <v>188.97916666666666</v>
          </cell>
          <cell r="S2276">
            <v>177.9375</v>
          </cell>
          <cell r="T2276">
            <v>135.04166666666666</v>
          </cell>
          <cell r="U2276">
            <v>142.25</v>
          </cell>
          <cell r="V2276">
            <v>145.77083333333334</v>
          </cell>
          <cell r="W2276">
            <v>132</v>
          </cell>
          <cell r="X2276">
            <v>98.083333333333329</v>
          </cell>
          <cell r="Y2276">
            <v>161.47104166666668</v>
          </cell>
          <cell r="Z2276">
            <v>159.12045833333332</v>
          </cell>
          <cell r="AA2276">
            <v>149.823375</v>
          </cell>
          <cell r="AB2276">
            <v>113.70508333333332</v>
          </cell>
          <cell r="AC2276">
            <v>119.77449999999999</v>
          </cell>
          <cell r="AD2276">
            <v>122.73904166666667</v>
          </cell>
          <cell r="AE2276">
            <v>111.14399999999999</v>
          </cell>
          <cell r="AF2276">
            <v>82.586166666666657</v>
          </cell>
        </row>
        <row r="2277">
          <cell r="A2277" t="str">
            <v>WEC-207</v>
          </cell>
          <cell r="B2277">
            <v>10.804</v>
          </cell>
          <cell r="C2277">
            <v>1</v>
          </cell>
          <cell r="D2277">
            <v>9</v>
          </cell>
          <cell r="E2277">
            <v>1170</v>
          </cell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0</v>
          </cell>
          <cell r="L2277">
            <v>0</v>
          </cell>
          <cell r="M2277">
            <v>0</v>
          </cell>
          <cell r="N2277">
            <v>0</v>
          </cell>
          <cell r="O2277">
            <v>0</v>
          </cell>
          <cell r="P2277">
            <v>0</v>
          </cell>
          <cell r="Q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0</v>
          </cell>
          <cell r="V2277">
            <v>0</v>
          </cell>
          <cell r="W2277">
            <v>0</v>
          </cell>
          <cell r="X2277">
            <v>0</v>
          </cell>
          <cell r="Y2277">
            <v>0</v>
          </cell>
          <cell r="Z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0</v>
          </cell>
          <cell r="AE2277">
            <v>0</v>
          </cell>
          <cell r="AF2277">
            <v>0</v>
          </cell>
        </row>
        <row r="2278">
          <cell r="A2278" t="str">
            <v>WEC-208</v>
          </cell>
          <cell r="B2278">
            <v>9.7799999999999994</v>
          </cell>
          <cell r="C2278">
            <v>1</v>
          </cell>
          <cell r="D2278">
            <v>25</v>
          </cell>
          <cell r="E2278">
            <v>1180</v>
          </cell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  <cell r="L2278">
            <v>0</v>
          </cell>
          <cell r="M2278">
            <v>0</v>
          </cell>
          <cell r="N2278">
            <v>0</v>
          </cell>
          <cell r="O2278">
            <v>0</v>
          </cell>
          <cell r="P2278">
            <v>0</v>
          </cell>
          <cell r="Q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0</v>
          </cell>
          <cell r="V2278">
            <v>0</v>
          </cell>
          <cell r="W2278">
            <v>0</v>
          </cell>
          <cell r="X2278">
            <v>0</v>
          </cell>
          <cell r="Y2278">
            <v>0</v>
          </cell>
          <cell r="Z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0</v>
          </cell>
          <cell r="AE2278">
            <v>0</v>
          </cell>
          <cell r="AF2278">
            <v>0</v>
          </cell>
        </row>
        <row r="2279">
          <cell r="A2279" t="str">
            <v>WEC-209</v>
          </cell>
          <cell r="B2279">
            <v>4.133</v>
          </cell>
          <cell r="C2279">
            <v>1</v>
          </cell>
          <cell r="D2279">
            <v>220</v>
          </cell>
          <cell r="E2279">
            <v>1200</v>
          </cell>
          <cell r="F2279">
            <v>0</v>
          </cell>
          <cell r="G2279">
            <v>0</v>
          </cell>
          <cell r="H2279">
            <v>0</v>
          </cell>
          <cell r="I2279">
            <v>0</v>
          </cell>
          <cell r="J2279">
            <v>0</v>
          </cell>
          <cell r="K2279">
            <v>0</v>
          </cell>
          <cell r="L2279">
            <v>0</v>
          </cell>
          <cell r="M2279">
            <v>0</v>
          </cell>
          <cell r="N2279">
            <v>0</v>
          </cell>
          <cell r="O2279">
            <v>0</v>
          </cell>
          <cell r="P2279">
            <v>0</v>
          </cell>
          <cell r="Q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0</v>
          </cell>
          <cell r="V2279">
            <v>0</v>
          </cell>
          <cell r="W2279">
            <v>0</v>
          </cell>
          <cell r="X2279">
            <v>0</v>
          </cell>
          <cell r="Y2279">
            <v>0</v>
          </cell>
          <cell r="Z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0</v>
          </cell>
          <cell r="AE2279">
            <v>0</v>
          </cell>
          <cell r="AF2279">
            <v>0</v>
          </cell>
        </row>
        <row r="2280">
          <cell r="A2280" t="str">
            <v>WEC-211</v>
          </cell>
          <cell r="B2280">
            <v>10.804</v>
          </cell>
          <cell r="C2280">
            <v>1</v>
          </cell>
          <cell r="D2280">
            <v>7</v>
          </cell>
          <cell r="E2280">
            <v>1200</v>
          </cell>
          <cell r="F2280">
            <v>0</v>
          </cell>
          <cell r="G2280">
            <v>0</v>
          </cell>
          <cell r="H2280">
            <v>0</v>
          </cell>
          <cell r="I2280">
            <v>0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0</v>
          </cell>
          <cell r="V2280">
            <v>0</v>
          </cell>
          <cell r="W2280">
            <v>0</v>
          </cell>
          <cell r="X2280">
            <v>0</v>
          </cell>
          <cell r="Y2280">
            <v>0</v>
          </cell>
          <cell r="Z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0</v>
          </cell>
          <cell r="AE2280">
            <v>0</v>
          </cell>
          <cell r="AF2280">
            <v>0</v>
          </cell>
        </row>
        <row r="2281">
          <cell r="A2281" t="str">
            <v>WEC-212</v>
          </cell>
          <cell r="B2281" t="e">
            <v>#N/A</v>
          </cell>
          <cell r="C2281" t="e">
            <v>#N/A</v>
          </cell>
          <cell r="D2281" t="e">
            <v>#N/A</v>
          </cell>
          <cell r="E2281">
            <v>1200</v>
          </cell>
          <cell r="F2281">
            <v>0</v>
          </cell>
          <cell r="G2281">
            <v>0</v>
          </cell>
          <cell r="H2281">
            <v>0</v>
          </cell>
          <cell r="I2281">
            <v>0</v>
          </cell>
          <cell r="J2281">
            <v>0</v>
          </cell>
          <cell r="K2281">
            <v>0</v>
          </cell>
          <cell r="L2281">
            <v>0</v>
          </cell>
          <cell r="M2281">
            <v>0</v>
          </cell>
          <cell r="N2281">
            <v>0</v>
          </cell>
          <cell r="O2281">
            <v>0</v>
          </cell>
          <cell r="P2281">
            <v>0</v>
          </cell>
          <cell r="Q2281" t="e">
            <v>#N/A</v>
          </cell>
          <cell r="R2281" t="e">
            <v>#N/A</v>
          </cell>
          <cell r="S2281" t="e">
            <v>#N/A</v>
          </cell>
          <cell r="T2281" t="e">
            <v>#N/A</v>
          </cell>
          <cell r="U2281" t="e">
            <v>#N/A</v>
          </cell>
          <cell r="V2281" t="e">
            <v>#N/A</v>
          </cell>
          <cell r="W2281" t="e">
            <v>#N/A</v>
          </cell>
          <cell r="X2281" t="e">
            <v>#N/A</v>
          </cell>
          <cell r="Y2281" t="e">
            <v>#N/A</v>
          </cell>
          <cell r="Z2281" t="e">
            <v>#N/A</v>
          </cell>
          <cell r="AA2281" t="e">
            <v>#N/A</v>
          </cell>
          <cell r="AB2281" t="e">
            <v>#N/A</v>
          </cell>
          <cell r="AC2281" t="e">
            <v>#N/A</v>
          </cell>
          <cell r="AD2281" t="e">
            <v>#N/A</v>
          </cell>
          <cell r="AE2281" t="e">
            <v>#N/A</v>
          </cell>
          <cell r="AF2281" t="e">
            <v>#N/A</v>
          </cell>
        </row>
        <row r="2282">
          <cell r="A2282" t="str">
            <v>WEC-213</v>
          </cell>
          <cell r="B2282" t="e">
            <v>#N/A</v>
          </cell>
          <cell r="C2282" t="e">
            <v>#N/A</v>
          </cell>
          <cell r="D2282" t="e">
            <v>#N/A</v>
          </cell>
          <cell r="E2282">
            <v>1155</v>
          </cell>
          <cell r="F2282">
            <v>0</v>
          </cell>
          <cell r="G2282">
            <v>0</v>
          </cell>
          <cell r="H2282">
            <v>0</v>
          </cell>
          <cell r="I2282">
            <v>0</v>
          </cell>
          <cell r="J2282">
            <v>0</v>
          </cell>
          <cell r="K2282">
            <v>0</v>
          </cell>
          <cell r="L2282">
            <v>0</v>
          </cell>
          <cell r="M2282">
            <v>0</v>
          </cell>
          <cell r="N2282">
            <v>0</v>
          </cell>
          <cell r="O2282">
            <v>0</v>
          </cell>
          <cell r="P2282">
            <v>0</v>
          </cell>
          <cell r="Q2282" t="e">
            <v>#N/A</v>
          </cell>
          <cell r="R2282" t="e">
            <v>#N/A</v>
          </cell>
          <cell r="S2282" t="e">
            <v>#N/A</v>
          </cell>
          <cell r="T2282" t="e">
            <v>#N/A</v>
          </cell>
          <cell r="U2282" t="e">
            <v>#N/A</v>
          </cell>
          <cell r="V2282" t="e">
            <v>#N/A</v>
          </cell>
          <cell r="W2282" t="e">
            <v>#N/A</v>
          </cell>
          <cell r="X2282" t="e">
            <v>#N/A</v>
          </cell>
          <cell r="Y2282" t="e">
            <v>#N/A</v>
          </cell>
          <cell r="Z2282" t="e">
            <v>#N/A</v>
          </cell>
          <cell r="AA2282" t="e">
            <v>#N/A</v>
          </cell>
          <cell r="AB2282" t="e">
            <v>#N/A</v>
          </cell>
          <cell r="AC2282" t="e">
            <v>#N/A</v>
          </cell>
          <cell r="AD2282" t="e">
            <v>#N/A</v>
          </cell>
          <cell r="AE2282" t="e">
            <v>#N/A</v>
          </cell>
          <cell r="AF2282" t="e">
            <v>#N/A</v>
          </cell>
        </row>
        <row r="2283">
          <cell r="A2283" t="str">
            <v>WEC-213-01</v>
          </cell>
          <cell r="B2283">
            <v>0.40699999999999997</v>
          </cell>
          <cell r="C2283">
            <v>1</v>
          </cell>
          <cell r="D2283">
            <v>1</v>
          </cell>
          <cell r="E2283">
            <v>1155</v>
          </cell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  <cell r="L2283">
            <v>0</v>
          </cell>
          <cell r="M2283">
            <v>0</v>
          </cell>
          <cell r="N2283">
            <v>0</v>
          </cell>
          <cell r="O2283">
            <v>0</v>
          </cell>
          <cell r="P2283">
            <v>0</v>
          </cell>
          <cell r="Q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0</v>
          </cell>
          <cell r="V2283">
            <v>0</v>
          </cell>
          <cell r="W2283">
            <v>0</v>
          </cell>
          <cell r="X2283">
            <v>0</v>
          </cell>
          <cell r="Y2283">
            <v>0</v>
          </cell>
          <cell r="Z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0</v>
          </cell>
          <cell r="AE2283">
            <v>0</v>
          </cell>
          <cell r="AF2283">
            <v>0</v>
          </cell>
        </row>
        <row r="2284">
          <cell r="A2284" t="str">
            <v>WEC-213-02</v>
          </cell>
          <cell r="B2284">
            <v>0.56399999999999995</v>
          </cell>
          <cell r="C2284">
            <v>1</v>
          </cell>
          <cell r="D2284">
            <v>1</v>
          </cell>
          <cell r="E2284">
            <v>1155</v>
          </cell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  <cell r="L2284">
            <v>0</v>
          </cell>
          <cell r="M2284">
            <v>0</v>
          </cell>
          <cell r="N2284">
            <v>0</v>
          </cell>
          <cell r="O2284">
            <v>0</v>
          </cell>
          <cell r="P2284">
            <v>0</v>
          </cell>
          <cell r="Q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0</v>
          </cell>
          <cell r="V2284">
            <v>0</v>
          </cell>
          <cell r="W2284">
            <v>0</v>
          </cell>
          <cell r="X2284">
            <v>0</v>
          </cell>
          <cell r="Y2284">
            <v>0</v>
          </cell>
          <cell r="Z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0</v>
          </cell>
          <cell r="AE2284">
            <v>0</v>
          </cell>
          <cell r="AF2284">
            <v>0</v>
          </cell>
        </row>
        <row r="2285">
          <cell r="A2285" t="str">
            <v>WEC-213-03</v>
          </cell>
          <cell r="B2285">
            <v>9.7799999999999994</v>
          </cell>
          <cell r="C2285">
            <v>1</v>
          </cell>
          <cell r="D2285">
            <v>27</v>
          </cell>
          <cell r="E2285">
            <v>1155</v>
          </cell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  <cell r="K2285">
            <v>0</v>
          </cell>
          <cell r="L2285">
            <v>0</v>
          </cell>
          <cell r="M2285">
            <v>0</v>
          </cell>
          <cell r="N2285">
            <v>0</v>
          </cell>
          <cell r="O2285">
            <v>0</v>
          </cell>
          <cell r="P2285">
            <v>0</v>
          </cell>
          <cell r="Q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0</v>
          </cell>
          <cell r="V2285">
            <v>0</v>
          </cell>
          <cell r="W2285">
            <v>0</v>
          </cell>
          <cell r="X2285">
            <v>0</v>
          </cell>
          <cell r="Y2285">
            <v>0</v>
          </cell>
          <cell r="Z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0</v>
          </cell>
          <cell r="AE2285">
            <v>0</v>
          </cell>
          <cell r="AF2285">
            <v>0</v>
          </cell>
        </row>
        <row r="2286">
          <cell r="A2286" t="str">
            <v>WEC-213-04</v>
          </cell>
          <cell r="B2286">
            <v>9.7799999999999994</v>
          </cell>
          <cell r="C2286">
            <v>1</v>
          </cell>
          <cell r="D2286">
            <v>39</v>
          </cell>
          <cell r="E2286">
            <v>1155</v>
          </cell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  <cell r="L2286">
            <v>0</v>
          </cell>
          <cell r="M2286">
            <v>0</v>
          </cell>
          <cell r="N2286">
            <v>0</v>
          </cell>
          <cell r="O2286">
            <v>0</v>
          </cell>
          <cell r="P2286">
            <v>0</v>
          </cell>
          <cell r="Q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0</v>
          </cell>
          <cell r="V2286">
            <v>0</v>
          </cell>
          <cell r="W2286">
            <v>0</v>
          </cell>
          <cell r="X2286">
            <v>0</v>
          </cell>
          <cell r="Y2286">
            <v>0</v>
          </cell>
          <cell r="Z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0</v>
          </cell>
          <cell r="AE2286">
            <v>0</v>
          </cell>
          <cell r="AF2286">
            <v>0</v>
          </cell>
        </row>
        <row r="2287">
          <cell r="A2287" t="str">
            <v>WEC-213-05</v>
          </cell>
          <cell r="B2287">
            <v>8.6959999999999997</v>
          </cell>
          <cell r="C2287">
            <v>1</v>
          </cell>
          <cell r="D2287">
            <v>93</v>
          </cell>
          <cell r="E2287">
            <v>1155</v>
          </cell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  <cell r="K2287">
            <v>0</v>
          </cell>
          <cell r="L2287">
            <v>0</v>
          </cell>
          <cell r="M2287">
            <v>0</v>
          </cell>
          <cell r="N2287">
            <v>0</v>
          </cell>
          <cell r="O2287">
            <v>0</v>
          </cell>
          <cell r="P2287">
            <v>0</v>
          </cell>
          <cell r="Q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0</v>
          </cell>
          <cell r="V2287">
            <v>0</v>
          </cell>
          <cell r="W2287">
            <v>0</v>
          </cell>
          <cell r="X2287">
            <v>0</v>
          </cell>
          <cell r="Y2287">
            <v>0</v>
          </cell>
          <cell r="Z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0</v>
          </cell>
          <cell r="AE2287">
            <v>0</v>
          </cell>
          <cell r="AF2287">
            <v>0</v>
          </cell>
        </row>
        <row r="2288">
          <cell r="A2288" t="str">
            <v>WEC-214</v>
          </cell>
          <cell r="B2288">
            <v>9.6880000000000006</v>
          </cell>
          <cell r="C2288">
            <v>1</v>
          </cell>
          <cell r="D2288">
            <v>7</v>
          </cell>
          <cell r="E2288">
            <v>0</v>
          </cell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  <cell r="K2288">
            <v>0</v>
          </cell>
          <cell r="L2288">
            <v>0</v>
          </cell>
          <cell r="M2288">
            <v>0</v>
          </cell>
          <cell r="N2288">
            <v>0</v>
          </cell>
          <cell r="O2288">
            <v>0</v>
          </cell>
          <cell r="P2288">
            <v>0</v>
          </cell>
          <cell r="Q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0</v>
          </cell>
          <cell r="V2288">
            <v>0</v>
          </cell>
          <cell r="W2288">
            <v>0</v>
          </cell>
          <cell r="X2288">
            <v>0</v>
          </cell>
          <cell r="Y2288">
            <v>0</v>
          </cell>
          <cell r="Z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0</v>
          </cell>
          <cell r="AE2288">
            <v>0</v>
          </cell>
          <cell r="AF2288">
            <v>0</v>
          </cell>
        </row>
        <row r="2289">
          <cell r="A2289" t="str">
            <v>WEC-215</v>
          </cell>
          <cell r="B2289">
            <v>9.6880000000000006</v>
          </cell>
          <cell r="C2289">
            <v>1</v>
          </cell>
          <cell r="D2289">
            <v>13</v>
          </cell>
          <cell r="E2289">
            <v>0</v>
          </cell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  <cell r="K2289">
            <v>0</v>
          </cell>
          <cell r="L2289">
            <v>0</v>
          </cell>
          <cell r="M2289">
            <v>0</v>
          </cell>
          <cell r="N2289">
            <v>0</v>
          </cell>
          <cell r="O2289">
            <v>0</v>
          </cell>
          <cell r="P2289">
            <v>0</v>
          </cell>
          <cell r="Q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0</v>
          </cell>
          <cell r="V2289">
            <v>0</v>
          </cell>
          <cell r="W2289">
            <v>0</v>
          </cell>
          <cell r="X2289">
            <v>0</v>
          </cell>
          <cell r="Y2289">
            <v>0</v>
          </cell>
          <cell r="Z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0</v>
          </cell>
          <cell r="AE2289">
            <v>0</v>
          </cell>
          <cell r="AF2289">
            <v>0</v>
          </cell>
        </row>
        <row r="2290">
          <cell r="A2290" t="str">
            <v>WEC-216</v>
          </cell>
          <cell r="B2290" t="e">
            <v>#N/A</v>
          </cell>
          <cell r="C2290" t="e">
            <v>#N/A</v>
          </cell>
          <cell r="D2290" t="e">
            <v>#N/A</v>
          </cell>
          <cell r="E2290">
            <v>40</v>
          </cell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  <cell r="K2290">
            <v>0</v>
          </cell>
          <cell r="L2290">
            <v>0</v>
          </cell>
          <cell r="M2290">
            <v>0</v>
          </cell>
          <cell r="N2290">
            <v>0</v>
          </cell>
          <cell r="O2290">
            <v>0</v>
          </cell>
          <cell r="P2290">
            <v>0</v>
          </cell>
          <cell r="Q2290" t="e">
            <v>#N/A</v>
          </cell>
          <cell r="R2290" t="e">
            <v>#N/A</v>
          </cell>
          <cell r="S2290" t="e">
            <v>#N/A</v>
          </cell>
          <cell r="T2290" t="e">
            <v>#N/A</v>
          </cell>
          <cell r="U2290" t="e">
            <v>#N/A</v>
          </cell>
          <cell r="V2290" t="e">
            <v>#N/A</v>
          </cell>
          <cell r="W2290" t="e">
            <v>#N/A</v>
          </cell>
          <cell r="X2290" t="e">
            <v>#N/A</v>
          </cell>
          <cell r="Y2290" t="e">
            <v>#N/A</v>
          </cell>
          <cell r="Z2290" t="e">
            <v>#N/A</v>
          </cell>
          <cell r="AA2290" t="e">
            <v>#N/A</v>
          </cell>
          <cell r="AB2290" t="e">
            <v>#N/A</v>
          </cell>
          <cell r="AC2290" t="e">
            <v>#N/A</v>
          </cell>
          <cell r="AD2290" t="e">
            <v>#N/A</v>
          </cell>
          <cell r="AE2290" t="e">
            <v>#N/A</v>
          </cell>
          <cell r="AF2290" t="e">
            <v>#N/A</v>
          </cell>
        </row>
        <row r="2291">
          <cell r="A2291" t="str">
            <v>WEC-217</v>
          </cell>
          <cell r="B2291" t="e">
            <v>#N/A</v>
          </cell>
          <cell r="C2291" t="e">
            <v>#N/A</v>
          </cell>
          <cell r="D2291" t="e">
            <v>#N/A</v>
          </cell>
          <cell r="E2291">
            <v>10</v>
          </cell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  <cell r="K2291">
            <v>0</v>
          </cell>
          <cell r="L2291">
            <v>0</v>
          </cell>
          <cell r="M2291">
            <v>0</v>
          </cell>
          <cell r="N2291">
            <v>0</v>
          </cell>
          <cell r="O2291">
            <v>0</v>
          </cell>
          <cell r="P2291">
            <v>0</v>
          </cell>
          <cell r="Q2291" t="e">
            <v>#N/A</v>
          </cell>
          <cell r="R2291" t="e">
            <v>#N/A</v>
          </cell>
          <cell r="S2291" t="e">
            <v>#N/A</v>
          </cell>
          <cell r="T2291" t="e">
            <v>#N/A</v>
          </cell>
          <cell r="U2291" t="e">
            <v>#N/A</v>
          </cell>
          <cell r="V2291" t="e">
            <v>#N/A</v>
          </cell>
          <cell r="W2291" t="e">
            <v>#N/A</v>
          </cell>
          <cell r="X2291" t="e">
            <v>#N/A</v>
          </cell>
          <cell r="Y2291" t="e">
            <v>#N/A</v>
          </cell>
          <cell r="Z2291" t="e">
            <v>#N/A</v>
          </cell>
          <cell r="AA2291" t="e">
            <v>#N/A</v>
          </cell>
          <cell r="AB2291" t="e">
            <v>#N/A</v>
          </cell>
          <cell r="AC2291" t="e">
            <v>#N/A</v>
          </cell>
          <cell r="AD2291" t="e">
            <v>#N/A</v>
          </cell>
          <cell r="AE2291" t="e">
            <v>#N/A</v>
          </cell>
          <cell r="AF2291" t="e">
            <v>#N/A</v>
          </cell>
        </row>
        <row r="2292">
          <cell r="A2292" t="str">
            <v>WEC-218</v>
          </cell>
          <cell r="B2292" t="e">
            <v>#N/A</v>
          </cell>
          <cell r="C2292" t="e">
            <v>#N/A</v>
          </cell>
          <cell r="D2292" t="e">
            <v>#N/A</v>
          </cell>
          <cell r="E2292">
            <v>10</v>
          </cell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0</v>
          </cell>
          <cell r="N2292">
            <v>0</v>
          </cell>
          <cell r="O2292">
            <v>0</v>
          </cell>
          <cell r="P2292">
            <v>0</v>
          </cell>
          <cell r="Q2292" t="e">
            <v>#N/A</v>
          </cell>
          <cell r="R2292" t="e">
            <v>#N/A</v>
          </cell>
          <cell r="S2292" t="e">
            <v>#N/A</v>
          </cell>
          <cell r="T2292" t="e">
            <v>#N/A</v>
          </cell>
          <cell r="U2292" t="e">
            <v>#N/A</v>
          </cell>
          <cell r="V2292" t="e">
            <v>#N/A</v>
          </cell>
          <cell r="W2292" t="e">
            <v>#N/A</v>
          </cell>
          <cell r="X2292" t="e">
            <v>#N/A</v>
          </cell>
          <cell r="Y2292" t="e">
            <v>#N/A</v>
          </cell>
          <cell r="Z2292" t="e">
            <v>#N/A</v>
          </cell>
          <cell r="AA2292" t="e">
            <v>#N/A</v>
          </cell>
          <cell r="AB2292" t="e">
            <v>#N/A</v>
          </cell>
          <cell r="AC2292" t="e">
            <v>#N/A</v>
          </cell>
          <cell r="AD2292" t="e">
            <v>#N/A</v>
          </cell>
          <cell r="AE2292" t="e">
            <v>#N/A</v>
          </cell>
          <cell r="AF2292" t="e">
            <v>#N/A</v>
          </cell>
        </row>
        <row r="2293">
          <cell r="A2293" t="str">
            <v>WEC-219</v>
          </cell>
          <cell r="B2293">
            <v>10.366</v>
          </cell>
          <cell r="C2293">
            <v>1</v>
          </cell>
          <cell r="D2293">
            <v>3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0</v>
          </cell>
          <cell r="L2293">
            <v>0</v>
          </cell>
          <cell r="M2293">
            <v>0</v>
          </cell>
          <cell r="N2293">
            <v>0</v>
          </cell>
          <cell r="O2293">
            <v>0</v>
          </cell>
          <cell r="P2293">
            <v>0</v>
          </cell>
          <cell r="Q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0</v>
          </cell>
          <cell r="V2293">
            <v>0</v>
          </cell>
          <cell r="W2293">
            <v>0</v>
          </cell>
          <cell r="X2293">
            <v>0</v>
          </cell>
          <cell r="Y2293">
            <v>0</v>
          </cell>
          <cell r="Z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0</v>
          </cell>
          <cell r="AE2293">
            <v>0</v>
          </cell>
          <cell r="AF2293">
            <v>0</v>
          </cell>
        </row>
        <row r="2294">
          <cell r="A2294" t="str">
            <v>WEC-220</v>
          </cell>
          <cell r="B2294">
            <v>10.288</v>
          </cell>
          <cell r="C2294">
            <v>1</v>
          </cell>
          <cell r="D2294">
            <v>4</v>
          </cell>
          <cell r="E2294">
            <v>40</v>
          </cell>
          <cell r="F2294">
            <v>0</v>
          </cell>
          <cell r="G2294">
            <v>0</v>
          </cell>
          <cell r="H2294">
            <v>0</v>
          </cell>
          <cell r="I2294">
            <v>0</v>
          </cell>
          <cell r="J2294">
            <v>0</v>
          </cell>
          <cell r="K2294">
            <v>0</v>
          </cell>
          <cell r="L2294">
            <v>0</v>
          </cell>
          <cell r="M2294">
            <v>0</v>
          </cell>
          <cell r="N2294">
            <v>0</v>
          </cell>
          <cell r="O2294">
            <v>0</v>
          </cell>
          <cell r="P2294">
            <v>0</v>
          </cell>
          <cell r="Q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0</v>
          </cell>
          <cell r="V2294">
            <v>0</v>
          </cell>
          <cell r="W2294">
            <v>0</v>
          </cell>
          <cell r="X2294">
            <v>0</v>
          </cell>
          <cell r="Y2294">
            <v>0</v>
          </cell>
          <cell r="Z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0</v>
          </cell>
          <cell r="AE2294">
            <v>0</v>
          </cell>
          <cell r="AF2294">
            <v>0</v>
          </cell>
        </row>
        <row r="2295">
          <cell r="A2295" t="str">
            <v>WEC-221</v>
          </cell>
          <cell r="B2295">
            <v>10.366</v>
          </cell>
          <cell r="C2295">
            <v>1</v>
          </cell>
          <cell r="D2295">
            <v>7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0</v>
          </cell>
          <cell r="V2295">
            <v>0</v>
          </cell>
          <cell r="W2295">
            <v>0</v>
          </cell>
          <cell r="X2295">
            <v>0</v>
          </cell>
          <cell r="Y2295">
            <v>0</v>
          </cell>
          <cell r="Z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0</v>
          </cell>
          <cell r="AE2295">
            <v>0</v>
          </cell>
          <cell r="AF2295">
            <v>0</v>
          </cell>
        </row>
        <row r="2296">
          <cell r="A2296" t="str">
            <v>WEC-222</v>
          </cell>
          <cell r="B2296" t="e">
            <v>#N/A</v>
          </cell>
          <cell r="C2296" t="e">
            <v>#N/A</v>
          </cell>
          <cell r="D2296" t="e">
            <v>#N/A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0</v>
          </cell>
          <cell r="K2296">
            <v>0</v>
          </cell>
          <cell r="L2296">
            <v>0</v>
          </cell>
          <cell r="M2296">
            <v>0</v>
          </cell>
          <cell r="N2296">
            <v>0</v>
          </cell>
          <cell r="O2296">
            <v>0</v>
          </cell>
          <cell r="P2296">
            <v>0</v>
          </cell>
          <cell r="Q2296" t="e">
            <v>#N/A</v>
          </cell>
          <cell r="R2296" t="e">
            <v>#N/A</v>
          </cell>
          <cell r="S2296" t="e">
            <v>#N/A</v>
          </cell>
          <cell r="T2296" t="e">
            <v>#N/A</v>
          </cell>
          <cell r="U2296" t="e">
            <v>#N/A</v>
          </cell>
          <cell r="V2296" t="e">
            <v>#N/A</v>
          </cell>
          <cell r="W2296" t="e">
            <v>#N/A</v>
          </cell>
          <cell r="X2296" t="e">
            <v>#N/A</v>
          </cell>
          <cell r="Y2296" t="e">
            <v>#N/A</v>
          </cell>
          <cell r="Z2296" t="e">
            <v>#N/A</v>
          </cell>
          <cell r="AA2296" t="e">
            <v>#N/A</v>
          </cell>
          <cell r="AB2296" t="e">
            <v>#N/A</v>
          </cell>
          <cell r="AC2296" t="e">
            <v>#N/A</v>
          </cell>
          <cell r="AD2296" t="e">
            <v>#N/A</v>
          </cell>
          <cell r="AE2296" t="e">
            <v>#N/A</v>
          </cell>
          <cell r="AF2296" t="e">
            <v>#N/A</v>
          </cell>
        </row>
        <row r="2297">
          <cell r="A2297" t="str">
            <v>WEC-222-01</v>
          </cell>
          <cell r="B2297">
            <v>3.44</v>
          </cell>
          <cell r="C2297">
            <v>1</v>
          </cell>
          <cell r="D2297">
            <v>1</v>
          </cell>
          <cell r="E2297">
            <v>0</v>
          </cell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  <cell r="L2297">
            <v>0</v>
          </cell>
          <cell r="M2297">
            <v>0</v>
          </cell>
          <cell r="N2297">
            <v>0</v>
          </cell>
          <cell r="O2297">
            <v>0</v>
          </cell>
          <cell r="P2297">
            <v>0</v>
          </cell>
          <cell r="Q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0</v>
          </cell>
          <cell r="V2297">
            <v>0</v>
          </cell>
          <cell r="W2297">
            <v>0</v>
          </cell>
          <cell r="X2297">
            <v>0</v>
          </cell>
          <cell r="Y2297">
            <v>0</v>
          </cell>
          <cell r="Z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0</v>
          </cell>
          <cell r="AE2297">
            <v>0</v>
          </cell>
          <cell r="AF2297">
            <v>0</v>
          </cell>
        </row>
        <row r="2298">
          <cell r="A2298" t="str">
            <v>WEC-222-02</v>
          </cell>
          <cell r="B2298">
            <v>710</v>
          </cell>
          <cell r="C2298">
            <v>1</v>
          </cell>
          <cell r="D2298">
            <v>987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  <cell r="L2298">
            <v>0</v>
          </cell>
          <cell r="M2298">
            <v>0</v>
          </cell>
          <cell r="N2298">
            <v>0</v>
          </cell>
          <cell r="O2298">
            <v>0</v>
          </cell>
          <cell r="P2298">
            <v>0</v>
          </cell>
          <cell r="Q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0</v>
          </cell>
          <cell r="V2298">
            <v>0</v>
          </cell>
          <cell r="W2298">
            <v>0</v>
          </cell>
          <cell r="X2298">
            <v>0</v>
          </cell>
          <cell r="Y2298">
            <v>0</v>
          </cell>
          <cell r="Z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0</v>
          </cell>
          <cell r="AE2298">
            <v>0</v>
          </cell>
          <cell r="AF2298">
            <v>0</v>
          </cell>
        </row>
        <row r="2299">
          <cell r="A2299" t="str">
            <v>WEC-222-03</v>
          </cell>
          <cell r="B2299">
            <v>710</v>
          </cell>
          <cell r="C2299">
            <v>1</v>
          </cell>
          <cell r="D2299">
            <v>987</v>
          </cell>
          <cell r="E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  <cell r="N2299">
            <v>0</v>
          </cell>
          <cell r="O2299">
            <v>0</v>
          </cell>
          <cell r="P2299">
            <v>0</v>
          </cell>
          <cell r="Q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0</v>
          </cell>
          <cell r="V2299">
            <v>0</v>
          </cell>
          <cell r="W2299">
            <v>0</v>
          </cell>
          <cell r="X2299">
            <v>0</v>
          </cell>
          <cell r="Y2299">
            <v>0</v>
          </cell>
          <cell r="Z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0</v>
          </cell>
          <cell r="AE2299">
            <v>0</v>
          </cell>
          <cell r="AF2299">
            <v>0</v>
          </cell>
        </row>
        <row r="2300">
          <cell r="A2300" t="str">
            <v>WEC-222-04</v>
          </cell>
          <cell r="B2300">
            <v>710</v>
          </cell>
          <cell r="C2300">
            <v>1</v>
          </cell>
          <cell r="D2300">
            <v>987</v>
          </cell>
          <cell r="E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  <cell r="K2300">
            <v>0</v>
          </cell>
          <cell r="L2300">
            <v>0</v>
          </cell>
          <cell r="M2300">
            <v>0</v>
          </cell>
          <cell r="N2300">
            <v>0</v>
          </cell>
          <cell r="O2300">
            <v>0</v>
          </cell>
          <cell r="P2300">
            <v>0</v>
          </cell>
          <cell r="Q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0</v>
          </cell>
          <cell r="V2300">
            <v>0</v>
          </cell>
          <cell r="W2300">
            <v>0</v>
          </cell>
          <cell r="X2300">
            <v>0</v>
          </cell>
          <cell r="Y2300">
            <v>0</v>
          </cell>
          <cell r="Z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0</v>
          </cell>
          <cell r="AE2300">
            <v>0</v>
          </cell>
          <cell r="AF2300">
            <v>0</v>
          </cell>
        </row>
        <row r="2301">
          <cell r="A2301" t="str">
            <v>WEC-222-05</v>
          </cell>
          <cell r="B2301">
            <v>710</v>
          </cell>
          <cell r="C2301">
            <v>1</v>
          </cell>
          <cell r="D2301">
            <v>987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  <cell r="L2301">
            <v>0</v>
          </cell>
          <cell r="M2301">
            <v>0</v>
          </cell>
          <cell r="N2301">
            <v>0</v>
          </cell>
          <cell r="O2301">
            <v>0</v>
          </cell>
          <cell r="P2301">
            <v>0</v>
          </cell>
          <cell r="Q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0</v>
          </cell>
          <cell r="V2301">
            <v>0</v>
          </cell>
          <cell r="W2301">
            <v>0</v>
          </cell>
          <cell r="X2301">
            <v>0</v>
          </cell>
          <cell r="Y2301">
            <v>0</v>
          </cell>
          <cell r="Z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0</v>
          </cell>
          <cell r="AE2301">
            <v>0</v>
          </cell>
          <cell r="AF2301">
            <v>0</v>
          </cell>
        </row>
        <row r="2302">
          <cell r="A2302" t="str">
            <v>WEC-222-06</v>
          </cell>
          <cell r="B2302">
            <v>12.032999999999999</v>
          </cell>
          <cell r="C2302">
            <v>1</v>
          </cell>
          <cell r="D2302">
            <v>39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  <cell r="K2302">
            <v>0</v>
          </cell>
          <cell r="L2302">
            <v>0</v>
          </cell>
          <cell r="M2302">
            <v>0</v>
          </cell>
          <cell r="N2302">
            <v>0</v>
          </cell>
          <cell r="O2302">
            <v>0</v>
          </cell>
          <cell r="P2302">
            <v>0</v>
          </cell>
          <cell r="Q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0</v>
          </cell>
          <cell r="V2302">
            <v>0</v>
          </cell>
          <cell r="W2302">
            <v>0</v>
          </cell>
          <cell r="X2302">
            <v>0</v>
          </cell>
          <cell r="Y2302">
            <v>0</v>
          </cell>
          <cell r="Z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0</v>
          </cell>
          <cell r="AE2302">
            <v>0</v>
          </cell>
          <cell r="AF2302">
            <v>0</v>
          </cell>
        </row>
        <row r="2303">
          <cell r="A2303" t="str">
            <v>WEC-222-07</v>
          </cell>
          <cell r="B2303">
            <v>12.032999999999999</v>
          </cell>
          <cell r="C2303">
            <v>1</v>
          </cell>
          <cell r="D2303">
            <v>43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  <cell r="L2303">
            <v>0</v>
          </cell>
          <cell r="M2303">
            <v>0</v>
          </cell>
          <cell r="N2303">
            <v>0</v>
          </cell>
          <cell r="O2303">
            <v>0</v>
          </cell>
          <cell r="P2303">
            <v>0</v>
          </cell>
          <cell r="Q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0</v>
          </cell>
          <cell r="V2303">
            <v>0</v>
          </cell>
          <cell r="W2303">
            <v>0</v>
          </cell>
          <cell r="X2303">
            <v>0</v>
          </cell>
          <cell r="Y2303">
            <v>0</v>
          </cell>
          <cell r="Z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0</v>
          </cell>
          <cell r="AE2303">
            <v>0</v>
          </cell>
          <cell r="AF2303">
            <v>0</v>
          </cell>
        </row>
        <row r="2304">
          <cell r="A2304" t="str">
            <v>WEC-222-08</v>
          </cell>
          <cell r="B2304">
            <v>8.8070000000000004</v>
          </cell>
          <cell r="C2304">
            <v>1</v>
          </cell>
          <cell r="D2304">
            <v>214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  <cell r="I2304">
            <v>0</v>
          </cell>
          <cell r="J2304">
            <v>0</v>
          </cell>
          <cell r="K2304">
            <v>0</v>
          </cell>
          <cell r="L2304">
            <v>0</v>
          </cell>
          <cell r="M2304">
            <v>0</v>
          </cell>
          <cell r="N2304">
            <v>0</v>
          </cell>
          <cell r="O2304">
            <v>0</v>
          </cell>
          <cell r="P2304">
            <v>0</v>
          </cell>
          <cell r="Q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0</v>
          </cell>
          <cell r="V2304">
            <v>0</v>
          </cell>
          <cell r="W2304">
            <v>0</v>
          </cell>
          <cell r="X2304">
            <v>0</v>
          </cell>
          <cell r="Y2304">
            <v>0</v>
          </cell>
          <cell r="Z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0</v>
          </cell>
          <cell r="AE2304">
            <v>0</v>
          </cell>
          <cell r="AF2304">
            <v>0</v>
          </cell>
        </row>
        <row r="2305">
          <cell r="A2305" t="str">
            <v>WEC-222-09</v>
          </cell>
          <cell r="B2305">
            <v>0.45900000000000002</v>
          </cell>
          <cell r="C2305">
            <v>1</v>
          </cell>
          <cell r="D2305">
            <v>2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0</v>
          </cell>
          <cell r="Q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0</v>
          </cell>
          <cell r="V2305">
            <v>0</v>
          </cell>
          <cell r="W2305">
            <v>0</v>
          </cell>
          <cell r="X2305">
            <v>0</v>
          </cell>
          <cell r="Y2305">
            <v>0</v>
          </cell>
          <cell r="Z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0</v>
          </cell>
          <cell r="AE2305">
            <v>0</v>
          </cell>
          <cell r="AF2305">
            <v>0</v>
          </cell>
        </row>
        <row r="2306">
          <cell r="A2306" t="str">
            <v>WEC-222-10</v>
          </cell>
          <cell r="B2306" t="e">
            <v>#N/A</v>
          </cell>
          <cell r="C2306" t="e">
            <v>#N/A</v>
          </cell>
          <cell r="D2306" t="e">
            <v>#N/A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0</v>
          </cell>
          <cell r="N2306">
            <v>0</v>
          </cell>
          <cell r="O2306">
            <v>0</v>
          </cell>
          <cell r="P2306">
            <v>0</v>
          </cell>
          <cell r="Q2306" t="e">
            <v>#N/A</v>
          </cell>
          <cell r="R2306" t="e">
            <v>#N/A</v>
          </cell>
          <cell r="S2306" t="e">
            <v>#N/A</v>
          </cell>
          <cell r="T2306" t="e">
            <v>#N/A</v>
          </cell>
          <cell r="U2306" t="e">
            <v>#N/A</v>
          </cell>
          <cell r="V2306" t="e">
            <v>#N/A</v>
          </cell>
          <cell r="W2306" t="e">
            <v>#N/A</v>
          </cell>
          <cell r="X2306" t="e">
            <v>#N/A</v>
          </cell>
          <cell r="Y2306" t="e">
            <v>#N/A</v>
          </cell>
          <cell r="Z2306" t="e">
            <v>#N/A</v>
          </cell>
          <cell r="AA2306" t="e">
            <v>#N/A</v>
          </cell>
          <cell r="AB2306" t="e">
            <v>#N/A</v>
          </cell>
          <cell r="AC2306" t="e">
            <v>#N/A</v>
          </cell>
          <cell r="AD2306" t="e">
            <v>#N/A</v>
          </cell>
          <cell r="AE2306" t="e">
            <v>#N/A</v>
          </cell>
          <cell r="AF2306" t="e">
            <v>#N/A</v>
          </cell>
        </row>
        <row r="2307">
          <cell r="A2307" t="str">
            <v>WEC-223</v>
          </cell>
          <cell r="B2307" t="e">
            <v>#N/A</v>
          </cell>
          <cell r="C2307" t="e">
            <v>#N/A</v>
          </cell>
          <cell r="D2307" t="e">
            <v>#N/A</v>
          </cell>
          <cell r="E2307">
            <v>2010</v>
          </cell>
          <cell r="F2307">
            <v>1500</v>
          </cell>
          <cell r="G2307">
            <v>1596</v>
          </cell>
          <cell r="H2307">
            <v>1549</v>
          </cell>
          <cell r="I2307">
            <v>1945</v>
          </cell>
          <cell r="J2307">
            <v>1917</v>
          </cell>
          <cell r="K2307">
            <v>1805</v>
          </cell>
          <cell r="L2307">
            <v>1370</v>
          </cell>
          <cell r="M2307">
            <v>1443</v>
          </cell>
          <cell r="N2307">
            <v>1479</v>
          </cell>
          <cell r="O2307">
            <v>1339</v>
          </cell>
          <cell r="P2307">
            <v>995</v>
          </cell>
          <cell r="Q2307" t="e">
            <v>#N/A</v>
          </cell>
          <cell r="R2307" t="e">
            <v>#N/A</v>
          </cell>
          <cell r="S2307" t="e">
            <v>#N/A</v>
          </cell>
          <cell r="T2307" t="e">
            <v>#N/A</v>
          </cell>
          <cell r="U2307" t="e">
            <v>#N/A</v>
          </cell>
          <cell r="V2307" t="e">
            <v>#N/A</v>
          </cell>
          <cell r="W2307" t="e">
            <v>#N/A</v>
          </cell>
          <cell r="X2307" t="e">
            <v>#N/A</v>
          </cell>
          <cell r="Y2307" t="e">
            <v>#N/A</v>
          </cell>
          <cell r="Z2307" t="e">
            <v>#N/A</v>
          </cell>
          <cell r="AA2307" t="e">
            <v>#N/A</v>
          </cell>
          <cell r="AB2307" t="e">
            <v>#N/A</v>
          </cell>
          <cell r="AC2307" t="e">
            <v>#N/A</v>
          </cell>
          <cell r="AD2307" t="e">
            <v>#N/A</v>
          </cell>
          <cell r="AE2307" t="e">
            <v>#N/A</v>
          </cell>
          <cell r="AF2307" t="e">
            <v>#N/A</v>
          </cell>
        </row>
        <row r="2308">
          <cell r="A2308" t="str">
            <v>WEC-303</v>
          </cell>
          <cell r="B2308" t="e">
            <v>#N/A</v>
          </cell>
          <cell r="C2308" t="e">
            <v>#N/A</v>
          </cell>
          <cell r="D2308" t="e">
            <v>#N/A</v>
          </cell>
          <cell r="E2308">
            <v>14580</v>
          </cell>
          <cell r="F2308">
            <v>14580</v>
          </cell>
          <cell r="G2308">
            <v>15517</v>
          </cell>
          <cell r="H2308">
            <v>15058</v>
          </cell>
          <cell r="I2308">
            <v>18906</v>
          </cell>
          <cell r="J2308">
            <v>18632</v>
          </cell>
          <cell r="K2308">
            <v>17543</v>
          </cell>
          <cell r="L2308">
            <v>13315</v>
          </cell>
          <cell r="M2308">
            <v>14025</v>
          </cell>
          <cell r="N2308">
            <v>14372</v>
          </cell>
          <cell r="O2308">
            <v>13014</v>
          </cell>
          <cell r="P2308">
            <v>9670</v>
          </cell>
          <cell r="Q2308" t="e">
            <v>#N/A</v>
          </cell>
          <cell r="R2308" t="e">
            <v>#N/A</v>
          </cell>
          <cell r="S2308" t="e">
            <v>#N/A</v>
          </cell>
          <cell r="T2308" t="e">
            <v>#N/A</v>
          </cell>
          <cell r="U2308" t="e">
            <v>#N/A</v>
          </cell>
          <cell r="V2308" t="e">
            <v>#N/A</v>
          </cell>
          <cell r="W2308" t="e">
            <v>#N/A</v>
          </cell>
          <cell r="X2308" t="e">
            <v>#N/A</v>
          </cell>
          <cell r="Y2308" t="e">
            <v>#N/A</v>
          </cell>
          <cell r="Z2308" t="e">
            <v>#N/A</v>
          </cell>
          <cell r="AA2308" t="e">
            <v>#N/A</v>
          </cell>
          <cell r="AB2308" t="e">
            <v>#N/A</v>
          </cell>
          <cell r="AC2308" t="e">
            <v>#N/A</v>
          </cell>
          <cell r="AD2308" t="e">
            <v>#N/A</v>
          </cell>
          <cell r="AE2308" t="e">
            <v>#N/A</v>
          </cell>
          <cell r="AF2308" t="e">
            <v>#N/A</v>
          </cell>
        </row>
        <row r="2309">
          <cell r="A2309" t="str">
            <v>WEC-303-01</v>
          </cell>
          <cell r="B2309">
            <v>64.972999999999999</v>
          </cell>
          <cell r="C2309">
            <v>15</v>
          </cell>
          <cell r="D2309">
            <v>5</v>
          </cell>
          <cell r="E2309">
            <v>29190</v>
          </cell>
          <cell r="F2309">
            <v>29700</v>
          </cell>
          <cell r="G2309">
            <v>31609</v>
          </cell>
          <cell r="H2309">
            <v>30674</v>
          </cell>
          <cell r="I2309">
            <v>38512</v>
          </cell>
          <cell r="J2309">
            <v>37954</v>
          </cell>
          <cell r="K2309">
            <v>35736</v>
          </cell>
          <cell r="L2309">
            <v>27123</v>
          </cell>
          <cell r="M2309">
            <v>28569</v>
          </cell>
          <cell r="N2309">
            <v>29276</v>
          </cell>
          <cell r="O2309">
            <v>26510</v>
          </cell>
          <cell r="P2309">
            <v>19698</v>
          </cell>
          <cell r="Q2309">
            <v>513.49333333333334</v>
          </cell>
          <cell r="R2309">
            <v>506.05333333333334</v>
          </cell>
          <cell r="S2309">
            <v>476.48</v>
          </cell>
          <cell r="T2309">
            <v>361.64</v>
          </cell>
          <cell r="U2309">
            <v>380.92</v>
          </cell>
          <cell r="V2309">
            <v>390.34666666666669</v>
          </cell>
          <cell r="W2309">
            <v>353.46666666666664</v>
          </cell>
          <cell r="X2309">
            <v>262.64</v>
          </cell>
          <cell r="Y2309">
            <v>33363.202346666665</v>
          </cell>
          <cell r="Z2309">
            <v>32879.803226666663</v>
          </cell>
          <cell r="AA2309">
            <v>30958.335040000002</v>
          </cell>
          <cell r="AB2309">
            <v>23496.835719999999</v>
          </cell>
          <cell r="AC2309">
            <v>24749.515159999999</v>
          </cell>
          <cell r="AD2309">
            <v>25361.993973333334</v>
          </cell>
          <cell r="AE2309">
            <v>22965.789733333331</v>
          </cell>
          <cell r="AF2309">
            <v>17064.508719999998</v>
          </cell>
        </row>
        <row r="2310">
          <cell r="A2310" t="str">
            <v>WEC-312</v>
          </cell>
          <cell r="B2310">
            <v>10.768000000000001</v>
          </cell>
          <cell r="C2310">
            <v>1</v>
          </cell>
          <cell r="D2310">
            <v>12</v>
          </cell>
          <cell r="E2310">
            <v>4410</v>
          </cell>
          <cell r="F2310">
            <v>4880</v>
          </cell>
          <cell r="G2310">
            <v>5194</v>
          </cell>
          <cell r="H2310">
            <v>5040</v>
          </cell>
          <cell r="I2310">
            <v>6328</v>
          </cell>
          <cell r="J2310">
            <v>6236</v>
          </cell>
          <cell r="K2310">
            <v>5872</v>
          </cell>
          <cell r="L2310">
            <v>4457</v>
          </cell>
          <cell r="M2310">
            <v>4695</v>
          </cell>
          <cell r="N2310">
            <v>4811</v>
          </cell>
          <cell r="O2310">
            <v>4356</v>
          </cell>
          <cell r="P2310">
            <v>3237</v>
          </cell>
          <cell r="Q2310">
            <v>527.33333333333337</v>
          </cell>
          <cell r="R2310">
            <v>519.66666666666663</v>
          </cell>
          <cell r="S2310">
            <v>489.33333333333331</v>
          </cell>
          <cell r="T2310">
            <v>371.41666666666669</v>
          </cell>
          <cell r="U2310">
            <v>391.25</v>
          </cell>
          <cell r="V2310">
            <v>400.91666666666669</v>
          </cell>
          <cell r="W2310">
            <v>363</v>
          </cell>
          <cell r="X2310">
            <v>269.75</v>
          </cell>
          <cell r="Y2310">
            <v>5678.3253333333341</v>
          </cell>
          <cell r="Z2310">
            <v>5595.7706666666663</v>
          </cell>
          <cell r="AA2310">
            <v>5269.141333333333</v>
          </cell>
          <cell r="AB2310">
            <v>3999.414666666667</v>
          </cell>
          <cell r="AC2310">
            <v>4212.9800000000005</v>
          </cell>
          <cell r="AD2310">
            <v>4317.0706666666674</v>
          </cell>
          <cell r="AE2310">
            <v>3908.7840000000001</v>
          </cell>
          <cell r="AF2310">
            <v>2904.6680000000001</v>
          </cell>
        </row>
        <row r="2311">
          <cell r="A2311" t="str">
            <v>WEC-318</v>
          </cell>
          <cell r="B2311">
            <v>10.804</v>
          </cell>
          <cell r="C2311">
            <v>1</v>
          </cell>
          <cell r="D2311">
            <v>12</v>
          </cell>
          <cell r="E2311">
            <v>15</v>
          </cell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  <cell r="L2311">
            <v>0</v>
          </cell>
          <cell r="M2311">
            <v>0</v>
          </cell>
          <cell r="N2311">
            <v>0</v>
          </cell>
          <cell r="O2311">
            <v>0</v>
          </cell>
          <cell r="P2311">
            <v>0</v>
          </cell>
          <cell r="Q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0</v>
          </cell>
          <cell r="V2311">
            <v>0</v>
          </cell>
          <cell r="W2311">
            <v>0</v>
          </cell>
          <cell r="X2311">
            <v>0</v>
          </cell>
          <cell r="Y2311">
            <v>0</v>
          </cell>
          <cell r="Z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0</v>
          </cell>
          <cell r="AE2311">
            <v>0</v>
          </cell>
          <cell r="AF2311">
            <v>0</v>
          </cell>
        </row>
        <row r="2312">
          <cell r="A2312" t="str">
            <v>WEC-319</v>
          </cell>
          <cell r="B2312">
            <v>12.585000000000001</v>
          </cell>
          <cell r="C2312">
            <v>1</v>
          </cell>
          <cell r="D2312">
            <v>4</v>
          </cell>
          <cell r="E2312">
            <v>15</v>
          </cell>
          <cell r="F2312">
            <v>0</v>
          </cell>
          <cell r="G2312">
            <v>0</v>
          </cell>
          <cell r="H2312">
            <v>0</v>
          </cell>
          <cell r="I2312">
            <v>0</v>
          </cell>
          <cell r="J2312">
            <v>0</v>
          </cell>
          <cell r="K2312">
            <v>0</v>
          </cell>
          <cell r="L2312">
            <v>0</v>
          </cell>
          <cell r="M2312">
            <v>0</v>
          </cell>
          <cell r="N2312">
            <v>0</v>
          </cell>
          <cell r="O2312">
            <v>0</v>
          </cell>
          <cell r="P2312">
            <v>0</v>
          </cell>
          <cell r="Q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0</v>
          </cell>
          <cell r="V2312">
            <v>0</v>
          </cell>
          <cell r="W2312">
            <v>0</v>
          </cell>
          <cell r="X2312">
            <v>0</v>
          </cell>
          <cell r="Y2312">
            <v>0</v>
          </cell>
          <cell r="Z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0</v>
          </cell>
          <cell r="AE2312">
            <v>0</v>
          </cell>
          <cell r="AF2312">
            <v>0</v>
          </cell>
        </row>
        <row r="2313">
          <cell r="A2313" t="str">
            <v>WEC-320</v>
          </cell>
          <cell r="B2313">
            <v>10.804</v>
          </cell>
          <cell r="C2313">
            <v>1</v>
          </cell>
          <cell r="D2313">
            <v>12</v>
          </cell>
          <cell r="E2313">
            <v>705</v>
          </cell>
          <cell r="F2313">
            <v>150</v>
          </cell>
          <cell r="G2313">
            <v>160</v>
          </cell>
          <cell r="H2313">
            <v>155</v>
          </cell>
          <cell r="I2313">
            <v>195</v>
          </cell>
          <cell r="J2313">
            <v>192</v>
          </cell>
          <cell r="K2313">
            <v>181</v>
          </cell>
          <cell r="L2313">
            <v>137</v>
          </cell>
          <cell r="M2313">
            <v>144</v>
          </cell>
          <cell r="N2313">
            <v>148</v>
          </cell>
          <cell r="O2313">
            <v>134</v>
          </cell>
          <cell r="P2313">
            <v>100</v>
          </cell>
          <cell r="Q2313">
            <v>16.25</v>
          </cell>
          <cell r="R2313">
            <v>16</v>
          </cell>
          <cell r="S2313">
            <v>15.083333333333334</v>
          </cell>
          <cell r="T2313">
            <v>11.416666666666666</v>
          </cell>
          <cell r="U2313">
            <v>12</v>
          </cell>
          <cell r="V2313">
            <v>12.333333333333334</v>
          </cell>
          <cell r="W2313">
            <v>11.166666666666666</v>
          </cell>
          <cell r="X2313">
            <v>8.3333333333333339</v>
          </cell>
          <cell r="Y2313">
            <v>175.565</v>
          </cell>
          <cell r="Z2313">
            <v>172.864</v>
          </cell>
          <cell r="AA2313">
            <v>162.96033333333335</v>
          </cell>
          <cell r="AB2313">
            <v>123.34566666666666</v>
          </cell>
          <cell r="AC2313">
            <v>129.648</v>
          </cell>
          <cell r="AD2313">
            <v>133.24933333333334</v>
          </cell>
          <cell r="AE2313">
            <v>120.64466666666667</v>
          </cell>
          <cell r="AF2313">
            <v>90.033333333333346</v>
          </cell>
        </row>
        <row r="2314">
          <cell r="A2314" t="str">
            <v>WEC-321</v>
          </cell>
          <cell r="B2314">
            <v>12.585000000000001</v>
          </cell>
          <cell r="C2314">
            <v>1</v>
          </cell>
          <cell r="D2314">
            <v>12</v>
          </cell>
          <cell r="E2314">
            <v>705</v>
          </cell>
          <cell r="F2314">
            <v>150</v>
          </cell>
          <cell r="G2314">
            <v>160</v>
          </cell>
          <cell r="H2314">
            <v>155</v>
          </cell>
          <cell r="I2314">
            <v>195</v>
          </cell>
          <cell r="J2314">
            <v>192</v>
          </cell>
          <cell r="K2314">
            <v>181</v>
          </cell>
          <cell r="L2314">
            <v>137</v>
          </cell>
          <cell r="M2314">
            <v>144</v>
          </cell>
          <cell r="N2314">
            <v>148</v>
          </cell>
          <cell r="O2314">
            <v>134</v>
          </cell>
          <cell r="P2314">
            <v>100</v>
          </cell>
          <cell r="Q2314">
            <v>16.25</v>
          </cell>
          <cell r="R2314">
            <v>16</v>
          </cell>
          <cell r="S2314">
            <v>15.083333333333334</v>
          </cell>
          <cell r="T2314">
            <v>11.416666666666666</v>
          </cell>
          <cell r="U2314">
            <v>12</v>
          </cell>
          <cell r="V2314">
            <v>12.333333333333334</v>
          </cell>
          <cell r="W2314">
            <v>11.166666666666666</v>
          </cell>
          <cell r="X2314">
            <v>8.3333333333333339</v>
          </cell>
          <cell r="Y2314">
            <v>204.50625000000002</v>
          </cell>
          <cell r="Z2314">
            <v>201.36</v>
          </cell>
          <cell r="AA2314">
            <v>189.82375000000002</v>
          </cell>
          <cell r="AB2314">
            <v>143.67875000000001</v>
          </cell>
          <cell r="AC2314">
            <v>151.02000000000001</v>
          </cell>
          <cell r="AD2314">
            <v>155.21500000000003</v>
          </cell>
          <cell r="AE2314">
            <v>140.5325</v>
          </cell>
          <cell r="AF2314">
            <v>104.87500000000001</v>
          </cell>
        </row>
        <row r="2315">
          <cell r="A2315" t="str">
            <v>WEC-322</v>
          </cell>
          <cell r="B2315" t="e">
            <v>#N/A</v>
          </cell>
          <cell r="C2315" t="e">
            <v>#N/A</v>
          </cell>
          <cell r="D2315" t="e">
            <v>#N/A</v>
          </cell>
          <cell r="E2315">
            <v>9375</v>
          </cell>
          <cell r="F2315">
            <v>9855</v>
          </cell>
          <cell r="G2315">
            <v>10488</v>
          </cell>
          <cell r="H2315">
            <v>10178</v>
          </cell>
          <cell r="I2315">
            <v>12779</v>
          </cell>
          <cell r="J2315">
            <v>12594</v>
          </cell>
          <cell r="K2315">
            <v>11858</v>
          </cell>
          <cell r="L2315">
            <v>9000</v>
          </cell>
          <cell r="M2315">
            <v>9480</v>
          </cell>
          <cell r="N2315">
            <v>9715</v>
          </cell>
          <cell r="O2315">
            <v>8797</v>
          </cell>
          <cell r="P2315">
            <v>6537</v>
          </cell>
          <cell r="Q2315" t="e">
            <v>#N/A</v>
          </cell>
          <cell r="R2315" t="e">
            <v>#N/A</v>
          </cell>
          <cell r="S2315" t="e">
            <v>#N/A</v>
          </cell>
          <cell r="T2315" t="e">
            <v>#N/A</v>
          </cell>
          <cell r="U2315" t="e">
            <v>#N/A</v>
          </cell>
          <cell r="V2315" t="e">
            <v>#N/A</v>
          </cell>
          <cell r="W2315" t="e">
            <v>#N/A</v>
          </cell>
          <cell r="X2315" t="e">
            <v>#N/A</v>
          </cell>
          <cell r="Y2315" t="e">
            <v>#N/A</v>
          </cell>
          <cell r="Z2315" t="e">
            <v>#N/A</v>
          </cell>
          <cell r="AA2315" t="e">
            <v>#N/A</v>
          </cell>
          <cell r="AB2315" t="e">
            <v>#N/A</v>
          </cell>
          <cell r="AC2315" t="e">
            <v>#N/A</v>
          </cell>
          <cell r="AD2315" t="e">
            <v>#N/A</v>
          </cell>
          <cell r="AE2315" t="e">
            <v>#N/A</v>
          </cell>
          <cell r="AF2315" t="e">
            <v>#N/A</v>
          </cell>
        </row>
        <row r="2316">
          <cell r="A2316" t="str">
            <v>WEC-322-01</v>
          </cell>
          <cell r="B2316">
            <v>3.5670000000000002</v>
          </cell>
          <cell r="C2316">
            <v>1</v>
          </cell>
          <cell r="D2316">
            <v>1</v>
          </cell>
          <cell r="E2316">
            <v>9375</v>
          </cell>
          <cell r="F2316">
            <v>9855</v>
          </cell>
          <cell r="G2316">
            <v>10488</v>
          </cell>
          <cell r="H2316">
            <v>10178</v>
          </cell>
          <cell r="I2316">
            <v>12779</v>
          </cell>
          <cell r="J2316">
            <v>12594</v>
          </cell>
          <cell r="K2316">
            <v>11858</v>
          </cell>
          <cell r="L2316">
            <v>9000</v>
          </cell>
          <cell r="M2316">
            <v>9480</v>
          </cell>
          <cell r="N2316">
            <v>9715</v>
          </cell>
          <cell r="O2316">
            <v>8797</v>
          </cell>
          <cell r="P2316">
            <v>6537</v>
          </cell>
          <cell r="Q2316">
            <v>12779</v>
          </cell>
          <cell r="R2316">
            <v>12594</v>
          </cell>
          <cell r="S2316">
            <v>11858</v>
          </cell>
          <cell r="T2316">
            <v>9000</v>
          </cell>
          <cell r="U2316">
            <v>9480</v>
          </cell>
          <cell r="V2316">
            <v>9715</v>
          </cell>
          <cell r="W2316">
            <v>8797</v>
          </cell>
          <cell r="X2316">
            <v>6537</v>
          </cell>
          <cell r="Y2316">
            <v>45582.692999999999</v>
          </cell>
          <cell r="Z2316">
            <v>44922.798000000003</v>
          </cell>
          <cell r="AA2316">
            <v>42297.486000000004</v>
          </cell>
          <cell r="AB2316">
            <v>32103</v>
          </cell>
          <cell r="AC2316">
            <v>33815.160000000003</v>
          </cell>
          <cell r="AD2316">
            <v>34653.404999999999</v>
          </cell>
          <cell r="AE2316">
            <v>31378.899000000001</v>
          </cell>
          <cell r="AF2316">
            <v>23317.478999999999</v>
          </cell>
        </row>
        <row r="2317">
          <cell r="A2317" t="str">
            <v>WEC-322-02</v>
          </cell>
          <cell r="B2317">
            <v>800</v>
          </cell>
          <cell r="C2317">
            <v>1</v>
          </cell>
          <cell r="D2317">
            <v>943</v>
          </cell>
          <cell r="E2317">
            <v>9450</v>
          </cell>
          <cell r="F2317">
            <v>9915</v>
          </cell>
          <cell r="G2317">
            <v>10552</v>
          </cell>
          <cell r="H2317">
            <v>10240</v>
          </cell>
          <cell r="I2317">
            <v>12857</v>
          </cell>
          <cell r="J2317">
            <v>12671</v>
          </cell>
          <cell r="K2317">
            <v>11930</v>
          </cell>
          <cell r="L2317">
            <v>9055</v>
          </cell>
          <cell r="M2317">
            <v>9538</v>
          </cell>
          <cell r="N2317">
            <v>9774</v>
          </cell>
          <cell r="O2317">
            <v>8850</v>
          </cell>
          <cell r="P2317">
            <v>6576</v>
          </cell>
          <cell r="Q2317">
            <v>13.634146341463415</v>
          </cell>
          <cell r="R2317">
            <v>13.436903499469777</v>
          </cell>
          <cell r="S2317">
            <v>12.651113467656415</v>
          </cell>
          <cell r="T2317">
            <v>9.6023329798515373</v>
          </cell>
          <cell r="U2317">
            <v>10.114528101802756</v>
          </cell>
          <cell r="V2317">
            <v>10.364793213149524</v>
          </cell>
          <cell r="W2317">
            <v>9.3849416755037112</v>
          </cell>
          <cell r="X2317">
            <v>6.9734888653234357</v>
          </cell>
          <cell r="Y2317">
            <v>10907.317073170732</v>
          </cell>
          <cell r="Z2317">
            <v>10749.522799575821</v>
          </cell>
          <cell r="AA2317">
            <v>10120.890774125131</v>
          </cell>
          <cell r="AB2317">
            <v>7681.8663838812299</v>
          </cell>
          <cell r="AC2317">
            <v>8091.6224814422048</v>
          </cell>
          <cell r="AD2317">
            <v>8291.8345705196189</v>
          </cell>
          <cell r="AE2317">
            <v>7507.9533404029689</v>
          </cell>
          <cell r="AF2317">
            <v>5578.7910922587489</v>
          </cell>
        </row>
        <row r="2318">
          <cell r="A2318" t="str">
            <v>WEC-322-03</v>
          </cell>
          <cell r="B2318">
            <v>800</v>
          </cell>
          <cell r="C2318">
            <v>1</v>
          </cell>
          <cell r="D2318">
            <v>943</v>
          </cell>
          <cell r="E2318">
            <v>9450</v>
          </cell>
          <cell r="F2318">
            <v>9915</v>
          </cell>
          <cell r="G2318">
            <v>10552</v>
          </cell>
          <cell r="H2318">
            <v>10240</v>
          </cell>
          <cell r="I2318">
            <v>12857</v>
          </cell>
          <cell r="J2318">
            <v>12671</v>
          </cell>
          <cell r="K2318">
            <v>11930</v>
          </cell>
          <cell r="L2318">
            <v>9055</v>
          </cell>
          <cell r="M2318">
            <v>9538</v>
          </cell>
          <cell r="N2318">
            <v>9774</v>
          </cell>
          <cell r="O2318">
            <v>8850</v>
          </cell>
          <cell r="P2318">
            <v>6576</v>
          </cell>
          <cell r="Q2318">
            <v>13.634146341463415</v>
          </cell>
          <cell r="R2318">
            <v>13.436903499469777</v>
          </cell>
          <cell r="S2318">
            <v>12.651113467656415</v>
          </cell>
          <cell r="T2318">
            <v>9.6023329798515373</v>
          </cell>
          <cell r="U2318">
            <v>10.114528101802756</v>
          </cell>
          <cell r="V2318">
            <v>10.364793213149524</v>
          </cell>
          <cell r="W2318">
            <v>9.3849416755037112</v>
          </cell>
          <cell r="X2318">
            <v>6.9734888653234357</v>
          </cell>
          <cell r="Y2318">
            <v>10907.317073170732</v>
          </cell>
          <cell r="Z2318">
            <v>10749.522799575821</v>
          </cell>
          <cell r="AA2318">
            <v>10120.890774125131</v>
          </cell>
          <cell r="AB2318">
            <v>7681.8663838812299</v>
          </cell>
          <cell r="AC2318">
            <v>8091.6224814422048</v>
          </cell>
          <cell r="AD2318">
            <v>8291.8345705196189</v>
          </cell>
          <cell r="AE2318">
            <v>7507.9533404029689</v>
          </cell>
          <cell r="AF2318">
            <v>5578.7910922587489</v>
          </cell>
        </row>
        <row r="2319">
          <cell r="A2319" t="str">
            <v>WEC-322-04</v>
          </cell>
          <cell r="B2319">
            <v>800</v>
          </cell>
          <cell r="C2319">
            <v>1</v>
          </cell>
          <cell r="D2319">
            <v>1174</v>
          </cell>
          <cell r="E2319">
            <v>9450</v>
          </cell>
          <cell r="F2319">
            <v>9915</v>
          </cell>
          <cell r="G2319">
            <v>10552</v>
          </cell>
          <cell r="H2319">
            <v>10240</v>
          </cell>
          <cell r="I2319">
            <v>12857</v>
          </cell>
          <cell r="J2319">
            <v>12671</v>
          </cell>
          <cell r="K2319">
            <v>11930</v>
          </cell>
          <cell r="L2319">
            <v>9055</v>
          </cell>
          <cell r="M2319">
            <v>9538</v>
          </cell>
          <cell r="N2319">
            <v>9774</v>
          </cell>
          <cell r="O2319">
            <v>8850</v>
          </cell>
          <cell r="P2319">
            <v>6576</v>
          </cell>
          <cell r="Q2319">
            <v>10.951448040885861</v>
          </cell>
          <cell r="R2319">
            <v>10.793015332197616</v>
          </cell>
          <cell r="S2319">
            <v>10.1618398637138</v>
          </cell>
          <cell r="T2319">
            <v>7.712947189097104</v>
          </cell>
          <cell r="U2319">
            <v>8.1243611584327091</v>
          </cell>
          <cell r="V2319">
            <v>8.3253833049403756</v>
          </cell>
          <cell r="W2319">
            <v>7.5383304940374787</v>
          </cell>
          <cell r="X2319">
            <v>5.6013628620102214</v>
          </cell>
          <cell r="Y2319">
            <v>8761.1584327086894</v>
          </cell>
          <cell r="Z2319">
            <v>8634.412265758092</v>
          </cell>
          <cell r="AA2319">
            <v>8129.47189097104</v>
          </cell>
          <cell r="AB2319">
            <v>6170.3577512776828</v>
          </cell>
          <cell r="AC2319">
            <v>6499.4889267461676</v>
          </cell>
          <cell r="AD2319">
            <v>6660.3066439523009</v>
          </cell>
          <cell r="AE2319">
            <v>6030.6643952299828</v>
          </cell>
          <cell r="AF2319">
            <v>4481.090289608177</v>
          </cell>
        </row>
        <row r="2320">
          <cell r="A2320" t="str">
            <v>WEC-322-05</v>
          </cell>
          <cell r="B2320">
            <v>800</v>
          </cell>
          <cell r="C2320">
            <v>1</v>
          </cell>
          <cell r="D2320">
            <v>1176</v>
          </cell>
          <cell r="E2320">
            <v>9450</v>
          </cell>
          <cell r="F2320">
            <v>9915</v>
          </cell>
          <cell r="G2320">
            <v>10552</v>
          </cell>
          <cell r="H2320">
            <v>10240</v>
          </cell>
          <cell r="I2320">
            <v>12857</v>
          </cell>
          <cell r="J2320">
            <v>12671</v>
          </cell>
          <cell r="K2320">
            <v>11930</v>
          </cell>
          <cell r="L2320">
            <v>9055</v>
          </cell>
          <cell r="M2320">
            <v>9538</v>
          </cell>
          <cell r="N2320">
            <v>9774</v>
          </cell>
          <cell r="O2320">
            <v>8850</v>
          </cell>
          <cell r="P2320">
            <v>6576</v>
          </cell>
          <cell r="Q2320">
            <v>10.9328231292517</v>
          </cell>
          <cell r="R2320">
            <v>10.774659863945578</v>
          </cell>
          <cell r="S2320">
            <v>10.144557823129253</v>
          </cell>
          <cell r="T2320">
            <v>7.699829931972789</v>
          </cell>
          <cell r="U2320">
            <v>8.1105442176870746</v>
          </cell>
          <cell r="V2320">
            <v>8.3112244897959187</v>
          </cell>
          <cell r="W2320">
            <v>7.5255102040816331</v>
          </cell>
          <cell r="X2320">
            <v>5.591836734693878</v>
          </cell>
          <cell r="Y2320">
            <v>8746.2585034013591</v>
          </cell>
          <cell r="Z2320">
            <v>8619.7278911564626</v>
          </cell>
          <cell r="AA2320">
            <v>8115.6462585034024</v>
          </cell>
          <cell r="AB2320">
            <v>6159.8639455782313</v>
          </cell>
          <cell r="AC2320">
            <v>6488.4353741496598</v>
          </cell>
          <cell r="AD2320">
            <v>6648.9795918367345</v>
          </cell>
          <cell r="AE2320">
            <v>6020.408163265306</v>
          </cell>
          <cell r="AF2320">
            <v>4473.4693877551026</v>
          </cell>
        </row>
        <row r="2321">
          <cell r="A2321" t="str">
            <v>WEC-322-06</v>
          </cell>
          <cell r="B2321">
            <v>800</v>
          </cell>
          <cell r="C2321">
            <v>1</v>
          </cell>
          <cell r="D2321">
            <v>1176</v>
          </cell>
          <cell r="E2321">
            <v>9450</v>
          </cell>
          <cell r="F2321">
            <v>9915</v>
          </cell>
          <cell r="G2321">
            <v>10552</v>
          </cell>
          <cell r="H2321">
            <v>10240</v>
          </cell>
          <cell r="I2321">
            <v>12857</v>
          </cell>
          <cell r="J2321">
            <v>12671</v>
          </cell>
          <cell r="K2321">
            <v>11930</v>
          </cell>
          <cell r="L2321">
            <v>9055</v>
          </cell>
          <cell r="M2321">
            <v>9538</v>
          </cell>
          <cell r="N2321">
            <v>9774</v>
          </cell>
          <cell r="O2321">
            <v>8850</v>
          </cell>
          <cell r="P2321">
            <v>6576</v>
          </cell>
          <cell r="Q2321">
            <v>10.9328231292517</v>
          </cell>
          <cell r="R2321">
            <v>10.774659863945578</v>
          </cell>
          <cell r="S2321">
            <v>10.144557823129253</v>
          </cell>
          <cell r="T2321">
            <v>7.699829931972789</v>
          </cell>
          <cell r="U2321">
            <v>8.1105442176870746</v>
          </cell>
          <cell r="V2321">
            <v>8.3112244897959187</v>
          </cell>
          <cell r="W2321">
            <v>7.5255102040816331</v>
          </cell>
          <cell r="X2321">
            <v>5.591836734693878</v>
          </cell>
          <cell r="Y2321">
            <v>8746.2585034013591</v>
          </cell>
          <cell r="Z2321">
            <v>8619.7278911564626</v>
          </cell>
          <cell r="AA2321">
            <v>8115.6462585034024</v>
          </cell>
          <cell r="AB2321">
            <v>6159.8639455782313</v>
          </cell>
          <cell r="AC2321">
            <v>6488.4353741496598</v>
          </cell>
          <cell r="AD2321">
            <v>6648.9795918367345</v>
          </cell>
          <cell r="AE2321">
            <v>6020.408163265306</v>
          </cell>
          <cell r="AF2321">
            <v>4473.4693877551026</v>
          </cell>
        </row>
        <row r="2322">
          <cell r="A2322" t="str">
            <v>WEC-322-07</v>
          </cell>
          <cell r="B2322">
            <v>8.6959999999999997</v>
          </cell>
          <cell r="C2322">
            <v>1</v>
          </cell>
          <cell r="D2322">
            <v>211</v>
          </cell>
          <cell r="E2322">
            <v>9450</v>
          </cell>
          <cell r="F2322">
            <v>9915</v>
          </cell>
          <cell r="G2322">
            <v>10552</v>
          </cell>
          <cell r="H2322">
            <v>10240</v>
          </cell>
          <cell r="I2322">
            <v>12857</v>
          </cell>
          <cell r="J2322">
            <v>12671</v>
          </cell>
          <cell r="K2322">
            <v>11930</v>
          </cell>
          <cell r="L2322">
            <v>9055</v>
          </cell>
          <cell r="M2322">
            <v>9538</v>
          </cell>
          <cell r="N2322">
            <v>9774</v>
          </cell>
          <cell r="O2322">
            <v>8850</v>
          </cell>
          <cell r="P2322">
            <v>6576</v>
          </cell>
          <cell r="Q2322">
            <v>60.933649289099527</v>
          </cell>
          <cell r="R2322">
            <v>60.052132701421804</v>
          </cell>
          <cell r="S2322">
            <v>56.540284360189574</v>
          </cell>
          <cell r="T2322">
            <v>42.914691943127963</v>
          </cell>
          <cell r="U2322">
            <v>45.203791469194314</v>
          </cell>
          <cell r="V2322">
            <v>46.322274881516584</v>
          </cell>
          <cell r="W2322">
            <v>41.943127962085306</v>
          </cell>
          <cell r="X2322">
            <v>31.165876777251185</v>
          </cell>
          <cell r="Y2322">
            <v>529.8790142180095</v>
          </cell>
          <cell r="Z2322">
            <v>522.21334597156397</v>
          </cell>
          <cell r="AA2322">
            <v>491.67431279620854</v>
          </cell>
          <cell r="AB2322">
            <v>373.18616113744076</v>
          </cell>
          <cell r="AC2322">
            <v>393.09217061611372</v>
          </cell>
          <cell r="AD2322">
            <v>402.81850236966818</v>
          </cell>
          <cell r="AE2322">
            <v>364.73744075829381</v>
          </cell>
          <cell r="AF2322">
            <v>271.01846445497631</v>
          </cell>
        </row>
        <row r="2323">
          <cell r="A2323" t="str">
            <v>WEC-322-08</v>
          </cell>
          <cell r="B2323">
            <v>13.337999999999999</v>
          </cell>
          <cell r="C2323">
            <v>1</v>
          </cell>
          <cell r="D2323">
            <v>42</v>
          </cell>
          <cell r="E2323">
            <v>9450</v>
          </cell>
          <cell r="F2323">
            <v>9915</v>
          </cell>
          <cell r="G2323">
            <v>10552</v>
          </cell>
          <cell r="H2323">
            <v>10240</v>
          </cell>
          <cell r="I2323">
            <v>12857</v>
          </cell>
          <cell r="J2323">
            <v>12671</v>
          </cell>
          <cell r="K2323">
            <v>11930</v>
          </cell>
          <cell r="L2323">
            <v>9055</v>
          </cell>
          <cell r="M2323">
            <v>9538</v>
          </cell>
          <cell r="N2323">
            <v>9774</v>
          </cell>
          <cell r="O2323">
            <v>8850</v>
          </cell>
          <cell r="P2323">
            <v>6576</v>
          </cell>
          <cell r="Q2323">
            <v>306.11904761904759</v>
          </cell>
          <cell r="R2323">
            <v>301.6904761904762</v>
          </cell>
          <cell r="S2323">
            <v>284.04761904761904</v>
          </cell>
          <cell r="T2323">
            <v>215.5952380952381</v>
          </cell>
          <cell r="U2323">
            <v>227.0952380952381</v>
          </cell>
          <cell r="V2323">
            <v>232.71428571428572</v>
          </cell>
          <cell r="W2323">
            <v>210.71428571428572</v>
          </cell>
          <cell r="X2323">
            <v>156.57142857142858</v>
          </cell>
          <cell r="Y2323">
            <v>4083.0158571428565</v>
          </cell>
          <cell r="Z2323">
            <v>4023.9475714285713</v>
          </cell>
          <cell r="AA2323">
            <v>3788.6271428571426</v>
          </cell>
          <cell r="AB2323">
            <v>2875.6092857142858</v>
          </cell>
          <cell r="AC2323">
            <v>3028.9962857142855</v>
          </cell>
          <cell r="AD2323">
            <v>3103.9431428571429</v>
          </cell>
          <cell r="AE2323">
            <v>2810.5071428571428</v>
          </cell>
          <cell r="AF2323">
            <v>2088.3497142857145</v>
          </cell>
        </row>
        <row r="2324">
          <cell r="A2324" t="str">
            <v>WEC-322-09</v>
          </cell>
          <cell r="B2324">
            <v>500</v>
          </cell>
          <cell r="C2324">
            <v>1</v>
          </cell>
          <cell r="D2324">
            <v>1062</v>
          </cell>
          <cell r="E2324">
            <v>9450</v>
          </cell>
          <cell r="F2324">
            <v>9915</v>
          </cell>
          <cell r="G2324">
            <v>10552</v>
          </cell>
          <cell r="H2324">
            <v>10240</v>
          </cell>
          <cell r="I2324">
            <v>12857</v>
          </cell>
          <cell r="J2324">
            <v>12671</v>
          </cell>
          <cell r="K2324">
            <v>11930</v>
          </cell>
          <cell r="L2324">
            <v>9055</v>
          </cell>
          <cell r="M2324">
            <v>9538</v>
          </cell>
          <cell r="N2324">
            <v>9774</v>
          </cell>
          <cell r="O2324">
            <v>8850</v>
          </cell>
          <cell r="P2324">
            <v>6576</v>
          </cell>
          <cell r="Q2324">
            <v>12.106403013182675</v>
          </cell>
          <cell r="R2324">
            <v>11.931261770244822</v>
          </cell>
          <cell r="S2324">
            <v>11.233521657250471</v>
          </cell>
          <cell r="T2324">
            <v>8.5263653483992474</v>
          </cell>
          <cell r="U2324">
            <v>8.9811676082862526</v>
          </cell>
          <cell r="V2324">
            <v>9.203389830508474</v>
          </cell>
          <cell r="W2324">
            <v>8.3333333333333339</v>
          </cell>
          <cell r="X2324">
            <v>6.1920903954802258</v>
          </cell>
          <cell r="Y2324">
            <v>6053.2015065913374</v>
          </cell>
          <cell r="Z2324">
            <v>5965.6308851224112</v>
          </cell>
          <cell r="AA2324">
            <v>5616.7608286252353</v>
          </cell>
          <cell r="AB2324">
            <v>4263.1826741996238</v>
          </cell>
          <cell r="AC2324">
            <v>4490.5838041431261</v>
          </cell>
          <cell r="AD2324">
            <v>4601.6949152542375</v>
          </cell>
          <cell r="AE2324">
            <v>4166.666666666667</v>
          </cell>
          <cell r="AF2324">
            <v>3096.0451977401131</v>
          </cell>
        </row>
        <row r="2325">
          <cell r="A2325" t="str">
            <v>WEC-322-10</v>
          </cell>
          <cell r="B2325">
            <v>500</v>
          </cell>
          <cell r="C2325">
            <v>1</v>
          </cell>
          <cell r="D2325">
            <v>1525</v>
          </cell>
          <cell r="E2325">
            <v>18900</v>
          </cell>
          <cell r="F2325">
            <v>19830</v>
          </cell>
          <cell r="G2325">
            <v>21104</v>
          </cell>
          <cell r="H2325">
            <v>20480</v>
          </cell>
          <cell r="I2325">
            <v>25714</v>
          </cell>
          <cell r="J2325">
            <v>25342</v>
          </cell>
          <cell r="K2325">
            <v>23860</v>
          </cell>
          <cell r="L2325">
            <v>18110</v>
          </cell>
          <cell r="M2325">
            <v>19076</v>
          </cell>
          <cell r="N2325">
            <v>19548</v>
          </cell>
          <cell r="O2325">
            <v>17700</v>
          </cell>
          <cell r="P2325">
            <v>13152</v>
          </cell>
          <cell r="Q2325">
            <v>16.861639344262294</v>
          </cell>
          <cell r="R2325">
            <v>16.617704918032786</v>
          </cell>
          <cell r="S2325">
            <v>15.645901639344263</v>
          </cell>
          <cell r="T2325">
            <v>11.875409836065574</v>
          </cell>
          <cell r="U2325">
            <v>12.508852459016394</v>
          </cell>
          <cell r="V2325">
            <v>12.818360655737704</v>
          </cell>
          <cell r="W2325">
            <v>11.60655737704918</v>
          </cell>
          <cell r="X2325">
            <v>8.6242622950819676</v>
          </cell>
          <cell r="Y2325">
            <v>8430.8196721311469</v>
          </cell>
          <cell r="Z2325">
            <v>8308.8524590163925</v>
          </cell>
          <cell r="AA2325">
            <v>7822.9508196721317</v>
          </cell>
          <cell r="AB2325">
            <v>5937.7049180327867</v>
          </cell>
          <cell r="AC2325">
            <v>6254.4262295081971</v>
          </cell>
          <cell r="AD2325">
            <v>6409.1803278688521</v>
          </cell>
          <cell r="AE2325">
            <v>5803.2786885245896</v>
          </cell>
          <cell r="AF2325">
            <v>4312.1311475409839</v>
          </cell>
        </row>
        <row r="2326">
          <cell r="A2326" t="str">
            <v>WEC-322-11</v>
          </cell>
          <cell r="B2326">
            <v>13.337999999999999</v>
          </cell>
          <cell r="C2326">
            <v>1</v>
          </cell>
          <cell r="D2326">
            <v>42</v>
          </cell>
          <cell r="E2326">
            <v>9450</v>
          </cell>
          <cell r="F2326">
            <v>9915</v>
          </cell>
          <cell r="G2326">
            <v>10552</v>
          </cell>
          <cell r="H2326">
            <v>10240</v>
          </cell>
          <cell r="I2326">
            <v>12857</v>
          </cell>
          <cell r="J2326">
            <v>12671</v>
          </cell>
          <cell r="K2326">
            <v>11930</v>
          </cell>
          <cell r="L2326">
            <v>9055</v>
          </cell>
          <cell r="M2326">
            <v>9538</v>
          </cell>
          <cell r="N2326">
            <v>9774</v>
          </cell>
          <cell r="O2326">
            <v>8850</v>
          </cell>
          <cell r="P2326">
            <v>6576</v>
          </cell>
          <cell r="Q2326">
            <v>306.11904761904759</v>
          </cell>
          <cell r="R2326">
            <v>301.6904761904762</v>
          </cell>
          <cell r="S2326">
            <v>284.04761904761904</v>
          </cell>
          <cell r="T2326">
            <v>215.5952380952381</v>
          </cell>
          <cell r="U2326">
            <v>227.0952380952381</v>
          </cell>
          <cell r="V2326">
            <v>232.71428571428572</v>
          </cell>
          <cell r="W2326">
            <v>210.71428571428572</v>
          </cell>
          <cell r="X2326">
            <v>156.57142857142858</v>
          </cell>
          <cell r="Y2326">
            <v>4083.0158571428565</v>
          </cell>
          <cell r="Z2326">
            <v>4023.9475714285713</v>
          </cell>
          <cell r="AA2326">
            <v>3788.6271428571426</v>
          </cell>
          <cell r="AB2326">
            <v>2875.6092857142858</v>
          </cell>
          <cell r="AC2326">
            <v>3028.9962857142855</v>
          </cell>
          <cell r="AD2326">
            <v>3103.9431428571429</v>
          </cell>
          <cell r="AE2326">
            <v>2810.5071428571428</v>
          </cell>
          <cell r="AF2326">
            <v>2088.3497142857145</v>
          </cell>
        </row>
        <row r="2327">
          <cell r="A2327" t="str">
            <v>WEC-323</v>
          </cell>
          <cell r="B2327" t="e">
            <v>#N/A</v>
          </cell>
          <cell r="C2327" t="e">
            <v>#N/A</v>
          </cell>
          <cell r="D2327" t="e">
            <v>#N/A</v>
          </cell>
          <cell r="E2327">
            <v>75</v>
          </cell>
          <cell r="F2327">
            <v>60</v>
          </cell>
          <cell r="G2327">
            <v>64</v>
          </cell>
          <cell r="H2327">
            <v>62</v>
          </cell>
          <cell r="I2327">
            <v>78</v>
          </cell>
          <cell r="J2327">
            <v>77</v>
          </cell>
          <cell r="K2327">
            <v>72</v>
          </cell>
          <cell r="L2327">
            <v>55</v>
          </cell>
          <cell r="M2327">
            <v>58</v>
          </cell>
          <cell r="N2327">
            <v>59</v>
          </cell>
          <cell r="O2327">
            <v>53</v>
          </cell>
          <cell r="P2327">
            <v>39</v>
          </cell>
          <cell r="Q2327" t="e">
            <v>#N/A</v>
          </cell>
          <cell r="R2327" t="e">
            <v>#N/A</v>
          </cell>
          <cell r="S2327" t="e">
            <v>#N/A</v>
          </cell>
          <cell r="T2327" t="e">
            <v>#N/A</v>
          </cell>
          <cell r="U2327" t="e">
            <v>#N/A</v>
          </cell>
          <cell r="V2327" t="e">
            <v>#N/A</v>
          </cell>
          <cell r="W2327" t="e">
            <v>#N/A</v>
          </cell>
          <cell r="X2327" t="e">
            <v>#N/A</v>
          </cell>
          <cell r="Y2327" t="e">
            <v>#N/A</v>
          </cell>
          <cell r="Z2327" t="e">
            <v>#N/A</v>
          </cell>
          <cell r="AA2327" t="e">
            <v>#N/A</v>
          </cell>
          <cell r="AB2327" t="e">
            <v>#N/A</v>
          </cell>
          <cell r="AC2327" t="e">
            <v>#N/A</v>
          </cell>
          <cell r="AD2327" t="e">
            <v>#N/A</v>
          </cell>
          <cell r="AE2327" t="e">
            <v>#N/A</v>
          </cell>
          <cell r="AF2327" t="e">
            <v>#N/A</v>
          </cell>
        </row>
        <row r="2328">
          <cell r="A2328" t="str">
            <v>WEC-323-01</v>
          </cell>
          <cell r="B2328">
            <v>3.5670000000000002</v>
          </cell>
          <cell r="C2328">
            <v>1</v>
          </cell>
          <cell r="D2328">
            <v>1</v>
          </cell>
          <cell r="E2328">
            <v>75</v>
          </cell>
          <cell r="F2328">
            <v>60</v>
          </cell>
          <cell r="G2328">
            <v>64</v>
          </cell>
          <cell r="H2328">
            <v>62</v>
          </cell>
          <cell r="I2328">
            <v>78</v>
          </cell>
          <cell r="J2328">
            <v>77</v>
          </cell>
          <cell r="K2328">
            <v>72</v>
          </cell>
          <cell r="L2328">
            <v>55</v>
          </cell>
          <cell r="M2328">
            <v>58</v>
          </cell>
          <cell r="N2328">
            <v>59</v>
          </cell>
          <cell r="O2328">
            <v>53</v>
          </cell>
          <cell r="P2328">
            <v>39</v>
          </cell>
          <cell r="Q2328">
            <v>78</v>
          </cell>
          <cell r="R2328">
            <v>77</v>
          </cell>
          <cell r="S2328">
            <v>72</v>
          </cell>
          <cell r="T2328">
            <v>55</v>
          </cell>
          <cell r="U2328">
            <v>58</v>
          </cell>
          <cell r="V2328">
            <v>59</v>
          </cell>
          <cell r="W2328">
            <v>53</v>
          </cell>
          <cell r="X2328">
            <v>39</v>
          </cell>
          <cell r="Y2328">
            <v>278.226</v>
          </cell>
          <cell r="Z2328">
            <v>274.65899999999999</v>
          </cell>
          <cell r="AA2328">
            <v>256.82400000000001</v>
          </cell>
          <cell r="AB2328">
            <v>196.185</v>
          </cell>
          <cell r="AC2328">
            <v>206.88600000000002</v>
          </cell>
          <cell r="AD2328">
            <v>210.453</v>
          </cell>
          <cell r="AE2328">
            <v>189.05100000000002</v>
          </cell>
          <cell r="AF2328">
            <v>139.113</v>
          </cell>
        </row>
        <row r="2329">
          <cell r="A2329" t="str">
            <v>WEC-400</v>
          </cell>
          <cell r="B2329" t="e">
            <v>#N/A</v>
          </cell>
          <cell r="C2329" t="e">
            <v>#N/A</v>
          </cell>
          <cell r="D2329" t="e">
            <v>#N/A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0</v>
          </cell>
          <cell r="N2329">
            <v>0</v>
          </cell>
          <cell r="O2329">
            <v>0</v>
          </cell>
          <cell r="P2329">
            <v>0</v>
          </cell>
          <cell r="Q2329" t="e">
            <v>#N/A</v>
          </cell>
          <cell r="R2329" t="e">
            <v>#N/A</v>
          </cell>
          <cell r="S2329" t="e">
            <v>#N/A</v>
          </cell>
          <cell r="T2329" t="e">
            <v>#N/A</v>
          </cell>
          <cell r="U2329" t="e">
            <v>#N/A</v>
          </cell>
          <cell r="V2329" t="e">
            <v>#N/A</v>
          </cell>
          <cell r="W2329" t="e">
            <v>#N/A</v>
          </cell>
          <cell r="X2329" t="e">
            <v>#N/A</v>
          </cell>
          <cell r="Y2329" t="e">
            <v>#N/A</v>
          </cell>
          <cell r="Z2329" t="e">
            <v>#N/A</v>
          </cell>
          <cell r="AA2329" t="e">
            <v>#N/A</v>
          </cell>
          <cell r="AB2329" t="e">
            <v>#N/A</v>
          </cell>
          <cell r="AC2329" t="e">
            <v>#N/A</v>
          </cell>
          <cell r="AD2329" t="e">
            <v>#N/A</v>
          </cell>
          <cell r="AE2329" t="e">
            <v>#N/A</v>
          </cell>
          <cell r="AF2329" t="e">
            <v>#N/A</v>
          </cell>
        </row>
        <row r="2330">
          <cell r="A2330" t="str">
            <v>WEC-400-01</v>
          </cell>
          <cell r="B2330">
            <v>1.173</v>
          </cell>
          <cell r="C2330">
            <v>1</v>
          </cell>
          <cell r="D2330">
            <v>1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  <cell r="K2330">
            <v>0</v>
          </cell>
          <cell r="L2330">
            <v>0</v>
          </cell>
          <cell r="M2330">
            <v>0</v>
          </cell>
          <cell r="N2330">
            <v>0</v>
          </cell>
          <cell r="O2330">
            <v>0</v>
          </cell>
          <cell r="P2330">
            <v>0</v>
          </cell>
          <cell r="Q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0</v>
          </cell>
          <cell r="V2330">
            <v>0</v>
          </cell>
          <cell r="W2330">
            <v>0</v>
          </cell>
          <cell r="X2330">
            <v>0</v>
          </cell>
          <cell r="Y2330">
            <v>0</v>
          </cell>
          <cell r="Z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0</v>
          </cell>
          <cell r="AE2330">
            <v>0</v>
          </cell>
          <cell r="AF2330">
            <v>0</v>
          </cell>
        </row>
        <row r="2331">
          <cell r="A2331" t="str">
            <v>WEC-400-02</v>
          </cell>
          <cell r="B2331">
            <v>22.67</v>
          </cell>
          <cell r="C2331">
            <v>15</v>
          </cell>
          <cell r="D2331">
            <v>6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  <cell r="L2331">
            <v>0</v>
          </cell>
          <cell r="M2331">
            <v>0</v>
          </cell>
          <cell r="N2331">
            <v>0</v>
          </cell>
          <cell r="O2331">
            <v>0</v>
          </cell>
          <cell r="P2331">
            <v>0</v>
          </cell>
          <cell r="Q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0</v>
          </cell>
          <cell r="V2331">
            <v>0</v>
          </cell>
          <cell r="W2331">
            <v>0</v>
          </cell>
          <cell r="X2331">
            <v>0</v>
          </cell>
          <cell r="Y2331">
            <v>0</v>
          </cell>
          <cell r="Z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0</v>
          </cell>
          <cell r="AE2331">
            <v>0</v>
          </cell>
          <cell r="AF2331">
            <v>0</v>
          </cell>
        </row>
        <row r="2332">
          <cell r="A2332" t="str">
            <v>WEC-400-03</v>
          </cell>
          <cell r="B2332">
            <v>22.67</v>
          </cell>
          <cell r="C2332">
            <v>14</v>
          </cell>
          <cell r="D2332">
            <v>6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  <cell r="L2332">
            <v>0</v>
          </cell>
          <cell r="M2332">
            <v>0</v>
          </cell>
          <cell r="N2332">
            <v>0</v>
          </cell>
          <cell r="O2332">
            <v>0</v>
          </cell>
          <cell r="P2332">
            <v>0</v>
          </cell>
          <cell r="Q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0</v>
          </cell>
          <cell r="V2332">
            <v>0</v>
          </cell>
          <cell r="W2332">
            <v>0</v>
          </cell>
          <cell r="X2332">
            <v>0</v>
          </cell>
          <cell r="Y2332">
            <v>0</v>
          </cell>
          <cell r="Z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0</v>
          </cell>
          <cell r="AE2332">
            <v>0</v>
          </cell>
          <cell r="AF2332">
            <v>0</v>
          </cell>
        </row>
        <row r="2333">
          <cell r="A2333" t="str">
            <v>WEC-400-04</v>
          </cell>
          <cell r="B2333">
            <v>0.48399999999999999</v>
          </cell>
          <cell r="C2333">
            <v>1</v>
          </cell>
          <cell r="D2333">
            <v>1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  <cell r="N2333">
            <v>0</v>
          </cell>
          <cell r="O2333">
            <v>0</v>
          </cell>
          <cell r="P2333">
            <v>0</v>
          </cell>
          <cell r="Q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0</v>
          </cell>
          <cell r="V2333">
            <v>0</v>
          </cell>
          <cell r="W2333">
            <v>0</v>
          </cell>
          <cell r="X2333">
            <v>0</v>
          </cell>
          <cell r="Y2333">
            <v>0</v>
          </cell>
          <cell r="Z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0</v>
          </cell>
          <cell r="AE2333">
            <v>0</v>
          </cell>
          <cell r="AF2333">
            <v>0</v>
          </cell>
        </row>
        <row r="2334">
          <cell r="A2334" t="str">
            <v>WEC-400-05</v>
          </cell>
          <cell r="B2334">
            <v>0.751</v>
          </cell>
          <cell r="C2334">
            <v>1</v>
          </cell>
          <cell r="D2334">
            <v>1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  <cell r="N2334">
            <v>0</v>
          </cell>
          <cell r="O2334">
            <v>0</v>
          </cell>
          <cell r="P2334">
            <v>0</v>
          </cell>
          <cell r="Q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0</v>
          </cell>
          <cell r="V2334">
            <v>0</v>
          </cell>
          <cell r="W2334">
            <v>0</v>
          </cell>
          <cell r="X2334">
            <v>0</v>
          </cell>
          <cell r="Y2334">
            <v>0</v>
          </cell>
          <cell r="Z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0</v>
          </cell>
          <cell r="AE2334">
            <v>0</v>
          </cell>
          <cell r="AF2334">
            <v>0</v>
          </cell>
        </row>
        <row r="2335">
          <cell r="A2335" t="str">
            <v>WEC-400-06</v>
          </cell>
          <cell r="B2335">
            <v>23.032</v>
          </cell>
          <cell r="C2335">
            <v>18</v>
          </cell>
          <cell r="D2335">
            <v>7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0</v>
          </cell>
          <cell r="Q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0</v>
          </cell>
          <cell r="V2335">
            <v>0</v>
          </cell>
          <cell r="W2335">
            <v>0</v>
          </cell>
          <cell r="X2335">
            <v>0</v>
          </cell>
          <cell r="Y2335">
            <v>0</v>
          </cell>
          <cell r="Z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0</v>
          </cell>
          <cell r="AE2335">
            <v>0</v>
          </cell>
          <cell r="AF2335">
            <v>0</v>
          </cell>
        </row>
        <row r="2336">
          <cell r="A2336" t="str">
            <v>WEC-400-07</v>
          </cell>
          <cell r="B2336">
            <v>1.1859999999999999</v>
          </cell>
          <cell r="C2336">
            <v>1</v>
          </cell>
          <cell r="D2336">
            <v>1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  <cell r="L2336">
            <v>0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0</v>
          </cell>
          <cell r="V2336">
            <v>0</v>
          </cell>
          <cell r="W2336">
            <v>0</v>
          </cell>
          <cell r="X2336">
            <v>0</v>
          </cell>
          <cell r="Y2336">
            <v>0</v>
          </cell>
          <cell r="Z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0</v>
          </cell>
          <cell r="AE2336">
            <v>0</v>
          </cell>
          <cell r="AF2336">
            <v>0</v>
          </cell>
        </row>
        <row r="2337">
          <cell r="A2337" t="str">
            <v>WEC-401</v>
          </cell>
          <cell r="B2337" t="e">
            <v>#N/A</v>
          </cell>
          <cell r="C2337" t="e">
            <v>#N/A</v>
          </cell>
          <cell r="D2337" t="e">
            <v>#N/A</v>
          </cell>
          <cell r="E2337">
            <v>0</v>
          </cell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e">
            <v>#N/A</v>
          </cell>
          <cell r="R2337" t="e">
            <v>#N/A</v>
          </cell>
          <cell r="S2337" t="e">
            <v>#N/A</v>
          </cell>
          <cell r="T2337" t="e">
            <v>#N/A</v>
          </cell>
          <cell r="U2337" t="e">
            <v>#N/A</v>
          </cell>
          <cell r="V2337" t="e">
            <v>#N/A</v>
          </cell>
          <cell r="W2337" t="e">
            <v>#N/A</v>
          </cell>
          <cell r="X2337" t="e">
            <v>#N/A</v>
          </cell>
          <cell r="Y2337" t="e">
            <v>#N/A</v>
          </cell>
          <cell r="Z2337" t="e">
            <v>#N/A</v>
          </cell>
          <cell r="AA2337" t="e">
            <v>#N/A</v>
          </cell>
          <cell r="AB2337" t="e">
            <v>#N/A</v>
          </cell>
          <cell r="AC2337" t="e">
            <v>#N/A</v>
          </cell>
          <cell r="AD2337" t="e">
            <v>#N/A</v>
          </cell>
          <cell r="AE2337" t="e">
            <v>#N/A</v>
          </cell>
          <cell r="AF2337" t="e">
            <v>#N/A</v>
          </cell>
        </row>
        <row r="2338">
          <cell r="A2338" t="str">
            <v>WEC-401-01</v>
          </cell>
          <cell r="B2338">
            <v>1.056</v>
          </cell>
          <cell r="C2338">
            <v>1</v>
          </cell>
          <cell r="D2338">
            <v>1</v>
          </cell>
          <cell r="E2338">
            <v>0</v>
          </cell>
          <cell r="F2338">
            <v>0</v>
          </cell>
          <cell r="G2338">
            <v>0</v>
          </cell>
          <cell r="H2338">
            <v>0</v>
          </cell>
          <cell r="I2338">
            <v>0</v>
          </cell>
          <cell r="J2338">
            <v>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0</v>
          </cell>
          <cell r="V2338">
            <v>0</v>
          </cell>
          <cell r="W2338">
            <v>0</v>
          </cell>
          <cell r="X2338">
            <v>0</v>
          </cell>
          <cell r="Y2338">
            <v>0</v>
          </cell>
          <cell r="Z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0</v>
          </cell>
          <cell r="AE2338">
            <v>0</v>
          </cell>
          <cell r="AF2338">
            <v>0</v>
          </cell>
        </row>
        <row r="2339">
          <cell r="A2339" t="str">
            <v>WEC-401-02</v>
          </cell>
          <cell r="B2339">
            <v>22.67</v>
          </cell>
          <cell r="C2339">
            <v>9</v>
          </cell>
          <cell r="D2339">
            <v>4</v>
          </cell>
          <cell r="E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0</v>
          </cell>
          <cell r="V2339">
            <v>0</v>
          </cell>
          <cell r="W2339">
            <v>0</v>
          </cell>
          <cell r="X2339">
            <v>0</v>
          </cell>
          <cell r="Y2339">
            <v>0</v>
          </cell>
          <cell r="Z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0</v>
          </cell>
          <cell r="AE2339">
            <v>0</v>
          </cell>
          <cell r="AF2339">
            <v>0</v>
          </cell>
        </row>
        <row r="2340">
          <cell r="A2340" t="str">
            <v>WEC-401-03</v>
          </cell>
          <cell r="B2340">
            <v>2.5030000000000001</v>
          </cell>
          <cell r="C2340">
            <v>1</v>
          </cell>
          <cell r="D2340">
            <v>17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  <cell r="K2340">
            <v>0</v>
          </cell>
          <cell r="L2340">
            <v>0</v>
          </cell>
          <cell r="M2340">
            <v>0</v>
          </cell>
          <cell r="N2340">
            <v>0</v>
          </cell>
          <cell r="O2340">
            <v>0</v>
          </cell>
          <cell r="P2340">
            <v>0</v>
          </cell>
          <cell r="Q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0</v>
          </cell>
          <cell r="V2340">
            <v>0</v>
          </cell>
          <cell r="W2340">
            <v>0</v>
          </cell>
          <cell r="X2340">
            <v>0</v>
          </cell>
          <cell r="Y2340">
            <v>0</v>
          </cell>
          <cell r="Z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0</v>
          </cell>
          <cell r="AE2340">
            <v>0</v>
          </cell>
          <cell r="AF2340">
            <v>0</v>
          </cell>
        </row>
        <row r="2341">
          <cell r="A2341" t="str">
            <v>WEC-401-04</v>
          </cell>
          <cell r="B2341">
            <v>0.54700000000000004</v>
          </cell>
          <cell r="C2341">
            <v>1</v>
          </cell>
          <cell r="D2341">
            <v>1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  <cell r="K2341">
            <v>0</v>
          </cell>
          <cell r="L2341">
            <v>0</v>
          </cell>
          <cell r="M2341">
            <v>0</v>
          </cell>
          <cell r="N2341">
            <v>0</v>
          </cell>
          <cell r="O2341">
            <v>0</v>
          </cell>
          <cell r="P2341">
            <v>0</v>
          </cell>
          <cell r="Q2341">
            <v>0</v>
          </cell>
          <cell r="R2341">
            <v>0</v>
          </cell>
          <cell r="S2341">
            <v>0</v>
          </cell>
          <cell r="T2341">
            <v>0</v>
          </cell>
          <cell r="U2341">
            <v>0</v>
          </cell>
          <cell r="V2341">
            <v>0</v>
          </cell>
          <cell r="W2341">
            <v>0</v>
          </cell>
          <cell r="X2341">
            <v>0</v>
          </cell>
          <cell r="Y2341">
            <v>0</v>
          </cell>
          <cell r="Z2341">
            <v>0</v>
          </cell>
          <cell r="AA2341">
            <v>0</v>
          </cell>
          <cell r="AB2341">
            <v>0</v>
          </cell>
          <cell r="AC2341">
            <v>0</v>
          </cell>
          <cell r="AD2341">
            <v>0</v>
          </cell>
          <cell r="AE2341">
            <v>0</v>
          </cell>
          <cell r="AF2341">
            <v>0</v>
          </cell>
        </row>
        <row r="2342">
          <cell r="A2342" t="str">
            <v>WEC-401-05</v>
          </cell>
          <cell r="B2342">
            <v>23.032</v>
          </cell>
          <cell r="C2342">
            <v>10</v>
          </cell>
          <cell r="D2342">
            <v>6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  <cell r="L2342">
            <v>0</v>
          </cell>
          <cell r="M2342">
            <v>0</v>
          </cell>
          <cell r="N2342">
            <v>0</v>
          </cell>
          <cell r="O2342">
            <v>0</v>
          </cell>
          <cell r="P2342">
            <v>0</v>
          </cell>
          <cell r="Q2342">
            <v>0</v>
          </cell>
          <cell r="R2342">
            <v>0</v>
          </cell>
          <cell r="S2342">
            <v>0</v>
          </cell>
          <cell r="T2342">
            <v>0</v>
          </cell>
          <cell r="U2342">
            <v>0</v>
          </cell>
          <cell r="V2342">
            <v>0</v>
          </cell>
          <cell r="W2342">
            <v>0</v>
          </cell>
          <cell r="X2342">
            <v>0</v>
          </cell>
          <cell r="Y2342">
            <v>0</v>
          </cell>
          <cell r="Z2342">
            <v>0</v>
          </cell>
          <cell r="AA2342">
            <v>0</v>
          </cell>
          <cell r="AB2342">
            <v>0</v>
          </cell>
          <cell r="AC2342">
            <v>0</v>
          </cell>
          <cell r="AD2342">
            <v>0</v>
          </cell>
          <cell r="AE2342">
            <v>0</v>
          </cell>
          <cell r="AF2342">
            <v>0</v>
          </cell>
        </row>
        <row r="2343">
          <cell r="A2343" t="str">
            <v>WEC-401-06</v>
          </cell>
          <cell r="B2343">
            <v>23.032</v>
          </cell>
          <cell r="C2343">
            <v>10</v>
          </cell>
          <cell r="D2343">
            <v>5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  <cell r="L2343">
            <v>0</v>
          </cell>
          <cell r="M2343">
            <v>0</v>
          </cell>
          <cell r="N2343">
            <v>0</v>
          </cell>
          <cell r="O2343">
            <v>0</v>
          </cell>
          <cell r="P2343">
            <v>0</v>
          </cell>
          <cell r="Q2343">
            <v>0</v>
          </cell>
          <cell r="R2343">
            <v>0</v>
          </cell>
          <cell r="S2343">
            <v>0</v>
          </cell>
          <cell r="T2343">
            <v>0</v>
          </cell>
          <cell r="U2343">
            <v>0</v>
          </cell>
          <cell r="V2343">
            <v>0</v>
          </cell>
          <cell r="W2343">
            <v>0</v>
          </cell>
          <cell r="X2343">
            <v>0</v>
          </cell>
          <cell r="Y2343">
            <v>0</v>
          </cell>
          <cell r="Z2343">
            <v>0</v>
          </cell>
          <cell r="AA2343">
            <v>0</v>
          </cell>
          <cell r="AB2343">
            <v>0</v>
          </cell>
          <cell r="AC2343">
            <v>0</v>
          </cell>
          <cell r="AD2343">
            <v>0</v>
          </cell>
          <cell r="AE2343">
            <v>0</v>
          </cell>
          <cell r="AF2343">
            <v>0</v>
          </cell>
        </row>
        <row r="2344">
          <cell r="A2344" t="str">
            <v>WEC-401-07</v>
          </cell>
          <cell r="B2344">
            <v>1.056</v>
          </cell>
          <cell r="C2344">
            <v>1</v>
          </cell>
          <cell r="D2344">
            <v>1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>
            <v>0</v>
          </cell>
          <cell r="R2344">
            <v>0</v>
          </cell>
          <cell r="S2344">
            <v>0</v>
          </cell>
          <cell r="T2344">
            <v>0</v>
          </cell>
          <cell r="U2344">
            <v>0</v>
          </cell>
          <cell r="V2344">
            <v>0</v>
          </cell>
          <cell r="W2344">
            <v>0</v>
          </cell>
          <cell r="X2344">
            <v>0</v>
          </cell>
          <cell r="Y2344">
            <v>0</v>
          </cell>
          <cell r="Z2344">
            <v>0</v>
          </cell>
          <cell r="AA2344">
            <v>0</v>
          </cell>
          <cell r="AB2344">
            <v>0</v>
          </cell>
          <cell r="AC2344">
            <v>0</v>
          </cell>
          <cell r="AD2344">
            <v>0</v>
          </cell>
          <cell r="AE2344">
            <v>0</v>
          </cell>
          <cell r="AF2344">
            <v>0</v>
          </cell>
        </row>
        <row r="2345">
          <cell r="A2345" t="str">
            <v>WEC-602</v>
          </cell>
          <cell r="B2345">
            <v>10.775</v>
          </cell>
          <cell r="C2345">
            <v>1</v>
          </cell>
          <cell r="D2345">
            <v>3</v>
          </cell>
          <cell r="E2345">
            <v>135</v>
          </cell>
          <cell r="F2345">
            <v>180</v>
          </cell>
          <cell r="G2345">
            <v>192</v>
          </cell>
          <cell r="H2345">
            <v>186</v>
          </cell>
          <cell r="I2345">
            <v>234</v>
          </cell>
          <cell r="J2345">
            <v>231</v>
          </cell>
          <cell r="K2345">
            <v>217</v>
          </cell>
          <cell r="L2345">
            <v>165</v>
          </cell>
          <cell r="M2345">
            <v>174</v>
          </cell>
          <cell r="N2345">
            <v>178</v>
          </cell>
          <cell r="O2345">
            <v>161</v>
          </cell>
          <cell r="P2345">
            <v>120</v>
          </cell>
          <cell r="Q2345">
            <v>78</v>
          </cell>
          <cell r="R2345">
            <v>77</v>
          </cell>
          <cell r="S2345">
            <v>72.333333333333329</v>
          </cell>
          <cell r="T2345">
            <v>55</v>
          </cell>
          <cell r="U2345">
            <v>58</v>
          </cell>
          <cell r="V2345">
            <v>59.333333333333336</v>
          </cell>
          <cell r="W2345">
            <v>53.666666666666664</v>
          </cell>
          <cell r="X2345">
            <v>40</v>
          </cell>
          <cell r="Y2345">
            <v>840.45</v>
          </cell>
          <cell r="Z2345">
            <v>829.67500000000007</v>
          </cell>
          <cell r="AA2345">
            <v>779.39166666666665</v>
          </cell>
          <cell r="AB2345">
            <v>592.625</v>
          </cell>
          <cell r="AC2345">
            <v>624.95000000000005</v>
          </cell>
          <cell r="AD2345">
            <v>639.31666666666672</v>
          </cell>
          <cell r="AE2345">
            <v>578.25833333333333</v>
          </cell>
          <cell r="AF2345">
            <v>431</v>
          </cell>
        </row>
        <row r="2346">
          <cell r="A2346" t="str">
            <v>WEC-700</v>
          </cell>
          <cell r="B2346">
            <v>7.2009999999999996</v>
          </cell>
          <cell r="C2346">
            <v>1</v>
          </cell>
          <cell r="D2346">
            <v>5</v>
          </cell>
          <cell r="E2346">
            <v>540</v>
          </cell>
          <cell r="F2346">
            <v>330</v>
          </cell>
          <cell r="G2346">
            <v>351</v>
          </cell>
          <cell r="H2346">
            <v>341</v>
          </cell>
          <cell r="I2346">
            <v>428</v>
          </cell>
          <cell r="J2346">
            <v>422</v>
          </cell>
          <cell r="K2346">
            <v>397</v>
          </cell>
          <cell r="L2346">
            <v>301</v>
          </cell>
          <cell r="M2346">
            <v>317</v>
          </cell>
          <cell r="N2346">
            <v>325</v>
          </cell>
          <cell r="O2346">
            <v>294</v>
          </cell>
          <cell r="P2346">
            <v>218</v>
          </cell>
          <cell r="Q2346">
            <v>85.6</v>
          </cell>
          <cell r="R2346">
            <v>84.4</v>
          </cell>
          <cell r="S2346">
            <v>79.400000000000006</v>
          </cell>
          <cell r="T2346">
            <v>60.2</v>
          </cell>
          <cell r="U2346">
            <v>63.4</v>
          </cell>
          <cell r="V2346">
            <v>65</v>
          </cell>
          <cell r="W2346">
            <v>58.8</v>
          </cell>
          <cell r="X2346">
            <v>43.6</v>
          </cell>
          <cell r="Y2346">
            <v>616.40559999999994</v>
          </cell>
          <cell r="Z2346">
            <v>607.76440000000002</v>
          </cell>
          <cell r="AA2346">
            <v>571.75940000000003</v>
          </cell>
          <cell r="AB2346">
            <v>433.50020000000001</v>
          </cell>
          <cell r="AC2346">
            <v>456.54339999999996</v>
          </cell>
          <cell r="AD2346">
            <v>468.065</v>
          </cell>
          <cell r="AE2346">
            <v>423.41879999999998</v>
          </cell>
          <cell r="AF2346">
            <v>313.96359999999999</v>
          </cell>
        </row>
        <row r="2347">
          <cell r="A2347" t="str">
            <v>WEC-701</v>
          </cell>
          <cell r="B2347">
            <v>10.804</v>
          </cell>
          <cell r="C2347">
            <v>1</v>
          </cell>
          <cell r="D2347">
            <v>11</v>
          </cell>
          <cell r="E2347">
            <v>280</v>
          </cell>
          <cell r="F2347">
            <v>160</v>
          </cell>
          <cell r="G2347">
            <v>170</v>
          </cell>
          <cell r="H2347">
            <v>165</v>
          </cell>
          <cell r="I2347">
            <v>207</v>
          </cell>
          <cell r="J2347">
            <v>204</v>
          </cell>
          <cell r="K2347">
            <v>192</v>
          </cell>
          <cell r="L2347">
            <v>146</v>
          </cell>
          <cell r="M2347">
            <v>154</v>
          </cell>
          <cell r="N2347">
            <v>158</v>
          </cell>
          <cell r="O2347">
            <v>143</v>
          </cell>
          <cell r="P2347">
            <v>106</v>
          </cell>
          <cell r="Q2347">
            <v>18.818181818181817</v>
          </cell>
          <cell r="R2347">
            <v>18.545454545454547</v>
          </cell>
          <cell r="S2347">
            <v>17.454545454545453</v>
          </cell>
          <cell r="T2347">
            <v>13.272727272727273</v>
          </cell>
          <cell r="U2347">
            <v>14</v>
          </cell>
          <cell r="V2347">
            <v>14.363636363636363</v>
          </cell>
          <cell r="W2347">
            <v>13</v>
          </cell>
          <cell r="X2347">
            <v>9.6363636363636367</v>
          </cell>
          <cell r="Y2347">
            <v>203.31163636363635</v>
          </cell>
          <cell r="Z2347">
            <v>200.36509090909092</v>
          </cell>
          <cell r="AA2347">
            <v>188.57890909090909</v>
          </cell>
          <cell r="AB2347">
            <v>143.39854545454546</v>
          </cell>
          <cell r="AC2347">
            <v>151.256</v>
          </cell>
          <cell r="AD2347">
            <v>155.18472727272729</v>
          </cell>
          <cell r="AE2347">
            <v>140.452</v>
          </cell>
          <cell r="AF2347">
            <v>104.11127272727273</v>
          </cell>
        </row>
        <row r="2348">
          <cell r="A2348" t="str">
            <v>WEC-702</v>
          </cell>
          <cell r="B2348">
            <v>9.8140000000000001</v>
          </cell>
          <cell r="C2348">
            <v>1</v>
          </cell>
          <cell r="D2348">
            <v>6</v>
          </cell>
          <cell r="E2348">
            <v>320</v>
          </cell>
          <cell r="F2348">
            <v>240</v>
          </cell>
          <cell r="G2348">
            <v>255</v>
          </cell>
          <cell r="H2348">
            <v>247</v>
          </cell>
          <cell r="I2348">
            <v>310</v>
          </cell>
          <cell r="J2348">
            <v>306</v>
          </cell>
          <cell r="K2348">
            <v>288</v>
          </cell>
          <cell r="L2348">
            <v>219</v>
          </cell>
          <cell r="M2348">
            <v>231</v>
          </cell>
          <cell r="N2348">
            <v>237</v>
          </cell>
          <cell r="O2348">
            <v>215</v>
          </cell>
          <cell r="P2348">
            <v>160</v>
          </cell>
          <cell r="Q2348">
            <v>51.666666666666664</v>
          </cell>
          <cell r="R2348">
            <v>51</v>
          </cell>
          <cell r="S2348">
            <v>48</v>
          </cell>
          <cell r="T2348">
            <v>36.5</v>
          </cell>
          <cell r="U2348">
            <v>38.5</v>
          </cell>
          <cell r="V2348">
            <v>39.5</v>
          </cell>
          <cell r="W2348">
            <v>35.833333333333336</v>
          </cell>
          <cell r="X2348">
            <v>26.666666666666668</v>
          </cell>
          <cell r="Y2348">
            <v>507.05666666666667</v>
          </cell>
          <cell r="Z2348">
            <v>500.51400000000001</v>
          </cell>
          <cell r="AA2348">
            <v>471.072</v>
          </cell>
          <cell r="AB2348">
            <v>358.21100000000001</v>
          </cell>
          <cell r="AC2348">
            <v>377.839</v>
          </cell>
          <cell r="AD2348">
            <v>387.65300000000002</v>
          </cell>
          <cell r="AE2348">
            <v>351.66833333333335</v>
          </cell>
          <cell r="AF2348">
            <v>261.70666666666671</v>
          </cell>
        </row>
        <row r="2349">
          <cell r="A2349" t="str">
            <v>WEC-703</v>
          </cell>
          <cell r="B2349">
            <v>10.804</v>
          </cell>
          <cell r="C2349">
            <v>1</v>
          </cell>
          <cell r="D2349">
            <v>11</v>
          </cell>
          <cell r="E2349">
            <v>280</v>
          </cell>
          <cell r="F2349">
            <v>160</v>
          </cell>
          <cell r="G2349">
            <v>170</v>
          </cell>
          <cell r="H2349">
            <v>165</v>
          </cell>
          <cell r="I2349">
            <v>207</v>
          </cell>
          <cell r="J2349">
            <v>204</v>
          </cell>
          <cell r="K2349">
            <v>192</v>
          </cell>
          <cell r="L2349">
            <v>146</v>
          </cell>
          <cell r="M2349">
            <v>154</v>
          </cell>
          <cell r="N2349">
            <v>158</v>
          </cell>
          <cell r="O2349">
            <v>143</v>
          </cell>
          <cell r="P2349">
            <v>106</v>
          </cell>
          <cell r="Q2349">
            <v>18.818181818181817</v>
          </cell>
          <cell r="R2349">
            <v>18.545454545454547</v>
          </cell>
          <cell r="S2349">
            <v>17.454545454545453</v>
          </cell>
          <cell r="T2349">
            <v>13.272727272727273</v>
          </cell>
          <cell r="U2349">
            <v>14</v>
          </cell>
          <cell r="V2349">
            <v>14.363636363636363</v>
          </cell>
          <cell r="W2349">
            <v>13</v>
          </cell>
          <cell r="X2349">
            <v>9.6363636363636367</v>
          </cell>
          <cell r="Y2349">
            <v>203.31163636363635</v>
          </cell>
          <cell r="Z2349">
            <v>200.36509090909092</v>
          </cell>
          <cell r="AA2349">
            <v>188.57890909090909</v>
          </cell>
          <cell r="AB2349">
            <v>143.39854545454546</v>
          </cell>
          <cell r="AC2349">
            <v>151.256</v>
          </cell>
          <cell r="AD2349">
            <v>155.18472727272729</v>
          </cell>
          <cell r="AE2349">
            <v>140.452</v>
          </cell>
          <cell r="AF2349">
            <v>104.11127272727273</v>
          </cell>
        </row>
        <row r="2350">
          <cell r="A2350" t="str">
            <v>WEC-704</v>
          </cell>
          <cell r="B2350">
            <v>10.804</v>
          </cell>
          <cell r="C2350">
            <v>1</v>
          </cell>
          <cell r="D2350">
            <v>5</v>
          </cell>
          <cell r="E2350">
            <v>320</v>
          </cell>
          <cell r="F2350">
            <v>240</v>
          </cell>
          <cell r="G2350">
            <v>255</v>
          </cell>
          <cell r="H2350">
            <v>247</v>
          </cell>
          <cell r="I2350">
            <v>310</v>
          </cell>
          <cell r="J2350">
            <v>306</v>
          </cell>
          <cell r="K2350">
            <v>288</v>
          </cell>
          <cell r="L2350">
            <v>219</v>
          </cell>
          <cell r="M2350">
            <v>231</v>
          </cell>
          <cell r="N2350">
            <v>237</v>
          </cell>
          <cell r="O2350">
            <v>215</v>
          </cell>
          <cell r="P2350">
            <v>160</v>
          </cell>
          <cell r="Q2350">
            <v>62</v>
          </cell>
          <cell r="R2350">
            <v>61.2</v>
          </cell>
          <cell r="S2350">
            <v>57.6</v>
          </cell>
          <cell r="T2350">
            <v>43.8</v>
          </cell>
          <cell r="U2350">
            <v>46.2</v>
          </cell>
          <cell r="V2350">
            <v>47.4</v>
          </cell>
          <cell r="W2350">
            <v>43</v>
          </cell>
          <cell r="X2350">
            <v>32</v>
          </cell>
          <cell r="Y2350">
            <v>669.84800000000007</v>
          </cell>
          <cell r="Z2350">
            <v>661.20480000000009</v>
          </cell>
          <cell r="AA2350">
            <v>622.31040000000007</v>
          </cell>
          <cell r="AB2350">
            <v>473.21519999999998</v>
          </cell>
          <cell r="AC2350">
            <v>499.14480000000003</v>
          </cell>
          <cell r="AD2350">
            <v>512.1096</v>
          </cell>
          <cell r="AE2350">
            <v>464.572</v>
          </cell>
          <cell r="AF2350">
            <v>345.72800000000001</v>
          </cell>
        </row>
        <row r="2351">
          <cell r="A2351" t="str">
            <v>WEC-705</v>
          </cell>
          <cell r="B2351" t="e">
            <v>#N/A</v>
          </cell>
          <cell r="C2351" t="e">
            <v>#N/A</v>
          </cell>
          <cell r="D2351" t="e">
            <v>#N/A</v>
          </cell>
          <cell r="E2351">
            <v>1200</v>
          </cell>
          <cell r="F2351">
            <v>800</v>
          </cell>
          <cell r="G2351">
            <v>851</v>
          </cell>
          <cell r="H2351">
            <v>826</v>
          </cell>
          <cell r="I2351">
            <v>1037</v>
          </cell>
          <cell r="J2351">
            <v>1022</v>
          </cell>
          <cell r="K2351">
            <v>962</v>
          </cell>
          <cell r="L2351">
            <v>730</v>
          </cell>
          <cell r="M2351">
            <v>769</v>
          </cell>
          <cell r="N2351">
            <v>788</v>
          </cell>
          <cell r="O2351">
            <v>714</v>
          </cell>
          <cell r="P2351">
            <v>531</v>
          </cell>
          <cell r="Q2351" t="e">
            <v>#N/A</v>
          </cell>
          <cell r="R2351" t="e">
            <v>#N/A</v>
          </cell>
          <cell r="S2351" t="e">
            <v>#N/A</v>
          </cell>
          <cell r="T2351" t="e">
            <v>#N/A</v>
          </cell>
          <cell r="U2351" t="e">
            <v>#N/A</v>
          </cell>
          <cell r="V2351" t="e">
            <v>#N/A</v>
          </cell>
          <cell r="W2351" t="e">
            <v>#N/A</v>
          </cell>
          <cell r="X2351" t="e">
            <v>#N/A</v>
          </cell>
          <cell r="Y2351" t="e">
            <v>#N/A</v>
          </cell>
          <cell r="Z2351" t="e">
            <v>#N/A</v>
          </cell>
          <cell r="AA2351" t="e">
            <v>#N/A</v>
          </cell>
          <cell r="AB2351" t="e">
            <v>#N/A</v>
          </cell>
          <cell r="AC2351" t="e">
            <v>#N/A</v>
          </cell>
          <cell r="AD2351" t="e">
            <v>#N/A</v>
          </cell>
          <cell r="AE2351" t="e">
            <v>#N/A</v>
          </cell>
          <cell r="AF2351" t="e">
            <v>#N/A</v>
          </cell>
        </row>
        <row r="2352">
          <cell r="A2352" t="str">
            <v>WEE-001-02</v>
          </cell>
          <cell r="B2352" t="e">
            <v>#N/A</v>
          </cell>
          <cell r="C2352" t="e">
            <v>#N/A</v>
          </cell>
          <cell r="D2352" t="e">
            <v>#N/A</v>
          </cell>
          <cell r="E2352">
            <v>4760</v>
          </cell>
          <cell r="F2352">
            <v>0</v>
          </cell>
          <cell r="G2352">
            <v>0</v>
          </cell>
          <cell r="H2352">
            <v>0</v>
          </cell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e">
            <v>#N/A</v>
          </cell>
          <cell r="R2352" t="e">
            <v>#N/A</v>
          </cell>
          <cell r="S2352" t="e">
            <v>#N/A</v>
          </cell>
          <cell r="T2352" t="e">
            <v>#N/A</v>
          </cell>
          <cell r="U2352" t="e">
            <v>#N/A</v>
          </cell>
          <cell r="V2352" t="e">
            <v>#N/A</v>
          </cell>
          <cell r="W2352" t="e">
            <v>#N/A</v>
          </cell>
          <cell r="X2352" t="e">
            <v>#N/A</v>
          </cell>
          <cell r="Y2352" t="e">
            <v>#N/A</v>
          </cell>
          <cell r="Z2352" t="e">
            <v>#N/A</v>
          </cell>
          <cell r="AA2352" t="e">
            <v>#N/A</v>
          </cell>
          <cell r="AB2352" t="e">
            <v>#N/A</v>
          </cell>
          <cell r="AC2352" t="e">
            <v>#N/A</v>
          </cell>
          <cell r="AD2352" t="e">
            <v>#N/A</v>
          </cell>
          <cell r="AE2352" t="e">
            <v>#N/A</v>
          </cell>
          <cell r="AF2352" t="e">
            <v>#N/A</v>
          </cell>
        </row>
        <row r="2353">
          <cell r="A2353" t="str">
            <v>WEE-002</v>
          </cell>
          <cell r="B2353" t="e">
            <v>#N/A</v>
          </cell>
          <cell r="C2353" t="e">
            <v>#N/A</v>
          </cell>
          <cell r="D2353" t="e">
            <v>#N/A</v>
          </cell>
          <cell r="E2353">
            <v>1200</v>
          </cell>
          <cell r="F2353">
            <v>0</v>
          </cell>
          <cell r="G2353">
            <v>0</v>
          </cell>
          <cell r="H2353">
            <v>0</v>
          </cell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  <cell r="N2353">
            <v>0</v>
          </cell>
          <cell r="O2353">
            <v>0</v>
          </cell>
          <cell r="P2353">
            <v>0</v>
          </cell>
          <cell r="Q2353" t="e">
            <v>#N/A</v>
          </cell>
          <cell r="R2353" t="e">
            <v>#N/A</v>
          </cell>
          <cell r="S2353" t="e">
            <v>#N/A</v>
          </cell>
          <cell r="T2353" t="e">
            <v>#N/A</v>
          </cell>
          <cell r="U2353" t="e">
            <v>#N/A</v>
          </cell>
          <cell r="V2353" t="e">
            <v>#N/A</v>
          </cell>
          <cell r="W2353" t="e">
            <v>#N/A</v>
          </cell>
          <cell r="X2353" t="e">
            <v>#N/A</v>
          </cell>
          <cell r="Y2353" t="e">
            <v>#N/A</v>
          </cell>
          <cell r="Z2353" t="e">
            <v>#N/A</v>
          </cell>
          <cell r="AA2353" t="e">
            <v>#N/A</v>
          </cell>
          <cell r="AB2353" t="e">
            <v>#N/A</v>
          </cell>
          <cell r="AC2353" t="e">
            <v>#N/A</v>
          </cell>
          <cell r="AD2353" t="e">
            <v>#N/A</v>
          </cell>
          <cell r="AE2353" t="e">
            <v>#N/A</v>
          </cell>
          <cell r="AF2353" t="e">
            <v>#N/A</v>
          </cell>
        </row>
        <row r="2354">
          <cell r="A2354" t="str">
            <v>WEE-009</v>
          </cell>
          <cell r="B2354" t="e">
            <v>#N/A</v>
          </cell>
          <cell r="C2354" t="e">
            <v>#N/A</v>
          </cell>
          <cell r="D2354" t="e">
            <v>#N/A</v>
          </cell>
          <cell r="E2354">
            <v>0</v>
          </cell>
          <cell r="F2354">
            <v>0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  <cell r="O2354">
            <v>0</v>
          </cell>
          <cell r="P2354">
            <v>0</v>
          </cell>
          <cell r="Q2354" t="e">
            <v>#N/A</v>
          </cell>
          <cell r="R2354" t="e">
            <v>#N/A</v>
          </cell>
          <cell r="S2354" t="e">
            <v>#N/A</v>
          </cell>
          <cell r="T2354" t="e">
            <v>#N/A</v>
          </cell>
          <cell r="U2354" t="e">
            <v>#N/A</v>
          </cell>
          <cell r="V2354" t="e">
            <v>#N/A</v>
          </cell>
          <cell r="W2354" t="e">
            <v>#N/A</v>
          </cell>
          <cell r="X2354" t="e">
            <v>#N/A</v>
          </cell>
          <cell r="Y2354" t="e">
            <v>#N/A</v>
          </cell>
          <cell r="Z2354" t="e">
            <v>#N/A</v>
          </cell>
          <cell r="AA2354" t="e">
            <v>#N/A</v>
          </cell>
          <cell r="AB2354" t="e">
            <v>#N/A</v>
          </cell>
          <cell r="AC2354" t="e">
            <v>#N/A</v>
          </cell>
          <cell r="AD2354" t="e">
            <v>#N/A</v>
          </cell>
          <cell r="AE2354" t="e">
            <v>#N/A</v>
          </cell>
          <cell r="AF2354" t="e">
            <v>#N/A</v>
          </cell>
        </row>
        <row r="2355">
          <cell r="A2355" t="str">
            <v>WEE-010</v>
          </cell>
          <cell r="B2355" t="e">
            <v>#N/A</v>
          </cell>
          <cell r="C2355" t="e">
            <v>#N/A</v>
          </cell>
          <cell r="D2355" t="e">
            <v>#N/A</v>
          </cell>
          <cell r="E2355">
            <v>1250</v>
          </cell>
          <cell r="F2355">
            <v>0</v>
          </cell>
          <cell r="G2355">
            <v>0</v>
          </cell>
          <cell r="H2355">
            <v>0</v>
          </cell>
          <cell r="I2355">
            <v>0</v>
          </cell>
          <cell r="J2355">
            <v>0</v>
          </cell>
          <cell r="K2355">
            <v>0</v>
          </cell>
          <cell r="L2355">
            <v>0</v>
          </cell>
          <cell r="M2355">
            <v>0</v>
          </cell>
          <cell r="N2355">
            <v>0</v>
          </cell>
          <cell r="O2355">
            <v>0</v>
          </cell>
          <cell r="P2355">
            <v>0</v>
          </cell>
          <cell r="Q2355" t="e">
            <v>#N/A</v>
          </cell>
          <cell r="R2355" t="e">
            <v>#N/A</v>
          </cell>
          <cell r="S2355" t="e">
            <v>#N/A</v>
          </cell>
          <cell r="T2355" t="e">
            <v>#N/A</v>
          </cell>
          <cell r="U2355" t="e">
            <v>#N/A</v>
          </cell>
          <cell r="V2355" t="e">
            <v>#N/A</v>
          </cell>
          <cell r="W2355" t="e">
            <v>#N/A</v>
          </cell>
          <cell r="X2355" t="e">
            <v>#N/A</v>
          </cell>
          <cell r="Y2355" t="e">
            <v>#N/A</v>
          </cell>
          <cell r="Z2355" t="e">
            <v>#N/A</v>
          </cell>
          <cell r="AA2355" t="e">
            <v>#N/A</v>
          </cell>
          <cell r="AB2355" t="e">
            <v>#N/A</v>
          </cell>
          <cell r="AC2355" t="e">
            <v>#N/A</v>
          </cell>
          <cell r="AD2355" t="e">
            <v>#N/A</v>
          </cell>
          <cell r="AE2355" t="e">
            <v>#N/A</v>
          </cell>
          <cell r="AF2355" t="e">
            <v>#N/A</v>
          </cell>
        </row>
        <row r="2356">
          <cell r="A2356" t="str">
            <v>WEE-210</v>
          </cell>
          <cell r="B2356" t="e">
            <v>#N/A</v>
          </cell>
          <cell r="C2356" t="e">
            <v>#N/A</v>
          </cell>
          <cell r="D2356" t="e">
            <v>#N/A</v>
          </cell>
          <cell r="E2356">
            <v>1180</v>
          </cell>
          <cell r="F2356">
            <v>0</v>
          </cell>
          <cell r="G2356">
            <v>0</v>
          </cell>
          <cell r="H2356">
            <v>0</v>
          </cell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  <cell r="O2356">
            <v>0</v>
          </cell>
          <cell r="P2356">
            <v>0</v>
          </cell>
          <cell r="Q2356" t="e">
            <v>#N/A</v>
          </cell>
          <cell r="R2356" t="e">
            <v>#N/A</v>
          </cell>
          <cell r="S2356" t="e">
            <v>#N/A</v>
          </cell>
          <cell r="T2356" t="e">
            <v>#N/A</v>
          </cell>
          <cell r="U2356" t="e">
            <v>#N/A</v>
          </cell>
          <cell r="V2356" t="e">
            <v>#N/A</v>
          </cell>
          <cell r="W2356" t="e">
            <v>#N/A</v>
          </cell>
          <cell r="X2356" t="e">
            <v>#N/A</v>
          </cell>
          <cell r="Y2356" t="e">
            <v>#N/A</v>
          </cell>
          <cell r="Z2356" t="e">
            <v>#N/A</v>
          </cell>
          <cell r="AA2356" t="e">
            <v>#N/A</v>
          </cell>
          <cell r="AB2356" t="e">
            <v>#N/A</v>
          </cell>
          <cell r="AC2356" t="e">
            <v>#N/A</v>
          </cell>
          <cell r="AD2356" t="e">
            <v>#N/A</v>
          </cell>
          <cell r="AE2356" t="e">
            <v>#N/A</v>
          </cell>
          <cell r="AF2356" t="e">
            <v>#N/A</v>
          </cell>
        </row>
        <row r="2357">
          <cell r="A2357" t="str">
            <v>WEE-212</v>
          </cell>
          <cell r="B2357" t="e">
            <v>#N/A</v>
          </cell>
          <cell r="C2357" t="e">
            <v>#N/A</v>
          </cell>
          <cell r="D2357" t="e">
            <v>#N/A</v>
          </cell>
          <cell r="E2357">
            <v>1200</v>
          </cell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  <cell r="L2357">
            <v>0</v>
          </cell>
          <cell r="M2357">
            <v>0</v>
          </cell>
          <cell r="N2357">
            <v>0</v>
          </cell>
          <cell r="O2357">
            <v>0</v>
          </cell>
          <cell r="P2357">
            <v>0</v>
          </cell>
          <cell r="Q2357" t="e">
            <v>#N/A</v>
          </cell>
          <cell r="R2357" t="e">
            <v>#N/A</v>
          </cell>
          <cell r="S2357" t="e">
            <v>#N/A</v>
          </cell>
          <cell r="T2357" t="e">
            <v>#N/A</v>
          </cell>
          <cell r="U2357" t="e">
            <v>#N/A</v>
          </cell>
          <cell r="V2357" t="e">
            <v>#N/A</v>
          </cell>
          <cell r="W2357" t="e">
            <v>#N/A</v>
          </cell>
          <cell r="X2357" t="e">
            <v>#N/A</v>
          </cell>
          <cell r="Y2357" t="e">
            <v>#N/A</v>
          </cell>
          <cell r="Z2357" t="e">
            <v>#N/A</v>
          </cell>
          <cell r="AA2357" t="e">
            <v>#N/A</v>
          </cell>
          <cell r="AB2357" t="e">
            <v>#N/A</v>
          </cell>
          <cell r="AC2357" t="e">
            <v>#N/A</v>
          </cell>
          <cell r="AD2357" t="e">
            <v>#N/A</v>
          </cell>
          <cell r="AE2357" t="e">
            <v>#N/A</v>
          </cell>
          <cell r="AF2357" t="e">
            <v>#N/A</v>
          </cell>
        </row>
        <row r="2358">
          <cell r="A2358" t="str">
            <v>YDT0001</v>
          </cell>
          <cell r="B2358" t="e">
            <v>#N/A</v>
          </cell>
          <cell r="C2358" t="e">
            <v>#N/A</v>
          </cell>
          <cell r="D2358" t="e">
            <v>#N/A</v>
          </cell>
          <cell r="E2358">
            <v>0</v>
          </cell>
          <cell r="F2358">
            <v>0</v>
          </cell>
          <cell r="G2358">
            <v>0</v>
          </cell>
          <cell r="H2358">
            <v>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  <cell r="O2358">
            <v>0</v>
          </cell>
          <cell r="P2358">
            <v>0</v>
          </cell>
          <cell r="Q2358" t="e">
            <v>#N/A</v>
          </cell>
          <cell r="R2358" t="e">
            <v>#N/A</v>
          </cell>
          <cell r="S2358" t="e">
            <v>#N/A</v>
          </cell>
          <cell r="T2358" t="e">
            <v>#N/A</v>
          </cell>
          <cell r="U2358" t="e">
            <v>#N/A</v>
          </cell>
          <cell r="V2358" t="e">
            <v>#N/A</v>
          </cell>
          <cell r="W2358" t="e">
            <v>#N/A</v>
          </cell>
          <cell r="X2358" t="e">
            <v>#N/A</v>
          </cell>
          <cell r="Y2358" t="e">
            <v>#N/A</v>
          </cell>
          <cell r="Z2358" t="e">
            <v>#N/A</v>
          </cell>
          <cell r="AA2358" t="e">
            <v>#N/A</v>
          </cell>
          <cell r="AB2358" t="e">
            <v>#N/A</v>
          </cell>
          <cell r="AC2358" t="e">
            <v>#N/A</v>
          </cell>
          <cell r="AD2358" t="e">
            <v>#N/A</v>
          </cell>
          <cell r="AE2358" t="e">
            <v>#N/A</v>
          </cell>
          <cell r="AF2358" t="e">
            <v>#N/A</v>
          </cell>
        </row>
        <row r="2359">
          <cell r="A2359" t="str">
            <v>YDT0002</v>
          </cell>
          <cell r="B2359" t="e">
            <v>#N/A</v>
          </cell>
          <cell r="C2359" t="e">
            <v>#N/A</v>
          </cell>
          <cell r="D2359" t="e">
            <v>#N/A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0</v>
          </cell>
          <cell r="K2359">
            <v>0</v>
          </cell>
          <cell r="L2359">
            <v>0</v>
          </cell>
          <cell r="M2359">
            <v>0</v>
          </cell>
          <cell r="N2359">
            <v>0</v>
          </cell>
          <cell r="O2359">
            <v>0</v>
          </cell>
          <cell r="P2359">
            <v>0</v>
          </cell>
          <cell r="Q2359" t="e">
            <v>#N/A</v>
          </cell>
          <cell r="R2359" t="e">
            <v>#N/A</v>
          </cell>
          <cell r="S2359" t="e">
            <v>#N/A</v>
          </cell>
          <cell r="T2359" t="e">
            <v>#N/A</v>
          </cell>
          <cell r="U2359" t="e">
            <v>#N/A</v>
          </cell>
          <cell r="V2359" t="e">
            <v>#N/A</v>
          </cell>
          <cell r="W2359" t="e">
            <v>#N/A</v>
          </cell>
          <cell r="X2359" t="e">
            <v>#N/A</v>
          </cell>
          <cell r="Y2359" t="e">
            <v>#N/A</v>
          </cell>
          <cell r="Z2359" t="e">
            <v>#N/A</v>
          </cell>
          <cell r="AA2359" t="e">
            <v>#N/A</v>
          </cell>
          <cell r="AB2359" t="e">
            <v>#N/A</v>
          </cell>
          <cell r="AC2359" t="e">
            <v>#N/A</v>
          </cell>
          <cell r="AD2359" t="e">
            <v>#N/A</v>
          </cell>
          <cell r="AE2359" t="e">
            <v>#N/A</v>
          </cell>
          <cell r="AF2359" t="e">
            <v>#N/A</v>
          </cell>
        </row>
        <row r="2360">
          <cell r="A2360" t="str">
            <v>YDT0003</v>
          </cell>
          <cell r="B2360" t="e">
            <v>#N/A</v>
          </cell>
          <cell r="C2360" t="e">
            <v>#N/A</v>
          </cell>
          <cell r="D2360" t="e">
            <v>#N/A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  <cell r="N2360">
            <v>0</v>
          </cell>
          <cell r="O2360">
            <v>0</v>
          </cell>
          <cell r="P2360">
            <v>0</v>
          </cell>
          <cell r="Q2360" t="e">
            <v>#N/A</v>
          </cell>
          <cell r="R2360" t="e">
            <v>#N/A</v>
          </cell>
          <cell r="S2360" t="e">
            <v>#N/A</v>
          </cell>
          <cell r="T2360" t="e">
            <v>#N/A</v>
          </cell>
          <cell r="U2360" t="e">
            <v>#N/A</v>
          </cell>
          <cell r="V2360" t="e">
            <v>#N/A</v>
          </cell>
          <cell r="W2360" t="e">
            <v>#N/A</v>
          </cell>
          <cell r="X2360" t="e">
            <v>#N/A</v>
          </cell>
          <cell r="Y2360" t="e">
            <v>#N/A</v>
          </cell>
          <cell r="Z2360" t="e">
            <v>#N/A</v>
          </cell>
          <cell r="AA2360" t="e">
            <v>#N/A</v>
          </cell>
          <cell r="AB2360" t="e">
            <v>#N/A</v>
          </cell>
          <cell r="AC2360" t="e">
            <v>#N/A</v>
          </cell>
          <cell r="AD2360" t="e">
            <v>#N/A</v>
          </cell>
          <cell r="AE2360" t="e">
            <v>#N/A</v>
          </cell>
          <cell r="AF2360" t="e">
            <v>#N/A</v>
          </cell>
        </row>
        <row r="2361">
          <cell r="A2361" t="str">
            <v>YDT0004</v>
          </cell>
          <cell r="B2361" t="e">
            <v>#N/A</v>
          </cell>
          <cell r="C2361" t="e">
            <v>#N/A</v>
          </cell>
          <cell r="D2361" t="e">
            <v>#N/A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  <cell r="I2361">
            <v>0</v>
          </cell>
          <cell r="J2361">
            <v>0</v>
          </cell>
          <cell r="K2361">
            <v>0</v>
          </cell>
          <cell r="L2361">
            <v>0</v>
          </cell>
          <cell r="M2361">
            <v>0</v>
          </cell>
          <cell r="N2361">
            <v>0</v>
          </cell>
          <cell r="O2361">
            <v>0</v>
          </cell>
          <cell r="P2361">
            <v>0</v>
          </cell>
          <cell r="Q2361" t="e">
            <v>#N/A</v>
          </cell>
          <cell r="R2361" t="e">
            <v>#N/A</v>
          </cell>
          <cell r="S2361" t="e">
            <v>#N/A</v>
          </cell>
          <cell r="T2361" t="e">
            <v>#N/A</v>
          </cell>
          <cell r="U2361" t="e">
            <v>#N/A</v>
          </cell>
          <cell r="V2361" t="e">
            <v>#N/A</v>
          </cell>
          <cell r="W2361" t="e">
            <v>#N/A</v>
          </cell>
          <cell r="X2361" t="e">
            <v>#N/A</v>
          </cell>
          <cell r="Y2361" t="e">
            <v>#N/A</v>
          </cell>
          <cell r="Z2361" t="e">
            <v>#N/A</v>
          </cell>
          <cell r="AA2361" t="e">
            <v>#N/A</v>
          </cell>
          <cell r="AB2361" t="e">
            <v>#N/A</v>
          </cell>
          <cell r="AC2361" t="e">
            <v>#N/A</v>
          </cell>
          <cell r="AD2361" t="e">
            <v>#N/A</v>
          </cell>
          <cell r="AE2361" t="e">
            <v>#N/A</v>
          </cell>
          <cell r="AF2361" t="e">
            <v>#N/A</v>
          </cell>
        </row>
        <row r="2362">
          <cell r="A2362" t="str">
            <v>YDT0005</v>
          </cell>
          <cell r="B2362" t="e">
            <v>#N/A</v>
          </cell>
          <cell r="C2362" t="e">
            <v>#N/A</v>
          </cell>
          <cell r="D2362" t="e">
            <v>#N/A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  <cell r="N2362">
            <v>0</v>
          </cell>
          <cell r="O2362">
            <v>0</v>
          </cell>
          <cell r="P2362">
            <v>0</v>
          </cell>
          <cell r="Q2362" t="e">
            <v>#N/A</v>
          </cell>
          <cell r="R2362" t="e">
            <v>#N/A</v>
          </cell>
          <cell r="S2362" t="e">
            <v>#N/A</v>
          </cell>
          <cell r="T2362" t="e">
            <v>#N/A</v>
          </cell>
          <cell r="U2362" t="e">
            <v>#N/A</v>
          </cell>
          <cell r="V2362" t="e">
            <v>#N/A</v>
          </cell>
          <cell r="W2362" t="e">
            <v>#N/A</v>
          </cell>
          <cell r="X2362" t="e">
            <v>#N/A</v>
          </cell>
          <cell r="Y2362" t="e">
            <v>#N/A</v>
          </cell>
          <cell r="Z2362" t="e">
            <v>#N/A</v>
          </cell>
          <cell r="AA2362" t="e">
            <v>#N/A</v>
          </cell>
          <cell r="AB2362" t="e">
            <v>#N/A</v>
          </cell>
          <cell r="AC2362" t="e">
            <v>#N/A</v>
          </cell>
          <cell r="AD2362" t="e">
            <v>#N/A</v>
          </cell>
          <cell r="AE2362" t="e">
            <v>#N/A</v>
          </cell>
          <cell r="AF2362" t="e">
            <v>#N/A</v>
          </cell>
        </row>
        <row r="2363">
          <cell r="A2363" t="str">
            <v>YDT0005-01</v>
          </cell>
          <cell r="B2363" t="e">
            <v>#N/A</v>
          </cell>
          <cell r="C2363" t="e">
            <v>#N/A</v>
          </cell>
          <cell r="D2363" t="e">
            <v>#N/A</v>
          </cell>
          <cell r="E2363">
            <v>0</v>
          </cell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  <cell r="K2363">
            <v>0</v>
          </cell>
          <cell r="L2363">
            <v>0</v>
          </cell>
          <cell r="M2363">
            <v>0</v>
          </cell>
          <cell r="N2363">
            <v>0</v>
          </cell>
          <cell r="O2363">
            <v>0</v>
          </cell>
          <cell r="P2363">
            <v>0</v>
          </cell>
          <cell r="Q2363" t="e">
            <v>#N/A</v>
          </cell>
          <cell r="R2363" t="e">
            <v>#N/A</v>
          </cell>
          <cell r="S2363" t="e">
            <v>#N/A</v>
          </cell>
          <cell r="T2363" t="e">
            <v>#N/A</v>
          </cell>
          <cell r="U2363" t="e">
            <v>#N/A</v>
          </cell>
          <cell r="V2363" t="e">
            <v>#N/A</v>
          </cell>
          <cell r="W2363" t="e">
            <v>#N/A</v>
          </cell>
          <cell r="X2363" t="e">
            <v>#N/A</v>
          </cell>
          <cell r="Y2363" t="e">
            <v>#N/A</v>
          </cell>
          <cell r="Z2363" t="e">
            <v>#N/A</v>
          </cell>
          <cell r="AA2363" t="e">
            <v>#N/A</v>
          </cell>
          <cell r="AB2363" t="e">
            <v>#N/A</v>
          </cell>
          <cell r="AC2363" t="e">
            <v>#N/A</v>
          </cell>
          <cell r="AD2363" t="e">
            <v>#N/A</v>
          </cell>
          <cell r="AE2363" t="e">
            <v>#N/A</v>
          </cell>
          <cell r="AF2363" t="e">
            <v>#N/A</v>
          </cell>
        </row>
        <row r="2364">
          <cell r="A2364" t="str">
            <v>YDT0005-02</v>
          </cell>
          <cell r="B2364" t="e">
            <v>#N/A</v>
          </cell>
          <cell r="C2364" t="e">
            <v>#N/A</v>
          </cell>
          <cell r="D2364" t="e">
            <v>#N/A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  <cell r="I2364">
            <v>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  <cell r="O2364">
            <v>0</v>
          </cell>
          <cell r="P2364">
            <v>0</v>
          </cell>
          <cell r="Q2364" t="e">
            <v>#N/A</v>
          </cell>
          <cell r="R2364" t="e">
            <v>#N/A</v>
          </cell>
          <cell r="S2364" t="e">
            <v>#N/A</v>
          </cell>
          <cell r="T2364" t="e">
            <v>#N/A</v>
          </cell>
          <cell r="U2364" t="e">
            <v>#N/A</v>
          </cell>
          <cell r="V2364" t="e">
            <v>#N/A</v>
          </cell>
          <cell r="W2364" t="e">
            <v>#N/A</v>
          </cell>
          <cell r="X2364" t="e">
            <v>#N/A</v>
          </cell>
          <cell r="Y2364" t="e">
            <v>#N/A</v>
          </cell>
          <cell r="Z2364" t="e">
            <v>#N/A</v>
          </cell>
          <cell r="AA2364" t="e">
            <v>#N/A</v>
          </cell>
          <cell r="AB2364" t="e">
            <v>#N/A</v>
          </cell>
          <cell r="AC2364" t="e">
            <v>#N/A</v>
          </cell>
          <cell r="AD2364" t="e">
            <v>#N/A</v>
          </cell>
          <cell r="AE2364" t="e">
            <v>#N/A</v>
          </cell>
          <cell r="AF2364" t="e">
            <v>#N/A</v>
          </cell>
        </row>
        <row r="2365">
          <cell r="A2365" t="str">
            <v>YDT0005-03</v>
          </cell>
          <cell r="B2365" t="e">
            <v>#N/A</v>
          </cell>
          <cell r="C2365" t="e">
            <v>#N/A</v>
          </cell>
          <cell r="D2365" t="e">
            <v>#N/A</v>
          </cell>
          <cell r="E2365">
            <v>0</v>
          </cell>
          <cell r="F2365">
            <v>0</v>
          </cell>
          <cell r="G2365">
            <v>0</v>
          </cell>
          <cell r="H2365">
            <v>0</v>
          </cell>
          <cell r="I2365">
            <v>0</v>
          </cell>
          <cell r="J2365">
            <v>0</v>
          </cell>
          <cell r="K2365">
            <v>0</v>
          </cell>
          <cell r="L2365">
            <v>0</v>
          </cell>
          <cell r="M2365">
            <v>0</v>
          </cell>
          <cell r="N2365">
            <v>0</v>
          </cell>
          <cell r="O2365">
            <v>0</v>
          </cell>
          <cell r="P2365">
            <v>0</v>
          </cell>
          <cell r="Q2365" t="e">
            <v>#N/A</v>
          </cell>
          <cell r="R2365" t="e">
            <v>#N/A</v>
          </cell>
          <cell r="S2365" t="e">
            <v>#N/A</v>
          </cell>
          <cell r="T2365" t="e">
            <v>#N/A</v>
          </cell>
          <cell r="U2365" t="e">
            <v>#N/A</v>
          </cell>
          <cell r="V2365" t="e">
            <v>#N/A</v>
          </cell>
          <cell r="W2365" t="e">
            <v>#N/A</v>
          </cell>
          <cell r="X2365" t="e">
            <v>#N/A</v>
          </cell>
          <cell r="Y2365" t="e">
            <v>#N/A</v>
          </cell>
          <cell r="Z2365" t="e">
            <v>#N/A</v>
          </cell>
          <cell r="AA2365" t="e">
            <v>#N/A</v>
          </cell>
          <cell r="AB2365" t="e">
            <v>#N/A</v>
          </cell>
          <cell r="AC2365" t="e">
            <v>#N/A</v>
          </cell>
          <cell r="AD2365" t="e">
            <v>#N/A</v>
          </cell>
          <cell r="AE2365" t="e">
            <v>#N/A</v>
          </cell>
          <cell r="AF2365" t="e">
            <v>#N/A</v>
          </cell>
        </row>
        <row r="2366">
          <cell r="A2366" t="str">
            <v>YDT0005-04</v>
          </cell>
          <cell r="B2366" t="e">
            <v>#N/A</v>
          </cell>
          <cell r="C2366" t="e">
            <v>#N/A</v>
          </cell>
          <cell r="D2366" t="e">
            <v>#N/A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  <cell r="O2366">
            <v>0</v>
          </cell>
          <cell r="P2366">
            <v>0</v>
          </cell>
          <cell r="Q2366" t="e">
            <v>#N/A</v>
          </cell>
          <cell r="R2366" t="e">
            <v>#N/A</v>
          </cell>
          <cell r="S2366" t="e">
            <v>#N/A</v>
          </cell>
          <cell r="T2366" t="e">
            <v>#N/A</v>
          </cell>
          <cell r="U2366" t="e">
            <v>#N/A</v>
          </cell>
          <cell r="V2366" t="e">
            <v>#N/A</v>
          </cell>
          <cell r="W2366" t="e">
            <v>#N/A</v>
          </cell>
          <cell r="X2366" t="e">
            <v>#N/A</v>
          </cell>
          <cell r="Y2366" t="e">
            <v>#N/A</v>
          </cell>
          <cell r="Z2366" t="e">
            <v>#N/A</v>
          </cell>
          <cell r="AA2366" t="e">
            <v>#N/A</v>
          </cell>
          <cell r="AB2366" t="e">
            <v>#N/A</v>
          </cell>
          <cell r="AC2366" t="e">
            <v>#N/A</v>
          </cell>
          <cell r="AD2366" t="e">
            <v>#N/A</v>
          </cell>
          <cell r="AE2366" t="e">
            <v>#N/A</v>
          </cell>
          <cell r="AF2366" t="e">
            <v>#N/A</v>
          </cell>
        </row>
        <row r="2367">
          <cell r="A2367" t="str">
            <v>YDT0005-05</v>
          </cell>
          <cell r="B2367" t="e">
            <v>#N/A</v>
          </cell>
          <cell r="C2367" t="e">
            <v>#N/A</v>
          </cell>
          <cell r="D2367" t="e">
            <v>#N/A</v>
          </cell>
          <cell r="E2367">
            <v>0</v>
          </cell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  <cell r="L2367">
            <v>0</v>
          </cell>
          <cell r="M2367">
            <v>0</v>
          </cell>
          <cell r="N2367">
            <v>0</v>
          </cell>
          <cell r="O2367">
            <v>0</v>
          </cell>
          <cell r="P2367">
            <v>0</v>
          </cell>
          <cell r="Q2367" t="e">
            <v>#N/A</v>
          </cell>
          <cell r="R2367" t="e">
            <v>#N/A</v>
          </cell>
          <cell r="S2367" t="e">
            <v>#N/A</v>
          </cell>
          <cell r="T2367" t="e">
            <v>#N/A</v>
          </cell>
          <cell r="U2367" t="e">
            <v>#N/A</v>
          </cell>
          <cell r="V2367" t="e">
            <v>#N/A</v>
          </cell>
          <cell r="W2367" t="e">
            <v>#N/A</v>
          </cell>
          <cell r="X2367" t="e">
            <v>#N/A</v>
          </cell>
          <cell r="Y2367" t="e">
            <v>#N/A</v>
          </cell>
          <cell r="Z2367" t="e">
            <v>#N/A</v>
          </cell>
          <cell r="AA2367" t="e">
            <v>#N/A</v>
          </cell>
          <cell r="AB2367" t="e">
            <v>#N/A</v>
          </cell>
          <cell r="AC2367" t="e">
            <v>#N/A</v>
          </cell>
          <cell r="AD2367" t="e">
            <v>#N/A</v>
          </cell>
          <cell r="AE2367" t="e">
            <v>#N/A</v>
          </cell>
          <cell r="AF2367" t="e">
            <v>#N/A</v>
          </cell>
        </row>
        <row r="2368">
          <cell r="A2368" t="str">
            <v>YDT0005-06</v>
          </cell>
          <cell r="B2368" t="e">
            <v>#N/A</v>
          </cell>
          <cell r="C2368" t="e">
            <v>#N/A</v>
          </cell>
          <cell r="D2368" t="e">
            <v>#N/A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  <cell r="I2368">
            <v>0</v>
          </cell>
          <cell r="J2368">
            <v>0</v>
          </cell>
          <cell r="K2368">
            <v>0</v>
          </cell>
          <cell r="L2368">
            <v>0</v>
          </cell>
          <cell r="M2368">
            <v>0</v>
          </cell>
          <cell r="N2368">
            <v>0</v>
          </cell>
          <cell r="O2368">
            <v>0</v>
          </cell>
          <cell r="P2368">
            <v>0</v>
          </cell>
          <cell r="Q2368" t="e">
            <v>#N/A</v>
          </cell>
          <cell r="R2368" t="e">
            <v>#N/A</v>
          </cell>
          <cell r="S2368" t="e">
            <v>#N/A</v>
          </cell>
          <cell r="T2368" t="e">
            <v>#N/A</v>
          </cell>
          <cell r="U2368" t="e">
            <v>#N/A</v>
          </cell>
          <cell r="V2368" t="e">
            <v>#N/A</v>
          </cell>
          <cell r="W2368" t="e">
            <v>#N/A</v>
          </cell>
          <cell r="X2368" t="e">
            <v>#N/A</v>
          </cell>
          <cell r="Y2368" t="e">
            <v>#N/A</v>
          </cell>
          <cell r="Z2368" t="e">
            <v>#N/A</v>
          </cell>
          <cell r="AA2368" t="e">
            <v>#N/A</v>
          </cell>
          <cell r="AB2368" t="e">
            <v>#N/A</v>
          </cell>
          <cell r="AC2368" t="e">
            <v>#N/A</v>
          </cell>
          <cell r="AD2368" t="e">
            <v>#N/A</v>
          </cell>
          <cell r="AE2368" t="e">
            <v>#N/A</v>
          </cell>
          <cell r="AF2368" t="e">
            <v>#N/A</v>
          </cell>
        </row>
        <row r="2369">
          <cell r="A2369" t="str">
            <v>YDT0006</v>
          </cell>
          <cell r="B2369" t="e">
            <v>#N/A</v>
          </cell>
          <cell r="C2369" t="e">
            <v>#N/A</v>
          </cell>
          <cell r="D2369" t="e">
            <v>#N/A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  <cell r="I2369">
            <v>0</v>
          </cell>
          <cell r="J2369">
            <v>0</v>
          </cell>
          <cell r="K2369">
            <v>0</v>
          </cell>
          <cell r="L2369">
            <v>0</v>
          </cell>
          <cell r="M2369">
            <v>0</v>
          </cell>
          <cell r="N2369">
            <v>0</v>
          </cell>
          <cell r="O2369">
            <v>0</v>
          </cell>
          <cell r="P2369">
            <v>0</v>
          </cell>
          <cell r="Q2369" t="e">
            <v>#N/A</v>
          </cell>
          <cell r="R2369" t="e">
            <v>#N/A</v>
          </cell>
          <cell r="S2369" t="e">
            <v>#N/A</v>
          </cell>
          <cell r="T2369" t="e">
            <v>#N/A</v>
          </cell>
          <cell r="U2369" t="e">
            <v>#N/A</v>
          </cell>
          <cell r="V2369" t="e">
            <v>#N/A</v>
          </cell>
          <cell r="W2369" t="e">
            <v>#N/A</v>
          </cell>
          <cell r="X2369" t="e">
            <v>#N/A</v>
          </cell>
          <cell r="Y2369" t="e">
            <v>#N/A</v>
          </cell>
          <cell r="Z2369" t="e">
            <v>#N/A</v>
          </cell>
          <cell r="AA2369" t="e">
            <v>#N/A</v>
          </cell>
          <cell r="AB2369" t="e">
            <v>#N/A</v>
          </cell>
          <cell r="AC2369" t="e">
            <v>#N/A</v>
          </cell>
          <cell r="AD2369" t="e">
            <v>#N/A</v>
          </cell>
          <cell r="AE2369" t="e">
            <v>#N/A</v>
          </cell>
          <cell r="AF2369" t="e">
            <v>#N/A</v>
          </cell>
        </row>
        <row r="2370">
          <cell r="A2370" t="str">
            <v>YDT0007</v>
          </cell>
          <cell r="B2370" t="e">
            <v>#N/A</v>
          </cell>
          <cell r="C2370" t="e">
            <v>#N/A</v>
          </cell>
          <cell r="D2370" t="e">
            <v>#N/A</v>
          </cell>
          <cell r="E2370">
            <v>0</v>
          </cell>
          <cell r="F2370">
            <v>0</v>
          </cell>
          <cell r="G2370">
            <v>0</v>
          </cell>
          <cell r="H2370">
            <v>0</v>
          </cell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  <cell r="O2370">
            <v>0</v>
          </cell>
          <cell r="P2370">
            <v>0</v>
          </cell>
          <cell r="Q2370" t="e">
            <v>#N/A</v>
          </cell>
          <cell r="R2370" t="e">
            <v>#N/A</v>
          </cell>
          <cell r="S2370" t="e">
            <v>#N/A</v>
          </cell>
          <cell r="T2370" t="e">
            <v>#N/A</v>
          </cell>
          <cell r="U2370" t="e">
            <v>#N/A</v>
          </cell>
          <cell r="V2370" t="e">
            <v>#N/A</v>
          </cell>
          <cell r="W2370" t="e">
            <v>#N/A</v>
          </cell>
          <cell r="X2370" t="e">
            <v>#N/A</v>
          </cell>
          <cell r="Y2370" t="e">
            <v>#N/A</v>
          </cell>
          <cell r="Z2370" t="e">
            <v>#N/A</v>
          </cell>
          <cell r="AA2370" t="e">
            <v>#N/A</v>
          </cell>
          <cell r="AB2370" t="e">
            <v>#N/A</v>
          </cell>
          <cell r="AC2370" t="e">
            <v>#N/A</v>
          </cell>
          <cell r="AD2370" t="e">
            <v>#N/A</v>
          </cell>
          <cell r="AE2370" t="e">
            <v>#N/A</v>
          </cell>
          <cell r="AF2370" t="e">
            <v>#N/A</v>
          </cell>
        </row>
        <row r="2371">
          <cell r="A2371" t="str">
            <v>YDT0008</v>
          </cell>
          <cell r="B2371" t="e">
            <v>#N/A</v>
          </cell>
          <cell r="C2371" t="e">
            <v>#N/A</v>
          </cell>
          <cell r="D2371" t="e">
            <v>#N/A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  <cell r="N2371">
            <v>0</v>
          </cell>
          <cell r="O2371">
            <v>0</v>
          </cell>
          <cell r="P2371">
            <v>0</v>
          </cell>
          <cell r="Q2371" t="e">
            <v>#N/A</v>
          </cell>
          <cell r="R2371" t="e">
            <v>#N/A</v>
          </cell>
          <cell r="S2371" t="e">
            <v>#N/A</v>
          </cell>
          <cell r="T2371" t="e">
            <v>#N/A</v>
          </cell>
          <cell r="U2371" t="e">
            <v>#N/A</v>
          </cell>
          <cell r="V2371" t="e">
            <v>#N/A</v>
          </cell>
          <cell r="W2371" t="e">
            <v>#N/A</v>
          </cell>
          <cell r="X2371" t="e">
            <v>#N/A</v>
          </cell>
          <cell r="Y2371" t="e">
            <v>#N/A</v>
          </cell>
          <cell r="Z2371" t="e">
            <v>#N/A</v>
          </cell>
          <cell r="AA2371" t="e">
            <v>#N/A</v>
          </cell>
          <cell r="AB2371" t="e">
            <v>#N/A</v>
          </cell>
          <cell r="AC2371" t="e">
            <v>#N/A</v>
          </cell>
          <cell r="AD2371" t="e">
            <v>#N/A</v>
          </cell>
          <cell r="AE2371" t="e">
            <v>#N/A</v>
          </cell>
          <cell r="AF2371" t="e">
            <v>#N/A</v>
          </cell>
        </row>
        <row r="2372">
          <cell r="A2372" t="str">
            <v>YDT0009</v>
          </cell>
          <cell r="B2372" t="e">
            <v>#N/A</v>
          </cell>
          <cell r="C2372" t="e">
            <v>#N/A</v>
          </cell>
          <cell r="D2372" t="e">
            <v>#N/A</v>
          </cell>
          <cell r="E2372">
            <v>0</v>
          </cell>
          <cell r="F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  <cell r="O2372">
            <v>0</v>
          </cell>
          <cell r="P2372">
            <v>0</v>
          </cell>
          <cell r="Q2372" t="e">
            <v>#N/A</v>
          </cell>
          <cell r="R2372" t="e">
            <v>#N/A</v>
          </cell>
          <cell r="S2372" t="e">
            <v>#N/A</v>
          </cell>
          <cell r="T2372" t="e">
            <v>#N/A</v>
          </cell>
          <cell r="U2372" t="e">
            <v>#N/A</v>
          </cell>
          <cell r="V2372" t="e">
            <v>#N/A</v>
          </cell>
          <cell r="W2372" t="e">
            <v>#N/A</v>
          </cell>
          <cell r="X2372" t="e">
            <v>#N/A</v>
          </cell>
          <cell r="Y2372" t="e">
            <v>#N/A</v>
          </cell>
          <cell r="Z2372" t="e">
            <v>#N/A</v>
          </cell>
          <cell r="AA2372" t="e">
            <v>#N/A</v>
          </cell>
          <cell r="AB2372" t="e">
            <v>#N/A</v>
          </cell>
          <cell r="AC2372" t="e">
            <v>#N/A</v>
          </cell>
          <cell r="AD2372" t="e">
            <v>#N/A</v>
          </cell>
          <cell r="AE2372" t="e">
            <v>#N/A</v>
          </cell>
          <cell r="AF2372" t="e">
            <v>#N/A</v>
          </cell>
        </row>
        <row r="2373">
          <cell r="A2373" t="str">
            <v>YDT0011</v>
          </cell>
          <cell r="B2373" t="e">
            <v>#N/A</v>
          </cell>
          <cell r="C2373" t="e">
            <v>#N/A</v>
          </cell>
          <cell r="D2373" t="e">
            <v>#N/A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  <cell r="N2373">
            <v>0</v>
          </cell>
          <cell r="O2373">
            <v>0</v>
          </cell>
          <cell r="P2373">
            <v>0</v>
          </cell>
          <cell r="Q2373" t="e">
            <v>#N/A</v>
          </cell>
          <cell r="R2373" t="e">
            <v>#N/A</v>
          </cell>
          <cell r="S2373" t="e">
            <v>#N/A</v>
          </cell>
          <cell r="T2373" t="e">
            <v>#N/A</v>
          </cell>
          <cell r="U2373" t="e">
            <v>#N/A</v>
          </cell>
          <cell r="V2373" t="e">
            <v>#N/A</v>
          </cell>
          <cell r="W2373" t="e">
            <v>#N/A</v>
          </cell>
          <cell r="X2373" t="e">
            <v>#N/A</v>
          </cell>
          <cell r="Y2373" t="e">
            <v>#N/A</v>
          </cell>
          <cell r="Z2373" t="e">
            <v>#N/A</v>
          </cell>
          <cell r="AA2373" t="e">
            <v>#N/A</v>
          </cell>
          <cell r="AB2373" t="e">
            <v>#N/A</v>
          </cell>
          <cell r="AC2373" t="e">
            <v>#N/A</v>
          </cell>
          <cell r="AD2373" t="e">
            <v>#N/A</v>
          </cell>
          <cell r="AE2373" t="e">
            <v>#N/A</v>
          </cell>
          <cell r="AF2373" t="e">
            <v>#N/A</v>
          </cell>
        </row>
        <row r="2374">
          <cell r="A2374" t="str">
            <v>YDT0012</v>
          </cell>
          <cell r="B2374" t="e">
            <v>#N/A</v>
          </cell>
          <cell r="C2374" t="e">
            <v>#N/A</v>
          </cell>
          <cell r="D2374" t="e">
            <v>#N/A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  <cell r="N2374">
            <v>0</v>
          </cell>
          <cell r="O2374">
            <v>0</v>
          </cell>
          <cell r="P2374">
            <v>0</v>
          </cell>
          <cell r="Q2374" t="e">
            <v>#N/A</v>
          </cell>
          <cell r="R2374" t="e">
            <v>#N/A</v>
          </cell>
          <cell r="S2374" t="e">
            <v>#N/A</v>
          </cell>
          <cell r="T2374" t="e">
            <v>#N/A</v>
          </cell>
          <cell r="U2374" t="e">
            <v>#N/A</v>
          </cell>
          <cell r="V2374" t="e">
            <v>#N/A</v>
          </cell>
          <cell r="W2374" t="e">
            <v>#N/A</v>
          </cell>
          <cell r="X2374" t="e">
            <v>#N/A</v>
          </cell>
          <cell r="Y2374" t="e">
            <v>#N/A</v>
          </cell>
          <cell r="Z2374" t="e">
            <v>#N/A</v>
          </cell>
          <cell r="AA2374" t="e">
            <v>#N/A</v>
          </cell>
          <cell r="AB2374" t="e">
            <v>#N/A</v>
          </cell>
          <cell r="AC2374" t="e">
            <v>#N/A</v>
          </cell>
          <cell r="AD2374" t="e">
            <v>#N/A</v>
          </cell>
          <cell r="AE2374" t="e">
            <v>#N/A</v>
          </cell>
          <cell r="AF2374" t="e">
            <v>#N/A</v>
          </cell>
        </row>
        <row r="2375">
          <cell r="A2375" t="str">
            <v>YDT0012-01</v>
          </cell>
          <cell r="B2375" t="e">
            <v>#N/A</v>
          </cell>
          <cell r="C2375" t="e">
            <v>#N/A</v>
          </cell>
          <cell r="D2375" t="e">
            <v>#N/A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  <cell r="K2375">
            <v>0</v>
          </cell>
          <cell r="L2375">
            <v>0</v>
          </cell>
          <cell r="M2375">
            <v>0</v>
          </cell>
          <cell r="N2375">
            <v>0</v>
          </cell>
          <cell r="O2375">
            <v>0</v>
          </cell>
          <cell r="P2375">
            <v>0</v>
          </cell>
          <cell r="Q2375" t="e">
            <v>#N/A</v>
          </cell>
          <cell r="R2375" t="e">
            <v>#N/A</v>
          </cell>
          <cell r="S2375" t="e">
            <v>#N/A</v>
          </cell>
          <cell r="T2375" t="e">
            <v>#N/A</v>
          </cell>
          <cell r="U2375" t="e">
            <v>#N/A</v>
          </cell>
          <cell r="V2375" t="e">
            <v>#N/A</v>
          </cell>
          <cell r="W2375" t="e">
            <v>#N/A</v>
          </cell>
          <cell r="X2375" t="e">
            <v>#N/A</v>
          </cell>
          <cell r="Y2375" t="e">
            <v>#N/A</v>
          </cell>
          <cell r="Z2375" t="e">
            <v>#N/A</v>
          </cell>
          <cell r="AA2375" t="e">
            <v>#N/A</v>
          </cell>
          <cell r="AB2375" t="e">
            <v>#N/A</v>
          </cell>
          <cell r="AC2375" t="e">
            <v>#N/A</v>
          </cell>
          <cell r="AD2375" t="e">
            <v>#N/A</v>
          </cell>
          <cell r="AE2375" t="e">
            <v>#N/A</v>
          </cell>
          <cell r="AF2375" t="e">
            <v>#N/A</v>
          </cell>
        </row>
        <row r="2376">
          <cell r="A2376" t="str">
            <v>YDT0012-02</v>
          </cell>
          <cell r="B2376" t="e">
            <v>#N/A</v>
          </cell>
          <cell r="C2376" t="e">
            <v>#N/A</v>
          </cell>
          <cell r="D2376" t="e">
            <v>#N/A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0</v>
          </cell>
          <cell r="N2376">
            <v>0</v>
          </cell>
          <cell r="O2376">
            <v>0</v>
          </cell>
          <cell r="P2376">
            <v>0</v>
          </cell>
          <cell r="Q2376" t="e">
            <v>#N/A</v>
          </cell>
          <cell r="R2376" t="e">
            <v>#N/A</v>
          </cell>
          <cell r="S2376" t="e">
            <v>#N/A</v>
          </cell>
          <cell r="T2376" t="e">
            <v>#N/A</v>
          </cell>
          <cell r="U2376" t="e">
            <v>#N/A</v>
          </cell>
          <cell r="V2376" t="e">
            <v>#N/A</v>
          </cell>
          <cell r="W2376" t="e">
            <v>#N/A</v>
          </cell>
          <cell r="X2376" t="e">
            <v>#N/A</v>
          </cell>
          <cell r="Y2376" t="e">
            <v>#N/A</v>
          </cell>
          <cell r="Z2376" t="e">
            <v>#N/A</v>
          </cell>
          <cell r="AA2376" t="e">
            <v>#N/A</v>
          </cell>
          <cell r="AB2376" t="e">
            <v>#N/A</v>
          </cell>
          <cell r="AC2376" t="e">
            <v>#N/A</v>
          </cell>
          <cell r="AD2376" t="e">
            <v>#N/A</v>
          </cell>
          <cell r="AE2376" t="e">
            <v>#N/A</v>
          </cell>
          <cell r="AF2376" t="e">
            <v>#N/A</v>
          </cell>
        </row>
        <row r="2377">
          <cell r="A2377" t="str">
            <v>YDT0012-03</v>
          </cell>
          <cell r="B2377" t="e">
            <v>#N/A</v>
          </cell>
          <cell r="C2377" t="e">
            <v>#N/A</v>
          </cell>
          <cell r="D2377" t="e">
            <v>#N/A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0</v>
          </cell>
          <cell r="N2377">
            <v>0</v>
          </cell>
          <cell r="O2377">
            <v>0</v>
          </cell>
          <cell r="P2377">
            <v>0</v>
          </cell>
          <cell r="Q2377" t="e">
            <v>#N/A</v>
          </cell>
          <cell r="R2377" t="e">
            <v>#N/A</v>
          </cell>
          <cell r="S2377" t="e">
            <v>#N/A</v>
          </cell>
          <cell r="T2377" t="e">
            <v>#N/A</v>
          </cell>
          <cell r="U2377" t="e">
            <v>#N/A</v>
          </cell>
          <cell r="V2377" t="e">
            <v>#N/A</v>
          </cell>
          <cell r="W2377" t="e">
            <v>#N/A</v>
          </cell>
          <cell r="X2377" t="e">
            <v>#N/A</v>
          </cell>
          <cell r="Y2377" t="e">
            <v>#N/A</v>
          </cell>
          <cell r="Z2377" t="e">
            <v>#N/A</v>
          </cell>
          <cell r="AA2377" t="e">
            <v>#N/A</v>
          </cell>
          <cell r="AB2377" t="e">
            <v>#N/A</v>
          </cell>
          <cell r="AC2377" t="e">
            <v>#N/A</v>
          </cell>
          <cell r="AD2377" t="e">
            <v>#N/A</v>
          </cell>
          <cell r="AE2377" t="e">
            <v>#N/A</v>
          </cell>
          <cell r="AF2377" t="e">
            <v>#N/A</v>
          </cell>
        </row>
        <row r="2378">
          <cell r="A2378" t="str">
            <v>YDT0012-04</v>
          </cell>
          <cell r="B2378" t="e">
            <v>#N/A</v>
          </cell>
          <cell r="C2378" t="e">
            <v>#N/A</v>
          </cell>
          <cell r="D2378" t="e">
            <v>#N/A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  <cell r="N2378">
            <v>0</v>
          </cell>
          <cell r="O2378">
            <v>0</v>
          </cell>
          <cell r="P2378">
            <v>0</v>
          </cell>
          <cell r="Q2378" t="e">
            <v>#N/A</v>
          </cell>
          <cell r="R2378" t="e">
            <v>#N/A</v>
          </cell>
          <cell r="S2378" t="e">
            <v>#N/A</v>
          </cell>
          <cell r="T2378" t="e">
            <v>#N/A</v>
          </cell>
          <cell r="U2378" t="e">
            <v>#N/A</v>
          </cell>
          <cell r="V2378" t="e">
            <v>#N/A</v>
          </cell>
          <cell r="W2378" t="e">
            <v>#N/A</v>
          </cell>
          <cell r="X2378" t="e">
            <v>#N/A</v>
          </cell>
          <cell r="Y2378" t="e">
            <v>#N/A</v>
          </cell>
          <cell r="Z2378" t="e">
            <v>#N/A</v>
          </cell>
          <cell r="AA2378" t="e">
            <v>#N/A</v>
          </cell>
          <cell r="AB2378" t="e">
            <v>#N/A</v>
          </cell>
          <cell r="AC2378" t="e">
            <v>#N/A</v>
          </cell>
          <cell r="AD2378" t="e">
            <v>#N/A</v>
          </cell>
          <cell r="AE2378" t="e">
            <v>#N/A</v>
          </cell>
          <cell r="AF2378" t="e">
            <v>#N/A</v>
          </cell>
        </row>
        <row r="2379">
          <cell r="A2379" t="str">
            <v>YDT0012-05</v>
          </cell>
          <cell r="B2379" t="e">
            <v>#N/A</v>
          </cell>
          <cell r="C2379" t="e">
            <v>#N/A</v>
          </cell>
          <cell r="D2379" t="e">
            <v>#N/A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  <cell r="L2379">
            <v>0</v>
          </cell>
          <cell r="M2379">
            <v>0</v>
          </cell>
          <cell r="N2379">
            <v>0</v>
          </cell>
          <cell r="O2379">
            <v>0</v>
          </cell>
          <cell r="P2379">
            <v>0</v>
          </cell>
          <cell r="Q2379" t="e">
            <v>#N/A</v>
          </cell>
          <cell r="R2379" t="e">
            <v>#N/A</v>
          </cell>
          <cell r="S2379" t="e">
            <v>#N/A</v>
          </cell>
          <cell r="T2379" t="e">
            <v>#N/A</v>
          </cell>
          <cell r="U2379" t="e">
            <v>#N/A</v>
          </cell>
          <cell r="V2379" t="e">
            <v>#N/A</v>
          </cell>
          <cell r="W2379" t="e">
            <v>#N/A</v>
          </cell>
          <cell r="X2379" t="e">
            <v>#N/A</v>
          </cell>
          <cell r="Y2379" t="e">
            <v>#N/A</v>
          </cell>
          <cell r="Z2379" t="e">
            <v>#N/A</v>
          </cell>
          <cell r="AA2379" t="e">
            <v>#N/A</v>
          </cell>
          <cell r="AB2379" t="e">
            <v>#N/A</v>
          </cell>
          <cell r="AC2379" t="e">
            <v>#N/A</v>
          </cell>
          <cell r="AD2379" t="e">
            <v>#N/A</v>
          </cell>
          <cell r="AE2379" t="e">
            <v>#N/A</v>
          </cell>
          <cell r="AF2379" t="e">
            <v>#N/A</v>
          </cell>
        </row>
        <row r="2380">
          <cell r="A2380" t="str">
            <v>YDT0012-06</v>
          </cell>
          <cell r="B2380" t="e">
            <v>#N/A</v>
          </cell>
          <cell r="C2380" t="e">
            <v>#N/A</v>
          </cell>
          <cell r="D2380" t="e">
            <v>#N/A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  <cell r="O2380">
            <v>0</v>
          </cell>
          <cell r="P2380">
            <v>0</v>
          </cell>
          <cell r="Q2380" t="e">
            <v>#N/A</v>
          </cell>
          <cell r="R2380" t="e">
            <v>#N/A</v>
          </cell>
          <cell r="S2380" t="e">
            <v>#N/A</v>
          </cell>
          <cell r="T2380" t="e">
            <v>#N/A</v>
          </cell>
          <cell r="U2380" t="e">
            <v>#N/A</v>
          </cell>
          <cell r="V2380" t="e">
            <v>#N/A</v>
          </cell>
          <cell r="W2380" t="e">
            <v>#N/A</v>
          </cell>
          <cell r="X2380" t="e">
            <v>#N/A</v>
          </cell>
          <cell r="Y2380" t="e">
            <v>#N/A</v>
          </cell>
          <cell r="Z2380" t="e">
            <v>#N/A</v>
          </cell>
          <cell r="AA2380" t="e">
            <v>#N/A</v>
          </cell>
          <cell r="AB2380" t="e">
            <v>#N/A</v>
          </cell>
          <cell r="AC2380" t="e">
            <v>#N/A</v>
          </cell>
          <cell r="AD2380" t="e">
            <v>#N/A</v>
          </cell>
          <cell r="AE2380" t="e">
            <v>#N/A</v>
          </cell>
          <cell r="AF2380" t="e">
            <v>#N/A</v>
          </cell>
        </row>
        <row r="2381">
          <cell r="A2381" t="str">
            <v>YDT0012-07</v>
          </cell>
          <cell r="B2381" t="e">
            <v>#N/A</v>
          </cell>
          <cell r="C2381" t="e">
            <v>#N/A</v>
          </cell>
          <cell r="D2381" t="e">
            <v>#N/A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  <cell r="L2381">
            <v>0</v>
          </cell>
          <cell r="M2381">
            <v>0</v>
          </cell>
          <cell r="N2381">
            <v>0</v>
          </cell>
          <cell r="O2381">
            <v>0</v>
          </cell>
          <cell r="P2381">
            <v>0</v>
          </cell>
          <cell r="Q2381" t="e">
            <v>#N/A</v>
          </cell>
          <cell r="R2381" t="e">
            <v>#N/A</v>
          </cell>
          <cell r="S2381" t="e">
            <v>#N/A</v>
          </cell>
          <cell r="T2381" t="e">
            <v>#N/A</v>
          </cell>
          <cell r="U2381" t="e">
            <v>#N/A</v>
          </cell>
          <cell r="V2381" t="e">
            <v>#N/A</v>
          </cell>
          <cell r="W2381" t="e">
            <v>#N/A</v>
          </cell>
          <cell r="X2381" t="e">
            <v>#N/A</v>
          </cell>
          <cell r="Y2381" t="e">
            <v>#N/A</v>
          </cell>
          <cell r="Z2381" t="e">
            <v>#N/A</v>
          </cell>
          <cell r="AA2381" t="e">
            <v>#N/A</v>
          </cell>
          <cell r="AB2381" t="e">
            <v>#N/A</v>
          </cell>
          <cell r="AC2381" t="e">
            <v>#N/A</v>
          </cell>
          <cell r="AD2381" t="e">
            <v>#N/A</v>
          </cell>
          <cell r="AE2381" t="e">
            <v>#N/A</v>
          </cell>
          <cell r="AF2381" t="e">
            <v>#N/A</v>
          </cell>
        </row>
        <row r="2382">
          <cell r="A2382" t="str">
            <v>YDT0012-08</v>
          </cell>
          <cell r="B2382" t="e">
            <v>#N/A</v>
          </cell>
          <cell r="C2382" t="e">
            <v>#N/A</v>
          </cell>
          <cell r="D2382" t="e">
            <v>#N/A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  <cell r="K2382">
            <v>0</v>
          </cell>
          <cell r="L2382">
            <v>0</v>
          </cell>
          <cell r="M2382">
            <v>0</v>
          </cell>
          <cell r="N2382">
            <v>0</v>
          </cell>
          <cell r="O2382">
            <v>0</v>
          </cell>
          <cell r="P2382">
            <v>0</v>
          </cell>
          <cell r="Q2382" t="e">
            <v>#N/A</v>
          </cell>
          <cell r="R2382" t="e">
            <v>#N/A</v>
          </cell>
          <cell r="S2382" t="e">
            <v>#N/A</v>
          </cell>
          <cell r="T2382" t="e">
            <v>#N/A</v>
          </cell>
          <cell r="U2382" t="e">
            <v>#N/A</v>
          </cell>
          <cell r="V2382" t="e">
            <v>#N/A</v>
          </cell>
          <cell r="W2382" t="e">
            <v>#N/A</v>
          </cell>
          <cell r="X2382" t="e">
            <v>#N/A</v>
          </cell>
          <cell r="Y2382" t="e">
            <v>#N/A</v>
          </cell>
          <cell r="Z2382" t="e">
            <v>#N/A</v>
          </cell>
          <cell r="AA2382" t="e">
            <v>#N/A</v>
          </cell>
          <cell r="AB2382" t="e">
            <v>#N/A</v>
          </cell>
          <cell r="AC2382" t="e">
            <v>#N/A</v>
          </cell>
          <cell r="AD2382" t="e">
            <v>#N/A</v>
          </cell>
          <cell r="AE2382" t="e">
            <v>#N/A</v>
          </cell>
          <cell r="AF2382" t="e">
            <v>#N/A</v>
          </cell>
        </row>
        <row r="2383">
          <cell r="A2383" t="str">
            <v>YDT0012-09</v>
          </cell>
          <cell r="B2383" t="e">
            <v>#N/A</v>
          </cell>
          <cell r="C2383" t="e">
            <v>#N/A</v>
          </cell>
          <cell r="D2383" t="e">
            <v>#N/A</v>
          </cell>
          <cell r="E2383">
            <v>0</v>
          </cell>
          <cell r="F2383">
            <v>0</v>
          </cell>
          <cell r="G2383">
            <v>0</v>
          </cell>
          <cell r="H2383">
            <v>0</v>
          </cell>
          <cell r="I2383">
            <v>0</v>
          </cell>
          <cell r="J2383">
            <v>0</v>
          </cell>
          <cell r="K2383">
            <v>0</v>
          </cell>
          <cell r="L2383">
            <v>0</v>
          </cell>
          <cell r="M2383">
            <v>0</v>
          </cell>
          <cell r="N2383">
            <v>0</v>
          </cell>
          <cell r="O2383">
            <v>0</v>
          </cell>
          <cell r="P2383">
            <v>0</v>
          </cell>
          <cell r="Q2383" t="e">
            <v>#N/A</v>
          </cell>
          <cell r="R2383" t="e">
            <v>#N/A</v>
          </cell>
          <cell r="S2383" t="e">
            <v>#N/A</v>
          </cell>
          <cell r="T2383" t="e">
            <v>#N/A</v>
          </cell>
          <cell r="U2383" t="e">
            <v>#N/A</v>
          </cell>
          <cell r="V2383" t="e">
            <v>#N/A</v>
          </cell>
          <cell r="W2383" t="e">
            <v>#N/A</v>
          </cell>
          <cell r="X2383" t="e">
            <v>#N/A</v>
          </cell>
          <cell r="Y2383" t="e">
            <v>#N/A</v>
          </cell>
          <cell r="Z2383" t="e">
            <v>#N/A</v>
          </cell>
          <cell r="AA2383" t="e">
            <v>#N/A</v>
          </cell>
          <cell r="AB2383" t="e">
            <v>#N/A</v>
          </cell>
          <cell r="AC2383" t="e">
            <v>#N/A</v>
          </cell>
          <cell r="AD2383" t="e">
            <v>#N/A</v>
          </cell>
          <cell r="AE2383" t="e">
            <v>#N/A</v>
          </cell>
          <cell r="AF2383" t="e">
            <v>#N/A</v>
          </cell>
        </row>
        <row r="2384">
          <cell r="A2384" t="str">
            <v>YDT0012-10</v>
          </cell>
          <cell r="B2384" t="e">
            <v>#N/A</v>
          </cell>
          <cell r="C2384" t="e">
            <v>#N/A</v>
          </cell>
          <cell r="D2384" t="e">
            <v>#N/A</v>
          </cell>
          <cell r="E2384">
            <v>0</v>
          </cell>
          <cell r="F2384">
            <v>0</v>
          </cell>
          <cell r="G2384">
            <v>0</v>
          </cell>
          <cell r="H2384">
            <v>0</v>
          </cell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  <cell r="N2384">
            <v>0</v>
          </cell>
          <cell r="O2384">
            <v>0</v>
          </cell>
          <cell r="P2384">
            <v>0</v>
          </cell>
          <cell r="Q2384" t="e">
            <v>#N/A</v>
          </cell>
          <cell r="R2384" t="e">
            <v>#N/A</v>
          </cell>
          <cell r="S2384" t="e">
            <v>#N/A</v>
          </cell>
          <cell r="T2384" t="e">
            <v>#N/A</v>
          </cell>
          <cell r="U2384" t="e">
            <v>#N/A</v>
          </cell>
          <cell r="V2384" t="e">
            <v>#N/A</v>
          </cell>
          <cell r="W2384" t="e">
            <v>#N/A</v>
          </cell>
          <cell r="X2384" t="e">
            <v>#N/A</v>
          </cell>
          <cell r="Y2384" t="e">
            <v>#N/A</v>
          </cell>
          <cell r="Z2384" t="e">
            <v>#N/A</v>
          </cell>
          <cell r="AA2384" t="e">
            <v>#N/A</v>
          </cell>
          <cell r="AB2384" t="e">
            <v>#N/A</v>
          </cell>
          <cell r="AC2384" t="e">
            <v>#N/A</v>
          </cell>
          <cell r="AD2384" t="e">
            <v>#N/A</v>
          </cell>
          <cell r="AE2384" t="e">
            <v>#N/A</v>
          </cell>
          <cell r="AF2384" t="e">
            <v>#N/A</v>
          </cell>
        </row>
        <row r="2385">
          <cell r="A2385" t="str">
            <v>YDT0012-11</v>
          </cell>
          <cell r="B2385" t="e">
            <v>#N/A</v>
          </cell>
          <cell r="C2385" t="e">
            <v>#N/A</v>
          </cell>
          <cell r="D2385" t="e">
            <v>#N/A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  <cell r="I2385">
            <v>0</v>
          </cell>
          <cell r="J2385">
            <v>0</v>
          </cell>
          <cell r="K2385">
            <v>0</v>
          </cell>
          <cell r="L2385">
            <v>0</v>
          </cell>
          <cell r="M2385">
            <v>0</v>
          </cell>
          <cell r="N2385">
            <v>0</v>
          </cell>
          <cell r="O2385">
            <v>0</v>
          </cell>
          <cell r="P2385">
            <v>0</v>
          </cell>
          <cell r="Q2385" t="e">
            <v>#N/A</v>
          </cell>
          <cell r="R2385" t="e">
            <v>#N/A</v>
          </cell>
          <cell r="S2385" t="e">
            <v>#N/A</v>
          </cell>
          <cell r="T2385" t="e">
            <v>#N/A</v>
          </cell>
          <cell r="U2385" t="e">
            <v>#N/A</v>
          </cell>
          <cell r="V2385" t="e">
            <v>#N/A</v>
          </cell>
          <cell r="W2385" t="e">
            <v>#N/A</v>
          </cell>
          <cell r="X2385" t="e">
            <v>#N/A</v>
          </cell>
          <cell r="Y2385" t="e">
            <v>#N/A</v>
          </cell>
          <cell r="Z2385" t="e">
            <v>#N/A</v>
          </cell>
          <cell r="AA2385" t="e">
            <v>#N/A</v>
          </cell>
          <cell r="AB2385" t="e">
            <v>#N/A</v>
          </cell>
          <cell r="AC2385" t="e">
            <v>#N/A</v>
          </cell>
          <cell r="AD2385" t="e">
            <v>#N/A</v>
          </cell>
          <cell r="AE2385" t="e">
            <v>#N/A</v>
          </cell>
          <cell r="AF2385" t="e">
            <v>#N/A</v>
          </cell>
        </row>
        <row r="2386">
          <cell r="A2386" t="str">
            <v>YDT0012-12</v>
          </cell>
          <cell r="B2386" t="e">
            <v>#N/A</v>
          </cell>
          <cell r="C2386" t="e">
            <v>#N/A</v>
          </cell>
          <cell r="D2386" t="e">
            <v>#N/A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</v>
          </cell>
          <cell r="J2386">
            <v>0</v>
          </cell>
          <cell r="K2386">
            <v>0</v>
          </cell>
          <cell r="L2386">
            <v>0</v>
          </cell>
          <cell r="M2386">
            <v>0</v>
          </cell>
          <cell r="N2386">
            <v>0</v>
          </cell>
          <cell r="O2386">
            <v>0</v>
          </cell>
          <cell r="P2386">
            <v>0</v>
          </cell>
          <cell r="Q2386" t="e">
            <v>#N/A</v>
          </cell>
          <cell r="R2386" t="e">
            <v>#N/A</v>
          </cell>
          <cell r="S2386" t="e">
            <v>#N/A</v>
          </cell>
          <cell r="T2386" t="e">
            <v>#N/A</v>
          </cell>
          <cell r="U2386" t="e">
            <v>#N/A</v>
          </cell>
          <cell r="V2386" t="e">
            <v>#N/A</v>
          </cell>
          <cell r="W2386" t="e">
            <v>#N/A</v>
          </cell>
          <cell r="X2386" t="e">
            <v>#N/A</v>
          </cell>
          <cell r="Y2386" t="e">
            <v>#N/A</v>
          </cell>
          <cell r="Z2386" t="e">
            <v>#N/A</v>
          </cell>
          <cell r="AA2386" t="e">
            <v>#N/A</v>
          </cell>
          <cell r="AB2386" t="e">
            <v>#N/A</v>
          </cell>
          <cell r="AC2386" t="e">
            <v>#N/A</v>
          </cell>
          <cell r="AD2386" t="e">
            <v>#N/A</v>
          </cell>
          <cell r="AE2386" t="e">
            <v>#N/A</v>
          </cell>
          <cell r="AF2386" t="e">
            <v>#N/A</v>
          </cell>
        </row>
        <row r="2387">
          <cell r="A2387" t="str">
            <v>YDT0012-13</v>
          </cell>
          <cell r="B2387" t="e">
            <v>#N/A</v>
          </cell>
          <cell r="C2387" t="e">
            <v>#N/A</v>
          </cell>
          <cell r="D2387" t="e">
            <v>#N/A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  <cell r="K2387">
            <v>0</v>
          </cell>
          <cell r="L2387">
            <v>0</v>
          </cell>
          <cell r="M2387">
            <v>0</v>
          </cell>
          <cell r="N2387">
            <v>0</v>
          </cell>
          <cell r="O2387">
            <v>0</v>
          </cell>
          <cell r="P2387">
            <v>0</v>
          </cell>
          <cell r="Q2387" t="e">
            <v>#N/A</v>
          </cell>
          <cell r="R2387" t="e">
            <v>#N/A</v>
          </cell>
          <cell r="S2387" t="e">
            <v>#N/A</v>
          </cell>
          <cell r="T2387" t="e">
            <v>#N/A</v>
          </cell>
          <cell r="U2387" t="e">
            <v>#N/A</v>
          </cell>
          <cell r="V2387" t="e">
            <v>#N/A</v>
          </cell>
          <cell r="W2387" t="e">
            <v>#N/A</v>
          </cell>
          <cell r="X2387" t="e">
            <v>#N/A</v>
          </cell>
          <cell r="Y2387" t="e">
            <v>#N/A</v>
          </cell>
          <cell r="Z2387" t="e">
            <v>#N/A</v>
          </cell>
          <cell r="AA2387" t="e">
            <v>#N/A</v>
          </cell>
          <cell r="AB2387" t="e">
            <v>#N/A</v>
          </cell>
          <cell r="AC2387" t="e">
            <v>#N/A</v>
          </cell>
          <cell r="AD2387" t="e">
            <v>#N/A</v>
          </cell>
          <cell r="AE2387" t="e">
            <v>#N/A</v>
          </cell>
          <cell r="AF2387" t="e">
            <v>#N/A</v>
          </cell>
        </row>
        <row r="2388">
          <cell r="A2388" t="str">
            <v>YDT0013</v>
          </cell>
          <cell r="B2388" t="e">
            <v>#N/A</v>
          </cell>
          <cell r="C2388" t="e">
            <v>#N/A</v>
          </cell>
          <cell r="D2388" t="e">
            <v>#N/A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  <cell r="N2388">
            <v>0</v>
          </cell>
          <cell r="O2388">
            <v>0</v>
          </cell>
          <cell r="P2388">
            <v>0</v>
          </cell>
          <cell r="Q2388" t="e">
            <v>#N/A</v>
          </cell>
          <cell r="R2388" t="e">
            <v>#N/A</v>
          </cell>
          <cell r="S2388" t="e">
            <v>#N/A</v>
          </cell>
          <cell r="T2388" t="e">
            <v>#N/A</v>
          </cell>
          <cell r="U2388" t="e">
            <v>#N/A</v>
          </cell>
          <cell r="V2388" t="e">
            <v>#N/A</v>
          </cell>
          <cell r="W2388" t="e">
            <v>#N/A</v>
          </cell>
          <cell r="X2388" t="e">
            <v>#N/A</v>
          </cell>
          <cell r="Y2388" t="e">
            <v>#N/A</v>
          </cell>
          <cell r="Z2388" t="e">
            <v>#N/A</v>
          </cell>
          <cell r="AA2388" t="e">
            <v>#N/A</v>
          </cell>
          <cell r="AB2388" t="e">
            <v>#N/A</v>
          </cell>
          <cell r="AC2388" t="e">
            <v>#N/A</v>
          </cell>
          <cell r="AD2388" t="e">
            <v>#N/A</v>
          </cell>
          <cell r="AE2388" t="e">
            <v>#N/A</v>
          </cell>
          <cell r="AF2388" t="e">
            <v>#N/A</v>
          </cell>
        </row>
        <row r="2389">
          <cell r="A2389" t="str">
            <v>YDT0014</v>
          </cell>
          <cell r="B2389" t="e">
            <v>#N/A</v>
          </cell>
          <cell r="C2389" t="e">
            <v>#N/A</v>
          </cell>
          <cell r="D2389" t="e">
            <v>#N/A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0</v>
          </cell>
          <cell r="K2389">
            <v>0</v>
          </cell>
          <cell r="L2389">
            <v>0</v>
          </cell>
          <cell r="M2389">
            <v>0</v>
          </cell>
          <cell r="N2389">
            <v>0</v>
          </cell>
          <cell r="O2389">
            <v>0</v>
          </cell>
          <cell r="P2389">
            <v>0</v>
          </cell>
          <cell r="Q2389" t="e">
            <v>#N/A</v>
          </cell>
          <cell r="R2389" t="e">
            <v>#N/A</v>
          </cell>
          <cell r="S2389" t="e">
            <v>#N/A</v>
          </cell>
          <cell r="T2389" t="e">
            <v>#N/A</v>
          </cell>
          <cell r="U2389" t="e">
            <v>#N/A</v>
          </cell>
          <cell r="V2389" t="e">
            <v>#N/A</v>
          </cell>
          <cell r="W2389" t="e">
            <v>#N/A</v>
          </cell>
          <cell r="X2389" t="e">
            <v>#N/A</v>
          </cell>
          <cell r="Y2389" t="e">
            <v>#N/A</v>
          </cell>
          <cell r="Z2389" t="e">
            <v>#N/A</v>
          </cell>
          <cell r="AA2389" t="e">
            <v>#N/A</v>
          </cell>
          <cell r="AB2389" t="e">
            <v>#N/A</v>
          </cell>
          <cell r="AC2389" t="e">
            <v>#N/A</v>
          </cell>
          <cell r="AD2389" t="e">
            <v>#N/A</v>
          </cell>
          <cell r="AE2389" t="e">
            <v>#N/A</v>
          </cell>
          <cell r="AF2389" t="e">
            <v>#N/A</v>
          </cell>
        </row>
        <row r="2390">
          <cell r="A2390" t="str">
            <v>YDT0015</v>
          </cell>
          <cell r="B2390" t="e">
            <v>#N/A</v>
          </cell>
          <cell r="C2390" t="e">
            <v>#N/A</v>
          </cell>
          <cell r="D2390" t="e">
            <v>#N/A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  <cell r="K2390">
            <v>0</v>
          </cell>
          <cell r="L2390">
            <v>0</v>
          </cell>
          <cell r="M2390">
            <v>0</v>
          </cell>
          <cell r="N2390">
            <v>0</v>
          </cell>
          <cell r="O2390">
            <v>0</v>
          </cell>
          <cell r="P2390">
            <v>0</v>
          </cell>
          <cell r="Q2390" t="e">
            <v>#N/A</v>
          </cell>
          <cell r="R2390" t="e">
            <v>#N/A</v>
          </cell>
          <cell r="S2390" t="e">
            <v>#N/A</v>
          </cell>
          <cell r="T2390" t="e">
            <v>#N/A</v>
          </cell>
          <cell r="U2390" t="e">
            <v>#N/A</v>
          </cell>
          <cell r="V2390" t="e">
            <v>#N/A</v>
          </cell>
          <cell r="W2390" t="e">
            <v>#N/A</v>
          </cell>
          <cell r="X2390" t="e">
            <v>#N/A</v>
          </cell>
          <cell r="Y2390" t="e">
            <v>#N/A</v>
          </cell>
          <cell r="Z2390" t="e">
            <v>#N/A</v>
          </cell>
          <cell r="AA2390" t="e">
            <v>#N/A</v>
          </cell>
          <cell r="AB2390" t="e">
            <v>#N/A</v>
          </cell>
          <cell r="AC2390" t="e">
            <v>#N/A</v>
          </cell>
          <cell r="AD2390" t="e">
            <v>#N/A</v>
          </cell>
          <cell r="AE2390" t="e">
            <v>#N/A</v>
          </cell>
          <cell r="AF2390" t="e">
            <v>#N/A</v>
          </cell>
        </row>
        <row r="2391">
          <cell r="A2391" t="str">
            <v>YDT0016</v>
          </cell>
          <cell r="B2391" t="e">
            <v>#N/A</v>
          </cell>
          <cell r="C2391" t="e">
            <v>#N/A</v>
          </cell>
          <cell r="D2391" t="e">
            <v>#N/A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  <cell r="I2391">
            <v>0</v>
          </cell>
          <cell r="J2391">
            <v>0</v>
          </cell>
          <cell r="K2391">
            <v>0</v>
          </cell>
          <cell r="L2391">
            <v>0</v>
          </cell>
          <cell r="M2391">
            <v>0</v>
          </cell>
          <cell r="N2391">
            <v>0</v>
          </cell>
          <cell r="O2391">
            <v>0</v>
          </cell>
          <cell r="P2391">
            <v>0</v>
          </cell>
          <cell r="Q2391" t="e">
            <v>#N/A</v>
          </cell>
          <cell r="R2391" t="e">
            <v>#N/A</v>
          </cell>
          <cell r="S2391" t="e">
            <v>#N/A</v>
          </cell>
          <cell r="T2391" t="e">
            <v>#N/A</v>
          </cell>
          <cell r="U2391" t="e">
            <v>#N/A</v>
          </cell>
          <cell r="V2391" t="e">
            <v>#N/A</v>
          </cell>
          <cell r="W2391" t="e">
            <v>#N/A</v>
          </cell>
          <cell r="X2391" t="e">
            <v>#N/A</v>
          </cell>
          <cell r="Y2391" t="e">
            <v>#N/A</v>
          </cell>
          <cell r="Z2391" t="e">
            <v>#N/A</v>
          </cell>
          <cell r="AA2391" t="e">
            <v>#N/A</v>
          </cell>
          <cell r="AB2391" t="e">
            <v>#N/A</v>
          </cell>
          <cell r="AC2391" t="e">
            <v>#N/A</v>
          </cell>
          <cell r="AD2391" t="e">
            <v>#N/A</v>
          </cell>
          <cell r="AE2391" t="e">
            <v>#N/A</v>
          </cell>
          <cell r="AF2391" t="e">
            <v>#N/A</v>
          </cell>
        </row>
        <row r="2392">
          <cell r="A2392" t="str">
            <v>YRZ0001</v>
          </cell>
          <cell r="B2392" t="e">
            <v>#N/A</v>
          </cell>
          <cell r="C2392" t="e">
            <v>#N/A</v>
          </cell>
          <cell r="D2392" t="e">
            <v>#N/A</v>
          </cell>
          <cell r="E2392">
            <v>6000</v>
          </cell>
          <cell r="F2392">
            <v>6000</v>
          </cell>
          <cell r="G2392">
            <v>6420</v>
          </cell>
          <cell r="H2392">
            <v>6420</v>
          </cell>
          <cell r="I2392">
            <v>6420</v>
          </cell>
          <cell r="J2392">
            <v>6420</v>
          </cell>
          <cell r="K2392">
            <v>6420</v>
          </cell>
          <cell r="L2392">
            <v>6420</v>
          </cell>
          <cell r="M2392">
            <v>6420</v>
          </cell>
          <cell r="N2392">
            <v>6420</v>
          </cell>
          <cell r="O2392">
            <v>6420</v>
          </cell>
          <cell r="P2392">
            <v>6420</v>
          </cell>
          <cell r="Q2392" t="e">
            <v>#N/A</v>
          </cell>
          <cell r="R2392" t="e">
            <v>#N/A</v>
          </cell>
          <cell r="S2392" t="e">
            <v>#N/A</v>
          </cell>
          <cell r="T2392" t="e">
            <v>#N/A</v>
          </cell>
          <cell r="U2392" t="e">
            <v>#N/A</v>
          </cell>
          <cell r="V2392" t="e">
            <v>#N/A</v>
          </cell>
          <cell r="W2392" t="e">
            <v>#N/A</v>
          </cell>
          <cell r="X2392" t="e">
            <v>#N/A</v>
          </cell>
          <cell r="Y2392" t="e">
            <v>#N/A</v>
          </cell>
          <cell r="Z2392" t="e">
            <v>#N/A</v>
          </cell>
          <cell r="AA2392" t="e">
            <v>#N/A</v>
          </cell>
          <cell r="AB2392" t="e">
            <v>#N/A</v>
          </cell>
          <cell r="AC2392" t="e">
            <v>#N/A</v>
          </cell>
          <cell r="AD2392" t="e">
            <v>#N/A</v>
          </cell>
          <cell r="AE2392" t="e">
            <v>#N/A</v>
          </cell>
          <cell r="AF2392" t="e">
            <v>#N/A</v>
          </cell>
        </row>
        <row r="2393">
          <cell r="A2393" t="str">
            <v>YRZ0001-01</v>
          </cell>
          <cell r="B2393">
            <v>500</v>
          </cell>
          <cell r="C2393">
            <v>1</v>
          </cell>
          <cell r="D2393">
            <v>2325</v>
          </cell>
          <cell r="E2393">
            <v>6000</v>
          </cell>
          <cell r="F2393">
            <v>6000</v>
          </cell>
          <cell r="G2393">
            <v>6420</v>
          </cell>
          <cell r="H2393">
            <v>6420</v>
          </cell>
          <cell r="I2393">
            <v>6420</v>
          </cell>
          <cell r="J2393">
            <v>6420</v>
          </cell>
          <cell r="K2393">
            <v>6420</v>
          </cell>
          <cell r="L2393">
            <v>6420</v>
          </cell>
          <cell r="M2393">
            <v>6420</v>
          </cell>
          <cell r="N2393">
            <v>6420</v>
          </cell>
          <cell r="O2393">
            <v>6420</v>
          </cell>
          <cell r="P2393">
            <v>6420</v>
          </cell>
          <cell r="Q2393">
            <v>2.7612903225806451</v>
          </cell>
          <cell r="R2393">
            <v>2.7612903225806451</v>
          </cell>
          <cell r="S2393">
            <v>2.7612903225806451</v>
          </cell>
          <cell r="T2393">
            <v>2.7612903225806451</v>
          </cell>
          <cell r="U2393">
            <v>2.7612903225806451</v>
          </cell>
          <cell r="V2393">
            <v>2.7612903225806451</v>
          </cell>
          <cell r="W2393">
            <v>2.7612903225806451</v>
          </cell>
          <cell r="X2393">
            <v>2.7612903225806451</v>
          </cell>
          <cell r="Y2393">
            <v>1380.6451612903224</v>
          </cell>
          <cell r="Z2393">
            <v>1380.6451612903224</v>
          </cell>
          <cell r="AA2393">
            <v>1380.6451612903224</v>
          </cell>
          <cell r="AB2393">
            <v>1380.6451612903224</v>
          </cell>
          <cell r="AC2393">
            <v>1380.6451612903224</v>
          </cell>
          <cell r="AD2393">
            <v>1380.6451612903224</v>
          </cell>
          <cell r="AE2393">
            <v>1380.6451612903224</v>
          </cell>
          <cell r="AF2393">
            <v>1380.6451612903224</v>
          </cell>
        </row>
        <row r="2394">
          <cell r="A2394" t="str">
            <v>YRZ0001-02</v>
          </cell>
          <cell r="B2394" t="e">
            <v>#N/A</v>
          </cell>
          <cell r="C2394" t="e">
            <v>#N/A</v>
          </cell>
          <cell r="D2394" t="e">
            <v>#N/A</v>
          </cell>
          <cell r="E2394">
            <v>6000</v>
          </cell>
          <cell r="F2394">
            <v>6000</v>
          </cell>
          <cell r="G2394">
            <v>6420</v>
          </cell>
          <cell r="H2394">
            <v>6420</v>
          </cell>
          <cell r="I2394">
            <v>6420</v>
          </cell>
          <cell r="J2394">
            <v>6420</v>
          </cell>
          <cell r="K2394">
            <v>6420</v>
          </cell>
          <cell r="L2394">
            <v>6420</v>
          </cell>
          <cell r="M2394">
            <v>6420</v>
          </cell>
          <cell r="N2394">
            <v>6420</v>
          </cell>
          <cell r="O2394">
            <v>6420</v>
          </cell>
          <cell r="P2394">
            <v>6420</v>
          </cell>
          <cell r="Q2394" t="e">
            <v>#N/A</v>
          </cell>
          <cell r="R2394" t="e">
            <v>#N/A</v>
          </cell>
          <cell r="S2394" t="e">
            <v>#N/A</v>
          </cell>
          <cell r="T2394" t="e">
            <v>#N/A</v>
          </cell>
          <cell r="U2394" t="e">
            <v>#N/A</v>
          </cell>
          <cell r="V2394" t="e">
            <v>#N/A</v>
          </cell>
          <cell r="W2394" t="e">
            <v>#N/A</v>
          </cell>
          <cell r="X2394" t="e">
            <v>#N/A</v>
          </cell>
          <cell r="Y2394" t="e">
            <v>#N/A</v>
          </cell>
          <cell r="Z2394" t="e">
            <v>#N/A</v>
          </cell>
          <cell r="AA2394" t="e">
            <v>#N/A</v>
          </cell>
          <cell r="AB2394" t="e">
            <v>#N/A</v>
          </cell>
          <cell r="AC2394" t="e">
            <v>#N/A</v>
          </cell>
          <cell r="AD2394" t="e">
            <v>#N/A</v>
          </cell>
          <cell r="AE2394" t="e">
            <v>#N/A</v>
          </cell>
          <cell r="AF2394" t="e">
            <v>#N/A</v>
          </cell>
        </row>
        <row r="2395">
          <cell r="A2395" t="str">
            <v>YRZ0001-03</v>
          </cell>
          <cell r="B2395">
            <v>300</v>
          </cell>
          <cell r="C2395">
            <v>1</v>
          </cell>
          <cell r="D2395">
            <v>3448</v>
          </cell>
          <cell r="E2395">
            <v>6000</v>
          </cell>
          <cell r="F2395">
            <v>6000</v>
          </cell>
          <cell r="G2395">
            <v>6420</v>
          </cell>
          <cell r="H2395">
            <v>6420</v>
          </cell>
          <cell r="I2395">
            <v>6420</v>
          </cell>
          <cell r="J2395">
            <v>6420</v>
          </cell>
          <cell r="K2395">
            <v>6420</v>
          </cell>
          <cell r="L2395">
            <v>6420</v>
          </cell>
          <cell r="M2395">
            <v>6420</v>
          </cell>
          <cell r="N2395">
            <v>6420</v>
          </cell>
          <cell r="O2395">
            <v>6420</v>
          </cell>
          <cell r="P2395">
            <v>6420</v>
          </cell>
          <cell r="Q2395">
            <v>1.8619489559164732</v>
          </cell>
          <cell r="R2395">
            <v>1.8619489559164732</v>
          </cell>
          <cell r="S2395">
            <v>1.8619489559164732</v>
          </cell>
          <cell r="T2395">
            <v>1.8619489559164732</v>
          </cell>
          <cell r="U2395">
            <v>1.8619489559164732</v>
          </cell>
          <cell r="V2395">
            <v>1.8619489559164732</v>
          </cell>
          <cell r="W2395">
            <v>1.8619489559164732</v>
          </cell>
          <cell r="X2395">
            <v>1.8619489559164732</v>
          </cell>
          <cell r="Y2395">
            <v>558.58468677494193</v>
          </cell>
          <cell r="Z2395">
            <v>558.58468677494193</v>
          </cell>
          <cell r="AA2395">
            <v>558.58468677494193</v>
          </cell>
          <cell r="AB2395">
            <v>558.58468677494193</v>
          </cell>
          <cell r="AC2395">
            <v>558.58468677494193</v>
          </cell>
          <cell r="AD2395">
            <v>558.58468677494193</v>
          </cell>
          <cell r="AE2395">
            <v>558.58468677494193</v>
          </cell>
          <cell r="AF2395">
            <v>558.58468677494193</v>
          </cell>
        </row>
        <row r="2396">
          <cell r="A2396" t="str">
            <v>YRZ0001-04</v>
          </cell>
          <cell r="B2396">
            <v>7.2619999999999996</v>
          </cell>
          <cell r="C2396">
            <v>1</v>
          </cell>
          <cell r="D2396">
            <v>5</v>
          </cell>
          <cell r="E2396">
            <v>6000</v>
          </cell>
          <cell r="F2396">
            <v>6000</v>
          </cell>
          <cell r="G2396">
            <v>6420</v>
          </cell>
          <cell r="H2396">
            <v>6420</v>
          </cell>
          <cell r="I2396">
            <v>6420</v>
          </cell>
          <cell r="J2396">
            <v>6420</v>
          </cell>
          <cell r="K2396">
            <v>6420</v>
          </cell>
          <cell r="L2396">
            <v>6420</v>
          </cell>
          <cell r="M2396">
            <v>6420</v>
          </cell>
          <cell r="N2396">
            <v>6420</v>
          </cell>
          <cell r="O2396">
            <v>6420</v>
          </cell>
          <cell r="P2396">
            <v>6420</v>
          </cell>
          <cell r="Q2396">
            <v>1284</v>
          </cell>
          <cell r="R2396">
            <v>1284</v>
          </cell>
          <cell r="S2396">
            <v>1284</v>
          </cell>
          <cell r="T2396">
            <v>1284</v>
          </cell>
          <cell r="U2396">
            <v>1284</v>
          </cell>
          <cell r="V2396">
            <v>1284</v>
          </cell>
          <cell r="W2396">
            <v>1284</v>
          </cell>
          <cell r="X2396">
            <v>1284</v>
          </cell>
          <cell r="Y2396">
            <v>9324.4079999999994</v>
          </cell>
          <cell r="Z2396">
            <v>9324.4079999999994</v>
          </cell>
          <cell r="AA2396">
            <v>9324.4079999999994</v>
          </cell>
          <cell r="AB2396">
            <v>9324.4079999999994</v>
          </cell>
          <cell r="AC2396">
            <v>9324.4079999999994</v>
          </cell>
          <cell r="AD2396">
            <v>9324.4079999999994</v>
          </cell>
          <cell r="AE2396">
            <v>9324.4079999999994</v>
          </cell>
          <cell r="AF2396">
            <v>9324.4079999999994</v>
          </cell>
        </row>
        <row r="2397">
          <cell r="A2397" t="str">
            <v>YRZ0002</v>
          </cell>
          <cell r="B2397" t="e">
            <v>#N/A</v>
          </cell>
          <cell r="C2397" t="e">
            <v>#N/A</v>
          </cell>
          <cell r="D2397" t="e">
            <v>#N/A</v>
          </cell>
          <cell r="E2397">
            <v>3000</v>
          </cell>
          <cell r="F2397">
            <v>3000</v>
          </cell>
          <cell r="G2397">
            <v>3210</v>
          </cell>
          <cell r="H2397">
            <v>3210</v>
          </cell>
          <cell r="I2397">
            <v>3210</v>
          </cell>
          <cell r="J2397">
            <v>3210</v>
          </cell>
          <cell r="K2397">
            <v>3210</v>
          </cell>
          <cell r="L2397">
            <v>3210</v>
          </cell>
          <cell r="M2397">
            <v>3210</v>
          </cell>
          <cell r="N2397">
            <v>3210</v>
          </cell>
          <cell r="O2397">
            <v>3210</v>
          </cell>
          <cell r="P2397">
            <v>3210</v>
          </cell>
          <cell r="Q2397" t="e">
            <v>#N/A</v>
          </cell>
          <cell r="R2397" t="e">
            <v>#N/A</v>
          </cell>
          <cell r="S2397" t="e">
            <v>#N/A</v>
          </cell>
          <cell r="T2397" t="e">
            <v>#N/A</v>
          </cell>
          <cell r="U2397" t="e">
            <v>#N/A</v>
          </cell>
          <cell r="V2397" t="e">
            <v>#N/A</v>
          </cell>
          <cell r="W2397" t="e">
            <v>#N/A</v>
          </cell>
          <cell r="X2397" t="e">
            <v>#N/A</v>
          </cell>
          <cell r="Y2397" t="e">
            <v>#N/A</v>
          </cell>
          <cell r="Z2397" t="e">
            <v>#N/A</v>
          </cell>
          <cell r="AA2397" t="e">
            <v>#N/A</v>
          </cell>
          <cell r="AB2397" t="e">
            <v>#N/A</v>
          </cell>
          <cell r="AC2397" t="e">
            <v>#N/A</v>
          </cell>
          <cell r="AD2397" t="e">
            <v>#N/A</v>
          </cell>
          <cell r="AE2397" t="e">
            <v>#N/A</v>
          </cell>
          <cell r="AF2397" t="e">
            <v>#N/A</v>
          </cell>
        </row>
        <row r="2398">
          <cell r="A2398" t="str">
            <v>YRZ0002-01</v>
          </cell>
          <cell r="B2398">
            <v>1200</v>
          </cell>
          <cell r="C2398">
            <v>1</v>
          </cell>
          <cell r="D2398">
            <v>799</v>
          </cell>
          <cell r="E2398">
            <v>3000</v>
          </cell>
          <cell r="F2398">
            <v>3000</v>
          </cell>
          <cell r="G2398">
            <v>3210</v>
          </cell>
          <cell r="H2398">
            <v>3210</v>
          </cell>
          <cell r="I2398">
            <v>3210</v>
          </cell>
          <cell r="J2398">
            <v>3210</v>
          </cell>
          <cell r="K2398">
            <v>3210</v>
          </cell>
          <cell r="L2398">
            <v>3210</v>
          </cell>
          <cell r="M2398">
            <v>3210</v>
          </cell>
          <cell r="N2398">
            <v>3210</v>
          </cell>
          <cell r="O2398">
            <v>3210</v>
          </cell>
          <cell r="P2398">
            <v>3210</v>
          </cell>
          <cell r="Q2398">
            <v>4.0175219023779727</v>
          </cell>
          <cell r="R2398">
            <v>4.0175219023779727</v>
          </cell>
          <cell r="S2398">
            <v>4.0175219023779727</v>
          </cell>
          <cell r="T2398">
            <v>4.0175219023779727</v>
          </cell>
          <cell r="U2398">
            <v>4.0175219023779727</v>
          </cell>
          <cell r="V2398">
            <v>4.0175219023779727</v>
          </cell>
          <cell r="W2398">
            <v>4.0175219023779727</v>
          </cell>
          <cell r="X2398">
            <v>4.0175219023779727</v>
          </cell>
          <cell r="Y2398">
            <v>4821.026282853567</v>
          </cell>
          <cell r="Z2398">
            <v>4821.026282853567</v>
          </cell>
          <cell r="AA2398">
            <v>4821.026282853567</v>
          </cell>
          <cell r="AB2398">
            <v>4821.026282853567</v>
          </cell>
          <cell r="AC2398">
            <v>4821.026282853567</v>
          </cell>
          <cell r="AD2398">
            <v>4821.026282853567</v>
          </cell>
          <cell r="AE2398">
            <v>4821.026282853567</v>
          </cell>
          <cell r="AF2398">
            <v>4821.026282853567</v>
          </cell>
        </row>
        <row r="2399">
          <cell r="A2399" t="str">
            <v>YRZ0002-02</v>
          </cell>
          <cell r="B2399" t="e">
            <v>#N/A</v>
          </cell>
          <cell r="C2399" t="e">
            <v>#N/A</v>
          </cell>
          <cell r="D2399" t="e">
            <v>#N/A</v>
          </cell>
          <cell r="E2399">
            <v>3000</v>
          </cell>
          <cell r="F2399">
            <v>3000</v>
          </cell>
          <cell r="G2399">
            <v>3210</v>
          </cell>
          <cell r="H2399">
            <v>3210</v>
          </cell>
          <cell r="I2399">
            <v>3210</v>
          </cell>
          <cell r="J2399">
            <v>3210</v>
          </cell>
          <cell r="K2399">
            <v>3210</v>
          </cell>
          <cell r="L2399">
            <v>3210</v>
          </cell>
          <cell r="M2399">
            <v>3210</v>
          </cell>
          <cell r="N2399">
            <v>3210</v>
          </cell>
          <cell r="O2399">
            <v>3210</v>
          </cell>
          <cell r="P2399">
            <v>3210</v>
          </cell>
          <cell r="Q2399" t="e">
            <v>#N/A</v>
          </cell>
          <cell r="R2399" t="e">
            <v>#N/A</v>
          </cell>
          <cell r="S2399" t="e">
            <v>#N/A</v>
          </cell>
          <cell r="T2399" t="e">
            <v>#N/A</v>
          </cell>
          <cell r="U2399" t="e">
            <v>#N/A</v>
          </cell>
          <cell r="V2399" t="e">
            <v>#N/A</v>
          </cell>
          <cell r="W2399" t="e">
            <v>#N/A</v>
          </cell>
          <cell r="X2399" t="e">
            <v>#N/A</v>
          </cell>
          <cell r="Y2399" t="e">
            <v>#N/A</v>
          </cell>
          <cell r="Z2399" t="e">
            <v>#N/A</v>
          </cell>
          <cell r="AA2399" t="e">
            <v>#N/A</v>
          </cell>
          <cell r="AB2399" t="e">
            <v>#N/A</v>
          </cell>
          <cell r="AC2399" t="e">
            <v>#N/A</v>
          </cell>
          <cell r="AD2399" t="e">
            <v>#N/A</v>
          </cell>
          <cell r="AE2399" t="e">
            <v>#N/A</v>
          </cell>
          <cell r="AF2399" t="e">
            <v>#N/A</v>
          </cell>
        </row>
        <row r="2400">
          <cell r="A2400" t="str">
            <v>YRZ0002-03</v>
          </cell>
          <cell r="B2400">
            <v>500</v>
          </cell>
          <cell r="C2400">
            <v>1</v>
          </cell>
          <cell r="D2400">
            <v>3030</v>
          </cell>
          <cell r="E2400">
            <v>3000</v>
          </cell>
          <cell r="F2400">
            <v>3000</v>
          </cell>
          <cell r="G2400">
            <v>3210</v>
          </cell>
          <cell r="H2400">
            <v>3210</v>
          </cell>
          <cell r="I2400">
            <v>3210</v>
          </cell>
          <cell r="J2400">
            <v>3210</v>
          </cell>
          <cell r="K2400">
            <v>3210</v>
          </cell>
          <cell r="L2400">
            <v>3210</v>
          </cell>
          <cell r="M2400">
            <v>3210</v>
          </cell>
          <cell r="N2400">
            <v>3210</v>
          </cell>
          <cell r="O2400">
            <v>3210</v>
          </cell>
          <cell r="P2400">
            <v>3210</v>
          </cell>
          <cell r="Q2400">
            <v>1.0594059405940595</v>
          </cell>
          <cell r="R2400">
            <v>1.0594059405940595</v>
          </cell>
          <cell r="S2400">
            <v>1.0594059405940595</v>
          </cell>
          <cell r="T2400">
            <v>1.0594059405940595</v>
          </cell>
          <cell r="U2400">
            <v>1.0594059405940595</v>
          </cell>
          <cell r="V2400">
            <v>1.0594059405940595</v>
          </cell>
          <cell r="W2400">
            <v>1.0594059405940595</v>
          </cell>
          <cell r="X2400">
            <v>1.0594059405940595</v>
          </cell>
          <cell r="Y2400">
            <v>529.70297029702976</v>
          </cell>
          <cell r="Z2400">
            <v>529.70297029702976</v>
          </cell>
          <cell r="AA2400">
            <v>529.70297029702976</v>
          </cell>
          <cell r="AB2400">
            <v>529.70297029702976</v>
          </cell>
          <cell r="AC2400">
            <v>529.70297029702976</v>
          </cell>
          <cell r="AD2400">
            <v>529.70297029702976</v>
          </cell>
          <cell r="AE2400">
            <v>529.70297029702976</v>
          </cell>
          <cell r="AF2400">
            <v>529.70297029702976</v>
          </cell>
        </row>
        <row r="2401">
          <cell r="A2401" t="str">
            <v>YRZ0002-04</v>
          </cell>
          <cell r="B2401" t="e">
            <v>#N/A</v>
          </cell>
          <cell r="C2401" t="e">
            <v>#N/A</v>
          </cell>
          <cell r="D2401" t="e">
            <v>#N/A</v>
          </cell>
          <cell r="E2401">
            <v>3000</v>
          </cell>
          <cell r="F2401">
            <v>3000</v>
          </cell>
          <cell r="G2401">
            <v>3210</v>
          </cell>
          <cell r="H2401">
            <v>3210</v>
          </cell>
          <cell r="I2401">
            <v>3210</v>
          </cell>
          <cell r="J2401">
            <v>3210</v>
          </cell>
          <cell r="K2401">
            <v>3210</v>
          </cell>
          <cell r="L2401">
            <v>3210</v>
          </cell>
          <cell r="M2401">
            <v>3210</v>
          </cell>
          <cell r="N2401">
            <v>3210</v>
          </cell>
          <cell r="O2401">
            <v>3210</v>
          </cell>
          <cell r="P2401">
            <v>3210</v>
          </cell>
          <cell r="Q2401" t="e">
            <v>#N/A</v>
          </cell>
          <cell r="R2401" t="e">
            <v>#N/A</v>
          </cell>
          <cell r="S2401" t="e">
            <v>#N/A</v>
          </cell>
          <cell r="T2401" t="e">
            <v>#N/A</v>
          </cell>
          <cell r="U2401" t="e">
            <v>#N/A</v>
          </cell>
          <cell r="V2401" t="e">
            <v>#N/A</v>
          </cell>
          <cell r="W2401" t="e">
            <v>#N/A</v>
          </cell>
          <cell r="X2401" t="e">
            <v>#N/A</v>
          </cell>
          <cell r="Y2401" t="e">
            <v>#N/A</v>
          </cell>
          <cell r="Z2401" t="e">
            <v>#N/A</v>
          </cell>
          <cell r="AA2401" t="e">
            <v>#N/A</v>
          </cell>
          <cell r="AB2401" t="e">
            <v>#N/A</v>
          </cell>
          <cell r="AC2401" t="e">
            <v>#N/A</v>
          </cell>
          <cell r="AD2401" t="e">
            <v>#N/A</v>
          </cell>
          <cell r="AE2401" t="e">
            <v>#N/A</v>
          </cell>
          <cell r="AF2401" t="e">
            <v>#N/A</v>
          </cell>
        </row>
        <row r="2402">
          <cell r="A2402" t="str">
            <v>YRZ0002-05</v>
          </cell>
          <cell r="B2402">
            <v>800</v>
          </cell>
          <cell r="C2402">
            <v>1</v>
          </cell>
          <cell r="D2402">
            <v>2711</v>
          </cell>
          <cell r="E2402">
            <v>3000</v>
          </cell>
          <cell r="F2402">
            <v>3000</v>
          </cell>
          <cell r="G2402">
            <v>3210</v>
          </cell>
          <cell r="H2402">
            <v>3210</v>
          </cell>
          <cell r="I2402">
            <v>3210</v>
          </cell>
          <cell r="J2402">
            <v>3210</v>
          </cell>
          <cell r="K2402">
            <v>3210</v>
          </cell>
          <cell r="L2402">
            <v>3210</v>
          </cell>
          <cell r="M2402">
            <v>3210</v>
          </cell>
          <cell r="N2402">
            <v>3210</v>
          </cell>
          <cell r="O2402">
            <v>3210</v>
          </cell>
          <cell r="P2402">
            <v>3210</v>
          </cell>
          <cell r="Q2402">
            <v>1.184064920693471</v>
          </cell>
          <cell r="R2402">
            <v>1.184064920693471</v>
          </cell>
          <cell r="S2402">
            <v>1.184064920693471</v>
          </cell>
          <cell r="T2402">
            <v>1.184064920693471</v>
          </cell>
          <cell r="U2402">
            <v>1.184064920693471</v>
          </cell>
          <cell r="V2402">
            <v>1.184064920693471</v>
          </cell>
          <cell r="W2402">
            <v>1.184064920693471</v>
          </cell>
          <cell r="X2402">
            <v>1.184064920693471</v>
          </cell>
          <cell r="Y2402">
            <v>947.25193655477688</v>
          </cell>
          <cell r="Z2402">
            <v>947.25193655477688</v>
          </cell>
          <cell r="AA2402">
            <v>947.25193655477688</v>
          </cell>
          <cell r="AB2402">
            <v>947.25193655477688</v>
          </cell>
          <cell r="AC2402">
            <v>947.25193655477688</v>
          </cell>
          <cell r="AD2402">
            <v>947.25193655477688</v>
          </cell>
          <cell r="AE2402">
            <v>947.25193655477688</v>
          </cell>
          <cell r="AF2402">
            <v>947.25193655477688</v>
          </cell>
        </row>
        <row r="2403">
          <cell r="A2403" t="str">
            <v>YRZ0002-06</v>
          </cell>
          <cell r="B2403" t="e">
            <v>#N/A</v>
          </cell>
          <cell r="C2403" t="e">
            <v>#N/A</v>
          </cell>
          <cell r="D2403" t="e">
            <v>#N/A</v>
          </cell>
          <cell r="E2403">
            <v>3000</v>
          </cell>
          <cell r="F2403">
            <v>3000</v>
          </cell>
          <cell r="G2403">
            <v>3210</v>
          </cell>
          <cell r="H2403">
            <v>3210</v>
          </cell>
          <cell r="I2403">
            <v>3210</v>
          </cell>
          <cell r="J2403">
            <v>3210</v>
          </cell>
          <cell r="K2403">
            <v>3210</v>
          </cell>
          <cell r="L2403">
            <v>3210</v>
          </cell>
          <cell r="M2403">
            <v>3210</v>
          </cell>
          <cell r="N2403">
            <v>3210</v>
          </cell>
          <cell r="O2403">
            <v>3210</v>
          </cell>
          <cell r="P2403">
            <v>3210</v>
          </cell>
          <cell r="Q2403" t="e">
            <v>#N/A</v>
          </cell>
          <cell r="R2403" t="e">
            <v>#N/A</v>
          </cell>
          <cell r="S2403" t="e">
            <v>#N/A</v>
          </cell>
          <cell r="T2403" t="e">
            <v>#N/A</v>
          </cell>
          <cell r="U2403" t="e">
            <v>#N/A</v>
          </cell>
          <cell r="V2403" t="e">
            <v>#N/A</v>
          </cell>
          <cell r="W2403" t="e">
            <v>#N/A</v>
          </cell>
          <cell r="X2403" t="e">
            <v>#N/A</v>
          </cell>
          <cell r="Y2403" t="e">
            <v>#N/A</v>
          </cell>
          <cell r="Z2403" t="e">
            <v>#N/A</v>
          </cell>
          <cell r="AA2403" t="e">
            <v>#N/A</v>
          </cell>
          <cell r="AB2403" t="e">
            <v>#N/A</v>
          </cell>
          <cell r="AC2403" t="e">
            <v>#N/A</v>
          </cell>
          <cell r="AD2403" t="e">
            <v>#N/A</v>
          </cell>
          <cell r="AE2403" t="e">
            <v>#N/A</v>
          </cell>
          <cell r="AF2403" t="e">
            <v>#N/A</v>
          </cell>
        </row>
        <row r="2404">
          <cell r="A2404" t="str">
            <v>YRZ0002-07</v>
          </cell>
          <cell r="B2404">
            <v>300</v>
          </cell>
          <cell r="C2404">
            <v>1</v>
          </cell>
          <cell r="D2404">
            <v>6454</v>
          </cell>
          <cell r="E2404">
            <v>3000</v>
          </cell>
          <cell r="F2404">
            <v>3000</v>
          </cell>
          <cell r="G2404">
            <v>3210</v>
          </cell>
          <cell r="H2404">
            <v>3210</v>
          </cell>
          <cell r="I2404">
            <v>3210</v>
          </cell>
          <cell r="J2404">
            <v>3210</v>
          </cell>
          <cell r="K2404">
            <v>3210</v>
          </cell>
          <cell r="L2404">
            <v>3210</v>
          </cell>
          <cell r="M2404">
            <v>3210</v>
          </cell>
          <cell r="N2404">
            <v>3210</v>
          </cell>
          <cell r="O2404">
            <v>3210</v>
          </cell>
          <cell r="P2404">
            <v>3210</v>
          </cell>
          <cell r="Q2404">
            <v>0.4973659745894019</v>
          </cell>
          <cell r="R2404">
            <v>0.4973659745894019</v>
          </cell>
          <cell r="S2404">
            <v>0.4973659745894019</v>
          </cell>
          <cell r="T2404">
            <v>0.4973659745894019</v>
          </cell>
          <cell r="U2404">
            <v>0.4973659745894019</v>
          </cell>
          <cell r="V2404">
            <v>0.4973659745894019</v>
          </cell>
          <cell r="W2404">
            <v>0.4973659745894019</v>
          </cell>
          <cell r="X2404">
            <v>0.4973659745894019</v>
          </cell>
          <cell r="Y2404">
            <v>149.20979237682056</v>
          </cell>
          <cell r="Z2404">
            <v>149.20979237682056</v>
          </cell>
          <cell r="AA2404">
            <v>149.20979237682056</v>
          </cell>
          <cell r="AB2404">
            <v>149.20979237682056</v>
          </cell>
          <cell r="AC2404">
            <v>149.20979237682056</v>
          </cell>
          <cell r="AD2404">
            <v>149.20979237682056</v>
          </cell>
          <cell r="AE2404">
            <v>149.20979237682056</v>
          </cell>
          <cell r="AF2404">
            <v>149.20979237682056</v>
          </cell>
        </row>
        <row r="2405">
          <cell r="A2405" t="str">
            <v>YRZ0002-08</v>
          </cell>
          <cell r="B2405" t="e">
            <v>#N/A</v>
          </cell>
          <cell r="C2405" t="e">
            <v>#N/A</v>
          </cell>
          <cell r="D2405" t="e">
            <v>#N/A</v>
          </cell>
          <cell r="E2405">
            <v>3000</v>
          </cell>
          <cell r="F2405">
            <v>3000</v>
          </cell>
          <cell r="G2405">
            <v>3210</v>
          </cell>
          <cell r="H2405">
            <v>3210</v>
          </cell>
          <cell r="I2405">
            <v>3210</v>
          </cell>
          <cell r="J2405">
            <v>3210</v>
          </cell>
          <cell r="K2405">
            <v>3210</v>
          </cell>
          <cell r="L2405">
            <v>3210</v>
          </cell>
          <cell r="M2405">
            <v>3210</v>
          </cell>
          <cell r="N2405">
            <v>3210</v>
          </cell>
          <cell r="O2405">
            <v>3210</v>
          </cell>
          <cell r="P2405">
            <v>3210</v>
          </cell>
          <cell r="Q2405" t="e">
            <v>#N/A</v>
          </cell>
          <cell r="R2405" t="e">
            <v>#N/A</v>
          </cell>
          <cell r="S2405" t="e">
            <v>#N/A</v>
          </cell>
          <cell r="T2405" t="e">
            <v>#N/A</v>
          </cell>
          <cell r="U2405" t="e">
            <v>#N/A</v>
          </cell>
          <cell r="V2405" t="e">
            <v>#N/A</v>
          </cell>
          <cell r="W2405" t="e">
            <v>#N/A</v>
          </cell>
          <cell r="X2405" t="e">
            <v>#N/A</v>
          </cell>
          <cell r="Y2405" t="e">
            <v>#N/A</v>
          </cell>
          <cell r="Z2405" t="e">
            <v>#N/A</v>
          </cell>
          <cell r="AA2405" t="e">
            <v>#N/A</v>
          </cell>
          <cell r="AB2405" t="e">
            <v>#N/A</v>
          </cell>
          <cell r="AC2405" t="e">
            <v>#N/A</v>
          </cell>
          <cell r="AD2405" t="e">
            <v>#N/A</v>
          </cell>
          <cell r="AE2405" t="e">
            <v>#N/A</v>
          </cell>
          <cell r="AF2405" t="e">
            <v>#N/A</v>
          </cell>
        </row>
        <row r="2406">
          <cell r="A2406" t="str">
            <v>YRZ0003</v>
          </cell>
          <cell r="B2406" t="e">
            <v>#N/A</v>
          </cell>
          <cell r="C2406" t="e">
            <v>#N/A</v>
          </cell>
          <cell r="D2406" t="e">
            <v>#N/A</v>
          </cell>
          <cell r="E2406">
            <v>2000</v>
          </cell>
          <cell r="F2406">
            <v>1000</v>
          </cell>
          <cell r="G2406">
            <v>1070</v>
          </cell>
          <cell r="H2406">
            <v>1070</v>
          </cell>
          <cell r="I2406">
            <v>1070</v>
          </cell>
          <cell r="J2406">
            <v>1070</v>
          </cell>
          <cell r="K2406">
            <v>1070</v>
          </cell>
          <cell r="L2406">
            <v>1070</v>
          </cell>
          <cell r="M2406">
            <v>1070</v>
          </cell>
          <cell r="N2406">
            <v>1070</v>
          </cell>
          <cell r="O2406">
            <v>1070</v>
          </cell>
          <cell r="P2406">
            <v>1070</v>
          </cell>
          <cell r="Q2406" t="e">
            <v>#N/A</v>
          </cell>
          <cell r="R2406" t="e">
            <v>#N/A</v>
          </cell>
          <cell r="S2406" t="e">
            <v>#N/A</v>
          </cell>
          <cell r="T2406" t="e">
            <v>#N/A</v>
          </cell>
          <cell r="U2406" t="e">
            <v>#N/A</v>
          </cell>
          <cell r="V2406" t="e">
            <v>#N/A</v>
          </cell>
          <cell r="W2406" t="e">
            <v>#N/A</v>
          </cell>
          <cell r="X2406" t="e">
            <v>#N/A</v>
          </cell>
          <cell r="Y2406" t="e">
            <v>#N/A</v>
          </cell>
          <cell r="Z2406" t="e">
            <v>#N/A</v>
          </cell>
          <cell r="AA2406" t="e">
            <v>#N/A</v>
          </cell>
          <cell r="AB2406" t="e">
            <v>#N/A</v>
          </cell>
          <cell r="AC2406" t="e">
            <v>#N/A</v>
          </cell>
          <cell r="AD2406" t="e">
            <v>#N/A</v>
          </cell>
          <cell r="AE2406" t="e">
            <v>#N/A</v>
          </cell>
          <cell r="AF2406" t="e">
            <v>#N/A</v>
          </cell>
        </row>
        <row r="2407">
          <cell r="A2407" t="str">
            <v>YRZ0003-01</v>
          </cell>
          <cell r="B2407" t="e">
            <v>#N/A</v>
          </cell>
          <cell r="C2407" t="e">
            <v>#N/A</v>
          </cell>
          <cell r="D2407" t="e">
            <v>#N/A</v>
          </cell>
          <cell r="E2407">
            <v>2000</v>
          </cell>
          <cell r="F2407">
            <v>1000</v>
          </cell>
          <cell r="G2407">
            <v>1070</v>
          </cell>
          <cell r="H2407">
            <v>1070</v>
          </cell>
          <cell r="I2407">
            <v>1070</v>
          </cell>
          <cell r="J2407">
            <v>1070</v>
          </cell>
          <cell r="K2407">
            <v>1070</v>
          </cell>
          <cell r="L2407">
            <v>1070</v>
          </cell>
          <cell r="M2407">
            <v>1070</v>
          </cell>
          <cell r="N2407">
            <v>1070</v>
          </cell>
          <cell r="O2407">
            <v>1070</v>
          </cell>
          <cell r="P2407">
            <v>1070</v>
          </cell>
          <cell r="Q2407" t="e">
            <v>#N/A</v>
          </cell>
          <cell r="R2407" t="e">
            <v>#N/A</v>
          </cell>
          <cell r="S2407" t="e">
            <v>#N/A</v>
          </cell>
          <cell r="T2407" t="e">
            <v>#N/A</v>
          </cell>
          <cell r="U2407" t="e">
            <v>#N/A</v>
          </cell>
          <cell r="V2407" t="e">
            <v>#N/A</v>
          </cell>
          <cell r="W2407" t="e">
            <v>#N/A</v>
          </cell>
          <cell r="X2407" t="e">
            <v>#N/A</v>
          </cell>
          <cell r="Y2407" t="e">
            <v>#N/A</v>
          </cell>
          <cell r="Z2407" t="e">
            <v>#N/A</v>
          </cell>
          <cell r="AA2407" t="e">
            <v>#N/A</v>
          </cell>
          <cell r="AB2407" t="e">
            <v>#N/A</v>
          </cell>
          <cell r="AC2407" t="e">
            <v>#N/A</v>
          </cell>
          <cell r="AD2407" t="e">
            <v>#N/A</v>
          </cell>
          <cell r="AE2407" t="e">
            <v>#N/A</v>
          </cell>
          <cell r="AF2407" t="e">
            <v>#N/A</v>
          </cell>
        </row>
        <row r="2408">
          <cell r="A2408" t="str">
            <v>YRZ0003-02</v>
          </cell>
          <cell r="B2408">
            <v>1.645</v>
          </cell>
          <cell r="C2408">
            <v>1</v>
          </cell>
          <cell r="D2408">
            <v>1</v>
          </cell>
          <cell r="E2408">
            <v>2000</v>
          </cell>
          <cell r="F2408">
            <v>1000</v>
          </cell>
          <cell r="G2408">
            <v>1070</v>
          </cell>
          <cell r="H2408">
            <v>1070</v>
          </cell>
          <cell r="I2408">
            <v>1070</v>
          </cell>
          <cell r="J2408">
            <v>1070</v>
          </cell>
          <cell r="K2408">
            <v>1070</v>
          </cell>
          <cell r="L2408">
            <v>1070</v>
          </cell>
          <cell r="M2408">
            <v>1070</v>
          </cell>
          <cell r="N2408">
            <v>1070</v>
          </cell>
          <cell r="O2408">
            <v>1070</v>
          </cell>
          <cell r="P2408">
            <v>1070</v>
          </cell>
          <cell r="Q2408">
            <v>1070</v>
          </cell>
          <cell r="R2408">
            <v>1070</v>
          </cell>
          <cell r="S2408">
            <v>1070</v>
          </cell>
          <cell r="T2408">
            <v>1070</v>
          </cell>
          <cell r="U2408">
            <v>1070</v>
          </cell>
          <cell r="V2408">
            <v>1070</v>
          </cell>
          <cell r="W2408">
            <v>1070</v>
          </cell>
          <cell r="X2408">
            <v>1070</v>
          </cell>
          <cell r="Y2408">
            <v>1760.15</v>
          </cell>
          <cell r="Z2408">
            <v>1760.15</v>
          </cell>
          <cell r="AA2408">
            <v>1760.15</v>
          </cell>
          <cell r="AB2408">
            <v>1760.15</v>
          </cell>
          <cell r="AC2408">
            <v>1760.15</v>
          </cell>
          <cell r="AD2408">
            <v>1760.15</v>
          </cell>
          <cell r="AE2408">
            <v>1760.15</v>
          </cell>
          <cell r="AF2408">
            <v>1760.15</v>
          </cell>
        </row>
        <row r="2409">
          <cell r="A2409" t="str">
            <v>YRZ0003-03</v>
          </cell>
          <cell r="B2409" t="e">
            <v>#N/A</v>
          </cell>
          <cell r="C2409" t="e">
            <v>#N/A</v>
          </cell>
          <cell r="D2409" t="e">
            <v>#N/A</v>
          </cell>
          <cell r="E2409">
            <v>2000</v>
          </cell>
          <cell r="F2409">
            <v>1000</v>
          </cell>
          <cell r="G2409">
            <v>1070</v>
          </cell>
          <cell r="H2409">
            <v>1070</v>
          </cell>
          <cell r="I2409">
            <v>1070</v>
          </cell>
          <cell r="J2409">
            <v>1070</v>
          </cell>
          <cell r="K2409">
            <v>1070</v>
          </cell>
          <cell r="L2409">
            <v>1070</v>
          </cell>
          <cell r="M2409">
            <v>1070</v>
          </cell>
          <cell r="N2409">
            <v>1070</v>
          </cell>
          <cell r="O2409">
            <v>1070</v>
          </cell>
          <cell r="P2409">
            <v>1070</v>
          </cell>
          <cell r="Q2409" t="e">
            <v>#N/A</v>
          </cell>
          <cell r="R2409" t="e">
            <v>#N/A</v>
          </cell>
          <cell r="S2409" t="e">
            <v>#N/A</v>
          </cell>
          <cell r="T2409" t="e">
            <v>#N/A</v>
          </cell>
          <cell r="U2409" t="e">
            <v>#N/A</v>
          </cell>
          <cell r="V2409" t="e">
            <v>#N/A</v>
          </cell>
          <cell r="W2409" t="e">
            <v>#N/A</v>
          </cell>
          <cell r="X2409" t="e">
            <v>#N/A</v>
          </cell>
          <cell r="Y2409" t="e">
            <v>#N/A</v>
          </cell>
          <cell r="Z2409" t="e">
            <v>#N/A</v>
          </cell>
          <cell r="AA2409" t="e">
            <v>#N/A</v>
          </cell>
          <cell r="AB2409" t="e">
            <v>#N/A</v>
          </cell>
          <cell r="AC2409" t="e">
            <v>#N/A</v>
          </cell>
          <cell r="AD2409" t="e">
            <v>#N/A</v>
          </cell>
          <cell r="AE2409" t="e">
            <v>#N/A</v>
          </cell>
          <cell r="AF2409" t="e">
            <v>#N/A</v>
          </cell>
        </row>
        <row r="2410">
          <cell r="A2410" t="str">
            <v>YRZ0003-04</v>
          </cell>
          <cell r="B2410">
            <v>2.335</v>
          </cell>
          <cell r="C2410">
            <v>1</v>
          </cell>
          <cell r="D2410">
            <v>17</v>
          </cell>
          <cell r="E2410">
            <v>2000</v>
          </cell>
          <cell r="F2410">
            <v>1000</v>
          </cell>
          <cell r="G2410">
            <v>1070</v>
          </cell>
          <cell r="H2410">
            <v>1070</v>
          </cell>
          <cell r="I2410">
            <v>1070</v>
          </cell>
          <cell r="J2410">
            <v>1070</v>
          </cell>
          <cell r="K2410">
            <v>1070</v>
          </cell>
          <cell r="L2410">
            <v>1070</v>
          </cell>
          <cell r="M2410">
            <v>1070</v>
          </cell>
          <cell r="N2410">
            <v>1070</v>
          </cell>
          <cell r="O2410">
            <v>1070</v>
          </cell>
          <cell r="P2410">
            <v>1070</v>
          </cell>
          <cell r="Q2410">
            <v>62.941176470588232</v>
          </cell>
          <cell r="R2410">
            <v>62.941176470588232</v>
          </cell>
          <cell r="S2410">
            <v>62.941176470588232</v>
          </cell>
          <cell r="T2410">
            <v>62.941176470588232</v>
          </cell>
          <cell r="U2410">
            <v>62.941176470588232</v>
          </cell>
          <cell r="V2410">
            <v>62.941176470588232</v>
          </cell>
          <cell r="W2410">
            <v>62.941176470588232</v>
          </cell>
          <cell r="X2410">
            <v>62.941176470588232</v>
          </cell>
          <cell r="Y2410">
            <v>146.96764705882353</v>
          </cell>
          <cell r="Z2410">
            <v>146.96764705882353</v>
          </cell>
          <cell r="AA2410">
            <v>146.96764705882353</v>
          </cell>
          <cell r="AB2410">
            <v>146.96764705882353</v>
          </cell>
          <cell r="AC2410">
            <v>146.96764705882353</v>
          </cell>
          <cell r="AD2410">
            <v>146.96764705882353</v>
          </cell>
          <cell r="AE2410">
            <v>146.96764705882353</v>
          </cell>
          <cell r="AF2410">
            <v>146.96764705882353</v>
          </cell>
        </row>
        <row r="2411">
          <cell r="A2411" t="str">
            <v>YRZ0003-05</v>
          </cell>
          <cell r="B2411" t="e">
            <v>#N/A</v>
          </cell>
          <cell r="C2411" t="e">
            <v>#N/A</v>
          </cell>
          <cell r="D2411" t="e">
            <v>#N/A</v>
          </cell>
          <cell r="E2411">
            <v>2000</v>
          </cell>
          <cell r="F2411">
            <v>1000</v>
          </cell>
          <cell r="G2411">
            <v>1070</v>
          </cell>
          <cell r="H2411">
            <v>1070</v>
          </cell>
          <cell r="I2411">
            <v>1070</v>
          </cell>
          <cell r="J2411">
            <v>1070</v>
          </cell>
          <cell r="K2411">
            <v>1070</v>
          </cell>
          <cell r="L2411">
            <v>1070</v>
          </cell>
          <cell r="M2411">
            <v>1070</v>
          </cell>
          <cell r="N2411">
            <v>1070</v>
          </cell>
          <cell r="O2411">
            <v>1070</v>
          </cell>
          <cell r="P2411">
            <v>1070</v>
          </cell>
          <cell r="Q2411" t="e">
            <v>#N/A</v>
          </cell>
          <cell r="R2411" t="e">
            <v>#N/A</v>
          </cell>
          <cell r="S2411" t="e">
            <v>#N/A</v>
          </cell>
          <cell r="T2411" t="e">
            <v>#N/A</v>
          </cell>
          <cell r="U2411" t="e">
            <v>#N/A</v>
          </cell>
          <cell r="V2411" t="e">
            <v>#N/A</v>
          </cell>
          <cell r="W2411" t="e">
            <v>#N/A</v>
          </cell>
          <cell r="X2411" t="e">
            <v>#N/A</v>
          </cell>
          <cell r="Y2411" t="e">
            <v>#N/A</v>
          </cell>
          <cell r="Z2411" t="e">
            <v>#N/A</v>
          </cell>
          <cell r="AA2411" t="e">
            <v>#N/A</v>
          </cell>
          <cell r="AB2411" t="e">
            <v>#N/A</v>
          </cell>
          <cell r="AC2411" t="e">
            <v>#N/A</v>
          </cell>
          <cell r="AD2411" t="e">
            <v>#N/A</v>
          </cell>
          <cell r="AE2411" t="e">
            <v>#N/A</v>
          </cell>
          <cell r="AF2411" t="e">
            <v>#N/A</v>
          </cell>
        </row>
        <row r="2412">
          <cell r="A2412" t="str">
            <v>YRZ0003-06</v>
          </cell>
          <cell r="B2412">
            <v>3.323</v>
          </cell>
          <cell r="C2412">
            <v>1</v>
          </cell>
          <cell r="D2412">
            <v>5</v>
          </cell>
          <cell r="E2412">
            <v>2000</v>
          </cell>
          <cell r="F2412">
            <v>1000</v>
          </cell>
          <cell r="G2412">
            <v>1070</v>
          </cell>
          <cell r="H2412">
            <v>1070</v>
          </cell>
          <cell r="I2412">
            <v>1070</v>
          </cell>
          <cell r="J2412">
            <v>1070</v>
          </cell>
          <cell r="K2412">
            <v>1070</v>
          </cell>
          <cell r="L2412">
            <v>1070</v>
          </cell>
          <cell r="M2412">
            <v>1070</v>
          </cell>
          <cell r="N2412">
            <v>1070</v>
          </cell>
          <cell r="O2412">
            <v>1070</v>
          </cell>
          <cell r="P2412">
            <v>1070</v>
          </cell>
          <cell r="Q2412">
            <v>214</v>
          </cell>
          <cell r="R2412">
            <v>214</v>
          </cell>
          <cell r="S2412">
            <v>214</v>
          </cell>
          <cell r="T2412">
            <v>214</v>
          </cell>
          <cell r="U2412">
            <v>214</v>
          </cell>
          <cell r="V2412">
            <v>214</v>
          </cell>
          <cell r="W2412">
            <v>214</v>
          </cell>
          <cell r="X2412">
            <v>214</v>
          </cell>
          <cell r="Y2412">
            <v>711.12199999999996</v>
          </cell>
          <cell r="Z2412">
            <v>711.12199999999996</v>
          </cell>
          <cell r="AA2412">
            <v>711.12199999999996</v>
          </cell>
          <cell r="AB2412">
            <v>711.12199999999996</v>
          </cell>
          <cell r="AC2412">
            <v>711.12199999999996</v>
          </cell>
          <cell r="AD2412">
            <v>711.12199999999996</v>
          </cell>
          <cell r="AE2412">
            <v>711.12199999999996</v>
          </cell>
          <cell r="AF2412">
            <v>711.12199999999996</v>
          </cell>
        </row>
        <row r="2413">
          <cell r="A2413" t="str">
            <v>YRZ0003-07</v>
          </cell>
          <cell r="B2413">
            <v>38.712000000000003</v>
          </cell>
          <cell r="C2413">
            <v>11</v>
          </cell>
          <cell r="D2413">
            <v>14</v>
          </cell>
          <cell r="E2413">
            <v>2000</v>
          </cell>
          <cell r="F2413">
            <v>1000</v>
          </cell>
          <cell r="G2413">
            <v>1070</v>
          </cell>
          <cell r="H2413">
            <v>1070</v>
          </cell>
          <cell r="I2413">
            <v>1070</v>
          </cell>
          <cell r="J2413">
            <v>1070</v>
          </cell>
          <cell r="K2413">
            <v>1070</v>
          </cell>
          <cell r="L2413">
            <v>1070</v>
          </cell>
          <cell r="M2413">
            <v>1070</v>
          </cell>
          <cell r="N2413">
            <v>1070</v>
          </cell>
          <cell r="O2413">
            <v>1070</v>
          </cell>
          <cell r="P2413">
            <v>1070</v>
          </cell>
          <cell r="Q2413">
            <v>6.9480519480519485</v>
          </cell>
          <cell r="R2413">
            <v>6.9480519480519485</v>
          </cell>
          <cell r="S2413">
            <v>6.9480519480519485</v>
          </cell>
          <cell r="T2413">
            <v>6.9480519480519485</v>
          </cell>
          <cell r="U2413">
            <v>6.9480519480519485</v>
          </cell>
          <cell r="V2413">
            <v>6.9480519480519485</v>
          </cell>
          <cell r="W2413">
            <v>6.9480519480519485</v>
          </cell>
          <cell r="X2413">
            <v>6.9480519480519485</v>
          </cell>
          <cell r="Y2413">
            <v>268.97298701298706</v>
          </cell>
          <cell r="Z2413">
            <v>268.97298701298706</v>
          </cell>
          <cell r="AA2413">
            <v>268.97298701298706</v>
          </cell>
          <cell r="AB2413">
            <v>268.97298701298706</v>
          </cell>
          <cell r="AC2413">
            <v>268.97298701298706</v>
          </cell>
          <cell r="AD2413">
            <v>268.97298701298706</v>
          </cell>
          <cell r="AE2413">
            <v>268.97298701298706</v>
          </cell>
          <cell r="AF2413">
            <v>268.97298701298706</v>
          </cell>
        </row>
        <row r="2414">
          <cell r="A2414" t="str">
            <v>YSD0001</v>
          </cell>
          <cell r="B2414" t="e">
            <v>#N/A</v>
          </cell>
          <cell r="C2414" t="e">
            <v>#N/A</v>
          </cell>
          <cell r="D2414" t="e">
            <v>#N/A</v>
          </cell>
          <cell r="E2414">
            <v>1584</v>
          </cell>
          <cell r="F2414">
            <v>1536</v>
          </cell>
          <cell r="G2414">
            <v>1918</v>
          </cell>
          <cell r="H2414">
            <v>1262</v>
          </cell>
          <cell r="I2414">
            <v>1519</v>
          </cell>
          <cell r="J2414">
            <v>1420</v>
          </cell>
          <cell r="K2414">
            <v>1307</v>
          </cell>
          <cell r="L2414">
            <v>1251</v>
          </cell>
          <cell r="M2414">
            <v>1472</v>
          </cell>
          <cell r="N2414">
            <v>1505</v>
          </cell>
          <cell r="O2414">
            <v>1365</v>
          </cell>
          <cell r="P2414">
            <v>1050</v>
          </cell>
          <cell r="Q2414" t="e">
            <v>#N/A</v>
          </cell>
          <cell r="R2414" t="e">
            <v>#N/A</v>
          </cell>
          <cell r="S2414" t="e">
            <v>#N/A</v>
          </cell>
          <cell r="T2414" t="e">
            <v>#N/A</v>
          </cell>
          <cell r="U2414" t="e">
            <v>#N/A</v>
          </cell>
          <cell r="V2414" t="e">
            <v>#N/A</v>
          </cell>
          <cell r="W2414" t="e">
            <v>#N/A</v>
          </cell>
          <cell r="X2414" t="e">
            <v>#N/A</v>
          </cell>
          <cell r="Y2414" t="e">
            <v>#N/A</v>
          </cell>
          <cell r="Z2414" t="e">
            <v>#N/A</v>
          </cell>
          <cell r="AA2414" t="e">
            <v>#N/A</v>
          </cell>
          <cell r="AB2414" t="e">
            <v>#N/A</v>
          </cell>
          <cell r="AC2414" t="e">
            <v>#N/A</v>
          </cell>
          <cell r="AD2414" t="e">
            <v>#N/A</v>
          </cell>
          <cell r="AE2414" t="e">
            <v>#N/A</v>
          </cell>
          <cell r="AF2414" t="e">
            <v>#N/A</v>
          </cell>
        </row>
        <row r="2415">
          <cell r="A2415" t="str">
            <v>YSD0002</v>
          </cell>
          <cell r="B2415" t="e">
            <v>#N/A</v>
          </cell>
          <cell r="C2415" t="e">
            <v>#N/A</v>
          </cell>
          <cell r="D2415" t="e">
            <v>#N/A</v>
          </cell>
          <cell r="E2415">
            <v>7504</v>
          </cell>
          <cell r="F2415">
            <v>8272</v>
          </cell>
          <cell r="G2415">
            <v>10327</v>
          </cell>
          <cell r="H2415">
            <v>6793</v>
          </cell>
          <cell r="I2415">
            <v>8176</v>
          </cell>
          <cell r="J2415">
            <v>7644</v>
          </cell>
          <cell r="K2415">
            <v>7036</v>
          </cell>
          <cell r="L2415">
            <v>6733</v>
          </cell>
          <cell r="M2415">
            <v>7920</v>
          </cell>
          <cell r="N2415">
            <v>8095</v>
          </cell>
          <cell r="O2415">
            <v>7343</v>
          </cell>
          <cell r="P2415">
            <v>5650</v>
          </cell>
          <cell r="Q2415" t="e">
            <v>#N/A</v>
          </cell>
          <cell r="R2415" t="e">
            <v>#N/A</v>
          </cell>
          <cell r="S2415" t="e">
            <v>#N/A</v>
          </cell>
          <cell r="T2415" t="e">
            <v>#N/A</v>
          </cell>
          <cell r="U2415" t="e">
            <v>#N/A</v>
          </cell>
          <cell r="V2415" t="e">
            <v>#N/A</v>
          </cell>
          <cell r="W2415" t="e">
            <v>#N/A</v>
          </cell>
          <cell r="X2415" t="e">
            <v>#N/A</v>
          </cell>
          <cell r="Y2415" t="e">
            <v>#N/A</v>
          </cell>
          <cell r="Z2415" t="e">
            <v>#N/A</v>
          </cell>
          <cell r="AA2415" t="e">
            <v>#N/A</v>
          </cell>
          <cell r="AB2415" t="e">
            <v>#N/A</v>
          </cell>
          <cell r="AC2415" t="e">
            <v>#N/A</v>
          </cell>
          <cell r="AD2415" t="e">
            <v>#N/A</v>
          </cell>
          <cell r="AE2415" t="e">
            <v>#N/A</v>
          </cell>
          <cell r="AF2415" t="e">
            <v>#N/A</v>
          </cell>
        </row>
        <row r="2416">
          <cell r="A2416" t="str">
            <v>YSD0006</v>
          </cell>
          <cell r="B2416" t="e">
            <v>#N/A</v>
          </cell>
          <cell r="C2416" t="e">
            <v>#N/A</v>
          </cell>
          <cell r="D2416" t="e">
            <v>#N/A</v>
          </cell>
          <cell r="E2416">
            <v>375</v>
          </cell>
          <cell r="F2416">
            <v>405</v>
          </cell>
          <cell r="G2416">
            <v>506</v>
          </cell>
          <cell r="H2416">
            <v>333</v>
          </cell>
          <cell r="I2416">
            <v>401</v>
          </cell>
          <cell r="J2416">
            <v>375</v>
          </cell>
          <cell r="K2416">
            <v>345</v>
          </cell>
          <cell r="L2416">
            <v>330</v>
          </cell>
          <cell r="M2416">
            <v>388</v>
          </cell>
          <cell r="N2416">
            <v>397</v>
          </cell>
          <cell r="O2416">
            <v>360</v>
          </cell>
          <cell r="P2416">
            <v>277</v>
          </cell>
          <cell r="Q2416" t="e">
            <v>#N/A</v>
          </cell>
          <cell r="R2416" t="e">
            <v>#N/A</v>
          </cell>
          <cell r="S2416" t="e">
            <v>#N/A</v>
          </cell>
          <cell r="T2416" t="e">
            <v>#N/A</v>
          </cell>
          <cell r="U2416" t="e">
            <v>#N/A</v>
          </cell>
          <cell r="V2416" t="e">
            <v>#N/A</v>
          </cell>
          <cell r="W2416" t="e">
            <v>#N/A</v>
          </cell>
          <cell r="X2416" t="e">
            <v>#N/A</v>
          </cell>
          <cell r="Y2416" t="e">
            <v>#N/A</v>
          </cell>
          <cell r="Z2416" t="e">
            <v>#N/A</v>
          </cell>
          <cell r="AA2416" t="e">
            <v>#N/A</v>
          </cell>
          <cell r="AB2416" t="e">
            <v>#N/A</v>
          </cell>
          <cell r="AC2416" t="e">
            <v>#N/A</v>
          </cell>
          <cell r="AD2416" t="e">
            <v>#N/A</v>
          </cell>
          <cell r="AE2416" t="e">
            <v>#N/A</v>
          </cell>
          <cell r="AF2416" t="e">
            <v>#N/A</v>
          </cell>
        </row>
        <row r="2417">
          <cell r="A2417" t="str">
            <v>YSD0006-06</v>
          </cell>
          <cell r="B2417" t="e">
            <v>#N/A</v>
          </cell>
          <cell r="C2417" t="e">
            <v>#N/A</v>
          </cell>
          <cell r="D2417" t="e">
            <v>#N/A</v>
          </cell>
          <cell r="E2417">
            <v>150</v>
          </cell>
          <cell r="F2417">
            <v>120</v>
          </cell>
          <cell r="G2417">
            <v>150</v>
          </cell>
          <cell r="H2417">
            <v>99</v>
          </cell>
          <cell r="I2417">
            <v>119</v>
          </cell>
          <cell r="J2417">
            <v>111</v>
          </cell>
          <cell r="K2417">
            <v>102</v>
          </cell>
          <cell r="L2417">
            <v>98</v>
          </cell>
          <cell r="M2417">
            <v>115</v>
          </cell>
          <cell r="N2417">
            <v>118</v>
          </cell>
          <cell r="O2417">
            <v>107</v>
          </cell>
          <cell r="P2417">
            <v>82</v>
          </cell>
          <cell r="Q2417" t="e">
            <v>#N/A</v>
          </cell>
          <cell r="R2417" t="e">
            <v>#N/A</v>
          </cell>
          <cell r="S2417" t="e">
            <v>#N/A</v>
          </cell>
          <cell r="T2417" t="e">
            <v>#N/A</v>
          </cell>
          <cell r="U2417" t="e">
            <v>#N/A</v>
          </cell>
          <cell r="V2417" t="e">
            <v>#N/A</v>
          </cell>
          <cell r="W2417" t="e">
            <v>#N/A</v>
          </cell>
          <cell r="X2417" t="e">
            <v>#N/A</v>
          </cell>
          <cell r="Y2417" t="e">
            <v>#N/A</v>
          </cell>
          <cell r="Z2417" t="e">
            <v>#N/A</v>
          </cell>
          <cell r="AA2417" t="e">
            <v>#N/A</v>
          </cell>
          <cell r="AB2417" t="e">
            <v>#N/A</v>
          </cell>
          <cell r="AC2417" t="e">
            <v>#N/A</v>
          </cell>
          <cell r="AD2417" t="e">
            <v>#N/A</v>
          </cell>
          <cell r="AE2417" t="e">
            <v>#N/A</v>
          </cell>
          <cell r="AF2417" t="e">
            <v>#N/A</v>
          </cell>
        </row>
        <row r="2418">
          <cell r="A2418" t="str">
            <v>YSD0012-01</v>
          </cell>
          <cell r="B2418" t="e">
            <v>#N/A</v>
          </cell>
          <cell r="C2418" t="e">
            <v>#N/A</v>
          </cell>
          <cell r="D2418" t="e">
            <v>#N/A</v>
          </cell>
          <cell r="E2418">
            <v>140</v>
          </cell>
          <cell r="F2418">
            <v>130</v>
          </cell>
          <cell r="G2418">
            <v>162</v>
          </cell>
          <cell r="H2418">
            <v>107</v>
          </cell>
          <cell r="I2418">
            <v>129</v>
          </cell>
          <cell r="J2418">
            <v>121</v>
          </cell>
          <cell r="K2418">
            <v>111</v>
          </cell>
          <cell r="L2418">
            <v>106</v>
          </cell>
          <cell r="M2418">
            <v>125</v>
          </cell>
          <cell r="N2418">
            <v>128</v>
          </cell>
          <cell r="O2418">
            <v>116</v>
          </cell>
          <cell r="P2418">
            <v>89</v>
          </cell>
          <cell r="Q2418" t="e">
            <v>#N/A</v>
          </cell>
          <cell r="R2418" t="e">
            <v>#N/A</v>
          </cell>
          <cell r="S2418" t="e">
            <v>#N/A</v>
          </cell>
          <cell r="T2418" t="e">
            <v>#N/A</v>
          </cell>
          <cell r="U2418" t="e">
            <v>#N/A</v>
          </cell>
          <cell r="V2418" t="e">
            <v>#N/A</v>
          </cell>
          <cell r="W2418" t="e">
            <v>#N/A</v>
          </cell>
          <cell r="X2418" t="e">
            <v>#N/A</v>
          </cell>
          <cell r="Y2418" t="e">
            <v>#N/A</v>
          </cell>
          <cell r="Z2418" t="e">
            <v>#N/A</v>
          </cell>
          <cell r="AA2418" t="e">
            <v>#N/A</v>
          </cell>
          <cell r="AB2418" t="e">
            <v>#N/A</v>
          </cell>
          <cell r="AC2418" t="e">
            <v>#N/A</v>
          </cell>
          <cell r="AD2418" t="e">
            <v>#N/A</v>
          </cell>
          <cell r="AE2418" t="e">
            <v>#N/A</v>
          </cell>
          <cell r="AF2418" t="e">
            <v>#N/A</v>
          </cell>
        </row>
        <row r="2419">
          <cell r="A2419" t="str">
            <v>YSD0012-04</v>
          </cell>
          <cell r="B2419" t="e">
            <v>#N/A</v>
          </cell>
          <cell r="C2419" t="e">
            <v>#N/A</v>
          </cell>
          <cell r="D2419" t="e">
            <v>#N/A</v>
          </cell>
          <cell r="E2419">
            <v>150</v>
          </cell>
          <cell r="F2419">
            <v>120</v>
          </cell>
          <cell r="G2419">
            <v>150</v>
          </cell>
          <cell r="H2419">
            <v>99</v>
          </cell>
          <cell r="I2419">
            <v>119</v>
          </cell>
          <cell r="J2419">
            <v>111</v>
          </cell>
          <cell r="K2419">
            <v>102</v>
          </cell>
          <cell r="L2419">
            <v>98</v>
          </cell>
          <cell r="M2419">
            <v>115</v>
          </cell>
          <cell r="N2419">
            <v>118</v>
          </cell>
          <cell r="O2419">
            <v>107</v>
          </cell>
          <cell r="P2419">
            <v>82</v>
          </cell>
          <cell r="Q2419" t="e">
            <v>#N/A</v>
          </cell>
          <cell r="R2419" t="e">
            <v>#N/A</v>
          </cell>
          <cell r="S2419" t="e">
            <v>#N/A</v>
          </cell>
          <cell r="T2419" t="e">
            <v>#N/A</v>
          </cell>
          <cell r="U2419" t="e">
            <v>#N/A</v>
          </cell>
          <cell r="V2419" t="e">
            <v>#N/A</v>
          </cell>
          <cell r="W2419" t="e">
            <v>#N/A</v>
          </cell>
          <cell r="X2419" t="e">
            <v>#N/A</v>
          </cell>
          <cell r="Y2419" t="e">
            <v>#N/A</v>
          </cell>
          <cell r="Z2419" t="e">
            <v>#N/A</v>
          </cell>
          <cell r="AA2419" t="e">
            <v>#N/A</v>
          </cell>
          <cell r="AB2419" t="e">
            <v>#N/A</v>
          </cell>
          <cell r="AC2419" t="e">
            <v>#N/A</v>
          </cell>
          <cell r="AD2419" t="e">
            <v>#N/A</v>
          </cell>
          <cell r="AE2419" t="e">
            <v>#N/A</v>
          </cell>
          <cell r="AF2419" t="e">
            <v>#N/A</v>
          </cell>
        </row>
        <row r="2420">
          <cell r="A2420" t="str">
            <v>YSD0013</v>
          </cell>
          <cell r="B2420" t="e">
            <v>#N/A</v>
          </cell>
          <cell r="C2420" t="e">
            <v>#N/A</v>
          </cell>
          <cell r="D2420" t="e">
            <v>#N/A</v>
          </cell>
          <cell r="E2420">
            <v>380</v>
          </cell>
          <cell r="F2420">
            <v>400</v>
          </cell>
          <cell r="G2420">
            <v>499</v>
          </cell>
          <cell r="H2420">
            <v>328</v>
          </cell>
          <cell r="I2420">
            <v>395</v>
          </cell>
          <cell r="J2420">
            <v>369</v>
          </cell>
          <cell r="K2420">
            <v>340</v>
          </cell>
          <cell r="L2420">
            <v>325</v>
          </cell>
          <cell r="M2420">
            <v>382</v>
          </cell>
          <cell r="N2420">
            <v>390</v>
          </cell>
          <cell r="O2420">
            <v>354</v>
          </cell>
          <cell r="P2420">
            <v>272</v>
          </cell>
          <cell r="Q2420" t="e">
            <v>#N/A</v>
          </cell>
          <cell r="R2420" t="e">
            <v>#N/A</v>
          </cell>
          <cell r="S2420" t="e">
            <v>#N/A</v>
          </cell>
          <cell r="T2420" t="e">
            <v>#N/A</v>
          </cell>
          <cell r="U2420" t="e">
            <v>#N/A</v>
          </cell>
          <cell r="V2420" t="e">
            <v>#N/A</v>
          </cell>
          <cell r="W2420" t="e">
            <v>#N/A</v>
          </cell>
          <cell r="X2420" t="e">
            <v>#N/A</v>
          </cell>
          <cell r="Y2420" t="e">
            <v>#N/A</v>
          </cell>
          <cell r="Z2420" t="e">
            <v>#N/A</v>
          </cell>
          <cell r="AA2420" t="e">
            <v>#N/A</v>
          </cell>
          <cell r="AB2420" t="e">
            <v>#N/A</v>
          </cell>
          <cell r="AC2420" t="e">
            <v>#N/A</v>
          </cell>
          <cell r="AD2420" t="e">
            <v>#N/A</v>
          </cell>
          <cell r="AE2420" t="e">
            <v>#N/A</v>
          </cell>
          <cell r="AF2420" t="e">
            <v>#N/A</v>
          </cell>
        </row>
        <row r="2421">
          <cell r="A2421" t="str">
            <v>YSD0015</v>
          </cell>
          <cell r="B2421" t="e">
            <v>#N/A</v>
          </cell>
          <cell r="C2421" t="e">
            <v>#N/A</v>
          </cell>
          <cell r="D2421" t="e">
            <v>#N/A</v>
          </cell>
          <cell r="E2421">
            <v>1404</v>
          </cell>
          <cell r="F2421">
            <v>1305</v>
          </cell>
          <cell r="G2421">
            <v>1629</v>
          </cell>
          <cell r="H2421">
            <v>1072</v>
          </cell>
          <cell r="I2421">
            <v>1290</v>
          </cell>
          <cell r="J2421">
            <v>1206</v>
          </cell>
          <cell r="K2421">
            <v>1110</v>
          </cell>
          <cell r="L2421">
            <v>1062</v>
          </cell>
          <cell r="M2421">
            <v>1249</v>
          </cell>
          <cell r="N2421">
            <v>1277</v>
          </cell>
          <cell r="O2421">
            <v>1158</v>
          </cell>
          <cell r="P2421">
            <v>891</v>
          </cell>
          <cell r="Q2421" t="e">
            <v>#N/A</v>
          </cell>
          <cell r="R2421" t="e">
            <v>#N/A</v>
          </cell>
          <cell r="S2421" t="e">
            <v>#N/A</v>
          </cell>
          <cell r="T2421" t="e">
            <v>#N/A</v>
          </cell>
          <cell r="U2421" t="e">
            <v>#N/A</v>
          </cell>
          <cell r="V2421" t="e">
            <v>#N/A</v>
          </cell>
          <cell r="W2421" t="e">
            <v>#N/A</v>
          </cell>
          <cell r="X2421" t="e">
            <v>#N/A</v>
          </cell>
          <cell r="Y2421" t="e">
            <v>#N/A</v>
          </cell>
          <cell r="Z2421" t="e">
            <v>#N/A</v>
          </cell>
          <cell r="AA2421" t="e">
            <v>#N/A</v>
          </cell>
          <cell r="AB2421" t="e">
            <v>#N/A</v>
          </cell>
          <cell r="AC2421" t="e">
            <v>#N/A</v>
          </cell>
          <cell r="AD2421" t="e">
            <v>#N/A</v>
          </cell>
          <cell r="AE2421" t="e">
            <v>#N/A</v>
          </cell>
          <cell r="AF2421" t="e">
            <v>#N/A</v>
          </cell>
        </row>
        <row r="2422">
          <cell r="A2422" t="str">
            <v>YSD0016</v>
          </cell>
          <cell r="B2422" t="e">
            <v>#N/A</v>
          </cell>
          <cell r="C2422" t="e">
            <v>#N/A</v>
          </cell>
          <cell r="D2422" t="e">
            <v>#N/A</v>
          </cell>
          <cell r="E2422">
            <v>378</v>
          </cell>
          <cell r="F2422">
            <v>405</v>
          </cell>
          <cell r="G2422">
            <v>506</v>
          </cell>
          <cell r="H2422">
            <v>333</v>
          </cell>
          <cell r="I2422">
            <v>401</v>
          </cell>
          <cell r="J2422">
            <v>375</v>
          </cell>
          <cell r="K2422">
            <v>345</v>
          </cell>
          <cell r="L2422">
            <v>330</v>
          </cell>
          <cell r="M2422">
            <v>388</v>
          </cell>
          <cell r="N2422">
            <v>397</v>
          </cell>
          <cell r="O2422">
            <v>360</v>
          </cell>
          <cell r="P2422">
            <v>277</v>
          </cell>
          <cell r="Q2422" t="e">
            <v>#N/A</v>
          </cell>
          <cell r="R2422" t="e">
            <v>#N/A</v>
          </cell>
          <cell r="S2422" t="e">
            <v>#N/A</v>
          </cell>
          <cell r="T2422" t="e">
            <v>#N/A</v>
          </cell>
          <cell r="U2422" t="e">
            <v>#N/A</v>
          </cell>
          <cell r="V2422" t="e">
            <v>#N/A</v>
          </cell>
          <cell r="W2422" t="e">
            <v>#N/A</v>
          </cell>
          <cell r="X2422" t="e">
            <v>#N/A</v>
          </cell>
          <cell r="Y2422" t="e">
            <v>#N/A</v>
          </cell>
          <cell r="Z2422" t="e">
            <v>#N/A</v>
          </cell>
          <cell r="AA2422" t="e">
            <v>#N/A</v>
          </cell>
          <cell r="AB2422" t="e">
            <v>#N/A</v>
          </cell>
          <cell r="AC2422" t="e">
            <v>#N/A</v>
          </cell>
          <cell r="AD2422" t="e">
            <v>#N/A</v>
          </cell>
          <cell r="AE2422" t="e">
            <v>#N/A</v>
          </cell>
          <cell r="AF2422" t="e">
            <v>#N/A</v>
          </cell>
        </row>
        <row r="2423">
          <cell r="A2423" t="str">
            <v>YSD0025</v>
          </cell>
          <cell r="B2423" t="e">
            <v>#N/A</v>
          </cell>
          <cell r="C2423" t="e">
            <v>#N/A</v>
          </cell>
          <cell r="D2423" t="e">
            <v>#N/A</v>
          </cell>
          <cell r="E2423">
            <v>944</v>
          </cell>
          <cell r="F2423">
            <v>736</v>
          </cell>
          <cell r="G2423">
            <v>919</v>
          </cell>
          <cell r="H2423">
            <v>604</v>
          </cell>
          <cell r="I2423">
            <v>727</v>
          </cell>
          <cell r="J2423">
            <v>680</v>
          </cell>
          <cell r="K2423">
            <v>626</v>
          </cell>
          <cell r="L2423">
            <v>599</v>
          </cell>
          <cell r="M2423">
            <v>705</v>
          </cell>
          <cell r="N2423">
            <v>721</v>
          </cell>
          <cell r="O2423">
            <v>654</v>
          </cell>
          <cell r="P2423">
            <v>503</v>
          </cell>
          <cell r="Q2423" t="e">
            <v>#N/A</v>
          </cell>
          <cell r="R2423" t="e">
            <v>#N/A</v>
          </cell>
          <cell r="S2423" t="e">
            <v>#N/A</v>
          </cell>
          <cell r="T2423" t="e">
            <v>#N/A</v>
          </cell>
          <cell r="U2423" t="e">
            <v>#N/A</v>
          </cell>
          <cell r="V2423" t="e">
            <v>#N/A</v>
          </cell>
          <cell r="W2423" t="e">
            <v>#N/A</v>
          </cell>
          <cell r="X2423" t="e">
            <v>#N/A</v>
          </cell>
          <cell r="Y2423" t="e">
            <v>#N/A</v>
          </cell>
          <cell r="Z2423" t="e">
            <v>#N/A</v>
          </cell>
          <cell r="AA2423" t="e">
            <v>#N/A</v>
          </cell>
          <cell r="AB2423" t="e">
            <v>#N/A</v>
          </cell>
          <cell r="AC2423" t="e">
            <v>#N/A</v>
          </cell>
          <cell r="AD2423" t="e">
            <v>#N/A</v>
          </cell>
          <cell r="AE2423" t="e">
            <v>#N/A</v>
          </cell>
          <cell r="AF2423" t="e">
            <v>#N/A</v>
          </cell>
        </row>
        <row r="2424">
          <cell r="A2424" t="str">
            <v>YSD0026</v>
          </cell>
          <cell r="B2424" t="e">
            <v>#N/A</v>
          </cell>
          <cell r="C2424" t="e">
            <v>#N/A</v>
          </cell>
          <cell r="D2424" t="e">
            <v>#N/A</v>
          </cell>
          <cell r="E2424">
            <v>390</v>
          </cell>
          <cell r="F2424">
            <v>405</v>
          </cell>
          <cell r="G2424">
            <v>506</v>
          </cell>
          <cell r="H2424">
            <v>333</v>
          </cell>
          <cell r="I2424">
            <v>401</v>
          </cell>
          <cell r="J2424">
            <v>375</v>
          </cell>
          <cell r="K2424">
            <v>345</v>
          </cell>
          <cell r="L2424">
            <v>330</v>
          </cell>
          <cell r="M2424">
            <v>388</v>
          </cell>
          <cell r="N2424">
            <v>397</v>
          </cell>
          <cell r="O2424">
            <v>360</v>
          </cell>
          <cell r="P2424">
            <v>277</v>
          </cell>
          <cell r="Q2424" t="e">
            <v>#N/A</v>
          </cell>
          <cell r="R2424" t="e">
            <v>#N/A</v>
          </cell>
          <cell r="S2424" t="e">
            <v>#N/A</v>
          </cell>
          <cell r="T2424" t="e">
            <v>#N/A</v>
          </cell>
          <cell r="U2424" t="e">
            <v>#N/A</v>
          </cell>
          <cell r="V2424" t="e">
            <v>#N/A</v>
          </cell>
          <cell r="W2424" t="e">
            <v>#N/A</v>
          </cell>
          <cell r="X2424" t="e">
            <v>#N/A</v>
          </cell>
          <cell r="Y2424" t="e">
            <v>#N/A</v>
          </cell>
          <cell r="Z2424" t="e">
            <v>#N/A</v>
          </cell>
          <cell r="AA2424" t="e">
            <v>#N/A</v>
          </cell>
          <cell r="AB2424" t="e">
            <v>#N/A</v>
          </cell>
          <cell r="AC2424" t="e">
            <v>#N/A</v>
          </cell>
          <cell r="AD2424" t="e">
            <v>#N/A</v>
          </cell>
          <cell r="AE2424" t="e">
            <v>#N/A</v>
          </cell>
          <cell r="AF2424" t="e">
            <v>#N/A</v>
          </cell>
        </row>
        <row r="2425">
          <cell r="A2425" t="str">
            <v>YSD0027</v>
          </cell>
          <cell r="B2425" t="e">
            <v>#N/A</v>
          </cell>
          <cell r="C2425" t="e">
            <v>#N/A</v>
          </cell>
          <cell r="D2425" t="e">
            <v>#N/A</v>
          </cell>
          <cell r="E2425">
            <v>150</v>
          </cell>
          <cell r="F2425">
            <v>160</v>
          </cell>
          <cell r="G2425">
            <v>200</v>
          </cell>
          <cell r="H2425">
            <v>132</v>
          </cell>
          <cell r="I2425">
            <v>159</v>
          </cell>
          <cell r="J2425">
            <v>149</v>
          </cell>
          <cell r="K2425">
            <v>137</v>
          </cell>
          <cell r="L2425">
            <v>131</v>
          </cell>
          <cell r="M2425">
            <v>154</v>
          </cell>
          <cell r="N2425">
            <v>157</v>
          </cell>
          <cell r="O2425">
            <v>142</v>
          </cell>
          <cell r="P2425">
            <v>109</v>
          </cell>
          <cell r="Q2425" t="e">
            <v>#N/A</v>
          </cell>
          <cell r="R2425" t="e">
            <v>#N/A</v>
          </cell>
          <cell r="S2425" t="e">
            <v>#N/A</v>
          </cell>
          <cell r="T2425" t="e">
            <v>#N/A</v>
          </cell>
          <cell r="U2425" t="e">
            <v>#N/A</v>
          </cell>
          <cell r="V2425" t="e">
            <v>#N/A</v>
          </cell>
          <cell r="W2425" t="e">
            <v>#N/A</v>
          </cell>
          <cell r="X2425" t="e">
            <v>#N/A</v>
          </cell>
          <cell r="Y2425" t="e">
            <v>#N/A</v>
          </cell>
          <cell r="Z2425" t="e">
            <v>#N/A</v>
          </cell>
          <cell r="AA2425" t="e">
            <v>#N/A</v>
          </cell>
          <cell r="AB2425" t="e">
            <v>#N/A</v>
          </cell>
          <cell r="AC2425" t="e">
            <v>#N/A</v>
          </cell>
          <cell r="AD2425" t="e">
            <v>#N/A</v>
          </cell>
          <cell r="AE2425" t="e">
            <v>#N/A</v>
          </cell>
          <cell r="AF2425" t="e">
            <v>#N/A</v>
          </cell>
        </row>
        <row r="2426">
          <cell r="A2426" t="str">
            <v>YSD-424</v>
          </cell>
          <cell r="B2426" t="e">
            <v>#N/A</v>
          </cell>
          <cell r="C2426" t="e">
            <v>#N/A</v>
          </cell>
          <cell r="D2426" t="e">
            <v>#N/A</v>
          </cell>
          <cell r="E2426">
            <v>7395</v>
          </cell>
          <cell r="F2426">
            <v>6645</v>
          </cell>
          <cell r="G2426">
            <v>7380</v>
          </cell>
          <cell r="H2426">
            <v>5570</v>
          </cell>
          <cell r="I2426">
            <v>6704</v>
          </cell>
          <cell r="J2426">
            <v>6268</v>
          </cell>
          <cell r="K2426">
            <v>5770</v>
          </cell>
          <cell r="L2426">
            <v>5522</v>
          </cell>
          <cell r="M2426">
            <v>6496</v>
          </cell>
          <cell r="N2426">
            <v>6640</v>
          </cell>
          <cell r="O2426">
            <v>6023</v>
          </cell>
          <cell r="P2426">
            <v>4634</v>
          </cell>
          <cell r="Q2426" t="e">
            <v>#N/A</v>
          </cell>
          <cell r="R2426" t="e">
            <v>#N/A</v>
          </cell>
          <cell r="S2426" t="e">
            <v>#N/A</v>
          </cell>
          <cell r="T2426" t="e">
            <v>#N/A</v>
          </cell>
          <cell r="U2426" t="e">
            <v>#N/A</v>
          </cell>
          <cell r="V2426" t="e">
            <v>#N/A</v>
          </cell>
          <cell r="W2426" t="e">
            <v>#N/A</v>
          </cell>
          <cell r="X2426" t="e">
            <v>#N/A</v>
          </cell>
          <cell r="Y2426" t="e">
            <v>#N/A</v>
          </cell>
          <cell r="Z2426" t="e">
            <v>#N/A</v>
          </cell>
          <cell r="AA2426" t="e">
            <v>#N/A</v>
          </cell>
          <cell r="AB2426" t="e">
            <v>#N/A</v>
          </cell>
          <cell r="AC2426" t="e">
            <v>#N/A</v>
          </cell>
          <cell r="AD2426" t="e">
            <v>#N/A</v>
          </cell>
          <cell r="AE2426" t="e">
            <v>#N/A</v>
          </cell>
          <cell r="AF2426" t="e">
            <v>#N/A</v>
          </cell>
        </row>
        <row r="2427">
          <cell r="A2427" t="str">
            <v>YSD-425</v>
          </cell>
          <cell r="B2427" t="e">
            <v>#N/A</v>
          </cell>
          <cell r="C2427" t="e">
            <v>#N/A</v>
          </cell>
          <cell r="D2427" t="e">
            <v>#N/A</v>
          </cell>
          <cell r="E2427">
            <v>7395</v>
          </cell>
          <cell r="F2427">
            <v>6630</v>
          </cell>
          <cell r="G2427">
            <v>7364</v>
          </cell>
          <cell r="H2427">
            <v>5558</v>
          </cell>
          <cell r="I2427">
            <v>6690</v>
          </cell>
          <cell r="J2427">
            <v>6255</v>
          </cell>
          <cell r="K2427">
            <v>5758</v>
          </cell>
          <cell r="L2427">
            <v>5510</v>
          </cell>
          <cell r="M2427">
            <v>6482</v>
          </cell>
          <cell r="N2427">
            <v>6625</v>
          </cell>
          <cell r="O2427">
            <v>6010</v>
          </cell>
          <cell r="P2427">
            <v>4624</v>
          </cell>
          <cell r="Q2427" t="e">
            <v>#N/A</v>
          </cell>
          <cell r="R2427" t="e">
            <v>#N/A</v>
          </cell>
          <cell r="S2427" t="e">
            <v>#N/A</v>
          </cell>
          <cell r="T2427" t="e">
            <v>#N/A</v>
          </cell>
          <cell r="U2427" t="e">
            <v>#N/A</v>
          </cell>
          <cell r="V2427" t="e">
            <v>#N/A</v>
          </cell>
          <cell r="W2427" t="e">
            <v>#N/A</v>
          </cell>
          <cell r="X2427" t="e">
            <v>#N/A</v>
          </cell>
          <cell r="Y2427" t="e">
            <v>#N/A</v>
          </cell>
          <cell r="Z2427" t="e">
            <v>#N/A</v>
          </cell>
          <cell r="AA2427" t="e">
            <v>#N/A</v>
          </cell>
          <cell r="AB2427" t="e">
            <v>#N/A</v>
          </cell>
          <cell r="AC2427" t="e">
            <v>#N/A</v>
          </cell>
          <cell r="AD2427" t="e">
            <v>#N/A</v>
          </cell>
          <cell r="AE2427" t="e">
            <v>#N/A</v>
          </cell>
          <cell r="AF2427" t="e">
            <v>#N/A</v>
          </cell>
        </row>
        <row r="2428">
          <cell r="A2428" t="str">
            <v>YSD-426</v>
          </cell>
          <cell r="B2428" t="e">
            <v>#N/A</v>
          </cell>
          <cell r="C2428" t="e">
            <v>#N/A</v>
          </cell>
          <cell r="D2428" t="e">
            <v>#N/A</v>
          </cell>
          <cell r="E2428">
            <v>7400</v>
          </cell>
          <cell r="F2428">
            <v>6650</v>
          </cell>
          <cell r="G2428">
            <v>7386</v>
          </cell>
          <cell r="H2428">
            <v>5575</v>
          </cell>
          <cell r="I2428">
            <v>6710</v>
          </cell>
          <cell r="J2428">
            <v>6273</v>
          </cell>
          <cell r="K2428">
            <v>5774</v>
          </cell>
          <cell r="L2428">
            <v>5526</v>
          </cell>
          <cell r="M2428">
            <v>6500</v>
          </cell>
          <cell r="N2428">
            <v>6644</v>
          </cell>
          <cell r="O2428">
            <v>6027</v>
          </cell>
          <cell r="P2428">
            <v>4638</v>
          </cell>
          <cell r="Q2428" t="e">
            <v>#N/A</v>
          </cell>
          <cell r="R2428" t="e">
            <v>#N/A</v>
          </cell>
          <cell r="S2428" t="e">
            <v>#N/A</v>
          </cell>
          <cell r="T2428" t="e">
            <v>#N/A</v>
          </cell>
          <cell r="U2428" t="e">
            <v>#N/A</v>
          </cell>
          <cell r="V2428" t="e">
            <v>#N/A</v>
          </cell>
          <cell r="W2428" t="e">
            <v>#N/A</v>
          </cell>
          <cell r="X2428" t="e">
            <v>#N/A</v>
          </cell>
          <cell r="Y2428" t="e">
            <v>#N/A</v>
          </cell>
          <cell r="Z2428" t="e">
            <v>#N/A</v>
          </cell>
          <cell r="AA2428" t="e">
            <v>#N/A</v>
          </cell>
          <cell r="AB2428" t="e">
            <v>#N/A</v>
          </cell>
          <cell r="AC2428" t="e">
            <v>#N/A</v>
          </cell>
          <cell r="AD2428" t="e">
            <v>#N/A</v>
          </cell>
          <cell r="AE2428" t="e">
            <v>#N/A</v>
          </cell>
          <cell r="AF2428" t="e">
            <v>#N/A</v>
          </cell>
        </row>
        <row r="2429">
          <cell r="A2429" t="str">
            <v>YSD-427</v>
          </cell>
          <cell r="B2429" t="e">
            <v>#N/A</v>
          </cell>
          <cell r="C2429" t="e">
            <v>#N/A</v>
          </cell>
          <cell r="D2429" t="e">
            <v>#N/A</v>
          </cell>
          <cell r="E2429">
            <v>7400</v>
          </cell>
          <cell r="F2429">
            <v>6650</v>
          </cell>
          <cell r="G2429">
            <v>7386</v>
          </cell>
          <cell r="H2429">
            <v>5575</v>
          </cell>
          <cell r="I2429">
            <v>6710</v>
          </cell>
          <cell r="J2429">
            <v>6273</v>
          </cell>
          <cell r="K2429">
            <v>5774</v>
          </cell>
          <cell r="L2429">
            <v>5526</v>
          </cell>
          <cell r="M2429">
            <v>6500</v>
          </cell>
          <cell r="N2429">
            <v>6644</v>
          </cell>
          <cell r="O2429">
            <v>6027</v>
          </cell>
          <cell r="P2429">
            <v>4638</v>
          </cell>
          <cell r="Q2429" t="e">
            <v>#N/A</v>
          </cell>
          <cell r="R2429" t="e">
            <v>#N/A</v>
          </cell>
          <cell r="S2429" t="e">
            <v>#N/A</v>
          </cell>
          <cell r="T2429" t="e">
            <v>#N/A</v>
          </cell>
          <cell r="U2429" t="e">
            <v>#N/A</v>
          </cell>
          <cell r="V2429" t="e">
            <v>#N/A</v>
          </cell>
          <cell r="W2429" t="e">
            <v>#N/A</v>
          </cell>
          <cell r="X2429" t="e">
            <v>#N/A</v>
          </cell>
          <cell r="Y2429" t="e">
            <v>#N/A</v>
          </cell>
          <cell r="Z2429" t="e">
            <v>#N/A</v>
          </cell>
          <cell r="AA2429" t="e">
            <v>#N/A</v>
          </cell>
          <cell r="AB2429" t="e">
            <v>#N/A</v>
          </cell>
          <cell r="AC2429" t="e">
            <v>#N/A</v>
          </cell>
          <cell r="AD2429" t="e">
            <v>#N/A</v>
          </cell>
          <cell r="AE2429" t="e">
            <v>#N/A</v>
          </cell>
          <cell r="AF2429" t="e">
            <v>#N/A</v>
          </cell>
        </row>
        <row r="2430">
          <cell r="A2430" t="str">
            <v>YSD-428</v>
          </cell>
          <cell r="B2430" t="e">
            <v>#N/A</v>
          </cell>
          <cell r="C2430" t="e">
            <v>#N/A</v>
          </cell>
          <cell r="D2430" t="e">
            <v>#N/A</v>
          </cell>
          <cell r="E2430">
            <v>7410</v>
          </cell>
          <cell r="F2430">
            <v>6660</v>
          </cell>
          <cell r="G2430">
            <v>7397</v>
          </cell>
          <cell r="H2430">
            <v>5583</v>
          </cell>
          <cell r="I2430">
            <v>6720</v>
          </cell>
          <cell r="J2430">
            <v>6283</v>
          </cell>
          <cell r="K2430">
            <v>5784</v>
          </cell>
          <cell r="L2430">
            <v>5535</v>
          </cell>
          <cell r="M2430">
            <v>6511</v>
          </cell>
          <cell r="N2430">
            <v>6655</v>
          </cell>
          <cell r="O2430">
            <v>6037</v>
          </cell>
          <cell r="P2430">
            <v>4645</v>
          </cell>
          <cell r="Q2430" t="e">
            <v>#N/A</v>
          </cell>
          <cell r="R2430" t="e">
            <v>#N/A</v>
          </cell>
          <cell r="S2430" t="e">
            <v>#N/A</v>
          </cell>
          <cell r="T2430" t="e">
            <v>#N/A</v>
          </cell>
          <cell r="U2430" t="e">
            <v>#N/A</v>
          </cell>
          <cell r="V2430" t="e">
            <v>#N/A</v>
          </cell>
          <cell r="W2430" t="e">
            <v>#N/A</v>
          </cell>
          <cell r="X2430" t="e">
            <v>#N/A</v>
          </cell>
          <cell r="Y2430" t="e">
            <v>#N/A</v>
          </cell>
          <cell r="Z2430" t="e">
            <v>#N/A</v>
          </cell>
          <cell r="AA2430" t="e">
            <v>#N/A</v>
          </cell>
          <cell r="AB2430" t="e">
            <v>#N/A</v>
          </cell>
          <cell r="AC2430" t="e">
            <v>#N/A</v>
          </cell>
          <cell r="AD2430" t="e">
            <v>#N/A</v>
          </cell>
          <cell r="AE2430" t="e">
            <v>#N/A</v>
          </cell>
          <cell r="AF2430" t="e">
            <v>#N/A</v>
          </cell>
        </row>
        <row r="2431">
          <cell r="A2431" t="str">
            <v>YSD-429</v>
          </cell>
          <cell r="B2431" t="e">
            <v>#N/A</v>
          </cell>
          <cell r="C2431" t="e">
            <v>#N/A</v>
          </cell>
          <cell r="D2431" t="e">
            <v>#N/A</v>
          </cell>
          <cell r="E2431">
            <v>7410</v>
          </cell>
          <cell r="F2431">
            <v>6660</v>
          </cell>
          <cell r="G2431">
            <v>7397</v>
          </cell>
          <cell r="H2431">
            <v>5583</v>
          </cell>
          <cell r="I2431">
            <v>6720</v>
          </cell>
          <cell r="J2431">
            <v>6283</v>
          </cell>
          <cell r="K2431">
            <v>5784</v>
          </cell>
          <cell r="L2431">
            <v>5535</v>
          </cell>
          <cell r="M2431">
            <v>6511</v>
          </cell>
          <cell r="N2431">
            <v>6655</v>
          </cell>
          <cell r="O2431">
            <v>6037</v>
          </cell>
          <cell r="P2431">
            <v>4645</v>
          </cell>
          <cell r="Q2431" t="e">
            <v>#N/A</v>
          </cell>
          <cell r="R2431" t="e">
            <v>#N/A</v>
          </cell>
          <cell r="S2431" t="e">
            <v>#N/A</v>
          </cell>
          <cell r="T2431" t="e">
            <v>#N/A</v>
          </cell>
          <cell r="U2431" t="e">
            <v>#N/A</v>
          </cell>
          <cell r="V2431" t="e">
            <v>#N/A</v>
          </cell>
          <cell r="W2431" t="e">
            <v>#N/A</v>
          </cell>
          <cell r="X2431" t="e">
            <v>#N/A</v>
          </cell>
          <cell r="Y2431" t="e">
            <v>#N/A</v>
          </cell>
          <cell r="Z2431" t="e">
            <v>#N/A</v>
          </cell>
          <cell r="AA2431" t="e">
            <v>#N/A</v>
          </cell>
          <cell r="AB2431" t="e">
            <v>#N/A</v>
          </cell>
          <cell r="AC2431" t="e">
            <v>#N/A</v>
          </cell>
          <cell r="AD2431" t="e">
            <v>#N/A</v>
          </cell>
          <cell r="AE2431" t="e">
            <v>#N/A</v>
          </cell>
          <cell r="AF2431" t="e">
            <v>#N/A</v>
          </cell>
        </row>
        <row r="2432">
          <cell r="A2432" t="str">
            <v>YSD-430</v>
          </cell>
          <cell r="B2432" t="e">
            <v>#N/A</v>
          </cell>
          <cell r="C2432" t="e">
            <v>#N/A</v>
          </cell>
          <cell r="D2432" t="e">
            <v>#N/A</v>
          </cell>
          <cell r="E2432">
            <v>7410</v>
          </cell>
          <cell r="F2432">
            <v>6660</v>
          </cell>
          <cell r="G2432">
            <v>7397</v>
          </cell>
          <cell r="H2432">
            <v>5583</v>
          </cell>
          <cell r="I2432">
            <v>6720</v>
          </cell>
          <cell r="J2432">
            <v>6283</v>
          </cell>
          <cell r="K2432">
            <v>5784</v>
          </cell>
          <cell r="L2432">
            <v>5535</v>
          </cell>
          <cell r="M2432">
            <v>6511</v>
          </cell>
          <cell r="N2432">
            <v>6655</v>
          </cell>
          <cell r="O2432">
            <v>6037</v>
          </cell>
          <cell r="P2432">
            <v>4645</v>
          </cell>
          <cell r="Q2432" t="e">
            <v>#N/A</v>
          </cell>
          <cell r="R2432" t="e">
            <v>#N/A</v>
          </cell>
          <cell r="S2432" t="e">
            <v>#N/A</v>
          </cell>
          <cell r="T2432" t="e">
            <v>#N/A</v>
          </cell>
          <cell r="U2432" t="e">
            <v>#N/A</v>
          </cell>
          <cell r="V2432" t="e">
            <v>#N/A</v>
          </cell>
          <cell r="W2432" t="e">
            <v>#N/A</v>
          </cell>
          <cell r="X2432" t="e">
            <v>#N/A</v>
          </cell>
          <cell r="Y2432" t="e">
            <v>#N/A</v>
          </cell>
          <cell r="Z2432" t="e">
            <v>#N/A</v>
          </cell>
          <cell r="AA2432" t="e">
            <v>#N/A</v>
          </cell>
          <cell r="AB2432" t="e">
            <v>#N/A</v>
          </cell>
          <cell r="AC2432" t="e">
            <v>#N/A</v>
          </cell>
          <cell r="AD2432" t="e">
            <v>#N/A</v>
          </cell>
          <cell r="AE2432" t="e">
            <v>#N/A</v>
          </cell>
          <cell r="AF2432" t="e">
            <v>#N/A</v>
          </cell>
        </row>
        <row r="2433">
          <cell r="A2433" t="str">
            <v>YSD-431</v>
          </cell>
          <cell r="B2433" t="e">
            <v>#N/A</v>
          </cell>
          <cell r="C2433" t="e">
            <v>#N/A</v>
          </cell>
          <cell r="D2433" t="e">
            <v>#N/A</v>
          </cell>
          <cell r="E2433">
            <v>7410</v>
          </cell>
          <cell r="F2433">
            <v>6630</v>
          </cell>
          <cell r="G2433">
            <v>7364</v>
          </cell>
          <cell r="H2433">
            <v>5558</v>
          </cell>
          <cell r="I2433">
            <v>6690</v>
          </cell>
          <cell r="J2433">
            <v>6255</v>
          </cell>
          <cell r="K2433">
            <v>5758</v>
          </cell>
          <cell r="L2433">
            <v>5510</v>
          </cell>
          <cell r="M2433">
            <v>6482</v>
          </cell>
          <cell r="N2433">
            <v>6625</v>
          </cell>
          <cell r="O2433">
            <v>6010</v>
          </cell>
          <cell r="P2433">
            <v>4624</v>
          </cell>
          <cell r="Q2433" t="e">
            <v>#N/A</v>
          </cell>
          <cell r="R2433" t="e">
            <v>#N/A</v>
          </cell>
          <cell r="S2433" t="e">
            <v>#N/A</v>
          </cell>
          <cell r="T2433" t="e">
            <v>#N/A</v>
          </cell>
          <cell r="U2433" t="e">
            <v>#N/A</v>
          </cell>
          <cell r="V2433" t="e">
            <v>#N/A</v>
          </cell>
          <cell r="W2433" t="e">
            <v>#N/A</v>
          </cell>
          <cell r="X2433" t="e">
            <v>#N/A</v>
          </cell>
          <cell r="Y2433" t="e">
            <v>#N/A</v>
          </cell>
          <cell r="Z2433" t="e">
            <v>#N/A</v>
          </cell>
          <cell r="AA2433" t="e">
            <v>#N/A</v>
          </cell>
          <cell r="AB2433" t="e">
            <v>#N/A</v>
          </cell>
          <cell r="AC2433" t="e">
            <v>#N/A</v>
          </cell>
          <cell r="AD2433" t="e">
            <v>#N/A</v>
          </cell>
          <cell r="AE2433" t="e">
            <v>#N/A</v>
          </cell>
          <cell r="AF2433" t="e">
            <v>#N/A</v>
          </cell>
        </row>
        <row r="2434">
          <cell r="A2434" t="str">
            <v>YSD5005</v>
          </cell>
          <cell r="B2434" t="e">
            <v>#N/A</v>
          </cell>
          <cell r="C2434" t="e">
            <v>#N/A</v>
          </cell>
          <cell r="D2434" t="e">
            <v>#N/A</v>
          </cell>
          <cell r="E2434">
            <v>5200</v>
          </cell>
          <cell r="F2434">
            <v>4300</v>
          </cell>
          <cell r="G2434">
            <v>4776</v>
          </cell>
          <cell r="H2434">
            <v>3605</v>
          </cell>
          <cell r="I2434">
            <v>4339</v>
          </cell>
          <cell r="J2434">
            <v>4057</v>
          </cell>
          <cell r="K2434">
            <v>3735</v>
          </cell>
          <cell r="L2434">
            <v>3574</v>
          </cell>
          <cell r="M2434">
            <v>4204</v>
          </cell>
          <cell r="N2434">
            <v>4297</v>
          </cell>
          <cell r="O2434">
            <v>3898</v>
          </cell>
          <cell r="P2434">
            <v>2999</v>
          </cell>
          <cell r="Q2434" t="e">
            <v>#N/A</v>
          </cell>
          <cell r="R2434" t="e">
            <v>#N/A</v>
          </cell>
          <cell r="S2434" t="e">
            <v>#N/A</v>
          </cell>
          <cell r="T2434" t="e">
            <v>#N/A</v>
          </cell>
          <cell r="U2434" t="e">
            <v>#N/A</v>
          </cell>
          <cell r="V2434" t="e">
            <v>#N/A</v>
          </cell>
          <cell r="W2434" t="e">
            <v>#N/A</v>
          </cell>
          <cell r="X2434" t="e">
            <v>#N/A</v>
          </cell>
          <cell r="Y2434" t="e">
            <v>#N/A</v>
          </cell>
          <cell r="Z2434" t="e">
            <v>#N/A</v>
          </cell>
          <cell r="AA2434" t="e">
            <v>#N/A</v>
          </cell>
          <cell r="AB2434" t="e">
            <v>#N/A</v>
          </cell>
          <cell r="AC2434" t="e">
            <v>#N/A</v>
          </cell>
          <cell r="AD2434" t="e">
            <v>#N/A</v>
          </cell>
          <cell r="AE2434" t="e">
            <v>#N/A</v>
          </cell>
          <cell r="AF2434" t="e">
            <v>#N/A</v>
          </cell>
        </row>
        <row r="2435">
          <cell r="A2435" t="str">
            <v>YSD5006</v>
          </cell>
          <cell r="B2435" t="e">
            <v>#N/A</v>
          </cell>
          <cell r="C2435" t="e">
            <v>#N/A</v>
          </cell>
          <cell r="D2435" t="e">
            <v>#N/A</v>
          </cell>
          <cell r="E2435">
            <v>5200</v>
          </cell>
          <cell r="F2435">
            <v>4300</v>
          </cell>
          <cell r="G2435">
            <v>4776</v>
          </cell>
          <cell r="H2435">
            <v>3605</v>
          </cell>
          <cell r="I2435">
            <v>4339</v>
          </cell>
          <cell r="J2435">
            <v>4057</v>
          </cell>
          <cell r="K2435">
            <v>3735</v>
          </cell>
          <cell r="L2435">
            <v>3574</v>
          </cell>
          <cell r="M2435">
            <v>4204</v>
          </cell>
          <cell r="N2435">
            <v>4297</v>
          </cell>
          <cell r="O2435">
            <v>3898</v>
          </cell>
          <cell r="P2435">
            <v>2999</v>
          </cell>
          <cell r="Q2435" t="e">
            <v>#N/A</v>
          </cell>
          <cell r="R2435" t="e">
            <v>#N/A</v>
          </cell>
          <cell r="S2435" t="e">
            <v>#N/A</v>
          </cell>
          <cell r="T2435" t="e">
            <v>#N/A</v>
          </cell>
          <cell r="U2435" t="e">
            <v>#N/A</v>
          </cell>
          <cell r="V2435" t="e">
            <v>#N/A</v>
          </cell>
          <cell r="W2435" t="e">
            <v>#N/A</v>
          </cell>
          <cell r="X2435" t="e">
            <v>#N/A</v>
          </cell>
          <cell r="Y2435" t="e">
            <v>#N/A</v>
          </cell>
          <cell r="Z2435" t="e">
            <v>#N/A</v>
          </cell>
          <cell r="AA2435" t="e">
            <v>#N/A</v>
          </cell>
          <cell r="AB2435" t="e">
            <v>#N/A</v>
          </cell>
          <cell r="AC2435" t="e">
            <v>#N/A</v>
          </cell>
          <cell r="AD2435" t="e">
            <v>#N/A</v>
          </cell>
          <cell r="AE2435" t="e">
            <v>#N/A</v>
          </cell>
          <cell r="AF2435" t="e">
            <v>#N/A</v>
          </cell>
        </row>
        <row r="2436">
          <cell r="A2436" t="str">
            <v>YSD6001</v>
          </cell>
          <cell r="B2436" t="e">
            <v>#N/A</v>
          </cell>
          <cell r="C2436" t="e">
            <v>#N/A</v>
          </cell>
          <cell r="D2436" t="e">
            <v>#N/A</v>
          </cell>
          <cell r="E2436">
            <v>50</v>
          </cell>
          <cell r="F2436">
            <v>40</v>
          </cell>
          <cell r="G2436">
            <v>44</v>
          </cell>
          <cell r="H2436">
            <v>33</v>
          </cell>
          <cell r="I2436">
            <v>40</v>
          </cell>
          <cell r="J2436">
            <v>37</v>
          </cell>
          <cell r="K2436">
            <v>34</v>
          </cell>
          <cell r="L2436">
            <v>33</v>
          </cell>
          <cell r="M2436">
            <v>39</v>
          </cell>
          <cell r="N2436">
            <v>40</v>
          </cell>
          <cell r="O2436">
            <v>36</v>
          </cell>
          <cell r="P2436">
            <v>28</v>
          </cell>
          <cell r="Q2436" t="e">
            <v>#N/A</v>
          </cell>
          <cell r="R2436" t="e">
            <v>#N/A</v>
          </cell>
          <cell r="S2436" t="e">
            <v>#N/A</v>
          </cell>
          <cell r="T2436" t="e">
            <v>#N/A</v>
          </cell>
          <cell r="U2436" t="e">
            <v>#N/A</v>
          </cell>
          <cell r="V2436" t="e">
            <v>#N/A</v>
          </cell>
          <cell r="W2436" t="e">
            <v>#N/A</v>
          </cell>
          <cell r="X2436" t="e">
            <v>#N/A</v>
          </cell>
          <cell r="Y2436" t="e">
            <v>#N/A</v>
          </cell>
          <cell r="Z2436" t="e">
            <v>#N/A</v>
          </cell>
          <cell r="AA2436" t="e">
            <v>#N/A</v>
          </cell>
          <cell r="AB2436" t="e">
            <v>#N/A</v>
          </cell>
          <cell r="AC2436" t="e">
            <v>#N/A</v>
          </cell>
          <cell r="AD2436" t="e">
            <v>#N/A</v>
          </cell>
          <cell r="AE2436" t="e">
            <v>#N/A</v>
          </cell>
          <cell r="AF2436" t="e">
            <v>#N/A</v>
          </cell>
        </row>
        <row r="2437">
          <cell r="A2437" t="str">
            <v>YSD6002</v>
          </cell>
          <cell r="B2437" t="e">
            <v>#N/A</v>
          </cell>
          <cell r="C2437" t="e">
            <v>#N/A</v>
          </cell>
          <cell r="D2437" t="e">
            <v>#N/A</v>
          </cell>
          <cell r="E2437">
            <v>2328</v>
          </cell>
          <cell r="F2437">
            <v>2952</v>
          </cell>
          <cell r="G2437">
            <v>3279</v>
          </cell>
          <cell r="H2437">
            <v>2475</v>
          </cell>
          <cell r="I2437">
            <v>2979</v>
          </cell>
          <cell r="J2437">
            <v>2785</v>
          </cell>
          <cell r="K2437">
            <v>2564</v>
          </cell>
          <cell r="L2437">
            <v>2454</v>
          </cell>
          <cell r="M2437">
            <v>2887</v>
          </cell>
          <cell r="N2437">
            <v>2951</v>
          </cell>
          <cell r="O2437">
            <v>2677</v>
          </cell>
          <cell r="P2437">
            <v>2060</v>
          </cell>
          <cell r="Q2437" t="e">
            <v>#N/A</v>
          </cell>
          <cell r="R2437" t="e">
            <v>#N/A</v>
          </cell>
          <cell r="S2437" t="e">
            <v>#N/A</v>
          </cell>
          <cell r="T2437" t="e">
            <v>#N/A</v>
          </cell>
          <cell r="U2437" t="e">
            <v>#N/A</v>
          </cell>
          <cell r="V2437" t="e">
            <v>#N/A</v>
          </cell>
          <cell r="W2437" t="e">
            <v>#N/A</v>
          </cell>
          <cell r="X2437" t="e">
            <v>#N/A</v>
          </cell>
          <cell r="Y2437" t="e">
            <v>#N/A</v>
          </cell>
          <cell r="Z2437" t="e">
            <v>#N/A</v>
          </cell>
          <cell r="AA2437" t="e">
            <v>#N/A</v>
          </cell>
          <cell r="AB2437" t="e">
            <v>#N/A</v>
          </cell>
          <cell r="AC2437" t="e">
            <v>#N/A</v>
          </cell>
          <cell r="AD2437" t="e">
            <v>#N/A</v>
          </cell>
          <cell r="AE2437" t="e">
            <v>#N/A</v>
          </cell>
          <cell r="AF2437" t="e">
            <v>#N/A</v>
          </cell>
        </row>
        <row r="2438">
          <cell r="A2438" t="str">
            <v>YSD6003</v>
          </cell>
          <cell r="B2438" t="e">
            <v>#N/A</v>
          </cell>
          <cell r="C2438" t="e">
            <v>#N/A</v>
          </cell>
          <cell r="D2438" t="e">
            <v>#N/A</v>
          </cell>
          <cell r="E2438">
            <v>3792</v>
          </cell>
          <cell r="F2438">
            <v>3876</v>
          </cell>
          <cell r="G2438">
            <v>4305</v>
          </cell>
          <cell r="H2438">
            <v>3249</v>
          </cell>
          <cell r="I2438">
            <v>3910</v>
          </cell>
          <cell r="J2438">
            <v>3656</v>
          </cell>
          <cell r="K2438">
            <v>3365</v>
          </cell>
          <cell r="L2438">
            <v>3220</v>
          </cell>
          <cell r="M2438">
            <v>3788</v>
          </cell>
          <cell r="N2438">
            <v>3872</v>
          </cell>
          <cell r="O2438">
            <v>3512</v>
          </cell>
          <cell r="P2438">
            <v>2702</v>
          </cell>
          <cell r="Q2438" t="e">
            <v>#N/A</v>
          </cell>
          <cell r="R2438" t="e">
            <v>#N/A</v>
          </cell>
          <cell r="S2438" t="e">
            <v>#N/A</v>
          </cell>
          <cell r="T2438" t="e">
            <v>#N/A</v>
          </cell>
          <cell r="U2438" t="e">
            <v>#N/A</v>
          </cell>
          <cell r="V2438" t="e">
            <v>#N/A</v>
          </cell>
          <cell r="W2438" t="e">
            <v>#N/A</v>
          </cell>
          <cell r="X2438" t="e">
            <v>#N/A</v>
          </cell>
          <cell r="Y2438" t="e">
            <v>#N/A</v>
          </cell>
          <cell r="Z2438" t="e">
            <v>#N/A</v>
          </cell>
          <cell r="AA2438" t="e">
            <v>#N/A</v>
          </cell>
          <cell r="AB2438" t="e">
            <v>#N/A</v>
          </cell>
          <cell r="AC2438" t="e">
            <v>#N/A</v>
          </cell>
          <cell r="AD2438" t="e">
            <v>#N/A</v>
          </cell>
          <cell r="AE2438" t="e">
            <v>#N/A</v>
          </cell>
          <cell r="AF2438" t="e">
            <v>#N/A</v>
          </cell>
        </row>
        <row r="2439">
          <cell r="A2439" t="str">
            <v>YSD6004</v>
          </cell>
          <cell r="B2439" t="e">
            <v>#N/A</v>
          </cell>
          <cell r="C2439" t="e">
            <v>#N/A</v>
          </cell>
          <cell r="D2439" t="e">
            <v>#N/A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  <cell r="I2439">
            <v>0</v>
          </cell>
          <cell r="J2439">
            <v>0</v>
          </cell>
          <cell r="K2439">
            <v>0</v>
          </cell>
          <cell r="L2439">
            <v>0</v>
          </cell>
          <cell r="M2439">
            <v>0</v>
          </cell>
          <cell r="N2439">
            <v>0</v>
          </cell>
          <cell r="O2439">
            <v>0</v>
          </cell>
          <cell r="P2439">
            <v>0</v>
          </cell>
          <cell r="Q2439" t="e">
            <v>#N/A</v>
          </cell>
          <cell r="R2439" t="e">
            <v>#N/A</v>
          </cell>
          <cell r="S2439" t="e">
            <v>#N/A</v>
          </cell>
          <cell r="T2439" t="e">
            <v>#N/A</v>
          </cell>
          <cell r="U2439" t="e">
            <v>#N/A</v>
          </cell>
          <cell r="V2439" t="e">
            <v>#N/A</v>
          </cell>
          <cell r="W2439" t="e">
            <v>#N/A</v>
          </cell>
          <cell r="X2439" t="e">
            <v>#N/A</v>
          </cell>
          <cell r="Y2439" t="e">
            <v>#N/A</v>
          </cell>
          <cell r="Z2439" t="e">
            <v>#N/A</v>
          </cell>
          <cell r="AA2439" t="e">
            <v>#N/A</v>
          </cell>
          <cell r="AB2439" t="e">
            <v>#N/A</v>
          </cell>
          <cell r="AC2439" t="e">
            <v>#N/A</v>
          </cell>
          <cell r="AD2439" t="e">
            <v>#N/A</v>
          </cell>
          <cell r="AE2439" t="e">
            <v>#N/A</v>
          </cell>
          <cell r="AF2439" t="e">
            <v>#N/A</v>
          </cell>
        </row>
        <row r="2440">
          <cell r="A2440" t="str">
            <v>YSD6005</v>
          </cell>
          <cell r="B2440" t="e">
            <v>#N/A</v>
          </cell>
          <cell r="C2440" t="e">
            <v>#N/A</v>
          </cell>
          <cell r="D2440" t="e">
            <v>#N/A</v>
          </cell>
          <cell r="E2440">
            <v>0</v>
          </cell>
          <cell r="F2440">
            <v>0</v>
          </cell>
          <cell r="G2440">
            <v>0</v>
          </cell>
          <cell r="H2440">
            <v>0</v>
          </cell>
          <cell r="I2440">
            <v>0</v>
          </cell>
          <cell r="J2440">
            <v>0</v>
          </cell>
          <cell r="K2440">
            <v>0</v>
          </cell>
          <cell r="L2440">
            <v>0</v>
          </cell>
          <cell r="M2440">
            <v>0</v>
          </cell>
          <cell r="N2440">
            <v>0</v>
          </cell>
          <cell r="O2440">
            <v>0</v>
          </cell>
          <cell r="P2440">
            <v>0</v>
          </cell>
          <cell r="Q2440" t="e">
            <v>#N/A</v>
          </cell>
          <cell r="R2440" t="e">
            <v>#N/A</v>
          </cell>
          <cell r="S2440" t="e">
            <v>#N/A</v>
          </cell>
          <cell r="T2440" t="e">
            <v>#N/A</v>
          </cell>
          <cell r="U2440" t="e">
            <v>#N/A</v>
          </cell>
          <cell r="V2440" t="e">
            <v>#N/A</v>
          </cell>
          <cell r="W2440" t="e">
            <v>#N/A</v>
          </cell>
          <cell r="X2440" t="e">
            <v>#N/A</v>
          </cell>
          <cell r="Y2440" t="e">
            <v>#N/A</v>
          </cell>
          <cell r="Z2440" t="e">
            <v>#N/A</v>
          </cell>
          <cell r="AA2440" t="e">
            <v>#N/A</v>
          </cell>
          <cell r="AB2440" t="e">
            <v>#N/A</v>
          </cell>
          <cell r="AC2440" t="e">
            <v>#N/A</v>
          </cell>
          <cell r="AD2440" t="e">
            <v>#N/A</v>
          </cell>
          <cell r="AE2440" t="e">
            <v>#N/A</v>
          </cell>
          <cell r="AF2440" t="e">
            <v>#N/A</v>
          </cell>
        </row>
        <row r="2441">
          <cell r="A2441" t="str">
            <v>YSD6017</v>
          </cell>
          <cell r="B2441" t="e">
            <v>#N/A</v>
          </cell>
          <cell r="C2441" t="e">
            <v>#N/A</v>
          </cell>
          <cell r="D2441" t="e">
            <v>#N/A</v>
          </cell>
          <cell r="E2441">
            <v>3900</v>
          </cell>
          <cell r="F2441">
            <v>4020</v>
          </cell>
          <cell r="G2441">
            <v>4465</v>
          </cell>
          <cell r="H2441">
            <v>3370</v>
          </cell>
          <cell r="I2441">
            <v>4056</v>
          </cell>
          <cell r="J2441">
            <v>3792</v>
          </cell>
          <cell r="K2441">
            <v>3491</v>
          </cell>
          <cell r="L2441">
            <v>3341</v>
          </cell>
          <cell r="M2441">
            <v>3930</v>
          </cell>
          <cell r="N2441">
            <v>4017</v>
          </cell>
          <cell r="O2441">
            <v>3644</v>
          </cell>
          <cell r="P2441">
            <v>2804</v>
          </cell>
          <cell r="Q2441" t="e">
            <v>#N/A</v>
          </cell>
          <cell r="R2441" t="e">
            <v>#N/A</v>
          </cell>
          <cell r="S2441" t="e">
            <v>#N/A</v>
          </cell>
          <cell r="T2441" t="e">
            <v>#N/A</v>
          </cell>
          <cell r="U2441" t="e">
            <v>#N/A</v>
          </cell>
          <cell r="V2441" t="e">
            <v>#N/A</v>
          </cell>
          <cell r="W2441" t="e">
            <v>#N/A</v>
          </cell>
          <cell r="X2441" t="e">
            <v>#N/A</v>
          </cell>
          <cell r="Y2441" t="e">
            <v>#N/A</v>
          </cell>
          <cell r="Z2441" t="e">
            <v>#N/A</v>
          </cell>
          <cell r="AA2441" t="e">
            <v>#N/A</v>
          </cell>
          <cell r="AB2441" t="e">
            <v>#N/A</v>
          </cell>
          <cell r="AC2441" t="e">
            <v>#N/A</v>
          </cell>
          <cell r="AD2441" t="e">
            <v>#N/A</v>
          </cell>
          <cell r="AE2441" t="e">
            <v>#N/A</v>
          </cell>
          <cell r="AF2441" t="e">
            <v>#N/A</v>
          </cell>
        </row>
        <row r="2442">
          <cell r="A2442" t="str">
            <v>YSD6028</v>
          </cell>
          <cell r="B2442" t="e">
            <v>#N/A</v>
          </cell>
          <cell r="C2442" t="e">
            <v>#N/A</v>
          </cell>
          <cell r="D2442" t="e">
            <v>#N/A</v>
          </cell>
          <cell r="E2442">
            <v>3900</v>
          </cell>
          <cell r="F2442">
            <v>3960</v>
          </cell>
          <cell r="G2442">
            <v>4398</v>
          </cell>
          <cell r="H2442">
            <v>3319</v>
          </cell>
          <cell r="I2442">
            <v>3995</v>
          </cell>
          <cell r="J2442">
            <v>3735</v>
          </cell>
          <cell r="K2442">
            <v>3438</v>
          </cell>
          <cell r="L2442">
            <v>3290</v>
          </cell>
          <cell r="M2442">
            <v>3870</v>
          </cell>
          <cell r="N2442">
            <v>3956</v>
          </cell>
          <cell r="O2442">
            <v>3588</v>
          </cell>
          <cell r="P2442">
            <v>2761</v>
          </cell>
          <cell r="Q2442" t="e">
            <v>#N/A</v>
          </cell>
          <cell r="R2442" t="e">
            <v>#N/A</v>
          </cell>
          <cell r="S2442" t="e">
            <v>#N/A</v>
          </cell>
          <cell r="T2442" t="e">
            <v>#N/A</v>
          </cell>
          <cell r="U2442" t="e">
            <v>#N/A</v>
          </cell>
          <cell r="V2442" t="e">
            <v>#N/A</v>
          </cell>
          <cell r="W2442" t="e">
            <v>#N/A</v>
          </cell>
          <cell r="X2442" t="e">
            <v>#N/A</v>
          </cell>
          <cell r="Y2442" t="e">
            <v>#N/A</v>
          </cell>
          <cell r="Z2442" t="e">
            <v>#N/A</v>
          </cell>
          <cell r="AA2442" t="e">
            <v>#N/A</v>
          </cell>
          <cell r="AB2442" t="e">
            <v>#N/A</v>
          </cell>
          <cell r="AC2442" t="e">
            <v>#N/A</v>
          </cell>
          <cell r="AD2442" t="e">
            <v>#N/A</v>
          </cell>
          <cell r="AE2442" t="e">
            <v>#N/A</v>
          </cell>
          <cell r="AF2442" t="e">
            <v>#N/A</v>
          </cell>
        </row>
        <row r="2443">
          <cell r="A2443" t="str">
            <v>YSD6068</v>
          </cell>
          <cell r="B2443" t="e">
            <v>#N/A</v>
          </cell>
          <cell r="C2443" t="e">
            <v>#N/A</v>
          </cell>
          <cell r="D2443" t="e">
            <v>#N/A</v>
          </cell>
          <cell r="E2443">
            <v>0</v>
          </cell>
          <cell r="F2443">
            <v>0</v>
          </cell>
          <cell r="G2443">
            <v>0</v>
          </cell>
          <cell r="H2443">
            <v>0</v>
          </cell>
          <cell r="I2443">
            <v>0</v>
          </cell>
          <cell r="J2443">
            <v>0</v>
          </cell>
          <cell r="K2443">
            <v>0</v>
          </cell>
          <cell r="L2443">
            <v>0</v>
          </cell>
          <cell r="M2443">
            <v>0</v>
          </cell>
          <cell r="N2443">
            <v>0</v>
          </cell>
          <cell r="O2443">
            <v>0</v>
          </cell>
          <cell r="P2443">
            <v>0</v>
          </cell>
          <cell r="Q2443" t="e">
            <v>#N/A</v>
          </cell>
          <cell r="R2443" t="e">
            <v>#N/A</v>
          </cell>
          <cell r="S2443" t="e">
            <v>#N/A</v>
          </cell>
          <cell r="T2443" t="e">
            <v>#N/A</v>
          </cell>
          <cell r="U2443" t="e">
            <v>#N/A</v>
          </cell>
          <cell r="V2443" t="e">
            <v>#N/A</v>
          </cell>
          <cell r="W2443" t="e">
            <v>#N/A</v>
          </cell>
          <cell r="X2443" t="e">
            <v>#N/A</v>
          </cell>
          <cell r="Y2443" t="e">
            <v>#N/A</v>
          </cell>
          <cell r="Z2443" t="e">
            <v>#N/A</v>
          </cell>
          <cell r="AA2443" t="e">
            <v>#N/A</v>
          </cell>
          <cell r="AB2443" t="e">
            <v>#N/A</v>
          </cell>
          <cell r="AC2443" t="e">
            <v>#N/A</v>
          </cell>
          <cell r="AD2443" t="e">
            <v>#N/A</v>
          </cell>
          <cell r="AE2443" t="e">
            <v>#N/A</v>
          </cell>
          <cell r="AF2443" t="e">
            <v>#N/A</v>
          </cell>
        </row>
        <row r="2444">
          <cell r="A2444" t="str">
            <v>YSD6071</v>
          </cell>
          <cell r="B2444" t="e">
            <v>#N/A</v>
          </cell>
          <cell r="C2444" t="e">
            <v>#N/A</v>
          </cell>
          <cell r="D2444" t="e">
            <v>#N/A</v>
          </cell>
          <cell r="E2444">
            <v>1475</v>
          </cell>
          <cell r="F2444">
            <v>940</v>
          </cell>
          <cell r="G2444">
            <v>1044</v>
          </cell>
          <cell r="H2444">
            <v>788</v>
          </cell>
          <cell r="I2444">
            <v>948</v>
          </cell>
          <cell r="J2444">
            <v>886</v>
          </cell>
          <cell r="K2444">
            <v>816</v>
          </cell>
          <cell r="L2444">
            <v>781</v>
          </cell>
          <cell r="M2444">
            <v>919</v>
          </cell>
          <cell r="N2444">
            <v>939</v>
          </cell>
          <cell r="O2444">
            <v>852</v>
          </cell>
          <cell r="P2444">
            <v>656</v>
          </cell>
          <cell r="Q2444" t="e">
            <v>#N/A</v>
          </cell>
          <cell r="R2444" t="e">
            <v>#N/A</v>
          </cell>
          <cell r="S2444" t="e">
            <v>#N/A</v>
          </cell>
          <cell r="T2444" t="e">
            <v>#N/A</v>
          </cell>
          <cell r="U2444" t="e">
            <v>#N/A</v>
          </cell>
          <cell r="V2444" t="e">
            <v>#N/A</v>
          </cell>
          <cell r="W2444" t="e">
            <v>#N/A</v>
          </cell>
          <cell r="X2444" t="e">
            <v>#N/A</v>
          </cell>
          <cell r="Y2444" t="e">
            <v>#N/A</v>
          </cell>
          <cell r="Z2444" t="e">
            <v>#N/A</v>
          </cell>
          <cell r="AA2444" t="e">
            <v>#N/A</v>
          </cell>
          <cell r="AB2444" t="e">
            <v>#N/A</v>
          </cell>
          <cell r="AC2444" t="e">
            <v>#N/A</v>
          </cell>
          <cell r="AD2444" t="e">
            <v>#N/A</v>
          </cell>
          <cell r="AE2444" t="e">
            <v>#N/A</v>
          </cell>
          <cell r="AF2444" t="e">
            <v>#N/A</v>
          </cell>
        </row>
        <row r="2445">
          <cell r="A2445" t="str">
            <v>YSD6076</v>
          </cell>
          <cell r="B2445" t="e">
            <v>#N/A</v>
          </cell>
          <cell r="C2445" t="e">
            <v>#N/A</v>
          </cell>
          <cell r="D2445" t="e">
            <v>#N/A</v>
          </cell>
          <cell r="E2445">
            <v>31</v>
          </cell>
          <cell r="F2445">
            <v>40</v>
          </cell>
          <cell r="G2445">
            <v>44</v>
          </cell>
          <cell r="H2445">
            <v>33</v>
          </cell>
          <cell r="I2445">
            <v>40</v>
          </cell>
          <cell r="J2445">
            <v>37</v>
          </cell>
          <cell r="K2445">
            <v>34</v>
          </cell>
          <cell r="L2445">
            <v>33</v>
          </cell>
          <cell r="M2445">
            <v>39</v>
          </cell>
          <cell r="N2445">
            <v>40</v>
          </cell>
          <cell r="O2445">
            <v>36</v>
          </cell>
          <cell r="P2445">
            <v>28</v>
          </cell>
          <cell r="Q2445" t="e">
            <v>#N/A</v>
          </cell>
          <cell r="R2445" t="e">
            <v>#N/A</v>
          </cell>
          <cell r="S2445" t="e">
            <v>#N/A</v>
          </cell>
          <cell r="T2445" t="e">
            <v>#N/A</v>
          </cell>
          <cell r="U2445" t="e">
            <v>#N/A</v>
          </cell>
          <cell r="V2445" t="e">
            <v>#N/A</v>
          </cell>
          <cell r="W2445" t="e">
            <v>#N/A</v>
          </cell>
          <cell r="X2445" t="e">
            <v>#N/A</v>
          </cell>
          <cell r="Y2445" t="e">
            <v>#N/A</v>
          </cell>
          <cell r="Z2445" t="e">
            <v>#N/A</v>
          </cell>
          <cell r="AA2445" t="e">
            <v>#N/A</v>
          </cell>
          <cell r="AB2445" t="e">
            <v>#N/A</v>
          </cell>
          <cell r="AC2445" t="e">
            <v>#N/A</v>
          </cell>
          <cell r="AD2445" t="e">
            <v>#N/A</v>
          </cell>
          <cell r="AE2445" t="e">
            <v>#N/A</v>
          </cell>
          <cell r="AF2445" t="e">
            <v>#N/A</v>
          </cell>
        </row>
        <row r="2446">
          <cell r="A2446" t="str">
            <v>YSD6077</v>
          </cell>
          <cell r="B2446" t="e">
            <v>#N/A</v>
          </cell>
          <cell r="C2446" t="e">
            <v>#N/A</v>
          </cell>
          <cell r="D2446" t="e">
            <v>#N/A</v>
          </cell>
          <cell r="E2446">
            <v>48</v>
          </cell>
          <cell r="F2446">
            <v>40</v>
          </cell>
          <cell r="G2446">
            <v>44</v>
          </cell>
          <cell r="H2446">
            <v>33</v>
          </cell>
          <cell r="I2446">
            <v>40</v>
          </cell>
          <cell r="J2446">
            <v>37</v>
          </cell>
          <cell r="K2446">
            <v>34</v>
          </cell>
          <cell r="L2446">
            <v>33</v>
          </cell>
          <cell r="M2446">
            <v>39</v>
          </cell>
          <cell r="N2446">
            <v>40</v>
          </cell>
          <cell r="O2446">
            <v>36</v>
          </cell>
          <cell r="P2446">
            <v>28</v>
          </cell>
          <cell r="Q2446" t="e">
            <v>#N/A</v>
          </cell>
          <cell r="R2446" t="e">
            <v>#N/A</v>
          </cell>
          <cell r="S2446" t="e">
            <v>#N/A</v>
          </cell>
          <cell r="T2446" t="e">
            <v>#N/A</v>
          </cell>
          <cell r="U2446" t="e">
            <v>#N/A</v>
          </cell>
          <cell r="V2446" t="e">
            <v>#N/A</v>
          </cell>
          <cell r="W2446" t="e">
            <v>#N/A</v>
          </cell>
          <cell r="X2446" t="e">
            <v>#N/A</v>
          </cell>
          <cell r="Y2446" t="e">
            <v>#N/A</v>
          </cell>
          <cell r="Z2446" t="e">
            <v>#N/A</v>
          </cell>
          <cell r="AA2446" t="e">
            <v>#N/A</v>
          </cell>
          <cell r="AB2446" t="e">
            <v>#N/A</v>
          </cell>
          <cell r="AC2446" t="e">
            <v>#N/A</v>
          </cell>
          <cell r="AD2446" t="e">
            <v>#N/A</v>
          </cell>
          <cell r="AE2446" t="e">
            <v>#N/A</v>
          </cell>
          <cell r="AF2446" t="e">
            <v>#N/A</v>
          </cell>
        </row>
        <row r="2447">
          <cell r="A2447" t="str">
            <v>YSD-901</v>
          </cell>
          <cell r="B2447" t="e">
            <v>#N/A</v>
          </cell>
          <cell r="C2447" t="e">
            <v>#N/A</v>
          </cell>
          <cell r="D2447" t="e">
            <v>#N/A</v>
          </cell>
          <cell r="E2447">
            <v>5580</v>
          </cell>
          <cell r="F2447">
            <v>6140</v>
          </cell>
          <cell r="G2447">
            <v>7665</v>
          </cell>
          <cell r="H2447">
            <v>5042</v>
          </cell>
          <cell r="I2447">
            <v>6068</v>
          </cell>
          <cell r="J2447">
            <v>5673</v>
          </cell>
          <cell r="K2447">
            <v>5222</v>
          </cell>
          <cell r="L2447">
            <v>4997</v>
          </cell>
          <cell r="M2447">
            <v>5878</v>
          </cell>
          <cell r="N2447">
            <v>6008</v>
          </cell>
          <cell r="O2447">
            <v>5450</v>
          </cell>
          <cell r="P2447">
            <v>4194</v>
          </cell>
          <cell r="Q2447" t="e">
            <v>#N/A</v>
          </cell>
          <cell r="R2447" t="e">
            <v>#N/A</v>
          </cell>
          <cell r="S2447" t="e">
            <v>#N/A</v>
          </cell>
          <cell r="T2447" t="e">
            <v>#N/A</v>
          </cell>
          <cell r="U2447" t="e">
            <v>#N/A</v>
          </cell>
          <cell r="V2447" t="e">
            <v>#N/A</v>
          </cell>
          <cell r="W2447" t="e">
            <v>#N/A</v>
          </cell>
          <cell r="X2447" t="e">
            <v>#N/A</v>
          </cell>
          <cell r="Y2447" t="e">
            <v>#N/A</v>
          </cell>
          <cell r="Z2447" t="e">
            <v>#N/A</v>
          </cell>
          <cell r="AA2447" t="e">
            <v>#N/A</v>
          </cell>
          <cell r="AB2447" t="e">
            <v>#N/A</v>
          </cell>
          <cell r="AC2447" t="e">
            <v>#N/A</v>
          </cell>
          <cell r="AD2447" t="e">
            <v>#N/A</v>
          </cell>
          <cell r="AE2447" t="e">
            <v>#N/A</v>
          </cell>
          <cell r="AF2447" t="e">
            <v>#N/A</v>
          </cell>
        </row>
        <row r="2448">
          <cell r="A2448" t="str">
            <v>YSD-903</v>
          </cell>
          <cell r="B2448" t="e">
            <v>#N/A</v>
          </cell>
          <cell r="C2448" t="e">
            <v>#N/A</v>
          </cell>
          <cell r="D2448" t="e">
            <v>#N/A</v>
          </cell>
          <cell r="E2448">
            <v>3680</v>
          </cell>
          <cell r="F2448">
            <v>3850</v>
          </cell>
          <cell r="G2448">
            <v>4806</v>
          </cell>
          <cell r="H2448">
            <v>3161</v>
          </cell>
          <cell r="I2448">
            <v>3805</v>
          </cell>
          <cell r="J2448">
            <v>3557</v>
          </cell>
          <cell r="K2448">
            <v>3274</v>
          </cell>
          <cell r="L2448">
            <v>3133</v>
          </cell>
          <cell r="M2448">
            <v>3685</v>
          </cell>
          <cell r="N2448">
            <v>3766</v>
          </cell>
          <cell r="O2448">
            <v>3416</v>
          </cell>
          <cell r="P2448">
            <v>2628</v>
          </cell>
          <cell r="Q2448" t="e">
            <v>#N/A</v>
          </cell>
          <cell r="R2448" t="e">
            <v>#N/A</v>
          </cell>
          <cell r="S2448" t="e">
            <v>#N/A</v>
          </cell>
          <cell r="T2448" t="e">
            <v>#N/A</v>
          </cell>
          <cell r="U2448" t="e">
            <v>#N/A</v>
          </cell>
          <cell r="V2448" t="e">
            <v>#N/A</v>
          </cell>
          <cell r="W2448" t="e">
            <v>#N/A</v>
          </cell>
          <cell r="X2448" t="e">
            <v>#N/A</v>
          </cell>
          <cell r="Y2448" t="e">
            <v>#N/A</v>
          </cell>
          <cell r="Z2448" t="e">
            <v>#N/A</v>
          </cell>
          <cell r="AA2448" t="e">
            <v>#N/A</v>
          </cell>
          <cell r="AB2448" t="e">
            <v>#N/A</v>
          </cell>
          <cell r="AC2448" t="e">
            <v>#N/A</v>
          </cell>
          <cell r="AD2448" t="e">
            <v>#N/A</v>
          </cell>
          <cell r="AE2448" t="e">
            <v>#N/A</v>
          </cell>
          <cell r="AF2448" t="e">
            <v>#N/A</v>
          </cell>
        </row>
        <row r="2449">
          <cell r="A2449" t="str">
            <v>YSD-905</v>
          </cell>
          <cell r="B2449" t="e">
            <v>#N/A</v>
          </cell>
          <cell r="C2449" t="e">
            <v>#N/A</v>
          </cell>
          <cell r="D2449" t="e">
            <v>#N/A</v>
          </cell>
          <cell r="E2449">
            <v>340</v>
          </cell>
          <cell r="F2449">
            <v>380</v>
          </cell>
          <cell r="G2449">
            <v>474</v>
          </cell>
          <cell r="H2449">
            <v>312</v>
          </cell>
          <cell r="I2449">
            <v>376</v>
          </cell>
          <cell r="J2449">
            <v>352</v>
          </cell>
          <cell r="K2449">
            <v>324</v>
          </cell>
          <cell r="L2449">
            <v>310</v>
          </cell>
          <cell r="M2449">
            <v>365</v>
          </cell>
          <cell r="N2449">
            <v>373</v>
          </cell>
          <cell r="O2449">
            <v>338</v>
          </cell>
          <cell r="P2449">
            <v>260</v>
          </cell>
          <cell r="Q2449" t="e">
            <v>#N/A</v>
          </cell>
          <cell r="R2449" t="e">
            <v>#N/A</v>
          </cell>
          <cell r="S2449" t="e">
            <v>#N/A</v>
          </cell>
          <cell r="T2449" t="e">
            <v>#N/A</v>
          </cell>
          <cell r="U2449" t="e">
            <v>#N/A</v>
          </cell>
          <cell r="V2449" t="e">
            <v>#N/A</v>
          </cell>
          <cell r="W2449" t="e">
            <v>#N/A</v>
          </cell>
          <cell r="X2449" t="e">
            <v>#N/A</v>
          </cell>
          <cell r="Y2449" t="e">
            <v>#N/A</v>
          </cell>
          <cell r="Z2449" t="e">
            <v>#N/A</v>
          </cell>
          <cell r="AA2449" t="e">
            <v>#N/A</v>
          </cell>
          <cell r="AB2449" t="e">
            <v>#N/A</v>
          </cell>
          <cell r="AC2449" t="e">
            <v>#N/A</v>
          </cell>
          <cell r="AD2449" t="e">
            <v>#N/A</v>
          </cell>
          <cell r="AE2449" t="e">
            <v>#N/A</v>
          </cell>
          <cell r="AF2449" t="e">
            <v>#N/A</v>
          </cell>
        </row>
        <row r="2450">
          <cell r="A2450" t="str">
            <v>YSD-940</v>
          </cell>
          <cell r="B2450" t="e">
            <v>#N/A</v>
          </cell>
          <cell r="C2450" t="e">
            <v>#N/A</v>
          </cell>
          <cell r="D2450" t="e">
            <v>#N/A</v>
          </cell>
          <cell r="E2450">
            <v>32880</v>
          </cell>
          <cell r="F2450">
            <v>33960</v>
          </cell>
          <cell r="G2450">
            <v>42396</v>
          </cell>
          <cell r="H2450">
            <v>27887</v>
          </cell>
          <cell r="I2450">
            <v>33564</v>
          </cell>
          <cell r="J2450">
            <v>31381</v>
          </cell>
          <cell r="K2450">
            <v>28887</v>
          </cell>
          <cell r="L2450">
            <v>27645</v>
          </cell>
          <cell r="M2450">
            <v>32520</v>
          </cell>
          <cell r="N2450">
            <v>33239</v>
          </cell>
          <cell r="O2450">
            <v>30151</v>
          </cell>
          <cell r="P2450">
            <v>23200</v>
          </cell>
          <cell r="Q2450" t="e">
            <v>#N/A</v>
          </cell>
          <cell r="R2450" t="e">
            <v>#N/A</v>
          </cell>
          <cell r="S2450" t="e">
            <v>#N/A</v>
          </cell>
          <cell r="T2450" t="e">
            <v>#N/A</v>
          </cell>
          <cell r="U2450" t="e">
            <v>#N/A</v>
          </cell>
          <cell r="V2450" t="e">
            <v>#N/A</v>
          </cell>
          <cell r="W2450" t="e">
            <v>#N/A</v>
          </cell>
          <cell r="X2450" t="e">
            <v>#N/A</v>
          </cell>
          <cell r="Y2450" t="e">
            <v>#N/A</v>
          </cell>
          <cell r="Z2450" t="e">
            <v>#N/A</v>
          </cell>
          <cell r="AA2450" t="e">
            <v>#N/A</v>
          </cell>
          <cell r="AB2450" t="e">
            <v>#N/A</v>
          </cell>
          <cell r="AC2450" t="e">
            <v>#N/A</v>
          </cell>
          <cell r="AD2450" t="e">
            <v>#N/A</v>
          </cell>
          <cell r="AE2450" t="e">
            <v>#N/A</v>
          </cell>
          <cell r="AF2450" t="e">
            <v>#N/A</v>
          </cell>
        </row>
        <row r="2451">
          <cell r="A2451" t="str">
            <v>YSD-940-01</v>
          </cell>
          <cell r="B2451">
            <v>1500</v>
          </cell>
          <cell r="C2451">
            <v>2</v>
          </cell>
          <cell r="D2451">
            <v>5033</v>
          </cell>
          <cell r="E2451">
            <v>32880</v>
          </cell>
          <cell r="F2451">
            <v>33960</v>
          </cell>
          <cell r="G2451">
            <v>42396</v>
          </cell>
          <cell r="H2451">
            <v>27887</v>
          </cell>
          <cell r="I2451">
            <v>33564</v>
          </cell>
          <cell r="J2451">
            <v>31381</v>
          </cell>
          <cell r="K2451">
            <v>28887</v>
          </cell>
          <cell r="L2451">
            <v>27645</v>
          </cell>
          <cell r="M2451">
            <v>32520</v>
          </cell>
          <cell r="N2451">
            <v>33239</v>
          </cell>
          <cell r="O2451">
            <v>30151</v>
          </cell>
          <cell r="P2451">
            <v>23200</v>
          </cell>
          <cell r="Q2451">
            <v>3.3343930061593481</v>
          </cell>
          <cell r="R2451">
            <v>3.1175243393602226</v>
          </cell>
          <cell r="S2451">
            <v>2.8697595867275978</v>
          </cell>
          <cell r="T2451">
            <v>2.7463739320484799</v>
          </cell>
          <cell r="U2451">
            <v>3.2306775283131333</v>
          </cell>
          <cell r="V2451">
            <v>3.3021060997417049</v>
          </cell>
          <cell r="W2451">
            <v>2.9953308166103714</v>
          </cell>
          <cell r="X2451">
            <v>2.3047883965825551</v>
          </cell>
          <cell r="Y2451">
            <v>5001.5895092390219</v>
          </cell>
          <cell r="Z2451">
            <v>4676.2865090403338</v>
          </cell>
          <cell r="AA2451">
            <v>4304.6393800913966</v>
          </cell>
          <cell r="AB2451">
            <v>4119.5608980727202</v>
          </cell>
          <cell r="AC2451">
            <v>4846.0162924696997</v>
          </cell>
          <cell r="AD2451">
            <v>4953.1591496125575</v>
          </cell>
          <cell r="AE2451">
            <v>4492.9962249155569</v>
          </cell>
          <cell r="AF2451">
            <v>3457.1825948738328</v>
          </cell>
        </row>
        <row r="2452">
          <cell r="A2452" t="str">
            <v>YSD-949</v>
          </cell>
          <cell r="B2452" t="e">
            <v>#N/A</v>
          </cell>
          <cell r="C2452" t="e">
            <v>#N/A</v>
          </cell>
          <cell r="D2452" t="e">
            <v>#N/A</v>
          </cell>
          <cell r="E2452">
            <v>5080</v>
          </cell>
          <cell r="F2452">
            <v>5560</v>
          </cell>
          <cell r="G2452">
            <v>6941</v>
          </cell>
          <cell r="H2452">
            <v>4566</v>
          </cell>
          <cell r="I2452">
            <v>5496</v>
          </cell>
          <cell r="J2452">
            <v>5138</v>
          </cell>
          <cell r="K2452">
            <v>4730</v>
          </cell>
          <cell r="L2452">
            <v>4527</v>
          </cell>
          <cell r="M2452">
            <v>5325</v>
          </cell>
          <cell r="N2452">
            <v>5443</v>
          </cell>
          <cell r="O2452">
            <v>4937</v>
          </cell>
          <cell r="P2452">
            <v>3799</v>
          </cell>
          <cell r="Q2452" t="e">
            <v>#N/A</v>
          </cell>
          <cell r="R2452" t="e">
            <v>#N/A</v>
          </cell>
          <cell r="S2452" t="e">
            <v>#N/A</v>
          </cell>
          <cell r="T2452" t="e">
            <v>#N/A</v>
          </cell>
          <cell r="U2452" t="e">
            <v>#N/A</v>
          </cell>
          <cell r="V2452" t="e">
            <v>#N/A</v>
          </cell>
          <cell r="W2452" t="e">
            <v>#N/A</v>
          </cell>
          <cell r="X2452" t="e">
            <v>#N/A</v>
          </cell>
          <cell r="Y2452" t="e">
            <v>#N/A</v>
          </cell>
          <cell r="Z2452" t="e">
            <v>#N/A</v>
          </cell>
          <cell r="AA2452" t="e">
            <v>#N/A</v>
          </cell>
          <cell r="AB2452" t="e">
            <v>#N/A</v>
          </cell>
          <cell r="AC2452" t="e">
            <v>#N/A</v>
          </cell>
          <cell r="AD2452" t="e">
            <v>#N/A</v>
          </cell>
          <cell r="AE2452" t="e">
            <v>#N/A</v>
          </cell>
          <cell r="AF2452" t="e">
            <v>#N/A</v>
          </cell>
        </row>
        <row r="2453">
          <cell r="A2453" t="str">
            <v>YSD-950</v>
          </cell>
          <cell r="B2453" t="e">
            <v>#N/A</v>
          </cell>
          <cell r="C2453" t="e">
            <v>#N/A</v>
          </cell>
          <cell r="D2453" t="e">
            <v>#N/A</v>
          </cell>
          <cell r="E2453">
            <v>5080</v>
          </cell>
          <cell r="F2453">
            <v>5560</v>
          </cell>
          <cell r="G2453">
            <v>6941</v>
          </cell>
          <cell r="H2453">
            <v>4566</v>
          </cell>
          <cell r="I2453">
            <v>5496</v>
          </cell>
          <cell r="J2453">
            <v>5138</v>
          </cell>
          <cell r="K2453">
            <v>4730</v>
          </cell>
          <cell r="L2453">
            <v>4527</v>
          </cell>
          <cell r="M2453">
            <v>5325</v>
          </cell>
          <cell r="N2453">
            <v>5443</v>
          </cell>
          <cell r="O2453">
            <v>4937</v>
          </cell>
          <cell r="P2453">
            <v>3799</v>
          </cell>
          <cell r="Q2453" t="e">
            <v>#N/A</v>
          </cell>
          <cell r="R2453" t="e">
            <v>#N/A</v>
          </cell>
          <cell r="S2453" t="e">
            <v>#N/A</v>
          </cell>
          <cell r="T2453" t="e">
            <v>#N/A</v>
          </cell>
          <cell r="U2453" t="e">
            <v>#N/A</v>
          </cell>
          <cell r="V2453" t="e">
            <v>#N/A</v>
          </cell>
          <cell r="W2453" t="e">
            <v>#N/A</v>
          </cell>
          <cell r="X2453" t="e">
            <v>#N/A</v>
          </cell>
          <cell r="Y2453" t="e">
            <v>#N/A</v>
          </cell>
          <cell r="Z2453" t="e">
            <v>#N/A</v>
          </cell>
          <cell r="AA2453" t="e">
            <v>#N/A</v>
          </cell>
          <cell r="AB2453" t="e">
            <v>#N/A</v>
          </cell>
          <cell r="AC2453" t="e">
            <v>#N/A</v>
          </cell>
          <cell r="AD2453" t="e">
            <v>#N/A</v>
          </cell>
          <cell r="AE2453" t="e">
            <v>#N/A</v>
          </cell>
          <cell r="AF2453" t="e">
            <v>#N/A</v>
          </cell>
        </row>
        <row r="2454">
          <cell r="A2454" t="str">
            <v>YSD-951</v>
          </cell>
          <cell r="B2454" t="e">
            <v>#N/A</v>
          </cell>
          <cell r="C2454" t="e">
            <v>#N/A</v>
          </cell>
          <cell r="D2454" t="e">
            <v>#N/A</v>
          </cell>
          <cell r="E2454">
            <v>12600</v>
          </cell>
          <cell r="F2454">
            <v>13000</v>
          </cell>
          <cell r="G2454">
            <v>16229</v>
          </cell>
          <cell r="H2454">
            <v>10675</v>
          </cell>
          <cell r="I2454">
            <v>12848</v>
          </cell>
          <cell r="J2454">
            <v>12012</v>
          </cell>
          <cell r="K2454">
            <v>11057</v>
          </cell>
          <cell r="L2454">
            <v>10581</v>
          </cell>
          <cell r="M2454">
            <v>12447</v>
          </cell>
          <cell r="N2454">
            <v>12722</v>
          </cell>
          <cell r="O2454">
            <v>11540</v>
          </cell>
          <cell r="P2454">
            <v>8880</v>
          </cell>
          <cell r="Q2454" t="e">
            <v>#N/A</v>
          </cell>
          <cell r="R2454" t="e">
            <v>#N/A</v>
          </cell>
          <cell r="S2454" t="e">
            <v>#N/A</v>
          </cell>
          <cell r="T2454" t="e">
            <v>#N/A</v>
          </cell>
          <cell r="U2454" t="e">
            <v>#N/A</v>
          </cell>
          <cell r="V2454" t="e">
            <v>#N/A</v>
          </cell>
          <cell r="W2454" t="e">
            <v>#N/A</v>
          </cell>
          <cell r="X2454" t="e">
            <v>#N/A</v>
          </cell>
          <cell r="Y2454" t="e">
            <v>#N/A</v>
          </cell>
          <cell r="Z2454" t="e">
            <v>#N/A</v>
          </cell>
          <cell r="AA2454" t="e">
            <v>#N/A</v>
          </cell>
          <cell r="AB2454" t="e">
            <v>#N/A</v>
          </cell>
          <cell r="AC2454" t="e">
            <v>#N/A</v>
          </cell>
          <cell r="AD2454" t="e">
            <v>#N/A</v>
          </cell>
          <cell r="AE2454" t="e">
            <v>#N/A</v>
          </cell>
          <cell r="AF2454" t="e">
            <v>#N/A</v>
          </cell>
        </row>
        <row r="2455">
          <cell r="A2455" t="str">
            <v>YSD-952</v>
          </cell>
          <cell r="B2455" t="e">
            <v>#N/A</v>
          </cell>
          <cell r="C2455" t="e">
            <v>#N/A</v>
          </cell>
          <cell r="D2455" t="e">
            <v>#N/A</v>
          </cell>
          <cell r="E2455">
            <v>12900</v>
          </cell>
          <cell r="F2455">
            <v>13200</v>
          </cell>
          <cell r="G2455">
            <v>16479</v>
          </cell>
          <cell r="H2455">
            <v>10839</v>
          </cell>
          <cell r="I2455">
            <v>13046</v>
          </cell>
          <cell r="J2455">
            <v>12197</v>
          </cell>
          <cell r="K2455">
            <v>11228</v>
          </cell>
          <cell r="L2455">
            <v>10745</v>
          </cell>
          <cell r="M2455">
            <v>12640</v>
          </cell>
          <cell r="N2455">
            <v>12919</v>
          </cell>
          <cell r="O2455">
            <v>11719</v>
          </cell>
          <cell r="P2455">
            <v>9017</v>
          </cell>
          <cell r="Q2455" t="e">
            <v>#N/A</v>
          </cell>
          <cell r="R2455" t="e">
            <v>#N/A</v>
          </cell>
          <cell r="S2455" t="e">
            <v>#N/A</v>
          </cell>
          <cell r="T2455" t="e">
            <v>#N/A</v>
          </cell>
          <cell r="U2455" t="e">
            <v>#N/A</v>
          </cell>
          <cell r="V2455" t="e">
            <v>#N/A</v>
          </cell>
          <cell r="W2455" t="e">
            <v>#N/A</v>
          </cell>
          <cell r="X2455" t="e">
            <v>#N/A</v>
          </cell>
          <cell r="Y2455" t="e">
            <v>#N/A</v>
          </cell>
          <cell r="Z2455" t="e">
            <v>#N/A</v>
          </cell>
          <cell r="AA2455" t="e">
            <v>#N/A</v>
          </cell>
          <cell r="AB2455" t="e">
            <v>#N/A</v>
          </cell>
          <cell r="AC2455" t="e">
            <v>#N/A</v>
          </cell>
          <cell r="AD2455" t="e">
            <v>#N/A</v>
          </cell>
          <cell r="AE2455" t="e">
            <v>#N/A</v>
          </cell>
          <cell r="AF2455" t="e">
            <v>#N/A</v>
          </cell>
        </row>
        <row r="2456">
          <cell r="A2456" t="str">
            <v>YSD-953</v>
          </cell>
          <cell r="B2456" t="e">
            <v>#N/A</v>
          </cell>
          <cell r="C2456" t="e">
            <v>#N/A</v>
          </cell>
          <cell r="D2456" t="e">
            <v>#N/A</v>
          </cell>
          <cell r="E2456">
            <v>47100</v>
          </cell>
          <cell r="F2456">
            <v>47800</v>
          </cell>
          <cell r="G2456">
            <v>59674</v>
          </cell>
          <cell r="H2456">
            <v>39252</v>
          </cell>
          <cell r="I2456">
            <v>47243</v>
          </cell>
          <cell r="J2456">
            <v>44170</v>
          </cell>
          <cell r="K2456">
            <v>40660</v>
          </cell>
          <cell r="L2456">
            <v>38911</v>
          </cell>
          <cell r="M2456">
            <v>45772</v>
          </cell>
          <cell r="N2456">
            <v>46784</v>
          </cell>
          <cell r="O2456">
            <v>42438</v>
          </cell>
          <cell r="P2456">
            <v>32654</v>
          </cell>
          <cell r="Q2456" t="e">
            <v>#N/A</v>
          </cell>
          <cell r="R2456" t="e">
            <v>#N/A</v>
          </cell>
          <cell r="S2456" t="e">
            <v>#N/A</v>
          </cell>
          <cell r="T2456" t="e">
            <v>#N/A</v>
          </cell>
          <cell r="U2456" t="e">
            <v>#N/A</v>
          </cell>
          <cell r="V2456" t="e">
            <v>#N/A</v>
          </cell>
          <cell r="W2456" t="e">
            <v>#N/A</v>
          </cell>
          <cell r="X2456" t="e">
            <v>#N/A</v>
          </cell>
          <cell r="Y2456" t="e">
            <v>#N/A</v>
          </cell>
          <cell r="Z2456" t="e">
            <v>#N/A</v>
          </cell>
          <cell r="AA2456" t="e">
            <v>#N/A</v>
          </cell>
          <cell r="AB2456" t="e">
            <v>#N/A</v>
          </cell>
          <cell r="AC2456" t="e">
            <v>#N/A</v>
          </cell>
          <cell r="AD2456" t="e">
            <v>#N/A</v>
          </cell>
          <cell r="AE2456" t="e">
            <v>#N/A</v>
          </cell>
          <cell r="AF2456" t="e">
            <v>#N/A</v>
          </cell>
        </row>
        <row r="2457">
          <cell r="A2457" t="str">
            <v>YSD-954</v>
          </cell>
          <cell r="B2457" t="e">
            <v>#N/A</v>
          </cell>
          <cell r="C2457" t="e">
            <v>#N/A</v>
          </cell>
          <cell r="D2457" t="e">
            <v>#N/A</v>
          </cell>
          <cell r="E2457">
            <v>59700</v>
          </cell>
          <cell r="F2457">
            <v>60600</v>
          </cell>
          <cell r="G2457">
            <v>75654</v>
          </cell>
          <cell r="H2457">
            <v>49763</v>
          </cell>
          <cell r="I2457">
            <v>59894</v>
          </cell>
          <cell r="J2457">
            <v>55998</v>
          </cell>
          <cell r="K2457">
            <v>51547</v>
          </cell>
          <cell r="L2457">
            <v>49330</v>
          </cell>
          <cell r="M2457">
            <v>58028</v>
          </cell>
          <cell r="N2457">
            <v>59311</v>
          </cell>
          <cell r="O2457">
            <v>53801</v>
          </cell>
          <cell r="P2457">
            <v>41398</v>
          </cell>
          <cell r="Q2457" t="e">
            <v>#N/A</v>
          </cell>
          <cell r="R2457" t="e">
            <v>#N/A</v>
          </cell>
          <cell r="S2457" t="e">
            <v>#N/A</v>
          </cell>
          <cell r="T2457" t="e">
            <v>#N/A</v>
          </cell>
          <cell r="U2457" t="e">
            <v>#N/A</v>
          </cell>
          <cell r="V2457" t="e">
            <v>#N/A</v>
          </cell>
          <cell r="W2457" t="e">
            <v>#N/A</v>
          </cell>
          <cell r="X2457" t="e">
            <v>#N/A</v>
          </cell>
          <cell r="Y2457" t="e">
            <v>#N/A</v>
          </cell>
          <cell r="Z2457" t="e">
            <v>#N/A</v>
          </cell>
          <cell r="AA2457" t="e">
            <v>#N/A</v>
          </cell>
          <cell r="AB2457" t="e">
            <v>#N/A</v>
          </cell>
          <cell r="AC2457" t="e">
            <v>#N/A</v>
          </cell>
          <cell r="AD2457" t="e">
            <v>#N/A</v>
          </cell>
          <cell r="AE2457" t="e">
            <v>#N/A</v>
          </cell>
          <cell r="AF2457" t="e">
            <v>#N/A</v>
          </cell>
        </row>
        <row r="2458">
          <cell r="A2458" t="str">
            <v>YSD-955</v>
          </cell>
          <cell r="B2458" t="e">
            <v>#N/A</v>
          </cell>
          <cell r="C2458" t="e">
            <v>#N/A</v>
          </cell>
          <cell r="D2458" t="e">
            <v>#N/A</v>
          </cell>
          <cell r="E2458">
            <v>34800</v>
          </cell>
          <cell r="F2458">
            <v>35100</v>
          </cell>
          <cell r="G2458">
            <v>43819</v>
          </cell>
          <cell r="H2458">
            <v>28823</v>
          </cell>
          <cell r="I2458">
            <v>34691</v>
          </cell>
          <cell r="J2458">
            <v>32434</v>
          </cell>
          <cell r="K2458">
            <v>29856</v>
          </cell>
          <cell r="L2458">
            <v>28572</v>
          </cell>
          <cell r="M2458">
            <v>33610</v>
          </cell>
          <cell r="N2458">
            <v>34353</v>
          </cell>
          <cell r="O2458">
            <v>31162</v>
          </cell>
          <cell r="P2458">
            <v>23978</v>
          </cell>
          <cell r="Q2458" t="e">
            <v>#N/A</v>
          </cell>
          <cell r="R2458" t="e">
            <v>#N/A</v>
          </cell>
          <cell r="S2458" t="e">
            <v>#N/A</v>
          </cell>
          <cell r="T2458" t="e">
            <v>#N/A</v>
          </cell>
          <cell r="U2458" t="e">
            <v>#N/A</v>
          </cell>
          <cell r="V2458" t="e">
            <v>#N/A</v>
          </cell>
          <cell r="W2458" t="e">
            <v>#N/A</v>
          </cell>
          <cell r="X2458" t="e">
            <v>#N/A</v>
          </cell>
          <cell r="Y2458" t="e">
            <v>#N/A</v>
          </cell>
          <cell r="Z2458" t="e">
            <v>#N/A</v>
          </cell>
          <cell r="AA2458" t="e">
            <v>#N/A</v>
          </cell>
          <cell r="AB2458" t="e">
            <v>#N/A</v>
          </cell>
          <cell r="AC2458" t="e">
            <v>#N/A</v>
          </cell>
          <cell r="AD2458" t="e">
            <v>#N/A</v>
          </cell>
          <cell r="AE2458" t="e">
            <v>#N/A</v>
          </cell>
          <cell r="AF2458" t="e">
            <v>#N/A</v>
          </cell>
        </row>
        <row r="2459">
          <cell r="A2459" t="str">
            <v>YSD-956</v>
          </cell>
          <cell r="B2459" t="e">
            <v>#N/A</v>
          </cell>
          <cell r="C2459" t="e">
            <v>#N/A</v>
          </cell>
          <cell r="D2459" t="e">
            <v>#N/A</v>
          </cell>
          <cell r="E2459">
            <v>61500</v>
          </cell>
          <cell r="F2459">
            <v>63300</v>
          </cell>
          <cell r="G2459">
            <v>79025</v>
          </cell>
          <cell r="H2459">
            <v>51980</v>
          </cell>
          <cell r="I2459">
            <v>62562</v>
          </cell>
          <cell r="J2459">
            <v>58492</v>
          </cell>
          <cell r="K2459">
            <v>53843</v>
          </cell>
          <cell r="L2459">
            <v>51527</v>
          </cell>
          <cell r="M2459">
            <v>60613</v>
          </cell>
          <cell r="N2459">
            <v>61953</v>
          </cell>
          <cell r="O2459">
            <v>56198</v>
          </cell>
          <cell r="P2459">
            <v>43242</v>
          </cell>
          <cell r="Q2459" t="e">
            <v>#N/A</v>
          </cell>
          <cell r="R2459" t="e">
            <v>#N/A</v>
          </cell>
          <cell r="S2459" t="e">
            <v>#N/A</v>
          </cell>
          <cell r="T2459" t="e">
            <v>#N/A</v>
          </cell>
          <cell r="U2459" t="e">
            <v>#N/A</v>
          </cell>
          <cell r="V2459" t="e">
            <v>#N/A</v>
          </cell>
          <cell r="W2459" t="e">
            <v>#N/A</v>
          </cell>
          <cell r="X2459" t="e">
            <v>#N/A</v>
          </cell>
          <cell r="Y2459" t="e">
            <v>#N/A</v>
          </cell>
          <cell r="Z2459" t="e">
            <v>#N/A</v>
          </cell>
          <cell r="AA2459" t="e">
            <v>#N/A</v>
          </cell>
          <cell r="AB2459" t="e">
            <v>#N/A</v>
          </cell>
          <cell r="AC2459" t="e">
            <v>#N/A</v>
          </cell>
          <cell r="AD2459" t="e">
            <v>#N/A</v>
          </cell>
          <cell r="AE2459" t="e">
            <v>#N/A</v>
          </cell>
          <cell r="AF2459" t="e">
            <v>#N/A</v>
          </cell>
        </row>
        <row r="2460">
          <cell r="A2460" t="str">
            <v>YSE0001</v>
          </cell>
          <cell r="B2460" t="e">
            <v>#N/A</v>
          </cell>
          <cell r="C2460" t="e">
            <v>#N/A</v>
          </cell>
          <cell r="D2460" t="e">
            <v>#N/A</v>
          </cell>
          <cell r="E2460">
            <v>650</v>
          </cell>
          <cell r="F2460">
            <v>650</v>
          </cell>
          <cell r="G2460">
            <v>811</v>
          </cell>
          <cell r="H2460">
            <v>533</v>
          </cell>
          <cell r="I2460">
            <v>642</v>
          </cell>
          <cell r="J2460">
            <v>600</v>
          </cell>
          <cell r="K2460">
            <v>552</v>
          </cell>
          <cell r="L2460">
            <v>528</v>
          </cell>
          <cell r="M2460">
            <v>621</v>
          </cell>
          <cell r="N2460">
            <v>635</v>
          </cell>
          <cell r="O2460">
            <v>576</v>
          </cell>
          <cell r="P2460">
            <v>443</v>
          </cell>
          <cell r="Q2460" t="e">
            <v>#N/A</v>
          </cell>
          <cell r="R2460" t="e">
            <v>#N/A</v>
          </cell>
          <cell r="S2460" t="e">
            <v>#N/A</v>
          </cell>
          <cell r="T2460" t="e">
            <v>#N/A</v>
          </cell>
          <cell r="U2460" t="e">
            <v>#N/A</v>
          </cell>
          <cell r="V2460" t="e">
            <v>#N/A</v>
          </cell>
          <cell r="W2460" t="e">
            <v>#N/A</v>
          </cell>
          <cell r="X2460" t="e">
            <v>#N/A</v>
          </cell>
          <cell r="Y2460" t="e">
            <v>#N/A</v>
          </cell>
          <cell r="Z2460" t="e">
            <v>#N/A</v>
          </cell>
          <cell r="AA2460" t="e">
            <v>#N/A</v>
          </cell>
          <cell r="AB2460" t="e">
            <v>#N/A</v>
          </cell>
          <cell r="AC2460" t="e">
            <v>#N/A</v>
          </cell>
          <cell r="AD2460" t="e">
            <v>#N/A</v>
          </cell>
          <cell r="AE2460" t="e">
            <v>#N/A</v>
          </cell>
          <cell r="AF2460" t="e">
            <v>#N/A</v>
          </cell>
        </row>
        <row r="2461">
          <cell r="A2461" t="str">
            <v>YSE0001-02</v>
          </cell>
          <cell r="B2461" t="e">
            <v>#N/A</v>
          </cell>
          <cell r="C2461" t="e">
            <v>#N/A</v>
          </cell>
          <cell r="D2461" t="e">
            <v>#N/A</v>
          </cell>
          <cell r="E2461">
            <v>670</v>
          </cell>
          <cell r="F2461">
            <v>640</v>
          </cell>
          <cell r="G2461">
            <v>799</v>
          </cell>
          <cell r="H2461">
            <v>526</v>
          </cell>
          <cell r="I2461">
            <v>633</v>
          </cell>
          <cell r="J2461">
            <v>592</v>
          </cell>
          <cell r="K2461">
            <v>545</v>
          </cell>
          <cell r="L2461">
            <v>522</v>
          </cell>
          <cell r="M2461">
            <v>614</v>
          </cell>
          <cell r="N2461">
            <v>628</v>
          </cell>
          <cell r="O2461">
            <v>570</v>
          </cell>
          <cell r="P2461">
            <v>439</v>
          </cell>
          <cell r="Q2461" t="e">
            <v>#N/A</v>
          </cell>
          <cell r="R2461" t="e">
            <v>#N/A</v>
          </cell>
          <cell r="S2461" t="e">
            <v>#N/A</v>
          </cell>
          <cell r="T2461" t="e">
            <v>#N/A</v>
          </cell>
          <cell r="U2461" t="e">
            <v>#N/A</v>
          </cell>
          <cell r="V2461" t="e">
            <v>#N/A</v>
          </cell>
          <cell r="W2461" t="e">
            <v>#N/A</v>
          </cell>
          <cell r="X2461" t="e">
            <v>#N/A</v>
          </cell>
          <cell r="Y2461" t="e">
            <v>#N/A</v>
          </cell>
          <cell r="Z2461" t="e">
            <v>#N/A</v>
          </cell>
          <cell r="AA2461" t="e">
            <v>#N/A</v>
          </cell>
          <cell r="AB2461" t="e">
            <v>#N/A</v>
          </cell>
          <cell r="AC2461" t="e">
            <v>#N/A</v>
          </cell>
          <cell r="AD2461" t="e">
            <v>#N/A</v>
          </cell>
          <cell r="AE2461" t="e">
            <v>#N/A</v>
          </cell>
          <cell r="AF2461" t="e">
            <v>#N/A</v>
          </cell>
        </row>
        <row r="2462">
          <cell r="A2462" t="str">
            <v>YSE0001-BU</v>
          </cell>
          <cell r="B2462" t="e">
            <v>#N/A</v>
          </cell>
          <cell r="C2462" t="e">
            <v>#N/A</v>
          </cell>
          <cell r="D2462" t="e">
            <v>#N/A</v>
          </cell>
          <cell r="E2462">
            <v>650</v>
          </cell>
          <cell r="F2462">
            <v>650</v>
          </cell>
          <cell r="G2462">
            <v>811</v>
          </cell>
          <cell r="H2462">
            <v>533</v>
          </cell>
          <cell r="I2462">
            <v>642</v>
          </cell>
          <cell r="J2462">
            <v>600</v>
          </cell>
          <cell r="K2462">
            <v>552</v>
          </cell>
          <cell r="L2462">
            <v>528</v>
          </cell>
          <cell r="M2462">
            <v>621</v>
          </cell>
          <cell r="N2462">
            <v>635</v>
          </cell>
          <cell r="O2462">
            <v>576</v>
          </cell>
          <cell r="P2462">
            <v>443</v>
          </cell>
          <cell r="Q2462" t="e">
            <v>#N/A</v>
          </cell>
          <cell r="R2462" t="e">
            <v>#N/A</v>
          </cell>
          <cell r="S2462" t="e">
            <v>#N/A</v>
          </cell>
          <cell r="T2462" t="e">
            <v>#N/A</v>
          </cell>
          <cell r="U2462" t="e">
            <v>#N/A</v>
          </cell>
          <cell r="V2462" t="e">
            <v>#N/A</v>
          </cell>
          <cell r="W2462" t="e">
            <v>#N/A</v>
          </cell>
          <cell r="X2462" t="e">
            <v>#N/A</v>
          </cell>
          <cell r="Y2462" t="e">
            <v>#N/A</v>
          </cell>
          <cell r="Z2462" t="e">
            <v>#N/A</v>
          </cell>
          <cell r="AA2462" t="e">
            <v>#N/A</v>
          </cell>
          <cell r="AB2462" t="e">
            <v>#N/A</v>
          </cell>
          <cell r="AC2462" t="e">
            <v>#N/A</v>
          </cell>
          <cell r="AD2462" t="e">
            <v>#N/A</v>
          </cell>
          <cell r="AE2462" t="e">
            <v>#N/A</v>
          </cell>
          <cell r="AF2462" t="e">
            <v>#N/A</v>
          </cell>
        </row>
        <row r="2463">
          <cell r="A2463" t="str">
            <v>YSE0002</v>
          </cell>
          <cell r="B2463" t="e">
            <v>#N/A</v>
          </cell>
          <cell r="C2463" t="e">
            <v>#N/A</v>
          </cell>
          <cell r="D2463" t="e">
            <v>#N/A</v>
          </cell>
          <cell r="E2463">
            <v>230</v>
          </cell>
          <cell r="F2463">
            <v>340</v>
          </cell>
          <cell r="G2463">
            <v>424</v>
          </cell>
          <cell r="H2463">
            <v>279</v>
          </cell>
          <cell r="I2463">
            <v>336</v>
          </cell>
          <cell r="J2463">
            <v>314</v>
          </cell>
          <cell r="K2463">
            <v>289</v>
          </cell>
          <cell r="L2463">
            <v>277</v>
          </cell>
          <cell r="M2463">
            <v>326</v>
          </cell>
          <cell r="N2463">
            <v>333</v>
          </cell>
          <cell r="O2463">
            <v>302</v>
          </cell>
          <cell r="P2463">
            <v>232</v>
          </cell>
          <cell r="Q2463" t="e">
            <v>#N/A</v>
          </cell>
          <cell r="R2463" t="e">
            <v>#N/A</v>
          </cell>
          <cell r="S2463" t="e">
            <v>#N/A</v>
          </cell>
          <cell r="T2463" t="e">
            <v>#N/A</v>
          </cell>
          <cell r="U2463" t="e">
            <v>#N/A</v>
          </cell>
          <cell r="V2463" t="e">
            <v>#N/A</v>
          </cell>
          <cell r="W2463" t="e">
            <v>#N/A</v>
          </cell>
          <cell r="X2463" t="e">
            <v>#N/A</v>
          </cell>
          <cell r="Y2463" t="e">
            <v>#N/A</v>
          </cell>
          <cell r="Z2463" t="e">
            <v>#N/A</v>
          </cell>
          <cell r="AA2463" t="e">
            <v>#N/A</v>
          </cell>
          <cell r="AB2463" t="e">
            <v>#N/A</v>
          </cell>
          <cell r="AC2463" t="e">
            <v>#N/A</v>
          </cell>
          <cell r="AD2463" t="e">
            <v>#N/A</v>
          </cell>
          <cell r="AE2463" t="e">
            <v>#N/A</v>
          </cell>
          <cell r="AF2463" t="e">
            <v>#N/A</v>
          </cell>
        </row>
        <row r="2464">
          <cell r="A2464" t="str">
            <v>YSE0002-BL</v>
          </cell>
          <cell r="B2464" t="e">
            <v>#N/A</v>
          </cell>
          <cell r="C2464" t="e">
            <v>#N/A</v>
          </cell>
          <cell r="D2464" t="e">
            <v>#N/A</v>
          </cell>
          <cell r="E2464">
            <v>230</v>
          </cell>
          <cell r="F2464">
            <v>340</v>
          </cell>
          <cell r="G2464">
            <v>424</v>
          </cell>
          <cell r="H2464">
            <v>279</v>
          </cell>
          <cell r="I2464">
            <v>336</v>
          </cell>
          <cell r="J2464">
            <v>314</v>
          </cell>
          <cell r="K2464">
            <v>289</v>
          </cell>
          <cell r="L2464">
            <v>277</v>
          </cell>
          <cell r="M2464">
            <v>326</v>
          </cell>
          <cell r="N2464">
            <v>333</v>
          </cell>
          <cell r="O2464">
            <v>302</v>
          </cell>
          <cell r="P2464">
            <v>232</v>
          </cell>
          <cell r="Q2464" t="e">
            <v>#N/A</v>
          </cell>
          <cell r="R2464" t="e">
            <v>#N/A</v>
          </cell>
          <cell r="S2464" t="e">
            <v>#N/A</v>
          </cell>
          <cell r="T2464" t="e">
            <v>#N/A</v>
          </cell>
          <cell r="U2464" t="e">
            <v>#N/A</v>
          </cell>
          <cell r="V2464" t="e">
            <v>#N/A</v>
          </cell>
          <cell r="W2464" t="e">
            <v>#N/A</v>
          </cell>
          <cell r="X2464" t="e">
            <v>#N/A</v>
          </cell>
          <cell r="Y2464" t="e">
            <v>#N/A</v>
          </cell>
          <cell r="Z2464" t="e">
            <v>#N/A</v>
          </cell>
          <cell r="AA2464" t="e">
            <v>#N/A</v>
          </cell>
          <cell r="AB2464" t="e">
            <v>#N/A</v>
          </cell>
          <cell r="AC2464" t="e">
            <v>#N/A</v>
          </cell>
          <cell r="AD2464" t="e">
            <v>#N/A</v>
          </cell>
          <cell r="AE2464" t="e">
            <v>#N/A</v>
          </cell>
          <cell r="AF2464" t="e">
            <v>#N/A</v>
          </cell>
        </row>
        <row r="2465">
          <cell r="A2465" t="str">
            <v>YSE0002-BT</v>
          </cell>
          <cell r="B2465" t="e">
            <v>#N/A</v>
          </cell>
          <cell r="C2465" t="e">
            <v>#N/A</v>
          </cell>
          <cell r="D2465" t="e">
            <v>#N/A</v>
          </cell>
          <cell r="E2465">
            <v>0</v>
          </cell>
          <cell r="F2465">
            <v>0</v>
          </cell>
          <cell r="G2465">
            <v>0</v>
          </cell>
          <cell r="H2465">
            <v>0</v>
          </cell>
          <cell r="I2465">
            <v>0</v>
          </cell>
          <cell r="J2465">
            <v>0</v>
          </cell>
          <cell r="K2465">
            <v>0</v>
          </cell>
          <cell r="L2465">
            <v>0</v>
          </cell>
          <cell r="M2465">
            <v>0</v>
          </cell>
          <cell r="N2465">
            <v>0</v>
          </cell>
          <cell r="O2465">
            <v>0</v>
          </cell>
          <cell r="P2465">
            <v>0</v>
          </cell>
          <cell r="Q2465" t="e">
            <v>#N/A</v>
          </cell>
          <cell r="R2465" t="e">
            <v>#N/A</v>
          </cell>
          <cell r="S2465" t="e">
            <v>#N/A</v>
          </cell>
          <cell r="T2465" t="e">
            <v>#N/A</v>
          </cell>
          <cell r="U2465" t="e">
            <v>#N/A</v>
          </cell>
          <cell r="V2465" t="e">
            <v>#N/A</v>
          </cell>
          <cell r="W2465" t="e">
            <v>#N/A</v>
          </cell>
          <cell r="X2465" t="e">
            <v>#N/A</v>
          </cell>
          <cell r="Y2465" t="e">
            <v>#N/A</v>
          </cell>
          <cell r="Z2465" t="e">
            <v>#N/A</v>
          </cell>
          <cell r="AA2465" t="e">
            <v>#N/A</v>
          </cell>
          <cell r="AB2465" t="e">
            <v>#N/A</v>
          </cell>
          <cell r="AC2465" t="e">
            <v>#N/A</v>
          </cell>
          <cell r="AD2465" t="e">
            <v>#N/A</v>
          </cell>
          <cell r="AE2465" t="e">
            <v>#N/A</v>
          </cell>
          <cell r="AF2465" t="e">
            <v>#N/A</v>
          </cell>
        </row>
        <row r="2466">
          <cell r="A2466" t="str">
            <v>YSE0006</v>
          </cell>
          <cell r="B2466" t="e">
            <v>#N/A</v>
          </cell>
          <cell r="C2466" t="e">
            <v>#N/A</v>
          </cell>
          <cell r="D2466" t="e">
            <v>#N/A</v>
          </cell>
          <cell r="E2466">
            <v>0</v>
          </cell>
          <cell r="F2466">
            <v>0</v>
          </cell>
          <cell r="G2466">
            <v>0</v>
          </cell>
          <cell r="H2466">
            <v>0</v>
          </cell>
          <cell r="I2466">
            <v>0</v>
          </cell>
          <cell r="J2466">
            <v>0</v>
          </cell>
          <cell r="K2466">
            <v>0</v>
          </cell>
          <cell r="L2466">
            <v>0</v>
          </cell>
          <cell r="M2466">
            <v>0</v>
          </cell>
          <cell r="N2466">
            <v>0</v>
          </cell>
          <cell r="O2466">
            <v>0</v>
          </cell>
          <cell r="P2466">
            <v>0</v>
          </cell>
          <cell r="Q2466" t="e">
            <v>#N/A</v>
          </cell>
          <cell r="R2466" t="e">
            <v>#N/A</v>
          </cell>
          <cell r="S2466" t="e">
            <v>#N/A</v>
          </cell>
          <cell r="T2466" t="e">
            <v>#N/A</v>
          </cell>
          <cell r="U2466" t="e">
            <v>#N/A</v>
          </cell>
          <cell r="V2466" t="e">
            <v>#N/A</v>
          </cell>
          <cell r="W2466" t="e">
            <v>#N/A</v>
          </cell>
          <cell r="X2466" t="e">
            <v>#N/A</v>
          </cell>
          <cell r="Y2466" t="e">
            <v>#N/A</v>
          </cell>
          <cell r="Z2466" t="e">
            <v>#N/A</v>
          </cell>
          <cell r="AA2466" t="e">
            <v>#N/A</v>
          </cell>
          <cell r="AB2466" t="e">
            <v>#N/A</v>
          </cell>
          <cell r="AC2466" t="e">
            <v>#N/A</v>
          </cell>
          <cell r="AD2466" t="e">
            <v>#N/A</v>
          </cell>
          <cell r="AE2466" t="e">
            <v>#N/A</v>
          </cell>
          <cell r="AF2466" t="e">
            <v>#N/A</v>
          </cell>
        </row>
        <row r="2467">
          <cell r="A2467" t="str">
            <v>YSE0006-01</v>
          </cell>
          <cell r="B2467" t="e">
            <v>#N/A</v>
          </cell>
          <cell r="C2467" t="e">
            <v>#N/A</v>
          </cell>
          <cell r="D2467" t="e">
            <v>#N/A</v>
          </cell>
          <cell r="E2467">
            <v>152</v>
          </cell>
          <cell r="F2467">
            <v>128</v>
          </cell>
          <cell r="G2467">
            <v>160</v>
          </cell>
          <cell r="H2467">
            <v>105</v>
          </cell>
          <cell r="I2467">
            <v>126</v>
          </cell>
          <cell r="J2467">
            <v>118</v>
          </cell>
          <cell r="K2467">
            <v>109</v>
          </cell>
          <cell r="L2467">
            <v>104</v>
          </cell>
          <cell r="M2467">
            <v>122</v>
          </cell>
          <cell r="N2467">
            <v>125</v>
          </cell>
          <cell r="O2467">
            <v>113</v>
          </cell>
          <cell r="P2467">
            <v>87</v>
          </cell>
          <cell r="Q2467" t="e">
            <v>#N/A</v>
          </cell>
          <cell r="R2467" t="e">
            <v>#N/A</v>
          </cell>
          <cell r="S2467" t="e">
            <v>#N/A</v>
          </cell>
          <cell r="T2467" t="e">
            <v>#N/A</v>
          </cell>
          <cell r="U2467" t="e">
            <v>#N/A</v>
          </cell>
          <cell r="V2467" t="e">
            <v>#N/A</v>
          </cell>
          <cell r="W2467" t="e">
            <v>#N/A</v>
          </cell>
          <cell r="X2467" t="e">
            <v>#N/A</v>
          </cell>
          <cell r="Y2467" t="e">
            <v>#N/A</v>
          </cell>
          <cell r="Z2467" t="e">
            <v>#N/A</v>
          </cell>
          <cell r="AA2467" t="e">
            <v>#N/A</v>
          </cell>
          <cell r="AB2467" t="e">
            <v>#N/A</v>
          </cell>
          <cell r="AC2467" t="e">
            <v>#N/A</v>
          </cell>
          <cell r="AD2467" t="e">
            <v>#N/A</v>
          </cell>
          <cell r="AE2467" t="e">
            <v>#N/A</v>
          </cell>
          <cell r="AF2467" t="e">
            <v>#N/A</v>
          </cell>
        </row>
        <row r="2468">
          <cell r="A2468" t="str">
            <v>YSE0006-02</v>
          </cell>
          <cell r="B2468" t="e">
            <v>#N/A</v>
          </cell>
          <cell r="C2468" t="e">
            <v>#N/A</v>
          </cell>
          <cell r="D2468" t="e">
            <v>#N/A</v>
          </cell>
          <cell r="E2468">
            <v>700</v>
          </cell>
          <cell r="F2468">
            <v>760</v>
          </cell>
          <cell r="G2468">
            <v>949</v>
          </cell>
          <cell r="H2468">
            <v>624</v>
          </cell>
          <cell r="I2468">
            <v>751</v>
          </cell>
          <cell r="J2468">
            <v>702</v>
          </cell>
          <cell r="K2468">
            <v>646</v>
          </cell>
          <cell r="L2468">
            <v>618</v>
          </cell>
          <cell r="M2468">
            <v>727</v>
          </cell>
          <cell r="N2468">
            <v>743</v>
          </cell>
          <cell r="O2468">
            <v>674</v>
          </cell>
          <cell r="P2468">
            <v>519</v>
          </cell>
          <cell r="Q2468" t="e">
            <v>#N/A</v>
          </cell>
          <cell r="R2468" t="e">
            <v>#N/A</v>
          </cell>
          <cell r="S2468" t="e">
            <v>#N/A</v>
          </cell>
          <cell r="T2468" t="e">
            <v>#N/A</v>
          </cell>
          <cell r="U2468" t="e">
            <v>#N/A</v>
          </cell>
          <cell r="V2468" t="e">
            <v>#N/A</v>
          </cell>
          <cell r="W2468" t="e">
            <v>#N/A</v>
          </cell>
          <cell r="X2468" t="e">
            <v>#N/A</v>
          </cell>
          <cell r="Y2468" t="e">
            <v>#N/A</v>
          </cell>
          <cell r="Z2468" t="e">
            <v>#N/A</v>
          </cell>
          <cell r="AA2468" t="e">
            <v>#N/A</v>
          </cell>
          <cell r="AB2468" t="e">
            <v>#N/A</v>
          </cell>
          <cell r="AC2468" t="e">
            <v>#N/A</v>
          </cell>
          <cell r="AD2468" t="e">
            <v>#N/A</v>
          </cell>
          <cell r="AE2468" t="e">
            <v>#N/A</v>
          </cell>
          <cell r="AF2468" t="e">
            <v>#N/A</v>
          </cell>
        </row>
        <row r="2469">
          <cell r="A2469" t="str">
            <v>YSE0006-03</v>
          </cell>
          <cell r="B2469" t="e">
            <v>#N/A</v>
          </cell>
          <cell r="C2469" t="e">
            <v>#N/A</v>
          </cell>
          <cell r="D2469" t="e">
            <v>#N/A</v>
          </cell>
          <cell r="E2469">
            <v>690</v>
          </cell>
          <cell r="F2469">
            <v>780</v>
          </cell>
          <cell r="G2469">
            <v>974</v>
          </cell>
          <cell r="H2469">
            <v>641</v>
          </cell>
          <cell r="I2469">
            <v>771</v>
          </cell>
          <cell r="J2469">
            <v>721</v>
          </cell>
          <cell r="K2469">
            <v>664</v>
          </cell>
          <cell r="L2469">
            <v>635</v>
          </cell>
          <cell r="M2469">
            <v>747</v>
          </cell>
          <cell r="N2469">
            <v>764</v>
          </cell>
          <cell r="O2469">
            <v>693</v>
          </cell>
          <cell r="P2469">
            <v>533</v>
          </cell>
          <cell r="Q2469" t="e">
            <v>#N/A</v>
          </cell>
          <cell r="R2469" t="e">
            <v>#N/A</v>
          </cell>
          <cell r="S2469" t="e">
            <v>#N/A</v>
          </cell>
          <cell r="T2469" t="e">
            <v>#N/A</v>
          </cell>
          <cell r="U2469" t="e">
            <v>#N/A</v>
          </cell>
          <cell r="V2469" t="e">
            <v>#N/A</v>
          </cell>
          <cell r="W2469" t="e">
            <v>#N/A</v>
          </cell>
          <cell r="X2469" t="e">
            <v>#N/A</v>
          </cell>
          <cell r="Y2469" t="e">
            <v>#N/A</v>
          </cell>
          <cell r="Z2469" t="e">
            <v>#N/A</v>
          </cell>
          <cell r="AA2469" t="e">
            <v>#N/A</v>
          </cell>
          <cell r="AB2469" t="e">
            <v>#N/A</v>
          </cell>
          <cell r="AC2469" t="e">
            <v>#N/A</v>
          </cell>
          <cell r="AD2469" t="e">
            <v>#N/A</v>
          </cell>
          <cell r="AE2469" t="e">
            <v>#N/A</v>
          </cell>
          <cell r="AF2469" t="e">
            <v>#N/A</v>
          </cell>
        </row>
        <row r="2470">
          <cell r="A2470" t="str">
            <v>YSE0006-05</v>
          </cell>
          <cell r="B2470" t="e">
            <v>#N/A</v>
          </cell>
          <cell r="C2470" t="e">
            <v>#N/A</v>
          </cell>
          <cell r="D2470" t="e">
            <v>#N/A</v>
          </cell>
          <cell r="E2470">
            <v>860</v>
          </cell>
          <cell r="F2470">
            <v>880</v>
          </cell>
          <cell r="G2470">
            <v>1099</v>
          </cell>
          <cell r="H2470">
            <v>723</v>
          </cell>
          <cell r="I2470">
            <v>870</v>
          </cell>
          <cell r="J2470">
            <v>813</v>
          </cell>
          <cell r="K2470">
            <v>748</v>
          </cell>
          <cell r="L2470">
            <v>716</v>
          </cell>
          <cell r="M2470">
            <v>842</v>
          </cell>
          <cell r="N2470">
            <v>861</v>
          </cell>
          <cell r="O2470">
            <v>781</v>
          </cell>
          <cell r="P2470">
            <v>601</v>
          </cell>
          <cell r="Q2470" t="e">
            <v>#N/A</v>
          </cell>
          <cell r="R2470" t="e">
            <v>#N/A</v>
          </cell>
          <cell r="S2470" t="e">
            <v>#N/A</v>
          </cell>
          <cell r="T2470" t="e">
            <v>#N/A</v>
          </cell>
          <cell r="U2470" t="e">
            <v>#N/A</v>
          </cell>
          <cell r="V2470" t="e">
            <v>#N/A</v>
          </cell>
          <cell r="W2470" t="e">
            <v>#N/A</v>
          </cell>
          <cell r="X2470" t="e">
            <v>#N/A</v>
          </cell>
          <cell r="Y2470" t="e">
            <v>#N/A</v>
          </cell>
          <cell r="Z2470" t="e">
            <v>#N/A</v>
          </cell>
          <cell r="AA2470" t="e">
            <v>#N/A</v>
          </cell>
          <cell r="AB2470" t="e">
            <v>#N/A</v>
          </cell>
          <cell r="AC2470" t="e">
            <v>#N/A</v>
          </cell>
          <cell r="AD2470" t="e">
            <v>#N/A</v>
          </cell>
          <cell r="AE2470" t="e">
            <v>#N/A</v>
          </cell>
          <cell r="AF2470" t="e">
            <v>#N/A</v>
          </cell>
        </row>
        <row r="2471">
          <cell r="A2471" t="str">
            <v>YSE0006-06</v>
          </cell>
          <cell r="B2471" t="e">
            <v>#N/A</v>
          </cell>
          <cell r="C2471" t="e">
            <v>#N/A</v>
          </cell>
          <cell r="D2471" t="e">
            <v>#N/A</v>
          </cell>
          <cell r="E2471">
            <v>720</v>
          </cell>
          <cell r="F2471">
            <v>810</v>
          </cell>
          <cell r="G2471">
            <v>1011</v>
          </cell>
          <cell r="H2471">
            <v>665</v>
          </cell>
          <cell r="I2471">
            <v>800</v>
          </cell>
          <cell r="J2471">
            <v>748</v>
          </cell>
          <cell r="K2471">
            <v>689</v>
          </cell>
          <cell r="L2471">
            <v>659</v>
          </cell>
          <cell r="M2471">
            <v>775</v>
          </cell>
          <cell r="N2471">
            <v>792</v>
          </cell>
          <cell r="O2471">
            <v>718</v>
          </cell>
          <cell r="P2471">
            <v>552</v>
          </cell>
          <cell r="Q2471" t="e">
            <v>#N/A</v>
          </cell>
          <cell r="R2471" t="e">
            <v>#N/A</v>
          </cell>
          <cell r="S2471" t="e">
            <v>#N/A</v>
          </cell>
          <cell r="T2471" t="e">
            <v>#N/A</v>
          </cell>
          <cell r="U2471" t="e">
            <v>#N/A</v>
          </cell>
          <cell r="V2471" t="e">
            <v>#N/A</v>
          </cell>
          <cell r="W2471" t="e">
            <v>#N/A</v>
          </cell>
          <cell r="X2471" t="e">
            <v>#N/A</v>
          </cell>
          <cell r="Y2471" t="e">
            <v>#N/A</v>
          </cell>
          <cell r="Z2471" t="e">
            <v>#N/A</v>
          </cell>
          <cell r="AA2471" t="e">
            <v>#N/A</v>
          </cell>
          <cell r="AB2471" t="e">
            <v>#N/A</v>
          </cell>
          <cell r="AC2471" t="e">
            <v>#N/A</v>
          </cell>
          <cell r="AD2471" t="e">
            <v>#N/A</v>
          </cell>
          <cell r="AE2471" t="e">
            <v>#N/A</v>
          </cell>
          <cell r="AF2471" t="e">
            <v>#N/A</v>
          </cell>
        </row>
        <row r="2472">
          <cell r="A2472" t="str">
            <v>YSE0011-01</v>
          </cell>
          <cell r="B2472" t="e">
            <v>#N/A</v>
          </cell>
          <cell r="C2472" t="e">
            <v>#N/A</v>
          </cell>
          <cell r="D2472" t="e">
            <v>#N/A</v>
          </cell>
          <cell r="E2472">
            <v>690</v>
          </cell>
          <cell r="F2472">
            <v>780</v>
          </cell>
          <cell r="G2472">
            <v>974</v>
          </cell>
          <cell r="H2472">
            <v>641</v>
          </cell>
          <cell r="I2472">
            <v>771</v>
          </cell>
          <cell r="J2472">
            <v>721</v>
          </cell>
          <cell r="K2472">
            <v>664</v>
          </cell>
          <cell r="L2472">
            <v>635</v>
          </cell>
          <cell r="M2472">
            <v>747</v>
          </cell>
          <cell r="N2472">
            <v>764</v>
          </cell>
          <cell r="O2472">
            <v>693</v>
          </cell>
          <cell r="P2472">
            <v>533</v>
          </cell>
          <cell r="Q2472" t="e">
            <v>#N/A</v>
          </cell>
          <cell r="R2472" t="e">
            <v>#N/A</v>
          </cell>
          <cell r="S2472" t="e">
            <v>#N/A</v>
          </cell>
          <cell r="T2472" t="e">
            <v>#N/A</v>
          </cell>
          <cell r="U2472" t="e">
            <v>#N/A</v>
          </cell>
          <cell r="V2472" t="e">
            <v>#N/A</v>
          </cell>
          <cell r="W2472" t="e">
            <v>#N/A</v>
          </cell>
          <cell r="X2472" t="e">
            <v>#N/A</v>
          </cell>
          <cell r="Y2472" t="e">
            <v>#N/A</v>
          </cell>
          <cell r="Z2472" t="e">
            <v>#N/A</v>
          </cell>
          <cell r="AA2472" t="e">
            <v>#N/A</v>
          </cell>
          <cell r="AB2472" t="e">
            <v>#N/A</v>
          </cell>
          <cell r="AC2472" t="e">
            <v>#N/A</v>
          </cell>
          <cell r="AD2472" t="e">
            <v>#N/A</v>
          </cell>
          <cell r="AE2472" t="e">
            <v>#N/A</v>
          </cell>
          <cell r="AF2472" t="e">
            <v>#N/A</v>
          </cell>
        </row>
        <row r="2473">
          <cell r="A2473" t="str">
            <v>YSE0012-01</v>
          </cell>
          <cell r="B2473" t="e">
            <v>#N/A</v>
          </cell>
          <cell r="C2473" t="e">
            <v>#N/A</v>
          </cell>
          <cell r="D2473" t="e">
            <v>#N/A</v>
          </cell>
          <cell r="E2473">
            <v>710</v>
          </cell>
          <cell r="F2473">
            <v>770</v>
          </cell>
          <cell r="G2473">
            <v>961</v>
          </cell>
          <cell r="H2473">
            <v>632</v>
          </cell>
          <cell r="I2473">
            <v>761</v>
          </cell>
          <cell r="J2473">
            <v>711</v>
          </cell>
          <cell r="K2473">
            <v>654</v>
          </cell>
          <cell r="L2473">
            <v>626</v>
          </cell>
          <cell r="M2473">
            <v>736</v>
          </cell>
          <cell r="N2473">
            <v>752</v>
          </cell>
          <cell r="O2473">
            <v>682</v>
          </cell>
          <cell r="P2473">
            <v>525</v>
          </cell>
          <cell r="Q2473" t="e">
            <v>#N/A</v>
          </cell>
          <cell r="R2473" t="e">
            <v>#N/A</v>
          </cell>
          <cell r="S2473" t="e">
            <v>#N/A</v>
          </cell>
          <cell r="T2473" t="e">
            <v>#N/A</v>
          </cell>
          <cell r="U2473" t="e">
            <v>#N/A</v>
          </cell>
          <cell r="V2473" t="e">
            <v>#N/A</v>
          </cell>
          <cell r="W2473" t="e">
            <v>#N/A</v>
          </cell>
          <cell r="X2473" t="e">
            <v>#N/A</v>
          </cell>
          <cell r="Y2473" t="e">
            <v>#N/A</v>
          </cell>
          <cell r="Z2473" t="e">
            <v>#N/A</v>
          </cell>
          <cell r="AA2473" t="e">
            <v>#N/A</v>
          </cell>
          <cell r="AB2473" t="e">
            <v>#N/A</v>
          </cell>
          <cell r="AC2473" t="e">
            <v>#N/A</v>
          </cell>
          <cell r="AD2473" t="e">
            <v>#N/A</v>
          </cell>
          <cell r="AE2473" t="e">
            <v>#N/A</v>
          </cell>
          <cell r="AF2473" t="e">
            <v>#N/A</v>
          </cell>
        </row>
        <row r="2474">
          <cell r="A2474" t="str">
            <v>YSE0012-04</v>
          </cell>
          <cell r="B2474" t="e">
            <v>#N/A</v>
          </cell>
          <cell r="C2474" t="e">
            <v>#N/A</v>
          </cell>
          <cell r="D2474" t="e">
            <v>#N/A</v>
          </cell>
          <cell r="E2474">
            <v>710</v>
          </cell>
          <cell r="F2474">
            <v>770</v>
          </cell>
          <cell r="G2474">
            <v>961</v>
          </cell>
          <cell r="H2474">
            <v>632</v>
          </cell>
          <cell r="I2474">
            <v>761</v>
          </cell>
          <cell r="J2474">
            <v>711</v>
          </cell>
          <cell r="K2474">
            <v>654</v>
          </cell>
          <cell r="L2474">
            <v>626</v>
          </cell>
          <cell r="M2474">
            <v>736</v>
          </cell>
          <cell r="N2474">
            <v>752</v>
          </cell>
          <cell r="O2474">
            <v>682</v>
          </cell>
          <cell r="P2474">
            <v>525</v>
          </cell>
          <cell r="Q2474" t="e">
            <v>#N/A</v>
          </cell>
          <cell r="R2474" t="e">
            <v>#N/A</v>
          </cell>
          <cell r="S2474" t="e">
            <v>#N/A</v>
          </cell>
          <cell r="T2474" t="e">
            <v>#N/A</v>
          </cell>
          <cell r="U2474" t="e">
            <v>#N/A</v>
          </cell>
          <cell r="V2474" t="e">
            <v>#N/A</v>
          </cell>
          <cell r="W2474" t="e">
            <v>#N/A</v>
          </cell>
          <cell r="X2474" t="e">
            <v>#N/A</v>
          </cell>
          <cell r="Y2474" t="e">
            <v>#N/A</v>
          </cell>
          <cell r="Z2474" t="e">
            <v>#N/A</v>
          </cell>
          <cell r="AA2474" t="e">
            <v>#N/A</v>
          </cell>
          <cell r="AB2474" t="e">
            <v>#N/A</v>
          </cell>
          <cell r="AC2474" t="e">
            <v>#N/A</v>
          </cell>
          <cell r="AD2474" t="e">
            <v>#N/A</v>
          </cell>
          <cell r="AE2474" t="e">
            <v>#N/A</v>
          </cell>
          <cell r="AF2474" t="e">
            <v>#N/A</v>
          </cell>
        </row>
        <row r="2475">
          <cell r="A2475" t="str">
            <v>YSE0012-07</v>
          </cell>
          <cell r="B2475" t="e">
            <v>#N/A</v>
          </cell>
          <cell r="C2475" t="e">
            <v>#N/A</v>
          </cell>
          <cell r="D2475" t="e">
            <v>#N/A</v>
          </cell>
          <cell r="E2475">
            <v>860</v>
          </cell>
          <cell r="F2475">
            <v>880</v>
          </cell>
          <cell r="G2475">
            <v>1099</v>
          </cell>
          <cell r="H2475">
            <v>723</v>
          </cell>
          <cell r="I2475">
            <v>870</v>
          </cell>
          <cell r="J2475">
            <v>813</v>
          </cell>
          <cell r="K2475">
            <v>748</v>
          </cell>
          <cell r="L2475">
            <v>716</v>
          </cell>
          <cell r="M2475">
            <v>842</v>
          </cell>
          <cell r="N2475">
            <v>861</v>
          </cell>
          <cell r="O2475">
            <v>781</v>
          </cell>
          <cell r="P2475">
            <v>601</v>
          </cell>
          <cell r="Q2475" t="e">
            <v>#N/A</v>
          </cell>
          <cell r="R2475" t="e">
            <v>#N/A</v>
          </cell>
          <cell r="S2475" t="e">
            <v>#N/A</v>
          </cell>
          <cell r="T2475" t="e">
            <v>#N/A</v>
          </cell>
          <cell r="U2475" t="e">
            <v>#N/A</v>
          </cell>
          <cell r="V2475" t="e">
            <v>#N/A</v>
          </cell>
          <cell r="W2475" t="e">
            <v>#N/A</v>
          </cell>
          <cell r="X2475" t="e">
            <v>#N/A</v>
          </cell>
          <cell r="Y2475" t="e">
            <v>#N/A</v>
          </cell>
          <cell r="Z2475" t="e">
            <v>#N/A</v>
          </cell>
          <cell r="AA2475" t="e">
            <v>#N/A</v>
          </cell>
          <cell r="AB2475" t="e">
            <v>#N/A</v>
          </cell>
          <cell r="AC2475" t="e">
            <v>#N/A</v>
          </cell>
          <cell r="AD2475" t="e">
            <v>#N/A</v>
          </cell>
          <cell r="AE2475" t="e">
            <v>#N/A</v>
          </cell>
          <cell r="AF2475" t="e">
            <v>#N/A</v>
          </cell>
        </row>
        <row r="2476">
          <cell r="A2476" t="str">
            <v>YSE0013</v>
          </cell>
          <cell r="B2476" t="e">
            <v>#N/A</v>
          </cell>
          <cell r="C2476" t="e">
            <v>#N/A</v>
          </cell>
          <cell r="D2476" t="e">
            <v>#N/A</v>
          </cell>
          <cell r="E2476">
            <v>0</v>
          </cell>
          <cell r="F2476">
            <v>0</v>
          </cell>
          <cell r="G2476">
            <v>0</v>
          </cell>
          <cell r="H2476">
            <v>0</v>
          </cell>
          <cell r="I2476">
            <v>0</v>
          </cell>
          <cell r="J2476">
            <v>0</v>
          </cell>
          <cell r="K2476">
            <v>0</v>
          </cell>
          <cell r="L2476">
            <v>0</v>
          </cell>
          <cell r="M2476">
            <v>0</v>
          </cell>
          <cell r="N2476">
            <v>0</v>
          </cell>
          <cell r="O2476">
            <v>0</v>
          </cell>
          <cell r="P2476">
            <v>0</v>
          </cell>
          <cell r="Q2476" t="e">
            <v>#N/A</v>
          </cell>
          <cell r="R2476" t="e">
            <v>#N/A</v>
          </cell>
          <cell r="S2476" t="e">
            <v>#N/A</v>
          </cell>
          <cell r="T2476" t="e">
            <v>#N/A</v>
          </cell>
          <cell r="U2476" t="e">
            <v>#N/A</v>
          </cell>
          <cell r="V2476" t="e">
            <v>#N/A</v>
          </cell>
          <cell r="W2476" t="e">
            <v>#N/A</v>
          </cell>
          <cell r="X2476" t="e">
            <v>#N/A</v>
          </cell>
          <cell r="Y2476" t="e">
            <v>#N/A</v>
          </cell>
          <cell r="Z2476" t="e">
            <v>#N/A</v>
          </cell>
          <cell r="AA2476" t="e">
            <v>#N/A</v>
          </cell>
          <cell r="AB2476" t="e">
            <v>#N/A</v>
          </cell>
          <cell r="AC2476" t="e">
            <v>#N/A</v>
          </cell>
          <cell r="AD2476" t="e">
            <v>#N/A</v>
          </cell>
          <cell r="AE2476" t="e">
            <v>#N/A</v>
          </cell>
          <cell r="AF2476" t="e">
            <v>#N/A</v>
          </cell>
        </row>
        <row r="2477">
          <cell r="A2477" t="str">
            <v>YSE0016</v>
          </cell>
          <cell r="B2477" t="e">
            <v>#N/A</v>
          </cell>
          <cell r="C2477" t="e">
            <v>#N/A</v>
          </cell>
          <cell r="D2477" t="e">
            <v>#N/A</v>
          </cell>
          <cell r="E2477">
            <v>45</v>
          </cell>
          <cell r="F2477">
            <v>60</v>
          </cell>
          <cell r="G2477">
            <v>75</v>
          </cell>
          <cell r="H2477">
            <v>49</v>
          </cell>
          <cell r="I2477">
            <v>59</v>
          </cell>
          <cell r="J2477">
            <v>55</v>
          </cell>
          <cell r="K2477">
            <v>51</v>
          </cell>
          <cell r="L2477">
            <v>49</v>
          </cell>
          <cell r="M2477">
            <v>58</v>
          </cell>
          <cell r="N2477">
            <v>59</v>
          </cell>
          <cell r="O2477">
            <v>54</v>
          </cell>
          <cell r="P2477">
            <v>42</v>
          </cell>
          <cell r="Q2477" t="e">
            <v>#N/A</v>
          </cell>
          <cell r="R2477" t="e">
            <v>#N/A</v>
          </cell>
          <cell r="S2477" t="e">
            <v>#N/A</v>
          </cell>
          <cell r="T2477" t="e">
            <v>#N/A</v>
          </cell>
          <cell r="U2477" t="e">
            <v>#N/A</v>
          </cell>
          <cell r="V2477" t="e">
            <v>#N/A</v>
          </cell>
          <cell r="W2477" t="e">
            <v>#N/A</v>
          </cell>
          <cell r="X2477" t="e">
            <v>#N/A</v>
          </cell>
          <cell r="Y2477" t="e">
            <v>#N/A</v>
          </cell>
          <cell r="Z2477" t="e">
            <v>#N/A</v>
          </cell>
          <cell r="AA2477" t="e">
            <v>#N/A</v>
          </cell>
          <cell r="AB2477" t="e">
            <v>#N/A</v>
          </cell>
          <cell r="AC2477" t="e">
            <v>#N/A</v>
          </cell>
          <cell r="AD2477" t="e">
            <v>#N/A</v>
          </cell>
          <cell r="AE2477" t="e">
            <v>#N/A</v>
          </cell>
          <cell r="AF2477" t="e">
            <v>#N/A</v>
          </cell>
        </row>
        <row r="2478">
          <cell r="A2478" t="str">
            <v>YSE0016-01</v>
          </cell>
          <cell r="B2478" t="e">
            <v>#N/A</v>
          </cell>
          <cell r="C2478" t="e">
            <v>#N/A</v>
          </cell>
          <cell r="D2478" t="e">
            <v>#N/A</v>
          </cell>
          <cell r="E2478">
            <v>711</v>
          </cell>
          <cell r="F2478">
            <v>765</v>
          </cell>
          <cell r="G2478">
            <v>955</v>
          </cell>
          <cell r="H2478">
            <v>628</v>
          </cell>
          <cell r="I2478">
            <v>756</v>
          </cell>
          <cell r="J2478">
            <v>707</v>
          </cell>
          <cell r="K2478">
            <v>651</v>
          </cell>
          <cell r="L2478">
            <v>623</v>
          </cell>
          <cell r="M2478">
            <v>733</v>
          </cell>
          <cell r="N2478">
            <v>749</v>
          </cell>
          <cell r="O2478">
            <v>679</v>
          </cell>
          <cell r="P2478">
            <v>522</v>
          </cell>
          <cell r="Q2478" t="e">
            <v>#N/A</v>
          </cell>
          <cell r="R2478" t="e">
            <v>#N/A</v>
          </cell>
          <cell r="S2478" t="e">
            <v>#N/A</v>
          </cell>
          <cell r="T2478" t="e">
            <v>#N/A</v>
          </cell>
          <cell r="U2478" t="e">
            <v>#N/A</v>
          </cell>
          <cell r="V2478" t="e">
            <v>#N/A</v>
          </cell>
          <cell r="W2478" t="e">
            <v>#N/A</v>
          </cell>
          <cell r="X2478" t="e">
            <v>#N/A</v>
          </cell>
          <cell r="Y2478" t="e">
            <v>#N/A</v>
          </cell>
          <cell r="Z2478" t="e">
            <v>#N/A</v>
          </cell>
          <cell r="AA2478" t="e">
            <v>#N/A</v>
          </cell>
          <cell r="AB2478" t="e">
            <v>#N/A</v>
          </cell>
          <cell r="AC2478" t="e">
            <v>#N/A</v>
          </cell>
          <cell r="AD2478" t="e">
            <v>#N/A</v>
          </cell>
          <cell r="AE2478" t="e">
            <v>#N/A</v>
          </cell>
          <cell r="AF2478" t="e">
            <v>#N/A</v>
          </cell>
        </row>
        <row r="2479">
          <cell r="A2479" t="str">
            <v>YSE0016-BU</v>
          </cell>
          <cell r="B2479" t="e">
            <v>#N/A</v>
          </cell>
          <cell r="C2479" t="e">
            <v>#N/A</v>
          </cell>
          <cell r="D2479" t="e">
            <v>#N/A</v>
          </cell>
          <cell r="E2479">
            <v>45</v>
          </cell>
          <cell r="F2479">
            <v>60</v>
          </cell>
          <cell r="G2479">
            <v>75</v>
          </cell>
          <cell r="H2479">
            <v>49</v>
          </cell>
          <cell r="I2479">
            <v>59</v>
          </cell>
          <cell r="J2479">
            <v>55</v>
          </cell>
          <cell r="K2479">
            <v>51</v>
          </cell>
          <cell r="L2479">
            <v>49</v>
          </cell>
          <cell r="M2479">
            <v>58</v>
          </cell>
          <cell r="N2479">
            <v>59</v>
          </cell>
          <cell r="O2479">
            <v>54</v>
          </cell>
          <cell r="P2479">
            <v>42</v>
          </cell>
          <cell r="Q2479" t="e">
            <v>#N/A</v>
          </cell>
          <cell r="R2479" t="e">
            <v>#N/A</v>
          </cell>
          <cell r="S2479" t="e">
            <v>#N/A</v>
          </cell>
          <cell r="T2479" t="e">
            <v>#N/A</v>
          </cell>
          <cell r="U2479" t="e">
            <v>#N/A</v>
          </cell>
          <cell r="V2479" t="e">
            <v>#N/A</v>
          </cell>
          <cell r="W2479" t="e">
            <v>#N/A</v>
          </cell>
          <cell r="X2479" t="e">
            <v>#N/A</v>
          </cell>
          <cell r="Y2479" t="e">
            <v>#N/A</v>
          </cell>
          <cell r="Z2479" t="e">
            <v>#N/A</v>
          </cell>
          <cell r="AA2479" t="e">
            <v>#N/A</v>
          </cell>
          <cell r="AB2479" t="e">
            <v>#N/A</v>
          </cell>
          <cell r="AC2479" t="e">
            <v>#N/A</v>
          </cell>
          <cell r="AD2479" t="e">
            <v>#N/A</v>
          </cell>
          <cell r="AE2479" t="e">
            <v>#N/A</v>
          </cell>
          <cell r="AF2479" t="e">
            <v>#N/A</v>
          </cell>
        </row>
        <row r="2480">
          <cell r="A2480" t="str">
            <v>YSE0018</v>
          </cell>
          <cell r="B2480" t="e">
            <v>#N/A</v>
          </cell>
          <cell r="C2480" t="e">
            <v>#N/A</v>
          </cell>
          <cell r="D2480" t="e">
            <v>#N/A</v>
          </cell>
          <cell r="E2480">
            <v>230</v>
          </cell>
          <cell r="F2480">
            <v>340</v>
          </cell>
          <cell r="G2480">
            <v>424</v>
          </cell>
          <cell r="H2480">
            <v>279</v>
          </cell>
          <cell r="I2480">
            <v>336</v>
          </cell>
          <cell r="J2480">
            <v>314</v>
          </cell>
          <cell r="K2480">
            <v>289</v>
          </cell>
          <cell r="L2480">
            <v>277</v>
          </cell>
          <cell r="M2480">
            <v>326</v>
          </cell>
          <cell r="N2480">
            <v>333</v>
          </cell>
          <cell r="O2480">
            <v>302</v>
          </cell>
          <cell r="P2480">
            <v>232</v>
          </cell>
          <cell r="Q2480" t="e">
            <v>#N/A</v>
          </cell>
          <cell r="R2480" t="e">
            <v>#N/A</v>
          </cell>
          <cell r="S2480" t="e">
            <v>#N/A</v>
          </cell>
          <cell r="T2480" t="e">
            <v>#N/A</v>
          </cell>
          <cell r="U2480" t="e">
            <v>#N/A</v>
          </cell>
          <cell r="V2480" t="e">
            <v>#N/A</v>
          </cell>
          <cell r="W2480" t="e">
            <v>#N/A</v>
          </cell>
          <cell r="X2480" t="e">
            <v>#N/A</v>
          </cell>
          <cell r="Y2480" t="e">
            <v>#N/A</v>
          </cell>
          <cell r="Z2480" t="e">
            <v>#N/A</v>
          </cell>
          <cell r="AA2480" t="e">
            <v>#N/A</v>
          </cell>
          <cell r="AB2480" t="e">
            <v>#N/A</v>
          </cell>
          <cell r="AC2480" t="e">
            <v>#N/A</v>
          </cell>
          <cell r="AD2480" t="e">
            <v>#N/A</v>
          </cell>
          <cell r="AE2480" t="e">
            <v>#N/A</v>
          </cell>
          <cell r="AF2480" t="e">
            <v>#N/A</v>
          </cell>
        </row>
        <row r="2481">
          <cell r="A2481" t="str">
            <v>YSE0018-BT</v>
          </cell>
          <cell r="B2481" t="e">
            <v>#N/A</v>
          </cell>
          <cell r="C2481" t="e">
            <v>#N/A</v>
          </cell>
          <cell r="D2481" t="e">
            <v>#N/A</v>
          </cell>
          <cell r="E2481">
            <v>230</v>
          </cell>
          <cell r="F2481">
            <v>340</v>
          </cell>
          <cell r="G2481">
            <v>424</v>
          </cell>
          <cell r="H2481">
            <v>279</v>
          </cell>
          <cell r="I2481">
            <v>336</v>
          </cell>
          <cell r="J2481">
            <v>314</v>
          </cell>
          <cell r="K2481">
            <v>289</v>
          </cell>
          <cell r="L2481">
            <v>277</v>
          </cell>
          <cell r="M2481">
            <v>326</v>
          </cell>
          <cell r="N2481">
            <v>333</v>
          </cell>
          <cell r="O2481">
            <v>302</v>
          </cell>
          <cell r="P2481">
            <v>232</v>
          </cell>
          <cell r="Q2481" t="e">
            <v>#N/A</v>
          </cell>
          <cell r="R2481" t="e">
            <v>#N/A</v>
          </cell>
          <cell r="S2481" t="e">
            <v>#N/A</v>
          </cell>
          <cell r="T2481" t="e">
            <v>#N/A</v>
          </cell>
          <cell r="U2481" t="e">
            <v>#N/A</v>
          </cell>
          <cell r="V2481" t="e">
            <v>#N/A</v>
          </cell>
          <cell r="W2481" t="e">
            <v>#N/A</v>
          </cell>
          <cell r="X2481" t="e">
            <v>#N/A</v>
          </cell>
          <cell r="Y2481" t="e">
            <v>#N/A</v>
          </cell>
          <cell r="Z2481" t="e">
            <v>#N/A</v>
          </cell>
          <cell r="AA2481" t="e">
            <v>#N/A</v>
          </cell>
          <cell r="AB2481" t="e">
            <v>#N/A</v>
          </cell>
          <cell r="AC2481" t="e">
            <v>#N/A</v>
          </cell>
          <cell r="AD2481" t="e">
            <v>#N/A</v>
          </cell>
          <cell r="AE2481" t="e">
            <v>#N/A</v>
          </cell>
          <cell r="AF2481" t="e">
            <v>#N/A</v>
          </cell>
        </row>
        <row r="2482">
          <cell r="A2482" t="str">
            <v>YSE0019</v>
          </cell>
          <cell r="B2482" t="e">
            <v>#N/A</v>
          </cell>
          <cell r="C2482" t="e">
            <v>#N/A</v>
          </cell>
          <cell r="D2482" t="e">
            <v>#N/A</v>
          </cell>
          <cell r="E2482">
            <v>120</v>
          </cell>
          <cell r="F2482">
            <v>230</v>
          </cell>
          <cell r="G2482">
            <v>287</v>
          </cell>
          <cell r="H2482">
            <v>189</v>
          </cell>
          <cell r="I2482">
            <v>227</v>
          </cell>
          <cell r="J2482">
            <v>212</v>
          </cell>
          <cell r="K2482">
            <v>195</v>
          </cell>
          <cell r="L2482">
            <v>187</v>
          </cell>
          <cell r="M2482">
            <v>220</v>
          </cell>
          <cell r="N2482">
            <v>225</v>
          </cell>
          <cell r="O2482">
            <v>204</v>
          </cell>
          <cell r="P2482">
            <v>157</v>
          </cell>
          <cell r="Q2482" t="e">
            <v>#N/A</v>
          </cell>
          <cell r="R2482" t="e">
            <v>#N/A</v>
          </cell>
          <cell r="S2482" t="e">
            <v>#N/A</v>
          </cell>
          <cell r="T2482" t="e">
            <v>#N/A</v>
          </cell>
          <cell r="U2482" t="e">
            <v>#N/A</v>
          </cell>
          <cell r="V2482" t="e">
            <v>#N/A</v>
          </cell>
          <cell r="W2482" t="e">
            <v>#N/A</v>
          </cell>
          <cell r="X2482" t="e">
            <v>#N/A</v>
          </cell>
          <cell r="Y2482" t="e">
            <v>#N/A</v>
          </cell>
          <cell r="Z2482" t="e">
            <v>#N/A</v>
          </cell>
          <cell r="AA2482" t="e">
            <v>#N/A</v>
          </cell>
          <cell r="AB2482" t="e">
            <v>#N/A</v>
          </cell>
          <cell r="AC2482" t="e">
            <v>#N/A</v>
          </cell>
          <cell r="AD2482" t="e">
            <v>#N/A</v>
          </cell>
          <cell r="AE2482" t="e">
            <v>#N/A</v>
          </cell>
          <cell r="AF2482" t="e">
            <v>#N/A</v>
          </cell>
        </row>
        <row r="2483">
          <cell r="A2483" t="str">
            <v>YSE0019-BU</v>
          </cell>
          <cell r="B2483" t="e">
            <v>#N/A</v>
          </cell>
          <cell r="C2483" t="e">
            <v>#N/A</v>
          </cell>
          <cell r="D2483" t="e">
            <v>#N/A</v>
          </cell>
          <cell r="E2483">
            <v>120</v>
          </cell>
          <cell r="F2483">
            <v>230</v>
          </cell>
          <cell r="G2483">
            <v>287</v>
          </cell>
          <cell r="H2483">
            <v>189</v>
          </cell>
          <cell r="I2483">
            <v>227</v>
          </cell>
          <cell r="J2483">
            <v>212</v>
          </cell>
          <cell r="K2483">
            <v>195</v>
          </cell>
          <cell r="L2483">
            <v>187</v>
          </cell>
          <cell r="M2483">
            <v>220</v>
          </cell>
          <cell r="N2483">
            <v>225</v>
          </cell>
          <cell r="O2483">
            <v>204</v>
          </cell>
          <cell r="P2483">
            <v>157</v>
          </cell>
          <cell r="Q2483" t="e">
            <v>#N/A</v>
          </cell>
          <cell r="R2483" t="e">
            <v>#N/A</v>
          </cell>
          <cell r="S2483" t="e">
            <v>#N/A</v>
          </cell>
          <cell r="T2483" t="e">
            <v>#N/A</v>
          </cell>
          <cell r="U2483" t="e">
            <v>#N/A</v>
          </cell>
          <cell r="V2483" t="e">
            <v>#N/A</v>
          </cell>
          <cell r="W2483" t="e">
            <v>#N/A</v>
          </cell>
          <cell r="X2483" t="e">
            <v>#N/A</v>
          </cell>
          <cell r="Y2483" t="e">
            <v>#N/A</v>
          </cell>
          <cell r="Z2483" t="e">
            <v>#N/A</v>
          </cell>
          <cell r="AA2483" t="e">
            <v>#N/A</v>
          </cell>
          <cell r="AB2483" t="e">
            <v>#N/A</v>
          </cell>
          <cell r="AC2483" t="e">
            <v>#N/A</v>
          </cell>
          <cell r="AD2483" t="e">
            <v>#N/A</v>
          </cell>
          <cell r="AE2483" t="e">
            <v>#N/A</v>
          </cell>
          <cell r="AF2483" t="e">
            <v>#N/A</v>
          </cell>
        </row>
        <row r="2484">
          <cell r="A2484" t="str">
            <v>YSE0025</v>
          </cell>
          <cell r="B2484" t="e">
            <v>#N/A</v>
          </cell>
          <cell r="C2484" t="e">
            <v>#N/A</v>
          </cell>
          <cell r="D2484" t="e">
            <v>#N/A</v>
          </cell>
          <cell r="E2484">
            <v>300</v>
          </cell>
          <cell r="F2484">
            <v>300</v>
          </cell>
          <cell r="G2484">
            <v>375</v>
          </cell>
          <cell r="H2484">
            <v>247</v>
          </cell>
          <cell r="I2484">
            <v>297</v>
          </cell>
          <cell r="J2484">
            <v>278</v>
          </cell>
          <cell r="K2484">
            <v>256</v>
          </cell>
          <cell r="L2484">
            <v>245</v>
          </cell>
          <cell r="M2484">
            <v>288</v>
          </cell>
          <cell r="N2484">
            <v>294</v>
          </cell>
          <cell r="O2484">
            <v>267</v>
          </cell>
          <cell r="P2484">
            <v>205</v>
          </cell>
          <cell r="Q2484" t="e">
            <v>#N/A</v>
          </cell>
          <cell r="R2484" t="e">
            <v>#N/A</v>
          </cell>
          <cell r="S2484" t="e">
            <v>#N/A</v>
          </cell>
          <cell r="T2484" t="e">
            <v>#N/A</v>
          </cell>
          <cell r="U2484" t="e">
            <v>#N/A</v>
          </cell>
          <cell r="V2484" t="e">
            <v>#N/A</v>
          </cell>
          <cell r="W2484" t="e">
            <v>#N/A</v>
          </cell>
          <cell r="X2484" t="e">
            <v>#N/A</v>
          </cell>
          <cell r="Y2484" t="e">
            <v>#N/A</v>
          </cell>
          <cell r="Z2484" t="e">
            <v>#N/A</v>
          </cell>
          <cell r="AA2484" t="e">
            <v>#N/A</v>
          </cell>
          <cell r="AB2484" t="e">
            <v>#N/A</v>
          </cell>
          <cell r="AC2484" t="e">
            <v>#N/A</v>
          </cell>
          <cell r="AD2484" t="e">
            <v>#N/A</v>
          </cell>
          <cell r="AE2484" t="e">
            <v>#N/A</v>
          </cell>
          <cell r="AF2484" t="e">
            <v>#N/A</v>
          </cell>
        </row>
        <row r="2485">
          <cell r="A2485" t="str">
            <v>YSE0025-BL</v>
          </cell>
          <cell r="B2485" t="e">
            <v>#N/A</v>
          </cell>
          <cell r="C2485" t="e">
            <v>#N/A</v>
          </cell>
          <cell r="D2485" t="e">
            <v>#N/A</v>
          </cell>
          <cell r="E2485">
            <v>300</v>
          </cell>
          <cell r="F2485">
            <v>300</v>
          </cell>
          <cell r="G2485">
            <v>375</v>
          </cell>
          <cell r="H2485">
            <v>247</v>
          </cell>
          <cell r="I2485">
            <v>297</v>
          </cell>
          <cell r="J2485">
            <v>278</v>
          </cell>
          <cell r="K2485">
            <v>256</v>
          </cell>
          <cell r="L2485">
            <v>245</v>
          </cell>
          <cell r="M2485">
            <v>288</v>
          </cell>
          <cell r="N2485">
            <v>294</v>
          </cell>
          <cell r="O2485">
            <v>267</v>
          </cell>
          <cell r="P2485">
            <v>205</v>
          </cell>
          <cell r="Q2485" t="e">
            <v>#N/A</v>
          </cell>
          <cell r="R2485" t="e">
            <v>#N/A</v>
          </cell>
          <cell r="S2485" t="e">
            <v>#N/A</v>
          </cell>
          <cell r="T2485" t="e">
            <v>#N/A</v>
          </cell>
          <cell r="U2485" t="e">
            <v>#N/A</v>
          </cell>
          <cell r="V2485" t="e">
            <v>#N/A</v>
          </cell>
          <cell r="W2485" t="e">
            <v>#N/A</v>
          </cell>
          <cell r="X2485" t="e">
            <v>#N/A</v>
          </cell>
          <cell r="Y2485" t="e">
            <v>#N/A</v>
          </cell>
          <cell r="Z2485" t="e">
            <v>#N/A</v>
          </cell>
          <cell r="AA2485" t="e">
            <v>#N/A</v>
          </cell>
          <cell r="AB2485" t="e">
            <v>#N/A</v>
          </cell>
          <cell r="AC2485" t="e">
            <v>#N/A</v>
          </cell>
          <cell r="AD2485" t="e">
            <v>#N/A</v>
          </cell>
          <cell r="AE2485" t="e">
            <v>#N/A</v>
          </cell>
          <cell r="AF2485" t="e">
            <v>#N/A</v>
          </cell>
        </row>
        <row r="2486">
          <cell r="A2486" t="str">
            <v>YSE0026</v>
          </cell>
          <cell r="B2486" t="e">
            <v>#N/A</v>
          </cell>
          <cell r="C2486" t="e">
            <v>#N/A</v>
          </cell>
          <cell r="D2486" t="e">
            <v>#N/A</v>
          </cell>
          <cell r="E2486">
            <v>45</v>
          </cell>
          <cell r="F2486">
            <v>60</v>
          </cell>
          <cell r="G2486">
            <v>75</v>
          </cell>
          <cell r="H2486">
            <v>49</v>
          </cell>
          <cell r="I2486">
            <v>59</v>
          </cell>
          <cell r="J2486">
            <v>55</v>
          </cell>
          <cell r="K2486">
            <v>51</v>
          </cell>
          <cell r="L2486">
            <v>49</v>
          </cell>
          <cell r="M2486">
            <v>58</v>
          </cell>
          <cell r="N2486">
            <v>59</v>
          </cell>
          <cell r="O2486">
            <v>54</v>
          </cell>
          <cell r="P2486">
            <v>42</v>
          </cell>
          <cell r="Q2486" t="e">
            <v>#N/A</v>
          </cell>
          <cell r="R2486" t="e">
            <v>#N/A</v>
          </cell>
          <cell r="S2486" t="e">
            <v>#N/A</v>
          </cell>
          <cell r="T2486" t="e">
            <v>#N/A</v>
          </cell>
          <cell r="U2486" t="e">
            <v>#N/A</v>
          </cell>
          <cell r="V2486" t="e">
            <v>#N/A</v>
          </cell>
          <cell r="W2486" t="e">
            <v>#N/A</v>
          </cell>
          <cell r="X2486" t="e">
            <v>#N/A</v>
          </cell>
          <cell r="Y2486" t="e">
            <v>#N/A</v>
          </cell>
          <cell r="Z2486" t="e">
            <v>#N/A</v>
          </cell>
          <cell r="AA2486" t="e">
            <v>#N/A</v>
          </cell>
          <cell r="AB2486" t="e">
            <v>#N/A</v>
          </cell>
          <cell r="AC2486" t="e">
            <v>#N/A</v>
          </cell>
          <cell r="AD2486" t="e">
            <v>#N/A</v>
          </cell>
          <cell r="AE2486" t="e">
            <v>#N/A</v>
          </cell>
          <cell r="AF2486" t="e">
            <v>#N/A</v>
          </cell>
        </row>
        <row r="2487">
          <cell r="A2487" t="str">
            <v>YSE0026-BL</v>
          </cell>
          <cell r="B2487" t="e">
            <v>#N/A</v>
          </cell>
          <cell r="C2487" t="e">
            <v>#N/A</v>
          </cell>
          <cell r="D2487" t="e">
            <v>#N/A</v>
          </cell>
          <cell r="E2487">
            <v>45</v>
          </cell>
          <cell r="F2487">
            <v>60</v>
          </cell>
          <cell r="G2487">
            <v>75</v>
          </cell>
          <cell r="H2487">
            <v>49</v>
          </cell>
          <cell r="I2487">
            <v>59</v>
          </cell>
          <cell r="J2487">
            <v>55</v>
          </cell>
          <cell r="K2487">
            <v>51</v>
          </cell>
          <cell r="L2487">
            <v>49</v>
          </cell>
          <cell r="M2487">
            <v>58</v>
          </cell>
          <cell r="N2487">
            <v>59</v>
          </cell>
          <cell r="O2487">
            <v>54</v>
          </cell>
          <cell r="P2487">
            <v>42</v>
          </cell>
          <cell r="Q2487" t="e">
            <v>#N/A</v>
          </cell>
          <cell r="R2487" t="e">
            <v>#N/A</v>
          </cell>
          <cell r="S2487" t="e">
            <v>#N/A</v>
          </cell>
          <cell r="T2487" t="e">
            <v>#N/A</v>
          </cell>
          <cell r="U2487" t="e">
            <v>#N/A</v>
          </cell>
          <cell r="V2487" t="e">
            <v>#N/A</v>
          </cell>
          <cell r="W2487" t="e">
            <v>#N/A</v>
          </cell>
          <cell r="X2487" t="e">
            <v>#N/A</v>
          </cell>
          <cell r="Y2487" t="e">
            <v>#N/A</v>
          </cell>
          <cell r="Z2487" t="e">
            <v>#N/A</v>
          </cell>
          <cell r="AA2487" t="e">
            <v>#N/A</v>
          </cell>
          <cell r="AB2487" t="e">
            <v>#N/A</v>
          </cell>
          <cell r="AC2487" t="e">
            <v>#N/A</v>
          </cell>
          <cell r="AD2487" t="e">
            <v>#N/A</v>
          </cell>
          <cell r="AE2487" t="e">
            <v>#N/A</v>
          </cell>
          <cell r="AF2487" t="e">
            <v>#N/A</v>
          </cell>
        </row>
        <row r="2488">
          <cell r="A2488" t="str">
            <v>YSE0027</v>
          </cell>
          <cell r="B2488" t="e">
            <v>#N/A</v>
          </cell>
          <cell r="C2488" t="e">
            <v>#N/A</v>
          </cell>
          <cell r="D2488" t="e">
            <v>#N/A</v>
          </cell>
          <cell r="E2488">
            <v>72</v>
          </cell>
          <cell r="F2488">
            <v>0</v>
          </cell>
          <cell r="G2488">
            <v>0</v>
          </cell>
          <cell r="H2488">
            <v>0</v>
          </cell>
          <cell r="I2488">
            <v>0</v>
          </cell>
          <cell r="J2488">
            <v>0</v>
          </cell>
          <cell r="K2488">
            <v>0</v>
          </cell>
          <cell r="L2488">
            <v>0</v>
          </cell>
          <cell r="M2488">
            <v>0</v>
          </cell>
          <cell r="N2488">
            <v>0</v>
          </cell>
          <cell r="O2488">
            <v>0</v>
          </cell>
          <cell r="P2488">
            <v>0</v>
          </cell>
          <cell r="Q2488" t="e">
            <v>#N/A</v>
          </cell>
          <cell r="R2488" t="e">
            <v>#N/A</v>
          </cell>
          <cell r="S2488" t="e">
            <v>#N/A</v>
          </cell>
          <cell r="T2488" t="e">
            <v>#N/A</v>
          </cell>
          <cell r="U2488" t="e">
            <v>#N/A</v>
          </cell>
          <cell r="V2488" t="e">
            <v>#N/A</v>
          </cell>
          <cell r="W2488" t="e">
            <v>#N/A</v>
          </cell>
          <cell r="X2488" t="e">
            <v>#N/A</v>
          </cell>
          <cell r="Y2488" t="e">
            <v>#N/A</v>
          </cell>
          <cell r="Z2488" t="e">
            <v>#N/A</v>
          </cell>
          <cell r="AA2488" t="e">
            <v>#N/A</v>
          </cell>
          <cell r="AB2488" t="e">
            <v>#N/A</v>
          </cell>
          <cell r="AC2488" t="e">
            <v>#N/A</v>
          </cell>
          <cell r="AD2488" t="e">
            <v>#N/A</v>
          </cell>
          <cell r="AE2488" t="e">
            <v>#N/A</v>
          </cell>
          <cell r="AF2488" t="e">
            <v>#N/A</v>
          </cell>
        </row>
        <row r="2489">
          <cell r="A2489" t="str">
            <v>YSE0027-BL</v>
          </cell>
          <cell r="B2489" t="e">
            <v>#N/A</v>
          </cell>
          <cell r="C2489" t="e">
            <v>#N/A</v>
          </cell>
          <cell r="D2489" t="e">
            <v>#N/A</v>
          </cell>
          <cell r="E2489">
            <v>72</v>
          </cell>
          <cell r="F2489">
            <v>0</v>
          </cell>
          <cell r="G2489">
            <v>0</v>
          </cell>
          <cell r="H2489">
            <v>0</v>
          </cell>
          <cell r="I2489">
            <v>0</v>
          </cell>
          <cell r="J2489">
            <v>0</v>
          </cell>
          <cell r="K2489">
            <v>0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0</v>
          </cell>
          <cell r="Q2489" t="e">
            <v>#N/A</v>
          </cell>
          <cell r="R2489" t="e">
            <v>#N/A</v>
          </cell>
          <cell r="S2489" t="e">
            <v>#N/A</v>
          </cell>
          <cell r="T2489" t="e">
            <v>#N/A</v>
          </cell>
          <cell r="U2489" t="e">
            <v>#N/A</v>
          </cell>
          <cell r="V2489" t="e">
            <v>#N/A</v>
          </cell>
          <cell r="W2489" t="e">
            <v>#N/A</v>
          </cell>
          <cell r="X2489" t="e">
            <v>#N/A</v>
          </cell>
          <cell r="Y2489" t="e">
            <v>#N/A</v>
          </cell>
          <cell r="Z2489" t="e">
            <v>#N/A</v>
          </cell>
          <cell r="AA2489" t="e">
            <v>#N/A</v>
          </cell>
          <cell r="AB2489" t="e">
            <v>#N/A</v>
          </cell>
          <cell r="AC2489" t="e">
            <v>#N/A</v>
          </cell>
          <cell r="AD2489" t="e">
            <v>#N/A</v>
          </cell>
          <cell r="AE2489" t="e">
            <v>#N/A</v>
          </cell>
          <cell r="AF2489" t="e">
            <v>#N/A</v>
          </cell>
        </row>
        <row r="2490">
          <cell r="A2490" t="str">
            <v>YSE3001-01</v>
          </cell>
          <cell r="B2490" t="e">
            <v>#N/A</v>
          </cell>
          <cell r="C2490" t="e">
            <v>#N/A</v>
          </cell>
          <cell r="D2490" t="e">
            <v>#N/A</v>
          </cell>
          <cell r="E2490">
            <v>280</v>
          </cell>
          <cell r="F2490">
            <v>280</v>
          </cell>
          <cell r="G2490">
            <v>311</v>
          </cell>
          <cell r="H2490">
            <v>235</v>
          </cell>
          <cell r="I2490">
            <v>283</v>
          </cell>
          <cell r="J2490">
            <v>265</v>
          </cell>
          <cell r="K2490">
            <v>244</v>
          </cell>
          <cell r="L2490">
            <v>234</v>
          </cell>
          <cell r="M2490">
            <v>275</v>
          </cell>
          <cell r="N2490">
            <v>281</v>
          </cell>
          <cell r="O2490">
            <v>255</v>
          </cell>
          <cell r="P2490">
            <v>196</v>
          </cell>
          <cell r="Q2490" t="e">
            <v>#N/A</v>
          </cell>
          <cell r="R2490" t="e">
            <v>#N/A</v>
          </cell>
          <cell r="S2490" t="e">
            <v>#N/A</v>
          </cell>
          <cell r="T2490" t="e">
            <v>#N/A</v>
          </cell>
          <cell r="U2490" t="e">
            <v>#N/A</v>
          </cell>
          <cell r="V2490" t="e">
            <v>#N/A</v>
          </cell>
          <cell r="W2490" t="e">
            <v>#N/A</v>
          </cell>
          <cell r="X2490" t="e">
            <v>#N/A</v>
          </cell>
          <cell r="Y2490" t="e">
            <v>#N/A</v>
          </cell>
          <cell r="Z2490" t="e">
            <v>#N/A</v>
          </cell>
          <cell r="AA2490" t="e">
            <v>#N/A</v>
          </cell>
          <cell r="AB2490" t="e">
            <v>#N/A</v>
          </cell>
          <cell r="AC2490" t="e">
            <v>#N/A</v>
          </cell>
          <cell r="AD2490" t="e">
            <v>#N/A</v>
          </cell>
          <cell r="AE2490" t="e">
            <v>#N/A</v>
          </cell>
          <cell r="AF2490" t="e">
            <v>#N/A</v>
          </cell>
        </row>
        <row r="2491">
          <cell r="A2491" t="str">
            <v>YSE3001-15</v>
          </cell>
          <cell r="B2491" t="e">
            <v>#N/A</v>
          </cell>
          <cell r="C2491" t="e">
            <v>#N/A</v>
          </cell>
          <cell r="D2491" t="e">
            <v>#N/A</v>
          </cell>
          <cell r="E2491">
            <v>300</v>
          </cell>
          <cell r="F2491">
            <v>450</v>
          </cell>
          <cell r="G2491">
            <v>500</v>
          </cell>
          <cell r="H2491">
            <v>377</v>
          </cell>
          <cell r="I2491">
            <v>454</v>
          </cell>
          <cell r="J2491">
            <v>424</v>
          </cell>
          <cell r="K2491">
            <v>390</v>
          </cell>
          <cell r="L2491">
            <v>373</v>
          </cell>
          <cell r="M2491">
            <v>439</v>
          </cell>
          <cell r="N2491">
            <v>449</v>
          </cell>
          <cell r="O2491">
            <v>407</v>
          </cell>
          <cell r="P2491">
            <v>313</v>
          </cell>
          <cell r="Q2491" t="e">
            <v>#N/A</v>
          </cell>
          <cell r="R2491" t="e">
            <v>#N/A</v>
          </cell>
          <cell r="S2491" t="e">
            <v>#N/A</v>
          </cell>
          <cell r="T2491" t="e">
            <v>#N/A</v>
          </cell>
          <cell r="U2491" t="e">
            <v>#N/A</v>
          </cell>
          <cell r="V2491" t="e">
            <v>#N/A</v>
          </cell>
          <cell r="W2491" t="e">
            <v>#N/A</v>
          </cell>
          <cell r="X2491" t="e">
            <v>#N/A</v>
          </cell>
          <cell r="Y2491" t="e">
            <v>#N/A</v>
          </cell>
          <cell r="Z2491" t="e">
            <v>#N/A</v>
          </cell>
          <cell r="AA2491" t="e">
            <v>#N/A</v>
          </cell>
          <cell r="AB2491" t="e">
            <v>#N/A</v>
          </cell>
          <cell r="AC2491" t="e">
            <v>#N/A</v>
          </cell>
          <cell r="AD2491" t="e">
            <v>#N/A</v>
          </cell>
          <cell r="AE2491" t="e">
            <v>#N/A</v>
          </cell>
          <cell r="AF2491" t="e">
            <v>#N/A</v>
          </cell>
        </row>
        <row r="2492">
          <cell r="A2492" t="str">
            <v>YSE3001-16</v>
          </cell>
          <cell r="B2492" t="e">
            <v>#N/A</v>
          </cell>
          <cell r="C2492" t="e">
            <v>#N/A</v>
          </cell>
          <cell r="D2492" t="e">
            <v>#N/A</v>
          </cell>
          <cell r="E2492">
            <v>300</v>
          </cell>
          <cell r="F2492">
            <v>450</v>
          </cell>
          <cell r="G2492">
            <v>500</v>
          </cell>
          <cell r="H2492">
            <v>377</v>
          </cell>
          <cell r="I2492">
            <v>454</v>
          </cell>
          <cell r="J2492">
            <v>424</v>
          </cell>
          <cell r="K2492">
            <v>390</v>
          </cell>
          <cell r="L2492">
            <v>373</v>
          </cell>
          <cell r="M2492">
            <v>439</v>
          </cell>
          <cell r="N2492">
            <v>449</v>
          </cell>
          <cell r="O2492">
            <v>407</v>
          </cell>
          <cell r="P2492">
            <v>313</v>
          </cell>
          <cell r="Q2492" t="e">
            <v>#N/A</v>
          </cell>
          <cell r="R2492" t="e">
            <v>#N/A</v>
          </cell>
          <cell r="S2492" t="e">
            <v>#N/A</v>
          </cell>
          <cell r="T2492" t="e">
            <v>#N/A</v>
          </cell>
          <cell r="U2492" t="e">
            <v>#N/A</v>
          </cell>
          <cell r="V2492" t="e">
            <v>#N/A</v>
          </cell>
          <cell r="W2492" t="e">
            <v>#N/A</v>
          </cell>
          <cell r="X2492" t="e">
            <v>#N/A</v>
          </cell>
          <cell r="Y2492" t="e">
            <v>#N/A</v>
          </cell>
          <cell r="Z2492" t="e">
            <v>#N/A</v>
          </cell>
          <cell r="AA2492" t="e">
            <v>#N/A</v>
          </cell>
          <cell r="AB2492" t="e">
            <v>#N/A</v>
          </cell>
          <cell r="AC2492" t="e">
            <v>#N/A</v>
          </cell>
          <cell r="AD2492" t="e">
            <v>#N/A</v>
          </cell>
          <cell r="AE2492" t="e">
            <v>#N/A</v>
          </cell>
          <cell r="AF2492" t="e">
            <v>#N/A</v>
          </cell>
        </row>
        <row r="2493">
          <cell r="A2493" t="str">
            <v>YSE3001-17</v>
          </cell>
          <cell r="B2493" t="e">
            <v>#N/A</v>
          </cell>
          <cell r="C2493" t="e">
            <v>#N/A</v>
          </cell>
          <cell r="D2493" t="e">
            <v>#N/A</v>
          </cell>
          <cell r="E2493">
            <v>9600</v>
          </cell>
          <cell r="F2493">
            <v>9100</v>
          </cell>
          <cell r="G2493">
            <v>10107</v>
          </cell>
          <cell r="H2493">
            <v>7628</v>
          </cell>
          <cell r="I2493">
            <v>9181</v>
          </cell>
          <cell r="J2493">
            <v>8584</v>
          </cell>
          <cell r="K2493">
            <v>7902</v>
          </cell>
          <cell r="L2493">
            <v>7562</v>
          </cell>
          <cell r="M2493">
            <v>8895</v>
          </cell>
          <cell r="N2493">
            <v>9092</v>
          </cell>
          <cell r="O2493">
            <v>8247</v>
          </cell>
          <cell r="P2493">
            <v>6346</v>
          </cell>
          <cell r="Q2493" t="e">
            <v>#N/A</v>
          </cell>
          <cell r="R2493" t="e">
            <v>#N/A</v>
          </cell>
          <cell r="S2493" t="e">
            <v>#N/A</v>
          </cell>
          <cell r="T2493" t="e">
            <v>#N/A</v>
          </cell>
          <cell r="U2493" t="e">
            <v>#N/A</v>
          </cell>
          <cell r="V2493" t="e">
            <v>#N/A</v>
          </cell>
          <cell r="W2493" t="e">
            <v>#N/A</v>
          </cell>
          <cell r="X2493" t="e">
            <v>#N/A</v>
          </cell>
          <cell r="Y2493" t="e">
            <v>#N/A</v>
          </cell>
          <cell r="Z2493" t="e">
            <v>#N/A</v>
          </cell>
          <cell r="AA2493" t="e">
            <v>#N/A</v>
          </cell>
          <cell r="AB2493" t="e">
            <v>#N/A</v>
          </cell>
          <cell r="AC2493" t="e">
            <v>#N/A</v>
          </cell>
          <cell r="AD2493" t="e">
            <v>#N/A</v>
          </cell>
          <cell r="AE2493" t="e">
            <v>#N/A</v>
          </cell>
          <cell r="AF2493" t="e">
            <v>#N/A</v>
          </cell>
        </row>
        <row r="2494">
          <cell r="A2494" t="str">
            <v>YSE3046</v>
          </cell>
          <cell r="B2494" t="e">
            <v>#N/A</v>
          </cell>
          <cell r="C2494" t="e">
            <v>#N/A</v>
          </cell>
          <cell r="D2494" t="e">
            <v>#N/A</v>
          </cell>
          <cell r="E2494">
            <v>80</v>
          </cell>
          <cell r="F2494">
            <v>120</v>
          </cell>
          <cell r="G2494">
            <v>133</v>
          </cell>
          <cell r="H2494">
            <v>100</v>
          </cell>
          <cell r="I2494">
            <v>120</v>
          </cell>
          <cell r="J2494">
            <v>112</v>
          </cell>
          <cell r="K2494">
            <v>103</v>
          </cell>
          <cell r="L2494">
            <v>99</v>
          </cell>
          <cell r="M2494">
            <v>116</v>
          </cell>
          <cell r="N2494">
            <v>119</v>
          </cell>
          <cell r="O2494">
            <v>108</v>
          </cell>
          <cell r="P2494">
            <v>83</v>
          </cell>
          <cell r="Q2494" t="e">
            <v>#N/A</v>
          </cell>
          <cell r="R2494" t="e">
            <v>#N/A</v>
          </cell>
          <cell r="S2494" t="e">
            <v>#N/A</v>
          </cell>
          <cell r="T2494" t="e">
            <v>#N/A</v>
          </cell>
          <cell r="U2494" t="e">
            <v>#N/A</v>
          </cell>
          <cell r="V2494" t="e">
            <v>#N/A</v>
          </cell>
          <cell r="W2494" t="e">
            <v>#N/A</v>
          </cell>
          <cell r="X2494" t="e">
            <v>#N/A</v>
          </cell>
          <cell r="Y2494" t="e">
            <v>#N/A</v>
          </cell>
          <cell r="Z2494" t="e">
            <v>#N/A</v>
          </cell>
          <cell r="AA2494" t="e">
            <v>#N/A</v>
          </cell>
          <cell r="AB2494" t="e">
            <v>#N/A</v>
          </cell>
          <cell r="AC2494" t="e">
            <v>#N/A</v>
          </cell>
          <cell r="AD2494" t="e">
            <v>#N/A</v>
          </cell>
          <cell r="AE2494" t="e">
            <v>#N/A</v>
          </cell>
          <cell r="AF2494" t="e">
            <v>#N/A</v>
          </cell>
        </row>
        <row r="2495">
          <cell r="A2495" t="str">
            <v>YSE3047</v>
          </cell>
          <cell r="B2495" t="e">
            <v>#N/A</v>
          </cell>
          <cell r="C2495" t="e">
            <v>#N/A</v>
          </cell>
          <cell r="D2495" t="e">
            <v>#N/A</v>
          </cell>
          <cell r="E2495">
            <v>80</v>
          </cell>
          <cell r="F2495">
            <v>120</v>
          </cell>
          <cell r="G2495">
            <v>133</v>
          </cell>
          <cell r="H2495">
            <v>100</v>
          </cell>
          <cell r="I2495">
            <v>120</v>
          </cell>
          <cell r="J2495">
            <v>112</v>
          </cell>
          <cell r="K2495">
            <v>103</v>
          </cell>
          <cell r="L2495">
            <v>99</v>
          </cell>
          <cell r="M2495">
            <v>116</v>
          </cell>
          <cell r="N2495">
            <v>119</v>
          </cell>
          <cell r="O2495">
            <v>108</v>
          </cell>
          <cell r="P2495">
            <v>83</v>
          </cell>
          <cell r="Q2495" t="e">
            <v>#N/A</v>
          </cell>
          <cell r="R2495" t="e">
            <v>#N/A</v>
          </cell>
          <cell r="S2495" t="e">
            <v>#N/A</v>
          </cell>
          <cell r="T2495" t="e">
            <v>#N/A</v>
          </cell>
          <cell r="U2495" t="e">
            <v>#N/A</v>
          </cell>
          <cell r="V2495" t="e">
            <v>#N/A</v>
          </cell>
          <cell r="W2495" t="e">
            <v>#N/A</v>
          </cell>
          <cell r="X2495" t="e">
            <v>#N/A</v>
          </cell>
          <cell r="Y2495" t="e">
            <v>#N/A</v>
          </cell>
          <cell r="Z2495" t="e">
            <v>#N/A</v>
          </cell>
          <cell r="AA2495" t="e">
            <v>#N/A</v>
          </cell>
          <cell r="AB2495" t="e">
            <v>#N/A</v>
          </cell>
          <cell r="AC2495" t="e">
            <v>#N/A</v>
          </cell>
          <cell r="AD2495" t="e">
            <v>#N/A</v>
          </cell>
          <cell r="AE2495" t="e">
            <v>#N/A</v>
          </cell>
          <cell r="AF2495" t="e">
            <v>#N/A</v>
          </cell>
        </row>
        <row r="2496">
          <cell r="A2496" t="str">
            <v>YSE-400-01</v>
          </cell>
          <cell r="B2496" t="e">
            <v>#N/A</v>
          </cell>
          <cell r="C2496" t="e">
            <v>#N/A</v>
          </cell>
          <cell r="D2496" t="e">
            <v>#N/A</v>
          </cell>
          <cell r="E2496">
            <v>5190</v>
          </cell>
          <cell r="F2496">
            <v>5190</v>
          </cell>
          <cell r="G2496">
            <v>5764</v>
          </cell>
          <cell r="H2496">
            <v>4351</v>
          </cell>
          <cell r="I2496">
            <v>5237</v>
          </cell>
          <cell r="J2496">
            <v>4896</v>
          </cell>
          <cell r="K2496">
            <v>4507</v>
          </cell>
          <cell r="L2496">
            <v>4313</v>
          </cell>
          <cell r="M2496">
            <v>5073</v>
          </cell>
          <cell r="N2496">
            <v>5185</v>
          </cell>
          <cell r="O2496">
            <v>4703</v>
          </cell>
          <cell r="P2496">
            <v>3619</v>
          </cell>
          <cell r="Q2496" t="e">
            <v>#N/A</v>
          </cell>
          <cell r="R2496" t="e">
            <v>#N/A</v>
          </cell>
          <cell r="S2496" t="e">
            <v>#N/A</v>
          </cell>
          <cell r="T2496" t="e">
            <v>#N/A</v>
          </cell>
          <cell r="U2496" t="e">
            <v>#N/A</v>
          </cell>
          <cell r="V2496" t="e">
            <v>#N/A</v>
          </cell>
          <cell r="W2496" t="e">
            <v>#N/A</v>
          </cell>
          <cell r="X2496" t="e">
            <v>#N/A</v>
          </cell>
          <cell r="Y2496" t="e">
            <v>#N/A</v>
          </cell>
          <cell r="Z2496" t="e">
            <v>#N/A</v>
          </cell>
          <cell r="AA2496" t="e">
            <v>#N/A</v>
          </cell>
          <cell r="AB2496" t="e">
            <v>#N/A</v>
          </cell>
          <cell r="AC2496" t="e">
            <v>#N/A</v>
          </cell>
          <cell r="AD2496" t="e">
            <v>#N/A</v>
          </cell>
          <cell r="AE2496" t="e">
            <v>#N/A</v>
          </cell>
          <cell r="AF2496" t="e">
            <v>#N/A</v>
          </cell>
        </row>
        <row r="2497">
          <cell r="A2497" t="str">
            <v>YSE-400-03</v>
          </cell>
          <cell r="B2497" t="e">
            <v>#N/A</v>
          </cell>
          <cell r="C2497" t="e">
            <v>#N/A</v>
          </cell>
          <cell r="D2497" t="e">
            <v>#N/A</v>
          </cell>
          <cell r="E2497">
            <v>830</v>
          </cell>
          <cell r="F2497">
            <v>850</v>
          </cell>
          <cell r="G2497">
            <v>944</v>
          </cell>
          <cell r="H2497">
            <v>713</v>
          </cell>
          <cell r="I2497">
            <v>858</v>
          </cell>
          <cell r="J2497">
            <v>802</v>
          </cell>
          <cell r="K2497">
            <v>738</v>
          </cell>
          <cell r="L2497">
            <v>706</v>
          </cell>
          <cell r="M2497">
            <v>830</v>
          </cell>
          <cell r="N2497">
            <v>848</v>
          </cell>
          <cell r="O2497">
            <v>769</v>
          </cell>
          <cell r="P2497">
            <v>592</v>
          </cell>
          <cell r="Q2497" t="e">
            <v>#N/A</v>
          </cell>
          <cell r="R2497" t="e">
            <v>#N/A</v>
          </cell>
          <cell r="S2497" t="e">
            <v>#N/A</v>
          </cell>
          <cell r="T2497" t="e">
            <v>#N/A</v>
          </cell>
          <cell r="U2497" t="e">
            <v>#N/A</v>
          </cell>
          <cell r="V2497" t="e">
            <v>#N/A</v>
          </cell>
          <cell r="W2497" t="e">
            <v>#N/A</v>
          </cell>
          <cell r="X2497" t="e">
            <v>#N/A</v>
          </cell>
          <cell r="Y2497" t="e">
            <v>#N/A</v>
          </cell>
          <cell r="Z2497" t="e">
            <v>#N/A</v>
          </cell>
          <cell r="AA2497" t="e">
            <v>#N/A</v>
          </cell>
          <cell r="AB2497" t="e">
            <v>#N/A</v>
          </cell>
          <cell r="AC2497" t="e">
            <v>#N/A</v>
          </cell>
          <cell r="AD2497" t="e">
            <v>#N/A</v>
          </cell>
          <cell r="AE2497" t="e">
            <v>#N/A</v>
          </cell>
          <cell r="AF2497" t="e">
            <v>#N/A</v>
          </cell>
        </row>
        <row r="2498">
          <cell r="A2498" t="str">
            <v>YSE-400-07</v>
          </cell>
          <cell r="B2498" t="e">
            <v>#N/A</v>
          </cell>
          <cell r="C2498" t="e">
            <v>#N/A</v>
          </cell>
          <cell r="D2498" t="e">
            <v>#N/A</v>
          </cell>
          <cell r="E2498">
            <v>1280</v>
          </cell>
          <cell r="F2498">
            <v>1320</v>
          </cell>
          <cell r="G2498">
            <v>1466</v>
          </cell>
          <cell r="H2498">
            <v>1106</v>
          </cell>
          <cell r="I2498">
            <v>1331</v>
          </cell>
          <cell r="J2498">
            <v>1244</v>
          </cell>
          <cell r="K2498">
            <v>1145</v>
          </cell>
          <cell r="L2498">
            <v>1096</v>
          </cell>
          <cell r="M2498">
            <v>1289</v>
          </cell>
          <cell r="N2498">
            <v>1317</v>
          </cell>
          <cell r="O2498">
            <v>1195</v>
          </cell>
          <cell r="P2498">
            <v>920</v>
          </cell>
          <cell r="Q2498" t="e">
            <v>#N/A</v>
          </cell>
          <cell r="R2498" t="e">
            <v>#N/A</v>
          </cell>
          <cell r="S2498" t="e">
            <v>#N/A</v>
          </cell>
          <cell r="T2498" t="e">
            <v>#N/A</v>
          </cell>
          <cell r="U2498" t="e">
            <v>#N/A</v>
          </cell>
          <cell r="V2498" t="e">
            <v>#N/A</v>
          </cell>
          <cell r="W2498" t="e">
            <v>#N/A</v>
          </cell>
          <cell r="X2498" t="e">
            <v>#N/A</v>
          </cell>
          <cell r="Y2498" t="e">
            <v>#N/A</v>
          </cell>
          <cell r="Z2498" t="e">
            <v>#N/A</v>
          </cell>
          <cell r="AA2498" t="e">
            <v>#N/A</v>
          </cell>
          <cell r="AB2498" t="e">
            <v>#N/A</v>
          </cell>
          <cell r="AC2498" t="e">
            <v>#N/A</v>
          </cell>
          <cell r="AD2498" t="e">
            <v>#N/A</v>
          </cell>
          <cell r="AE2498" t="e">
            <v>#N/A</v>
          </cell>
          <cell r="AF2498" t="e">
            <v>#N/A</v>
          </cell>
        </row>
        <row r="2499">
          <cell r="A2499" t="str">
            <v>YSE-400-10</v>
          </cell>
          <cell r="B2499" t="e">
            <v>#N/A</v>
          </cell>
          <cell r="C2499" t="e">
            <v>#N/A</v>
          </cell>
          <cell r="D2499" t="e">
            <v>#N/A</v>
          </cell>
          <cell r="E2499">
            <v>800</v>
          </cell>
          <cell r="F2499">
            <v>900</v>
          </cell>
          <cell r="G2499">
            <v>1000</v>
          </cell>
          <cell r="H2499">
            <v>755</v>
          </cell>
          <cell r="I2499">
            <v>909</v>
          </cell>
          <cell r="J2499">
            <v>850</v>
          </cell>
          <cell r="K2499">
            <v>782</v>
          </cell>
          <cell r="L2499">
            <v>748</v>
          </cell>
          <cell r="M2499">
            <v>880</v>
          </cell>
          <cell r="N2499">
            <v>899</v>
          </cell>
          <cell r="O2499">
            <v>815</v>
          </cell>
          <cell r="P2499">
            <v>627</v>
          </cell>
          <cell r="Q2499" t="e">
            <v>#N/A</v>
          </cell>
          <cell r="R2499" t="e">
            <v>#N/A</v>
          </cell>
          <cell r="S2499" t="e">
            <v>#N/A</v>
          </cell>
          <cell r="T2499" t="e">
            <v>#N/A</v>
          </cell>
          <cell r="U2499" t="e">
            <v>#N/A</v>
          </cell>
          <cell r="V2499" t="e">
            <v>#N/A</v>
          </cell>
          <cell r="W2499" t="e">
            <v>#N/A</v>
          </cell>
          <cell r="X2499" t="e">
            <v>#N/A</v>
          </cell>
          <cell r="Y2499" t="e">
            <v>#N/A</v>
          </cell>
          <cell r="Z2499" t="e">
            <v>#N/A</v>
          </cell>
          <cell r="AA2499" t="e">
            <v>#N/A</v>
          </cell>
          <cell r="AB2499" t="e">
            <v>#N/A</v>
          </cell>
          <cell r="AC2499" t="e">
            <v>#N/A</v>
          </cell>
          <cell r="AD2499" t="e">
            <v>#N/A</v>
          </cell>
          <cell r="AE2499" t="e">
            <v>#N/A</v>
          </cell>
          <cell r="AF2499" t="e">
            <v>#N/A</v>
          </cell>
        </row>
        <row r="2500">
          <cell r="A2500" t="str">
            <v>YSE-401</v>
          </cell>
          <cell r="B2500" t="e">
            <v>#N/A</v>
          </cell>
          <cell r="C2500" t="e">
            <v>#N/A</v>
          </cell>
          <cell r="D2500" t="e">
            <v>#N/A</v>
          </cell>
          <cell r="E2500">
            <v>840</v>
          </cell>
          <cell r="F2500">
            <v>840</v>
          </cell>
          <cell r="G2500">
            <v>933</v>
          </cell>
          <cell r="H2500">
            <v>704</v>
          </cell>
          <cell r="I2500">
            <v>847</v>
          </cell>
          <cell r="J2500">
            <v>792</v>
          </cell>
          <cell r="K2500">
            <v>729</v>
          </cell>
          <cell r="L2500">
            <v>698</v>
          </cell>
          <cell r="M2500">
            <v>821</v>
          </cell>
          <cell r="N2500">
            <v>839</v>
          </cell>
          <cell r="O2500">
            <v>761</v>
          </cell>
          <cell r="P2500">
            <v>586</v>
          </cell>
          <cell r="Q2500" t="e">
            <v>#N/A</v>
          </cell>
          <cell r="R2500" t="e">
            <v>#N/A</v>
          </cell>
          <cell r="S2500" t="e">
            <v>#N/A</v>
          </cell>
          <cell r="T2500" t="e">
            <v>#N/A</v>
          </cell>
          <cell r="U2500" t="e">
            <v>#N/A</v>
          </cell>
          <cell r="V2500" t="e">
            <v>#N/A</v>
          </cell>
          <cell r="W2500" t="e">
            <v>#N/A</v>
          </cell>
          <cell r="X2500" t="e">
            <v>#N/A</v>
          </cell>
          <cell r="Y2500" t="e">
            <v>#N/A</v>
          </cell>
          <cell r="Z2500" t="e">
            <v>#N/A</v>
          </cell>
          <cell r="AA2500" t="e">
            <v>#N/A</v>
          </cell>
          <cell r="AB2500" t="e">
            <v>#N/A</v>
          </cell>
          <cell r="AC2500" t="e">
            <v>#N/A</v>
          </cell>
          <cell r="AD2500" t="e">
            <v>#N/A</v>
          </cell>
          <cell r="AE2500" t="e">
            <v>#N/A</v>
          </cell>
          <cell r="AF2500" t="e">
            <v>#N/A</v>
          </cell>
        </row>
        <row r="2501">
          <cell r="A2501" t="str">
            <v>YSE-402</v>
          </cell>
          <cell r="B2501" t="e">
            <v>#N/A</v>
          </cell>
          <cell r="C2501" t="e">
            <v>#N/A</v>
          </cell>
          <cell r="D2501" t="e">
            <v>#N/A</v>
          </cell>
          <cell r="E2501">
            <v>840</v>
          </cell>
          <cell r="F2501">
            <v>840</v>
          </cell>
          <cell r="G2501">
            <v>933</v>
          </cell>
          <cell r="H2501">
            <v>704</v>
          </cell>
          <cell r="I2501">
            <v>847</v>
          </cell>
          <cell r="J2501">
            <v>792</v>
          </cell>
          <cell r="K2501">
            <v>729</v>
          </cell>
          <cell r="L2501">
            <v>698</v>
          </cell>
          <cell r="M2501">
            <v>821</v>
          </cell>
          <cell r="N2501">
            <v>839</v>
          </cell>
          <cell r="O2501">
            <v>761</v>
          </cell>
          <cell r="P2501">
            <v>586</v>
          </cell>
          <cell r="Q2501" t="e">
            <v>#N/A</v>
          </cell>
          <cell r="R2501" t="e">
            <v>#N/A</v>
          </cell>
          <cell r="S2501" t="e">
            <v>#N/A</v>
          </cell>
          <cell r="T2501" t="e">
            <v>#N/A</v>
          </cell>
          <cell r="U2501" t="e">
            <v>#N/A</v>
          </cell>
          <cell r="V2501" t="e">
            <v>#N/A</v>
          </cell>
          <cell r="W2501" t="e">
            <v>#N/A</v>
          </cell>
          <cell r="X2501" t="e">
            <v>#N/A</v>
          </cell>
          <cell r="Y2501" t="e">
            <v>#N/A</v>
          </cell>
          <cell r="Z2501" t="e">
            <v>#N/A</v>
          </cell>
          <cell r="AA2501" t="e">
            <v>#N/A</v>
          </cell>
          <cell r="AB2501" t="e">
            <v>#N/A</v>
          </cell>
          <cell r="AC2501" t="e">
            <v>#N/A</v>
          </cell>
          <cell r="AD2501" t="e">
            <v>#N/A</v>
          </cell>
          <cell r="AE2501" t="e">
            <v>#N/A</v>
          </cell>
          <cell r="AF2501" t="e">
            <v>#N/A</v>
          </cell>
        </row>
        <row r="2502">
          <cell r="A2502" t="str">
            <v>YSE-403</v>
          </cell>
          <cell r="B2502" t="e">
            <v>#N/A</v>
          </cell>
          <cell r="C2502" t="e">
            <v>#N/A</v>
          </cell>
          <cell r="D2502" t="e">
            <v>#N/A</v>
          </cell>
          <cell r="E2502">
            <v>840</v>
          </cell>
          <cell r="F2502">
            <v>840</v>
          </cell>
          <cell r="G2502">
            <v>933</v>
          </cell>
          <cell r="H2502">
            <v>704</v>
          </cell>
          <cell r="I2502">
            <v>847</v>
          </cell>
          <cell r="J2502">
            <v>792</v>
          </cell>
          <cell r="K2502">
            <v>729</v>
          </cell>
          <cell r="L2502">
            <v>698</v>
          </cell>
          <cell r="M2502">
            <v>821</v>
          </cell>
          <cell r="N2502">
            <v>839</v>
          </cell>
          <cell r="O2502">
            <v>761</v>
          </cell>
          <cell r="P2502">
            <v>586</v>
          </cell>
          <cell r="Q2502" t="e">
            <v>#N/A</v>
          </cell>
          <cell r="R2502" t="e">
            <v>#N/A</v>
          </cell>
          <cell r="S2502" t="e">
            <v>#N/A</v>
          </cell>
          <cell r="T2502" t="e">
            <v>#N/A</v>
          </cell>
          <cell r="U2502" t="e">
            <v>#N/A</v>
          </cell>
          <cell r="V2502" t="e">
            <v>#N/A</v>
          </cell>
          <cell r="W2502" t="e">
            <v>#N/A</v>
          </cell>
          <cell r="X2502" t="e">
            <v>#N/A</v>
          </cell>
          <cell r="Y2502" t="e">
            <v>#N/A</v>
          </cell>
          <cell r="Z2502" t="e">
            <v>#N/A</v>
          </cell>
          <cell r="AA2502" t="e">
            <v>#N/A</v>
          </cell>
          <cell r="AB2502" t="e">
            <v>#N/A</v>
          </cell>
          <cell r="AC2502" t="e">
            <v>#N/A</v>
          </cell>
          <cell r="AD2502" t="e">
            <v>#N/A</v>
          </cell>
          <cell r="AE2502" t="e">
            <v>#N/A</v>
          </cell>
          <cell r="AF2502" t="e">
            <v>#N/A</v>
          </cell>
        </row>
        <row r="2503">
          <cell r="A2503" t="str">
            <v>YSE-406</v>
          </cell>
          <cell r="B2503" t="e">
            <v>#N/A</v>
          </cell>
          <cell r="C2503" t="e">
            <v>#N/A</v>
          </cell>
          <cell r="D2503" t="e">
            <v>#N/A</v>
          </cell>
          <cell r="E2503">
            <v>1680</v>
          </cell>
          <cell r="F2503">
            <v>1710</v>
          </cell>
          <cell r="G2503">
            <v>1899</v>
          </cell>
          <cell r="H2503">
            <v>1433</v>
          </cell>
          <cell r="I2503">
            <v>1725</v>
          </cell>
          <cell r="J2503">
            <v>1613</v>
          </cell>
          <cell r="K2503">
            <v>1485</v>
          </cell>
          <cell r="L2503">
            <v>1421</v>
          </cell>
          <cell r="M2503">
            <v>1672</v>
          </cell>
          <cell r="N2503">
            <v>1709</v>
          </cell>
          <cell r="O2503">
            <v>1550</v>
          </cell>
          <cell r="P2503">
            <v>1193</v>
          </cell>
          <cell r="Q2503" t="e">
            <v>#N/A</v>
          </cell>
          <cell r="R2503" t="e">
            <v>#N/A</v>
          </cell>
          <cell r="S2503" t="e">
            <v>#N/A</v>
          </cell>
          <cell r="T2503" t="e">
            <v>#N/A</v>
          </cell>
          <cell r="U2503" t="e">
            <v>#N/A</v>
          </cell>
          <cell r="V2503" t="e">
            <v>#N/A</v>
          </cell>
          <cell r="W2503" t="e">
            <v>#N/A</v>
          </cell>
          <cell r="X2503" t="e">
            <v>#N/A</v>
          </cell>
          <cell r="Y2503" t="e">
            <v>#N/A</v>
          </cell>
          <cell r="Z2503" t="e">
            <v>#N/A</v>
          </cell>
          <cell r="AA2503" t="e">
            <v>#N/A</v>
          </cell>
          <cell r="AB2503" t="e">
            <v>#N/A</v>
          </cell>
          <cell r="AC2503" t="e">
            <v>#N/A</v>
          </cell>
          <cell r="AD2503" t="e">
            <v>#N/A</v>
          </cell>
          <cell r="AE2503" t="e">
            <v>#N/A</v>
          </cell>
          <cell r="AF2503" t="e">
            <v>#N/A</v>
          </cell>
        </row>
        <row r="2504">
          <cell r="A2504" t="str">
            <v>YSE-407</v>
          </cell>
          <cell r="B2504" t="e">
            <v>#N/A</v>
          </cell>
          <cell r="C2504" t="e">
            <v>#N/A</v>
          </cell>
          <cell r="D2504" t="e">
            <v>#N/A</v>
          </cell>
          <cell r="E2504">
            <v>5240</v>
          </cell>
          <cell r="F2504">
            <v>5240</v>
          </cell>
          <cell r="G2504">
            <v>5820</v>
          </cell>
          <cell r="H2504">
            <v>4393</v>
          </cell>
          <cell r="I2504">
            <v>5287</v>
          </cell>
          <cell r="J2504">
            <v>4943</v>
          </cell>
          <cell r="K2504">
            <v>4550</v>
          </cell>
          <cell r="L2504">
            <v>4354</v>
          </cell>
          <cell r="M2504">
            <v>5122</v>
          </cell>
          <cell r="N2504">
            <v>5235</v>
          </cell>
          <cell r="O2504">
            <v>4749</v>
          </cell>
          <cell r="P2504">
            <v>3654</v>
          </cell>
          <cell r="Q2504" t="e">
            <v>#N/A</v>
          </cell>
          <cell r="R2504" t="e">
            <v>#N/A</v>
          </cell>
          <cell r="S2504" t="e">
            <v>#N/A</v>
          </cell>
          <cell r="T2504" t="e">
            <v>#N/A</v>
          </cell>
          <cell r="U2504" t="e">
            <v>#N/A</v>
          </cell>
          <cell r="V2504" t="e">
            <v>#N/A</v>
          </cell>
          <cell r="W2504" t="e">
            <v>#N/A</v>
          </cell>
          <cell r="X2504" t="e">
            <v>#N/A</v>
          </cell>
          <cell r="Y2504" t="e">
            <v>#N/A</v>
          </cell>
          <cell r="Z2504" t="e">
            <v>#N/A</v>
          </cell>
          <cell r="AA2504" t="e">
            <v>#N/A</v>
          </cell>
          <cell r="AB2504" t="e">
            <v>#N/A</v>
          </cell>
          <cell r="AC2504" t="e">
            <v>#N/A</v>
          </cell>
          <cell r="AD2504" t="e">
            <v>#N/A</v>
          </cell>
          <cell r="AE2504" t="e">
            <v>#N/A</v>
          </cell>
          <cell r="AF2504" t="e">
            <v>#N/A</v>
          </cell>
        </row>
        <row r="2505">
          <cell r="A2505" t="str">
            <v>YSE-408</v>
          </cell>
          <cell r="B2505" t="e">
            <v>#N/A</v>
          </cell>
          <cell r="C2505" t="e">
            <v>#N/A</v>
          </cell>
          <cell r="D2505" t="e">
            <v>#N/A</v>
          </cell>
          <cell r="E2505">
            <v>840</v>
          </cell>
          <cell r="F2505">
            <v>840</v>
          </cell>
          <cell r="G2505">
            <v>933</v>
          </cell>
          <cell r="H2505">
            <v>704</v>
          </cell>
          <cell r="I2505">
            <v>847</v>
          </cell>
          <cell r="J2505">
            <v>792</v>
          </cell>
          <cell r="K2505">
            <v>729</v>
          </cell>
          <cell r="L2505">
            <v>698</v>
          </cell>
          <cell r="M2505">
            <v>821</v>
          </cell>
          <cell r="N2505">
            <v>839</v>
          </cell>
          <cell r="O2505">
            <v>761</v>
          </cell>
          <cell r="P2505">
            <v>586</v>
          </cell>
          <cell r="Q2505" t="e">
            <v>#N/A</v>
          </cell>
          <cell r="R2505" t="e">
            <v>#N/A</v>
          </cell>
          <cell r="S2505" t="e">
            <v>#N/A</v>
          </cell>
          <cell r="T2505" t="e">
            <v>#N/A</v>
          </cell>
          <cell r="U2505" t="e">
            <v>#N/A</v>
          </cell>
          <cell r="V2505" t="e">
            <v>#N/A</v>
          </cell>
          <cell r="W2505" t="e">
            <v>#N/A</v>
          </cell>
          <cell r="X2505" t="e">
            <v>#N/A</v>
          </cell>
          <cell r="Y2505" t="e">
            <v>#N/A</v>
          </cell>
          <cell r="Z2505" t="e">
            <v>#N/A</v>
          </cell>
          <cell r="AA2505" t="e">
            <v>#N/A</v>
          </cell>
          <cell r="AB2505" t="e">
            <v>#N/A</v>
          </cell>
          <cell r="AC2505" t="e">
            <v>#N/A</v>
          </cell>
          <cell r="AD2505" t="e">
            <v>#N/A</v>
          </cell>
          <cell r="AE2505" t="e">
            <v>#N/A</v>
          </cell>
          <cell r="AF2505" t="e">
            <v>#N/A</v>
          </cell>
        </row>
        <row r="2506">
          <cell r="A2506" t="str">
            <v>YSE-424</v>
          </cell>
          <cell r="B2506" t="e">
            <v>#N/A</v>
          </cell>
          <cell r="C2506" t="e">
            <v>#N/A</v>
          </cell>
          <cell r="D2506" t="e">
            <v>#N/A</v>
          </cell>
          <cell r="E2506">
            <v>3300</v>
          </cell>
          <cell r="F2506">
            <v>2040</v>
          </cell>
          <cell r="G2506">
            <v>2266</v>
          </cell>
          <cell r="H2506">
            <v>1710</v>
          </cell>
          <cell r="I2506">
            <v>2058</v>
          </cell>
          <cell r="J2506">
            <v>1924</v>
          </cell>
          <cell r="K2506">
            <v>1771</v>
          </cell>
          <cell r="L2506">
            <v>1695</v>
          </cell>
          <cell r="M2506">
            <v>1994</v>
          </cell>
          <cell r="N2506">
            <v>2038</v>
          </cell>
          <cell r="O2506">
            <v>1849</v>
          </cell>
          <cell r="P2506">
            <v>1423</v>
          </cell>
          <cell r="Q2506" t="e">
            <v>#N/A</v>
          </cell>
          <cell r="R2506" t="e">
            <v>#N/A</v>
          </cell>
          <cell r="S2506" t="e">
            <v>#N/A</v>
          </cell>
          <cell r="T2506" t="e">
            <v>#N/A</v>
          </cell>
          <cell r="U2506" t="e">
            <v>#N/A</v>
          </cell>
          <cell r="V2506" t="e">
            <v>#N/A</v>
          </cell>
          <cell r="W2506" t="e">
            <v>#N/A</v>
          </cell>
          <cell r="X2506" t="e">
            <v>#N/A</v>
          </cell>
          <cell r="Y2506" t="e">
            <v>#N/A</v>
          </cell>
          <cell r="Z2506" t="e">
            <v>#N/A</v>
          </cell>
          <cell r="AA2506" t="e">
            <v>#N/A</v>
          </cell>
          <cell r="AB2506" t="e">
            <v>#N/A</v>
          </cell>
          <cell r="AC2506" t="e">
            <v>#N/A</v>
          </cell>
          <cell r="AD2506" t="e">
            <v>#N/A</v>
          </cell>
          <cell r="AE2506" t="e">
            <v>#N/A</v>
          </cell>
          <cell r="AF2506" t="e">
            <v>#N/A</v>
          </cell>
        </row>
        <row r="2507">
          <cell r="A2507" t="str">
            <v>YSE-425</v>
          </cell>
          <cell r="B2507" t="e">
            <v>#N/A</v>
          </cell>
          <cell r="C2507" t="e">
            <v>#N/A</v>
          </cell>
          <cell r="D2507" t="e">
            <v>#N/A</v>
          </cell>
          <cell r="E2507">
            <v>3300</v>
          </cell>
          <cell r="F2507">
            <v>2040</v>
          </cell>
          <cell r="G2507">
            <v>2266</v>
          </cell>
          <cell r="H2507">
            <v>1710</v>
          </cell>
          <cell r="I2507">
            <v>2058</v>
          </cell>
          <cell r="J2507">
            <v>1924</v>
          </cell>
          <cell r="K2507">
            <v>1771</v>
          </cell>
          <cell r="L2507">
            <v>1695</v>
          </cell>
          <cell r="M2507">
            <v>1994</v>
          </cell>
          <cell r="N2507">
            <v>2038</v>
          </cell>
          <cell r="O2507">
            <v>1849</v>
          </cell>
          <cell r="P2507">
            <v>1423</v>
          </cell>
          <cell r="Q2507" t="e">
            <v>#N/A</v>
          </cell>
          <cell r="R2507" t="e">
            <v>#N/A</v>
          </cell>
          <cell r="S2507" t="e">
            <v>#N/A</v>
          </cell>
          <cell r="T2507" t="e">
            <v>#N/A</v>
          </cell>
          <cell r="U2507" t="e">
            <v>#N/A</v>
          </cell>
          <cell r="V2507" t="e">
            <v>#N/A</v>
          </cell>
          <cell r="W2507" t="e">
            <v>#N/A</v>
          </cell>
          <cell r="X2507" t="e">
            <v>#N/A</v>
          </cell>
          <cell r="Y2507" t="e">
            <v>#N/A</v>
          </cell>
          <cell r="Z2507" t="e">
            <v>#N/A</v>
          </cell>
          <cell r="AA2507" t="e">
            <v>#N/A</v>
          </cell>
          <cell r="AB2507" t="e">
            <v>#N/A</v>
          </cell>
          <cell r="AC2507" t="e">
            <v>#N/A</v>
          </cell>
          <cell r="AD2507" t="e">
            <v>#N/A</v>
          </cell>
          <cell r="AE2507" t="e">
            <v>#N/A</v>
          </cell>
          <cell r="AF2507" t="e">
            <v>#N/A</v>
          </cell>
        </row>
        <row r="2508">
          <cell r="A2508" t="str">
            <v>YSE-426</v>
          </cell>
          <cell r="B2508" t="e">
            <v>#N/A</v>
          </cell>
          <cell r="C2508" t="e">
            <v>#N/A</v>
          </cell>
          <cell r="D2508" t="e">
            <v>#N/A</v>
          </cell>
          <cell r="E2508">
            <v>3300</v>
          </cell>
          <cell r="F2508">
            <v>2050</v>
          </cell>
          <cell r="G2508">
            <v>2277</v>
          </cell>
          <cell r="H2508">
            <v>1719</v>
          </cell>
          <cell r="I2508">
            <v>2069</v>
          </cell>
          <cell r="J2508">
            <v>1934</v>
          </cell>
          <cell r="K2508">
            <v>1780</v>
          </cell>
          <cell r="L2508">
            <v>1703</v>
          </cell>
          <cell r="M2508">
            <v>2003</v>
          </cell>
          <cell r="N2508">
            <v>2047</v>
          </cell>
          <cell r="O2508">
            <v>1857</v>
          </cell>
          <cell r="P2508">
            <v>1429</v>
          </cell>
          <cell r="Q2508" t="e">
            <v>#N/A</v>
          </cell>
          <cell r="R2508" t="e">
            <v>#N/A</v>
          </cell>
          <cell r="S2508" t="e">
            <v>#N/A</v>
          </cell>
          <cell r="T2508" t="e">
            <v>#N/A</v>
          </cell>
          <cell r="U2508" t="e">
            <v>#N/A</v>
          </cell>
          <cell r="V2508" t="e">
            <v>#N/A</v>
          </cell>
          <cell r="W2508" t="e">
            <v>#N/A</v>
          </cell>
          <cell r="X2508" t="e">
            <v>#N/A</v>
          </cell>
          <cell r="Y2508" t="e">
            <v>#N/A</v>
          </cell>
          <cell r="Z2508" t="e">
            <v>#N/A</v>
          </cell>
          <cell r="AA2508" t="e">
            <v>#N/A</v>
          </cell>
          <cell r="AB2508" t="e">
            <v>#N/A</v>
          </cell>
          <cell r="AC2508" t="e">
            <v>#N/A</v>
          </cell>
          <cell r="AD2508" t="e">
            <v>#N/A</v>
          </cell>
          <cell r="AE2508" t="e">
            <v>#N/A</v>
          </cell>
          <cell r="AF2508" t="e">
            <v>#N/A</v>
          </cell>
        </row>
        <row r="2509">
          <cell r="A2509" t="str">
            <v>YSE-427</v>
          </cell>
          <cell r="B2509" t="e">
            <v>#N/A</v>
          </cell>
          <cell r="C2509" t="e">
            <v>#N/A</v>
          </cell>
          <cell r="D2509" t="e">
            <v>#N/A</v>
          </cell>
          <cell r="E2509">
            <v>3300</v>
          </cell>
          <cell r="F2509">
            <v>2050</v>
          </cell>
          <cell r="G2509">
            <v>2277</v>
          </cell>
          <cell r="H2509">
            <v>1719</v>
          </cell>
          <cell r="I2509">
            <v>2069</v>
          </cell>
          <cell r="J2509">
            <v>1934</v>
          </cell>
          <cell r="K2509">
            <v>1780</v>
          </cell>
          <cell r="L2509">
            <v>1703</v>
          </cell>
          <cell r="M2509">
            <v>2003</v>
          </cell>
          <cell r="N2509">
            <v>2047</v>
          </cell>
          <cell r="O2509">
            <v>1857</v>
          </cell>
          <cell r="P2509">
            <v>1429</v>
          </cell>
          <cell r="Q2509" t="e">
            <v>#N/A</v>
          </cell>
          <cell r="R2509" t="e">
            <v>#N/A</v>
          </cell>
          <cell r="S2509" t="e">
            <v>#N/A</v>
          </cell>
          <cell r="T2509" t="e">
            <v>#N/A</v>
          </cell>
          <cell r="U2509" t="e">
            <v>#N/A</v>
          </cell>
          <cell r="V2509" t="e">
            <v>#N/A</v>
          </cell>
          <cell r="W2509" t="e">
            <v>#N/A</v>
          </cell>
          <cell r="X2509" t="e">
            <v>#N/A</v>
          </cell>
          <cell r="Y2509" t="e">
            <v>#N/A</v>
          </cell>
          <cell r="Z2509" t="e">
            <v>#N/A</v>
          </cell>
          <cell r="AA2509" t="e">
            <v>#N/A</v>
          </cell>
          <cell r="AB2509" t="e">
            <v>#N/A</v>
          </cell>
          <cell r="AC2509" t="e">
            <v>#N/A</v>
          </cell>
          <cell r="AD2509" t="e">
            <v>#N/A</v>
          </cell>
          <cell r="AE2509" t="e">
            <v>#N/A</v>
          </cell>
          <cell r="AF2509" t="e">
            <v>#N/A</v>
          </cell>
        </row>
        <row r="2510">
          <cell r="A2510" t="str">
            <v>YSE-428</v>
          </cell>
          <cell r="B2510" t="e">
            <v>#N/A</v>
          </cell>
          <cell r="C2510" t="e">
            <v>#N/A</v>
          </cell>
          <cell r="D2510" t="e">
            <v>#N/A</v>
          </cell>
          <cell r="E2510">
            <v>3300</v>
          </cell>
          <cell r="F2510">
            <v>2040</v>
          </cell>
          <cell r="G2510">
            <v>2266</v>
          </cell>
          <cell r="H2510">
            <v>1710</v>
          </cell>
          <cell r="I2510">
            <v>2058</v>
          </cell>
          <cell r="J2510">
            <v>1924</v>
          </cell>
          <cell r="K2510">
            <v>1771</v>
          </cell>
          <cell r="L2510">
            <v>1695</v>
          </cell>
          <cell r="M2510">
            <v>1994</v>
          </cell>
          <cell r="N2510">
            <v>2038</v>
          </cell>
          <cell r="O2510">
            <v>1849</v>
          </cell>
          <cell r="P2510">
            <v>1423</v>
          </cell>
          <cell r="Q2510" t="e">
            <v>#N/A</v>
          </cell>
          <cell r="R2510" t="e">
            <v>#N/A</v>
          </cell>
          <cell r="S2510" t="e">
            <v>#N/A</v>
          </cell>
          <cell r="T2510" t="e">
            <v>#N/A</v>
          </cell>
          <cell r="U2510" t="e">
            <v>#N/A</v>
          </cell>
          <cell r="V2510" t="e">
            <v>#N/A</v>
          </cell>
          <cell r="W2510" t="e">
            <v>#N/A</v>
          </cell>
          <cell r="X2510" t="e">
            <v>#N/A</v>
          </cell>
          <cell r="Y2510" t="e">
            <v>#N/A</v>
          </cell>
          <cell r="Z2510" t="e">
            <v>#N/A</v>
          </cell>
          <cell r="AA2510" t="e">
            <v>#N/A</v>
          </cell>
          <cell r="AB2510" t="e">
            <v>#N/A</v>
          </cell>
          <cell r="AC2510" t="e">
            <v>#N/A</v>
          </cell>
          <cell r="AD2510" t="e">
            <v>#N/A</v>
          </cell>
          <cell r="AE2510" t="e">
            <v>#N/A</v>
          </cell>
          <cell r="AF2510" t="e">
            <v>#N/A</v>
          </cell>
        </row>
        <row r="2511">
          <cell r="A2511" t="str">
            <v>YSE-429</v>
          </cell>
          <cell r="B2511" t="e">
            <v>#N/A</v>
          </cell>
          <cell r="C2511" t="e">
            <v>#N/A</v>
          </cell>
          <cell r="D2511" t="e">
            <v>#N/A</v>
          </cell>
          <cell r="E2511">
            <v>3300</v>
          </cell>
          <cell r="F2511">
            <v>2040</v>
          </cell>
          <cell r="G2511">
            <v>2266</v>
          </cell>
          <cell r="H2511">
            <v>1710</v>
          </cell>
          <cell r="I2511">
            <v>2058</v>
          </cell>
          <cell r="J2511">
            <v>1924</v>
          </cell>
          <cell r="K2511">
            <v>1771</v>
          </cell>
          <cell r="L2511">
            <v>1695</v>
          </cell>
          <cell r="M2511">
            <v>1994</v>
          </cell>
          <cell r="N2511">
            <v>2038</v>
          </cell>
          <cell r="O2511">
            <v>1849</v>
          </cell>
          <cell r="P2511">
            <v>1423</v>
          </cell>
          <cell r="Q2511" t="e">
            <v>#N/A</v>
          </cell>
          <cell r="R2511" t="e">
            <v>#N/A</v>
          </cell>
          <cell r="S2511" t="e">
            <v>#N/A</v>
          </cell>
          <cell r="T2511" t="e">
            <v>#N/A</v>
          </cell>
          <cell r="U2511" t="e">
            <v>#N/A</v>
          </cell>
          <cell r="V2511" t="e">
            <v>#N/A</v>
          </cell>
          <cell r="W2511" t="e">
            <v>#N/A</v>
          </cell>
          <cell r="X2511" t="e">
            <v>#N/A</v>
          </cell>
          <cell r="Y2511" t="e">
            <v>#N/A</v>
          </cell>
          <cell r="Z2511" t="e">
            <v>#N/A</v>
          </cell>
          <cell r="AA2511" t="e">
            <v>#N/A</v>
          </cell>
          <cell r="AB2511" t="e">
            <v>#N/A</v>
          </cell>
          <cell r="AC2511" t="e">
            <v>#N/A</v>
          </cell>
          <cell r="AD2511" t="e">
            <v>#N/A</v>
          </cell>
          <cell r="AE2511" t="e">
            <v>#N/A</v>
          </cell>
          <cell r="AF2511" t="e">
            <v>#N/A</v>
          </cell>
        </row>
        <row r="2512">
          <cell r="A2512" t="str">
            <v>YSE-430</v>
          </cell>
          <cell r="B2512" t="e">
            <v>#N/A</v>
          </cell>
          <cell r="C2512" t="e">
            <v>#N/A</v>
          </cell>
          <cell r="D2512" t="e">
            <v>#N/A</v>
          </cell>
          <cell r="E2512">
            <v>3300</v>
          </cell>
          <cell r="F2512">
            <v>2040</v>
          </cell>
          <cell r="G2512">
            <v>2266</v>
          </cell>
          <cell r="H2512">
            <v>1710</v>
          </cell>
          <cell r="I2512">
            <v>2058</v>
          </cell>
          <cell r="J2512">
            <v>1924</v>
          </cell>
          <cell r="K2512">
            <v>1771</v>
          </cell>
          <cell r="L2512">
            <v>1695</v>
          </cell>
          <cell r="M2512">
            <v>1994</v>
          </cell>
          <cell r="N2512">
            <v>2038</v>
          </cell>
          <cell r="O2512">
            <v>1849</v>
          </cell>
          <cell r="P2512">
            <v>1423</v>
          </cell>
          <cell r="Q2512" t="e">
            <v>#N/A</v>
          </cell>
          <cell r="R2512" t="e">
            <v>#N/A</v>
          </cell>
          <cell r="S2512" t="e">
            <v>#N/A</v>
          </cell>
          <cell r="T2512" t="e">
            <v>#N/A</v>
          </cell>
          <cell r="U2512" t="e">
            <v>#N/A</v>
          </cell>
          <cell r="V2512" t="e">
            <v>#N/A</v>
          </cell>
          <cell r="W2512" t="e">
            <v>#N/A</v>
          </cell>
          <cell r="X2512" t="e">
            <v>#N/A</v>
          </cell>
          <cell r="Y2512" t="e">
            <v>#N/A</v>
          </cell>
          <cell r="Z2512" t="e">
            <v>#N/A</v>
          </cell>
          <cell r="AA2512" t="e">
            <v>#N/A</v>
          </cell>
          <cell r="AB2512" t="e">
            <v>#N/A</v>
          </cell>
          <cell r="AC2512" t="e">
            <v>#N/A</v>
          </cell>
          <cell r="AD2512" t="e">
            <v>#N/A</v>
          </cell>
          <cell r="AE2512" t="e">
            <v>#N/A</v>
          </cell>
          <cell r="AF2512" t="e">
            <v>#N/A</v>
          </cell>
        </row>
        <row r="2513">
          <cell r="A2513" t="str">
            <v>YSE-431</v>
          </cell>
          <cell r="B2513" t="e">
            <v>#N/A</v>
          </cell>
          <cell r="C2513" t="e">
            <v>#N/A</v>
          </cell>
          <cell r="D2513" t="e">
            <v>#N/A</v>
          </cell>
          <cell r="E2513">
            <v>3300</v>
          </cell>
          <cell r="F2513">
            <v>2040</v>
          </cell>
          <cell r="G2513">
            <v>2266</v>
          </cell>
          <cell r="H2513">
            <v>1710</v>
          </cell>
          <cell r="I2513">
            <v>2058</v>
          </cell>
          <cell r="J2513">
            <v>1924</v>
          </cell>
          <cell r="K2513">
            <v>1771</v>
          </cell>
          <cell r="L2513">
            <v>1695</v>
          </cell>
          <cell r="M2513">
            <v>1994</v>
          </cell>
          <cell r="N2513">
            <v>2038</v>
          </cell>
          <cell r="O2513">
            <v>1849</v>
          </cell>
          <cell r="P2513">
            <v>1423</v>
          </cell>
          <cell r="Q2513" t="e">
            <v>#N/A</v>
          </cell>
          <cell r="R2513" t="e">
            <v>#N/A</v>
          </cell>
          <cell r="S2513" t="e">
            <v>#N/A</v>
          </cell>
          <cell r="T2513" t="e">
            <v>#N/A</v>
          </cell>
          <cell r="U2513" t="e">
            <v>#N/A</v>
          </cell>
          <cell r="V2513" t="e">
            <v>#N/A</v>
          </cell>
          <cell r="W2513" t="e">
            <v>#N/A</v>
          </cell>
          <cell r="X2513" t="e">
            <v>#N/A</v>
          </cell>
          <cell r="Y2513" t="e">
            <v>#N/A</v>
          </cell>
          <cell r="Z2513" t="e">
            <v>#N/A</v>
          </cell>
          <cell r="AA2513" t="e">
            <v>#N/A</v>
          </cell>
          <cell r="AB2513" t="e">
            <v>#N/A</v>
          </cell>
          <cell r="AC2513" t="e">
            <v>#N/A</v>
          </cell>
          <cell r="AD2513" t="e">
            <v>#N/A</v>
          </cell>
          <cell r="AE2513" t="e">
            <v>#N/A</v>
          </cell>
          <cell r="AF2513" t="e">
            <v>#N/A</v>
          </cell>
        </row>
        <row r="2514">
          <cell r="A2514" t="str">
            <v>YSE5001-01</v>
          </cell>
          <cell r="B2514" t="e">
            <v>#N/A</v>
          </cell>
          <cell r="C2514" t="e">
            <v>#N/A</v>
          </cell>
          <cell r="D2514" t="e">
            <v>#N/A</v>
          </cell>
          <cell r="E2514">
            <v>3042</v>
          </cell>
          <cell r="F2514">
            <v>3141</v>
          </cell>
          <cell r="G2514">
            <v>3489</v>
          </cell>
          <cell r="H2514">
            <v>2633</v>
          </cell>
          <cell r="I2514">
            <v>3169</v>
          </cell>
          <cell r="J2514">
            <v>2963</v>
          </cell>
          <cell r="K2514">
            <v>2728</v>
          </cell>
          <cell r="L2514">
            <v>2611</v>
          </cell>
          <cell r="M2514">
            <v>3071</v>
          </cell>
          <cell r="N2514">
            <v>3139</v>
          </cell>
          <cell r="O2514">
            <v>2847</v>
          </cell>
          <cell r="P2514">
            <v>2191</v>
          </cell>
          <cell r="Q2514" t="e">
            <v>#N/A</v>
          </cell>
          <cell r="R2514" t="e">
            <v>#N/A</v>
          </cell>
          <cell r="S2514" t="e">
            <v>#N/A</v>
          </cell>
          <cell r="T2514" t="e">
            <v>#N/A</v>
          </cell>
          <cell r="U2514" t="e">
            <v>#N/A</v>
          </cell>
          <cell r="V2514" t="e">
            <v>#N/A</v>
          </cell>
          <cell r="W2514" t="e">
            <v>#N/A</v>
          </cell>
          <cell r="X2514" t="e">
            <v>#N/A</v>
          </cell>
          <cell r="Y2514" t="e">
            <v>#N/A</v>
          </cell>
          <cell r="Z2514" t="e">
            <v>#N/A</v>
          </cell>
          <cell r="AA2514" t="e">
            <v>#N/A</v>
          </cell>
          <cell r="AB2514" t="e">
            <v>#N/A</v>
          </cell>
          <cell r="AC2514" t="e">
            <v>#N/A</v>
          </cell>
          <cell r="AD2514" t="e">
            <v>#N/A</v>
          </cell>
          <cell r="AE2514" t="e">
            <v>#N/A</v>
          </cell>
          <cell r="AF2514" t="e">
            <v>#N/A</v>
          </cell>
        </row>
        <row r="2515">
          <cell r="A2515" t="str">
            <v>YSE5001-02</v>
          </cell>
          <cell r="B2515" t="e">
            <v>#N/A</v>
          </cell>
          <cell r="C2515" t="e">
            <v>#N/A</v>
          </cell>
          <cell r="D2515" t="e">
            <v>#N/A</v>
          </cell>
          <cell r="E2515">
            <v>410</v>
          </cell>
          <cell r="F2515">
            <v>480</v>
          </cell>
          <cell r="G2515">
            <v>533</v>
          </cell>
          <cell r="H2515">
            <v>402</v>
          </cell>
          <cell r="I2515">
            <v>484</v>
          </cell>
          <cell r="J2515">
            <v>453</v>
          </cell>
          <cell r="K2515">
            <v>417</v>
          </cell>
          <cell r="L2515">
            <v>399</v>
          </cell>
          <cell r="M2515">
            <v>469</v>
          </cell>
          <cell r="N2515">
            <v>479</v>
          </cell>
          <cell r="O2515">
            <v>435</v>
          </cell>
          <cell r="P2515">
            <v>335</v>
          </cell>
          <cell r="Q2515" t="e">
            <v>#N/A</v>
          </cell>
          <cell r="R2515" t="e">
            <v>#N/A</v>
          </cell>
          <cell r="S2515" t="e">
            <v>#N/A</v>
          </cell>
          <cell r="T2515" t="e">
            <v>#N/A</v>
          </cell>
          <cell r="U2515" t="e">
            <v>#N/A</v>
          </cell>
          <cell r="V2515" t="e">
            <v>#N/A</v>
          </cell>
          <cell r="W2515" t="e">
            <v>#N/A</v>
          </cell>
          <cell r="X2515" t="e">
            <v>#N/A</v>
          </cell>
          <cell r="Y2515" t="e">
            <v>#N/A</v>
          </cell>
          <cell r="Z2515" t="e">
            <v>#N/A</v>
          </cell>
          <cell r="AA2515" t="e">
            <v>#N/A</v>
          </cell>
          <cell r="AB2515" t="e">
            <v>#N/A</v>
          </cell>
          <cell r="AC2515" t="e">
            <v>#N/A</v>
          </cell>
          <cell r="AD2515" t="e">
            <v>#N/A</v>
          </cell>
          <cell r="AE2515" t="e">
            <v>#N/A</v>
          </cell>
          <cell r="AF2515" t="e">
            <v>#N/A</v>
          </cell>
        </row>
        <row r="2516">
          <cell r="A2516" t="str">
            <v>YSE5001-03</v>
          </cell>
          <cell r="B2516" t="e">
            <v>#N/A</v>
          </cell>
          <cell r="C2516" t="e">
            <v>#N/A</v>
          </cell>
          <cell r="D2516" t="e">
            <v>#N/A</v>
          </cell>
          <cell r="E2516">
            <v>830</v>
          </cell>
          <cell r="F2516">
            <v>850</v>
          </cell>
          <cell r="G2516">
            <v>944</v>
          </cell>
          <cell r="H2516">
            <v>713</v>
          </cell>
          <cell r="I2516">
            <v>858</v>
          </cell>
          <cell r="J2516">
            <v>802</v>
          </cell>
          <cell r="K2516">
            <v>738</v>
          </cell>
          <cell r="L2516">
            <v>706</v>
          </cell>
          <cell r="M2516">
            <v>830</v>
          </cell>
          <cell r="N2516">
            <v>848</v>
          </cell>
          <cell r="O2516">
            <v>769</v>
          </cell>
          <cell r="P2516">
            <v>592</v>
          </cell>
          <cell r="Q2516" t="e">
            <v>#N/A</v>
          </cell>
          <cell r="R2516" t="e">
            <v>#N/A</v>
          </cell>
          <cell r="S2516" t="e">
            <v>#N/A</v>
          </cell>
          <cell r="T2516" t="e">
            <v>#N/A</v>
          </cell>
          <cell r="U2516" t="e">
            <v>#N/A</v>
          </cell>
          <cell r="V2516" t="e">
            <v>#N/A</v>
          </cell>
          <cell r="W2516" t="e">
            <v>#N/A</v>
          </cell>
          <cell r="X2516" t="e">
            <v>#N/A</v>
          </cell>
          <cell r="Y2516" t="e">
            <v>#N/A</v>
          </cell>
          <cell r="Z2516" t="e">
            <v>#N/A</v>
          </cell>
          <cell r="AA2516" t="e">
            <v>#N/A</v>
          </cell>
          <cell r="AB2516" t="e">
            <v>#N/A</v>
          </cell>
          <cell r="AC2516" t="e">
            <v>#N/A</v>
          </cell>
          <cell r="AD2516" t="e">
            <v>#N/A</v>
          </cell>
          <cell r="AE2516" t="e">
            <v>#N/A</v>
          </cell>
          <cell r="AF2516" t="e">
            <v>#N/A</v>
          </cell>
        </row>
        <row r="2517">
          <cell r="A2517" t="str">
            <v>YSE5001-04</v>
          </cell>
          <cell r="B2517" t="e">
            <v>#N/A</v>
          </cell>
          <cell r="C2517" t="e">
            <v>#N/A</v>
          </cell>
          <cell r="D2517" t="e">
            <v>#N/A</v>
          </cell>
          <cell r="E2517">
            <v>410</v>
          </cell>
          <cell r="F2517">
            <v>480</v>
          </cell>
          <cell r="G2517">
            <v>533</v>
          </cell>
          <cell r="H2517">
            <v>402</v>
          </cell>
          <cell r="I2517">
            <v>484</v>
          </cell>
          <cell r="J2517">
            <v>453</v>
          </cell>
          <cell r="K2517">
            <v>417</v>
          </cell>
          <cell r="L2517">
            <v>399</v>
          </cell>
          <cell r="M2517">
            <v>469</v>
          </cell>
          <cell r="N2517">
            <v>479</v>
          </cell>
          <cell r="O2517">
            <v>435</v>
          </cell>
          <cell r="P2517">
            <v>335</v>
          </cell>
          <cell r="Q2517" t="e">
            <v>#N/A</v>
          </cell>
          <cell r="R2517" t="e">
            <v>#N/A</v>
          </cell>
          <cell r="S2517" t="e">
            <v>#N/A</v>
          </cell>
          <cell r="T2517" t="e">
            <v>#N/A</v>
          </cell>
          <cell r="U2517" t="e">
            <v>#N/A</v>
          </cell>
          <cell r="V2517" t="e">
            <v>#N/A</v>
          </cell>
          <cell r="W2517" t="e">
            <v>#N/A</v>
          </cell>
          <cell r="X2517" t="e">
            <v>#N/A</v>
          </cell>
          <cell r="Y2517" t="e">
            <v>#N/A</v>
          </cell>
          <cell r="Z2517" t="e">
            <v>#N/A</v>
          </cell>
          <cell r="AA2517" t="e">
            <v>#N/A</v>
          </cell>
          <cell r="AB2517" t="e">
            <v>#N/A</v>
          </cell>
          <cell r="AC2517" t="e">
            <v>#N/A</v>
          </cell>
          <cell r="AD2517" t="e">
            <v>#N/A</v>
          </cell>
          <cell r="AE2517" t="e">
            <v>#N/A</v>
          </cell>
          <cell r="AF2517" t="e">
            <v>#N/A</v>
          </cell>
        </row>
        <row r="2518">
          <cell r="A2518" t="str">
            <v>YSE5001-05</v>
          </cell>
          <cell r="B2518" t="e">
            <v>#N/A</v>
          </cell>
          <cell r="C2518" t="e">
            <v>#N/A</v>
          </cell>
          <cell r="D2518" t="e">
            <v>#N/A</v>
          </cell>
          <cell r="E2518">
            <v>840</v>
          </cell>
          <cell r="F2518">
            <v>860</v>
          </cell>
          <cell r="G2518">
            <v>955</v>
          </cell>
          <cell r="H2518">
            <v>721</v>
          </cell>
          <cell r="I2518">
            <v>868</v>
          </cell>
          <cell r="J2518">
            <v>812</v>
          </cell>
          <cell r="K2518">
            <v>747</v>
          </cell>
          <cell r="L2518">
            <v>715</v>
          </cell>
          <cell r="M2518">
            <v>841</v>
          </cell>
          <cell r="N2518">
            <v>860</v>
          </cell>
          <cell r="O2518">
            <v>780</v>
          </cell>
          <cell r="P2518">
            <v>600</v>
          </cell>
          <cell r="Q2518" t="e">
            <v>#N/A</v>
          </cell>
          <cell r="R2518" t="e">
            <v>#N/A</v>
          </cell>
          <cell r="S2518" t="e">
            <v>#N/A</v>
          </cell>
          <cell r="T2518" t="e">
            <v>#N/A</v>
          </cell>
          <cell r="U2518" t="e">
            <v>#N/A</v>
          </cell>
          <cell r="V2518" t="e">
            <v>#N/A</v>
          </cell>
          <cell r="W2518" t="e">
            <v>#N/A</v>
          </cell>
          <cell r="X2518" t="e">
            <v>#N/A</v>
          </cell>
          <cell r="Y2518" t="e">
            <v>#N/A</v>
          </cell>
          <cell r="Z2518" t="e">
            <v>#N/A</v>
          </cell>
          <cell r="AA2518" t="e">
            <v>#N/A</v>
          </cell>
          <cell r="AB2518" t="e">
            <v>#N/A</v>
          </cell>
          <cell r="AC2518" t="e">
            <v>#N/A</v>
          </cell>
          <cell r="AD2518" t="e">
            <v>#N/A</v>
          </cell>
          <cell r="AE2518" t="e">
            <v>#N/A</v>
          </cell>
          <cell r="AF2518" t="e">
            <v>#N/A</v>
          </cell>
        </row>
        <row r="2519">
          <cell r="A2519" t="str">
            <v>YSE5001-06</v>
          </cell>
          <cell r="B2519" t="e">
            <v>#N/A</v>
          </cell>
          <cell r="C2519" t="e">
            <v>#N/A</v>
          </cell>
          <cell r="D2519" t="e">
            <v>#N/A</v>
          </cell>
          <cell r="E2519">
            <v>850</v>
          </cell>
          <cell r="F2519">
            <v>850</v>
          </cell>
          <cell r="G2519">
            <v>944</v>
          </cell>
          <cell r="H2519">
            <v>713</v>
          </cell>
          <cell r="I2519">
            <v>858</v>
          </cell>
          <cell r="J2519">
            <v>802</v>
          </cell>
          <cell r="K2519">
            <v>738</v>
          </cell>
          <cell r="L2519">
            <v>706</v>
          </cell>
          <cell r="M2519">
            <v>830</v>
          </cell>
          <cell r="N2519">
            <v>848</v>
          </cell>
          <cell r="O2519">
            <v>769</v>
          </cell>
          <cell r="P2519">
            <v>592</v>
          </cell>
          <cell r="Q2519" t="e">
            <v>#N/A</v>
          </cell>
          <cell r="R2519" t="e">
            <v>#N/A</v>
          </cell>
          <cell r="S2519" t="e">
            <v>#N/A</v>
          </cell>
          <cell r="T2519" t="e">
            <v>#N/A</v>
          </cell>
          <cell r="U2519" t="e">
            <v>#N/A</v>
          </cell>
          <cell r="V2519" t="e">
            <v>#N/A</v>
          </cell>
          <cell r="W2519" t="e">
            <v>#N/A</v>
          </cell>
          <cell r="X2519" t="e">
            <v>#N/A</v>
          </cell>
          <cell r="Y2519" t="e">
            <v>#N/A</v>
          </cell>
          <cell r="Z2519" t="e">
            <v>#N/A</v>
          </cell>
          <cell r="AA2519" t="e">
            <v>#N/A</v>
          </cell>
          <cell r="AB2519" t="e">
            <v>#N/A</v>
          </cell>
          <cell r="AC2519" t="e">
            <v>#N/A</v>
          </cell>
          <cell r="AD2519" t="e">
            <v>#N/A</v>
          </cell>
          <cell r="AE2519" t="e">
            <v>#N/A</v>
          </cell>
          <cell r="AF2519" t="e">
            <v>#N/A</v>
          </cell>
        </row>
        <row r="2520">
          <cell r="A2520" t="str">
            <v>YSE5001-09</v>
          </cell>
          <cell r="B2520" t="e">
            <v>#N/A</v>
          </cell>
          <cell r="C2520" t="e">
            <v>#N/A</v>
          </cell>
          <cell r="D2520" t="e">
            <v>#N/A</v>
          </cell>
          <cell r="E2520">
            <v>780</v>
          </cell>
          <cell r="F2520">
            <v>780</v>
          </cell>
          <cell r="G2520">
            <v>866</v>
          </cell>
          <cell r="H2520">
            <v>654</v>
          </cell>
          <cell r="I2520">
            <v>787</v>
          </cell>
          <cell r="J2520">
            <v>736</v>
          </cell>
          <cell r="K2520">
            <v>678</v>
          </cell>
          <cell r="L2520">
            <v>649</v>
          </cell>
          <cell r="M2520">
            <v>763</v>
          </cell>
          <cell r="N2520">
            <v>780</v>
          </cell>
          <cell r="O2520">
            <v>708</v>
          </cell>
          <cell r="P2520">
            <v>545</v>
          </cell>
          <cell r="Q2520" t="e">
            <v>#N/A</v>
          </cell>
          <cell r="R2520" t="e">
            <v>#N/A</v>
          </cell>
          <cell r="S2520" t="e">
            <v>#N/A</v>
          </cell>
          <cell r="T2520" t="e">
            <v>#N/A</v>
          </cell>
          <cell r="U2520" t="e">
            <v>#N/A</v>
          </cell>
          <cell r="V2520" t="e">
            <v>#N/A</v>
          </cell>
          <cell r="W2520" t="e">
            <v>#N/A</v>
          </cell>
          <cell r="X2520" t="e">
            <v>#N/A</v>
          </cell>
          <cell r="Y2520" t="e">
            <v>#N/A</v>
          </cell>
          <cell r="Z2520" t="e">
            <v>#N/A</v>
          </cell>
          <cell r="AA2520" t="e">
            <v>#N/A</v>
          </cell>
          <cell r="AB2520" t="e">
            <v>#N/A</v>
          </cell>
          <cell r="AC2520" t="e">
            <v>#N/A</v>
          </cell>
          <cell r="AD2520" t="e">
            <v>#N/A</v>
          </cell>
          <cell r="AE2520" t="e">
            <v>#N/A</v>
          </cell>
          <cell r="AF2520" t="e">
            <v>#N/A</v>
          </cell>
        </row>
        <row r="2521">
          <cell r="A2521" t="str">
            <v>YSE5001-12</v>
          </cell>
          <cell r="B2521" t="e">
            <v>#N/A</v>
          </cell>
          <cell r="C2521" t="e">
            <v>#N/A</v>
          </cell>
          <cell r="D2521" t="e">
            <v>#N/A</v>
          </cell>
          <cell r="E2521">
            <v>1300</v>
          </cell>
          <cell r="F2521">
            <v>1300</v>
          </cell>
          <cell r="G2521">
            <v>1444</v>
          </cell>
          <cell r="H2521">
            <v>1090</v>
          </cell>
          <cell r="I2521">
            <v>1312</v>
          </cell>
          <cell r="J2521">
            <v>1227</v>
          </cell>
          <cell r="K2521">
            <v>1129</v>
          </cell>
          <cell r="L2521">
            <v>1080</v>
          </cell>
          <cell r="M2521">
            <v>1270</v>
          </cell>
          <cell r="N2521">
            <v>1298</v>
          </cell>
          <cell r="O2521">
            <v>1177</v>
          </cell>
          <cell r="P2521">
            <v>906</v>
          </cell>
          <cell r="Q2521" t="e">
            <v>#N/A</v>
          </cell>
          <cell r="R2521" t="e">
            <v>#N/A</v>
          </cell>
          <cell r="S2521" t="e">
            <v>#N/A</v>
          </cell>
          <cell r="T2521" t="e">
            <v>#N/A</v>
          </cell>
          <cell r="U2521" t="e">
            <v>#N/A</v>
          </cell>
          <cell r="V2521" t="e">
            <v>#N/A</v>
          </cell>
          <cell r="W2521" t="e">
            <v>#N/A</v>
          </cell>
          <cell r="X2521" t="e">
            <v>#N/A</v>
          </cell>
          <cell r="Y2521" t="e">
            <v>#N/A</v>
          </cell>
          <cell r="Z2521" t="e">
            <v>#N/A</v>
          </cell>
          <cell r="AA2521" t="e">
            <v>#N/A</v>
          </cell>
          <cell r="AB2521" t="e">
            <v>#N/A</v>
          </cell>
          <cell r="AC2521" t="e">
            <v>#N/A</v>
          </cell>
          <cell r="AD2521" t="e">
            <v>#N/A</v>
          </cell>
          <cell r="AE2521" t="e">
            <v>#N/A</v>
          </cell>
          <cell r="AF2521" t="e">
            <v>#N/A</v>
          </cell>
        </row>
        <row r="2522">
          <cell r="A2522" t="str">
            <v>YSE5005</v>
          </cell>
          <cell r="B2522" t="e">
            <v>#N/A</v>
          </cell>
          <cell r="C2522" t="e">
            <v>#N/A</v>
          </cell>
          <cell r="D2522" t="e">
            <v>#N/A</v>
          </cell>
          <cell r="E2522">
            <v>3300</v>
          </cell>
          <cell r="F2522">
            <v>2050</v>
          </cell>
          <cell r="G2522">
            <v>2277</v>
          </cell>
          <cell r="H2522">
            <v>1719</v>
          </cell>
          <cell r="I2522">
            <v>2069</v>
          </cell>
          <cell r="J2522">
            <v>1934</v>
          </cell>
          <cell r="K2522">
            <v>1780</v>
          </cell>
          <cell r="L2522">
            <v>1703</v>
          </cell>
          <cell r="M2522">
            <v>2003</v>
          </cell>
          <cell r="N2522">
            <v>2047</v>
          </cell>
          <cell r="O2522">
            <v>1857</v>
          </cell>
          <cell r="P2522">
            <v>1429</v>
          </cell>
          <cell r="Q2522" t="e">
            <v>#N/A</v>
          </cell>
          <cell r="R2522" t="e">
            <v>#N/A</v>
          </cell>
          <cell r="S2522" t="e">
            <v>#N/A</v>
          </cell>
          <cell r="T2522" t="e">
            <v>#N/A</v>
          </cell>
          <cell r="U2522" t="e">
            <v>#N/A</v>
          </cell>
          <cell r="V2522" t="e">
            <v>#N/A</v>
          </cell>
          <cell r="W2522" t="e">
            <v>#N/A</v>
          </cell>
          <cell r="X2522" t="e">
            <v>#N/A</v>
          </cell>
          <cell r="Y2522" t="e">
            <v>#N/A</v>
          </cell>
          <cell r="Z2522" t="e">
            <v>#N/A</v>
          </cell>
          <cell r="AA2522" t="e">
            <v>#N/A</v>
          </cell>
          <cell r="AB2522" t="e">
            <v>#N/A</v>
          </cell>
          <cell r="AC2522" t="e">
            <v>#N/A</v>
          </cell>
          <cell r="AD2522" t="e">
            <v>#N/A</v>
          </cell>
          <cell r="AE2522" t="e">
            <v>#N/A</v>
          </cell>
          <cell r="AF2522" t="e">
            <v>#N/A</v>
          </cell>
        </row>
        <row r="2523">
          <cell r="A2523" t="str">
            <v>YSE5006</v>
          </cell>
          <cell r="B2523" t="e">
            <v>#N/A</v>
          </cell>
          <cell r="C2523" t="e">
            <v>#N/A</v>
          </cell>
          <cell r="D2523" t="e">
            <v>#N/A</v>
          </cell>
          <cell r="E2523">
            <v>3300</v>
          </cell>
          <cell r="F2523">
            <v>2050</v>
          </cell>
          <cell r="G2523">
            <v>2277</v>
          </cell>
          <cell r="H2523">
            <v>1719</v>
          </cell>
          <cell r="I2523">
            <v>2069</v>
          </cell>
          <cell r="J2523">
            <v>1934</v>
          </cell>
          <cell r="K2523">
            <v>1780</v>
          </cell>
          <cell r="L2523">
            <v>1703</v>
          </cell>
          <cell r="M2523">
            <v>2003</v>
          </cell>
          <cell r="N2523">
            <v>2047</v>
          </cell>
          <cell r="O2523">
            <v>1857</v>
          </cell>
          <cell r="P2523">
            <v>1429</v>
          </cell>
          <cell r="Q2523" t="e">
            <v>#N/A</v>
          </cell>
          <cell r="R2523" t="e">
            <v>#N/A</v>
          </cell>
          <cell r="S2523" t="e">
            <v>#N/A</v>
          </cell>
          <cell r="T2523" t="e">
            <v>#N/A</v>
          </cell>
          <cell r="U2523" t="e">
            <v>#N/A</v>
          </cell>
          <cell r="V2523" t="e">
            <v>#N/A</v>
          </cell>
          <cell r="W2523" t="e">
            <v>#N/A</v>
          </cell>
          <cell r="X2523" t="e">
            <v>#N/A</v>
          </cell>
          <cell r="Y2523" t="e">
            <v>#N/A</v>
          </cell>
          <cell r="Z2523" t="e">
            <v>#N/A</v>
          </cell>
          <cell r="AA2523" t="e">
            <v>#N/A</v>
          </cell>
          <cell r="AB2523" t="e">
            <v>#N/A</v>
          </cell>
          <cell r="AC2523" t="e">
            <v>#N/A</v>
          </cell>
          <cell r="AD2523" t="e">
            <v>#N/A</v>
          </cell>
          <cell r="AE2523" t="e">
            <v>#N/A</v>
          </cell>
          <cell r="AF2523" t="e">
            <v>#N/A</v>
          </cell>
        </row>
        <row r="2524">
          <cell r="A2524" t="str">
            <v>YSE5025-01</v>
          </cell>
          <cell r="B2524" t="e">
            <v>#N/A</v>
          </cell>
          <cell r="C2524" t="e">
            <v>#N/A</v>
          </cell>
          <cell r="D2524" t="e">
            <v>#N/A</v>
          </cell>
          <cell r="E2524">
            <v>840</v>
          </cell>
          <cell r="F2524">
            <v>840</v>
          </cell>
          <cell r="G2524">
            <v>933</v>
          </cell>
          <cell r="H2524">
            <v>704</v>
          </cell>
          <cell r="I2524">
            <v>847</v>
          </cell>
          <cell r="J2524">
            <v>792</v>
          </cell>
          <cell r="K2524">
            <v>729</v>
          </cell>
          <cell r="L2524">
            <v>698</v>
          </cell>
          <cell r="M2524">
            <v>821</v>
          </cell>
          <cell r="N2524">
            <v>839</v>
          </cell>
          <cell r="O2524">
            <v>761</v>
          </cell>
          <cell r="P2524">
            <v>586</v>
          </cell>
          <cell r="Q2524" t="e">
            <v>#N/A</v>
          </cell>
          <cell r="R2524" t="e">
            <v>#N/A</v>
          </cell>
          <cell r="S2524" t="e">
            <v>#N/A</v>
          </cell>
          <cell r="T2524" t="e">
            <v>#N/A</v>
          </cell>
          <cell r="U2524" t="e">
            <v>#N/A</v>
          </cell>
          <cell r="V2524" t="e">
            <v>#N/A</v>
          </cell>
          <cell r="W2524" t="e">
            <v>#N/A</v>
          </cell>
          <cell r="X2524" t="e">
            <v>#N/A</v>
          </cell>
          <cell r="Y2524" t="e">
            <v>#N/A</v>
          </cell>
          <cell r="Z2524" t="e">
            <v>#N/A</v>
          </cell>
          <cell r="AA2524" t="e">
            <v>#N/A</v>
          </cell>
          <cell r="AB2524" t="e">
            <v>#N/A</v>
          </cell>
          <cell r="AC2524" t="e">
            <v>#N/A</v>
          </cell>
          <cell r="AD2524" t="e">
            <v>#N/A</v>
          </cell>
          <cell r="AE2524" t="e">
            <v>#N/A</v>
          </cell>
          <cell r="AF2524" t="e">
            <v>#N/A</v>
          </cell>
        </row>
        <row r="2525">
          <cell r="A2525" t="str">
            <v>YSE6001</v>
          </cell>
          <cell r="B2525" t="e">
            <v>#N/A</v>
          </cell>
          <cell r="C2525" t="e">
            <v>#N/A</v>
          </cell>
          <cell r="D2525" t="e">
            <v>#N/A</v>
          </cell>
          <cell r="E2525">
            <v>36</v>
          </cell>
          <cell r="F2525">
            <v>36</v>
          </cell>
          <cell r="G2525">
            <v>40</v>
          </cell>
          <cell r="H2525">
            <v>30</v>
          </cell>
          <cell r="I2525">
            <v>36</v>
          </cell>
          <cell r="J2525">
            <v>34</v>
          </cell>
          <cell r="K2525">
            <v>31</v>
          </cell>
          <cell r="L2525">
            <v>30</v>
          </cell>
          <cell r="M2525">
            <v>35</v>
          </cell>
          <cell r="N2525">
            <v>36</v>
          </cell>
          <cell r="O2525">
            <v>33</v>
          </cell>
          <cell r="P2525">
            <v>25</v>
          </cell>
          <cell r="Q2525" t="e">
            <v>#N/A</v>
          </cell>
          <cell r="R2525" t="e">
            <v>#N/A</v>
          </cell>
          <cell r="S2525" t="e">
            <v>#N/A</v>
          </cell>
          <cell r="T2525" t="e">
            <v>#N/A</v>
          </cell>
          <cell r="U2525" t="e">
            <v>#N/A</v>
          </cell>
          <cell r="V2525" t="e">
            <v>#N/A</v>
          </cell>
          <cell r="W2525" t="e">
            <v>#N/A</v>
          </cell>
          <cell r="X2525" t="e">
            <v>#N/A</v>
          </cell>
          <cell r="Y2525" t="e">
            <v>#N/A</v>
          </cell>
          <cell r="Z2525" t="e">
            <v>#N/A</v>
          </cell>
          <cell r="AA2525" t="e">
            <v>#N/A</v>
          </cell>
          <cell r="AB2525" t="e">
            <v>#N/A</v>
          </cell>
          <cell r="AC2525" t="e">
            <v>#N/A</v>
          </cell>
          <cell r="AD2525" t="e">
            <v>#N/A</v>
          </cell>
          <cell r="AE2525" t="e">
            <v>#N/A</v>
          </cell>
          <cell r="AF2525" t="e">
            <v>#N/A</v>
          </cell>
        </row>
        <row r="2526">
          <cell r="A2526" t="str">
            <v>YSE6001-03</v>
          </cell>
          <cell r="B2526" t="e">
            <v>#N/A</v>
          </cell>
          <cell r="C2526" t="e">
            <v>#N/A</v>
          </cell>
          <cell r="D2526" t="e">
            <v>#N/A</v>
          </cell>
          <cell r="E2526">
            <v>20</v>
          </cell>
          <cell r="F2526">
            <v>20</v>
          </cell>
          <cell r="G2526">
            <v>22</v>
          </cell>
          <cell r="H2526">
            <v>17</v>
          </cell>
          <cell r="I2526">
            <v>20</v>
          </cell>
          <cell r="J2526">
            <v>19</v>
          </cell>
          <cell r="K2526">
            <v>17</v>
          </cell>
          <cell r="L2526">
            <v>16</v>
          </cell>
          <cell r="M2526">
            <v>19</v>
          </cell>
          <cell r="N2526">
            <v>19</v>
          </cell>
          <cell r="O2526">
            <v>17</v>
          </cell>
          <cell r="P2526">
            <v>13</v>
          </cell>
          <cell r="Q2526" t="e">
            <v>#N/A</v>
          </cell>
          <cell r="R2526" t="e">
            <v>#N/A</v>
          </cell>
          <cell r="S2526" t="e">
            <v>#N/A</v>
          </cell>
          <cell r="T2526" t="e">
            <v>#N/A</v>
          </cell>
          <cell r="U2526" t="e">
            <v>#N/A</v>
          </cell>
          <cell r="V2526" t="e">
            <v>#N/A</v>
          </cell>
          <cell r="W2526" t="e">
            <v>#N/A</v>
          </cell>
          <cell r="X2526" t="e">
            <v>#N/A</v>
          </cell>
          <cell r="Y2526" t="e">
            <v>#N/A</v>
          </cell>
          <cell r="Z2526" t="e">
            <v>#N/A</v>
          </cell>
          <cell r="AA2526" t="e">
            <v>#N/A</v>
          </cell>
          <cell r="AB2526" t="e">
            <v>#N/A</v>
          </cell>
          <cell r="AC2526" t="e">
            <v>#N/A</v>
          </cell>
          <cell r="AD2526" t="e">
            <v>#N/A</v>
          </cell>
          <cell r="AE2526" t="e">
            <v>#N/A</v>
          </cell>
          <cell r="AF2526" t="e">
            <v>#N/A</v>
          </cell>
        </row>
        <row r="2527">
          <cell r="A2527" t="str">
            <v>YSE6001-05</v>
          </cell>
          <cell r="B2527" t="e">
            <v>#N/A</v>
          </cell>
          <cell r="C2527" t="e">
            <v>#N/A</v>
          </cell>
          <cell r="D2527" t="e">
            <v>#N/A</v>
          </cell>
          <cell r="E2527">
            <v>20</v>
          </cell>
          <cell r="F2527">
            <v>20</v>
          </cell>
          <cell r="G2527">
            <v>22</v>
          </cell>
          <cell r="H2527">
            <v>17</v>
          </cell>
          <cell r="I2527">
            <v>20</v>
          </cell>
          <cell r="J2527">
            <v>19</v>
          </cell>
          <cell r="K2527">
            <v>17</v>
          </cell>
          <cell r="L2527">
            <v>16</v>
          </cell>
          <cell r="M2527">
            <v>19</v>
          </cell>
          <cell r="N2527">
            <v>19</v>
          </cell>
          <cell r="O2527">
            <v>17</v>
          </cell>
          <cell r="P2527">
            <v>13</v>
          </cell>
          <cell r="Q2527" t="e">
            <v>#N/A</v>
          </cell>
          <cell r="R2527" t="e">
            <v>#N/A</v>
          </cell>
          <cell r="S2527" t="e">
            <v>#N/A</v>
          </cell>
          <cell r="T2527" t="e">
            <v>#N/A</v>
          </cell>
          <cell r="U2527" t="e">
            <v>#N/A</v>
          </cell>
          <cell r="V2527" t="e">
            <v>#N/A</v>
          </cell>
          <cell r="W2527" t="e">
            <v>#N/A</v>
          </cell>
          <cell r="X2527" t="e">
            <v>#N/A</v>
          </cell>
          <cell r="Y2527" t="e">
            <v>#N/A</v>
          </cell>
          <cell r="Z2527" t="e">
            <v>#N/A</v>
          </cell>
          <cell r="AA2527" t="e">
            <v>#N/A</v>
          </cell>
          <cell r="AB2527" t="e">
            <v>#N/A</v>
          </cell>
          <cell r="AC2527" t="e">
            <v>#N/A</v>
          </cell>
          <cell r="AD2527" t="e">
            <v>#N/A</v>
          </cell>
          <cell r="AE2527" t="e">
            <v>#N/A</v>
          </cell>
          <cell r="AF2527" t="e">
            <v>#N/A</v>
          </cell>
        </row>
        <row r="2528">
          <cell r="A2528" t="str">
            <v>YSE6001-10</v>
          </cell>
          <cell r="B2528" t="e">
            <v>#N/A</v>
          </cell>
          <cell r="C2528" t="e">
            <v>#N/A</v>
          </cell>
          <cell r="D2528" t="e">
            <v>#N/A</v>
          </cell>
          <cell r="E2528">
            <v>20</v>
          </cell>
          <cell r="F2528">
            <v>20</v>
          </cell>
          <cell r="G2528">
            <v>22</v>
          </cell>
          <cell r="H2528">
            <v>17</v>
          </cell>
          <cell r="I2528">
            <v>20</v>
          </cell>
          <cell r="J2528">
            <v>19</v>
          </cell>
          <cell r="K2528">
            <v>17</v>
          </cell>
          <cell r="L2528">
            <v>16</v>
          </cell>
          <cell r="M2528">
            <v>19</v>
          </cell>
          <cell r="N2528">
            <v>19</v>
          </cell>
          <cell r="O2528">
            <v>17</v>
          </cell>
          <cell r="P2528">
            <v>13</v>
          </cell>
          <cell r="Q2528" t="e">
            <v>#N/A</v>
          </cell>
          <cell r="R2528" t="e">
            <v>#N/A</v>
          </cell>
          <cell r="S2528" t="e">
            <v>#N/A</v>
          </cell>
          <cell r="T2528" t="e">
            <v>#N/A</v>
          </cell>
          <cell r="U2528" t="e">
            <v>#N/A</v>
          </cell>
          <cell r="V2528" t="e">
            <v>#N/A</v>
          </cell>
          <cell r="W2528" t="e">
            <v>#N/A</v>
          </cell>
          <cell r="X2528" t="e">
            <v>#N/A</v>
          </cell>
          <cell r="Y2528" t="e">
            <v>#N/A</v>
          </cell>
          <cell r="Z2528" t="e">
            <v>#N/A</v>
          </cell>
          <cell r="AA2528" t="e">
            <v>#N/A</v>
          </cell>
          <cell r="AB2528" t="e">
            <v>#N/A</v>
          </cell>
          <cell r="AC2528" t="e">
            <v>#N/A</v>
          </cell>
          <cell r="AD2528" t="e">
            <v>#N/A</v>
          </cell>
          <cell r="AE2528" t="e">
            <v>#N/A</v>
          </cell>
          <cell r="AF2528" t="e">
            <v>#N/A</v>
          </cell>
        </row>
        <row r="2529">
          <cell r="A2529" t="str">
            <v>YSE6001-16</v>
          </cell>
          <cell r="B2529" t="e">
            <v>#N/A</v>
          </cell>
          <cell r="C2529" t="e">
            <v>#N/A</v>
          </cell>
          <cell r="D2529" t="e">
            <v>#N/A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0</v>
          </cell>
          <cell r="J2529">
            <v>0</v>
          </cell>
          <cell r="K2529">
            <v>0</v>
          </cell>
          <cell r="L2529">
            <v>0</v>
          </cell>
          <cell r="M2529">
            <v>0</v>
          </cell>
          <cell r="N2529">
            <v>0</v>
          </cell>
          <cell r="O2529">
            <v>0</v>
          </cell>
          <cell r="P2529">
            <v>0</v>
          </cell>
          <cell r="Q2529" t="e">
            <v>#N/A</v>
          </cell>
          <cell r="R2529" t="e">
            <v>#N/A</v>
          </cell>
          <cell r="S2529" t="e">
            <v>#N/A</v>
          </cell>
          <cell r="T2529" t="e">
            <v>#N/A</v>
          </cell>
          <cell r="U2529" t="e">
            <v>#N/A</v>
          </cell>
          <cell r="V2529" t="e">
            <v>#N/A</v>
          </cell>
          <cell r="W2529" t="e">
            <v>#N/A</v>
          </cell>
          <cell r="X2529" t="e">
            <v>#N/A</v>
          </cell>
          <cell r="Y2529" t="e">
            <v>#N/A</v>
          </cell>
          <cell r="Z2529" t="e">
            <v>#N/A</v>
          </cell>
          <cell r="AA2529" t="e">
            <v>#N/A</v>
          </cell>
          <cell r="AB2529" t="e">
            <v>#N/A</v>
          </cell>
          <cell r="AC2529" t="e">
            <v>#N/A</v>
          </cell>
          <cell r="AD2529" t="e">
            <v>#N/A</v>
          </cell>
          <cell r="AE2529" t="e">
            <v>#N/A</v>
          </cell>
          <cell r="AF2529" t="e">
            <v>#N/A</v>
          </cell>
        </row>
        <row r="2530">
          <cell r="A2530" t="str">
            <v>YSE6001-18</v>
          </cell>
          <cell r="B2530">
            <v>11.282999999999999</v>
          </cell>
          <cell r="C2530">
            <v>1</v>
          </cell>
          <cell r="D2530">
            <v>14</v>
          </cell>
          <cell r="E2530">
            <v>13980</v>
          </cell>
          <cell r="F2530">
            <v>12300</v>
          </cell>
          <cell r="G2530">
            <v>13661</v>
          </cell>
          <cell r="H2530">
            <v>10311</v>
          </cell>
          <cell r="I2530">
            <v>12410</v>
          </cell>
          <cell r="J2530">
            <v>11603</v>
          </cell>
          <cell r="K2530">
            <v>10681</v>
          </cell>
          <cell r="L2530">
            <v>10222</v>
          </cell>
          <cell r="M2530">
            <v>12024</v>
          </cell>
          <cell r="N2530">
            <v>12290</v>
          </cell>
          <cell r="O2530">
            <v>11148</v>
          </cell>
          <cell r="P2530">
            <v>8578</v>
          </cell>
          <cell r="Q2530">
            <v>886.42857142857144</v>
          </cell>
          <cell r="R2530">
            <v>828.78571428571433</v>
          </cell>
          <cell r="S2530">
            <v>762.92857142857144</v>
          </cell>
          <cell r="T2530">
            <v>730.14285714285711</v>
          </cell>
          <cell r="U2530">
            <v>858.85714285714289</v>
          </cell>
          <cell r="V2530">
            <v>877.85714285714289</v>
          </cell>
          <cell r="W2530">
            <v>796.28571428571433</v>
          </cell>
          <cell r="X2530">
            <v>612.71428571428567</v>
          </cell>
          <cell r="Y2530">
            <v>10001.573571428571</v>
          </cell>
          <cell r="Z2530">
            <v>9351.1892142857141</v>
          </cell>
          <cell r="AA2530">
            <v>8608.1230714285721</v>
          </cell>
          <cell r="AB2530">
            <v>8238.2018571428562</v>
          </cell>
          <cell r="AC2530">
            <v>9690.4851428571419</v>
          </cell>
          <cell r="AD2530">
            <v>9904.8621428571423</v>
          </cell>
          <cell r="AE2530">
            <v>8984.4917142857139</v>
          </cell>
          <cell r="AF2530">
            <v>6913.2552857142846</v>
          </cell>
        </row>
        <row r="2531">
          <cell r="A2531" t="str">
            <v>YSE6001-19</v>
          </cell>
          <cell r="B2531" t="e">
            <v>#N/A</v>
          </cell>
          <cell r="C2531" t="e">
            <v>#N/A</v>
          </cell>
          <cell r="D2531" t="e">
            <v>#N/A</v>
          </cell>
          <cell r="E2531">
            <v>14000</v>
          </cell>
          <cell r="F2531">
            <v>12300</v>
          </cell>
          <cell r="G2531">
            <v>13661</v>
          </cell>
          <cell r="H2531">
            <v>10311</v>
          </cell>
          <cell r="I2531">
            <v>12410</v>
          </cell>
          <cell r="J2531">
            <v>11603</v>
          </cell>
          <cell r="K2531">
            <v>10681</v>
          </cell>
          <cell r="L2531">
            <v>10222</v>
          </cell>
          <cell r="M2531">
            <v>12024</v>
          </cell>
          <cell r="N2531">
            <v>12290</v>
          </cell>
          <cell r="O2531">
            <v>11148</v>
          </cell>
          <cell r="P2531">
            <v>8578</v>
          </cell>
          <cell r="Q2531" t="e">
            <v>#N/A</v>
          </cell>
          <cell r="R2531" t="e">
            <v>#N/A</v>
          </cell>
          <cell r="S2531" t="e">
            <v>#N/A</v>
          </cell>
          <cell r="T2531" t="e">
            <v>#N/A</v>
          </cell>
          <cell r="U2531" t="e">
            <v>#N/A</v>
          </cell>
          <cell r="V2531" t="e">
            <v>#N/A</v>
          </cell>
          <cell r="W2531" t="e">
            <v>#N/A</v>
          </cell>
          <cell r="X2531" t="e">
            <v>#N/A</v>
          </cell>
          <cell r="Y2531" t="e">
            <v>#N/A</v>
          </cell>
          <cell r="Z2531" t="e">
            <v>#N/A</v>
          </cell>
          <cell r="AA2531" t="e">
            <v>#N/A</v>
          </cell>
          <cell r="AB2531" t="e">
            <v>#N/A</v>
          </cell>
          <cell r="AC2531" t="e">
            <v>#N/A</v>
          </cell>
          <cell r="AD2531" t="e">
            <v>#N/A</v>
          </cell>
          <cell r="AE2531" t="e">
            <v>#N/A</v>
          </cell>
          <cell r="AF2531" t="e">
            <v>#N/A</v>
          </cell>
        </row>
        <row r="2532">
          <cell r="A2532" t="str">
            <v>YSE6002</v>
          </cell>
          <cell r="B2532" t="e">
            <v>#N/A</v>
          </cell>
          <cell r="C2532" t="e">
            <v>#N/A</v>
          </cell>
          <cell r="D2532" t="e">
            <v>#N/A</v>
          </cell>
          <cell r="E2532">
            <v>108</v>
          </cell>
          <cell r="F2532">
            <v>120</v>
          </cell>
          <cell r="G2532">
            <v>133</v>
          </cell>
          <cell r="H2532">
            <v>100</v>
          </cell>
          <cell r="I2532">
            <v>120</v>
          </cell>
          <cell r="J2532">
            <v>112</v>
          </cell>
          <cell r="K2532">
            <v>103</v>
          </cell>
          <cell r="L2532">
            <v>99</v>
          </cell>
          <cell r="M2532">
            <v>116</v>
          </cell>
          <cell r="N2532">
            <v>119</v>
          </cell>
          <cell r="O2532">
            <v>108</v>
          </cell>
          <cell r="P2532">
            <v>83</v>
          </cell>
          <cell r="Q2532" t="e">
            <v>#N/A</v>
          </cell>
          <cell r="R2532" t="e">
            <v>#N/A</v>
          </cell>
          <cell r="S2532" t="e">
            <v>#N/A</v>
          </cell>
          <cell r="T2532" t="e">
            <v>#N/A</v>
          </cell>
          <cell r="U2532" t="e">
            <v>#N/A</v>
          </cell>
          <cell r="V2532" t="e">
            <v>#N/A</v>
          </cell>
          <cell r="W2532" t="e">
            <v>#N/A</v>
          </cell>
          <cell r="X2532" t="e">
            <v>#N/A</v>
          </cell>
          <cell r="Y2532" t="e">
            <v>#N/A</v>
          </cell>
          <cell r="Z2532" t="e">
            <v>#N/A</v>
          </cell>
          <cell r="AA2532" t="e">
            <v>#N/A</v>
          </cell>
          <cell r="AB2532" t="e">
            <v>#N/A</v>
          </cell>
          <cell r="AC2532" t="e">
            <v>#N/A</v>
          </cell>
          <cell r="AD2532" t="e">
            <v>#N/A</v>
          </cell>
          <cell r="AE2532" t="e">
            <v>#N/A</v>
          </cell>
          <cell r="AF2532" t="e">
            <v>#N/A</v>
          </cell>
        </row>
        <row r="2533">
          <cell r="A2533" t="str">
            <v>YSE6002-08</v>
          </cell>
          <cell r="B2533" t="e">
            <v>#N/A</v>
          </cell>
          <cell r="C2533" t="e">
            <v>#N/A</v>
          </cell>
          <cell r="D2533" t="e">
            <v>#N/A</v>
          </cell>
          <cell r="E2533">
            <v>13980</v>
          </cell>
          <cell r="F2533">
            <v>12300</v>
          </cell>
          <cell r="G2533">
            <v>13661</v>
          </cell>
          <cell r="H2533">
            <v>10311</v>
          </cell>
          <cell r="I2533">
            <v>12410</v>
          </cell>
          <cell r="J2533">
            <v>11603</v>
          </cell>
          <cell r="K2533">
            <v>10681</v>
          </cell>
          <cell r="L2533">
            <v>10222</v>
          </cell>
          <cell r="M2533">
            <v>12024</v>
          </cell>
          <cell r="N2533">
            <v>12290</v>
          </cell>
          <cell r="O2533">
            <v>11148</v>
          </cell>
          <cell r="P2533">
            <v>8578</v>
          </cell>
          <cell r="Q2533" t="e">
            <v>#N/A</v>
          </cell>
          <cell r="R2533" t="e">
            <v>#N/A</v>
          </cell>
          <cell r="S2533" t="e">
            <v>#N/A</v>
          </cell>
          <cell r="T2533" t="e">
            <v>#N/A</v>
          </cell>
          <cell r="U2533" t="e">
            <v>#N/A</v>
          </cell>
          <cell r="V2533" t="e">
            <v>#N/A</v>
          </cell>
          <cell r="W2533" t="e">
            <v>#N/A</v>
          </cell>
          <cell r="X2533" t="e">
            <v>#N/A</v>
          </cell>
          <cell r="Y2533" t="e">
            <v>#N/A</v>
          </cell>
          <cell r="Z2533" t="e">
            <v>#N/A</v>
          </cell>
          <cell r="AA2533" t="e">
            <v>#N/A</v>
          </cell>
          <cell r="AB2533" t="e">
            <v>#N/A</v>
          </cell>
          <cell r="AC2533" t="e">
            <v>#N/A</v>
          </cell>
          <cell r="AD2533" t="e">
            <v>#N/A</v>
          </cell>
          <cell r="AE2533" t="e">
            <v>#N/A</v>
          </cell>
          <cell r="AF2533" t="e">
            <v>#N/A</v>
          </cell>
        </row>
        <row r="2534">
          <cell r="A2534" t="str">
            <v>YSE6003</v>
          </cell>
          <cell r="B2534" t="e">
            <v>#N/A</v>
          </cell>
          <cell r="C2534" t="e">
            <v>#N/A</v>
          </cell>
          <cell r="D2534" t="e">
            <v>#N/A</v>
          </cell>
          <cell r="E2534">
            <v>100</v>
          </cell>
          <cell r="F2534">
            <v>120</v>
          </cell>
          <cell r="G2534">
            <v>133</v>
          </cell>
          <cell r="H2534">
            <v>100</v>
          </cell>
          <cell r="I2534">
            <v>120</v>
          </cell>
          <cell r="J2534">
            <v>112</v>
          </cell>
          <cell r="K2534">
            <v>103</v>
          </cell>
          <cell r="L2534">
            <v>99</v>
          </cell>
          <cell r="M2534">
            <v>116</v>
          </cell>
          <cell r="N2534">
            <v>119</v>
          </cell>
          <cell r="O2534">
            <v>108</v>
          </cell>
          <cell r="P2534">
            <v>83</v>
          </cell>
          <cell r="Q2534" t="e">
            <v>#N/A</v>
          </cell>
          <cell r="R2534" t="e">
            <v>#N/A</v>
          </cell>
          <cell r="S2534" t="e">
            <v>#N/A</v>
          </cell>
          <cell r="T2534" t="e">
            <v>#N/A</v>
          </cell>
          <cell r="U2534" t="e">
            <v>#N/A</v>
          </cell>
          <cell r="V2534" t="e">
            <v>#N/A</v>
          </cell>
          <cell r="W2534" t="e">
            <v>#N/A</v>
          </cell>
          <cell r="X2534" t="e">
            <v>#N/A</v>
          </cell>
          <cell r="Y2534" t="e">
            <v>#N/A</v>
          </cell>
          <cell r="Z2534" t="e">
            <v>#N/A</v>
          </cell>
          <cell r="AA2534" t="e">
            <v>#N/A</v>
          </cell>
          <cell r="AB2534" t="e">
            <v>#N/A</v>
          </cell>
          <cell r="AC2534" t="e">
            <v>#N/A</v>
          </cell>
          <cell r="AD2534" t="e">
            <v>#N/A</v>
          </cell>
          <cell r="AE2534" t="e">
            <v>#N/A</v>
          </cell>
          <cell r="AF2534" t="e">
            <v>#N/A</v>
          </cell>
        </row>
        <row r="2535">
          <cell r="A2535" t="str">
            <v>YSE6003-02</v>
          </cell>
          <cell r="B2535" t="e">
            <v>#N/A</v>
          </cell>
          <cell r="C2535" t="e">
            <v>#N/A</v>
          </cell>
          <cell r="D2535" t="e">
            <v>#N/A</v>
          </cell>
          <cell r="E2535">
            <v>30</v>
          </cell>
          <cell r="F2535">
            <v>30</v>
          </cell>
          <cell r="G2535">
            <v>33</v>
          </cell>
          <cell r="H2535">
            <v>25</v>
          </cell>
          <cell r="I2535">
            <v>30</v>
          </cell>
          <cell r="J2535">
            <v>28</v>
          </cell>
          <cell r="K2535">
            <v>26</v>
          </cell>
          <cell r="L2535">
            <v>25</v>
          </cell>
          <cell r="M2535">
            <v>29</v>
          </cell>
          <cell r="N2535">
            <v>30</v>
          </cell>
          <cell r="O2535">
            <v>27</v>
          </cell>
          <cell r="P2535">
            <v>21</v>
          </cell>
          <cell r="Q2535" t="e">
            <v>#N/A</v>
          </cell>
          <cell r="R2535" t="e">
            <v>#N/A</v>
          </cell>
          <cell r="S2535" t="e">
            <v>#N/A</v>
          </cell>
          <cell r="T2535" t="e">
            <v>#N/A</v>
          </cell>
          <cell r="U2535" t="e">
            <v>#N/A</v>
          </cell>
          <cell r="V2535" t="e">
            <v>#N/A</v>
          </cell>
          <cell r="W2535" t="e">
            <v>#N/A</v>
          </cell>
          <cell r="X2535" t="e">
            <v>#N/A</v>
          </cell>
          <cell r="Y2535" t="e">
            <v>#N/A</v>
          </cell>
          <cell r="Z2535" t="e">
            <v>#N/A</v>
          </cell>
          <cell r="AA2535" t="e">
            <v>#N/A</v>
          </cell>
          <cell r="AB2535" t="e">
            <v>#N/A</v>
          </cell>
          <cell r="AC2535" t="e">
            <v>#N/A</v>
          </cell>
          <cell r="AD2535" t="e">
            <v>#N/A</v>
          </cell>
          <cell r="AE2535" t="e">
            <v>#N/A</v>
          </cell>
          <cell r="AF2535" t="e">
            <v>#N/A</v>
          </cell>
        </row>
        <row r="2536">
          <cell r="A2536" t="str">
            <v>YSE6003-06</v>
          </cell>
          <cell r="B2536" t="e">
            <v>#N/A</v>
          </cell>
          <cell r="C2536" t="e">
            <v>#N/A</v>
          </cell>
          <cell r="D2536" t="e">
            <v>#N/A</v>
          </cell>
          <cell r="E2536">
            <v>60</v>
          </cell>
          <cell r="F2536">
            <v>60</v>
          </cell>
          <cell r="G2536">
            <v>67</v>
          </cell>
          <cell r="H2536">
            <v>51</v>
          </cell>
          <cell r="I2536">
            <v>61</v>
          </cell>
          <cell r="J2536">
            <v>57</v>
          </cell>
          <cell r="K2536">
            <v>52</v>
          </cell>
          <cell r="L2536">
            <v>50</v>
          </cell>
          <cell r="M2536">
            <v>59</v>
          </cell>
          <cell r="N2536">
            <v>60</v>
          </cell>
          <cell r="O2536">
            <v>54</v>
          </cell>
          <cell r="P2536">
            <v>42</v>
          </cell>
          <cell r="Q2536" t="e">
            <v>#N/A</v>
          </cell>
          <cell r="R2536" t="e">
            <v>#N/A</v>
          </cell>
          <cell r="S2536" t="e">
            <v>#N/A</v>
          </cell>
          <cell r="T2536" t="e">
            <v>#N/A</v>
          </cell>
          <cell r="U2536" t="e">
            <v>#N/A</v>
          </cell>
          <cell r="V2536" t="e">
            <v>#N/A</v>
          </cell>
          <cell r="W2536" t="e">
            <v>#N/A</v>
          </cell>
          <cell r="X2536" t="e">
            <v>#N/A</v>
          </cell>
          <cell r="Y2536" t="e">
            <v>#N/A</v>
          </cell>
          <cell r="Z2536" t="e">
            <v>#N/A</v>
          </cell>
          <cell r="AA2536" t="e">
            <v>#N/A</v>
          </cell>
          <cell r="AB2536" t="e">
            <v>#N/A</v>
          </cell>
          <cell r="AC2536" t="e">
            <v>#N/A</v>
          </cell>
          <cell r="AD2536" t="e">
            <v>#N/A</v>
          </cell>
          <cell r="AE2536" t="e">
            <v>#N/A</v>
          </cell>
          <cell r="AF2536" t="e">
            <v>#N/A</v>
          </cell>
        </row>
        <row r="2537">
          <cell r="A2537" t="str">
            <v>YSE6003-09</v>
          </cell>
          <cell r="B2537" t="e">
            <v>#N/A</v>
          </cell>
          <cell r="C2537" t="e">
            <v>#N/A</v>
          </cell>
          <cell r="D2537" t="e">
            <v>#N/A</v>
          </cell>
          <cell r="E2537">
            <v>60</v>
          </cell>
          <cell r="F2537">
            <v>60</v>
          </cell>
          <cell r="G2537">
            <v>67</v>
          </cell>
          <cell r="H2537">
            <v>51</v>
          </cell>
          <cell r="I2537">
            <v>61</v>
          </cell>
          <cell r="J2537">
            <v>57</v>
          </cell>
          <cell r="K2537">
            <v>52</v>
          </cell>
          <cell r="L2537">
            <v>50</v>
          </cell>
          <cell r="M2537">
            <v>59</v>
          </cell>
          <cell r="N2537">
            <v>60</v>
          </cell>
          <cell r="O2537">
            <v>54</v>
          </cell>
          <cell r="P2537">
            <v>42</v>
          </cell>
          <cell r="Q2537" t="e">
            <v>#N/A</v>
          </cell>
          <cell r="R2537" t="e">
            <v>#N/A</v>
          </cell>
          <cell r="S2537" t="e">
            <v>#N/A</v>
          </cell>
          <cell r="T2537" t="e">
            <v>#N/A</v>
          </cell>
          <cell r="U2537" t="e">
            <v>#N/A</v>
          </cell>
          <cell r="V2537" t="e">
            <v>#N/A</v>
          </cell>
          <cell r="W2537" t="e">
            <v>#N/A</v>
          </cell>
          <cell r="X2537" t="e">
            <v>#N/A</v>
          </cell>
          <cell r="Y2537" t="e">
            <v>#N/A</v>
          </cell>
          <cell r="Z2537" t="e">
            <v>#N/A</v>
          </cell>
          <cell r="AA2537" t="e">
            <v>#N/A</v>
          </cell>
          <cell r="AB2537" t="e">
            <v>#N/A</v>
          </cell>
          <cell r="AC2537" t="e">
            <v>#N/A</v>
          </cell>
          <cell r="AD2537" t="e">
            <v>#N/A</v>
          </cell>
          <cell r="AE2537" t="e">
            <v>#N/A</v>
          </cell>
          <cell r="AF2537" t="e">
            <v>#N/A</v>
          </cell>
        </row>
        <row r="2538">
          <cell r="A2538" t="str">
            <v>YSE6003-14</v>
          </cell>
          <cell r="B2538" t="e">
            <v>#N/A</v>
          </cell>
          <cell r="C2538" t="e">
            <v>#N/A</v>
          </cell>
          <cell r="D2538" t="e">
            <v>#N/A</v>
          </cell>
          <cell r="E2538">
            <v>60</v>
          </cell>
          <cell r="F2538">
            <v>60</v>
          </cell>
          <cell r="G2538">
            <v>67</v>
          </cell>
          <cell r="H2538">
            <v>51</v>
          </cell>
          <cell r="I2538">
            <v>61</v>
          </cell>
          <cell r="J2538">
            <v>57</v>
          </cell>
          <cell r="K2538">
            <v>52</v>
          </cell>
          <cell r="L2538">
            <v>50</v>
          </cell>
          <cell r="M2538">
            <v>59</v>
          </cell>
          <cell r="N2538">
            <v>60</v>
          </cell>
          <cell r="O2538">
            <v>54</v>
          </cell>
          <cell r="P2538">
            <v>42</v>
          </cell>
          <cell r="Q2538" t="e">
            <v>#N/A</v>
          </cell>
          <cell r="R2538" t="e">
            <v>#N/A</v>
          </cell>
          <cell r="S2538" t="e">
            <v>#N/A</v>
          </cell>
          <cell r="T2538" t="e">
            <v>#N/A</v>
          </cell>
          <cell r="U2538" t="e">
            <v>#N/A</v>
          </cell>
          <cell r="V2538" t="e">
            <v>#N/A</v>
          </cell>
          <cell r="W2538" t="e">
            <v>#N/A</v>
          </cell>
          <cell r="X2538" t="e">
            <v>#N/A</v>
          </cell>
          <cell r="Y2538" t="e">
            <v>#N/A</v>
          </cell>
          <cell r="Z2538" t="e">
            <v>#N/A</v>
          </cell>
          <cell r="AA2538" t="e">
            <v>#N/A</v>
          </cell>
          <cell r="AB2538" t="e">
            <v>#N/A</v>
          </cell>
          <cell r="AC2538" t="e">
            <v>#N/A</v>
          </cell>
          <cell r="AD2538" t="e">
            <v>#N/A</v>
          </cell>
          <cell r="AE2538" t="e">
            <v>#N/A</v>
          </cell>
          <cell r="AF2538" t="e">
            <v>#N/A</v>
          </cell>
        </row>
        <row r="2539">
          <cell r="A2539" t="str">
            <v>YSE6003-15</v>
          </cell>
          <cell r="B2539" t="e">
            <v>#N/A</v>
          </cell>
          <cell r="C2539" t="e">
            <v>#N/A</v>
          </cell>
          <cell r="D2539" t="e">
            <v>#N/A</v>
          </cell>
          <cell r="E2539">
            <v>20</v>
          </cell>
          <cell r="F2539">
            <v>20</v>
          </cell>
          <cell r="G2539">
            <v>22</v>
          </cell>
          <cell r="H2539">
            <v>17</v>
          </cell>
          <cell r="I2539">
            <v>20</v>
          </cell>
          <cell r="J2539">
            <v>19</v>
          </cell>
          <cell r="K2539">
            <v>17</v>
          </cell>
          <cell r="L2539">
            <v>16</v>
          </cell>
          <cell r="M2539">
            <v>19</v>
          </cell>
          <cell r="N2539">
            <v>19</v>
          </cell>
          <cell r="O2539">
            <v>17</v>
          </cell>
          <cell r="P2539">
            <v>13</v>
          </cell>
          <cell r="Q2539" t="e">
            <v>#N/A</v>
          </cell>
          <cell r="R2539" t="e">
            <v>#N/A</v>
          </cell>
          <cell r="S2539" t="e">
            <v>#N/A</v>
          </cell>
          <cell r="T2539" t="e">
            <v>#N/A</v>
          </cell>
          <cell r="U2539" t="e">
            <v>#N/A</v>
          </cell>
          <cell r="V2539" t="e">
            <v>#N/A</v>
          </cell>
          <cell r="W2539" t="e">
            <v>#N/A</v>
          </cell>
          <cell r="X2539" t="e">
            <v>#N/A</v>
          </cell>
          <cell r="Y2539" t="e">
            <v>#N/A</v>
          </cell>
          <cell r="Z2539" t="e">
            <v>#N/A</v>
          </cell>
          <cell r="AA2539" t="e">
            <v>#N/A</v>
          </cell>
          <cell r="AB2539" t="e">
            <v>#N/A</v>
          </cell>
          <cell r="AC2539" t="e">
            <v>#N/A</v>
          </cell>
          <cell r="AD2539" t="e">
            <v>#N/A</v>
          </cell>
          <cell r="AE2539" t="e">
            <v>#N/A</v>
          </cell>
          <cell r="AF2539" t="e">
            <v>#N/A</v>
          </cell>
        </row>
        <row r="2540">
          <cell r="A2540" t="str">
            <v>YSE6003-30</v>
          </cell>
          <cell r="B2540" t="e">
            <v>#N/A</v>
          </cell>
          <cell r="C2540" t="e">
            <v>#N/A</v>
          </cell>
          <cell r="D2540" t="e">
            <v>#N/A</v>
          </cell>
          <cell r="E2540">
            <v>14040</v>
          </cell>
          <cell r="F2540">
            <v>12400</v>
          </cell>
          <cell r="G2540">
            <v>13772</v>
          </cell>
          <cell r="H2540">
            <v>10395</v>
          </cell>
          <cell r="I2540">
            <v>12511</v>
          </cell>
          <cell r="J2540">
            <v>11697</v>
          </cell>
          <cell r="K2540">
            <v>10767</v>
          </cell>
          <cell r="L2540">
            <v>10304</v>
          </cell>
          <cell r="M2540">
            <v>12121</v>
          </cell>
          <cell r="N2540">
            <v>12389</v>
          </cell>
          <cell r="O2540">
            <v>11238</v>
          </cell>
          <cell r="P2540">
            <v>8647</v>
          </cell>
          <cell r="Q2540" t="e">
            <v>#N/A</v>
          </cell>
          <cell r="R2540" t="e">
            <v>#N/A</v>
          </cell>
          <cell r="S2540" t="e">
            <v>#N/A</v>
          </cell>
          <cell r="T2540" t="e">
            <v>#N/A</v>
          </cell>
          <cell r="U2540" t="e">
            <v>#N/A</v>
          </cell>
          <cell r="V2540" t="e">
            <v>#N/A</v>
          </cell>
          <cell r="W2540" t="e">
            <v>#N/A</v>
          </cell>
          <cell r="X2540" t="e">
            <v>#N/A</v>
          </cell>
          <cell r="Y2540" t="e">
            <v>#N/A</v>
          </cell>
          <cell r="Z2540" t="e">
            <v>#N/A</v>
          </cell>
          <cell r="AA2540" t="e">
            <v>#N/A</v>
          </cell>
          <cell r="AB2540" t="e">
            <v>#N/A</v>
          </cell>
          <cell r="AC2540" t="e">
            <v>#N/A</v>
          </cell>
          <cell r="AD2540" t="e">
            <v>#N/A</v>
          </cell>
          <cell r="AE2540" t="e">
            <v>#N/A</v>
          </cell>
          <cell r="AF2540" t="e">
            <v>#N/A</v>
          </cell>
        </row>
        <row r="2541">
          <cell r="A2541" t="str">
            <v>YSE6004</v>
          </cell>
          <cell r="B2541" t="e">
            <v>#N/A</v>
          </cell>
          <cell r="C2541" t="e">
            <v>#N/A</v>
          </cell>
          <cell r="D2541" t="e">
            <v>#N/A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  <cell r="K2541">
            <v>0</v>
          </cell>
          <cell r="L2541">
            <v>0</v>
          </cell>
          <cell r="M2541">
            <v>0</v>
          </cell>
          <cell r="N2541">
            <v>0</v>
          </cell>
          <cell r="O2541">
            <v>0</v>
          </cell>
          <cell r="P2541">
            <v>0</v>
          </cell>
          <cell r="Q2541" t="e">
            <v>#N/A</v>
          </cell>
          <cell r="R2541" t="e">
            <v>#N/A</v>
          </cell>
          <cell r="S2541" t="e">
            <v>#N/A</v>
          </cell>
          <cell r="T2541" t="e">
            <v>#N/A</v>
          </cell>
          <cell r="U2541" t="e">
            <v>#N/A</v>
          </cell>
          <cell r="V2541" t="e">
            <v>#N/A</v>
          </cell>
          <cell r="W2541" t="e">
            <v>#N/A</v>
          </cell>
          <cell r="X2541" t="e">
            <v>#N/A</v>
          </cell>
          <cell r="Y2541" t="e">
            <v>#N/A</v>
          </cell>
          <cell r="Z2541" t="e">
            <v>#N/A</v>
          </cell>
          <cell r="AA2541" t="e">
            <v>#N/A</v>
          </cell>
          <cell r="AB2541" t="e">
            <v>#N/A</v>
          </cell>
          <cell r="AC2541" t="e">
            <v>#N/A</v>
          </cell>
          <cell r="AD2541" t="e">
            <v>#N/A</v>
          </cell>
          <cell r="AE2541" t="e">
            <v>#N/A</v>
          </cell>
          <cell r="AF2541" t="e">
            <v>#N/A</v>
          </cell>
        </row>
        <row r="2542">
          <cell r="A2542" t="str">
            <v>YSE6004-05</v>
          </cell>
          <cell r="B2542" t="e">
            <v>#N/A</v>
          </cell>
          <cell r="C2542" t="e">
            <v>#N/A</v>
          </cell>
          <cell r="D2542" t="e">
            <v>#N/A</v>
          </cell>
          <cell r="E2542">
            <v>30</v>
          </cell>
          <cell r="F2542">
            <v>30</v>
          </cell>
          <cell r="G2542">
            <v>33</v>
          </cell>
          <cell r="H2542">
            <v>25</v>
          </cell>
          <cell r="I2542">
            <v>30</v>
          </cell>
          <cell r="J2542">
            <v>28</v>
          </cell>
          <cell r="K2542">
            <v>26</v>
          </cell>
          <cell r="L2542">
            <v>25</v>
          </cell>
          <cell r="M2542">
            <v>29</v>
          </cell>
          <cell r="N2542">
            <v>30</v>
          </cell>
          <cell r="O2542">
            <v>27</v>
          </cell>
          <cell r="P2542">
            <v>21</v>
          </cell>
          <cell r="Q2542" t="e">
            <v>#N/A</v>
          </cell>
          <cell r="R2542" t="e">
            <v>#N/A</v>
          </cell>
          <cell r="S2542" t="e">
            <v>#N/A</v>
          </cell>
          <cell r="T2542" t="e">
            <v>#N/A</v>
          </cell>
          <cell r="U2542" t="e">
            <v>#N/A</v>
          </cell>
          <cell r="V2542" t="e">
            <v>#N/A</v>
          </cell>
          <cell r="W2542" t="e">
            <v>#N/A</v>
          </cell>
          <cell r="X2542" t="e">
            <v>#N/A</v>
          </cell>
          <cell r="Y2542" t="e">
            <v>#N/A</v>
          </cell>
          <cell r="Z2542" t="e">
            <v>#N/A</v>
          </cell>
          <cell r="AA2542" t="e">
            <v>#N/A</v>
          </cell>
          <cell r="AB2542" t="e">
            <v>#N/A</v>
          </cell>
          <cell r="AC2542" t="e">
            <v>#N/A</v>
          </cell>
          <cell r="AD2542" t="e">
            <v>#N/A</v>
          </cell>
          <cell r="AE2542" t="e">
            <v>#N/A</v>
          </cell>
          <cell r="AF2542" t="e">
            <v>#N/A</v>
          </cell>
        </row>
        <row r="2543">
          <cell r="A2543" t="str">
            <v>YSE6004-06</v>
          </cell>
          <cell r="B2543" t="e">
            <v>#N/A</v>
          </cell>
          <cell r="C2543" t="e">
            <v>#N/A</v>
          </cell>
          <cell r="D2543" t="e">
            <v>#N/A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  <cell r="K2543">
            <v>0</v>
          </cell>
          <cell r="L2543">
            <v>0</v>
          </cell>
          <cell r="M2543">
            <v>0</v>
          </cell>
          <cell r="N2543">
            <v>0</v>
          </cell>
          <cell r="O2543">
            <v>0</v>
          </cell>
          <cell r="P2543">
            <v>0</v>
          </cell>
          <cell r="Q2543" t="e">
            <v>#N/A</v>
          </cell>
          <cell r="R2543" t="e">
            <v>#N/A</v>
          </cell>
          <cell r="S2543" t="e">
            <v>#N/A</v>
          </cell>
          <cell r="T2543" t="e">
            <v>#N/A</v>
          </cell>
          <cell r="U2543" t="e">
            <v>#N/A</v>
          </cell>
          <cell r="V2543" t="e">
            <v>#N/A</v>
          </cell>
          <cell r="W2543" t="e">
            <v>#N/A</v>
          </cell>
          <cell r="X2543" t="e">
            <v>#N/A</v>
          </cell>
          <cell r="Y2543" t="e">
            <v>#N/A</v>
          </cell>
          <cell r="Z2543" t="e">
            <v>#N/A</v>
          </cell>
          <cell r="AA2543" t="e">
            <v>#N/A</v>
          </cell>
          <cell r="AB2543" t="e">
            <v>#N/A</v>
          </cell>
          <cell r="AC2543" t="e">
            <v>#N/A</v>
          </cell>
          <cell r="AD2543" t="e">
            <v>#N/A</v>
          </cell>
          <cell r="AE2543" t="e">
            <v>#N/A</v>
          </cell>
          <cell r="AF2543" t="e">
            <v>#N/A</v>
          </cell>
        </row>
        <row r="2544">
          <cell r="A2544" t="str">
            <v>YSE6004-07</v>
          </cell>
          <cell r="B2544" t="e">
            <v>#N/A</v>
          </cell>
          <cell r="C2544" t="e">
            <v>#N/A</v>
          </cell>
          <cell r="D2544" t="e">
            <v>#N/A</v>
          </cell>
          <cell r="E2544">
            <v>60</v>
          </cell>
          <cell r="F2544">
            <v>60</v>
          </cell>
          <cell r="G2544">
            <v>67</v>
          </cell>
          <cell r="H2544">
            <v>51</v>
          </cell>
          <cell r="I2544">
            <v>61</v>
          </cell>
          <cell r="J2544">
            <v>57</v>
          </cell>
          <cell r="K2544">
            <v>52</v>
          </cell>
          <cell r="L2544">
            <v>50</v>
          </cell>
          <cell r="M2544">
            <v>59</v>
          </cell>
          <cell r="N2544">
            <v>60</v>
          </cell>
          <cell r="O2544">
            <v>54</v>
          </cell>
          <cell r="P2544">
            <v>42</v>
          </cell>
          <cell r="Q2544" t="e">
            <v>#N/A</v>
          </cell>
          <cell r="R2544" t="e">
            <v>#N/A</v>
          </cell>
          <cell r="S2544" t="e">
            <v>#N/A</v>
          </cell>
          <cell r="T2544" t="e">
            <v>#N/A</v>
          </cell>
          <cell r="U2544" t="e">
            <v>#N/A</v>
          </cell>
          <cell r="V2544" t="e">
            <v>#N/A</v>
          </cell>
          <cell r="W2544" t="e">
            <v>#N/A</v>
          </cell>
          <cell r="X2544" t="e">
            <v>#N/A</v>
          </cell>
          <cell r="Y2544" t="e">
            <v>#N/A</v>
          </cell>
          <cell r="Z2544" t="e">
            <v>#N/A</v>
          </cell>
          <cell r="AA2544" t="e">
            <v>#N/A</v>
          </cell>
          <cell r="AB2544" t="e">
            <v>#N/A</v>
          </cell>
          <cell r="AC2544" t="e">
            <v>#N/A</v>
          </cell>
          <cell r="AD2544" t="e">
            <v>#N/A</v>
          </cell>
          <cell r="AE2544" t="e">
            <v>#N/A</v>
          </cell>
          <cell r="AF2544" t="e">
            <v>#N/A</v>
          </cell>
        </row>
        <row r="2545">
          <cell r="A2545" t="str">
            <v>YSE6004-09</v>
          </cell>
          <cell r="B2545" t="e">
            <v>#N/A</v>
          </cell>
          <cell r="C2545" t="e">
            <v>#N/A</v>
          </cell>
          <cell r="D2545" t="e">
            <v>#N/A</v>
          </cell>
          <cell r="E2545">
            <v>60</v>
          </cell>
          <cell r="F2545">
            <v>60</v>
          </cell>
          <cell r="G2545">
            <v>67</v>
          </cell>
          <cell r="H2545">
            <v>51</v>
          </cell>
          <cell r="I2545">
            <v>61</v>
          </cell>
          <cell r="J2545">
            <v>57</v>
          </cell>
          <cell r="K2545">
            <v>52</v>
          </cell>
          <cell r="L2545">
            <v>50</v>
          </cell>
          <cell r="M2545">
            <v>59</v>
          </cell>
          <cell r="N2545">
            <v>60</v>
          </cell>
          <cell r="O2545">
            <v>54</v>
          </cell>
          <cell r="P2545">
            <v>42</v>
          </cell>
          <cell r="Q2545" t="e">
            <v>#N/A</v>
          </cell>
          <cell r="R2545" t="e">
            <v>#N/A</v>
          </cell>
          <cell r="S2545" t="e">
            <v>#N/A</v>
          </cell>
          <cell r="T2545" t="e">
            <v>#N/A</v>
          </cell>
          <cell r="U2545" t="e">
            <v>#N/A</v>
          </cell>
          <cell r="V2545" t="e">
            <v>#N/A</v>
          </cell>
          <cell r="W2545" t="e">
            <v>#N/A</v>
          </cell>
          <cell r="X2545" t="e">
            <v>#N/A</v>
          </cell>
          <cell r="Y2545" t="e">
            <v>#N/A</v>
          </cell>
          <cell r="Z2545" t="e">
            <v>#N/A</v>
          </cell>
          <cell r="AA2545" t="e">
            <v>#N/A</v>
          </cell>
          <cell r="AB2545" t="e">
            <v>#N/A</v>
          </cell>
          <cell r="AC2545" t="e">
            <v>#N/A</v>
          </cell>
          <cell r="AD2545" t="e">
            <v>#N/A</v>
          </cell>
          <cell r="AE2545" t="e">
            <v>#N/A</v>
          </cell>
          <cell r="AF2545" t="e">
            <v>#N/A</v>
          </cell>
        </row>
        <row r="2546">
          <cell r="A2546" t="str">
            <v>YSE6004-11</v>
          </cell>
          <cell r="B2546" t="e">
            <v>#N/A</v>
          </cell>
          <cell r="C2546" t="e">
            <v>#N/A</v>
          </cell>
          <cell r="D2546" t="e">
            <v>#N/A</v>
          </cell>
          <cell r="E2546">
            <v>60</v>
          </cell>
          <cell r="F2546">
            <v>60</v>
          </cell>
          <cell r="G2546">
            <v>67</v>
          </cell>
          <cell r="H2546">
            <v>51</v>
          </cell>
          <cell r="I2546">
            <v>61</v>
          </cell>
          <cell r="J2546">
            <v>57</v>
          </cell>
          <cell r="K2546">
            <v>52</v>
          </cell>
          <cell r="L2546">
            <v>50</v>
          </cell>
          <cell r="M2546">
            <v>59</v>
          </cell>
          <cell r="N2546">
            <v>60</v>
          </cell>
          <cell r="O2546">
            <v>54</v>
          </cell>
          <cell r="P2546">
            <v>42</v>
          </cell>
          <cell r="Q2546" t="e">
            <v>#N/A</v>
          </cell>
          <cell r="R2546" t="e">
            <v>#N/A</v>
          </cell>
          <cell r="S2546" t="e">
            <v>#N/A</v>
          </cell>
          <cell r="T2546" t="e">
            <v>#N/A</v>
          </cell>
          <cell r="U2546" t="e">
            <v>#N/A</v>
          </cell>
          <cell r="V2546" t="e">
            <v>#N/A</v>
          </cell>
          <cell r="W2546" t="e">
            <v>#N/A</v>
          </cell>
          <cell r="X2546" t="e">
            <v>#N/A</v>
          </cell>
          <cell r="Y2546" t="e">
            <v>#N/A</v>
          </cell>
          <cell r="Z2546" t="e">
            <v>#N/A</v>
          </cell>
          <cell r="AA2546" t="e">
            <v>#N/A</v>
          </cell>
          <cell r="AB2546" t="e">
            <v>#N/A</v>
          </cell>
          <cell r="AC2546" t="e">
            <v>#N/A</v>
          </cell>
          <cell r="AD2546" t="e">
            <v>#N/A</v>
          </cell>
          <cell r="AE2546" t="e">
            <v>#N/A</v>
          </cell>
          <cell r="AF2546" t="e">
            <v>#N/A</v>
          </cell>
        </row>
        <row r="2547">
          <cell r="A2547" t="str">
            <v>YSE6005</v>
          </cell>
          <cell r="B2547" t="e">
            <v>#N/A</v>
          </cell>
          <cell r="C2547" t="e">
            <v>#N/A</v>
          </cell>
          <cell r="D2547" t="e">
            <v>#N/A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0</v>
          </cell>
          <cell r="J2547">
            <v>0</v>
          </cell>
          <cell r="K2547">
            <v>0</v>
          </cell>
          <cell r="L2547">
            <v>0</v>
          </cell>
          <cell r="M2547">
            <v>0</v>
          </cell>
          <cell r="N2547">
            <v>0</v>
          </cell>
          <cell r="O2547">
            <v>0</v>
          </cell>
          <cell r="P2547">
            <v>0</v>
          </cell>
          <cell r="Q2547" t="e">
            <v>#N/A</v>
          </cell>
          <cell r="R2547" t="e">
            <v>#N/A</v>
          </cell>
          <cell r="S2547" t="e">
            <v>#N/A</v>
          </cell>
          <cell r="T2547" t="e">
            <v>#N/A</v>
          </cell>
          <cell r="U2547" t="e">
            <v>#N/A</v>
          </cell>
          <cell r="V2547" t="e">
            <v>#N/A</v>
          </cell>
          <cell r="W2547" t="e">
            <v>#N/A</v>
          </cell>
          <cell r="X2547" t="e">
            <v>#N/A</v>
          </cell>
          <cell r="Y2547" t="e">
            <v>#N/A</v>
          </cell>
          <cell r="Z2547" t="e">
            <v>#N/A</v>
          </cell>
          <cell r="AA2547" t="e">
            <v>#N/A</v>
          </cell>
          <cell r="AB2547" t="e">
            <v>#N/A</v>
          </cell>
          <cell r="AC2547" t="e">
            <v>#N/A</v>
          </cell>
          <cell r="AD2547" t="e">
            <v>#N/A</v>
          </cell>
          <cell r="AE2547" t="e">
            <v>#N/A</v>
          </cell>
          <cell r="AF2547" t="e">
            <v>#N/A</v>
          </cell>
        </row>
        <row r="2548">
          <cell r="A2548" t="str">
            <v>YSE6005-05</v>
          </cell>
          <cell r="B2548" t="e">
            <v>#N/A</v>
          </cell>
          <cell r="C2548" t="e">
            <v>#N/A</v>
          </cell>
          <cell r="D2548" t="e">
            <v>#N/A</v>
          </cell>
          <cell r="E2548">
            <v>40</v>
          </cell>
          <cell r="F2548">
            <v>40</v>
          </cell>
          <cell r="G2548">
            <v>44</v>
          </cell>
          <cell r="H2548">
            <v>33</v>
          </cell>
          <cell r="I2548">
            <v>40</v>
          </cell>
          <cell r="J2548">
            <v>37</v>
          </cell>
          <cell r="K2548">
            <v>34</v>
          </cell>
          <cell r="L2548">
            <v>33</v>
          </cell>
          <cell r="M2548">
            <v>39</v>
          </cell>
          <cell r="N2548">
            <v>40</v>
          </cell>
          <cell r="O2548">
            <v>36</v>
          </cell>
          <cell r="P2548">
            <v>28</v>
          </cell>
          <cell r="Q2548" t="e">
            <v>#N/A</v>
          </cell>
          <cell r="R2548" t="e">
            <v>#N/A</v>
          </cell>
          <cell r="S2548" t="e">
            <v>#N/A</v>
          </cell>
          <cell r="T2548" t="e">
            <v>#N/A</v>
          </cell>
          <cell r="U2548" t="e">
            <v>#N/A</v>
          </cell>
          <cell r="V2548" t="e">
            <v>#N/A</v>
          </cell>
          <cell r="W2548" t="e">
            <v>#N/A</v>
          </cell>
          <cell r="X2548" t="e">
            <v>#N/A</v>
          </cell>
          <cell r="Y2548" t="e">
            <v>#N/A</v>
          </cell>
          <cell r="Z2548" t="e">
            <v>#N/A</v>
          </cell>
          <cell r="AA2548" t="e">
            <v>#N/A</v>
          </cell>
          <cell r="AB2548" t="e">
            <v>#N/A</v>
          </cell>
          <cell r="AC2548" t="e">
            <v>#N/A</v>
          </cell>
          <cell r="AD2548" t="e">
            <v>#N/A</v>
          </cell>
          <cell r="AE2548" t="e">
            <v>#N/A</v>
          </cell>
          <cell r="AF2548" t="e">
            <v>#N/A</v>
          </cell>
        </row>
        <row r="2549">
          <cell r="A2549" t="str">
            <v>YSE6005-06</v>
          </cell>
          <cell r="B2549" t="e">
            <v>#N/A</v>
          </cell>
          <cell r="C2549" t="e">
            <v>#N/A</v>
          </cell>
          <cell r="D2549" t="e">
            <v>#N/A</v>
          </cell>
          <cell r="E2549">
            <v>60</v>
          </cell>
          <cell r="F2549">
            <v>60</v>
          </cell>
          <cell r="G2549">
            <v>67</v>
          </cell>
          <cell r="H2549">
            <v>51</v>
          </cell>
          <cell r="I2549">
            <v>61</v>
          </cell>
          <cell r="J2549">
            <v>57</v>
          </cell>
          <cell r="K2549">
            <v>52</v>
          </cell>
          <cell r="L2549">
            <v>50</v>
          </cell>
          <cell r="M2549">
            <v>59</v>
          </cell>
          <cell r="N2549">
            <v>60</v>
          </cell>
          <cell r="O2549">
            <v>54</v>
          </cell>
          <cell r="P2549">
            <v>42</v>
          </cell>
          <cell r="Q2549" t="e">
            <v>#N/A</v>
          </cell>
          <cell r="R2549" t="e">
            <v>#N/A</v>
          </cell>
          <cell r="S2549" t="e">
            <v>#N/A</v>
          </cell>
          <cell r="T2549" t="e">
            <v>#N/A</v>
          </cell>
          <cell r="U2549" t="e">
            <v>#N/A</v>
          </cell>
          <cell r="V2549" t="e">
            <v>#N/A</v>
          </cell>
          <cell r="W2549" t="e">
            <v>#N/A</v>
          </cell>
          <cell r="X2549" t="e">
            <v>#N/A</v>
          </cell>
          <cell r="Y2549" t="e">
            <v>#N/A</v>
          </cell>
          <cell r="Z2549" t="e">
            <v>#N/A</v>
          </cell>
          <cell r="AA2549" t="e">
            <v>#N/A</v>
          </cell>
          <cell r="AB2549" t="e">
            <v>#N/A</v>
          </cell>
          <cell r="AC2549" t="e">
            <v>#N/A</v>
          </cell>
          <cell r="AD2549" t="e">
            <v>#N/A</v>
          </cell>
          <cell r="AE2549" t="e">
            <v>#N/A</v>
          </cell>
          <cell r="AF2549" t="e">
            <v>#N/A</v>
          </cell>
        </row>
        <row r="2550">
          <cell r="A2550" t="str">
            <v>YSE6005-07</v>
          </cell>
          <cell r="B2550" t="e">
            <v>#N/A</v>
          </cell>
          <cell r="C2550" t="e">
            <v>#N/A</v>
          </cell>
          <cell r="D2550" t="e">
            <v>#N/A</v>
          </cell>
          <cell r="E2550">
            <v>60</v>
          </cell>
          <cell r="F2550">
            <v>60</v>
          </cell>
          <cell r="G2550">
            <v>67</v>
          </cell>
          <cell r="H2550">
            <v>51</v>
          </cell>
          <cell r="I2550">
            <v>61</v>
          </cell>
          <cell r="J2550">
            <v>57</v>
          </cell>
          <cell r="K2550">
            <v>52</v>
          </cell>
          <cell r="L2550">
            <v>50</v>
          </cell>
          <cell r="M2550">
            <v>59</v>
          </cell>
          <cell r="N2550">
            <v>60</v>
          </cell>
          <cell r="O2550">
            <v>54</v>
          </cell>
          <cell r="P2550">
            <v>42</v>
          </cell>
          <cell r="Q2550" t="e">
            <v>#N/A</v>
          </cell>
          <cell r="R2550" t="e">
            <v>#N/A</v>
          </cell>
          <cell r="S2550" t="e">
            <v>#N/A</v>
          </cell>
          <cell r="T2550" t="e">
            <v>#N/A</v>
          </cell>
          <cell r="U2550" t="e">
            <v>#N/A</v>
          </cell>
          <cell r="V2550" t="e">
            <v>#N/A</v>
          </cell>
          <cell r="W2550" t="e">
            <v>#N/A</v>
          </cell>
          <cell r="X2550" t="e">
            <v>#N/A</v>
          </cell>
          <cell r="Y2550" t="e">
            <v>#N/A</v>
          </cell>
          <cell r="Z2550" t="e">
            <v>#N/A</v>
          </cell>
          <cell r="AA2550" t="e">
            <v>#N/A</v>
          </cell>
          <cell r="AB2550" t="e">
            <v>#N/A</v>
          </cell>
          <cell r="AC2550" t="e">
            <v>#N/A</v>
          </cell>
          <cell r="AD2550" t="e">
            <v>#N/A</v>
          </cell>
          <cell r="AE2550" t="e">
            <v>#N/A</v>
          </cell>
          <cell r="AF2550" t="e">
            <v>#N/A</v>
          </cell>
        </row>
        <row r="2551">
          <cell r="A2551" t="str">
            <v>YSE6006</v>
          </cell>
          <cell r="B2551">
            <v>11.282999999999999</v>
          </cell>
          <cell r="C2551">
            <v>1</v>
          </cell>
          <cell r="D2551">
            <v>14</v>
          </cell>
          <cell r="E2551">
            <v>13980</v>
          </cell>
          <cell r="F2551">
            <v>12300</v>
          </cell>
          <cell r="G2551">
            <v>13661</v>
          </cell>
          <cell r="H2551">
            <v>10311</v>
          </cell>
          <cell r="I2551">
            <v>12410</v>
          </cell>
          <cell r="J2551">
            <v>11603</v>
          </cell>
          <cell r="K2551">
            <v>10681</v>
          </cell>
          <cell r="L2551">
            <v>10222</v>
          </cell>
          <cell r="M2551">
            <v>12024</v>
          </cell>
          <cell r="N2551">
            <v>12290</v>
          </cell>
          <cell r="O2551">
            <v>11148</v>
          </cell>
          <cell r="P2551">
            <v>8578</v>
          </cell>
          <cell r="Q2551">
            <v>886.42857142857144</v>
          </cell>
          <cell r="R2551">
            <v>828.78571428571433</v>
          </cell>
          <cell r="S2551">
            <v>762.92857142857144</v>
          </cell>
          <cell r="T2551">
            <v>730.14285714285711</v>
          </cell>
          <cell r="U2551">
            <v>858.85714285714289</v>
          </cell>
          <cell r="V2551">
            <v>877.85714285714289</v>
          </cell>
          <cell r="W2551">
            <v>796.28571428571433</v>
          </cell>
          <cell r="X2551">
            <v>612.71428571428567</v>
          </cell>
          <cell r="Y2551">
            <v>10001.573571428571</v>
          </cell>
          <cell r="Z2551">
            <v>9351.1892142857141</v>
          </cell>
          <cell r="AA2551">
            <v>8608.1230714285721</v>
          </cell>
          <cell r="AB2551">
            <v>8238.2018571428562</v>
          </cell>
          <cell r="AC2551">
            <v>9690.4851428571419</v>
          </cell>
          <cell r="AD2551">
            <v>9904.8621428571423</v>
          </cell>
          <cell r="AE2551">
            <v>8984.4917142857139</v>
          </cell>
          <cell r="AF2551">
            <v>6913.2552857142846</v>
          </cell>
        </row>
        <row r="2552">
          <cell r="A2552" t="str">
            <v>YSE6008</v>
          </cell>
          <cell r="B2552" t="e">
            <v>#N/A</v>
          </cell>
          <cell r="C2552" t="e">
            <v>#N/A</v>
          </cell>
          <cell r="D2552" t="e">
            <v>#N/A</v>
          </cell>
          <cell r="E2552">
            <v>30</v>
          </cell>
          <cell r="F2552">
            <v>30</v>
          </cell>
          <cell r="G2552">
            <v>33</v>
          </cell>
          <cell r="H2552">
            <v>25</v>
          </cell>
          <cell r="I2552">
            <v>30</v>
          </cell>
          <cell r="J2552">
            <v>28</v>
          </cell>
          <cell r="K2552">
            <v>26</v>
          </cell>
          <cell r="L2552">
            <v>25</v>
          </cell>
          <cell r="M2552">
            <v>29</v>
          </cell>
          <cell r="N2552">
            <v>30</v>
          </cell>
          <cell r="O2552">
            <v>27</v>
          </cell>
          <cell r="P2552">
            <v>21</v>
          </cell>
          <cell r="Q2552" t="e">
            <v>#N/A</v>
          </cell>
          <cell r="R2552" t="e">
            <v>#N/A</v>
          </cell>
          <cell r="S2552" t="e">
            <v>#N/A</v>
          </cell>
          <cell r="T2552" t="e">
            <v>#N/A</v>
          </cell>
          <cell r="U2552" t="e">
            <v>#N/A</v>
          </cell>
          <cell r="V2552" t="e">
            <v>#N/A</v>
          </cell>
          <cell r="W2552" t="e">
            <v>#N/A</v>
          </cell>
          <cell r="X2552" t="e">
            <v>#N/A</v>
          </cell>
          <cell r="Y2552" t="e">
            <v>#N/A</v>
          </cell>
          <cell r="Z2552" t="e">
            <v>#N/A</v>
          </cell>
          <cell r="AA2552" t="e">
            <v>#N/A</v>
          </cell>
          <cell r="AB2552" t="e">
            <v>#N/A</v>
          </cell>
          <cell r="AC2552" t="e">
            <v>#N/A</v>
          </cell>
          <cell r="AD2552" t="e">
            <v>#N/A</v>
          </cell>
          <cell r="AE2552" t="e">
            <v>#N/A</v>
          </cell>
          <cell r="AF2552" t="e">
            <v>#N/A</v>
          </cell>
        </row>
        <row r="2553">
          <cell r="A2553" t="str">
            <v>YSE6009</v>
          </cell>
          <cell r="B2553" t="e">
            <v>#N/A</v>
          </cell>
          <cell r="C2553" t="e">
            <v>#N/A</v>
          </cell>
          <cell r="D2553" t="e">
            <v>#N/A</v>
          </cell>
          <cell r="E2553">
            <v>60</v>
          </cell>
          <cell r="F2553">
            <v>60</v>
          </cell>
          <cell r="G2553">
            <v>67</v>
          </cell>
          <cell r="H2553">
            <v>51</v>
          </cell>
          <cell r="I2553">
            <v>61</v>
          </cell>
          <cell r="J2553">
            <v>57</v>
          </cell>
          <cell r="K2553">
            <v>52</v>
          </cell>
          <cell r="L2553">
            <v>50</v>
          </cell>
          <cell r="M2553">
            <v>59</v>
          </cell>
          <cell r="N2553">
            <v>60</v>
          </cell>
          <cell r="O2553">
            <v>54</v>
          </cell>
          <cell r="P2553">
            <v>42</v>
          </cell>
          <cell r="Q2553" t="e">
            <v>#N/A</v>
          </cell>
          <cell r="R2553" t="e">
            <v>#N/A</v>
          </cell>
          <cell r="S2553" t="e">
            <v>#N/A</v>
          </cell>
          <cell r="T2553" t="e">
            <v>#N/A</v>
          </cell>
          <cell r="U2553" t="e">
            <v>#N/A</v>
          </cell>
          <cell r="V2553" t="e">
            <v>#N/A</v>
          </cell>
          <cell r="W2553" t="e">
            <v>#N/A</v>
          </cell>
          <cell r="X2553" t="e">
            <v>#N/A</v>
          </cell>
          <cell r="Y2553" t="e">
            <v>#N/A</v>
          </cell>
          <cell r="Z2553" t="e">
            <v>#N/A</v>
          </cell>
          <cell r="AA2553" t="e">
            <v>#N/A</v>
          </cell>
          <cell r="AB2553" t="e">
            <v>#N/A</v>
          </cell>
          <cell r="AC2553" t="e">
            <v>#N/A</v>
          </cell>
          <cell r="AD2553" t="e">
            <v>#N/A</v>
          </cell>
          <cell r="AE2553" t="e">
            <v>#N/A</v>
          </cell>
          <cell r="AF2553" t="e">
            <v>#N/A</v>
          </cell>
        </row>
        <row r="2554">
          <cell r="A2554" t="str">
            <v>YSE6011</v>
          </cell>
          <cell r="B2554" t="e">
            <v>#N/A</v>
          </cell>
          <cell r="C2554" t="e">
            <v>#N/A</v>
          </cell>
          <cell r="D2554" t="e">
            <v>#N/A</v>
          </cell>
          <cell r="E2554">
            <v>14040</v>
          </cell>
          <cell r="F2554">
            <v>12360</v>
          </cell>
          <cell r="G2554">
            <v>13728</v>
          </cell>
          <cell r="H2554">
            <v>10362</v>
          </cell>
          <cell r="I2554">
            <v>12472</v>
          </cell>
          <cell r="J2554">
            <v>11661</v>
          </cell>
          <cell r="K2554">
            <v>10734</v>
          </cell>
          <cell r="L2554">
            <v>10272</v>
          </cell>
          <cell r="M2554">
            <v>12083</v>
          </cell>
          <cell r="N2554">
            <v>12350</v>
          </cell>
          <cell r="O2554">
            <v>11203</v>
          </cell>
          <cell r="P2554">
            <v>8620</v>
          </cell>
          <cell r="Q2554" t="e">
            <v>#N/A</v>
          </cell>
          <cell r="R2554" t="e">
            <v>#N/A</v>
          </cell>
          <cell r="S2554" t="e">
            <v>#N/A</v>
          </cell>
          <cell r="T2554" t="e">
            <v>#N/A</v>
          </cell>
          <cell r="U2554" t="e">
            <v>#N/A</v>
          </cell>
          <cell r="V2554" t="e">
            <v>#N/A</v>
          </cell>
          <cell r="W2554" t="e">
            <v>#N/A</v>
          </cell>
          <cell r="X2554" t="e">
            <v>#N/A</v>
          </cell>
          <cell r="Y2554" t="e">
            <v>#N/A</v>
          </cell>
          <cell r="Z2554" t="e">
            <v>#N/A</v>
          </cell>
          <cell r="AA2554" t="e">
            <v>#N/A</v>
          </cell>
          <cell r="AB2554" t="e">
            <v>#N/A</v>
          </cell>
          <cell r="AC2554" t="e">
            <v>#N/A</v>
          </cell>
          <cell r="AD2554" t="e">
            <v>#N/A</v>
          </cell>
          <cell r="AE2554" t="e">
            <v>#N/A</v>
          </cell>
          <cell r="AF2554" t="e">
            <v>#N/A</v>
          </cell>
        </row>
        <row r="2555">
          <cell r="A2555" t="str">
            <v>YSE6013</v>
          </cell>
          <cell r="B2555" t="e">
            <v>#N/A</v>
          </cell>
          <cell r="C2555" t="e">
            <v>#N/A</v>
          </cell>
          <cell r="D2555" t="e">
            <v>#N/A</v>
          </cell>
          <cell r="E2555">
            <v>60</v>
          </cell>
          <cell r="F2555">
            <v>60</v>
          </cell>
          <cell r="G2555">
            <v>67</v>
          </cell>
          <cell r="H2555">
            <v>51</v>
          </cell>
          <cell r="I2555">
            <v>61</v>
          </cell>
          <cell r="J2555">
            <v>57</v>
          </cell>
          <cell r="K2555">
            <v>52</v>
          </cell>
          <cell r="L2555">
            <v>50</v>
          </cell>
          <cell r="M2555">
            <v>59</v>
          </cell>
          <cell r="N2555">
            <v>60</v>
          </cell>
          <cell r="O2555">
            <v>54</v>
          </cell>
          <cell r="P2555">
            <v>42</v>
          </cell>
          <cell r="Q2555" t="e">
            <v>#N/A</v>
          </cell>
          <cell r="R2555" t="e">
            <v>#N/A</v>
          </cell>
          <cell r="S2555" t="e">
            <v>#N/A</v>
          </cell>
          <cell r="T2555" t="e">
            <v>#N/A</v>
          </cell>
          <cell r="U2555" t="e">
            <v>#N/A</v>
          </cell>
          <cell r="V2555" t="e">
            <v>#N/A</v>
          </cell>
          <cell r="W2555" t="e">
            <v>#N/A</v>
          </cell>
          <cell r="X2555" t="e">
            <v>#N/A</v>
          </cell>
          <cell r="Y2555" t="e">
            <v>#N/A</v>
          </cell>
          <cell r="Z2555" t="e">
            <v>#N/A</v>
          </cell>
          <cell r="AA2555" t="e">
            <v>#N/A</v>
          </cell>
          <cell r="AB2555" t="e">
            <v>#N/A</v>
          </cell>
          <cell r="AC2555" t="e">
            <v>#N/A</v>
          </cell>
          <cell r="AD2555" t="e">
            <v>#N/A</v>
          </cell>
          <cell r="AE2555" t="e">
            <v>#N/A</v>
          </cell>
          <cell r="AF2555" t="e">
            <v>#N/A</v>
          </cell>
        </row>
        <row r="2556">
          <cell r="A2556" t="str">
            <v>YSE6017</v>
          </cell>
          <cell r="B2556" t="e">
            <v>#N/A</v>
          </cell>
          <cell r="C2556" t="e">
            <v>#N/A</v>
          </cell>
          <cell r="D2556" t="e">
            <v>#N/A</v>
          </cell>
          <cell r="E2556">
            <v>1380</v>
          </cell>
          <cell r="F2556">
            <v>1620</v>
          </cell>
          <cell r="G2556">
            <v>1799</v>
          </cell>
          <cell r="H2556">
            <v>1358</v>
          </cell>
          <cell r="I2556">
            <v>1634</v>
          </cell>
          <cell r="J2556">
            <v>1528</v>
          </cell>
          <cell r="K2556">
            <v>1407</v>
          </cell>
          <cell r="L2556">
            <v>1346</v>
          </cell>
          <cell r="M2556">
            <v>1583</v>
          </cell>
          <cell r="N2556">
            <v>1618</v>
          </cell>
          <cell r="O2556">
            <v>1468</v>
          </cell>
          <cell r="P2556">
            <v>1130</v>
          </cell>
          <cell r="Q2556" t="e">
            <v>#N/A</v>
          </cell>
          <cell r="R2556" t="e">
            <v>#N/A</v>
          </cell>
          <cell r="S2556" t="e">
            <v>#N/A</v>
          </cell>
          <cell r="T2556" t="e">
            <v>#N/A</v>
          </cell>
          <cell r="U2556" t="e">
            <v>#N/A</v>
          </cell>
          <cell r="V2556" t="e">
            <v>#N/A</v>
          </cell>
          <cell r="W2556" t="e">
            <v>#N/A</v>
          </cell>
          <cell r="X2556" t="e">
            <v>#N/A</v>
          </cell>
          <cell r="Y2556" t="e">
            <v>#N/A</v>
          </cell>
          <cell r="Z2556" t="e">
            <v>#N/A</v>
          </cell>
          <cell r="AA2556" t="e">
            <v>#N/A</v>
          </cell>
          <cell r="AB2556" t="e">
            <v>#N/A</v>
          </cell>
          <cell r="AC2556" t="e">
            <v>#N/A</v>
          </cell>
          <cell r="AD2556" t="e">
            <v>#N/A</v>
          </cell>
          <cell r="AE2556" t="e">
            <v>#N/A</v>
          </cell>
          <cell r="AF2556" t="e">
            <v>#N/A</v>
          </cell>
        </row>
        <row r="2557">
          <cell r="A2557" t="str">
            <v>YSE6028</v>
          </cell>
          <cell r="B2557" t="e">
            <v>#N/A</v>
          </cell>
          <cell r="C2557" t="e">
            <v>#N/A</v>
          </cell>
          <cell r="D2557" t="e">
            <v>#N/A</v>
          </cell>
          <cell r="E2557">
            <v>150</v>
          </cell>
          <cell r="F2557">
            <v>150</v>
          </cell>
          <cell r="G2557">
            <v>167</v>
          </cell>
          <cell r="H2557">
            <v>126</v>
          </cell>
          <cell r="I2557">
            <v>152</v>
          </cell>
          <cell r="J2557">
            <v>142</v>
          </cell>
          <cell r="K2557">
            <v>131</v>
          </cell>
          <cell r="L2557">
            <v>125</v>
          </cell>
          <cell r="M2557">
            <v>147</v>
          </cell>
          <cell r="N2557">
            <v>150</v>
          </cell>
          <cell r="O2557">
            <v>136</v>
          </cell>
          <cell r="P2557">
            <v>105</v>
          </cell>
          <cell r="Q2557" t="e">
            <v>#N/A</v>
          </cell>
          <cell r="R2557" t="e">
            <v>#N/A</v>
          </cell>
          <cell r="S2557" t="e">
            <v>#N/A</v>
          </cell>
          <cell r="T2557" t="e">
            <v>#N/A</v>
          </cell>
          <cell r="U2557" t="e">
            <v>#N/A</v>
          </cell>
          <cell r="V2557" t="e">
            <v>#N/A</v>
          </cell>
          <cell r="W2557" t="e">
            <v>#N/A</v>
          </cell>
          <cell r="X2557" t="e">
            <v>#N/A</v>
          </cell>
          <cell r="Y2557" t="e">
            <v>#N/A</v>
          </cell>
          <cell r="Z2557" t="e">
            <v>#N/A</v>
          </cell>
          <cell r="AA2557" t="e">
            <v>#N/A</v>
          </cell>
          <cell r="AB2557" t="e">
            <v>#N/A</v>
          </cell>
          <cell r="AC2557" t="e">
            <v>#N/A</v>
          </cell>
          <cell r="AD2557" t="e">
            <v>#N/A</v>
          </cell>
          <cell r="AE2557" t="e">
            <v>#N/A</v>
          </cell>
          <cell r="AF2557" t="e">
            <v>#N/A</v>
          </cell>
        </row>
        <row r="2558">
          <cell r="A2558" t="str">
            <v>YSE6068</v>
          </cell>
          <cell r="B2558" t="e">
            <v>#N/A</v>
          </cell>
          <cell r="C2558" t="e">
            <v>#N/A</v>
          </cell>
          <cell r="D2558" t="e">
            <v>#N/A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</v>
          </cell>
          <cell r="K2558">
            <v>0</v>
          </cell>
          <cell r="L2558">
            <v>0</v>
          </cell>
          <cell r="M2558">
            <v>0</v>
          </cell>
          <cell r="N2558">
            <v>0</v>
          </cell>
          <cell r="O2558">
            <v>0</v>
          </cell>
          <cell r="P2558">
            <v>0</v>
          </cell>
          <cell r="Q2558" t="e">
            <v>#N/A</v>
          </cell>
          <cell r="R2558" t="e">
            <v>#N/A</v>
          </cell>
          <cell r="S2558" t="e">
            <v>#N/A</v>
          </cell>
          <cell r="T2558" t="e">
            <v>#N/A</v>
          </cell>
          <cell r="U2558" t="e">
            <v>#N/A</v>
          </cell>
          <cell r="V2558" t="e">
            <v>#N/A</v>
          </cell>
          <cell r="W2558" t="e">
            <v>#N/A</v>
          </cell>
          <cell r="X2558" t="e">
            <v>#N/A</v>
          </cell>
          <cell r="Y2558" t="e">
            <v>#N/A</v>
          </cell>
          <cell r="Z2558" t="e">
            <v>#N/A</v>
          </cell>
          <cell r="AA2558" t="e">
            <v>#N/A</v>
          </cell>
          <cell r="AB2558" t="e">
            <v>#N/A</v>
          </cell>
          <cell r="AC2558" t="e">
            <v>#N/A</v>
          </cell>
          <cell r="AD2558" t="e">
            <v>#N/A</v>
          </cell>
          <cell r="AE2558" t="e">
            <v>#N/A</v>
          </cell>
          <cell r="AF2558" t="e">
            <v>#N/A</v>
          </cell>
        </row>
        <row r="2559">
          <cell r="A2559" t="str">
            <v>YSE6070-05</v>
          </cell>
          <cell r="B2559" t="e">
            <v>#N/A</v>
          </cell>
          <cell r="C2559" t="e">
            <v>#N/A</v>
          </cell>
          <cell r="D2559" t="e">
            <v>#N/A</v>
          </cell>
          <cell r="E2559">
            <v>30</v>
          </cell>
          <cell r="F2559">
            <v>30</v>
          </cell>
          <cell r="G2559">
            <v>33</v>
          </cell>
          <cell r="H2559">
            <v>25</v>
          </cell>
          <cell r="I2559">
            <v>30</v>
          </cell>
          <cell r="J2559">
            <v>28</v>
          </cell>
          <cell r="K2559">
            <v>26</v>
          </cell>
          <cell r="L2559">
            <v>25</v>
          </cell>
          <cell r="M2559">
            <v>29</v>
          </cell>
          <cell r="N2559">
            <v>30</v>
          </cell>
          <cell r="O2559">
            <v>27</v>
          </cell>
          <cell r="P2559">
            <v>21</v>
          </cell>
          <cell r="Q2559" t="e">
            <v>#N/A</v>
          </cell>
          <cell r="R2559" t="e">
            <v>#N/A</v>
          </cell>
          <cell r="S2559" t="e">
            <v>#N/A</v>
          </cell>
          <cell r="T2559" t="e">
            <v>#N/A</v>
          </cell>
          <cell r="U2559" t="e">
            <v>#N/A</v>
          </cell>
          <cell r="V2559" t="e">
            <v>#N/A</v>
          </cell>
          <cell r="W2559" t="e">
            <v>#N/A</v>
          </cell>
          <cell r="X2559" t="e">
            <v>#N/A</v>
          </cell>
          <cell r="Y2559" t="e">
            <v>#N/A</v>
          </cell>
          <cell r="Z2559" t="e">
            <v>#N/A</v>
          </cell>
          <cell r="AA2559" t="e">
            <v>#N/A</v>
          </cell>
          <cell r="AB2559" t="e">
            <v>#N/A</v>
          </cell>
          <cell r="AC2559" t="e">
            <v>#N/A</v>
          </cell>
          <cell r="AD2559" t="e">
            <v>#N/A</v>
          </cell>
          <cell r="AE2559" t="e">
            <v>#N/A</v>
          </cell>
          <cell r="AF2559" t="e">
            <v>#N/A</v>
          </cell>
        </row>
        <row r="2560">
          <cell r="A2560" t="str">
            <v>YSE6070-06</v>
          </cell>
          <cell r="B2560" t="e">
            <v>#N/A</v>
          </cell>
          <cell r="C2560" t="e">
            <v>#N/A</v>
          </cell>
          <cell r="D2560" t="e">
            <v>#N/A</v>
          </cell>
          <cell r="E2560">
            <v>30</v>
          </cell>
          <cell r="F2560">
            <v>30</v>
          </cell>
          <cell r="G2560">
            <v>33</v>
          </cell>
          <cell r="H2560">
            <v>25</v>
          </cell>
          <cell r="I2560">
            <v>30</v>
          </cell>
          <cell r="J2560">
            <v>28</v>
          </cell>
          <cell r="K2560">
            <v>26</v>
          </cell>
          <cell r="L2560">
            <v>25</v>
          </cell>
          <cell r="M2560">
            <v>29</v>
          </cell>
          <cell r="N2560">
            <v>30</v>
          </cell>
          <cell r="O2560">
            <v>27</v>
          </cell>
          <cell r="P2560">
            <v>21</v>
          </cell>
          <cell r="Q2560" t="e">
            <v>#N/A</v>
          </cell>
          <cell r="R2560" t="e">
            <v>#N/A</v>
          </cell>
          <cell r="S2560" t="e">
            <v>#N/A</v>
          </cell>
          <cell r="T2560" t="e">
            <v>#N/A</v>
          </cell>
          <cell r="U2560" t="e">
            <v>#N/A</v>
          </cell>
          <cell r="V2560" t="e">
            <v>#N/A</v>
          </cell>
          <cell r="W2560" t="e">
            <v>#N/A</v>
          </cell>
          <cell r="X2560" t="e">
            <v>#N/A</v>
          </cell>
          <cell r="Y2560" t="e">
            <v>#N/A</v>
          </cell>
          <cell r="Z2560" t="e">
            <v>#N/A</v>
          </cell>
          <cell r="AA2560" t="e">
            <v>#N/A</v>
          </cell>
          <cell r="AB2560" t="e">
            <v>#N/A</v>
          </cell>
          <cell r="AC2560" t="e">
            <v>#N/A</v>
          </cell>
          <cell r="AD2560" t="e">
            <v>#N/A</v>
          </cell>
          <cell r="AE2560" t="e">
            <v>#N/A</v>
          </cell>
          <cell r="AF2560" t="e">
            <v>#N/A</v>
          </cell>
        </row>
        <row r="2561">
          <cell r="A2561" t="str">
            <v>YSE6071</v>
          </cell>
          <cell r="B2561" t="e">
            <v>#N/A</v>
          </cell>
          <cell r="C2561" t="e">
            <v>#N/A</v>
          </cell>
          <cell r="D2561" t="e">
            <v>#N/A</v>
          </cell>
          <cell r="E2561">
            <v>600</v>
          </cell>
          <cell r="F2561">
            <v>660</v>
          </cell>
          <cell r="G2561">
            <v>733</v>
          </cell>
          <cell r="H2561">
            <v>553</v>
          </cell>
          <cell r="I2561">
            <v>666</v>
          </cell>
          <cell r="J2561">
            <v>623</v>
          </cell>
          <cell r="K2561">
            <v>573</v>
          </cell>
          <cell r="L2561">
            <v>548</v>
          </cell>
          <cell r="M2561">
            <v>645</v>
          </cell>
          <cell r="N2561">
            <v>659</v>
          </cell>
          <cell r="O2561">
            <v>598</v>
          </cell>
          <cell r="P2561">
            <v>460</v>
          </cell>
          <cell r="Q2561" t="e">
            <v>#N/A</v>
          </cell>
          <cell r="R2561" t="e">
            <v>#N/A</v>
          </cell>
          <cell r="S2561" t="e">
            <v>#N/A</v>
          </cell>
          <cell r="T2561" t="e">
            <v>#N/A</v>
          </cell>
          <cell r="U2561" t="e">
            <v>#N/A</v>
          </cell>
          <cell r="V2561" t="e">
            <v>#N/A</v>
          </cell>
          <cell r="W2561" t="e">
            <v>#N/A</v>
          </cell>
          <cell r="X2561" t="e">
            <v>#N/A</v>
          </cell>
          <cell r="Y2561" t="e">
            <v>#N/A</v>
          </cell>
          <cell r="Z2561" t="e">
            <v>#N/A</v>
          </cell>
          <cell r="AA2561" t="e">
            <v>#N/A</v>
          </cell>
          <cell r="AB2561" t="e">
            <v>#N/A</v>
          </cell>
          <cell r="AC2561" t="e">
            <v>#N/A</v>
          </cell>
          <cell r="AD2561" t="e">
            <v>#N/A</v>
          </cell>
          <cell r="AE2561" t="e">
            <v>#N/A</v>
          </cell>
          <cell r="AF2561" t="e">
            <v>#N/A</v>
          </cell>
        </row>
        <row r="2562">
          <cell r="A2562" t="str">
            <v>YSE6071-01</v>
          </cell>
          <cell r="B2562" t="e">
            <v>#N/A</v>
          </cell>
          <cell r="C2562" t="e">
            <v>#N/A</v>
          </cell>
          <cell r="D2562" t="e">
            <v>#N/A</v>
          </cell>
          <cell r="E2562">
            <v>180</v>
          </cell>
          <cell r="F2562">
            <v>200</v>
          </cell>
          <cell r="G2562">
            <v>222</v>
          </cell>
          <cell r="H2562">
            <v>168</v>
          </cell>
          <cell r="I2562">
            <v>202</v>
          </cell>
          <cell r="J2562">
            <v>189</v>
          </cell>
          <cell r="K2562">
            <v>174</v>
          </cell>
          <cell r="L2562">
            <v>167</v>
          </cell>
          <cell r="M2562">
            <v>196</v>
          </cell>
          <cell r="N2562">
            <v>200</v>
          </cell>
          <cell r="O2562">
            <v>181</v>
          </cell>
          <cell r="P2562">
            <v>139</v>
          </cell>
          <cell r="Q2562" t="e">
            <v>#N/A</v>
          </cell>
          <cell r="R2562" t="e">
            <v>#N/A</v>
          </cell>
          <cell r="S2562" t="e">
            <v>#N/A</v>
          </cell>
          <cell r="T2562" t="e">
            <v>#N/A</v>
          </cell>
          <cell r="U2562" t="e">
            <v>#N/A</v>
          </cell>
          <cell r="V2562" t="e">
            <v>#N/A</v>
          </cell>
          <cell r="W2562" t="e">
            <v>#N/A</v>
          </cell>
          <cell r="X2562" t="e">
            <v>#N/A</v>
          </cell>
          <cell r="Y2562" t="e">
            <v>#N/A</v>
          </cell>
          <cell r="Z2562" t="e">
            <v>#N/A</v>
          </cell>
          <cell r="AA2562" t="e">
            <v>#N/A</v>
          </cell>
          <cell r="AB2562" t="e">
            <v>#N/A</v>
          </cell>
          <cell r="AC2562" t="e">
            <v>#N/A</v>
          </cell>
          <cell r="AD2562" t="e">
            <v>#N/A</v>
          </cell>
          <cell r="AE2562" t="e">
            <v>#N/A</v>
          </cell>
          <cell r="AF2562" t="e">
            <v>#N/A</v>
          </cell>
        </row>
        <row r="2563">
          <cell r="A2563" t="str">
            <v>YSE6071-GD</v>
          </cell>
          <cell r="B2563" t="e">
            <v>#N/A</v>
          </cell>
          <cell r="C2563" t="e">
            <v>#N/A</v>
          </cell>
          <cell r="D2563" t="e">
            <v>#N/A</v>
          </cell>
          <cell r="E2563">
            <v>600</v>
          </cell>
          <cell r="F2563">
            <v>660</v>
          </cell>
          <cell r="G2563">
            <v>733</v>
          </cell>
          <cell r="H2563">
            <v>553</v>
          </cell>
          <cell r="I2563">
            <v>666</v>
          </cell>
          <cell r="J2563">
            <v>623</v>
          </cell>
          <cell r="K2563">
            <v>573</v>
          </cell>
          <cell r="L2563">
            <v>548</v>
          </cell>
          <cell r="M2563">
            <v>645</v>
          </cell>
          <cell r="N2563">
            <v>659</v>
          </cell>
          <cell r="O2563">
            <v>598</v>
          </cell>
          <cell r="P2563">
            <v>460</v>
          </cell>
          <cell r="Q2563" t="e">
            <v>#N/A</v>
          </cell>
          <cell r="R2563" t="e">
            <v>#N/A</v>
          </cell>
          <cell r="S2563" t="e">
            <v>#N/A</v>
          </cell>
          <cell r="T2563" t="e">
            <v>#N/A</v>
          </cell>
          <cell r="U2563" t="e">
            <v>#N/A</v>
          </cell>
          <cell r="V2563" t="e">
            <v>#N/A</v>
          </cell>
          <cell r="W2563" t="e">
            <v>#N/A</v>
          </cell>
          <cell r="X2563" t="e">
            <v>#N/A</v>
          </cell>
          <cell r="Y2563" t="e">
            <v>#N/A</v>
          </cell>
          <cell r="Z2563" t="e">
            <v>#N/A</v>
          </cell>
          <cell r="AA2563" t="e">
            <v>#N/A</v>
          </cell>
          <cell r="AB2563" t="e">
            <v>#N/A</v>
          </cell>
          <cell r="AC2563" t="e">
            <v>#N/A</v>
          </cell>
          <cell r="AD2563" t="e">
            <v>#N/A</v>
          </cell>
          <cell r="AE2563" t="e">
            <v>#N/A</v>
          </cell>
          <cell r="AF2563" t="e">
            <v>#N/A</v>
          </cell>
        </row>
        <row r="2564">
          <cell r="A2564" t="str">
            <v>YSE6076</v>
          </cell>
          <cell r="B2564" t="e">
            <v>#N/A</v>
          </cell>
          <cell r="C2564" t="e">
            <v>#N/A</v>
          </cell>
          <cell r="D2564" t="e">
            <v>#N/A</v>
          </cell>
          <cell r="E2564">
            <v>30</v>
          </cell>
          <cell r="F2564">
            <v>30</v>
          </cell>
          <cell r="G2564">
            <v>33</v>
          </cell>
          <cell r="H2564">
            <v>25</v>
          </cell>
          <cell r="I2564">
            <v>30</v>
          </cell>
          <cell r="J2564">
            <v>28</v>
          </cell>
          <cell r="K2564">
            <v>26</v>
          </cell>
          <cell r="L2564">
            <v>25</v>
          </cell>
          <cell r="M2564">
            <v>29</v>
          </cell>
          <cell r="N2564">
            <v>30</v>
          </cell>
          <cell r="O2564">
            <v>27</v>
          </cell>
          <cell r="P2564">
            <v>21</v>
          </cell>
          <cell r="Q2564" t="e">
            <v>#N/A</v>
          </cell>
          <cell r="R2564" t="e">
            <v>#N/A</v>
          </cell>
          <cell r="S2564" t="e">
            <v>#N/A</v>
          </cell>
          <cell r="T2564" t="e">
            <v>#N/A</v>
          </cell>
          <cell r="U2564" t="e">
            <v>#N/A</v>
          </cell>
          <cell r="V2564" t="e">
            <v>#N/A</v>
          </cell>
          <cell r="W2564" t="e">
            <v>#N/A</v>
          </cell>
          <cell r="X2564" t="e">
            <v>#N/A</v>
          </cell>
          <cell r="Y2564" t="e">
            <v>#N/A</v>
          </cell>
          <cell r="Z2564" t="e">
            <v>#N/A</v>
          </cell>
          <cell r="AA2564" t="e">
            <v>#N/A</v>
          </cell>
          <cell r="AB2564" t="e">
            <v>#N/A</v>
          </cell>
          <cell r="AC2564" t="e">
            <v>#N/A</v>
          </cell>
          <cell r="AD2564" t="e">
            <v>#N/A</v>
          </cell>
          <cell r="AE2564" t="e">
            <v>#N/A</v>
          </cell>
          <cell r="AF2564" t="e">
            <v>#N/A</v>
          </cell>
        </row>
        <row r="2565">
          <cell r="A2565" t="str">
            <v>YSE6077</v>
          </cell>
          <cell r="B2565" t="e">
            <v>#N/A</v>
          </cell>
          <cell r="C2565" t="e">
            <v>#N/A</v>
          </cell>
          <cell r="D2565" t="e">
            <v>#N/A</v>
          </cell>
          <cell r="E2565">
            <v>30</v>
          </cell>
          <cell r="F2565">
            <v>30</v>
          </cell>
          <cell r="G2565">
            <v>33</v>
          </cell>
          <cell r="H2565">
            <v>25</v>
          </cell>
          <cell r="I2565">
            <v>30</v>
          </cell>
          <cell r="J2565">
            <v>28</v>
          </cell>
          <cell r="K2565">
            <v>26</v>
          </cell>
          <cell r="L2565">
            <v>25</v>
          </cell>
          <cell r="M2565">
            <v>29</v>
          </cell>
          <cell r="N2565">
            <v>30</v>
          </cell>
          <cell r="O2565">
            <v>27</v>
          </cell>
          <cell r="P2565">
            <v>21</v>
          </cell>
          <cell r="Q2565" t="e">
            <v>#N/A</v>
          </cell>
          <cell r="R2565" t="e">
            <v>#N/A</v>
          </cell>
          <cell r="S2565" t="e">
            <v>#N/A</v>
          </cell>
          <cell r="T2565" t="e">
            <v>#N/A</v>
          </cell>
          <cell r="U2565" t="e">
            <v>#N/A</v>
          </cell>
          <cell r="V2565" t="e">
            <v>#N/A</v>
          </cell>
          <cell r="W2565" t="e">
            <v>#N/A</v>
          </cell>
          <cell r="X2565" t="e">
            <v>#N/A</v>
          </cell>
          <cell r="Y2565" t="e">
            <v>#N/A</v>
          </cell>
          <cell r="Z2565" t="e">
            <v>#N/A</v>
          </cell>
          <cell r="AA2565" t="e">
            <v>#N/A</v>
          </cell>
          <cell r="AB2565" t="e">
            <v>#N/A</v>
          </cell>
          <cell r="AC2565" t="e">
            <v>#N/A</v>
          </cell>
          <cell r="AD2565" t="e">
            <v>#N/A</v>
          </cell>
          <cell r="AE2565" t="e">
            <v>#N/A</v>
          </cell>
          <cell r="AF2565" t="e">
            <v>#N/A</v>
          </cell>
        </row>
        <row r="2566">
          <cell r="A2566" t="str">
            <v>YSE-901</v>
          </cell>
          <cell r="B2566" t="e">
            <v>#N/A</v>
          </cell>
          <cell r="C2566" t="e">
            <v>#N/A</v>
          </cell>
          <cell r="D2566" t="e">
            <v>#N/A</v>
          </cell>
          <cell r="E2566">
            <v>120</v>
          </cell>
          <cell r="F2566">
            <v>230</v>
          </cell>
          <cell r="G2566">
            <v>287</v>
          </cell>
          <cell r="H2566">
            <v>189</v>
          </cell>
          <cell r="I2566">
            <v>227</v>
          </cell>
          <cell r="J2566">
            <v>212</v>
          </cell>
          <cell r="K2566">
            <v>195</v>
          </cell>
          <cell r="L2566">
            <v>187</v>
          </cell>
          <cell r="M2566">
            <v>220</v>
          </cell>
          <cell r="N2566">
            <v>225</v>
          </cell>
          <cell r="O2566">
            <v>204</v>
          </cell>
          <cell r="P2566">
            <v>157</v>
          </cell>
          <cell r="Q2566" t="e">
            <v>#N/A</v>
          </cell>
          <cell r="R2566" t="e">
            <v>#N/A</v>
          </cell>
          <cell r="S2566" t="e">
            <v>#N/A</v>
          </cell>
          <cell r="T2566" t="e">
            <v>#N/A</v>
          </cell>
          <cell r="U2566" t="e">
            <v>#N/A</v>
          </cell>
          <cell r="V2566" t="e">
            <v>#N/A</v>
          </cell>
          <cell r="W2566" t="e">
            <v>#N/A</v>
          </cell>
          <cell r="X2566" t="e">
            <v>#N/A</v>
          </cell>
          <cell r="Y2566" t="e">
            <v>#N/A</v>
          </cell>
          <cell r="Z2566" t="e">
            <v>#N/A</v>
          </cell>
          <cell r="AA2566" t="e">
            <v>#N/A</v>
          </cell>
          <cell r="AB2566" t="e">
            <v>#N/A</v>
          </cell>
          <cell r="AC2566" t="e">
            <v>#N/A</v>
          </cell>
          <cell r="AD2566" t="e">
            <v>#N/A</v>
          </cell>
          <cell r="AE2566" t="e">
            <v>#N/A</v>
          </cell>
          <cell r="AF2566" t="e">
            <v>#N/A</v>
          </cell>
        </row>
        <row r="2567">
          <cell r="A2567" t="str">
            <v>YSE-901-02</v>
          </cell>
          <cell r="B2567" t="e">
            <v>#N/A</v>
          </cell>
          <cell r="C2567" t="e">
            <v>#N/A</v>
          </cell>
          <cell r="D2567" t="e">
            <v>#N/A</v>
          </cell>
          <cell r="E2567">
            <v>1060</v>
          </cell>
          <cell r="F2567">
            <v>960</v>
          </cell>
          <cell r="G2567">
            <v>1198</v>
          </cell>
          <cell r="H2567">
            <v>788</v>
          </cell>
          <cell r="I2567">
            <v>948</v>
          </cell>
          <cell r="J2567">
            <v>886</v>
          </cell>
          <cell r="K2567">
            <v>816</v>
          </cell>
          <cell r="L2567">
            <v>781</v>
          </cell>
          <cell r="M2567">
            <v>919</v>
          </cell>
          <cell r="N2567">
            <v>939</v>
          </cell>
          <cell r="O2567">
            <v>852</v>
          </cell>
          <cell r="P2567">
            <v>656</v>
          </cell>
          <cell r="Q2567" t="e">
            <v>#N/A</v>
          </cell>
          <cell r="R2567" t="e">
            <v>#N/A</v>
          </cell>
          <cell r="S2567" t="e">
            <v>#N/A</v>
          </cell>
          <cell r="T2567" t="e">
            <v>#N/A</v>
          </cell>
          <cell r="U2567" t="e">
            <v>#N/A</v>
          </cell>
          <cell r="V2567" t="e">
            <v>#N/A</v>
          </cell>
          <cell r="W2567" t="e">
            <v>#N/A</v>
          </cell>
          <cell r="X2567" t="e">
            <v>#N/A</v>
          </cell>
          <cell r="Y2567" t="e">
            <v>#N/A</v>
          </cell>
          <cell r="Z2567" t="e">
            <v>#N/A</v>
          </cell>
          <cell r="AA2567" t="e">
            <v>#N/A</v>
          </cell>
          <cell r="AB2567" t="e">
            <v>#N/A</v>
          </cell>
          <cell r="AC2567" t="e">
            <v>#N/A</v>
          </cell>
          <cell r="AD2567" t="e">
            <v>#N/A</v>
          </cell>
          <cell r="AE2567" t="e">
            <v>#N/A</v>
          </cell>
          <cell r="AF2567" t="e">
            <v>#N/A</v>
          </cell>
        </row>
        <row r="2568">
          <cell r="A2568" t="str">
            <v>YSE-901-BU</v>
          </cell>
          <cell r="B2568" t="e">
            <v>#N/A</v>
          </cell>
          <cell r="C2568" t="e">
            <v>#N/A</v>
          </cell>
          <cell r="D2568" t="e">
            <v>#N/A</v>
          </cell>
          <cell r="E2568">
            <v>120</v>
          </cell>
          <cell r="F2568">
            <v>230</v>
          </cell>
          <cell r="G2568">
            <v>287</v>
          </cell>
          <cell r="H2568">
            <v>189</v>
          </cell>
          <cell r="I2568">
            <v>227</v>
          </cell>
          <cell r="J2568">
            <v>212</v>
          </cell>
          <cell r="K2568">
            <v>195</v>
          </cell>
          <cell r="L2568">
            <v>187</v>
          </cell>
          <cell r="M2568">
            <v>220</v>
          </cell>
          <cell r="N2568">
            <v>225</v>
          </cell>
          <cell r="O2568">
            <v>204</v>
          </cell>
          <cell r="P2568">
            <v>157</v>
          </cell>
          <cell r="Q2568" t="e">
            <v>#N/A</v>
          </cell>
          <cell r="R2568" t="e">
            <v>#N/A</v>
          </cell>
          <cell r="S2568" t="e">
            <v>#N/A</v>
          </cell>
          <cell r="T2568" t="e">
            <v>#N/A</v>
          </cell>
          <cell r="U2568" t="e">
            <v>#N/A</v>
          </cell>
          <cell r="V2568" t="e">
            <v>#N/A</v>
          </cell>
          <cell r="W2568" t="e">
            <v>#N/A</v>
          </cell>
          <cell r="X2568" t="e">
            <v>#N/A</v>
          </cell>
          <cell r="Y2568" t="e">
            <v>#N/A</v>
          </cell>
          <cell r="Z2568" t="e">
            <v>#N/A</v>
          </cell>
          <cell r="AA2568" t="e">
            <v>#N/A</v>
          </cell>
          <cell r="AB2568" t="e">
            <v>#N/A</v>
          </cell>
          <cell r="AC2568" t="e">
            <v>#N/A</v>
          </cell>
          <cell r="AD2568" t="e">
            <v>#N/A</v>
          </cell>
          <cell r="AE2568" t="e">
            <v>#N/A</v>
          </cell>
          <cell r="AF2568" t="e">
            <v>#N/A</v>
          </cell>
        </row>
        <row r="2569">
          <cell r="A2569" t="str">
            <v>YSE-902-03</v>
          </cell>
          <cell r="B2569" t="e">
            <v>#N/A</v>
          </cell>
          <cell r="C2569" t="e">
            <v>#N/A</v>
          </cell>
          <cell r="D2569" t="e">
            <v>#N/A</v>
          </cell>
          <cell r="E2569">
            <v>680</v>
          </cell>
          <cell r="F2569">
            <v>680</v>
          </cell>
          <cell r="G2569">
            <v>849</v>
          </cell>
          <cell r="H2569">
            <v>558</v>
          </cell>
          <cell r="I2569">
            <v>672</v>
          </cell>
          <cell r="J2569">
            <v>628</v>
          </cell>
          <cell r="K2569">
            <v>578</v>
          </cell>
          <cell r="L2569">
            <v>553</v>
          </cell>
          <cell r="M2569">
            <v>651</v>
          </cell>
          <cell r="N2569">
            <v>665</v>
          </cell>
          <cell r="O2569">
            <v>603</v>
          </cell>
          <cell r="P2569">
            <v>464</v>
          </cell>
          <cell r="Q2569" t="e">
            <v>#N/A</v>
          </cell>
          <cell r="R2569" t="e">
            <v>#N/A</v>
          </cell>
          <cell r="S2569" t="e">
            <v>#N/A</v>
          </cell>
          <cell r="T2569" t="e">
            <v>#N/A</v>
          </cell>
          <cell r="U2569" t="e">
            <v>#N/A</v>
          </cell>
          <cell r="V2569" t="e">
            <v>#N/A</v>
          </cell>
          <cell r="W2569" t="e">
            <v>#N/A</v>
          </cell>
          <cell r="X2569" t="e">
            <v>#N/A</v>
          </cell>
          <cell r="Y2569" t="e">
            <v>#N/A</v>
          </cell>
          <cell r="Z2569" t="e">
            <v>#N/A</v>
          </cell>
          <cell r="AA2569" t="e">
            <v>#N/A</v>
          </cell>
          <cell r="AB2569" t="e">
            <v>#N/A</v>
          </cell>
          <cell r="AC2569" t="e">
            <v>#N/A</v>
          </cell>
          <cell r="AD2569" t="e">
            <v>#N/A</v>
          </cell>
          <cell r="AE2569" t="e">
            <v>#N/A</v>
          </cell>
          <cell r="AF2569" t="e">
            <v>#N/A</v>
          </cell>
        </row>
        <row r="2570">
          <cell r="A2570" t="str">
            <v>YSE-902-07</v>
          </cell>
          <cell r="B2570" t="e">
            <v>#N/A</v>
          </cell>
          <cell r="C2570" t="e">
            <v>#N/A</v>
          </cell>
          <cell r="D2570" t="e">
            <v>#N/A</v>
          </cell>
          <cell r="E2570">
            <v>680</v>
          </cell>
          <cell r="F2570">
            <v>680</v>
          </cell>
          <cell r="G2570">
            <v>849</v>
          </cell>
          <cell r="H2570">
            <v>558</v>
          </cell>
          <cell r="I2570">
            <v>672</v>
          </cell>
          <cell r="J2570">
            <v>628</v>
          </cell>
          <cell r="K2570">
            <v>578</v>
          </cell>
          <cell r="L2570">
            <v>553</v>
          </cell>
          <cell r="M2570">
            <v>651</v>
          </cell>
          <cell r="N2570">
            <v>665</v>
          </cell>
          <cell r="O2570">
            <v>603</v>
          </cell>
          <cell r="P2570">
            <v>464</v>
          </cell>
          <cell r="Q2570" t="e">
            <v>#N/A</v>
          </cell>
          <cell r="R2570" t="e">
            <v>#N/A</v>
          </cell>
          <cell r="S2570" t="e">
            <v>#N/A</v>
          </cell>
          <cell r="T2570" t="e">
            <v>#N/A</v>
          </cell>
          <cell r="U2570" t="e">
            <v>#N/A</v>
          </cell>
          <cell r="V2570" t="e">
            <v>#N/A</v>
          </cell>
          <cell r="W2570" t="e">
            <v>#N/A</v>
          </cell>
          <cell r="X2570" t="e">
            <v>#N/A</v>
          </cell>
          <cell r="Y2570" t="e">
            <v>#N/A</v>
          </cell>
          <cell r="Z2570" t="e">
            <v>#N/A</v>
          </cell>
          <cell r="AA2570" t="e">
            <v>#N/A</v>
          </cell>
          <cell r="AB2570" t="e">
            <v>#N/A</v>
          </cell>
          <cell r="AC2570" t="e">
            <v>#N/A</v>
          </cell>
          <cell r="AD2570" t="e">
            <v>#N/A</v>
          </cell>
          <cell r="AE2570" t="e">
            <v>#N/A</v>
          </cell>
          <cell r="AF2570" t="e">
            <v>#N/A</v>
          </cell>
        </row>
        <row r="2571">
          <cell r="A2571" t="str">
            <v>YSE-902-09</v>
          </cell>
          <cell r="B2571" t="e">
            <v>#N/A</v>
          </cell>
          <cell r="C2571" t="e">
            <v>#N/A</v>
          </cell>
          <cell r="D2571" t="e">
            <v>#N/A</v>
          </cell>
          <cell r="E2571">
            <v>435</v>
          </cell>
          <cell r="F2571">
            <v>390</v>
          </cell>
          <cell r="G2571">
            <v>487</v>
          </cell>
          <cell r="H2571">
            <v>320</v>
          </cell>
          <cell r="I2571">
            <v>385</v>
          </cell>
          <cell r="J2571">
            <v>360</v>
          </cell>
          <cell r="K2571">
            <v>331</v>
          </cell>
          <cell r="L2571">
            <v>317</v>
          </cell>
          <cell r="M2571">
            <v>373</v>
          </cell>
          <cell r="N2571">
            <v>381</v>
          </cell>
          <cell r="O2571">
            <v>346</v>
          </cell>
          <cell r="P2571">
            <v>266</v>
          </cell>
          <cell r="Q2571" t="e">
            <v>#N/A</v>
          </cell>
          <cell r="R2571" t="e">
            <v>#N/A</v>
          </cell>
          <cell r="S2571" t="e">
            <v>#N/A</v>
          </cell>
          <cell r="T2571" t="e">
            <v>#N/A</v>
          </cell>
          <cell r="U2571" t="e">
            <v>#N/A</v>
          </cell>
          <cell r="V2571" t="e">
            <v>#N/A</v>
          </cell>
          <cell r="W2571" t="e">
            <v>#N/A</v>
          </cell>
          <cell r="X2571" t="e">
            <v>#N/A</v>
          </cell>
          <cell r="Y2571" t="e">
            <v>#N/A</v>
          </cell>
          <cell r="Z2571" t="e">
            <v>#N/A</v>
          </cell>
          <cell r="AA2571" t="e">
            <v>#N/A</v>
          </cell>
          <cell r="AB2571" t="e">
            <v>#N/A</v>
          </cell>
          <cell r="AC2571" t="e">
            <v>#N/A</v>
          </cell>
          <cell r="AD2571" t="e">
            <v>#N/A</v>
          </cell>
          <cell r="AE2571" t="e">
            <v>#N/A</v>
          </cell>
          <cell r="AF2571" t="e">
            <v>#N/A</v>
          </cell>
        </row>
        <row r="2572">
          <cell r="A2572" t="str">
            <v>YSE-902-11</v>
          </cell>
          <cell r="B2572" t="e">
            <v>#N/A</v>
          </cell>
          <cell r="C2572" t="e">
            <v>#N/A</v>
          </cell>
          <cell r="D2572" t="e">
            <v>#N/A</v>
          </cell>
          <cell r="E2572">
            <v>1320</v>
          </cell>
          <cell r="F2572">
            <v>1240</v>
          </cell>
          <cell r="G2572">
            <v>1548</v>
          </cell>
          <cell r="H2572">
            <v>1018</v>
          </cell>
          <cell r="I2572">
            <v>1225</v>
          </cell>
          <cell r="J2572">
            <v>1145</v>
          </cell>
          <cell r="K2572">
            <v>1054</v>
          </cell>
          <cell r="L2572">
            <v>1009</v>
          </cell>
          <cell r="M2572">
            <v>1187</v>
          </cell>
          <cell r="N2572">
            <v>1213</v>
          </cell>
          <cell r="O2572">
            <v>1100</v>
          </cell>
          <cell r="P2572">
            <v>846</v>
          </cell>
          <cell r="Q2572" t="e">
            <v>#N/A</v>
          </cell>
          <cell r="R2572" t="e">
            <v>#N/A</v>
          </cell>
          <cell r="S2572" t="e">
            <v>#N/A</v>
          </cell>
          <cell r="T2572" t="e">
            <v>#N/A</v>
          </cell>
          <cell r="U2572" t="e">
            <v>#N/A</v>
          </cell>
          <cell r="V2572" t="e">
            <v>#N/A</v>
          </cell>
          <cell r="W2572" t="e">
            <v>#N/A</v>
          </cell>
          <cell r="X2572" t="e">
            <v>#N/A</v>
          </cell>
          <cell r="Y2572" t="e">
            <v>#N/A</v>
          </cell>
          <cell r="Z2572" t="e">
            <v>#N/A</v>
          </cell>
          <cell r="AA2572" t="e">
            <v>#N/A</v>
          </cell>
          <cell r="AB2572" t="e">
            <v>#N/A</v>
          </cell>
          <cell r="AC2572" t="e">
            <v>#N/A</v>
          </cell>
          <cell r="AD2572" t="e">
            <v>#N/A</v>
          </cell>
          <cell r="AE2572" t="e">
            <v>#N/A</v>
          </cell>
          <cell r="AF2572" t="e">
            <v>#N/A</v>
          </cell>
        </row>
        <row r="2573">
          <cell r="A2573" t="str">
            <v>YSE-903</v>
          </cell>
          <cell r="B2573" t="e">
            <v>#N/A</v>
          </cell>
          <cell r="C2573" t="e">
            <v>#N/A</v>
          </cell>
          <cell r="D2573" t="e">
            <v>#N/A</v>
          </cell>
          <cell r="E2573">
            <v>880</v>
          </cell>
          <cell r="F2573">
            <v>990</v>
          </cell>
          <cell r="G2573">
            <v>1235</v>
          </cell>
          <cell r="H2573">
            <v>812</v>
          </cell>
          <cell r="I2573">
            <v>978</v>
          </cell>
          <cell r="J2573">
            <v>914</v>
          </cell>
          <cell r="K2573">
            <v>841</v>
          </cell>
          <cell r="L2573">
            <v>805</v>
          </cell>
          <cell r="M2573">
            <v>947</v>
          </cell>
          <cell r="N2573">
            <v>968</v>
          </cell>
          <cell r="O2573">
            <v>878</v>
          </cell>
          <cell r="P2573">
            <v>675</v>
          </cell>
          <cell r="Q2573" t="e">
            <v>#N/A</v>
          </cell>
          <cell r="R2573" t="e">
            <v>#N/A</v>
          </cell>
          <cell r="S2573" t="e">
            <v>#N/A</v>
          </cell>
          <cell r="T2573" t="e">
            <v>#N/A</v>
          </cell>
          <cell r="U2573" t="e">
            <v>#N/A</v>
          </cell>
          <cell r="V2573" t="e">
            <v>#N/A</v>
          </cell>
          <cell r="W2573" t="e">
            <v>#N/A</v>
          </cell>
          <cell r="X2573" t="e">
            <v>#N/A</v>
          </cell>
          <cell r="Y2573" t="e">
            <v>#N/A</v>
          </cell>
          <cell r="Z2573" t="e">
            <v>#N/A</v>
          </cell>
          <cell r="AA2573" t="e">
            <v>#N/A</v>
          </cell>
          <cell r="AB2573" t="e">
            <v>#N/A</v>
          </cell>
          <cell r="AC2573" t="e">
            <v>#N/A</v>
          </cell>
          <cell r="AD2573" t="e">
            <v>#N/A</v>
          </cell>
          <cell r="AE2573" t="e">
            <v>#N/A</v>
          </cell>
          <cell r="AF2573" t="e">
            <v>#N/A</v>
          </cell>
        </row>
        <row r="2574">
          <cell r="A2574" t="str">
            <v>YSE-903-BT</v>
          </cell>
          <cell r="B2574" t="e">
            <v>#N/A</v>
          </cell>
          <cell r="C2574" t="e">
            <v>#N/A</v>
          </cell>
          <cell r="D2574" t="e">
            <v>#N/A</v>
          </cell>
          <cell r="E2574">
            <v>230</v>
          </cell>
          <cell r="F2574">
            <v>340</v>
          </cell>
          <cell r="G2574">
            <v>424</v>
          </cell>
          <cell r="H2574">
            <v>279</v>
          </cell>
          <cell r="I2574">
            <v>336</v>
          </cell>
          <cell r="J2574">
            <v>314</v>
          </cell>
          <cell r="K2574">
            <v>289</v>
          </cell>
          <cell r="L2574">
            <v>277</v>
          </cell>
          <cell r="M2574">
            <v>326</v>
          </cell>
          <cell r="N2574">
            <v>333</v>
          </cell>
          <cell r="O2574">
            <v>302</v>
          </cell>
          <cell r="P2574">
            <v>232</v>
          </cell>
          <cell r="Q2574" t="e">
            <v>#N/A</v>
          </cell>
          <cell r="R2574" t="e">
            <v>#N/A</v>
          </cell>
          <cell r="S2574" t="e">
            <v>#N/A</v>
          </cell>
          <cell r="T2574" t="e">
            <v>#N/A</v>
          </cell>
          <cell r="U2574" t="e">
            <v>#N/A</v>
          </cell>
          <cell r="V2574" t="e">
            <v>#N/A</v>
          </cell>
          <cell r="W2574" t="e">
            <v>#N/A</v>
          </cell>
          <cell r="X2574" t="e">
            <v>#N/A</v>
          </cell>
          <cell r="Y2574" t="e">
            <v>#N/A</v>
          </cell>
          <cell r="Z2574" t="e">
            <v>#N/A</v>
          </cell>
          <cell r="AA2574" t="e">
            <v>#N/A</v>
          </cell>
          <cell r="AB2574" t="e">
            <v>#N/A</v>
          </cell>
          <cell r="AC2574" t="e">
            <v>#N/A</v>
          </cell>
          <cell r="AD2574" t="e">
            <v>#N/A</v>
          </cell>
          <cell r="AE2574" t="e">
            <v>#N/A</v>
          </cell>
          <cell r="AF2574" t="e">
            <v>#N/A</v>
          </cell>
        </row>
        <row r="2575">
          <cell r="A2575" t="str">
            <v>YSE-903-BU</v>
          </cell>
          <cell r="B2575" t="e">
            <v>#N/A</v>
          </cell>
          <cell r="C2575" t="e">
            <v>#N/A</v>
          </cell>
          <cell r="D2575" t="e">
            <v>#N/A</v>
          </cell>
          <cell r="E2575">
            <v>650</v>
          </cell>
          <cell r="F2575">
            <v>650</v>
          </cell>
          <cell r="G2575">
            <v>811</v>
          </cell>
          <cell r="H2575">
            <v>533</v>
          </cell>
          <cell r="I2575">
            <v>642</v>
          </cell>
          <cell r="J2575">
            <v>600</v>
          </cell>
          <cell r="K2575">
            <v>552</v>
          </cell>
          <cell r="L2575">
            <v>528</v>
          </cell>
          <cell r="M2575">
            <v>621</v>
          </cell>
          <cell r="N2575">
            <v>635</v>
          </cell>
          <cell r="O2575">
            <v>576</v>
          </cell>
          <cell r="P2575">
            <v>443</v>
          </cell>
          <cell r="Q2575" t="e">
            <v>#N/A</v>
          </cell>
          <cell r="R2575" t="e">
            <v>#N/A</v>
          </cell>
          <cell r="S2575" t="e">
            <v>#N/A</v>
          </cell>
          <cell r="T2575" t="e">
            <v>#N/A</v>
          </cell>
          <cell r="U2575" t="e">
            <v>#N/A</v>
          </cell>
          <cell r="V2575" t="e">
            <v>#N/A</v>
          </cell>
          <cell r="W2575" t="e">
            <v>#N/A</v>
          </cell>
          <cell r="X2575" t="e">
            <v>#N/A</v>
          </cell>
          <cell r="Y2575" t="e">
            <v>#N/A</v>
          </cell>
          <cell r="Z2575" t="e">
            <v>#N/A</v>
          </cell>
          <cell r="AA2575" t="e">
            <v>#N/A</v>
          </cell>
          <cell r="AB2575" t="e">
            <v>#N/A</v>
          </cell>
          <cell r="AC2575" t="e">
            <v>#N/A</v>
          </cell>
          <cell r="AD2575" t="e">
            <v>#N/A</v>
          </cell>
          <cell r="AE2575" t="e">
            <v>#N/A</v>
          </cell>
          <cell r="AF2575" t="e">
            <v>#N/A</v>
          </cell>
        </row>
        <row r="2576">
          <cell r="A2576" t="str">
            <v>YSE-904-02</v>
          </cell>
          <cell r="B2576" t="e">
            <v>#N/A</v>
          </cell>
          <cell r="C2576" t="e">
            <v>#N/A</v>
          </cell>
          <cell r="D2576" t="e">
            <v>#N/A</v>
          </cell>
          <cell r="E2576">
            <v>1080</v>
          </cell>
          <cell r="F2576">
            <v>960</v>
          </cell>
          <cell r="G2576">
            <v>1198</v>
          </cell>
          <cell r="H2576">
            <v>788</v>
          </cell>
          <cell r="I2576">
            <v>948</v>
          </cell>
          <cell r="J2576">
            <v>886</v>
          </cell>
          <cell r="K2576">
            <v>816</v>
          </cell>
          <cell r="L2576">
            <v>781</v>
          </cell>
          <cell r="M2576">
            <v>919</v>
          </cell>
          <cell r="N2576">
            <v>939</v>
          </cell>
          <cell r="O2576">
            <v>852</v>
          </cell>
          <cell r="P2576">
            <v>656</v>
          </cell>
          <cell r="Q2576" t="e">
            <v>#N/A</v>
          </cell>
          <cell r="R2576" t="e">
            <v>#N/A</v>
          </cell>
          <cell r="S2576" t="e">
            <v>#N/A</v>
          </cell>
          <cell r="T2576" t="e">
            <v>#N/A</v>
          </cell>
          <cell r="U2576" t="e">
            <v>#N/A</v>
          </cell>
          <cell r="V2576" t="e">
            <v>#N/A</v>
          </cell>
          <cell r="W2576" t="e">
            <v>#N/A</v>
          </cell>
          <cell r="X2576" t="e">
            <v>#N/A</v>
          </cell>
          <cell r="Y2576" t="e">
            <v>#N/A</v>
          </cell>
          <cell r="Z2576" t="e">
            <v>#N/A</v>
          </cell>
          <cell r="AA2576" t="e">
            <v>#N/A</v>
          </cell>
          <cell r="AB2576" t="e">
            <v>#N/A</v>
          </cell>
          <cell r="AC2576" t="e">
            <v>#N/A</v>
          </cell>
          <cell r="AD2576" t="e">
            <v>#N/A</v>
          </cell>
          <cell r="AE2576" t="e">
            <v>#N/A</v>
          </cell>
          <cell r="AF2576" t="e">
            <v>#N/A</v>
          </cell>
        </row>
        <row r="2577">
          <cell r="A2577" t="str">
            <v>YSE-904-05</v>
          </cell>
          <cell r="B2577" t="e">
            <v>#N/A</v>
          </cell>
          <cell r="C2577" t="e">
            <v>#N/A</v>
          </cell>
          <cell r="D2577" t="e">
            <v>#N/A</v>
          </cell>
          <cell r="E2577">
            <v>1065</v>
          </cell>
          <cell r="F2577">
            <v>960</v>
          </cell>
          <cell r="G2577">
            <v>1198</v>
          </cell>
          <cell r="H2577">
            <v>788</v>
          </cell>
          <cell r="I2577">
            <v>948</v>
          </cell>
          <cell r="J2577">
            <v>886</v>
          </cell>
          <cell r="K2577">
            <v>816</v>
          </cell>
          <cell r="L2577">
            <v>781</v>
          </cell>
          <cell r="M2577">
            <v>919</v>
          </cell>
          <cell r="N2577">
            <v>939</v>
          </cell>
          <cell r="O2577">
            <v>852</v>
          </cell>
          <cell r="P2577">
            <v>656</v>
          </cell>
          <cell r="Q2577" t="e">
            <v>#N/A</v>
          </cell>
          <cell r="R2577" t="e">
            <v>#N/A</v>
          </cell>
          <cell r="S2577" t="e">
            <v>#N/A</v>
          </cell>
          <cell r="T2577" t="e">
            <v>#N/A</v>
          </cell>
          <cell r="U2577" t="e">
            <v>#N/A</v>
          </cell>
          <cell r="V2577" t="e">
            <v>#N/A</v>
          </cell>
          <cell r="W2577" t="e">
            <v>#N/A</v>
          </cell>
          <cell r="X2577" t="e">
            <v>#N/A</v>
          </cell>
          <cell r="Y2577" t="e">
            <v>#N/A</v>
          </cell>
          <cell r="Z2577" t="e">
            <v>#N/A</v>
          </cell>
          <cell r="AA2577" t="e">
            <v>#N/A</v>
          </cell>
          <cell r="AB2577" t="e">
            <v>#N/A</v>
          </cell>
          <cell r="AC2577" t="e">
            <v>#N/A</v>
          </cell>
          <cell r="AD2577" t="e">
            <v>#N/A</v>
          </cell>
          <cell r="AE2577" t="e">
            <v>#N/A</v>
          </cell>
          <cell r="AF2577" t="e">
            <v>#N/A</v>
          </cell>
        </row>
        <row r="2578">
          <cell r="A2578" t="str">
            <v>YSE-904-10</v>
          </cell>
          <cell r="B2578" t="e">
            <v>#N/A</v>
          </cell>
          <cell r="C2578" t="e">
            <v>#N/A</v>
          </cell>
          <cell r="D2578" t="e">
            <v>#N/A</v>
          </cell>
          <cell r="E2578">
            <v>2460</v>
          </cell>
          <cell r="F2578">
            <v>1990</v>
          </cell>
          <cell r="G2578">
            <v>2484</v>
          </cell>
          <cell r="H2578">
            <v>1634</v>
          </cell>
          <cell r="I2578">
            <v>1967</v>
          </cell>
          <cell r="J2578">
            <v>1839</v>
          </cell>
          <cell r="K2578">
            <v>1693</v>
          </cell>
          <cell r="L2578">
            <v>1620</v>
          </cell>
          <cell r="M2578">
            <v>1906</v>
          </cell>
          <cell r="N2578">
            <v>1948</v>
          </cell>
          <cell r="O2578">
            <v>1767</v>
          </cell>
          <cell r="P2578">
            <v>1360</v>
          </cell>
          <cell r="Q2578" t="e">
            <v>#N/A</v>
          </cell>
          <cell r="R2578" t="e">
            <v>#N/A</v>
          </cell>
          <cell r="S2578" t="e">
            <v>#N/A</v>
          </cell>
          <cell r="T2578" t="e">
            <v>#N/A</v>
          </cell>
          <cell r="U2578" t="e">
            <v>#N/A</v>
          </cell>
          <cell r="V2578" t="e">
            <v>#N/A</v>
          </cell>
          <cell r="W2578" t="e">
            <v>#N/A</v>
          </cell>
          <cell r="X2578" t="e">
            <v>#N/A</v>
          </cell>
          <cell r="Y2578" t="e">
            <v>#N/A</v>
          </cell>
          <cell r="Z2578" t="e">
            <v>#N/A</v>
          </cell>
          <cell r="AA2578" t="e">
            <v>#N/A</v>
          </cell>
          <cell r="AB2578" t="e">
            <v>#N/A</v>
          </cell>
          <cell r="AC2578" t="e">
            <v>#N/A</v>
          </cell>
          <cell r="AD2578" t="e">
            <v>#N/A</v>
          </cell>
          <cell r="AE2578" t="e">
            <v>#N/A</v>
          </cell>
          <cell r="AF2578" t="e">
            <v>#N/A</v>
          </cell>
        </row>
        <row r="2579">
          <cell r="A2579" t="str">
            <v>YSE-904-13</v>
          </cell>
          <cell r="B2579" t="e">
            <v>#N/A</v>
          </cell>
          <cell r="C2579" t="e">
            <v>#N/A</v>
          </cell>
          <cell r="D2579" t="e">
            <v>#N/A</v>
          </cell>
          <cell r="E2579">
            <v>2450</v>
          </cell>
          <cell r="F2579">
            <v>1990</v>
          </cell>
          <cell r="G2579">
            <v>2484</v>
          </cell>
          <cell r="H2579">
            <v>1634</v>
          </cell>
          <cell r="I2579">
            <v>1967</v>
          </cell>
          <cell r="J2579">
            <v>1839</v>
          </cell>
          <cell r="K2579">
            <v>1693</v>
          </cell>
          <cell r="L2579">
            <v>1620</v>
          </cell>
          <cell r="M2579">
            <v>1906</v>
          </cell>
          <cell r="N2579">
            <v>1948</v>
          </cell>
          <cell r="O2579">
            <v>1767</v>
          </cell>
          <cell r="P2579">
            <v>1360</v>
          </cell>
          <cell r="Q2579" t="e">
            <v>#N/A</v>
          </cell>
          <cell r="R2579" t="e">
            <v>#N/A</v>
          </cell>
          <cell r="S2579" t="e">
            <v>#N/A</v>
          </cell>
          <cell r="T2579" t="e">
            <v>#N/A</v>
          </cell>
          <cell r="U2579" t="e">
            <v>#N/A</v>
          </cell>
          <cell r="V2579" t="e">
            <v>#N/A</v>
          </cell>
          <cell r="W2579" t="e">
            <v>#N/A</v>
          </cell>
          <cell r="X2579" t="e">
            <v>#N/A</v>
          </cell>
          <cell r="Y2579" t="e">
            <v>#N/A</v>
          </cell>
          <cell r="Z2579" t="e">
            <v>#N/A</v>
          </cell>
          <cell r="AA2579" t="e">
            <v>#N/A</v>
          </cell>
          <cell r="AB2579" t="e">
            <v>#N/A</v>
          </cell>
          <cell r="AC2579" t="e">
            <v>#N/A</v>
          </cell>
          <cell r="AD2579" t="e">
            <v>#N/A</v>
          </cell>
          <cell r="AE2579" t="e">
            <v>#N/A</v>
          </cell>
          <cell r="AF2579" t="e">
            <v>#N/A</v>
          </cell>
        </row>
        <row r="2580">
          <cell r="A2580" t="str">
            <v>YSE-905</v>
          </cell>
          <cell r="B2580" t="e">
            <v>#N/A</v>
          </cell>
          <cell r="C2580" t="e">
            <v>#N/A</v>
          </cell>
          <cell r="D2580" t="e">
            <v>#N/A</v>
          </cell>
          <cell r="E2580">
            <v>120</v>
          </cell>
          <cell r="F2580">
            <v>230</v>
          </cell>
          <cell r="G2580">
            <v>287</v>
          </cell>
          <cell r="H2580">
            <v>189</v>
          </cell>
          <cell r="I2580">
            <v>227</v>
          </cell>
          <cell r="J2580">
            <v>212</v>
          </cell>
          <cell r="K2580">
            <v>195</v>
          </cell>
          <cell r="L2580">
            <v>187</v>
          </cell>
          <cell r="M2580">
            <v>220</v>
          </cell>
          <cell r="N2580">
            <v>225</v>
          </cell>
          <cell r="O2580">
            <v>204</v>
          </cell>
          <cell r="P2580">
            <v>157</v>
          </cell>
          <cell r="Q2580" t="e">
            <v>#N/A</v>
          </cell>
          <cell r="R2580" t="e">
            <v>#N/A</v>
          </cell>
          <cell r="S2580" t="e">
            <v>#N/A</v>
          </cell>
          <cell r="T2580" t="e">
            <v>#N/A</v>
          </cell>
          <cell r="U2580" t="e">
            <v>#N/A</v>
          </cell>
          <cell r="V2580" t="e">
            <v>#N/A</v>
          </cell>
          <cell r="W2580" t="e">
            <v>#N/A</v>
          </cell>
          <cell r="X2580" t="e">
            <v>#N/A</v>
          </cell>
          <cell r="Y2580" t="e">
            <v>#N/A</v>
          </cell>
          <cell r="Z2580" t="e">
            <v>#N/A</v>
          </cell>
          <cell r="AA2580" t="e">
            <v>#N/A</v>
          </cell>
          <cell r="AB2580" t="e">
            <v>#N/A</v>
          </cell>
          <cell r="AC2580" t="e">
            <v>#N/A</v>
          </cell>
          <cell r="AD2580" t="e">
            <v>#N/A</v>
          </cell>
          <cell r="AE2580" t="e">
            <v>#N/A</v>
          </cell>
          <cell r="AF2580" t="e">
            <v>#N/A</v>
          </cell>
        </row>
        <row r="2581">
          <cell r="A2581" t="str">
            <v>YSE-905-BU</v>
          </cell>
          <cell r="B2581" t="e">
            <v>#N/A</v>
          </cell>
          <cell r="C2581" t="e">
            <v>#N/A</v>
          </cell>
          <cell r="D2581" t="e">
            <v>#N/A</v>
          </cell>
          <cell r="E2581">
            <v>120</v>
          </cell>
          <cell r="F2581">
            <v>230</v>
          </cell>
          <cell r="G2581">
            <v>287</v>
          </cell>
          <cell r="H2581">
            <v>189</v>
          </cell>
          <cell r="I2581">
            <v>227</v>
          </cell>
          <cell r="J2581">
            <v>212</v>
          </cell>
          <cell r="K2581">
            <v>195</v>
          </cell>
          <cell r="L2581">
            <v>187</v>
          </cell>
          <cell r="M2581">
            <v>220</v>
          </cell>
          <cell r="N2581">
            <v>225</v>
          </cell>
          <cell r="O2581">
            <v>204</v>
          </cell>
          <cell r="P2581">
            <v>157</v>
          </cell>
          <cell r="Q2581" t="e">
            <v>#N/A</v>
          </cell>
          <cell r="R2581" t="e">
            <v>#N/A</v>
          </cell>
          <cell r="S2581" t="e">
            <v>#N/A</v>
          </cell>
          <cell r="T2581" t="e">
            <v>#N/A</v>
          </cell>
          <cell r="U2581" t="e">
            <v>#N/A</v>
          </cell>
          <cell r="V2581" t="e">
            <v>#N/A</v>
          </cell>
          <cell r="W2581" t="e">
            <v>#N/A</v>
          </cell>
          <cell r="X2581" t="e">
            <v>#N/A</v>
          </cell>
          <cell r="Y2581" t="e">
            <v>#N/A</v>
          </cell>
          <cell r="Z2581" t="e">
            <v>#N/A</v>
          </cell>
          <cell r="AA2581" t="e">
            <v>#N/A</v>
          </cell>
          <cell r="AB2581" t="e">
            <v>#N/A</v>
          </cell>
          <cell r="AC2581" t="e">
            <v>#N/A</v>
          </cell>
          <cell r="AD2581" t="e">
            <v>#N/A</v>
          </cell>
          <cell r="AE2581" t="e">
            <v>#N/A</v>
          </cell>
          <cell r="AF2581" t="e">
            <v>#N/A</v>
          </cell>
        </row>
        <row r="2582">
          <cell r="A2582" t="str">
            <v>YSE-909</v>
          </cell>
          <cell r="B2582" t="e">
            <v>#N/A</v>
          </cell>
          <cell r="C2582" t="e">
            <v>#N/A</v>
          </cell>
          <cell r="D2582" t="e">
            <v>#N/A</v>
          </cell>
          <cell r="E2582">
            <v>2400</v>
          </cell>
          <cell r="F2582">
            <v>2080</v>
          </cell>
          <cell r="G2582">
            <v>2597</v>
          </cell>
          <cell r="H2582">
            <v>1708</v>
          </cell>
          <cell r="I2582">
            <v>2056</v>
          </cell>
          <cell r="J2582">
            <v>1922</v>
          </cell>
          <cell r="K2582">
            <v>1769</v>
          </cell>
          <cell r="L2582">
            <v>1693</v>
          </cell>
          <cell r="M2582">
            <v>1992</v>
          </cell>
          <cell r="N2582">
            <v>2036</v>
          </cell>
          <cell r="O2582">
            <v>1847</v>
          </cell>
          <cell r="P2582">
            <v>1421</v>
          </cell>
          <cell r="Q2582" t="e">
            <v>#N/A</v>
          </cell>
          <cell r="R2582" t="e">
            <v>#N/A</v>
          </cell>
          <cell r="S2582" t="e">
            <v>#N/A</v>
          </cell>
          <cell r="T2582" t="e">
            <v>#N/A</v>
          </cell>
          <cell r="U2582" t="e">
            <v>#N/A</v>
          </cell>
          <cell r="V2582" t="e">
            <v>#N/A</v>
          </cell>
          <cell r="W2582" t="e">
            <v>#N/A</v>
          </cell>
          <cell r="X2582" t="e">
            <v>#N/A</v>
          </cell>
          <cell r="Y2582" t="e">
            <v>#N/A</v>
          </cell>
          <cell r="Z2582" t="e">
            <v>#N/A</v>
          </cell>
          <cell r="AA2582" t="e">
            <v>#N/A</v>
          </cell>
          <cell r="AB2582" t="e">
            <v>#N/A</v>
          </cell>
          <cell r="AC2582" t="e">
            <v>#N/A</v>
          </cell>
          <cell r="AD2582" t="e">
            <v>#N/A</v>
          </cell>
          <cell r="AE2582" t="e">
            <v>#N/A</v>
          </cell>
          <cell r="AF2582" t="e">
            <v>#N/A</v>
          </cell>
        </row>
        <row r="2583">
          <cell r="A2583" t="str">
            <v>YSE-910</v>
          </cell>
          <cell r="B2583">
            <v>11.282999999999999</v>
          </cell>
          <cell r="C2583">
            <v>1</v>
          </cell>
          <cell r="D2583">
            <v>14</v>
          </cell>
          <cell r="E2583">
            <v>16380</v>
          </cell>
          <cell r="F2583">
            <v>13440</v>
          </cell>
          <cell r="G2583">
            <v>16779</v>
          </cell>
          <cell r="H2583">
            <v>11037</v>
          </cell>
          <cell r="I2583">
            <v>13284</v>
          </cell>
          <cell r="J2583">
            <v>12420</v>
          </cell>
          <cell r="K2583">
            <v>11433</v>
          </cell>
          <cell r="L2583">
            <v>10941</v>
          </cell>
          <cell r="M2583">
            <v>12870</v>
          </cell>
          <cell r="N2583">
            <v>13155</v>
          </cell>
          <cell r="O2583">
            <v>11933</v>
          </cell>
          <cell r="P2583">
            <v>9182</v>
          </cell>
          <cell r="Q2583">
            <v>948.85714285714289</v>
          </cell>
          <cell r="R2583">
            <v>887.14285714285711</v>
          </cell>
          <cell r="S2583">
            <v>816.64285714285711</v>
          </cell>
          <cell r="T2583">
            <v>781.5</v>
          </cell>
          <cell r="U2583">
            <v>919.28571428571433</v>
          </cell>
          <cell r="V2583">
            <v>939.64285714285711</v>
          </cell>
          <cell r="W2583">
            <v>852.35714285714289</v>
          </cell>
          <cell r="X2583">
            <v>655.85714285714289</v>
          </cell>
          <cell r="Y2583">
            <v>10705.955142857143</v>
          </cell>
          <cell r="Z2583">
            <v>10009.632857142857</v>
          </cell>
          <cell r="AA2583">
            <v>9214.1813571428556</v>
          </cell>
          <cell r="AB2583">
            <v>8817.664499999999</v>
          </cell>
          <cell r="AC2583">
            <v>10372.300714285715</v>
          </cell>
          <cell r="AD2583">
            <v>10601.990357142857</v>
          </cell>
          <cell r="AE2583">
            <v>9617.1456428571437</v>
          </cell>
          <cell r="AF2583">
            <v>7400.0361428571432</v>
          </cell>
        </row>
        <row r="2584">
          <cell r="A2584" t="str">
            <v>YSE-911</v>
          </cell>
          <cell r="B2584" t="e">
            <v>#N/A</v>
          </cell>
          <cell r="C2584" t="e">
            <v>#N/A</v>
          </cell>
          <cell r="D2584" t="e">
            <v>#N/A</v>
          </cell>
          <cell r="E2584">
            <v>300</v>
          </cell>
          <cell r="F2584">
            <v>700</v>
          </cell>
          <cell r="G2584">
            <v>874</v>
          </cell>
          <cell r="H2584">
            <v>575</v>
          </cell>
          <cell r="I2584">
            <v>692</v>
          </cell>
          <cell r="J2584">
            <v>647</v>
          </cell>
          <cell r="K2584">
            <v>596</v>
          </cell>
          <cell r="L2584">
            <v>570</v>
          </cell>
          <cell r="M2584">
            <v>671</v>
          </cell>
          <cell r="N2584">
            <v>686</v>
          </cell>
          <cell r="O2584">
            <v>622</v>
          </cell>
          <cell r="P2584">
            <v>479</v>
          </cell>
          <cell r="Q2584" t="e">
            <v>#N/A</v>
          </cell>
          <cell r="R2584" t="e">
            <v>#N/A</v>
          </cell>
          <cell r="S2584" t="e">
            <v>#N/A</v>
          </cell>
          <cell r="T2584" t="e">
            <v>#N/A</v>
          </cell>
          <cell r="U2584" t="e">
            <v>#N/A</v>
          </cell>
          <cell r="V2584" t="e">
            <v>#N/A</v>
          </cell>
          <cell r="W2584" t="e">
            <v>#N/A</v>
          </cell>
          <cell r="X2584" t="e">
            <v>#N/A</v>
          </cell>
          <cell r="Y2584" t="e">
            <v>#N/A</v>
          </cell>
          <cell r="Z2584" t="e">
            <v>#N/A</v>
          </cell>
          <cell r="AA2584" t="e">
            <v>#N/A</v>
          </cell>
          <cell r="AB2584" t="e">
            <v>#N/A</v>
          </cell>
          <cell r="AC2584" t="e">
            <v>#N/A</v>
          </cell>
          <cell r="AD2584" t="e">
            <v>#N/A</v>
          </cell>
          <cell r="AE2584" t="e">
            <v>#N/A</v>
          </cell>
          <cell r="AF2584" t="e">
            <v>#N/A</v>
          </cell>
        </row>
        <row r="2585">
          <cell r="A2585" t="str">
            <v>YSE-912</v>
          </cell>
          <cell r="B2585" t="e">
            <v>#N/A</v>
          </cell>
          <cell r="C2585" t="e">
            <v>#N/A</v>
          </cell>
          <cell r="D2585" t="e">
            <v>#N/A</v>
          </cell>
          <cell r="E2585">
            <v>960</v>
          </cell>
          <cell r="F2585">
            <v>1320</v>
          </cell>
          <cell r="G2585">
            <v>1648</v>
          </cell>
          <cell r="H2585">
            <v>1084</v>
          </cell>
          <cell r="I2585">
            <v>1305</v>
          </cell>
          <cell r="J2585">
            <v>1220</v>
          </cell>
          <cell r="K2585">
            <v>1123</v>
          </cell>
          <cell r="L2585">
            <v>1075</v>
          </cell>
          <cell r="M2585">
            <v>1265</v>
          </cell>
          <cell r="N2585">
            <v>1293</v>
          </cell>
          <cell r="O2585">
            <v>1173</v>
          </cell>
          <cell r="P2585">
            <v>903</v>
          </cell>
          <cell r="Q2585" t="e">
            <v>#N/A</v>
          </cell>
          <cell r="R2585" t="e">
            <v>#N/A</v>
          </cell>
          <cell r="S2585" t="e">
            <v>#N/A</v>
          </cell>
          <cell r="T2585" t="e">
            <v>#N/A</v>
          </cell>
          <cell r="U2585" t="e">
            <v>#N/A</v>
          </cell>
          <cell r="V2585" t="e">
            <v>#N/A</v>
          </cell>
          <cell r="W2585" t="e">
            <v>#N/A</v>
          </cell>
          <cell r="X2585" t="e">
            <v>#N/A</v>
          </cell>
          <cell r="Y2585" t="e">
            <v>#N/A</v>
          </cell>
          <cell r="Z2585" t="e">
            <v>#N/A</v>
          </cell>
          <cell r="AA2585" t="e">
            <v>#N/A</v>
          </cell>
          <cell r="AB2585" t="e">
            <v>#N/A</v>
          </cell>
          <cell r="AC2585" t="e">
            <v>#N/A</v>
          </cell>
          <cell r="AD2585" t="e">
            <v>#N/A</v>
          </cell>
          <cell r="AE2585" t="e">
            <v>#N/A</v>
          </cell>
          <cell r="AF2585" t="e">
            <v>#N/A</v>
          </cell>
        </row>
        <row r="2586">
          <cell r="A2586" t="str">
            <v>YSE-913</v>
          </cell>
          <cell r="B2586" t="e">
            <v>#N/A</v>
          </cell>
          <cell r="C2586" t="e">
            <v>#N/A</v>
          </cell>
          <cell r="D2586" t="e">
            <v>#N/A</v>
          </cell>
          <cell r="E2586">
            <v>690</v>
          </cell>
          <cell r="F2586">
            <v>660</v>
          </cell>
          <cell r="G2586">
            <v>824</v>
          </cell>
          <cell r="H2586">
            <v>542</v>
          </cell>
          <cell r="I2586">
            <v>652</v>
          </cell>
          <cell r="J2586">
            <v>610</v>
          </cell>
          <cell r="K2586">
            <v>562</v>
          </cell>
          <cell r="L2586">
            <v>538</v>
          </cell>
          <cell r="M2586">
            <v>633</v>
          </cell>
          <cell r="N2586">
            <v>647</v>
          </cell>
          <cell r="O2586">
            <v>587</v>
          </cell>
          <cell r="P2586">
            <v>452</v>
          </cell>
          <cell r="Q2586" t="e">
            <v>#N/A</v>
          </cell>
          <cell r="R2586" t="e">
            <v>#N/A</v>
          </cell>
          <cell r="S2586" t="e">
            <v>#N/A</v>
          </cell>
          <cell r="T2586" t="e">
            <v>#N/A</v>
          </cell>
          <cell r="U2586" t="e">
            <v>#N/A</v>
          </cell>
          <cell r="V2586" t="e">
            <v>#N/A</v>
          </cell>
          <cell r="W2586" t="e">
            <v>#N/A</v>
          </cell>
          <cell r="X2586" t="e">
            <v>#N/A</v>
          </cell>
          <cell r="Y2586" t="e">
            <v>#N/A</v>
          </cell>
          <cell r="Z2586" t="e">
            <v>#N/A</v>
          </cell>
          <cell r="AA2586" t="e">
            <v>#N/A</v>
          </cell>
          <cell r="AB2586" t="e">
            <v>#N/A</v>
          </cell>
          <cell r="AC2586" t="e">
            <v>#N/A</v>
          </cell>
          <cell r="AD2586" t="e">
            <v>#N/A</v>
          </cell>
          <cell r="AE2586" t="e">
            <v>#N/A</v>
          </cell>
          <cell r="AF2586" t="e">
            <v>#N/A</v>
          </cell>
        </row>
        <row r="2587">
          <cell r="A2587" t="str">
            <v>YSE-916</v>
          </cell>
          <cell r="B2587" t="e">
            <v>#N/A</v>
          </cell>
          <cell r="C2587" t="e">
            <v>#N/A</v>
          </cell>
          <cell r="D2587" t="e">
            <v>#N/A</v>
          </cell>
          <cell r="E2587">
            <v>1080</v>
          </cell>
          <cell r="F2587">
            <v>960</v>
          </cell>
          <cell r="G2587">
            <v>1198</v>
          </cell>
          <cell r="H2587">
            <v>788</v>
          </cell>
          <cell r="I2587">
            <v>948</v>
          </cell>
          <cell r="J2587">
            <v>886</v>
          </cell>
          <cell r="K2587">
            <v>816</v>
          </cell>
          <cell r="L2587">
            <v>781</v>
          </cell>
          <cell r="M2587">
            <v>919</v>
          </cell>
          <cell r="N2587">
            <v>939</v>
          </cell>
          <cell r="O2587">
            <v>852</v>
          </cell>
          <cell r="P2587">
            <v>656</v>
          </cell>
          <cell r="Q2587" t="e">
            <v>#N/A</v>
          </cell>
          <cell r="R2587" t="e">
            <v>#N/A</v>
          </cell>
          <cell r="S2587" t="e">
            <v>#N/A</v>
          </cell>
          <cell r="T2587" t="e">
            <v>#N/A</v>
          </cell>
          <cell r="U2587" t="e">
            <v>#N/A</v>
          </cell>
          <cell r="V2587" t="e">
            <v>#N/A</v>
          </cell>
          <cell r="W2587" t="e">
            <v>#N/A</v>
          </cell>
          <cell r="X2587" t="e">
            <v>#N/A</v>
          </cell>
          <cell r="Y2587" t="e">
            <v>#N/A</v>
          </cell>
          <cell r="Z2587" t="e">
            <v>#N/A</v>
          </cell>
          <cell r="AA2587" t="e">
            <v>#N/A</v>
          </cell>
          <cell r="AB2587" t="e">
            <v>#N/A</v>
          </cell>
          <cell r="AC2587" t="e">
            <v>#N/A</v>
          </cell>
          <cell r="AD2587" t="e">
            <v>#N/A</v>
          </cell>
          <cell r="AE2587" t="e">
            <v>#N/A</v>
          </cell>
          <cell r="AF2587" t="e">
            <v>#N/A</v>
          </cell>
        </row>
        <row r="2588">
          <cell r="A2588" t="str">
            <v>YSE-917</v>
          </cell>
          <cell r="B2588" t="e">
            <v>#N/A</v>
          </cell>
          <cell r="C2588" t="e">
            <v>#N/A</v>
          </cell>
          <cell r="D2588" t="e">
            <v>#N/A</v>
          </cell>
          <cell r="E2588">
            <v>1080</v>
          </cell>
          <cell r="F2588">
            <v>960</v>
          </cell>
          <cell r="G2588">
            <v>1198</v>
          </cell>
          <cell r="H2588">
            <v>788</v>
          </cell>
          <cell r="I2588">
            <v>948</v>
          </cell>
          <cell r="J2588">
            <v>886</v>
          </cell>
          <cell r="K2588">
            <v>816</v>
          </cell>
          <cell r="L2588">
            <v>781</v>
          </cell>
          <cell r="M2588">
            <v>919</v>
          </cell>
          <cell r="N2588">
            <v>939</v>
          </cell>
          <cell r="O2588">
            <v>852</v>
          </cell>
          <cell r="P2588">
            <v>656</v>
          </cell>
          <cell r="Q2588" t="e">
            <v>#N/A</v>
          </cell>
          <cell r="R2588" t="e">
            <v>#N/A</v>
          </cell>
          <cell r="S2588" t="e">
            <v>#N/A</v>
          </cell>
          <cell r="T2588" t="e">
            <v>#N/A</v>
          </cell>
          <cell r="U2588" t="e">
            <v>#N/A</v>
          </cell>
          <cell r="V2588" t="e">
            <v>#N/A</v>
          </cell>
          <cell r="W2588" t="e">
            <v>#N/A</v>
          </cell>
          <cell r="X2588" t="e">
            <v>#N/A</v>
          </cell>
          <cell r="Y2588" t="e">
            <v>#N/A</v>
          </cell>
          <cell r="Z2588" t="e">
            <v>#N/A</v>
          </cell>
          <cell r="AA2588" t="e">
            <v>#N/A</v>
          </cell>
          <cell r="AB2588" t="e">
            <v>#N/A</v>
          </cell>
          <cell r="AC2588" t="e">
            <v>#N/A</v>
          </cell>
          <cell r="AD2588" t="e">
            <v>#N/A</v>
          </cell>
          <cell r="AE2588" t="e">
            <v>#N/A</v>
          </cell>
          <cell r="AF2588" t="e">
            <v>#N/A</v>
          </cell>
        </row>
        <row r="2589">
          <cell r="A2589" t="str">
            <v>YSE-918</v>
          </cell>
          <cell r="B2589" t="e">
            <v>#N/A</v>
          </cell>
          <cell r="C2589" t="e">
            <v>#N/A</v>
          </cell>
          <cell r="D2589" t="e">
            <v>#N/A</v>
          </cell>
          <cell r="E2589">
            <v>440</v>
          </cell>
          <cell r="F2589">
            <v>400</v>
          </cell>
          <cell r="G2589">
            <v>499</v>
          </cell>
          <cell r="H2589">
            <v>328</v>
          </cell>
          <cell r="I2589">
            <v>395</v>
          </cell>
          <cell r="J2589">
            <v>369</v>
          </cell>
          <cell r="K2589">
            <v>340</v>
          </cell>
          <cell r="L2589">
            <v>325</v>
          </cell>
          <cell r="M2589">
            <v>382</v>
          </cell>
          <cell r="N2589">
            <v>390</v>
          </cell>
          <cell r="O2589">
            <v>354</v>
          </cell>
          <cell r="P2589">
            <v>272</v>
          </cell>
          <cell r="Q2589" t="e">
            <v>#N/A</v>
          </cell>
          <cell r="R2589" t="e">
            <v>#N/A</v>
          </cell>
          <cell r="S2589" t="e">
            <v>#N/A</v>
          </cell>
          <cell r="T2589" t="e">
            <v>#N/A</v>
          </cell>
          <cell r="U2589" t="e">
            <v>#N/A</v>
          </cell>
          <cell r="V2589" t="e">
            <v>#N/A</v>
          </cell>
          <cell r="W2589" t="e">
            <v>#N/A</v>
          </cell>
          <cell r="X2589" t="e">
            <v>#N/A</v>
          </cell>
          <cell r="Y2589" t="e">
            <v>#N/A</v>
          </cell>
          <cell r="Z2589" t="e">
            <v>#N/A</v>
          </cell>
          <cell r="AA2589" t="e">
            <v>#N/A</v>
          </cell>
          <cell r="AB2589" t="e">
            <v>#N/A</v>
          </cell>
          <cell r="AC2589" t="e">
            <v>#N/A</v>
          </cell>
          <cell r="AD2589" t="e">
            <v>#N/A</v>
          </cell>
          <cell r="AE2589" t="e">
            <v>#N/A</v>
          </cell>
          <cell r="AF2589" t="e">
            <v>#N/A</v>
          </cell>
        </row>
        <row r="2590">
          <cell r="A2590" t="str">
            <v>YSE-919</v>
          </cell>
          <cell r="B2590" t="e">
            <v>#N/A</v>
          </cell>
          <cell r="C2590" t="e">
            <v>#N/A</v>
          </cell>
          <cell r="D2590" t="e">
            <v>#N/A</v>
          </cell>
          <cell r="E2590">
            <v>1480</v>
          </cell>
          <cell r="F2590">
            <v>1360</v>
          </cell>
          <cell r="G2590">
            <v>1698</v>
          </cell>
          <cell r="H2590">
            <v>1117</v>
          </cell>
          <cell r="I2590">
            <v>1344</v>
          </cell>
          <cell r="J2590">
            <v>1257</v>
          </cell>
          <cell r="K2590">
            <v>1157</v>
          </cell>
          <cell r="L2590">
            <v>1107</v>
          </cell>
          <cell r="M2590">
            <v>1302</v>
          </cell>
          <cell r="N2590">
            <v>1331</v>
          </cell>
          <cell r="O2590">
            <v>1207</v>
          </cell>
          <cell r="P2590">
            <v>929</v>
          </cell>
          <cell r="Q2590" t="e">
            <v>#N/A</v>
          </cell>
          <cell r="R2590" t="e">
            <v>#N/A</v>
          </cell>
          <cell r="S2590" t="e">
            <v>#N/A</v>
          </cell>
          <cell r="T2590" t="e">
            <v>#N/A</v>
          </cell>
          <cell r="U2590" t="e">
            <v>#N/A</v>
          </cell>
          <cell r="V2590" t="e">
            <v>#N/A</v>
          </cell>
          <cell r="W2590" t="e">
            <v>#N/A</v>
          </cell>
          <cell r="X2590" t="e">
            <v>#N/A</v>
          </cell>
          <cell r="Y2590" t="e">
            <v>#N/A</v>
          </cell>
          <cell r="Z2590" t="e">
            <v>#N/A</v>
          </cell>
          <cell r="AA2590" t="e">
            <v>#N/A</v>
          </cell>
          <cell r="AB2590" t="e">
            <v>#N/A</v>
          </cell>
          <cell r="AC2590" t="e">
            <v>#N/A</v>
          </cell>
          <cell r="AD2590" t="e">
            <v>#N/A</v>
          </cell>
          <cell r="AE2590" t="e">
            <v>#N/A</v>
          </cell>
          <cell r="AF2590" t="e">
            <v>#N/A</v>
          </cell>
        </row>
        <row r="2591">
          <cell r="A2591" t="str">
            <v>YSE-920</v>
          </cell>
          <cell r="B2591" t="e">
            <v>#N/A</v>
          </cell>
          <cell r="C2591" t="e">
            <v>#N/A</v>
          </cell>
          <cell r="D2591" t="e">
            <v>#N/A</v>
          </cell>
          <cell r="E2591">
            <v>1720</v>
          </cell>
          <cell r="F2591">
            <v>1760</v>
          </cell>
          <cell r="G2591">
            <v>2197</v>
          </cell>
          <cell r="H2591">
            <v>1445</v>
          </cell>
          <cell r="I2591">
            <v>1739</v>
          </cell>
          <cell r="J2591">
            <v>1626</v>
          </cell>
          <cell r="K2591">
            <v>1497</v>
          </cell>
          <cell r="L2591">
            <v>1433</v>
          </cell>
          <cell r="M2591">
            <v>1686</v>
          </cell>
          <cell r="N2591">
            <v>1723</v>
          </cell>
          <cell r="O2591">
            <v>1563</v>
          </cell>
          <cell r="P2591">
            <v>1203</v>
          </cell>
          <cell r="Q2591" t="e">
            <v>#N/A</v>
          </cell>
          <cell r="R2591" t="e">
            <v>#N/A</v>
          </cell>
          <cell r="S2591" t="e">
            <v>#N/A</v>
          </cell>
          <cell r="T2591" t="e">
            <v>#N/A</v>
          </cell>
          <cell r="U2591" t="e">
            <v>#N/A</v>
          </cell>
          <cell r="V2591" t="e">
            <v>#N/A</v>
          </cell>
          <cell r="W2591" t="e">
            <v>#N/A</v>
          </cell>
          <cell r="X2591" t="e">
            <v>#N/A</v>
          </cell>
          <cell r="Y2591" t="e">
            <v>#N/A</v>
          </cell>
          <cell r="Z2591" t="e">
            <v>#N/A</v>
          </cell>
          <cell r="AA2591" t="e">
            <v>#N/A</v>
          </cell>
          <cell r="AB2591" t="e">
            <v>#N/A</v>
          </cell>
          <cell r="AC2591" t="e">
            <v>#N/A</v>
          </cell>
          <cell r="AD2591" t="e">
            <v>#N/A</v>
          </cell>
          <cell r="AE2591" t="e">
            <v>#N/A</v>
          </cell>
          <cell r="AF2591" t="e">
            <v>#N/A</v>
          </cell>
        </row>
        <row r="2592">
          <cell r="A2592" t="str">
            <v>YSE-921</v>
          </cell>
          <cell r="B2592" t="e">
            <v>#N/A</v>
          </cell>
          <cell r="C2592" t="e">
            <v>#N/A</v>
          </cell>
          <cell r="D2592" t="e">
            <v>#N/A</v>
          </cell>
          <cell r="E2592">
            <v>1760</v>
          </cell>
          <cell r="F2592">
            <v>1760</v>
          </cell>
          <cell r="G2592">
            <v>2197</v>
          </cell>
          <cell r="H2592">
            <v>1445</v>
          </cell>
          <cell r="I2592">
            <v>1739</v>
          </cell>
          <cell r="J2592">
            <v>1626</v>
          </cell>
          <cell r="K2592">
            <v>1497</v>
          </cell>
          <cell r="L2592">
            <v>1433</v>
          </cell>
          <cell r="M2592">
            <v>1686</v>
          </cell>
          <cell r="N2592">
            <v>1723</v>
          </cell>
          <cell r="O2592">
            <v>1563</v>
          </cell>
          <cell r="P2592">
            <v>1203</v>
          </cell>
          <cell r="Q2592" t="e">
            <v>#N/A</v>
          </cell>
          <cell r="R2592" t="e">
            <v>#N/A</v>
          </cell>
          <cell r="S2592" t="e">
            <v>#N/A</v>
          </cell>
          <cell r="T2592" t="e">
            <v>#N/A</v>
          </cell>
          <cell r="U2592" t="e">
            <v>#N/A</v>
          </cell>
          <cell r="V2592" t="e">
            <v>#N/A</v>
          </cell>
          <cell r="W2592" t="e">
            <v>#N/A</v>
          </cell>
          <cell r="X2592" t="e">
            <v>#N/A</v>
          </cell>
          <cell r="Y2592" t="e">
            <v>#N/A</v>
          </cell>
          <cell r="Z2592" t="e">
            <v>#N/A</v>
          </cell>
          <cell r="AA2592" t="e">
            <v>#N/A</v>
          </cell>
          <cell r="AB2592" t="e">
            <v>#N/A</v>
          </cell>
          <cell r="AC2592" t="e">
            <v>#N/A</v>
          </cell>
          <cell r="AD2592" t="e">
            <v>#N/A</v>
          </cell>
          <cell r="AE2592" t="e">
            <v>#N/A</v>
          </cell>
          <cell r="AF2592" t="e">
            <v>#N/A</v>
          </cell>
        </row>
        <row r="2593">
          <cell r="A2593" t="str">
            <v>YSE-930</v>
          </cell>
          <cell r="B2593" t="e">
            <v>#N/A</v>
          </cell>
          <cell r="C2593" t="e">
            <v>#N/A</v>
          </cell>
          <cell r="D2593" t="e">
            <v>#N/A</v>
          </cell>
          <cell r="E2593">
            <v>1320</v>
          </cell>
          <cell r="F2593">
            <v>1240</v>
          </cell>
          <cell r="G2593">
            <v>1548</v>
          </cell>
          <cell r="H2593">
            <v>1018</v>
          </cell>
          <cell r="I2593">
            <v>1225</v>
          </cell>
          <cell r="J2593">
            <v>1145</v>
          </cell>
          <cell r="K2593">
            <v>1054</v>
          </cell>
          <cell r="L2593">
            <v>1009</v>
          </cell>
          <cell r="M2593">
            <v>1187</v>
          </cell>
          <cell r="N2593">
            <v>1213</v>
          </cell>
          <cell r="O2593">
            <v>1100</v>
          </cell>
          <cell r="P2593">
            <v>846</v>
          </cell>
          <cell r="Q2593" t="e">
            <v>#N/A</v>
          </cell>
          <cell r="R2593" t="e">
            <v>#N/A</v>
          </cell>
          <cell r="S2593" t="e">
            <v>#N/A</v>
          </cell>
          <cell r="T2593" t="e">
            <v>#N/A</v>
          </cell>
          <cell r="U2593" t="e">
            <v>#N/A</v>
          </cell>
          <cell r="V2593" t="e">
            <v>#N/A</v>
          </cell>
          <cell r="W2593" t="e">
            <v>#N/A</v>
          </cell>
          <cell r="X2593" t="e">
            <v>#N/A</v>
          </cell>
          <cell r="Y2593" t="e">
            <v>#N/A</v>
          </cell>
          <cell r="Z2593" t="e">
            <v>#N/A</v>
          </cell>
          <cell r="AA2593" t="e">
            <v>#N/A</v>
          </cell>
          <cell r="AB2593" t="e">
            <v>#N/A</v>
          </cell>
          <cell r="AC2593" t="e">
            <v>#N/A</v>
          </cell>
          <cell r="AD2593" t="e">
            <v>#N/A</v>
          </cell>
          <cell r="AE2593" t="e">
            <v>#N/A</v>
          </cell>
          <cell r="AF2593" t="e">
            <v>#N/A</v>
          </cell>
        </row>
        <row r="2594">
          <cell r="A2594" t="str">
            <v>YSE-939</v>
          </cell>
          <cell r="B2594">
            <v>1500</v>
          </cell>
          <cell r="C2594">
            <v>2</v>
          </cell>
          <cell r="D2594">
            <v>5576</v>
          </cell>
          <cell r="E2594">
            <v>1140</v>
          </cell>
          <cell r="F2594">
            <v>1080</v>
          </cell>
          <cell r="G2594">
            <v>1348</v>
          </cell>
          <cell r="H2594">
            <v>887</v>
          </cell>
          <cell r="I2594">
            <v>1068</v>
          </cell>
          <cell r="J2594">
            <v>999</v>
          </cell>
          <cell r="K2594">
            <v>920</v>
          </cell>
          <cell r="L2594">
            <v>880</v>
          </cell>
          <cell r="M2594">
            <v>1035</v>
          </cell>
          <cell r="N2594">
            <v>1058</v>
          </cell>
          <cell r="O2594">
            <v>960</v>
          </cell>
          <cell r="P2594">
            <v>739</v>
          </cell>
          <cell r="Q2594">
            <v>9.5767575322812049E-2</v>
          </cell>
          <cell r="R2594">
            <v>8.9580344332855097E-2</v>
          </cell>
          <cell r="S2594">
            <v>8.2496413199426105E-2</v>
          </cell>
          <cell r="T2594">
            <v>7.8909612625538014E-2</v>
          </cell>
          <cell r="U2594">
            <v>9.2808464849354372E-2</v>
          </cell>
          <cell r="V2594">
            <v>9.4870875179340022E-2</v>
          </cell>
          <cell r="W2594">
            <v>8.608321377331421E-2</v>
          </cell>
          <cell r="X2594">
            <v>6.6266140602582499E-2</v>
          </cell>
          <cell r="Y2594">
            <v>143.65136298421808</v>
          </cell>
          <cell r="Z2594">
            <v>134.37051649928264</v>
          </cell>
          <cell r="AA2594">
            <v>123.74461979913916</v>
          </cell>
          <cell r="AB2594">
            <v>118.36441893830703</v>
          </cell>
          <cell r="AC2594">
            <v>139.21269727403157</v>
          </cell>
          <cell r="AD2594">
            <v>142.30631276901002</v>
          </cell>
          <cell r="AE2594">
            <v>129.12482065997131</v>
          </cell>
          <cell r="AF2594">
            <v>99.399210903873751</v>
          </cell>
        </row>
        <row r="2595">
          <cell r="A2595" t="str">
            <v>YSE-940</v>
          </cell>
          <cell r="B2595" t="e">
            <v>#N/A</v>
          </cell>
          <cell r="C2595" t="e">
            <v>#N/A</v>
          </cell>
          <cell r="D2595" t="e">
            <v>#N/A</v>
          </cell>
          <cell r="E2595">
            <v>1140</v>
          </cell>
          <cell r="F2595">
            <v>1080</v>
          </cell>
          <cell r="G2595">
            <v>1348</v>
          </cell>
          <cell r="H2595">
            <v>887</v>
          </cell>
          <cell r="I2595">
            <v>1068</v>
          </cell>
          <cell r="J2595">
            <v>999</v>
          </cell>
          <cell r="K2595">
            <v>920</v>
          </cell>
          <cell r="L2595">
            <v>880</v>
          </cell>
          <cell r="M2595">
            <v>1035</v>
          </cell>
          <cell r="N2595">
            <v>1058</v>
          </cell>
          <cell r="O2595">
            <v>960</v>
          </cell>
          <cell r="P2595">
            <v>739</v>
          </cell>
          <cell r="Q2595" t="e">
            <v>#N/A</v>
          </cell>
          <cell r="R2595" t="e">
            <v>#N/A</v>
          </cell>
          <cell r="S2595" t="e">
            <v>#N/A</v>
          </cell>
          <cell r="T2595" t="e">
            <v>#N/A</v>
          </cell>
          <cell r="U2595" t="e">
            <v>#N/A</v>
          </cell>
          <cell r="V2595" t="e">
            <v>#N/A</v>
          </cell>
          <cell r="W2595" t="e">
            <v>#N/A</v>
          </cell>
          <cell r="X2595" t="e">
            <v>#N/A</v>
          </cell>
          <cell r="Y2595" t="e">
            <v>#N/A</v>
          </cell>
          <cell r="Z2595" t="e">
            <v>#N/A</v>
          </cell>
          <cell r="AA2595" t="e">
            <v>#N/A</v>
          </cell>
          <cell r="AB2595" t="e">
            <v>#N/A</v>
          </cell>
          <cell r="AC2595" t="e">
            <v>#N/A</v>
          </cell>
          <cell r="AD2595" t="e">
            <v>#N/A</v>
          </cell>
          <cell r="AE2595" t="e">
            <v>#N/A</v>
          </cell>
          <cell r="AF2595" t="e">
            <v>#N/A</v>
          </cell>
        </row>
        <row r="2596">
          <cell r="A2596" t="str">
            <v>YSE-940-01</v>
          </cell>
          <cell r="B2596">
            <v>1500</v>
          </cell>
          <cell r="C2596">
            <v>2</v>
          </cell>
          <cell r="D2596">
            <v>5576</v>
          </cell>
          <cell r="E2596">
            <v>1140</v>
          </cell>
          <cell r="F2596">
            <v>1080</v>
          </cell>
          <cell r="G2596">
            <v>1348</v>
          </cell>
          <cell r="H2596">
            <v>887</v>
          </cell>
          <cell r="I2596">
            <v>1068</v>
          </cell>
          <cell r="J2596">
            <v>999</v>
          </cell>
          <cell r="K2596">
            <v>920</v>
          </cell>
          <cell r="L2596">
            <v>880</v>
          </cell>
          <cell r="M2596">
            <v>1035</v>
          </cell>
          <cell r="N2596">
            <v>1058</v>
          </cell>
          <cell r="O2596">
            <v>960</v>
          </cell>
          <cell r="P2596">
            <v>739</v>
          </cell>
          <cell r="Q2596">
            <v>9.5767575322812049E-2</v>
          </cell>
          <cell r="R2596">
            <v>8.9580344332855097E-2</v>
          </cell>
          <cell r="S2596">
            <v>8.2496413199426105E-2</v>
          </cell>
          <cell r="T2596">
            <v>7.8909612625538014E-2</v>
          </cell>
          <cell r="U2596">
            <v>9.2808464849354372E-2</v>
          </cell>
          <cell r="V2596">
            <v>9.4870875179340022E-2</v>
          </cell>
          <cell r="W2596">
            <v>8.608321377331421E-2</v>
          </cell>
          <cell r="X2596">
            <v>6.6266140602582499E-2</v>
          </cell>
          <cell r="Y2596">
            <v>143.65136298421808</v>
          </cell>
          <cell r="Z2596">
            <v>134.37051649928264</v>
          </cell>
          <cell r="AA2596">
            <v>123.74461979913916</v>
          </cell>
          <cell r="AB2596">
            <v>118.36441893830703</v>
          </cell>
          <cell r="AC2596">
            <v>139.21269727403157</v>
          </cell>
          <cell r="AD2596">
            <v>142.30631276901002</v>
          </cell>
          <cell r="AE2596">
            <v>129.12482065997131</v>
          </cell>
          <cell r="AF2596">
            <v>99.399210903873751</v>
          </cell>
        </row>
        <row r="2597">
          <cell r="A2597" t="str">
            <v>YSE-949</v>
          </cell>
          <cell r="B2597" t="e">
            <v>#N/A</v>
          </cell>
          <cell r="C2597" t="e">
            <v>#N/A</v>
          </cell>
          <cell r="D2597" t="e">
            <v>#N/A</v>
          </cell>
          <cell r="E2597">
            <v>3400</v>
          </cell>
          <cell r="F2597">
            <v>2800</v>
          </cell>
          <cell r="G2597">
            <v>3496</v>
          </cell>
          <cell r="H2597">
            <v>2300</v>
          </cell>
          <cell r="I2597">
            <v>2768</v>
          </cell>
          <cell r="J2597">
            <v>2588</v>
          </cell>
          <cell r="K2597">
            <v>2382</v>
          </cell>
          <cell r="L2597">
            <v>2280</v>
          </cell>
          <cell r="M2597">
            <v>2682</v>
          </cell>
          <cell r="N2597">
            <v>2741</v>
          </cell>
          <cell r="O2597">
            <v>2486</v>
          </cell>
          <cell r="P2597">
            <v>1913</v>
          </cell>
          <cell r="Q2597" t="e">
            <v>#N/A</v>
          </cell>
          <cell r="R2597" t="e">
            <v>#N/A</v>
          </cell>
          <cell r="S2597" t="e">
            <v>#N/A</v>
          </cell>
          <cell r="T2597" t="e">
            <v>#N/A</v>
          </cell>
          <cell r="U2597" t="e">
            <v>#N/A</v>
          </cell>
          <cell r="V2597" t="e">
            <v>#N/A</v>
          </cell>
          <cell r="W2597" t="e">
            <v>#N/A</v>
          </cell>
          <cell r="X2597" t="e">
            <v>#N/A</v>
          </cell>
          <cell r="Y2597" t="e">
            <v>#N/A</v>
          </cell>
          <cell r="Z2597" t="e">
            <v>#N/A</v>
          </cell>
          <cell r="AA2597" t="e">
            <v>#N/A</v>
          </cell>
          <cell r="AB2597" t="e">
            <v>#N/A</v>
          </cell>
          <cell r="AC2597" t="e">
            <v>#N/A</v>
          </cell>
          <cell r="AD2597" t="e">
            <v>#N/A</v>
          </cell>
          <cell r="AE2597" t="e">
            <v>#N/A</v>
          </cell>
          <cell r="AF2597" t="e">
            <v>#N/A</v>
          </cell>
        </row>
        <row r="2598">
          <cell r="A2598" t="str">
            <v>YSE-950</v>
          </cell>
          <cell r="B2598" t="e">
            <v>#N/A</v>
          </cell>
          <cell r="C2598" t="e">
            <v>#N/A</v>
          </cell>
          <cell r="D2598" t="e">
            <v>#N/A</v>
          </cell>
          <cell r="E2598">
            <v>3400</v>
          </cell>
          <cell r="F2598">
            <v>2800</v>
          </cell>
          <cell r="G2598">
            <v>3496</v>
          </cell>
          <cell r="H2598">
            <v>2300</v>
          </cell>
          <cell r="I2598">
            <v>2768</v>
          </cell>
          <cell r="J2598">
            <v>2588</v>
          </cell>
          <cell r="K2598">
            <v>2382</v>
          </cell>
          <cell r="L2598">
            <v>2280</v>
          </cell>
          <cell r="M2598">
            <v>2682</v>
          </cell>
          <cell r="N2598">
            <v>2741</v>
          </cell>
          <cell r="O2598">
            <v>2486</v>
          </cell>
          <cell r="P2598">
            <v>1913</v>
          </cell>
          <cell r="Q2598" t="e">
            <v>#N/A</v>
          </cell>
          <cell r="R2598" t="e">
            <v>#N/A</v>
          </cell>
          <cell r="S2598" t="e">
            <v>#N/A</v>
          </cell>
          <cell r="T2598" t="e">
            <v>#N/A</v>
          </cell>
          <cell r="U2598" t="e">
            <v>#N/A</v>
          </cell>
          <cell r="V2598" t="e">
            <v>#N/A</v>
          </cell>
          <cell r="W2598" t="e">
            <v>#N/A</v>
          </cell>
          <cell r="X2598" t="e">
            <v>#N/A</v>
          </cell>
          <cell r="Y2598" t="e">
            <v>#N/A</v>
          </cell>
          <cell r="Z2598" t="e">
            <v>#N/A</v>
          </cell>
          <cell r="AA2598" t="e">
            <v>#N/A</v>
          </cell>
          <cell r="AB2598" t="e">
            <v>#N/A</v>
          </cell>
          <cell r="AC2598" t="e">
            <v>#N/A</v>
          </cell>
          <cell r="AD2598" t="e">
            <v>#N/A</v>
          </cell>
          <cell r="AE2598" t="e">
            <v>#N/A</v>
          </cell>
          <cell r="AF2598" t="e">
            <v>#N/A</v>
          </cell>
        </row>
        <row r="2599">
          <cell r="A2599" t="str">
            <v>YSE-951</v>
          </cell>
          <cell r="B2599" t="e">
            <v>#N/A</v>
          </cell>
          <cell r="C2599" t="e">
            <v>#N/A</v>
          </cell>
          <cell r="D2599" t="e">
            <v>#N/A</v>
          </cell>
          <cell r="E2599">
            <v>2800</v>
          </cell>
          <cell r="F2599">
            <v>2600</v>
          </cell>
          <cell r="G2599">
            <v>3246</v>
          </cell>
          <cell r="H2599">
            <v>2135</v>
          </cell>
          <cell r="I2599">
            <v>2570</v>
          </cell>
          <cell r="J2599">
            <v>2403</v>
          </cell>
          <cell r="K2599">
            <v>2212</v>
          </cell>
          <cell r="L2599">
            <v>2117</v>
          </cell>
          <cell r="M2599">
            <v>2490</v>
          </cell>
          <cell r="N2599">
            <v>2545</v>
          </cell>
          <cell r="O2599">
            <v>2309</v>
          </cell>
          <cell r="P2599">
            <v>1777</v>
          </cell>
          <cell r="Q2599" t="e">
            <v>#N/A</v>
          </cell>
          <cell r="R2599" t="e">
            <v>#N/A</v>
          </cell>
          <cell r="S2599" t="e">
            <v>#N/A</v>
          </cell>
          <cell r="T2599" t="e">
            <v>#N/A</v>
          </cell>
          <cell r="U2599" t="e">
            <v>#N/A</v>
          </cell>
          <cell r="V2599" t="e">
            <v>#N/A</v>
          </cell>
          <cell r="W2599" t="e">
            <v>#N/A</v>
          </cell>
          <cell r="X2599" t="e">
            <v>#N/A</v>
          </cell>
          <cell r="Y2599" t="e">
            <v>#N/A</v>
          </cell>
          <cell r="Z2599" t="e">
            <v>#N/A</v>
          </cell>
          <cell r="AA2599" t="e">
            <v>#N/A</v>
          </cell>
          <cell r="AB2599" t="e">
            <v>#N/A</v>
          </cell>
          <cell r="AC2599" t="e">
            <v>#N/A</v>
          </cell>
          <cell r="AD2599" t="e">
            <v>#N/A</v>
          </cell>
          <cell r="AE2599" t="e">
            <v>#N/A</v>
          </cell>
          <cell r="AF2599" t="e">
            <v>#N/A</v>
          </cell>
        </row>
        <row r="2600">
          <cell r="A2600" t="str">
            <v>YSE-952</v>
          </cell>
          <cell r="B2600" t="e">
            <v>#N/A</v>
          </cell>
          <cell r="C2600" t="e">
            <v>#N/A</v>
          </cell>
          <cell r="D2600" t="e">
            <v>#N/A</v>
          </cell>
          <cell r="E2600">
            <v>2400</v>
          </cell>
          <cell r="F2600">
            <v>2700</v>
          </cell>
          <cell r="G2600">
            <v>3371</v>
          </cell>
          <cell r="H2600">
            <v>2217</v>
          </cell>
          <cell r="I2600">
            <v>2668</v>
          </cell>
          <cell r="J2600">
            <v>2494</v>
          </cell>
          <cell r="K2600">
            <v>2296</v>
          </cell>
          <cell r="L2600">
            <v>2197</v>
          </cell>
          <cell r="M2600">
            <v>2584</v>
          </cell>
          <cell r="N2600">
            <v>2641</v>
          </cell>
          <cell r="O2600">
            <v>2396</v>
          </cell>
          <cell r="P2600">
            <v>1844</v>
          </cell>
          <cell r="Q2600" t="e">
            <v>#N/A</v>
          </cell>
          <cell r="R2600" t="e">
            <v>#N/A</v>
          </cell>
          <cell r="S2600" t="e">
            <v>#N/A</v>
          </cell>
          <cell r="T2600" t="e">
            <v>#N/A</v>
          </cell>
          <cell r="U2600" t="e">
            <v>#N/A</v>
          </cell>
          <cell r="V2600" t="e">
            <v>#N/A</v>
          </cell>
          <cell r="W2600" t="e">
            <v>#N/A</v>
          </cell>
          <cell r="X2600" t="e">
            <v>#N/A</v>
          </cell>
          <cell r="Y2600" t="e">
            <v>#N/A</v>
          </cell>
          <cell r="Z2600" t="e">
            <v>#N/A</v>
          </cell>
          <cell r="AA2600" t="e">
            <v>#N/A</v>
          </cell>
          <cell r="AB2600" t="e">
            <v>#N/A</v>
          </cell>
          <cell r="AC2600" t="e">
            <v>#N/A</v>
          </cell>
          <cell r="AD2600" t="e">
            <v>#N/A</v>
          </cell>
          <cell r="AE2600" t="e">
            <v>#N/A</v>
          </cell>
          <cell r="AF2600" t="e">
            <v>#N/A</v>
          </cell>
        </row>
        <row r="2601">
          <cell r="A2601" t="str">
            <v>YSE-953</v>
          </cell>
          <cell r="B2601" t="e">
            <v>#N/A</v>
          </cell>
          <cell r="C2601" t="e">
            <v>#N/A</v>
          </cell>
          <cell r="D2601" t="e">
            <v>#N/A</v>
          </cell>
          <cell r="E2601">
            <v>21900</v>
          </cell>
          <cell r="F2601">
            <v>19000</v>
          </cell>
          <cell r="G2601">
            <v>23720</v>
          </cell>
          <cell r="H2601">
            <v>15602</v>
          </cell>
          <cell r="I2601">
            <v>18778</v>
          </cell>
          <cell r="J2601">
            <v>17556</v>
          </cell>
          <cell r="K2601">
            <v>16161</v>
          </cell>
          <cell r="L2601">
            <v>15466</v>
          </cell>
          <cell r="M2601">
            <v>18193</v>
          </cell>
          <cell r="N2601">
            <v>18595</v>
          </cell>
          <cell r="O2601">
            <v>16868</v>
          </cell>
          <cell r="P2601">
            <v>12979</v>
          </cell>
          <cell r="Q2601" t="e">
            <v>#N/A</v>
          </cell>
          <cell r="R2601" t="e">
            <v>#N/A</v>
          </cell>
          <cell r="S2601" t="e">
            <v>#N/A</v>
          </cell>
          <cell r="T2601" t="e">
            <v>#N/A</v>
          </cell>
          <cell r="U2601" t="e">
            <v>#N/A</v>
          </cell>
          <cell r="V2601" t="e">
            <v>#N/A</v>
          </cell>
          <cell r="W2601" t="e">
            <v>#N/A</v>
          </cell>
          <cell r="X2601" t="e">
            <v>#N/A</v>
          </cell>
          <cell r="Y2601" t="e">
            <v>#N/A</v>
          </cell>
          <cell r="Z2601" t="e">
            <v>#N/A</v>
          </cell>
          <cell r="AA2601" t="e">
            <v>#N/A</v>
          </cell>
          <cell r="AB2601" t="e">
            <v>#N/A</v>
          </cell>
          <cell r="AC2601" t="e">
            <v>#N/A</v>
          </cell>
          <cell r="AD2601" t="e">
            <v>#N/A</v>
          </cell>
          <cell r="AE2601" t="e">
            <v>#N/A</v>
          </cell>
          <cell r="AF2601" t="e">
            <v>#N/A</v>
          </cell>
        </row>
        <row r="2602">
          <cell r="A2602" t="str">
            <v>YSE-954</v>
          </cell>
          <cell r="B2602" t="e">
            <v>#N/A</v>
          </cell>
          <cell r="C2602" t="e">
            <v>#N/A</v>
          </cell>
          <cell r="D2602" t="e">
            <v>#N/A</v>
          </cell>
          <cell r="E2602">
            <v>23000</v>
          </cell>
          <cell r="F2602">
            <v>19000</v>
          </cell>
          <cell r="G2602">
            <v>23720</v>
          </cell>
          <cell r="H2602">
            <v>15602</v>
          </cell>
          <cell r="I2602">
            <v>18778</v>
          </cell>
          <cell r="J2602">
            <v>17556</v>
          </cell>
          <cell r="K2602">
            <v>16161</v>
          </cell>
          <cell r="L2602">
            <v>15466</v>
          </cell>
          <cell r="M2602">
            <v>18193</v>
          </cell>
          <cell r="N2602">
            <v>18595</v>
          </cell>
          <cell r="O2602">
            <v>16868</v>
          </cell>
          <cell r="P2602">
            <v>12979</v>
          </cell>
          <cell r="Q2602" t="e">
            <v>#N/A</v>
          </cell>
          <cell r="R2602" t="e">
            <v>#N/A</v>
          </cell>
          <cell r="S2602" t="e">
            <v>#N/A</v>
          </cell>
          <cell r="T2602" t="e">
            <v>#N/A</v>
          </cell>
          <cell r="U2602" t="e">
            <v>#N/A</v>
          </cell>
          <cell r="V2602" t="e">
            <v>#N/A</v>
          </cell>
          <cell r="W2602" t="e">
            <v>#N/A</v>
          </cell>
          <cell r="X2602" t="e">
            <v>#N/A</v>
          </cell>
          <cell r="Y2602" t="e">
            <v>#N/A</v>
          </cell>
          <cell r="Z2602" t="e">
            <v>#N/A</v>
          </cell>
          <cell r="AA2602" t="e">
            <v>#N/A</v>
          </cell>
          <cell r="AB2602" t="e">
            <v>#N/A</v>
          </cell>
          <cell r="AC2602" t="e">
            <v>#N/A</v>
          </cell>
          <cell r="AD2602" t="e">
            <v>#N/A</v>
          </cell>
          <cell r="AE2602" t="e">
            <v>#N/A</v>
          </cell>
          <cell r="AF2602" t="e">
            <v>#N/A</v>
          </cell>
        </row>
        <row r="2603">
          <cell r="A2603" t="str">
            <v>YSE-955</v>
          </cell>
          <cell r="B2603" t="e">
            <v>#N/A</v>
          </cell>
          <cell r="C2603" t="e">
            <v>#N/A</v>
          </cell>
          <cell r="D2603" t="e">
            <v>#N/A</v>
          </cell>
          <cell r="E2603">
            <v>17000</v>
          </cell>
          <cell r="F2603">
            <v>14500</v>
          </cell>
          <cell r="G2603">
            <v>18102</v>
          </cell>
          <cell r="H2603">
            <v>11907</v>
          </cell>
          <cell r="I2603">
            <v>14331</v>
          </cell>
          <cell r="J2603">
            <v>13399</v>
          </cell>
          <cell r="K2603">
            <v>12334</v>
          </cell>
          <cell r="L2603">
            <v>11804</v>
          </cell>
          <cell r="M2603">
            <v>13885</v>
          </cell>
          <cell r="N2603">
            <v>14192</v>
          </cell>
          <cell r="O2603">
            <v>12874</v>
          </cell>
          <cell r="P2603">
            <v>9906</v>
          </cell>
          <cell r="Q2603" t="e">
            <v>#N/A</v>
          </cell>
          <cell r="R2603" t="e">
            <v>#N/A</v>
          </cell>
          <cell r="S2603" t="e">
            <v>#N/A</v>
          </cell>
          <cell r="T2603" t="e">
            <v>#N/A</v>
          </cell>
          <cell r="U2603" t="e">
            <v>#N/A</v>
          </cell>
          <cell r="V2603" t="e">
            <v>#N/A</v>
          </cell>
          <cell r="W2603" t="e">
            <v>#N/A</v>
          </cell>
          <cell r="X2603" t="e">
            <v>#N/A</v>
          </cell>
          <cell r="Y2603" t="e">
            <v>#N/A</v>
          </cell>
          <cell r="Z2603" t="e">
            <v>#N/A</v>
          </cell>
          <cell r="AA2603" t="e">
            <v>#N/A</v>
          </cell>
          <cell r="AB2603" t="e">
            <v>#N/A</v>
          </cell>
          <cell r="AC2603" t="e">
            <v>#N/A</v>
          </cell>
          <cell r="AD2603" t="e">
            <v>#N/A</v>
          </cell>
          <cell r="AE2603" t="e">
            <v>#N/A</v>
          </cell>
          <cell r="AF2603" t="e">
            <v>#N/A</v>
          </cell>
        </row>
        <row r="2604">
          <cell r="A2604" t="str">
            <v>YSE-956</v>
          </cell>
          <cell r="B2604" t="e">
            <v>#N/A</v>
          </cell>
          <cell r="C2604" t="e">
            <v>#N/A</v>
          </cell>
          <cell r="D2604" t="e">
            <v>#N/A</v>
          </cell>
          <cell r="E2604">
            <v>42000</v>
          </cell>
          <cell r="F2604">
            <v>39500</v>
          </cell>
          <cell r="G2604">
            <v>49312</v>
          </cell>
          <cell r="H2604">
            <v>32436</v>
          </cell>
          <cell r="I2604">
            <v>39039</v>
          </cell>
          <cell r="J2604">
            <v>36499</v>
          </cell>
          <cell r="K2604">
            <v>33598</v>
          </cell>
          <cell r="L2604">
            <v>32153</v>
          </cell>
          <cell r="M2604">
            <v>37822</v>
          </cell>
          <cell r="N2604">
            <v>38658</v>
          </cell>
          <cell r="O2604">
            <v>35067</v>
          </cell>
          <cell r="P2604">
            <v>26983</v>
          </cell>
          <cell r="Q2604" t="e">
            <v>#N/A</v>
          </cell>
          <cell r="R2604" t="e">
            <v>#N/A</v>
          </cell>
          <cell r="S2604" t="e">
            <v>#N/A</v>
          </cell>
          <cell r="T2604" t="e">
            <v>#N/A</v>
          </cell>
          <cell r="U2604" t="e">
            <v>#N/A</v>
          </cell>
          <cell r="V2604" t="e">
            <v>#N/A</v>
          </cell>
          <cell r="W2604" t="e">
            <v>#N/A</v>
          </cell>
          <cell r="X2604" t="e">
            <v>#N/A</v>
          </cell>
          <cell r="Y2604" t="e">
            <v>#N/A</v>
          </cell>
          <cell r="Z2604" t="e">
            <v>#N/A</v>
          </cell>
          <cell r="AA2604" t="e">
            <v>#N/A</v>
          </cell>
          <cell r="AB2604" t="e">
            <v>#N/A</v>
          </cell>
          <cell r="AC2604" t="e">
            <v>#N/A</v>
          </cell>
          <cell r="AD2604" t="e">
            <v>#N/A</v>
          </cell>
          <cell r="AE2604" t="e">
            <v>#N/A</v>
          </cell>
          <cell r="AF2604" t="e">
            <v>#N/A</v>
          </cell>
        </row>
        <row r="2605">
          <cell r="A2605" t="str">
            <v>YSE-966</v>
          </cell>
          <cell r="B2605" t="e">
            <v>#N/A</v>
          </cell>
          <cell r="C2605" t="e">
            <v>#N/A</v>
          </cell>
          <cell r="D2605" t="e">
            <v>#N/A</v>
          </cell>
          <cell r="E2605">
            <v>720</v>
          </cell>
          <cell r="F2605">
            <v>760</v>
          </cell>
          <cell r="G2605">
            <v>949</v>
          </cell>
          <cell r="H2605">
            <v>624</v>
          </cell>
          <cell r="I2605">
            <v>751</v>
          </cell>
          <cell r="J2605">
            <v>702</v>
          </cell>
          <cell r="K2605">
            <v>646</v>
          </cell>
          <cell r="L2605">
            <v>618</v>
          </cell>
          <cell r="M2605">
            <v>727</v>
          </cell>
          <cell r="N2605">
            <v>743</v>
          </cell>
          <cell r="O2605">
            <v>674</v>
          </cell>
          <cell r="P2605">
            <v>519</v>
          </cell>
          <cell r="Q2605" t="e">
            <v>#N/A</v>
          </cell>
          <cell r="R2605" t="e">
            <v>#N/A</v>
          </cell>
          <cell r="S2605" t="e">
            <v>#N/A</v>
          </cell>
          <cell r="T2605" t="e">
            <v>#N/A</v>
          </cell>
          <cell r="U2605" t="e">
            <v>#N/A</v>
          </cell>
          <cell r="V2605" t="e">
            <v>#N/A</v>
          </cell>
          <cell r="W2605" t="e">
            <v>#N/A</v>
          </cell>
          <cell r="X2605" t="e">
            <v>#N/A</v>
          </cell>
          <cell r="Y2605" t="e">
            <v>#N/A</v>
          </cell>
          <cell r="Z2605" t="e">
            <v>#N/A</v>
          </cell>
          <cell r="AA2605" t="e">
            <v>#N/A</v>
          </cell>
          <cell r="AB2605" t="e">
            <v>#N/A</v>
          </cell>
          <cell r="AC2605" t="e">
            <v>#N/A</v>
          </cell>
          <cell r="AD2605" t="e">
            <v>#N/A</v>
          </cell>
          <cell r="AE2605" t="e">
            <v>#N/A</v>
          </cell>
          <cell r="AF2605" t="e">
            <v>#N/A</v>
          </cell>
        </row>
        <row r="2606">
          <cell r="A2606" t="str">
            <v>YSE-967</v>
          </cell>
          <cell r="B2606" t="e">
            <v>#N/A</v>
          </cell>
          <cell r="C2606" t="e">
            <v>#N/A</v>
          </cell>
          <cell r="D2606" t="e">
            <v>#N/A</v>
          </cell>
          <cell r="E2606">
            <v>700</v>
          </cell>
          <cell r="F2606">
            <v>760</v>
          </cell>
          <cell r="G2606">
            <v>949</v>
          </cell>
          <cell r="H2606">
            <v>624</v>
          </cell>
          <cell r="I2606">
            <v>751</v>
          </cell>
          <cell r="J2606">
            <v>702</v>
          </cell>
          <cell r="K2606">
            <v>646</v>
          </cell>
          <cell r="L2606">
            <v>618</v>
          </cell>
          <cell r="M2606">
            <v>727</v>
          </cell>
          <cell r="N2606">
            <v>743</v>
          </cell>
          <cell r="O2606">
            <v>674</v>
          </cell>
          <cell r="P2606">
            <v>519</v>
          </cell>
          <cell r="Q2606" t="e">
            <v>#N/A</v>
          </cell>
          <cell r="R2606" t="e">
            <v>#N/A</v>
          </cell>
          <cell r="S2606" t="e">
            <v>#N/A</v>
          </cell>
          <cell r="T2606" t="e">
            <v>#N/A</v>
          </cell>
          <cell r="U2606" t="e">
            <v>#N/A</v>
          </cell>
          <cell r="V2606" t="e">
            <v>#N/A</v>
          </cell>
          <cell r="W2606" t="e">
            <v>#N/A</v>
          </cell>
          <cell r="X2606" t="e">
            <v>#N/A</v>
          </cell>
          <cell r="Y2606" t="e">
            <v>#N/A</v>
          </cell>
          <cell r="Z2606" t="e">
            <v>#N/A</v>
          </cell>
          <cell r="AA2606" t="e">
            <v>#N/A</v>
          </cell>
          <cell r="AB2606" t="e">
            <v>#N/A</v>
          </cell>
          <cell r="AC2606" t="e">
            <v>#N/A</v>
          </cell>
          <cell r="AD2606" t="e">
            <v>#N/A</v>
          </cell>
          <cell r="AE2606" t="e">
            <v>#N/A</v>
          </cell>
          <cell r="AF2606" t="e">
            <v>#N/A</v>
          </cell>
        </row>
        <row r="2607">
          <cell r="A2607" t="str">
            <v>YSE-969</v>
          </cell>
          <cell r="B2607" t="e">
            <v>#N/A</v>
          </cell>
          <cell r="C2607" t="e">
            <v>#N/A</v>
          </cell>
          <cell r="D2607" t="e">
            <v>#N/A</v>
          </cell>
          <cell r="E2607">
            <v>720</v>
          </cell>
          <cell r="F2607">
            <v>760</v>
          </cell>
          <cell r="G2607">
            <v>949</v>
          </cell>
          <cell r="H2607">
            <v>624</v>
          </cell>
          <cell r="I2607">
            <v>751</v>
          </cell>
          <cell r="J2607">
            <v>702</v>
          </cell>
          <cell r="K2607">
            <v>646</v>
          </cell>
          <cell r="L2607">
            <v>618</v>
          </cell>
          <cell r="M2607">
            <v>727</v>
          </cell>
          <cell r="N2607">
            <v>743</v>
          </cell>
          <cell r="O2607">
            <v>674</v>
          </cell>
          <cell r="P2607">
            <v>519</v>
          </cell>
          <cell r="Q2607" t="e">
            <v>#N/A</v>
          </cell>
          <cell r="R2607" t="e">
            <v>#N/A</v>
          </cell>
          <cell r="S2607" t="e">
            <v>#N/A</v>
          </cell>
          <cell r="T2607" t="e">
            <v>#N/A</v>
          </cell>
          <cell r="U2607" t="e">
            <v>#N/A</v>
          </cell>
          <cell r="V2607" t="e">
            <v>#N/A</v>
          </cell>
          <cell r="W2607" t="e">
            <v>#N/A</v>
          </cell>
          <cell r="X2607" t="e">
            <v>#N/A</v>
          </cell>
          <cell r="Y2607" t="e">
            <v>#N/A</v>
          </cell>
          <cell r="Z2607" t="e">
            <v>#N/A</v>
          </cell>
          <cell r="AA2607" t="e">
            <v>#N/A</v>
          </cell>
          <cell r="AB2607" t="e">
            <v>#N/A</v>
          </cell>
          <cell r="AC2607" t="e">
            <v>#N/A</v>
          </cell>
          <cell r="AD2607" t="e">
            <v>#N/A</v>
          </cell>
          <cell r="AE2607" t="e">
            <v>#N/A</v>
          </cell>
          <cell r="AF2607" t="e">
            <v>#N/A</v>
          </cell>
        </row>
        <row r="2608">
          <cell r="A2608" t="str">
            <v>YSE-970</v>
          </cell>
          <cell r="B2608" t="e">
            <v>#N/A</v>
          </cell>
          <cell r="C2608" t="e">
            <v>#N/A</v>
          </cell>
          <cell r="D2608" t="e">
            <v>#N/A</v>
          </cell>
          <cell r="E2608">
            <v>520</v>
          </cell>
          <cell r="F2608">
            <v>540</v>
          </cell>
          <cell r="G2608">
            <v>674</v>
          </cell>
          <cell r="H2608">
            <v>443</v>
          </cell>
          <cell r="I2608">
            <v>533</v>
          </cell>
          <cell r="J2608">
            <v>498</v>
          </cell>
          <cell r="K2608">
            <v>458</v>
          </cell>
          <cell r="L2608">
            <v>438</v>
          </cell>
          <cell r="M2608">
            <v>515</v>
          </cell>
          <cell r="N2608">
            <v>526</v>
          </cell>
          <cell r="O2608">
            <v>477</v>
          </cell>
          <cell r="P2608">
            <v>367</v>
          </cell>
          <cell r="Q2608" t="e">
            <v>#N/A</v>
          </cell>
          <cell r="R2608" t="e">
            <v>#N/A</v>
          </cell>
          <cell r="S2608" t="e">
            <v>#N/A</v>
          </cell>
          <cell r="T2608" t="e">
            <v>#N/A</v>
          </cell>
          <cell r="U2608" t="e">
            <v>#N/A</v>
          </cell>
          <cell r="V2608" t="e">
            <v>#N/A</v>
          </cell>
          <cell r="W2608" t="e">
            <v>#N/A</v>
          </cell>
          <cell r="X2608" t="e">
            <v>#N/A</v>
          </cell>
          <cell r="Y2608" t="e">
            <v>#N/A</v>
          </cell>
          <cell r="Z2608" t="e">
            <v>#N/A</v>
          </cell>
          <cell r="AA2608" t="e">
            <v>#N/A</v>
          </cell>
          <cell r="AB2608" t="e">
            <v>#N/A</v>
          </cell>
          <cell r="AC2608" t="e">
            <v>#N/A</v>
          </cell>
          <cell r="AD2608" t="e">
            <v>#N/A</v>
          </cell>
          <cell r="AE2608" t="e">
            <v>#N/A</v>
          </cell>
          <cell r="AF2608" t="e">
            <v>#N/A</v>
          </cell>
        </row>
        <row r="2609">
          <cell r="A2609" t="str">
            <v>YSE-971</v>
          </cell>
          <cell r="B2609" t="e">
            <v>#N/A</v>
          </cell>
          <cell r="C2609" t="e">
            <v>#N/A</v>
          </cell>
          <cell r="D2609" t="e">
            <v>#N/A</v>
          </cell>
          <cell r="E2609">
            <v>520</v>
          </cell>
          <cell r="F2609">
            <v>540</v>
          </cell>
          <cell r="G2609">
            <v>674</v>
          </cell>
          <cell r="H2609">
            <v>443</v>
          </cell>
          <cell r="I2609">
            <v>533</v>
          </cell>
          <cell r="J2609">
            <v>498</v>
          </cell>
          <cell r="K2609">
            <v>458</v>
          </cell>
          <cell r="L2609">
            <v>438</v>
          </cell>
          <cell r="M2609">
            <v>515</v>
          </cell>
          <cell r="N2609">
            <v>526</v>
          </cell>
          <cell r="O2609">
            <v>477</v>
          </cell>
          <cell r="P2609">
            <v>367</v>
          </cell>
          <cell r="Q2609" t="e">
            <v>#N/A</v>
          </cell>
          <cell r="R2609" t="e">
            <v>#N/A</v>
          </cell>
          <cell r="S2609" t="e">
            <v>#N/A</v>
          </cell>
          <cell r="T2609" t="e">
            <v>#N/A</v>
          </cell>
          <cell r="U2609" t="e">
            <v>#N/A</v>
          </cell>
          <cell r="V2609" t="e">
            <v>#N/A</v>
          </cell>
          <cell r="W2609" t="e">
            <v>#N/A</v>
          </cell>
          <cell r="X2609" t="e">
            <v>#N/A</v>
          </cell>
          <cell r="Y2609" t="e">
            <v>#N/A</v>
          </cell>
          <cell r="Z2609" t="e">
            <v>#N/A</v>
          </cell>
          <cell r="AA2609" t="e">
            <v>#N/A</v>
          </cell>
          <cell r="AB2609" t="e">
            <v>#N/A</v>
          </cell>
          <cell r="AC2609" t="e">
            <v>#N/A</v>
          </cell>
          <cell r="AD2609" t="e">
            <v>#N/A</v>
          </cell>
          <cell r="AE2609" t="e">
            <v>#N/A</v>
          </cell>
          <cell r="AF2609" t="e">
            <v>#N/A</v>
          </cell>
        </row>
        <row r="2610">
          <cell r="A2610" t="str">
            <v>YSE-976</v>
          </cell>
          <cell r="B2610" t="e">
            <v>#N/A</v>
          </cell>
          <cell r="C2610" t="e">
            <v>#N/A</v>
          </cell>
          <cell r="D2610" t="e">
            <v>#N/A</v>
          </cell>
          <cell r="E2610">
            <v>880</v>
          </cell>
          <cell r="F2610">
            <v>900</v>
          </cell>
          <cell r="G2610">
            <v>1124</v>
          </cell>
          <cell r="H2610">
            <v>739</v>
          </cell>
          <cell r="I2610">
            <v>889</v>
          </cell>
          <cell r="J2610">
            <v>831</v>
          </cell>
          <cell r="K2610">
            <v>765</v>
          </cell>
          <cell r="L2610">
            <v>732</v>
          </cell>
          <cell r="M2610">
            <v>861</v>
          </cell>
          <cell r="N2610">
            <v>880</v>
          </cell>
          <cell r="O2610">
            <v>798</v>
          </cell>
          <cell r="P2610">
            <v>614</v>
          </cell>
          <cell r="Q2610" t="e">
            <v>#N/A</v>
          </cell>
          <cell r="R2610" t="e">
            <v>#N/A</v>
          </cell>
          <cell r="S2610" t="e">
            <v>#N/A</v>
          </cell>
          <cell r="T2610" t="e">
            <v>#N/A</v>
          </cell>
          <cell r="U2610" t="e">
            <v>#N/A</v>
          </cell>
          <cell r="V2610" t="e">
            <v>#N/A</v>
          </cell>
          <cell r="W2610" t="e">
            <v>#N/A</v>
          </cell>
          <cell r="X2610" t="e">
            <v>#N/A</v>
          </cell>
          <cell r="Y2610" t="e">
            <v>#N/A</v>
          </cell>
          <cell r="Z2610" t="e">
            <v>#N/A</v>
          </cell>
          <cell r="AA2610" t="e">
            <v>#N/A</v>
          </cell>
          <cell r="AB2610" t="e">
            <v>#N/A</v>
          </cell>
          <cell r="AC2610" t="e">
            <v>#N/A</v>
          </cell>
          <cell r="AD2610" t="e">
            <v>#N/A</v>
          </cell>
          <cell r="AE2610" t="e">
            <v>#N/A</v>
          </cell>
          <cell r="AF2610" t="e">
            <v>#N/A</v>
          </cell>
        </row>
        <row r="2611">
          <cell r="A2611" t="str">
            <v>YSE-979</v>
          </cell>
          <cell r="B2611" t="e">
            <v>#N/A</v>
          </cell>
          <cell r="C2611" t="e">
            <v>#N/A</v>
          </cell>
          <cell r="D2611" t="e">
            <v>#N/A</v>
          </cell>
          <cell r="E2611">
            <v>860</v>
          </cell>
          <cell r="F2611">
            <v>890</v>
          </cell>
          <cell r="G2611">
            <v>1111</v>
          </cell>
          <cell r="H2611">
            <v>731</v>
          </cell>
          <cell r="I2611">
            <v>880</v>
          </cell>
          <cell r="J2611">
            <v>823</v>
          </cell>
          <cell r="K2611">
            <v>758</v>
          </cell>
          <cell r="L2611">
            <v>725</v>
          </cell>
          <cell r="M2611">
            <v>853</v>
          </cell>
          <cell r="N2611">
            <v>872</v>
          </cell>
          <cell r="O2611">
            <v>791</v>
          </cell>
          <cell r="P2611">
            <v>609</v>
          </cell>
          <cell r="Q2611" t="e">
            <v>#N/A</v>
          </cell>
          <cell r="R2611" t="e">
            <v>#N/A</v>
          </cell>
          <cell r="S2611" t="e">
            <v>#N/A</v>
          </cell>
          <cell r="T2611" t="e">
            <v>#N/A</v>
          </cell>
          <cell r="U2611" t="e">
            <v>#N/A</v>
          </cell>
          <cell r="V2611" t="e">
            <v>#N/A</v>
          </cell>
          <cell r="W2611" t="e">
            <v>#N/A</v>
          </cell>
          <cell r="X2611" t="e">
            <v>#N/A</v>
          </cell>
          <cell r="Y2611" t="e">
            <v>#N/A</v>
          </cell>
          <cell r="Z2611" t="e">
            <v>#N/A</v>
          </cell>
          <cell r="AA2611" t="e">
            <v>#N/A</v>
          </cell>
          <cell r="AB2611" t="e">
            <v>#N/A</v>
          </cell>
          <cell r="AC2611" t="e">
            <v>#N/A</v>
          </cell>
          <cell r="AD2611" t="e">
            <v>#N/A</v>
          </cell>
          <cell r="AE2611" t="e">
            <v>#N/A</v>
          </cell>
          <cell r="AF2611" t="e">
            <v>#N/A</v>
          </cell>
        </row>
        <row r="2612">
          <cell r="A2612" t="str">
            <v>YSE-988</v>
          </cell>
          <cell r="B2612" t="e">
            <v>#N/A</v>
          </cell>
          <cell r="C2612" t="e">
            <v>#N/A</v>
          </cell>
          <cell r="D2612" t="e">
            <v>#N/A</v>
          </cell>
          <cell r="E2612">
            <v>30</v>
          </cell>
          <cell r="F2612">
            <v>20</v>
          </cell>
          <cell r="G2612">
            <v>25</v>
          </cell>
          <cell r="H2612">
            <v>16</v>
          </cell>
          <cell r="I2612">
            <v>19</v>
          </cell>
          <cell r="J2612">
            <v>18</v>
          </cell>
          <cell r="K2612">
            <v>17</v>
          </cell>
          <cell r="L2612">
            <v>16</v>
          </cell>
          <cell r="M2612">
            <v>19</v>
          </cell>
          <cell r="N2612">
            <v>19</v>
          </cell>
          <cell r="O2612">
            <v>17</v>
          </cell>
          <cell r="P2612">
            <v>13</v>
          </cell>
          <cell r="Q2612" t="e">
            <v>#N/A</v>
          </cell>
          <cell r="R2612" t="e">
            <v>#N/A</v>
          </cell>
          <cell r="S2612" t="e">
            <v>#N/A</v>
          </cell>
          <cell r="T2612" t="e">
            <v>#N/A</v>
          </cell>
          <cell r="U2612" t="e">
            <v>#N/A</v>
          </cell>
          <cell r="V2612" t="e">
            <v>#N/A</v>
          </cell>
          <cell r="W2612" t="e">
            <v>#N/A</v>
          </cell>
          <cell r="X2612" t="e">
            <v>#N/A</v>
          </cell>
          <cell r="Y2612" t="e">
            <v>#N/A</v>
          </cell>
          <cell r="Z2612" t="e">
            <v>#N/A</v>
          </cell>
          <cell r="AA2612" t="e">
            <v>#N/A</v>
          </cell>
          <cell r="AB2612" t="e">
            <v>#N/A</v>
          </cell>
          <cell r="AC2612" t="e">
            <v>#N/A</v>
          </cell>
          <cell r="AD2612" t="e">
            <v>#N/A</v>
          </cell>
          <cell r="AE2612" t="e">
            <v>#N/A</v>
          </cell>
          <cell r="AF2612" t="e">
            <v>#N/A</v>
          </cell>
        </row>
        <row r="2613">
          <cell r="A2613" t="str">
            <v>YSP0001</v>
          </cell>
          <cell r="B2613" t="e">
            <v>#N/A</v>
          </cell>
          <cell r="C2613" t="e">
            <v>#N/A</v>
          </cell>
          <cell r="D2613" t="e">
            <v>#N/A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  <cell r="L2613">
            <v>0</v>
          </cell>
          <cell r="M2613">
            <v>0</v>
          </cell>
          <cell r="N2613">
            <v>0</v>
          </cell>
          <cell r="O2613">
            <v>0</v>
          </cell>
          <cell r="P2613">
            <v>0</v>
          </cell>
          <cell r="Q2613" t="e">
            <v>#N/A</v>
          </cell>
          <cell r="R2613" t="e">
            <v>#N/A</v>
          </cell>
          <cell r="S2613" t="e">
            <v>#N/A</v>
          </cell>
          <cell r="T2613" t="e">
            <v>#N/A</v>
          </cell>
          <cell r="U2613" t="e">
            <v>#N/A</v>
          </cell>
          <cell r="V2613" t="e">
            <v>#N/A</v>
          </cell>
          <cell r="W2613" t="e">
            <v>#N/A</v>
          </cell>
          <cell r="X2613" t="e">
            <v>#N/A</v>
          </cell>
          <cell r="Y2613" t="e">
            <v>#N/A</v>
          </cell>
          <cell r="Z2613" t="e">
            <v>#N/A</v>
          </cell>
          <cell r="AA2613" t="e">
            <v>#N/A</v>
          </cell>
          <cell r="AB2613" t="e">
            <v>#N/A</v>
          </cell>
          <cell r="AC2613" t="e">
            <v>#N/A</v>
          </cell>
          <cell r="AD2613" t="e">
            <v>#N/A</v>
          </cell>
          <cell r="AE2613" t="e">
            <v>#N/A</v>
          </cell>
          <cell r="AF2613" t="e">
            <v>#N/A</v>
          </cell>
        </row>
        <row r="2614">
          <cell r="A2614" t="str">
            <v>YSP0001-01</v>
          </cell>
          <cell r="B2614">
            <v>12.363</v>
          </cell>
          <cell r="C2614">
            <v>17</v>
          </cell>
          <cell r="D2614">
            <v>1</v>
          </cell>
          <cell r="E2614">
            <v>2234</v>
          </cell>
          <cell r="F2614">
            <v>2186</v>
          </cell>
          <cell r="G2614">
            <v>2729</v>
          </cell>
          <cell r="H2614">
            <v>1795</v>
          </cell>
          <cell r="I2614">
            <v>2161</v>
          </cell>
          <cell r="J2614">
            <v>2020</v>
          </cell>
          <cell r="K2614">
            <v>1859</v>
          </cell>
          <cell r="L2614">
            <v>1779</v>
          </cell>
          <cell r="M2614">
            <v>2093</v>
          </cell>
          <cell r="N2614">
            <v>2140</v>
          </cell>
          <cell r="O2614">
            <v>1941</v>
          </cell>
          <cell r="P2614">
            <v>1493</v>
          </cell>
          <cell r="Q2614">
            <v>127.11764705882354</v>
          </cell>
          <cell r="R2614">
            <v>118.82352941176471</v>
          </cell>
          <cell r="S2614">
            <v>109.35294117647059</v>
          </cell>
          <cell r="T2614">
            <v>104.64705882352941</v>
          </cell>
          <cell r="U2614">
            <v>123.11764705882354</v>
          </cell>
          <cell r="V2614">
            <v>125.88235294117646</v>
          </cell>
          <cell r="W2614">
            <v>114.17647058823529</v>
          </cell>
          <cell r="X2614">
            <v>87.82352941176471</v>
          </cell>
          <cell r="Y2614">
            <v>1571.5554705882353</v>
          </cell>
          <cell r="Z2614">
            <v>1469.015294117647</v>
          </cell>
          <cell r="AA2614">
            <v>1351.9304117647059</v>
          </cell>
          <cell r="AB2614">
            <v>1293.7515882352941</v>
          </cell>
          <cell r="AC2614">
            <v>1522.1034705882353</v>
          </cell>
          <cell r="AD2614">
            <v>1556.2835294117647</v>
          </cell>
          <cell r="AE2614">
            <v>1411.5637058823529</v>
          </cell>
          <cell r="AF2614">
            <v>1085.7622941176471</v>
          </cell>
        </row>
        <row r="2615">
          <cell r="A2615" t="str">
            <v>YSP0001-02</v>
          </cell>
          <cell r="B2615" t="e">
            <v>#N/A</v>
          </cell>
          <cell r="C2615" t="e">
            <v>#N/A</v>
          </cell>
          <cell r="D2615" t="e">
            <v>#N/A</v>
          </cell>
          <cell r="E2615">
            <v>10638</v>
          </cell>
          <cell r="F2615">
            <v>11438</v>
          </cell>
          <cell r="G2615">
            <v>14279</v>
          </cell>
          <cell r="H2615">
            <v>9393</v>
          </cell>
          <cell r="I2615">
            <v>11306</v>
          </cell>
          <cell r="J2615">
            <v>10570</v>
          </cell>
          <cell r="K2615">
            <v>9729</v>
          </cell>
          <cell r="L2615">
            <v>9311</v>
          </cell>
          <cell r="M2615">
            <v>10953</v>
          </cell>
          <cell r="N2615">
            <v>11196</v>
          </cell>
          <cell r="O2615">
            <v>10156</v>
          </cell>
          <cell r="P2615">
            <v>7814</v>
          </cell>
          <cell r="Q2615" t="e">
            <v>#N/A</v>
          </cell>
          <cell r="R2615" t="e">
            <v>#N/A</v>
          </cell>
          <cell r="S2615" t="e">
            <v>#N/A</v>
          </cell>
          <cell r="T2615" t="e">
            <v>#N/A</v>
          </cell>
          <cell r="U2615" t="e">
            <v>#N/A</v>
          </cell>
          <cell r="V2615" t="e">
            <v>#N/A</v>
          </cell>
          <cell r="W2615" t="e">
            <v>#N/A</v>
          </cell>
          <cell r="X2615" t="e">
            <v>#N/A</v>
          </cell>
          <cell r="Y2615" t="e">
            <v>#N/A</v>
          </cell>
          <cell r="Z2615" t="e">
            <v>#N/A</v>
          </cell>
          <cell r="AA2615" t="e">
            <v>#N/A</v>
          </cell>
          <cell r="AB2615" t="e">
            <v>#N/A</v>
          </cell>
          <cell r="AC2615" t="e">
            <v>#N/A</v>
          </cell>
          <cell r="AD2615" t="e">
            <v>#N/A</v>
          </cell>
          <cell r="AE2615" t="e">
            <v>#N/A</v>
          </cell>
          <cell r="AF2615" t="e">
            <v>#N/A</v>
          </cell>
        </row>
        <row r="2616">
          <cell r="A2616" t="str">
            <v>YSP0001-03</v>
          </cell>
          <cell r="B2616" t="e">
            <v>#N/A</v>
          </cell>
          <cell r="C2616" t="e">
            <v>#N/A</v>
          </cell>
          <cell r="D2616" t="e">
            <v>#N/A</v>
          </cell>
          <cell r="E2616">
            <v>10638</v>
          </cell>
          <cell r="F2616">
            <v>11438</v>
          </cell>
          <cell r="G2616">
            <v>14279</v>
          </cell>
          <cell r="H2616">
            <v>9393</v>
          </cell>
          <cell r="I2616">
            <v>11306</v>
          </cell>
          <cell r="J2616">
            <v>10570</v>
          </cell>
          <cell r="K2616">
            <v>9729</v>
          </cell>
          <cell r="L2616">
            <v>9311</v>
          </cell>
          <cell r="M2616">
            <v>10953</v>
          </cell>
          <cell r="N2616">
            <v>11196</v>
          </cell>
          <cell r="O2616">
            <v>10156</v>
          </cell>
          <cell r="P2616">
            <v>7814</v>
          </cell>
          <cell r="Q2616" t="e">
            <v>#N/A</v>
          </cell>
          <cell r="R2616" t="e">
            <v>#N/A</v>
          </cell>
          <cell r="S2616" t="e">
            <v>#N/A</v>
          </cell>
          <cell r="T2616" t="e">
            <v>#N/A</v>
          </cell>
          <cell r="U2616" t="e">
            <v>#N/A</v>
          </cell>
          <cell r="V2616" t="e">
            <v>#N/A</v>
          </cell>
          <cell r="W2616" t="e">
            <v>#N/A</v>
          </cell>
          <cell r="X2616" t="e">
            <v>#N/A</v>
          </cell>
          <cell r="Y2616" t="e">
            <v>#N/A</v>
          </cell>
          <cell r="Z2616" t="e">
            <v>#N/A</v>
          </cell>
          <cell r="AA2616" t="e">
            <v>#N/A</v>
          </cell>
          <cell r="AB2616" t="e">
            <v>#N/A</v>
          </cell>
          <cell r="AC2616" t="e">
            <v>#N/A</v>
          </cell>
          <cell r="AD2616" t="e">
            <v>#N/A</v>
          </cell>
          <cell r="AE2616" t="e">
            <v>#N/A</v>
          </cell>
          <cell r="AF2616" t="e">
            <v>#N/A</v>
          </cell>
        </row>
        <row r="2617">
          <cell r="A2617" t="str">
            <v>YSP0001-04</v>
          </cell>
          <cell r="B2617">
            <v>6.2009999999999996</v>
          </cell>
          <cell r="C2617">
            <v>23</v>
          </cell>
          <cell r="D2617">
            <v>1</v>
          </cell>
          <cell r="E2617">
            <v>10638</v>
          </cell>
          <cell r="F2617">
            <v>11438</v>
          </cell>
          <cell r="G2617">
            <v>14279</v>
          </cell>
          <cell r="H2617">
            <v>9393</v>
          </cell>
          <cell r="I2617">
            <v>11306</v>
          </cell>
          <cell r="J2617">
            <v>10570</v>
          </cell>
          <cell r="K2617">
            <v>9729</v>
          </cell>
          <cell r="L2617">
            <v>9311</v>
          </cell>
          <cell r="M2617">
            <v>10953</v>
          </cell>
          <cell r="N2617">
            <v>11196</v>
          </cell>
          <cell r="O2617">
            <v>10156</v>
          </cell>
          <cell r="P2617">
            <v>7814</v>
          </cell>
          <cell r="Q2617">
            <v>491.56521739130437</v>
          </cell>
          <cell r="R2617">
            <v>459.56521739130437</v>
          </cell>
          <cell r="S2617">
            <v>423</v>
          </cell>
          <cell r="T2617">
            <v>404.82608695652175</v>
          </cell>
          <cell r="U2617">
            <v>476.21739130434781</v>
          </cell>
          <cell r="V2617">
            <v>486.78260869565219</v>
          </cell>
          <cell r="W2617">
            <v>441.56521739130437</v>
          </cell>
          <cell r="X2617">
            <v>339.73913043478262</v>
          </cell>
          <cell r="Y2617">
            <v>3048.1959130434784</v>
          </cell>
          <cell r="Z2617">
            <v>2849.7639130434782</v>
          </cell>
          <cell r="AA2617">
            <v>2623.0229999999997</v>
          </cell>
          <cell r="AB2617">
            <v>2510.3265652173914</v>
          </cell>
          <cell r="AC2617">
            <v>2953.0240434782604</v>
          </cell>
          <cell r="AD2617">
            <v>3018.5389565217392</v>
          </cell>
          <cell r="AE2617">
            <v>2738.1459130434782</v>
          </cell>
          <cell r="AF2617">
            <v>2106.7223478260871</v>
          </cell>
        </row>
        <row r="2618">
          <cell r="A2618" t="str">
            <v>YSP0001-05</v>
          </cell>
          <cell r="B2618" t="e">
            <v>#N/A</v>
          </cell>
          <cell r="C2618" t="e">
            <v>#N/A</v>
          </cell>
          <cell r="D2618" t="e">
            <v>#N/A</v>
          </cell>
          <cell r="E2618">
            <v>14786</v>
          </cell>
          <cell r="F2618">
            <v>15010</v>
          </cell>
          <cell r="G2618">
            <v>18741</v>
          </cell>
          <cell r="H2618">
            <v>12328</v>
          </cell>
          <cell r="I2618">
            <v>14838</v>
          </cell>
          <cell r="J2618">
            <v>13874</v>
          </cell>
          <cell r="K2618">
            <v>12771</v>
          </cell>
          <cell r="L2618">
            <v>12222</v>
          </cell>
          <cell r="M2618">
            <v>14378</v>
          </cell>
          <cell r="N2618">
            <v>14697</v>
          </cell>
          <cell r="O2618">
            <v>13332</v>
          </cell>
          <cell r="P2618">
            <v>10256</v>
          </cell>
          <cell r="Q2618" t="e">
            <v>#N/A</v>
          </cell>
          <cell r="R2618" t="e">
            <v>#N/A</v>
          </cell>
          <cell r="S2618" t="e">
            <v>#N/A</v>
          </cell>
          <cell r="T2618" t="e">
            <v>#N/A</v>
          </cell>
          <cell r="U2618" t="e">
            <v>#N/A</v>
          </cell>
          <cell r="V2618" t="e">
            <v>#N/A</v>
          </cell>
          <cell r="W2618" t="e">
            <v>#N/A</v>
          </cell>
          <cell r="X2618" t="e">
            <v>#N/A</v>
          </cell>
          <cell r="Y2618" t="e">
            <v>#N/A</v>
          </cell>
          <cell r="Z2618" t="e">
            <v>#N/A</v>
          </cell>
          <cell r="AA2618" t="e">
            <v>#N/A</v>
          </cell>
          <cell r="AB2618" t="e">
            <v>#N/A</v>
          </cell>
          <cell r="AC2618" t="e">
            <v>#N/A</v>
          </cell>
          <cell r="AD2618" t="e">
            <v>#N/A</v>
          </cell>
          <cell r="AE2618" t="e">
            <v>#N/A</v>
          </cell>
          <cell r="AF2618" t="e">
            <v>#N/A</v>
          </cell>
        </row>
        <row r="2619">
          <cell r="A2619" t="str">
            <v>YSP0001-06</v>
          </cell>
          <cell r="B2619">
            <v>12.803000000000001</v>
          </cell>
          <cell r="C2619">
            <v>34</v>
          </cell>
          <cell r="D2619">
            <v>1</v>
          </cell>
          <cell r="E2619">
            <v>10384</v>
          </cell>
          <cell r="F2619">
            <v>11262</v>
          </cell>
          <cell r="G2619">
            <v>14060</v>
          </cell>
          <cell r="H2619">
            <v>9249</v>
          </cell>
          <cell r="I2619">
            <v>11133</v>
          </cell>
          <cell r="J2619">
            <v>10408</v>
          </cell>
          <cell r="K2619">
            <v>9580</v>
          </cell>
          <cell r="L2619">
            <v>9168</v>
          </cell>
          <cell r="M2619">
            <v>10785</v>
          </cell>
          <cell r="N2619">
            <v>11024</v>
          </cell>
          <cell r="O2619">
            <v>9999</v>
          </cell>
          <cell r="P2619">
            <v>7693</v>
          </cell>
          <cell r="Q2619">
            <v>327.44117647058823</v>
          </cell>
          <cell r="R2619">
            <v>306.11764705882354</v>
          </cell>
          <cell r="S2619">
            <v>281.76470588235293</v>
          </cell>
          <cell r="T2619">
            <v>269.64705882352939</v>
          </cell>
          <cell r="U2619">
            <v>317.20588235294116</v>
          </cell>
          <cell r="V2619">
            <v>324.23529411764707</v>
          </cell>
          <cell r="W2619">
            <v>294.08823529411762</v>
          </cell>
          <cell r="X2619">
            <v>226.26470588235293</v>
          </cell>
          <cell r="Y2619">
            <v>4192.2293823529417</v>
          </cell>
          <cell r="Z2619">
            <v>3919.224235294118</v>
          </cell>
          <cell r="AA2619">
            <v>3607.433529411765</v>
          </cell>
          <cell r="AB2619">
            <v>3452.2912941176469</v>
          </cell>
          <cell r="AC2619">
            <v>4061.1869117647061</v>
          </cell>
          <cell r="AD2619">
            <v>4151.1844705882359</v>
          </cell>
          <cell r="AE2619">
            <v>3765.2116764705884</v>
          </cell>
          <cell r="AF2619">
            <v>2896.8670294117646</v>
          </cell>
        </row>
        <row r="2620">
          <cell r="A2620" t="str">
            <v>YSP0001-07</v>
          </cell>
          <cell r="B2620" t="e">
            <v>#N/A</v>
          </cell>
          <cell r="C2620" t="e">
            <v>#N/A</v>
          </cell>
          <cell r="D2620" t="e">
            <v>#N/A</v>
          </cell>
          <cell r="E2620">
            <v>9968</v>
          </cell>
          <cell r="F2620">
            <v>10798</v>
          </cell>
          <cell r="G2620">
            <v>13480</v>
          </cell>
          <cell r="H2620">
            <v>8867</v>
          </cell>
          <cell r="I2620">
            <v>10673</v>
          </cell>
          <cell r="J2620">
            <v>9978</v>
          </cell>
          <cell r="K2620">
            <v>9184</v>
          </cell>
          <cell r="L2620">
            <v>8789</v>
          </cell>
          <cell r="M2620">
            <v>10339</v>
          </cell>
          <cell r="N2620">
            <v>10568</v>
          </cell>
          <cell r="O2620">
            <v>9586</v>
          </cell>
          <cell r="P2620">
            <v>7375</v>
          </cell>
          <cell r="Q2620" t="e">
            <v>#N/A</v>
          </cell>
          <cell r="R2620" t="e">
            <v>#N/A</v>
          </cell>
          <cell r="S2620" t="e">
            <v>#N/A</v>
          </cell>
          <cell r="T2620" t="e">
            <v>#N/A</v>
          </cell>
          <cell r="U2620" t="e">
            <v>#N/A</v>
          </cell>
          <cell r="V2620" t="e">
            <v>#N/A</v>
          </cell>
          <cell r="W2620" t="e">
            <v>#N/A</v>
          </cell>
          <cell r="X2620" t="e">
            <v>#N/A</v>
          </cell>
          <cell r="Y2620" t="e">
            <v>#N/A</v>
          </cell>
          <cell r="Z2620" t="e">
            <v>#N/A</v>
          </cell>
          <cell r="AA2620" t="e">
            <v>#N/A</v>
          </cell>
          <cell r="AB2620" t="e">
            <v>#N/A</v>
          </cell>
          <cell r="AC2620" t="e">
            <v>#N/A</v>
          </cell>
          <cell r="AD2620" t="e">
            <v>#N/A</v>
          </cell>
          <cell r="AE2620" t="e">
            <v>#N/A</v>
          </cell>
          <cell r="AF2620" t="e">
            <v>#N/A</v>
          </cell>
        </row>
        <row r="2621">
          <cell r="A2621" t="str">
            <v>YSP0001-08</v>
          </cell>
          <cell r="B2621" t="e">
            <v>#N/A</v>
          </cell>
          <cell r="C2621" t="e">
            <v>#N/A</v>
          </cell>
          <cell r="D2621" t="e">
            <v>#N/A</v>
          </cell>
          <cell r="E2621">
            <v>9968</v>
          </cell>
          <cell r="F2621">
            <v>10798</v>
          </cell>
          <cell r="G2621">
            <v>13480</v>
          </cell>
          <cell r="H2621">
            <v>8867</v>
          </cell>
          <cell r="I2621">
            <v>10673</v>
          </cell>
          <cell r="J2621">
            <v>9978</v>
          </cell>
          <cell r="K2621">
            <v>9184</v>
          </cell>
          <cell r="L2621">
            <v>8789</v>
          </cell>
          <cell r="M2621">
            <v>10339</v>
          </cell>
          <cell r="N2621">
            <v>10568</v>
          </cell>
          <cell r="O2621">
            <v>9586</v>
          </cell>
          <cell r="P2621">
            <v>7375</v>
          </cell>
          <cell r="Q2621" t="e">
            <v>#N/A</v>
          </cell>
          <cell r="R2621" t="e">
            <v>#N/A</v>
          </cell>
          <cell r="S2621" t="e">
            <v>#N/A</v>
          </cell>
          <cell r="T2621" t="e">
            <v>#N/A</v>
          </cell>
          <cell r="U2621" t="e">
            <v>#N/A</v>
          </cell>
          <cell r="V2621" t="e">
            <v>#N/A</v>
          </cell>
          <cell r="W2621" t="e">
            <v>#N/A</v>
          </cell>
          <cell r="X2621" t="e">
            <v>#N/A</v>
          </cell>
          <cell r="Y2621" t="e">
            <v>#N/A</v>
          </cell>
          <cell r="Z2621" t="e">
            <v>#N/A</v>
          </cell>
          <cell r="AA2621" t="e">
            <v>#N/A</v>
          </cell>
          <cell r="AB2621" t="e">
            <v>#N/A</v>
          </cell>
          <cell r="AC2621" t="e">
            <v>#N/A</v>
          </cell>
          <cell r="AD2621" t="e">
            <v>#N/A</v>
          </cell>
          <cell r="AE2621" t="e">
            <v>#N/A</v>
          </cell>
          <cell r="AF2621" t="e">
            <v>#N/A</v>
          </cell>
        </row>
        <row r="2622">
          <cell r="A2622" t="str">
            <v>YSP0002</v>
          </cell>
          <cell r="B2622" t="e">
            <v>#N/A</v>
          </cell>
          <cell r="C2622" t="e">
            <v>#N/A</v>
          </cell>
          <cell r="D2622" t="e">
            <v>#N/A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0</v>
          </cell>
          <cell r="L2622">
            <v>0</v>
          </cell>
          <cell r="M2622">
            <v>0</v>
          </cell>
          <cell r="N2622">
            <v>0</v>
          </cell>
          <cell r="O2622">
            <v>0</v>
          </cell>
          <cell r="P2622">
            <v>0</v>
          </cell>
          <cell r="Q2622" t="e">
            <v>#N/A</v>
          </cell>
          <cell r="R2622" t="e">
            <v>#N/A</v>
          </cell>
          <cell r="S2622" t="e">
            <v>#N/A</v>
          </cell>
          <cell r="T2622" t="e">
            <v>#N/A</v>
          </cell>
          <cell r="U2622" t="e">
            <v>#N/A</v>
          </cell>
          <cell r="V2622" t="e">
            <v>#N/A</v>
          </cell>
          <cell r="W2622" t="e">
            <v>#N/A</v>
          </cell>
          <cell r="X2622" t="e">
            <v>#N/A</v>
          </cell>
          <cell r="Y2622" t="e">
            <v>#N/A</v>
          </cell>
          <cell r="Z2622" t="e">
            <v>#N/A</v>
          </cell>
          <cell r="AA2622" t="e">
            <v>#N/A</v>
          </cell>
          <cell r="AB2622" t="e">
            <v>#N/A</v>
          </cell>
          <cell r="AC2622" t="e">
            <v>#N/A</v>
          </cell>
          <cell r="AD2622" t="e">
            <v>#N/A</v>
          </cell>
          <cell r="AE2622" t="e">
            <v>#N/A</v>
          </cell>
          <cell r="AF2622" t="e">
            <v>#N/A</v>
          </cell>
        </row>
        <row r="2623">
          <cell r="A2623" t="str">
            <v>YSP0002-01</v>
          </cell>
          <cell r="B2623">
            <v>12.488</v>
          </cell>
          <cell r="C2623">
            <v>17</v>
          </cell>
          <cell r="D2623">
            <v>1</v>
          </cell>
          <cell r="E2623">
            <v>8150</v>
          </cell>
          <cell r="F2623">
            <v>9076</v>
          </cell>
          <cell r="G2623">
            <v>11331</v>
          </cell>
          <cell r="H2623">
            <v>7454</v>
          </cell>
          <cell r="I2623">
            <v>8972</v>
          </cell>
          <cell r="J2623">
            <v>8388</v>
          </cell>
          <cell r="K2623">
            <v>7721</v>
          </cell>
          <cell r="L2623">
            <v>7389</v>
          </cell>
          <cell r="M2623">
            <v>8692</v>
          </cell>
          <cell r="N2623">
            <v>8884</v>
          </cell>
          <cell r="O2623">
            <v>8058</v>
          </cell>
          <cell r="P2623">
            <v>6200</v>
          </cell>
          <cell r="Q2623">
            <v>527.76470588235293</v>
          </cell>
          <cell r="R2623">
            <v>493.41176470588238</v>
          </cell>
          <cell r="S2623">
            <v>454.1764705882353</v>
          </cell>
          <cell r="T2623">
            <v>434.64705882352939</v>
          </cell>
          <cell r="U2623">
            <v>511.29411764705884</v>
          </cell>
          <cell r="V2623">
            <v>522.58823529411768</v>
          </cell>
          <cell r="W2623">
            <v>474</v>
          </cell>
          <cell r="X2623">
            <v>364.70588235294116</v>
          </cell>
          <cell r="Y2623">
            <v>6590.7256470588227</v>
          </cell>
          <cell r="Z2623">
            <v>6161.7261176470593</v>
          </cell>
          <cell r="AA2623">
            <v>5671.755764705882</v>
          </cell>
          <cell r="AB2623">
            <v>5427.872470588235</v>
          </cell>
          <cell r="AC2623">
            <v>6385.0409411764704</v>
          </cell>
          <cell r="AD2623">
            <v>6526.0818823529416</v>
          </cell>
          <cell r="AE2623">
            <v>5919.3119999999999</v>
          </cell>
          <cell r="AF2623">
            <v>4554.447058823529</v>
          </cell>
        </row>
        <row r="2624">
          <cell r="A2624" t="str">
            <v>YSP0003</v>
          </cell>
          <cell r="B2624" t="e">
            <v>#N/A</v>
          </cell>
          <cell r="C2624" t="e">
            <v>#N/A</v>
          </cell>
          <cell r="D2624" t="e">
            <v>#N/A</v>
          </cell>
          <cell r="E2624">
            <v>256</v>
          </cell>
          <cell r="F2624">
            <v>272</v>
          </cell>
          <cell r="G2624">
            <v>340</v>
          </cell>
          <cell r="H2624">
            <v>224</v>
          </cell>
          <cell r="I2624">
            <v>270</v>
          </cell>
          <cell r="J2624">
            <v>252</v>
          </cell>
          <cell r="K2624">
            <v>232</v>
          </cell>
          <cell r="L2624">
            <v>222</v>
          </cell>
          <cell r="M2624">
            <v>261</v>
          </cell>
          <cell r="N2624">
            <v>267</v>
          </cell>
          <cell r="O2624">
            <v>242</v>
          </cell>
          <cell r="P2624">
            <v>186</v>
          </cell>
          <cell r="Q2624" t="e">
            <v>#N/A</v>
          </cell>
          <cell r="R2624" t="e">
            <v>#N/A</v>
          </cell>
          <cell r="S2624" t="e">
            <v>#N/A</v>
          </cell>
          <cell r="T2624" t="e">
            <v>#N/A</v>
          </cell>
          <cell r="U2624" t="e">
            <v>#N/A</v>
          </cell>
          <cell r="V2624" t="e">
            <v>#N/A</v>
          </cell>
          <cell r="W2624" t="e">
            <v>#N/A</v>
          </cell>
          <cell r="X2624" t="e">
            <v>#N/A</v>
          </cell>
          <cell r="Y2624" t="e">
            <v>#N/A</v>
          </cell>
          <cell r="Z2624" t="e">
            <v>#N/A</v>
          </cell>
          <cell r="AA2624" t="e">
            <v>#N/A</v>
          </cell>
          <cell r="AB2624" t="e">
            <v>#N/A</v>
          </cell>
          <cell r="AC2624" t="e">
            <v>#N/A</v>
          </cell>
          <cell r="AD2624" t="e">
            <v>#N/A</v>
          </cell>
          <cell r="AE2624" t="e">
            <v>#N/A</v>
          </cell>
          <cell r="AF2624" t="e">
            <v>#N/A</v>
          </cell>
        </row>
        <row r="2625">
          <cell r="A2625" t="str">
            <v>YSP0003-01</v>
          </cell>
          <cell r="B2625" t="e">
            <v>#N/A</v>
          </cell>
          <cell r="C2625" t="e">
            <v>#N/A</v>
          </cell>
          <cell r="D2625" t="e">
            <v>#N/A</v>
          </cell>
          <cell r="E2625">
            <v>1660</v>
          </cell>
          <cell r="F2625">
            <v>1500</v>
          </cell>
          <cell r="G2625">
            <v>1874</v>
          </cell>
          <cell r="H2625">
            <v>1233</v>
          </cell>
          <cell r="I2625">
            <v>1484</v>
          </cell>
          <cell r="J2625">
            <v>1388</v>
          </cell>
          <cell r="K2625">
            <v>1278</v>
          </cell>
          <cell r="L2625">
            <v>1223</v>
          </cell>
          <cell r="M2625">
            <v>1439</v>
          </cell>
          <cell r="N2625">
            <v>1471</v>
          </cell>
          <cell r="O2625">
            <v>1334</v>
          </cell>
          <cell r="P2625">
            <v>1026</v>
          </cell>
          <cell r="Q2625" t="e">
            <v>#N/A</v>
          </cell>
          <cell r="R2625" t="e">
            <v>#N/A</v>
          </cell>
          <cell r="S2625" t="e">
            <v>#N/A</v>
          </cell>
          <cell r="T2625" t="e">
            <v>#N/A</v>
          </cell>
          <cell r="U2625" t="e">
            <v>#N/A</v>
          </cell>
          <cell r="V2625" t="e">
            <v>#N/A</v>
          </cell>
          <cell r="W2625" t="e">
            <v>#N/A</v>
          </cell>
          <cell r="X2625" t="e">
            <v>#N/A</v>
          </cell>
          <cell r="Y2625" t="e">
            <v>#N/A</v>
          </cell>
          <cell r="Z2625" t="e">
            <v>#N/A</v>
          </cell>
          <cell r="AA2625" t="e">
            <v>#N/A</v>
          </cell>
          <cell r="AB2625" t="e">
            <v>#N/A</v>
          </cell>
          <cell r="AC2625" t="e">
            <v>#N/A</v>
          </cell>
          <cell r="AD2625" t="e">
            <v>#N/A</v>
          </cell>
          <cell r="AE2625" t="e">
            <v>#N/A</v>
          </cell>
          <cell r="AF2625" t="e">
            <v>#N/A</v>
          </cell>
        </row>
        <row r="2626">
          <cell r="A2626" t="str">
            <v>YSP0003-02</v>
          </cell>
          <cell r="B2626" t="e">
            <v>#N/A</v>
          </cell>
          <cell r="C2626" t="e">
            <v>#N/A</v>
          </cell>
          <cell r="D2626" t="e">
            <v>#N/A</v>
          </cell>
          <cell r="E2626">
            <v>1660</v>
          </cell>
          <cell r="F2626">
            <v>1500</v>
          </cell>
          <cell r="G2626">
            <v>1874</v>
          </cell>
          <cell r="H2626">
            <v>1233</v>
          </cell>
          <cell r="I2626">
            <v>1484</v>
          </cell>
          <cell r="J2626">
            <v>1388</v>
          </cell>
          <cell r="K2626">
            <v>1278</v>
          </cell>
          <cell r="L2626">
            <v>1223</v>
          </cell>
          <cell r="M2626">
            <v>1439</v>
          </cell>
          <cell r="N2626">
            <v>1471</v>
          </cell>
          <cell r="O2626">
            <v>1334</v>
          </cell>
          <cell r="P2626">
            <v>1026</v>
          </cell>
          <cell r="Q2626" t="e">
            <v>#N/A</v>
          </cell>
          <cell r="R2626" t="e">
            <v>#N/A</v>
          </cell>
          <cell r="S2626" t="e">
            <v>#N/A</v>
          </cell>
          <cell r="T2626" t="e">
            <v>#N/A</v>
          </cell>
          <cell r="U2626" t="e">
            <v>#N/A</v>
          </cell>
          <cell r="V2626" t="e">
            <v>#N/A</v>
          </cell>
          <cell r="W2626" t="e">
            <v>#N/A</v>
          </cell>
          <cell r="X2626" t="e">
            <v>#N/A</v>
          </cell>
          <cell r="Y2626" t="e">
            <v>#N/A</v>
          </cell>
          <cell r="Z2626" t="e">
            <v>#N/A</v>
          </cell>
          <cell r="AA2626" t="e">
            <v>#N/A</v>
          </cell>
          <cell r="AB2626" t="e">
            <v>#N/A</v>
          </cell>
          <cell r="AC2626" t="e">
            <v>#N/A</v>
          </cell>
          <cell r="AD2626" t="e">
            <v>#N/A</v>
          </cell>
          <cell r="AE2626" t="e">
            <v>#N/A</v>
          </cell>
          <cell r="AF2626" t="e">
            <v>#N/A</v>
          </cell>
        </row>
        <row r="2627">
          <cell r="A2627" t="str">
            <v>YSP0003-03</v>
          </cell>
          <cell r="B2627">
            <v>6.1470000000000002</v>
          </cell>
          <cell r="C2627">
            <v>23</v>
          </cell>
          <cell r="D2627">
            <v>1</v>
          </cell>
          <cell r="E2627">
            <v>1660</v>
          </cell>
          <cell r="F2627">
            <v>1500</v>
          </cell>
          <cell r="G2627">
            <v>1874</v>
          </cell>
          <cell r="H2627">
            <v>1233</v>
          </cell>
          <cell r="I2627">
            <v>1484</v>
          </cell>
          <cell r="J2627">
            <v>1388</v>
          </cell>
          <cell r="K2627">
            <v>1278</v>
          </cell>
          <cell r="L2627">
            <v>1223</v>
          </cell>
          <cell r="M2627">
            <v>1439</v>
          </cell>
          <cell r="N2627">
            <v>1471</v>
          </cell>
          <cell r="O2627">
            <v>1334</v>
          </cell>
          <cell r="P2627">
            <v>1026</v>
          </cell>
          <cell r="Q2627">
            <v>64.521739130434781</v>
          </cell>
          <cell r="R2627">
            <v>60.347826086956523</v>
          </cell>
          <cell r="S2627">
            <v>55.565217391304351</v>
          </cell>
          <cell r="T2627">
            <v>53.173913043478258</v>
          </cell>
          <cell r="U2627">
            <v>62.565217391304351</v>
          </cell>
          <cell r="V2627">
            <v>63.956521739130437</v>
          </cell>
          <cell r="W2627">
            <v>58</v>
          </cell>
          <cell r="X2627">
            <v>44.608695652173914</v>
          </cell>
          <cell r="Y2627">
            <v>396.6151304347826</v>
          </cell>
          <cell r="Z2627">
            <v>370.95808695652175</v>
          </cell>
          <cell r="AA2627">
            <v>341.55939130434786</v>
          </cell>
          <cell r="AB2627">
            <v>326.86004347826088</v>
          </cell>
          <cell r="AC2627">
            <v>384.58839130434785</v>
          </cell>
          <cell r="AD2627">
            <v>393.14073913043484</v>
          </cell>
          <cell r="AE2627">
            <v>356.52600000000001</v>
          </cell>
          <cell r="AF2627">
            <v>274.20965217391307</v>
          </cell>
        </row>
        <row r="2628">
          <cell r="A2628" t="str">
            <v>YSP0003-07</v>
          </cell>
          <cell r="B2628" t="e">
            <v>#N/A</v>
          </cell>
          <cell r="C2628" t="e">
            <v>#N/A</v>
          </cell>
          <cell r="D2628" t="e">
            <v>#N/A</v>
          </cell>
          <cell r="E2628">
            <v>256</v>
          </cell>
          <cell r="F2628">
            <v>272</v>
          </cell>
          <cell r="G2628">
            <v>340</v>
          </cell>
          <cell r="H2628">
            <v>224</v>
          </cell>
          <cell r="I2628">
            <v>270</v>
          </cell>
          <cell r="J2628">
            <v>252</v>
          </cell>
          <cell r="K2628">
            <v>232</v>
          </cell>
          <cell r="L2628">
            <v>222</v>
          </cell>
          <cell r="M2628">
            <v>261</v>
          </cell>
          <cell r="N2628">
            <v>267</v>
          </cell>
          <cell r="O2628">
            <v>242</v>
          </cell>
          <cell r="P2628">
            <v>186</v>
          </cell>
          <cell r="Q2628" t="e">
            <v>#N/A</v>
          </cell>
          <cell r="R2628" t="e">
            <v>#N/A</v>
          </cell>
          <cell r="S2628" t="e">
            <v>#N/A</v>
          </cell>
          <cell r="T2628" t="e">
            <v>#N/A</v>
          </cell>
          <cell r="U2628" t="e">
            <v>#N/A</v>
          </cell>
          <cell r="V2628" t="e">
            <v>#N/A</v>
          </cell>
          <cell r="W2628" t="e">
            <v>#N/A</v>
          </cell>
          <cell r="X2628" t="e">
            <v>#N/A</v>
          </cell>
          <cell r="Y2628" t="e">
            <v>#N/A</v>
          </cell>
          <cell r="Z2628" t="e">
            <v>#N/A</v>
          </cell>
          <cell r="AA2628" t="e">
            <v>#N/A</v>
          </cell>
          <cell r="AB2628" t="e">
            <v>#N/A</v>
          </cell>
          <cell r="AC2628" t="e">
            <v>#N/A</v>
          </cell>
          <cell r="AD2628" t="e">
            <v>#N/A</v>
          </cell>
          <cell r="AE2628" t="e">
            <v>#N/A</v>
          </cell>
          <cell r="AF2628" t="e">
            <v>#N/A</v>
          </cell>
        </row>
        <row r="2629">
          <cell r="A2629" t="str">
            <v>YSP0003-08</v>
          </cell>
          <cell r="B2629" t="e">
            <v>#N/A</v>
          </cell>
          <cell r="C2629" t="e">
            <v>#N/A</v>
          </cell>
          <cell r="D2629" t="e">
            <v>#N/A</v>
          </cell>
          <cell r="E2629">
            <v>416</v>
          </cell>
          <cell r="F2629">
            <v>464</v>
          </cell>
          <cell r="G2629">
            <v>580</v>
          </cell>
          <cell r="H2629">
            <v>382</v>
          </cell>
          <cell r="I2629">
            <v>460</v>
          </cell>
          <cell r="J2629">
            <v>430</v>
          </cell>
          <cell r="K2629">
            <v>396</v>
          </cell>
          <cell r="L2629">
            <v>379</v>
          </cell>
          <cell r="M2629">
            <v>446</v>
          </cell>
          <cell r="N2629">
            <v>456</v>
          </cell>
          <cell r="O2629">
            <v>413</v>
          </cell>
          <cell r="P2629">
            <v>318</v>
          </cell>
          <cell r="Q2629" t="e">
            <v>#N/A</v>
          </cell>
          <cell r="R2629" t="e">
            <v>#N/A</v>
          </cell>
          <cell r="S2629" t="e">
            <v>#N/A</v>
          </cell>
          <cell r="T2629" t="e">
            <v>#N/A</v>
          </cell>
          <cell r="U2629" t="e">
            <v>#N/A</v>
          </cell>
          <cell r="V2629" t="e">
            <v>#N/A</v>
          </cell>
          <cell r="W2629" t="e">
            <v>#N/A</v>
          </cell>
          <cell r="X2629" t="e">
            <v>#N/A</v>
          </cell>
          <cell r="Y2629" t="e">
            <v>#N/A</v>
          </cell>
          <cell r="Z2629" t="e">
            <v>#N/A</v>
          </cell>
          <cell r="AA2629" t="e">
            <v>#N/A</v>
          </cell>
          <cell r="AB2629" t="e">
            <v>#N/A</v>
          </cell>
          <cell r="AC2629" t="e">
            <v>#N/A</v>
          </cell>
          <cell r="AD2629" t="e">
            <v>#N/A</v>
          </cell>
          <cell r="AE2629" t="e">
            <v>#N/A</v>
          </cell>
          <cell r="AF2629" t="e">
            <v>#N/A</v>
          </cell>
        </row>
        <row r="2630">
          <cell r="A2630" t="str">
            <v>YSP0004</v>
          </cell>
          <cell r="B2630" t="e">
            <v>#N/A</v>
          </cell>
          <cell r="C2630" t="e">
            <v>#N/A</v>
          </cell>
          <cell r="D2630" t="e">
            <v>#N/A</v>
          </cell>
          <cell r="E2630">
            <v>608</v>
          </cell>
          <cell r="F2630">
            <v>592</v>
          </cell>
          <cell r="G2630">
            <v>739</v>
          </cell>
          <cell r="H2630">
            <v>486</v>
          </cell>
          <cell r="I2630">
            <v>585</v>
          </cell>
          <cell r="J2630">
            <v>547</v>
          </cell>
          <cell r="K2630">
            <v>504</v>
          </cell>
          <cell r="L2630">
            <v>482</v>
          </cell>
          <cell r="M2630">
            <v>567</v>
          </cell>
          <cell r="N2630">
            <v>580</v>
          </cell>
          <cell r="O2630">
            <v>526</v>
          </cell>
          <cell r="P2630">
            <v>405</v>
          </cell>
          <cell r="Q2630" t="e">
            <v>#N/A</v>
          </cell>
          <cell r="R2630" t="e">
            <v>#N/A</v>
          </cell>
          <cell r="S2630" t="e">
            <v>#N/A</v>
          </cell>
          <cell r="T2630" t="e">
            <v>#N/A</v>
          </cell>
          <cell r="U2630" t="e">
            <v>#N/A</v>
          </cell>
          <cell r="V2630" t="e">
            <v>#N/A</v>
          </cell>
          <cell r="W2630" t="e">
            <v>#N/A</v>
          </cell>
          <cell r="X2630" t="e">
            <v>#N/A</v>
          </cell>
          <cell r="Y2630" t="e">
            <v>#N/A</v>
          </cell>
          <cell r="Z2630" t="e">
            <v>#N/A</v>
          </cell>
          <cell r="AA2630" t="e">
            <v>#N/A</v>
          </cell>
          <cell r="AB2630" t="e">
            <v>#N/A</v>
          </cell>
          <cell r="AC2630" t="e">
            <v>#N/A</v>
          </cell>
          <cell r="AD2630" t="e">
            <v>#N/A</v>
          </cell>
          <cell r="AE2630" t="e">
            <v>#N/A</v>
          </cell>
          <cell r="AF2630" t="e">
            <v>#N/A</v>
          </cell>
        </row>
        <row r="2631">
          <cell r="A2631" t="str">
            <v>YSP0004-01</v>
          </cell>
          <cell r="B2631">
            <v>12.488</v>
          </cell>
          <cell r="C2631">
            <v>17</v>
          </cell>
          <cell r="D2631">
            <v>1</v>
          </cell>
          <cell r="E2631">
            <v>608</v>
          </cell>
          <cell r="F2631">
            <v>592</v>
          </cell>
          <cell r="G2631">
            <v>739</v>
          </cell>
          <cell r="H2631">
            <v>486</v>
          </cell>
          <cell r="I2631">
            <v>585</v>
          </cell>
          <cell r="J2631">
            <v>547</v>
          </cell>
          <cell r="K2631">
            <v>504</v>
          </cell>
          <cell r="L2631">
            <v>482</v>
          </cell>
          <cell r="M2631">
            <v>567</v>
          </cell>
          <cell r="N2631">
            <v>580</v>
          </cell>
          <cell r="O2631">
            <v>526</v>
          </cell>
          <cell r="P2631">
            <v>405</v>
          </cell>
          <cell r="Q2631">
            <v>34.411764705882355</v>
          </cell>
          <cell r="R2631">
            <v>32.176470588235297</v>
          </cell>
          <cell r="S2631">
            <v>29.647058823529413</v>
          </cell>
          <cell r="T2631">
            <v>28.352941176470587</v>
          </cell>
          <cell r="U2631">
            <v>33.352941176470587</v>
          </cell>
          <cell r="V2631">
            <v>34.117647058823529</v>
          </cell>
          <cell r="W2631">
            <v>30.941176470588236</v>
          </cell>
          <cell r="X2631">
            <v>23.823529411764707</v>
          </cell>
          <cell r="Y2631">
            <v>429.73411764705884</v>
          </cell>
          <cell r="Z2631">
            <v>401.81976470588239</v>
          </cell>
          <cell r="AA2631">
            <v>370.23247058823529</v>
          </cell>
          <cell r="AB2631">
            <v>354.07152941176469</v>
          </cell>
          <cell r="AC2631">
            <v>416.51152941176468</v>
          </cell>
          <cell r="AD2631">
            <v>426.06117647058824</v>
          </cell>
          <cell r="AE2631">
            <v>386.39341176470589</v>
          </cell>
          <cell r="AF2631">
            <v>297.50823529411764</v>
          </cell>
        </row>
        <row r="2632">
          <cell r="A2632" t="str">
            <v>YSP0004-02</v>
          </cell>
          <cell r="B2632" t="e">
            <v>#N/A</v>
          </cell>
          <cell r="C2632" t="e">
            <v>#N/A</v>
          </cell>
          <cell r="D2632" t="e">
            <v>#N/A</v>
          </cell>
          <cell r="E2632">
            <v>608</v>
          </cell>
          <cell r="F2632">
            <v>592</v>
          </cell>
          <cell r="G2632">
            <v>739</v>
          </cell>
          <cell r="H2632">
            <v>486</v>
          </cell>
          <cell r="I2632">
            <v>585</v>
          </cell>
          <cell r="J2632">
            <v>547</v>
          </cell>
          <cell r="K2632">
            <v>504</v>
          </cell>
          <cell r="L2632">
            <v>482</v>
          </cell>
          <cell r="M2632">
            <v>567</v>
          </cell>
          <cell r="N2632">
            <v>580</v>
          </cell>
          <cell r="O2632">
            <v>526</v>
          </cell>
          <cell r="P2632">
            <v>405</v>
          </cell>
          <cell r="Q2632" t="e">
            <v>#N/A</v>
          </cell>
          <cell r="R2632" t="e">
            <v>#N/A</v>
          </cell>
          <cell r="S2632" t="e">
            <v>#N/A</v>
          </cell>
          <cell r="T2632" t="e">
            <v>#N/A</v>
          </cell>
          <cell r="U2632" t="e">
            <v>#N/A</v>
          </cell>
          <cell r="V2632" t="e">
            <v>#N/A</v>
          </cell>
          <cell r="W2632" t="e">
            <v>#N/A</v>
          </cell>
          <cell r="X2632" t="e">
            <v>#N/A</v>
          </cell>
          <cell r="Y2632" t="e">
            <v>#N/A</v>
          </cell>
          <cell r="Z2632" t="e">
            <v>#N/A</v>
          </cell>
          <cell r="AA2632" t="e">
            <v>#N/A</v>
          </cell>
          <cell r="AB2632" t="e">
            <v>#N/A</v>
          </cell>
          <cell r="AC2632" t="e">
            <v>#N/A</v>
          </cell>
          <cell r="AD2632" t="e">
            <v>#N/A</v>
          </cell>
          <cell r="AE2632" t="e">
            <v>#N/A</v>
          </cell>
          <cell r="AF2632" t="e">
            <v>#N/A</v>
          </cell>
        </row>
        <row r="2633">
          <cell r="A2633" t="str">
            <v>YSP0004-03</v>
          </cell>
          <cell r="B2633" t="e">
            <v>#N/A</v>
          </cell>
          <cell r="C2633" t="e">
            <v>#N/A</v>
          </cell>
          <cell r="D2633" t="e">
            <v>#N/A</v>
          </cell>
          <cell r="E2633">
            <v>608</v>
          </cell>
          <cell r="F2633">
            <v>592</v>
          </cell>
          <cell r="G2633">
            <v>739</v>
          </cell>
          <cell r="H2633">
            <v>486</v>
          </cell>
          <cell r="I2633">
            <v>585</v>
          </cell>
          <cell r="J2633">
            <v>547</v>
          </cell>
          <cell r="K2633">
            <v>504</v>
          </cell>
          <cell r="L2633">
            <v>482</v>
          </cell>
          <cell r="M2633">
            <v>567</v>
          </cell>
          <cell r="N2633">
            <v>580</v>
          </cell>
          <cell r="O2633">
            <v>526</v>
          </cell>
          <cell r="P2633">
            <v>405</v>
          </cell>
          <cell r="Q2633" t="e">
            <v>#N/A</v>
          </cell>
          <cell r="R2633" t="e">
            <v>#N/A</v>
          </cell>
          <cell r="S2633" t="e">
            <v>#N/A</v>
          </cell>
          <cell r="T2633" t="e">
            <v>#N/A</v>
          </cell>
          <cell r="U2633" t="e">
            <v>#N/A</v>
          </cell>
          <cell r="V2633" t="e">
            <v>#N/A</v>
          </cell>
          <cell r="W2633" t="e">
            <v>#N/A</v>
          </cell>
          <cell r="X2633" t="e">
            <v>#N/A</v>
          </cell>
          <cell r="Y2633" t="e">
            <v>#N/A</v>
          </cell>
          <cell r="Z2633" t="e">
            <v>#N/A</v>
          </cell>
          <cell r="AA2633" t="e">
            <v>#N/A</v>
          </cell>
          <cell r="AB2633" t="e">
            <v>#N/A</v>
          </cell>
          <cell r="AC2633" t="e">
            <v>#N/A</v>
          </cell>
          <cell r="AD2633" t="e">
            <v>#N/A</v>
          </cell>
          <cell r="AE2633" t="e">
            <v>#N/A</v>
          </cell>
          <cell r="AF2633" t="e">
            <v>#N/A</v>
          </cell>
        </row>
        <row r="2634">
          <cell r="A2634" t="str">
            <v>YSP0004-04</v>
          </cell>
          <cell r="B2634">
            <v>6.8940000000000001</v>
          </cell>
          <cell r="C2634">
            <v>22</v>
          </cell>
          <cell r="D2634">
            <v>1</v>
          </cell>
          <cell r="E2634">
            <v>608</v>
          </cell>
          <cell r="F2634">
            <v>592</v>
          </cell>
          <cell r="G2634">
            <v>739</v>
          </cell>
          <cell r="H2634">
            <v>486</v>
          </cell>
          <cell r="I2634">
            <v>585</v>
          </cell>
          <cell r="J2634">
            <v>547</v>
          </cell>
          <cell r="K2634">
            <v>504</v>
          </cell>
          <cell r="L2634">
            <v>482</v>
          </cell>
          <cell r="M2634">
            <v>567</v>
          </cell>
          <cell r="N2634">
            <v>580</v>
          </cell>
          <cell r="O2634">
            <v>526</v>
          </cell>
          <cell r="P2634">
            <v>405</v>
          </cell>
          <cell r="Q2634">
            <v>26.59090909090909</v>
          </cell>
          <cell r="R2634">
            <v>24.863636363636363</v>
          </cell>
          <cell r="S2634">
            <v>22.90909090909091</v>
          </cell>
          <cell r="T2634">
            <v>21.90909090909091</v>
          </cell>
          <cell r="U2634">
            <v>25.772727272727273</v>
          </cell>
          <cell r="V2634">
            <v>26.363636363636363</v>
          </cell>
          <cell r="W2634">
            <v>23.90909090909091</v>
          </cell>
          <cell r="X2634">
            <v>18.40909090909091</v>
          </cell>
          <cell r="Y2634">
            <v>183.31772727272727</v>
          </cell>
          <cell r="Z2634">
            <v>171.40990909090908</v>
          </cell>
          <cell r="AA2634">
            <v>157.93527272727275</v>
          </cell>
          <cell r="AB2634">
            <v>151.04127272727274</v>
          </cell>
          <cell r="AC2634">
            <v>177.67718181818182</v>
          </cell>
          <cell r="AD2634">
            <v>181.75090909090909</v>
          </cell>
          <cell r="AE2634">
            <v>164.82927272727272</v>
          </cell>
          <cell r="AF2634">
            <v>126.91227272727274</v>
          </cell>
        </row>
        <row r="2635">
          <cell r="A2635" t="str">
            <v>YSP0004-05</v>
          </cell>
          <cell r="B2635">
            <v>12.803000000000001</v>
          </cell>
          <cell r="C2635">
            <v>34</v>
          </cell>
          <cell r="D2635">
            <v>1</v>
          </cell>
          <cell r="E2635">
            <v>608</v>
          </cell>
          <cell r="F2635">
            <v>592</v>
          </cell>
          <cell r="G2635">
            <v>739</v>
          </cell>
          <cell r="H2635">
            <v>486</v>
          </cell>
          <cell r="I2635">
            <v>585</v>
          </cell>
          <cell r="J2635">
            <v>547</v>
          </cell>
          <cell r="K2635">
            <v>504</v>
          </cell>
          <cell r="L2635">
            <v>482</v>
          </cell>
          <cell r="M2635">
            <v>567</v>
          </cell>
          <cell r="N2635">
            <v>580</v>
          </cell>
          <cell r="O2635">
            <v>526</v>
          </cell>
          <cell r="P2635">
            <v>405</v>
          </cell>
          <cell r="Q2635">
            <v>17.205882352941178</v>
          </cell>
          <cell r="R2635">
            <v>16.088235294117649</v>
          </cell>
          <cell r="S2635">
            <v>14.823529411764707</v>
          </cell>
          <cell r="T2635">
            <v>14.176470588235293</v>
          </cell>
          <cell r="U2635">
            <v>16.676470588235293</v>
          </cell>
          <cell r="V2635">
            <v>17.058823529411764</v>
          </cell>
          <cell r="W2635">
            <v>15.470588235294118</v>
          </cell>
          <cell r="X2635">
            <v>11.911764705882353</v>
          </cell>
          <cell r="Y2635">
            <v>220.28691176470591</v>
          </cell>
          <cell r="Z2635">
            <v>205.97767647058828</v>
          </cell>
          <cell r="AA2635">
            <v>189.78564705882354</v>
          </cell>
          <cell r="AB2635">
            <v>181.50135294117646</v>
          </cell>
          <cell r="AC2635">
            <v>213.50885294117649</v>
          </cell>
          <cell r="AD2635">
            <v>218.40411764705883</v>
          </cell>
          <cell r="AE2635">
            <v>198.06994117647059</v>
          </cell>
          <cell r="AF2635">
            <v>152.50632352941179</v>
          </cell>
        </row>
        <row r="2636">
          <cell r="A2636" t="str">
            <v>YSP0004-06</v>
          </cell>
          <cell r="B2636" t="e">
            <v>#N/A</v>
          </cell>
          <cell r="C2636" t="e">
            <v>#N/A</v>
          </cell>
          <cell r="D2636" t="e">
            <v>#N/A</v>
          </cell>
          <cell r="E2636">
            <v>1216</v>
          </cell>
          <cell r="F2636">
            <v>1184</v>
          </cell>
          <cell r="G2636">
            <v>1478</v>
          </cell>
          <cell r="H2636">
            <v>972</v>
          </cell>
          <cell r="I2636">
            <v>1170</v>
          </cell>
          <cell r="J2636">
            <v>1094</v>
          </cell>
          <cell r="K2636">
            <v>1008</v>
          </cell>
          <cell r="L2636">
            <v>964</v>
          </cell>
          <cell r="M2636">
            <v>1134</v>
          </cell>
          <cell r="N2636">
            <v>1160</v>
          </cell>
          <cell r="O2636">
            <v>1052</v>
          </cell>
          <cell r="P2636">
            <v>810</v>
          </cell>
          <cell r="Q2636" t="e">
            <v>#N/A</v>
          </cell>
          <cell r="R2636" t="e">
            <v>#N/A</v>
          </cell>
          <cell r="S2636" t="e">
            <v>#N/A</v>
          </cell>
          <cell r="T2636" t="e">
            <v>#N/A</v>
          </cell>
          <cell r="U2636" t="e">
            <v>#N/A</v>
          </cell>
          <cell r="V2636" t="e">
            <v>#N/A</v>
          </cell>
          <cell r="W2636" t="e">
            <v>#N/A</v>
          </cell>
          <cell r="X2636" t="e">
            <v>#N/A</v>
          </cell>
          <cell r="Y2636" t="e">
            <v>#N/A</v>
          </cell>
          <cell r="Z2636" t="e">
            <v>#N/A</v>
          </cell>
          <cell r="AA2636" t="e">
            <v>#N/A</v>
          </cell>
          <cell r="AB2636" t="e">
            <v>#N/A</v>
          </cell>
          <cell r="AC2636" t="e">
            <v>#N/A</v>
          </cell>
          <cell r="AD2636" t="e">
            <v>#N/A</v>
          </cell>
          <cell r="AE2636" t="e">
            <v>#N/A</v>
          </cell>
          <cell r="AF2636" t="e">
            <v>#N/A</v>
          </cell>
        </row>
        <row r="2637">
          <cell r="A2637" t="str">
            <v>YSP0005</v>
          </cell>
          <cell r="B2637" t="e">
            <v>#N/A</v>
          </cell>
          <cell r="C2637" t="e">
            <v>#N/A</v>
          </cell>
          <cell r="D2637" t="e">
            <v>#N/A</v>
          </cell>
          <cell r="E2637">
            <v>9488</v>
          </cell>
          <cell r="F2637">
            <v>9584</v>
          </cell>
          <cell r="G2637">
            <v>11965</v>
          </cell>
          <cell r="H2637">
            <v>7870</v>
          </cell>
          <cell r="I2637">
            <v>9472</v>
          </cell>
          <cell r="J2637">
            <v>8856</v>
          </cell>
          <cell r="K2637">
            <v>8152</v>
          </cell>
          <cell r="L2637">
            <v>7801</v>
          </cell>
          <cell r="M2637">
            <v>9177</v>
          </cell>
          <cell r="N2637">
            <v>9380</v>
          </cell>
          <cell r="O2637">
            <v>8509</v>
          </cell>
          <cell r="P2637">
            <v>6547</v>
          </cell>
          <cell r="Q2637" t="e">
            <v>#N/A</v>
          </cell>
          <cell r="R2637" t="e">
            <v>#N/A</v>
          </cell>
          <cell r="S2637" t="e">
            <v>#N/A</v>
          </cell>
          <cell r="T2637" t="e">
            <v>#N/A</v>
          </cell>
          <cell r="U2637" t="e">
            <v>#N/A</v>
          </cell>
          <cell r="V2637" t="e">
            <v>#N/A</v>
          </cell>
          <cell r="W2637" t="e">
            <v>#N/A</v>
          </cell>
          <cell r="X2637" t="e">
            <v>#N/A</v>
          </cell>
          <cell r="Y2637" t="e">
            <v>#N/A</v>
          </cell>
          <cell r="Z2637" t="e">
            <v>#N/A</v>
          </cell>
          <cell r="AA2637" t="e">
            <v>#N/A</v>
          </cell>
          <cell r="AB2637" t="e">
            <v>#N/A</v>
          </cell>
          <cell r="AC2637" t="e">
            <v>#N/A</v>
          </cell>
          <cell r="AD2637" t="e">
            <v>#N/A</v>
          </cell>
          <cell r="AE2637" t="e">
            <v>#N/A</v>
          </cell>
          <cell r="AF2637" t="e">
            <v>#N/A</v>
          </cell>
        </row>
        <row r="2638">
          <cell r="A2638" t="str">
            <v>YSP0005-01</v>
          </cell>
          <cell r="B2638">
            <v>9.8610000000000007</v>
          </cell>
          <cell r="C2638">
            <v>7</v>
          </cell>
          <cell r="D2638">
            <v>1</v>
          </cell>
          <cell r="E2638">
            <v>9488</v>
          </cell>
          <cell r="F2638">
            <v>9584</v>
          </cell>
          <cell r="G2638">
            <v>11965</v>
          </cell>
          <cell r="H2638">
            <v>7870</v>
          </cell>
          <cell r="I2638">
            <v>9472</v>
          </cell>
          <cell r="J2638">
            <v>8856</v>
          </cell>
          <cell r="K2638">
            <v>8152</v>
          </cell>
          <cell r="L2638">
            <v>7801</v>
          </cell>
          <cell r="M2638">
            <v>9177</v>
          </cell>
          <cell r="N2638">
            <v>9380</v>
          </cell>
          <cell r="O2638">
            <v>8509</v>
          </cell>
          <cell r="P2638">
            <v>6547</v>
          </cell>
          <cell r="Q2638">
            <v>1353.1428571428571</v>
          </cell>
          <cell r="R2638">
            <v>1265.1428571428571</v>
          </cell>
          <cell r="S2638">
            <v>1164.5714285714287</v>
          </cell>
          <cell r="T2638">
            <v>1114.4285714285713</v>
          </cell>
          <cell r="U2638">
            <v>1311</v>
          </cell>
          <cell r="V2638">
            <v>1340</v>
          </cell>
          <cell r="W2638">
            <v>1215.5714285714287</v>
          </cell>
          <cell r="X2638">
            <v>935.28571428571433</v>
          </cell>
          <cell r="Y2638">
            <v>13343.341714285714</v>
          </cell>
          <cell r="Z2638">
            <v>12475.573714285714</v>
          </cell>
          <cell r="AA2638">
            <v>11483.838857142859</v>
          </cell>
          <cell r="AB2638">
            <v>10989.380142857142</v>
          </cell>
          <cell r="AC2638">
            <v>12927.771000000001</v>
          </cell>
          <cell r="AD2638">
            <v>13213.740000000002</v>
          </cell>
          <cell r="AE2638">
            <v>11986.749857142859</v>
          </cell>
          <cell r="AF2638">
            <v>9222.8524285714302</v>
          </cell>
        </row>
        <row r="2639">
          <cell r="A2639" t="str">
            <v>YSP0005-02</v>
          </cell>
          <cell r="B2639">
            <v>9.6929999999999996</v>
          </cell>
          <cell r="C2639">
            <v>32</v>
          </cell>
          <cell r="D2639">
            <v>1</v>
          </cell>
          <cell r="E2639">
            <v>9488</v>
          </cell>
          <cell r="F2639">
            <v>9584</v>
          </cell>
          <cell r="G2639">
            <v>11965</v>
          </cell>
          <cell r="H2639">
            <v>7870</v>
          </cell>
          <cell r="I2639">
            <v>9472</v>
          </cell>
          <cell r="J2639">
            <v>8856</v>
          </cell>
          <cell r="K2639">
            <v>8152</v>
          </cell>
          <cell r="L2639">
            <v>7801</v>
          </cell>
          <cell r="M2639">
            <v>9177</v>
          </cell>
          <cell r="N2639">
            <v>9380</v>
          </cell>
          <cell r="O2639">
            <v>8509</v>
          </cell>
          <cell r="P2639">
            <v>6547</v>
          </cell>
          <cell r="Q2639">
            <v>296</v>
          </cell>
          <cell r="R2639">
            <v>276.75</v>
          </cell>
          <cell r="S2639">
            <v>254.75</v>
          </cell>
          <cell r="T2639">
            <v>243.78125</v>
          </cell>
          <cell r="U2639">
            <v>286.78125</v>
          </cell>
          <cell r="V2639">
            <v>293.125</v>
          </cell>
          <cell r="W2639">
            <v>265.90625</v>
          </cell>
          <cell r="X2639">
            <v>204.59375</v>
          </cell>
          <cell r="Y2639">
            <v>2869.1279999999997</v>
          </cell>
          <cell r="Z2639">
            <v>2682.53775</v>
          </cell>
          <cell r="AA2639">
            <v>2469.2917499999999</v>
          </cell>
          <cell r="AB2639">
            <v>2362.9716562499998</v>
          </cell>
          <cell r="AC2639">
            <v>2779.7706562499998</v>
          </cell>
          <cell r="AD2639">
            <v>2841.2606249999999</v>
          </cell>
          <cell r="AE2639">
            <v>2577.4292812499998</v>
          </cell>
          <cell r="AF2639">
            <v>1983.1272187499999</v>
          </cell>
        </row>
        <row r="2640">
          <cell r="A2640" t="str">
            <v>YSP0005-03</v>
          </cell>
          <cell r="B2640" t="e">
            <v>#N/A</v>
          </cell>
          <cell r="C2640" t="e">
            <v>#N/A</v>
          </cell>
          <cell r="D2640" t="e">
            <v>#N/A</v>
          </cell>
          <cell r="E2640">
            <v>9488</v>
          </cell>
          <cell r="F2640">
            <v>9584</v>
          </cell>
          <cell r="G2640">
            <v>11965</v>
          </cell>
          <cell r="H2640">
            <v>7870</v>
          </cell>
          <cell r="I2640">
            <v>9472</v>
          </cell>
          <cell r="J2640">
            <v>8856</v>
          </cell>
          <cell r="K2640">
            <v>8152</v>
          </cell>
          <cell r="L2640">
            <v>7801</v>
          </cell>
          <cell r="M2640">
            <v>9177</v>
          </cell>
          <cell r="N2640">
            <v>9380</v>
          </cell>
          <cell r="O2640">
            <v>8509</v>
          </cell>
          <cell r="P2640">
            <v>6547</v>
          </cell>
          <cell r="Q2640" t="e">
            <v>#N/A</v>
          </cell>
          <cell r="R2640" t="e">
            <v>#N/A</v>
          </cell>
          <cell r="S2640" t="e">
            <v>#N/A</v>
          </cell>
          <cell r="T2640" t="e">
            <v>#N/A</v>
          </cell>
          <cell r="U2640" t="e">
            <v>#N/A</v>
          </cell>
          <cell r="V2640" t="e">
            <v>#N/A</v>
          </cell>
          <cell r="W2640" t="e">
            <v>#N/A</v>
          </cell>
          <cell r="X2640" t="e">
            <v>#N/A</v>
          </cell>
          <cell r="Y2640" t="e">
            <v>#N/A</v>
          </cell>
          <cell r="Z2640" t="e">
            <v>#N/A</v>
          </cell>
          <cell r="AA2640" t="e">
            <v>#N/A</v>
          </cell>
          <cell r="AB2640" t="e">
            <v>#N/A</v>
          </cell>
          <cell r="AC2640" t="e">
            <v>#N/A</v>
          </cell>
          <cell r="AD2640" t="e">
            <v>#N/A</v>
          </cell>
          <cell r="AE2640" t="e">
            <v>#N/A</v>
          </cell>
          <cell r="AF2640" t="e">
            <v>#N/A</v>
          </cell>
        </row>
        <row r="2641">
          <cell r="A2641" t="str">
            <v>YSP0006-01</v>
          </cell>
          <cell r="B2641" t="e">
            <v>#N/A</v>
          </cell>
          <cell r="C2641" t="e">
            <v>#N/A</v>
          </cell>
          <cell r="D2641" t="e">
            <v>#N/A</v>
          </cell>
          <cell r="E2641">
            <v>527</v>
          </cell>
          <cell r="F2641">
            <v>533</v>
          </cell>
          <cell r="G2641">
            <v>666</v>
          </cell>
          <cell r="H2641">
            <v>438</v>
          </cell>
          <cell r="I2641">
            <v>527</v>
          </cell>
          <cell r="J2641">
            <v>493</v>
          </cell>
          <cell r="K2641">
            <v>454</v>
          </cell>
          <cell r="L2641">
            <v>434</v>
          </cell>
          <cell r="M2641">
            <v>510</v>
          </cell>
          <cell r="N2641">
            <v>522</v>
          </cell>
          <cell r="O2641">
            <v>473</v>
          </cell>
          <cell r="P2641">
            <v>364</v>
          </cell>
          <cell r="Q2641" t="e">
            <v>#N/A</v>
          </cell>
          <cell r="R2641" t="e">
            <v>#N/A</v>
          </cell>
          <cell r="S2641" t="e">
            <v>#N/A</v>
          </cell>
          <cell r="T2641" t="e">
            <v>#N/A</v>
          </cell>
          <cell r="U2641" t="e">
            <v>#N/A</v>
          </cell>
          <cell r="V2641" t="e">
            <v>#N/A</v>
          </cell>
          <cell r="W2641" t="e">
            <v>#N/A</v>
          </cell>
          <cell r="X2641" t="e">
            <v>#N/A</v>
          </cell>
          <cell r="Y2641" t="e">
            <v>#N/A</v>
          </cell>
          <cell r="Z2641" t="e">
            <v>#N/A</v>
          </cell>
          <cell r="AA2641" t="e">
            <v>#N/A</v>
          </cell>
          <cell r="AB2641" t="e">
            <v>#N/A</v>
          </cell>
          <cell r="AC2641" t="e">
            <v>#N/A</v>
          </cell>
          <cell r="AD2641" t="e">
            <v>#N/A</v>
          </cell>
          <cell r="AE2641" t="e">
            <v>#N/A</v>
          </cell>
          <cell r="AF2641" t="e">
            <v>#N/A</v>
          </cell>
        </row>
        <row r="2642">
          <cell r="A2642" t="str">
            <v>YSP0006-02</v>
          </cell>
          <cell r="B2642">
            <v>8.9589999999999996</v>
          </cell>
          <cell r="C2642">
            <v>18</v>
          </cell>
          <cell r="D2642">
            <v>1</v>
          </cell>
          <cell r="E2642">
            <v>1227</v>
          </cell>
          <cell r="F2642">
            <v>1293</v>
          </cell>
          <cell r="G2642">
            <v>1615</v>
          </cell>
          <cell r="H2642">
            <v>1062</v>
          </cell>
          <cell r="I2642">
            <v>1278</v>
          </cell>
          <cell r="J2642">
            <v>1195</v>
          </cell>
          <cell r="K2642">
            <v>1100</v>
          </cell>
          <cell r="L2642">
            <v>1052</v>
          </cell>
          <cell r="M2642">
            <v>1237</v>
          </cell>
          <cell r="N2642">
            <v>1265</v>
          </cell>
          <cell r="O2642">
            <v>1147</v>
          </cell>
          <cell r="P2642">
            <v>883</v>
          </cell>
          <cell r="Q2642">
            <v>71</v>
          </cell>
          <cell r="R2642">
            <v>66.388888888888886</v>
          </cell>
          <cell r="S2642">
            <v>61.111111111111114</v>
          </cell>
          <cell r="T2642">
            <v>58.444444444444443</v>
          </cell>
          <cell r="U2642">
            <v>68.722222222222229</v>
          </cell>
          <cell r="V2642">
            <v>70.277777777777771</v>
          </cell>
          <cell r="W2642">
            <v>63.722222222222221</v>
          </cell>
          <cell r="X2642">
            <v>49.055555555555557</v>
          </cell>
          <cell r="Y2642">
            <v>636.08899999999994</v>
          </cell>
          <cell r="Z2642">
            <v>594.77805555555551</v>
          </cell>
          <cell r="AA2642">
            <v>547.49444444444441</v>
          </cell>
          <cell r="AB2642">
            <v>523.60377777777774</v>
          </cell>
          <cell r="AC2642">
            <v>615.68238888888891</v>
          </cell>
          <cell r="AD2642">
            <v>629.61861111111102</v>
          </cell>
          <cell r="AE2642">
            <v>570.88738888888884</v>
          </cell>
          <cell r="AF2642">
            <v>439.48872222222224</v>
          </cell>
        </row>
        <row r="2643">
          <cell r="A2643" t="str">
            <v>YSP0006-03</v>
          </cell>
          <cell r="B2643">
            <v>9.7200000000000006</v>
          </cell>
          <cell r="C2643">
            <v>1</v>
          </cell>
          <cell r="D2643">
            <v>22</v>
          </cell>
          <cell r="E2643">
            <v>1217</v>
          </cell>
          <cell r="F2643">
            <v>1313</v>
          </cell>
          <cell r="G2643">
            <v>1640</v>
          </cell>
          <cell r="H2643">
            <v>1079</v>
          </cell>
          <cell r="I2643">
            <v>1298</v>
          </cell>
          <cell r="J2643">
            <v>1214</v>
          </cell>
          <cell r="K2643">
            <v>1118</v>
          </cell>
          <cell r="L2643">
            <v>1069</v>
          </cell>
          <cell r="M2643">
            <v>1257</v>
          </cell>
          <cell r="N2643">
            <v>1286</v>
          </cell>
          <cell r="O2643">
            <v>1166</v>
          </cell>
          <cell r="P2643">
            <v>897</v>
          </cell>
          <cell r="Q2643">
            <v>59</v>
          </cell>
          <cell r="R2643">
            <v>55.18181818181818</v>
          </cell>
          <cell r="S2643">
            <v>50.81818181818182</v>
          </cell>
          <cell r="T2643">
            <v>48.590909090909093</v>
          </cell>
          <cell r="U2643">
            <v>57.136363636363633</v>
          </cell>
          <cell r="V2643">
            <v>58.454545454545453</v>
          </cell>
          <cell r="W2643">
            <v>53</v>
          </cell>
          <cell r="X2643">
            <v>40.772727272727273</v>
          </cell>
          <cell r="Y2643">
            <v>573.48</v>
          </cell>
          <cell r="Z2643">
            <v>536.36727272727273</v>
          </cell>
          <cell r="AA2643">
            <v>493.95272727272732</v>
          </cell>
          <cell r="AB2643">
            <v>472.30363636363643</v>
          </cell>
          <cell r="AC2643">
            <v>555.36545454545455</v>
          </cell>
          <cell r="AD2643">
            <v>568.17818181818188</v>
          </cell>
          <cell r="AE2643">
            <v>515.16000000000008</v>
          </cell>
          <cell r="AF2643">
            <v>396.31090909090915</v>
          </cell>
        </row>
        <row r="2644">
          <cell r="A2644" t="str">
            <v>YSP0006-04</v>
          </cell>
          <cell r="B2644">
            <v>8.8000000000000007</v>
          </cell>
          <cell r="C2644">
            <v>1</v>
          </cell>
          <cell r="D2644">
            <v>12</v>
          </cell>
          <cell r="E2644">
            <v>375</v>
          </cell>
          <cell r="F2644">
            <v>405</v>
          </cell>
          <cell r="G2644">
            <v>506</v>
          </cell>
          <cell r="H2644">
            <v>333</v>
          </cell>
          <cell r="I2644">
            <v>401</v>
          </cell>
          <cell r="J2644">
            <v>375</v>
          </cell>
          <cell r="K2644">
            <v>345</v>
          </cell>
          <cell r="L2644">
            <v>330</v>
          </cell>
          <cell r="M2644">
            <v>388</v>
          </cell>
          <cell r="N2644">
            <v>397</v>
          </cell>
          <cell r="O2644">
            <v>360</v>
          </cell>
          <cell r="P2644">
            <v>277</v>
          </cell>
          <cell r="Q2644">
            <v>33.416666666666664</v>
          </cell>
          <cell r="R2644">
            <v>31.25</v>
          </cell>
          <cell r="S2644">
            <v>28.75</v>
          </cell>
          <cell r="T2644">
            <v>27.5</v>
          </cell>
          <cell r="U2644">
            <v>32.333333333333336</v>
          </cell>
          <cell r="V2644">
            <v>33.083333333333336</v>
          </cell>
          <cell r="W2644">
            <v>30</v>
          </cell>
          <cell r="X2644">
            <v>23.083333333333332</v>
          </cell>
          <cell r="Y2644">
            <v>294.06666666666666</v>
          </cell>
          <cell r="Z2644">
            <v>275</v>
          </cell>
          <cell r="AA2644">
            <v>253.00000000000003</v>
          </cell>
          <cell r="AB2644">
            <v>242.00000000000003</v>
          </cell>
          <cell r="AC2644">
            <v>284.53333333333336</v>
          </cell>
          <cell r="AD2644">
            <v>291.13333333333338</v>
          </cell>
          <cell r="AE2644">
            <v>264</v>
          </cell>
          <cell r="AF2644">
            <v>203.13333333333333</v>
          </cell>
        </row>
        <row r="2645">
          <cell r="A2645" t="str">
            <v>YSP0006-05</v>
          </cell>
          <cell r="B2645" t="e">
            <v>#N/A</v>
          </cell>
          <cell r="C2645" t="e">
            <v>#N/A</v>
          </cell>
          <cell r="D2645" t="e">
            <v>#N/A</v>
          </cell>
          <cell r="E2645">
            <v>1235</v>
          </cell>
          <cell r="F2645">
            <v>1285</v>
          </cell>
          <cell r="G2645">
            <v>1605</v>
          </cell>
          <cell r="H2645">
            <v>1056</v>
          </cell>
          <cell r="I2645">
            <v>1271</v>
          </cell>
          <cell r="J2645">
            <v>1188</v>
          </cell>
          <cell r="K2645">
            <v>1093</v>
          </cell>
          <cell r="L2645">
            <v>1046</v>
          </cell>
          <cell r="M2645">
            <v>1230</v>
          </cell>
          <cell r="N2645">
            <v>1258</v>
          </cell>
          <cell r="O2645">
            <v>1141</v>
          </cell>
          <cell r="P2645">
            <v>878</v>
          </cell>
          <cell r="Q2645" t="e">
            <v>#N/A</v>
          </cell>
          <cell r="R2645" t="e">
            <v>#N/A</v>
          </cell>
          <cell r="S2645" t="e">
            <v>#N/A</v>
          </cell>
          <cell r="T2645" t="e">
            <v>#N/A</v>
          </cell>
          <cell r="U2645" t="e">
            <v>#N/A</v>
          </cell>
          <cell r="V2645" t="e">
            <v>#N/A</v>
          </cell>
          <cell r="W2645" t="e">
            <v>#N/A</v>
          </cell>
          <cell r="X2645" t="e">
            <v>#N/A</v>
          </cell>
          <cell r="Y2645" t="e">
            <v>#N/A</v>
          </cell>
          <cell r="Z2645" t="e">
            <v>#N/A</v>
          </cell>
          <cell r="AA2645" t="e">
            <v>#N/A</v>
          </cell>
          <cell r="AB2645" t="e">
            <v>#N/A</v>
          </cell>
          <cell r="AC2645" t="e">
            <v>#N/A</v>
          </cell>
          <cell r="AD2645" t="e">
            <v>#N/A</v>
          </cell>
          <cell r="AE2645" t="e">
            <v>#N/A</v>
          </cell>
          <cell r="AF2645" t="e">
            <v>#N/A</v>
          </cell>
        </row>
        <row r="2646">
          <cell r="A2646" t="str">
            <v>YSP0006-06</v>
          </cell>
          <cell r="B2646">
            <v>11.852</v>
          </cell>
          <cell r="C2646">
            <v>42</v>
          </cell>
          <cell r="D2646">
            <v>1</v>
          </cell>
          <cell r="E2646">
            <v>1245</v>
          </cell>
          <cell r="F2646">
            <v>1335</v>
          </cell>
          <cell r="G2646">
            <v>1667</v>
          </cell>
          <cell r="H2646">
            <v>1097</v>
          </cell>
          <cell r="I2646">
            <v>1320</v>
          </cell>
          <cell r="J2646">
            <v>1234</v>
          </cell>
          <cell r="K2646">
            <v>1136</v>
          </cell>
          <cell r="L2646">
            <v>1087</v>
          </cell>
          <cell r="M2646">
            <v>1278</v>
          </cell>
          <cell r="N2646">
            <v>1307</v>
          </cell>
          <cell r="O2646">
            <v>1185</v>
          </cell>
          <cell r="P2646">
            <v>911</v>
          </cell>
          <cell r="Q2646">
            <v>31.428571428571427</v>
          </cell>
          <cell r="R2646">
            <v>29.38095238095238</v>
          </cell>
          <cell r="S2646">
            <v>27.047619047619047</v>
          </cell>
          <cell r="T2646">
            <v>25.88095238095238</v>
          </cell>
          <cell r="U2646">
            <v>30.428571428571427</v>
          </cell>
          <cell r="V2646">
            <v>31.11904761904762</v>
          </cell>
          <cell r="W2646">
            <v>28.214285714285715</v>
          </cell>
          <cell r="X2646">
            <v>21.69047619047619</v>
          </cell>
          <cell r="Y2646">
            <v>372.49142857142857</v>
          </cell>
          <cell r="Z2646">
            <v>348.22304761904763</v>
          </cell>
          <cell r="AA2646">
            <v>320.56838095238095</v>
          </cell>
          <cell r="AB2646">
            <v>306.74104761904761</v>
          </cell>
          <cell r="AC2646">
            <v>360.63942857142854</v>
          </cell>
          <cell r="AD2646">
            <v>368.82295238095242</v>
          </cell>
          <cell r="AE2646">
            <v>334.39571428571429</v>
          </cell>
          <cell r="AF2646">
            <v>257.07552380952382</v>
          </cell>
        </row>
        <row r="2647">
          <cell r="A2647" t="str">
            <v>YSP0006-07</v>
          </cell>
          <cell r="B2647">
            <v>11.852</v>
          </cell>
          <cell r="C2647">
            <v>15</v>
          </cell>
          <cell r="D2647">
            <v>1</v>
          </cell>
          <cell r="E2647">
            <v>1235</v>
          </cell>
          <cell r="F2647">
            <v>1285</v>
          </cell>
          <cell r="G2647">
            <v>1605</v>
          </cell>
          <cell r="H2647">
            <v>1056</v>
          </cell>
          <cell r="I2647">
            <v>1271</v>
          </cell>
          <cell r="J2647">
            <v>1188</v>
          </cell>
          <cell r="K2647">
            <v>1093</v>
          </cell>
          <cell r="L2647">
            <v>1046</v>
          </cell>
          <cell r="M2647">
            <v>1230</v>
          </cell>
          <cell r="N2647">
            <v>1258</v>
          </cell>
          <cell r="O2647">
            <v>1141</v>
          </cell>
          <cell r="P2647">
            <v>878</v>
          </cell>
          <cell r="Q2647">
            <v>84.733333333333334</v>
          </cell>
          <cell r="R2647">
            <v>79.2</v>
          </cell>
          <cell r="S2647">
            <v>72.86666666666666</v>
          </cell>
          <cell r="T2647">
            <v>69.733333333333334</v>
          </cell>
          <cell r="U2647">
            <v>82</v>
          </cell>
          <cell r="V2647">
            <v>83.86666666666666</v>
          </cell>
          <cell r="W2647">
            <v>76.066666666666663</v>
          </cell>
          <cell r="X2647">
            <v>58.533333333333331</v>
          </cell>
          <cell r="Y2647">
            <v>1004.2594666666668</v>
          </cell>
          <cell r="Z2647">
            <v>938.67840000000001</v>
          </cell>
          <cell r="AA2647">
            <v>863.61573333333331</v>
          </cell>
          <cell r="AB2647">
            <v>826.47946666666667</v>
          </cell>
          <cell r="AC2647">
            <v>971.86400000000003</v>
          </cell>
          <cell r="AD2647">
            <v>993.98773333333327</v>
          </cell>
          <cell r="AE2647">
            <v>901.54213333333337</v>
          </cell>
          <cell r="AF2647">
            <v>693.73706666666669</v>
          </cell>
        </row>
        <row r="2648">
          <cell r="A2648" t="str">
            <v>YSP0006-08</v>
          </cell>
          <cell r="B2648">
            <v>5.548</v>
          </cell>
          <cell r="C2648">
            <v>17</v>
          </cell>
          <cell r="D2648">
            <v>1</v>
          </cell>
          <cell r="E2648">
            <v>1235</v>
          </cell>
          <cell r="F2648">
            <v>1285</v>
          </cell>
          <cell r="G2648">
            <v>1605</v>
          </cell>
          <cell r="H2648">
            <v>1056</v>
          </cell>
          <cell r="I2648">
            <v>1271</v>
          </cell>
          <cell r="J2648">
            <v>1188</v>
          </cell>
          <cell r="K2648">
            <v>1093</v>
          </cell>
          <cell r="L2648">
            <v>1046</v>
          </cell>
          <cell r="M2648">
            <v>1230</v>
          </cell>
          <cell r="N2648">
            <v>1258</v>
          </cell>
          <cell r="O2648">
            <v>1141</v>
          </cell>
          <cell r="P2648">
            <v>878</v>
          </cell>
          <cell r="Q2648">
            <v>74.764705882352942</v>
          </cell>
          <cell r="R2648">
            <v>69.882352941176464</v>
          </cell>
          <cell r="S2648">
            <v>64.294117647058826</v>
          </cell>
          <cell r="T2648">
            <v>61.529411764705884</v>
          </cell>
          <cell r="U2648">
            <v>72.352941176470594</v>
          </cell>
          <cell r="V2648">
            <v>74</v>
          </cell>
          <cell r="W2648">
            <v>67.117647058823536</v>
          </cell>
          <cell r="X2648">
            <v>51.647058823529413</v>
          </cell>
          <cell r="Y2648">
            <v>414.7945882352941</v>
          </cell>
          <cell r="Z2648">
            <v>387.70729411764705</v>
          </cell>
          <cell r="AA2648">
            <v>356.70376470588235</v>
          </cell>
          <cell r="AB2648">
            <v>341.36517647058827</v>
          </cell>
          <cell r="AC2648">
            <v>401.41411764705884</v>
          </cell>
          <cell r="AD2648">
            <v>410.55200000000002</v>
          </cell>
          <cell r="AE2648">
            <v>372.36870588235297</v>
          </cell>
          <cell r="AF2648">
            <v>286.53788235294121</v>
          </cell>
        </row>
        <row r="2649">
          <cell r="A2649" t="str">
            <v>YSP0006-09</v>
          </cell>
          <cell r="B2649" t="e">
            <v>#N/A</v>
          </cell>
          <cell r="C2649" t="e">
            <v>#N/A</v>
          </cell>
          <cell r="D2649" t="e">
            <v>#N/A</v>
          </cell>
          <cell r="E2649">
            <v>6766</v>
          </cell>
          <cell r="F2649">
            <v>6820</v>
          </cell>
          <cell r="G2649">
            <v>8516</v>
          </cell>
          <cell r="H2649">
            <v>5602</v>
          </cell>
          <cell r="I2649">
            <v>6744</v>
          </cell>
          <cell r="J2649">
            <v>6305</v>
          </cell>
          <cell r="K2649">
            <v>5801</v>
          </cell>
          <cell r="L2649">
            <v>5550</v>
          </cell>
          <cell r="M2649">
            <v>6525</v>
          </cell>
          <cell r="N2649">
            <v>6668</v>
          </cell>
          <cell r="O2649">
            <v>6047</v>
          </cell>
          <cell r="P2649">
            <v>4651</v>
          </cell>
          <cell r="Q2649" t="e">
            <v>#N/A</v>
          </cell>
          <cell r="R2649" t="e">
            <v>#N/A</v>
          </cell>
          <cell r="S2649" t="e">
            <v>#N/A</v>
          </cell>
          <cell r="T2649" t="e">
            <v>#N/A</v>
          </cell>
          <cell r="U2649" t="e">
            <v>#N/A</v>
          </cell>
          <cell r="V2649" t="e">
            <v>#N/A</v>
          </cell>
          <cell r="W2649" t="e">
            <v>#N/A</v>
          </cell>
          <cell r="X2649" t="e">
            <v>#N/A</v>
          </cell>
          <cell r="Y2649" t="e">
            <v>#N/A</v>
          </cell>
          <cell r="Z2649" t="e">
            <v>#N/A</v>
          </cell>
          <cell r="AA2649" t="e">
            <v>#N/A</v>
          </cell>
          <cell r="AB2649" t="e">
            <v>#N/A</v>
          </cell>
          <cell r="AC2649" t="e">
            <v>#N/A</v>
          </cell>
          <cell r="AD2649" t="e">
            <v>#N/A</v>
          </cell>
          <cell r="AE2649" t="e">
            <v>#N/A</v>
          </cell>
          <cell r="AF2649" t="e">
            <v>#N/A</v>
          </cell>
        </row>
        <row r="2650">
          <cell r="A2650" t="str">
            <v>YSP0006-10</v>
          </cell>
          <cell r="B2650" t="e">
            <v>#N/A</v>
          </cell>
          <cell r="C2650" t="e">
            <v>#N/A</v>
          </cell>
          <cell r="D2650" t="e">
            <v>#N/A</v>
          </cell>
          <cell r="E2650">
            <v>375</v>
          </cell>
          <cell r="F2650">
            <v>405</v>
          </cell>
          <cell r="G2650">
            <v>506</v>
          </cell>
          <cell r="H2650">
            <v>333</v>
          </cell>
          <cell r="I2650">
            <v>401</v>
          </cell>
          <cell r="J2650">
            <v>375</v>
          </cell>
          <cell r="K2650">
            <v>345</v>
          </cell>
          <cell r="L2650">
            <v>330</v>
          </cell>
          <cell r="M2650">
            <v>388</v>
          </cell>
          <cell r="N2650">
            <v>397</v>
          </cell>
          <cell r="O2650">
            <v>360</v>
          </cell>
          <cell r="P2650">
            <v>277</v>
          </cell>
          <cell r="Q2650" t="e">
            <v>#N/A</v>
          </cell>
          <cell r="R2650" t="e">
            <v>#N/A</v>
          </cell>
          <cell r="S2650" t="e">
            <v>#N/A</v>
          </cell>
          <cell r="T2650" t="e">
            <v>#N/A</v>
          </cell>
          <cell r="U2650" t="e">
            <v>#N/A</v>
          </cell>
          <cell r="V2650" t="e">
            <v>#N/A</v>
          </cell>
          <cell r="W2650" t="e">
            <v>#N/A</v>
          </cell>
          <cell r="X2650" t="e">
            <v>#N/A</v>
          </cell>
          <cell r="Y2650" t="e">
            <v>#N/A</v>
          </cell>
          <cell r="Z2650" t="e">
            <v>#N/A</v>
          </cell>
          <cell r="AA2650" t="e">
            <v>#N/A</v>
          </cell>
          <cell r="AB2650" t="e">
            <v>#N/A</v>
          </cell>
          <cell r="AC2650" t="e">
            <v>#N/A</v>
          </cell>
          <cell r="AD2650" t="e">
            <v>#N/A</v>
          </cell>
          <cell r="AE2650" t="e">
            <v>#N/A</v>
          </cell>
          <cell r="AF2650" t="e">
            <v>#N/A</v>
          </cell>
        </row>
        <row r="2651">
          <cell r="A2651" t="str">
            <v>YSP0006-11</v>
          </cell>
          <cell r="B2651" t="e">
            <v>#N/A</v>
          </cell>
          <cell r="C2651" t="e">
            <v>#N/A</v>
          </cell>
          <cell r="D2651" t="e">
            <v>#N/A</v>
          </cell>
          <cell r="E2651">
            <v>810</v>
          </cell>
          <cell r="F2651">
            <v>870</v>
          </cell>
          <cell r="G2651">
            <v>1087</v>
          </cell>
          <cell r="H2651">
            <v>715</v>
          </cell>
          <cell r="I2651">
            <v>861</v>
          </cell>
          <cell r="J2651">
            <v>805</v>
          </cell>
          <cell r="K2651">
            <v>741</v>
          </cell>
          <cell r="L2651">
            <v>709</v>
          </cell>
          <cell r="M2651">
            <v>834</v>
          </cell>
          <cell r="N2651">
            <v>853</v>
          </cell>
          <cell r="O2651">
            <v>774</v>
          </cell>
          <cell r="P2651">
            <v>596</v>
          </cell>
          <cell r="Q2651" t="e">
            <v>#N/A</v>
          </cell>
          <cell r="R2651" t="e">
            <v>#N/A</v>
          </cell>
          <cell r="S2651" t="e">
            <v>#N/A</v>
          </cell>
          <cell r="T2651" t="e">
            <v>#N/A</v>
          </cell>
          <cell r="U2651" t="e">
            <v>#N/A</v>
          </cell>
          <cell r="V2651" t="e">
            <v>#N/A</v>
          </cell>
          <cell r="W2651" t="e">
            <v>#N/A</v>
          </cell>
          <cell r="X2651" t="e">
            <v>#N/A</v>
          </cell>
          <cell r="Y2651" t="e">
            <v>#N/A</v>
          </cell>
          <cell r="Z2651" t="e">
            <v>#N/A</v>
          </cell>
          <cell r="AA2651" t="e">
            <v>#N/A</v>
          </cell>
          <cell r="AB2651" t="e">
            <v>#N/A</v>
          </cell>
          <cell r="AC2651" t="e">
            <v>#N/A</v>
          </cell>
          <cell r="AD2651" t="e">
            <v>#N/A</v>
          </cell>
          <cell r="AE2651" t="e">
            <v>#N/A</v>
          </cell>
          <cell r="AF2651" t="e">
            <v>#N/A</v>
          </cell>
        </row>
        <row r="2652">
          <cell r="A2652" t="str">
            <v>YSP0007-01</v>
          </cell>
          <cell r="B2652" t="e">
            <v>#N/A</v>
          </cell>
          <cell r="C2652" t="e">
            <v>#N/A</v>
          </cell>
          <cell r="D2652" t="e">
            <v>#N/A</v>
          </cell>
          <cell r="E2652">
            <v>3616</v>
          </cell>
          <cell r="F2652">
            <v>3072</v>
          </cell>
          <cell r="G2652">
            <v>3835</v>
          </cell>
          <cell r="H2652">
            <v>2523</v>
          </cell>
          <cell r="I2652">
            <v>3037</v>
          </cell>
          <cell r="J2652">
            <v>2840</v>
          </cell>
          <cell r="K2652">
            <v>2614</v>
          </cell>
          <cell r="L2652">
            <v>2502</v>
          </cell>
          <cell r="M2652">
            <v>2944</v>
          </cell>
          <cell r="N2652">
            <v>3009</v>
          </cell>
          <cell r="O2652">
            <v>2730</v>
          </cell>
          <cell r="P2652">
            <v>2100</v>
          </cell>
          <cell r="Q2652" t="e">
            <v>#N/A</v>
          </cell>
          <cell r="R2652" t="e">
            <v>#N/A</v>
          </cell>
          <cell r="S2652" t="e">
            <v>#N/A</v>
          </cell>
          <cell r="T2652" t="e">
            <v>#N/A</v>
          </cell>
          <cell r="U2652" t="e">
            <v>#N/A</v>
          </cell>
          <cell r="V2652" t="e">
            <v>#N/A</v>
          </cell>
          <cell r="W2652" t="e">
            <v>#N/A</v>
          </cell>
          <cell r="X2652" t="e">
            <v>#N/A</v>
          </cell>
          <cell r="Y2652" t="e">
            <v>#N/A</v>
          </cell>
          <cell r="Z2652" t="e">
            <v>#N/A</v>
          </cell>
          <cell r="AA2652" t="e">
            <v>#N/A</v>
          </cell>
          <cell r="AB2652" t="e">
            <v>#N/A</v>
          </cell>
          <cell r="AC2652" t="e">
            <v>#N/A</v>
          </cell>
          <cell r="AD2652" t="e">
            <v>#N/A</v>
          </cell>
          <cell r="AE2652" t="e">
            <v>#N/A</v>
          </cell>
          <cell r="AF2652" t="e">
            <v>#N/A</v>
          </cell>
        </row>
        <row r="2653">
          <cell r="A2653" t="str">
            <v>YSP0007-02</v>
          </cell>
          <cell r="B2653">
            <v>10.303000000000001</v>
          </cell>
          <cell r="C2653">
            <v>6</v>
          </cell>
          <cell r="D2653">
            <v>1</v>
          </cell>
          <cell r="E2653">
            <v>3616</v>
          </cell>
          <cell r="F2653">
            <v>3072</v>
          </cell>
          <cell r="G2653">
            <v>3835</v>
          </cell>
          <cell r="H2653">
            <v>2523</v>
          </cell>
          <cell r="I2653">
            <v>3037</v>
          </cell>
          <cell r="J2653">
            <v>2840</v>
          </cell>
          <cell r="K2653">
            <v>2614</v>
          </cell>
          <cell r="L2653">
            <v>2502</v>
          </cell>
          <cell r="M2653">
            <v>2944</v>
          </cell>
          <cell r="N2653">
            <v>3009</v>
          </cell>
          <cell r="O2653">
            <v>2730</v>
          </cell>
          <cell r="P2653">
            <v>2100</v>
          </cell>
          <cell r="Q2653">
            <v>506.16666666666669</v>
          </cell>
          <cell r="R2653">
            <v>473.33333333333331</v>
          </cell>
          <cell r="S2653">
            <v>435.66666666666669</v>
          </cell>
          <cell r="T2653">
            <v>417</v>
          </cell>
          <cell r="U2653">
            <v>490.66666666666669</v>
          </cell>
          <cell r="V2653">
            <v>501.5</v>
          </cell>
          <cell r="W2653">
            <v>455</v>
          </cell>
          <cell r="X2653">
            <v>350</v>
          </cell>
          <cell r="Y2653">
            <v>5215.0351666666675</v>
          </cell>
          <cell r="Z2653">
            <v>4876.7533333333331</v>
          </cell>
          <cell r="AA2653">
            <v>4488.6736666666675</v>
          </cell>
          <cell r="AB2653">
            <v>4296.3510000000006</v>
          </cell>
          <cell r="AC2653">
            <v>5055.3386666666675</v>
          </cell>
          <cell r="AD2653">
            <v>5166.9545000000007</v>
          </cell>
          <cell r="AE2653">
            <v>4687.8650000000007</v>
          </cell>
          <cell r="AF2653">
            <v>3606.05</v>
          </cell>
        </row>
        <row r="2654">
          <cell r="A2654" t="str">
            <v>YSP0007-04</v>
          </cell>
          <cell r="B2654">
            <v>10.303000000000001</v>
          </cell>
          <cell r="C2654">
            <v>1</v>
          </cell>
          <cell r="D2654">
            <v>6</v>
          </cell>
          <cell r="E2654">
            <v>3616</v>
          </cell>
          <cell r="F2654">
            <v>3072</v>
          </cell>
          <cell r="G2654">
            <v>3835</v>
          </cell>
          <cell r="H2654">
            <v>2523</v>
          </cell>
          <cell r="I2654">
            <v>3037</v>
          </cell>
          <cell r="J2654">
            <v>2840</v>
          </cell>
          <cell r="K2654">
            <v>2614</v>
          </cell>
          <cell r="L2654">
            <v>2502</v>
          </cell>
          <cell r="M2654">
            <v>2944</v>
          </cell>
          <cell r="N2654">
            <v>3009</v>
          </cell>
          <cell r="O2654">
            <v>2730</v>
          </cell>
          <cell r="P2654">
            <v>2100</v>
          </cell>
          <cell r="Q2654">
            <v>506.16666666666669</v>
          </cell>
          <cell r="R2654">
            <v>473.33333333333331</v>
          </cell>
          <cell r="S2654">
            <v>435.66666666666669</v>
          </cell>
          <cell r="T2654">
            <v>417</v>
          </cell>
          <cell r="U2654">
            <v>490.66666666666669</v>
          </cell>
          <cell r="V2654">
            <v>501.5</v>
          </cell>
          <cell r="W2654">
            <v>455</v>
          </cell>
          <cell r="X2654">
            <v>350</v>
          </cell>
          <cell r="Y2654">
            <v>5215.0351666666675</v>
          </cell>
          <cell r="Z2654">
            <v>4876.7533333333331</v>
          </cell>
          <cell r="AA2654">
            <v>4488.6736666666675</v>
          </cell>
          <cell r="AB2654">
            <v>4296.3510000000006</v>
          </cell>
          <cell r="AC2654">
            <v>5055.3386666666675</v>
          </cell>
          <cell r="AD2654">
            <v>5166.9545000000007</v>
          </cell>
          <cell r="AE2654">
            <v>4687.8650000000007</v>
          </cell>
          <cell r="AF2654">
            <v>3606.05</v>
          </cell>
        </row>
        <row r="2655">
          <cell r="A2655" t="str">
            <v>YSP0009</v>
          </cell>
          <cell r="B2655" t="e">
            <v>#N/A</v>
          </cell>
          <cell r="C2655" t="e">
            <v>#N/A</v>
          </cell>
          <cell r="D2655" t="e">
            <v>#N/A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  <cell r="K2655">
            <v>0</v>
          </cell>
          <cell r="L2655">
            <v>0</v>
          </cell>
          <cell r="M2655">
            <v>0</v>
          </cell>
          <cell r="N2655">
            <v>0</v>
          </cell>
          <cell r="O2655">
            <v>0</v>
          </cell>
          <cell r="P2655">
            <v>0</v>
          </cell>
          <cell r="Q2655" t="e">
            <v>#N/A</v>
          </cell>
          <cell r="R2655" t="e">
            <v>#N/A</v>
          </cell>
          <cell r="S2655" t="e">
            <v>#N/A</v>
          </cell>
          <cell r="T2655" t="e">
            <v>#N/A</v>
          </cell>
          <cell r="U2655" t="e">
            <v>#N/A</v>
          </cell>
          <cell r="V2655" t="e">
            <v>#N/A</v>
          </cell>
          <cell r="W2655" t="e">
            <v>#N/A</v>
          </cell>
          <cell r="X2655" t="e">
            <v>#N/A</v>
          </cell>
          <cell r="Y2655" t="e">
            <v>#N/A</v>
          </cell>
          <cell r="Z2655" t="e">
            <v>#N/A</v>
          </cell>
          <cell r="AA2655" t="e">
            <v>#N/A</v>
          </cell>
          <cell r="AB2655" t="e">
            <v>#N/A</v>
          </cell>
          <cell r="AC2655" t="e">
            <v>#N/A</v>
          </cell>
          <cell r="AD2655" t="e">
            <v>#N/A</v>
          </cell>
          <cell r="AE2655" t="e">
            <v>#N/A</v>
          </cell>
          <cell r="AF2655" t="e">
            <v>#N/A</v>
          </cell>
        </row>
        <row r="2656">
          <cell r="A2656" t="str">
            <v>YSP0009-01</v>
          </cell>
          <cell r="B2656" t="e">
            <v>#N/A</v>
          </cell>
          <cell r="C2656" t="e">
            <v>#N/A</v>
          </cell>
          <cell r="D2656" t="e">
            <v>#N/A</v>
          </cell>
          <cell r="E2656">
            <v>1244</v>
          </cell>
          <cell r="F2656">
            <v>1036</v>
          </cell>
          <cell r="G2656">
            <v>1294</v>
          </cell>
          <cell r="H2656">
            <v>851</v>
          </cell>
          <cell r="I2656">
            <v>1024</v>
          </cell>
          <cell r="J2656">
            <v>958</v>
          </cell>
          <cell r="K2656">
            <v>882</v>
          </cell>
          <cell r="L2656">
            <v>844</v>
          </cell>
          <cell r="M2656">
            <v>993</v>
          </cell>
          <cell r="N2656">
            <v>1015</v>
          </cell>
          <cell r="O2656">
            <v>921</v>
          </cell>
          <cell r="P2656">
            <v>708</v>
          </cell>
          <cell r="Q2656" t="e">
            <v>#N/A</v>
          </cell>
          <cell r="R2656" t="e">
            <v>#N/A</v>
          </cell>
          <cell r="S2656" t="e">
            <v>#N/A</v>
          </cell>
          <cell r="T2656" t="e">
            <v>#N/A</v>
          </cell>
          <cell r="U2656" t="e">
            <v>#N/A</v>
          </cell>
          <cell r="V2656" t="e">
            <v>#N/A</v>
          </cell>
          <cell r="W2656" t="e">
            <v>#N/A</v>
          </cell>
          <cell r="X2656" t="e">
            <v>#N/A</v>
          </cell>
          <cell r="Y2656" t="e">
            <v>#N/A</v>
          </cell>
          <cell r="Z2656" t="e">
            <v>#N/A</v>
          </cell>
          <cell r="AA2656" t="e">
            <v>#N/A</v>
          </cell>
          <cell r="AB2656" t="e">
            <v>#N/A</v>
          </cell>
          <cell r="AC2656" t="e">
            <v>#N/A</v>
          </cell>
          <cell r="AD2656" t="e">
            <v>#N/A</v>
          </cell>
          <cell r="AE2656" t="e">
            <v>#N/A</v>
          </cell>
          <cell r="AF2656" t="e">
            <v>#N/A</v>
          </cell>
        </row>
        <row r="2657">
          <cell r="A2657" t="str">
            <v>YSP0009-02</v>
          </cell>
          <cell r="B2657" t="e">
            <v>#N/A</v>
          </cell>
          <cell r="C2657" t="e">
            <v>#N/A</v>
          </cell>
          <cell r="D2657" t="e">
            <v>#N/A</v>
          </cell>
          <cell r="E2657">
            <v>1244</v>
          </cell>
          <cell r="F2657">
            <v>1036</v>
          </cell>
          <cell r="G2657">
            <v>1294</v>
          </cell>
          <cell r="H2657">
            <v>851</v>
          </cell>
          <cell r="I2657">
            <v>1024</v>
          </cell>
          <cell r="J2657">
            <v>958</v>
          </cell>
          <cell r="K2657">
            <v>882</v>
          </cell>
          <cell r="L2657">
            <v>844</v>
          </cell>
          <cell r="M2657">
            <v>993</v>
          </cell>
          <cell r="N2657">
            <v>1015</v>
          </cell>
          <cell r="O2657">
            <v>921</v>
          </cell>
          <cell r="P2657">
            <v>708</v>
          </cell>
          <cell r="Q2657" t="e">
            <v>#N/A</v>
          </cell>
          <cell r="R2657" t="e">
            <v>#N/A</v>
          </cell>
          <cell r="S2657" t="e">
            <v>#N/A</v>
          </cell>
          <cell r="T2657" t="e">
            <v>#N/A</v>
          </cell>
          <cell r="U2657" t="e">
            <v>#N/A</v>
          </cell>
          <cell r="V2657" t="e">
            <v>#N/A</v>
          </cell>
          <cell r="W2657" t="e">
            <v>#N/A</v>
          </cell>
          <cell r="X2657" t="e">
            <v>#N/A</v>
          </cell>
          <cell r="Y2657" t="e">
            <v>#N/A</v>
          </cell>
          <cell r="Z2657" t="e">
            <v>#N/A</v>
          </cell>
          <cell r="AA2657" t="e">
            <v>#N/A</v>
          </cell>
          <cell r="AB2657" t="e">
            <v>#N/A</v>
          </cell>
          <cell r="AC2657" t="e">
            <v>#N/A</v>
          </cell>
          <cell r="AD2657" t="e">
            <v>#N/A</v>
          </cell>
          <cell r="AE2657" t="e">
            <v>#N/A</v>
          </cell>
          <cell r="AF2657" t="e">
            <v>#N/A</v>
          </cell>
        </row>
        <row r="2658">
          <cell r="A2658" t="str">
            <v>YSP0009-03</v>
          </cell>
          <cell r="B2658">
            <v>6.8940000000000001</v>
          </cell>
          <cell r="C2658">
            <v>18</v>
          </cell>
          <cell r="D2658">
            <v>1</v>
          </cell>
          <cell r="E2658">
            <v>1244</v>
          </cell>
          <cell r="F2658">
            <v>1036</v>
          </cell>
          <cell r="G2658">
            <v>1294</v>
          </cell>
          <cell r="H2658">
            <v>851</v>
          </cell>
          <cell r="I2658">
            <v>1024</v>
          </cell>
          <cell r="J2658">
            <v>958</v>
          </cell>
          <cell r="K2658">
            <v>882</v>
          </cell>
          <cell r="L2658">
            <v>844</v>
          </cell>
          <cell r="M2658">
            <v>993</v>
          </cell>
          <cell r="N2658">
            <v>1015</v>
          </cell>
          <cell r="O2658">
            <v>921</v>
          </cell>
          <cell r="P2658">
            <v>708</v>
          </cell>
          <cell r="Q2658">
            <v>56.888888888888886</v>
          </cell>
          <cell r="R2658">
            <v>53.222222222222221</v>
          </cell>
          <cell r="S2658">
            <v>49</v>
          </cell>
          <cell r="T2658">
            <v>46.888888888888886</v>
          </cell>
          <cell r="U2658">
            <v>55.166666666666664</v>
          </cell>
          <cell r="V2658">
            <v>56.388888888888886</v>
          </cell>
          <cell r="W2658">
            <v>51.166666666666664</v>
          </cell>
          <cell r="X2658">
            <v>39.333333333333336</v>
          </cell>
          <cell r="Y2658">
            <v>392.19200000000001</v>
          </cell>
          <cell r="Z2658">
            <v>366.91399999999999</v>
          </cell>
          <cell r="AA2658">
            <v>337.80599999999998</v>
          </cell>
          <cell r="AB2658">
            <v>323.25200000000001</v>
          </cell>
          <cell r="AC2658">
            <v>380.31900000000002</v>
          </cell>
          <cell r="AD2658">
            <v>388.745</v>
          </cell>
          <cell r="AE2658">
            <v>352.74299999999999</v>
          </cell>
          <cell r="AF2658">
            <v>271.16400000000004</v>
          </cell>
        </row>
        <row r="2659">
          <cell r="A2659" t="str">
            <v>YSP0009-04</v>
          </cell>
          <cell r="B2659" t="e">
            <v>#N/A</v>
          </cell>
          <cell r="C2659" t="e">
            <v>#N/A</v>
          </cell>
          <cell r="D2659" t="e">
            <v>#N/A</v>
          </cell>
          <cell r="E2659">
            <v>1244</v>
          </cell>
          <cell r="F2659">
            <v>1036</v>
          </cell>
          <cell r="G2659">
            <v>1294</v>
          </cell>
          <cell r="H2659">
            <v>851</v>
          </cell>
          <cell r="I2659">
            <v>1024</v>
          </cell>
          <cell r="J2659">
            <v>958</v>
          </cell>
          <cell r="K2659">
            <v>882</v>
          </cell>
          <cell r="L2659">
            <v>844</v>
          </cell>
          <cell r="M2659">
            <v>993</v>
          </cell>
          <cell r="N2659">
            <v>1015</v>
          </cell>
          <cell r="O2659">
            <v>921</v>
          </cell>
          <cell r="P2659">
            <v>708</v>
          </cell>
          <cell r="Q2659" t="e">
            <v>#N/A</v>
          </cell>
          <cell r="R2659" t="e">
            <v>#N/A</v>
          </cell>
          <cell r="S2659" t="e">
            <v>#N/A</v>
          </cell>
          <cell r="T2659" t="e">
            <v>#N/A</v>
          </cell>
          <cell r="U2659" t="e">
            <v>#N/A</v>
          </cell>
          <cell r="V2659" t="e">
            <v>#N/A</v>
          </cell>
          <cell r="W2659" t="e">
            <v>#N/A</v>
          </cell>
          <cell r="X2659" t="e">
            <v>#N/A</v>
          </cell>
          <cell r="Y2659" t="e">
            <v>#N/A</v>
          </cell>
          <cell r="Z2659" t="e">
            <v>#N/A</v>
          </cell>
          <cell r="AA2659" t="e">
            <v>#N/A</v>
          </cell>
          <cell r="AB2659" t="e">
            <v>#N/A</v>
          </cell>
          <cell r="AC2659" t="e">
            <v>#N/A</v>
          </cell>
          <cell r="AD2659" t="e">
            <v>#N/A</v>
          </cell>
          <cell r="AE2659" t="e">
            <v>#N/A</v>
          </cell>
          <cell r="AF2659" t="e">
            <v>#N/A</v>
          </cell>
        </row>
        <row r="2660">
          <cell r="A2660" t="str">
            <v>YSP0009-05</v>
          </cell>
          <cell r="B2660">
            <v>12.803000000000001</v>
          </cell>
          <cell r="C2660">
            <v>34</v>
          </cell>
          <cell r="D2660">
            <v>1</v>
          </cell>
          <cell r="E2660">
            <v>1244</v>
          </cell>
          <cell r="F2660">
            <v>1036</v>
          </cell>
          <cell r="G2660">
            <v>1294</v>
          </cell>
          <cell r="H2660">
            <v>851</v>
          </cell>
          <cell r="I2660">
            <v>1024</v>
          </cell>
          <cell r="J2660">
            <v>958</v>
          </cell>
          <cell r="K2660">
            <v>882</v>
          </cell>
          <cell r="L2660">
            <v>844</v>
          </cell>
          <cell r="M2660">
            <v>993</v>
          </cell>
          <cell r="N2660">
            <v>1015</v>
          </cell>
          <cell r="O2660">
            <v>921</v>
          </cell>
          <cell r="P2660">
            <v>708</v>
          </cell>
          <cell r="Q2660">
            <v>30.117647058823529</v>
          </cell>
          <cell r="R2660">
            <v>28.176470588235293</v>
          </cell>
          <cell r="S2660">
            <v>25.941176470588236</v>
          </cell>
          <cell r="T2660">
            <v>24.823529411764707</v>
          </cell>
          <cell r="U2660">
            <v>29.205882352941178</v>
          </cell>
          <cell r="V2660">
            <v>29.852941176470587</v>
          </cell>
          <cell r="W2660">
            <v>27.088235294117649</v>
          </cell>
          <cell r="X2660">
            <v>20.823529411764707</v>
          </cell>
          <cell r="Y2660">
            <v>385.59623529411766</v>
          </cell>
          <cell r="Z2660">
            <v>360.74335294117651</v>
          </cell>
          <cell r="AA2660">
            <v>332.1248823529412</v>
          </cell>
          <cell r="AB2660">
            <v>317.81564705882357</v>
          </cell>
          <cell r="AC2660">
            <v>373.92291176470593</v>
          </cell>
          <cell r="AD2660">
            <v>382.20720588235292</v>
          </cell>
          <cell r="AE2660">
            <v>346.81067647058825</v>
          </cell>
          <cell r="AF2660">
            <v>266.60364705882358</v>
          </cell>
        </row>
        <row r="2661">
          <cell r="A2661" t="str">
            <v>YSP0009-06</v>
          </cell>
          <cell r="B2661">
            <v>5.0060000000000002</v>
          </cell>
          <cell r="C2661">
            <v>30</v>
          </cell>
          <cell r="D2661">
            <v>1</v>
          </cell>
          <cell r="E2661">
            <v>1244</v>
          </cell>
          <cell r="F2661">
            <v>1036</v>
          </cell>
          <cell r="G2661">
            <v>1294</v>
          </cell>
          <cell r="H2661">
            <v>851</v>
          </cell>
          <cell r="I2661">
            <v>1024</v>
          </cell>
          <cell r="J2661">
            <v>958</v>
          </cell>
          <cell r="K2661">
            <v>882</v>
          </cell>
          <cell r="L2661">
            <v>844</v>
          </cell>
          <cell r="M2661">
            <v>993</v>
          </cell>
          <cell r="N2661">
            <v>1015</v>
          </cell>
          <cell r="O2661">
            <v>921</v>
          </cell>
          <cell r="P2661">
            <v>708</v>
          </cell>
          <cell r="Q2661">
            <v>34.133333333333333</v>
          </cell>
          <cell r="R2661">
            <v>31.933333333333334</v>
          </cell>
          <cell r="S2661">
            <v>29.4</v>
          </cell>
          <cell r="T2661">
            <v>28.133333333333333</v>
          </cell>
          <cell r="U2661">
            <v>33.1</v>
          </cell>
          <cell r="V2661">
            <v>33.833333333333336</v>
          </cell>
          <cell r="W2661">
            <v>30.7</v>
          </cell>
          <cell r="X2661">
            <v>23.6</v>
          </cell>
          <cell r="Y2661">
            <v>170.87146666666666</v>
          </cell>
          <cell r="Z2661">
            <v>159.85826666666668</v>
          </cell>
          <cell r="AA2661">
            <v>147.1764</v>
          </cell>
          <cell r="AB2661">
            <v>140.83546666666666</v>
          </cell>
          <cell r="AC2661">
            <v>165.69860000000003</v>
          </cell>
          <cell r="AD2661">
            <v>169.36966666666669</v>
          </cell>
          <cell r="AE2661">
            <v>153.6842</v>
          </cell>
          <cell r="AF2661">
            <v>118.14160000000001</v>
          </cell>
        </row>
        <row r="2662">
          <cell r="A2662" t="str">
            <v>YSP-001</v>
          </cell>
          <cell r="B2662" t="e">
            <v>#N/A</v>
          </cell>
          <cell r="C2662" t="e">
            <v>#N/A</v>
          </cell>
          <cell r="D2662" t="e">
            <v>#N/A</v>
          </cell>
          <cell r="E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  <cell r="K2662">
            <v>0</v>
          </cell>
          <cell r="L2662">
            <v>0</v>
          </cell>
          <cell r="M2662">
            <v>0</v>
          </cell>
          <cell r="N2662">
            <v>0</v>
          </cell>
          <cell r="O2662">
            <v>0</v>
          </cell>
          <cell r="P2662">
            <v>0</v>
          </cell>
          <cell r="Q2662" t="e">
            <v>#N/A</v>
          </cell>
          <cell r="R2662" t="e">
            <v>#N/A</v>
          </cell>
          <cell r="S2662" t="e">
            <v>#N/A</v>
          </cell>
          <cell r="T2662" t="e">
            <v>#N/A</v>
          </cell>
          <cell r="U2662" t="e">
            <v>#N/A</v>
          </cell>
          <cell r="V2662" t="e">
            <v>#N/A</v>
          </cell>
          <cell r="W2662" t="e">
            <v>#N/A</v>
          </cell>
          <cell r="X2662" t="e">
            <v>#N/A</v>
          </cell>
          <cell r="Y2662" t="e">
            <v>#N/A</v>
          </cell>
          <cell r="Z2662" t="e">
            <v>#N/A</v>
          </cell>
          <cell r="AA2662" t="e">
            <v>#N/A</v>
          </cell>
          <cell r="AB2662" t="e">
            <v>#N/A</v>
          </cell>
          <cell r="AC2662" t="e">
            <v>#N/A</v>
          </cell>
          <cell r="AD2662" t="e">
            <v>#N/A</v>
          </cell>
          <cell r="AE2662" t="e">
            <v>#N/A</v>
          </cell>
          <cell r="AF2662" t="e">
            <v>#N/A</v>
          </cell>
        </row>
        <row r="2663">
          <cell r="A2663" t="str">
            <v>YSP0010</v>
          </cell>
          <cell r="B2663" t="e">
            <v>#N/A</v>
          </cell>
          <cell r="C2663" t="e">
            <v>#N/A</v>
          </cell>
          <cell r="D2663" t="e">
            <v>#N/A</v>
          </cell>
          <cell r="E2663">
            <v>0</v>
          </cell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0</v>
          </cell>
          <cell r="L2663">
            <v>0</v>
          </cell>
          <cell r="M2663">
            <v>0</v>
          </cell>
          <cell r="N2663">
            <v>0</v>
          </cell>
          <cell r="O2663">
            <v>0</v>
          </cell>
          <cell r="P2663">
            <v>0</v>
          </cell>
          <cell r="Q2663" t="e">
            <v>#N/A</v>
          </cell>
          <cell r="R2663" t="e">
            <v>#N/A</v>
          </cell>
          <cell r="S2663" t="e">
            <v>#N/A</v>
          </cell>
          <cell r="T2663" t="e">
            <v>#N/A</v>
          </cell>
          <cell r="U2663" t="e">
            <v>#N/A</v>
          </cell>
          <cell r="V2663" t="e">
            <v>#N/A</v>
          </cell>
          <cell r="W2663" t="e">
            <v>#N/A</v>
          </cell>
          <cell r="X2663" t="e">
            <v>#N/A</v>
          </cell>
          <cell r="Y2663" t="e">
            <v>#N/A</v>
          </cell>
          <cell r="Z2663" t="e">
            <v>#N/A</v>
          </cell>
          <cell r="AA2663" t="e">
            <v>#N/A</v>
          </cell>
          <cell r="AB2663" t="e">
            <v>#N/A</v>
          </cell>
          <cell r="AC2663" t="e">
            <v>#N/A</v>
          </cell>
          <cell r="AD2663" t="e">
            <v>#N/A</v>
          </cell>
          <cell r="AE2663" t="e">
            <v>#N/A</v>
          </cell>
          <cell r="AF2663" t="e">
            <v>#N/A</v>
          </cell>
        </row>
        <row r="2664">
          <cell r="A2664" t="str">
            <v>YSP0010-01</v>
          </cell>
          <cell r="B2664" t="e">
            <v>#N/A</v>
          </cell>
          <cell r="C2664" t="e">
            <v>#N/A</v>
          </cell>
          <cell r="D2664" t="e">
            <v>#N/A</v>
          </cell>
          <cell r="E2664">
            <v>435</v>
          </cell>
          <cell r="F2664">
            <v>465</v>
          </cell>
          <cell r="G2664">
            <v>581</v>
          </cell>
          <cell r="H2664">
            <v>382</v>
          </cell>
          <cell r="I2664">
            <v>460</v>
          </cell>
          <cell r="J2664">
            <v>430</v>
          </cell>
          <cell r="K2664">
            <v>396</v>
          </cell>
          <cell r="L2664">
            <v>379</v>
          </cell>
          <cell r="M2664">
            <v>446</v>
          </cell>
          <cell r="N2664">
            <v>456</v>
          </cell>
          <cell r="O2664">
            <v>414</v>
          </cell>
          <cell r="P2664">
            <v>319</v>
          </cell>
          <cell r="Q2664" t="e">
            <v>#N/A</v>
          </cell>
          <cell r="R2664" t="e">
            <v>#N/A</v>
          </cell>
          <cell r="S2664" t="e">
            <v>#N/A</v>
          </cell>
          <cell r="T2664" t="e">
            <v>#N/A</v>
          </cell>
          <cell r="U2664" t="e">
            <v>#N/A</v>
          </cell>
          <cell r="V2664" t="e">
            <v>#N/A</v>
          </cell>
          <cell r="W2664" t="e">
            <v>#N/A</v>
          </cell>
          <cell r="X2664" t="e">
            <v>#N/A</v>
          </cell>
          <cell r="Y2664" t="e">
            <v>#N/A</v>
          </cell>
          <cell r="Z2664" t="e">
            <v>#N/A</v>
          </cell>
          <cell r="AA2664" t="e">
            <v>#N/A</v>
          </cell>
          <cell r="AB2664" t="e">
            <v>#N/A</v>
          </cell>
          <cell r="AC2664" t="e">
            <v>#N/A</v>
          </cell>
          <cell r="AD2664" t="e">
            <v>#N/A</v>
          </cell>
          <cell r="AE2664" t="e">
            <v>#N/A</v>
          </cell>
          <cell r="AF2664" t="e">
            <v>#N/A</v>
          </cell>
        </row>
        <row r="2665">
          <cell r="A2665" t="str">
            <v>YSP0010-02</v>
          </cell>
          <cell r="B2665" t="e">
            <v>#N/A</v>
          </cell>
          <cell r="C2665" t="e">
            <v>#N/A</v>
          </cell>
          <cell r="D2665" t="e">
            <v>#N/A</v>
          </cell>
          <cell r="E2665">
            <v>435</v>
          </cell>
          <cell r="F2665">
            <v>465</v>
          </cell>
          <cell r="G2665">
            <v>581</v>
          </cell>
          <cell r="H2665">
            <v>382</v>
          </cell>
          <cell r="I2665">
            <v>460</v>
          </cell>
          <cell r="J2665">
            <v>430</v>
          </cell>
          <cell r="K2665">
            <v>396</v>
          </cell>
          <cell r="L2665">
            <v>379</v>
          </cell>
          <cell r="M2665">
            <v>446</v>
          </cell>
          <cell r="N2665">
            <v>456</v>
          </cell>
          <cell r="O2665">
            <v>414</v>
          </cell>
          <cell r="P2665">
            <v>319</v>
          </cell>
          <cell r="Q2665" t="e">
            <v>#N/A</v>
          </cell>
          <cell r="R2665" t="e">
            <v>#N/A</v>
          </cell>
          <cell r="S2665" t="e">
            <v>#N/A</v>
          </cell>
          <cell r="T2665" t="e">
            <v>#N/A</v>
          </cell>
          <cell r="U2665" t="e">
            <v>#N/A</v>
          </cell>
          <cell r="V2665" t="e">
            <v>#N/A</v>
          </cell>
          <cell r="W2665" t="e">
            <v>#N/A</v>
          </cell>
          <cell r="X2665" t="e">
            <v>#N/A</v>
          </cell>
          <cell r="Y2665" t="e">
            <v>#N/A</v>
          </cell>
          <cell r="Z2665" t="e">
            <v>#N/A</v>
          </cell>
          <cell r="AA2665" t="e">
            <v>#N/A</v>
          </cell>
          <cell r="AB2665" t="e">
            <v>#N/A</v>
          </cell>
          <cell r="AC2665" t="e">
            <v>#N/A</v>
          </cell>
          <cell r="AD2665" t="e">
            <v>#N/A</v>
          </cell>
          <cell r="AE2665" t="e">
            <v>#N/A</v>
          </cell>
          <cell r="AF2665" t="e">
            <v>#N/A</v>
          </cell>
        </row>
        <row r="2666">
          <cell r="A2666" t="str">
            <v>YSP0010-03</v>
          </cell>
          <cell r="B2666" t="e">
            <v>#N/A</v>
          </cell>
          <cell r="C2666" t="e">
            <v>#N/A</v>
          </cell>
          <cell r="D2666" t="e">
            <v>#N/A</v>
          </cell>
          <cell r="E2666">
            <v>435</v>
          </cell>
          <cell r="F2666">
            <v>465</v>
          </cell>
          <cell r="G2666">
            <v>581</v>
          </cell>
          <cell r="H2666">
            <v>382</v>
          </cell>
          <cell r="I2666">
            <v>460</v>
          </cell>
          <cell r="J2666">
            <v>430</v>
          </cell>
          <cell r="K2666">
            <v>396</v>
          </cell>
          <cell r="L2666">
            <v>379</v>
          </cell>
          <cell r="M2666">
            <v>446</v>
          </cell>
          <cell r="N2666">
            <v>456</v>
          </cell>
          <cell r="O2666">
            <v>414</v>
          </cell>
          <cell r="P2666">
            <v>319</v>
          </cell>
          <cell r="Q2666" t="e">
            <v>#N/A</v>
          </cell>
          <cell r="R2666" t="e">
            <v>#N/A</v>
          </cell>
          <cell r="S2666" t="e">
            <v>#N/A</v>
          </cell>
          <cell r="T2666" t="e">
            <v>#N/A</v>
          </cell>
          <cell r="U2666" t="e">
            <v>#N/A</v>
          </cell>
          <cell r="V2666" t="e">
            <v>#N/A</v>
          </cell>
          <cell r="W2666" t="e">
            <v>#N/A</v>
          </cell>
          <cell r="X2666" t="e">
            <v>#N/A</v>
          </cell>
          <cell r="Y2666" t="e">
            <v>#N/A</v>
          </cell>
          <cell r="Z2666" t="e">
            <v>#N/A</v>
          </cell>
          <cell r="AA2666" t="e">
            <v>#N/A</v>
          </cell>
          <cell r="AB2666" t="e">
            <v>#N/A</v>
          </cell>
          <cell r="AC2666" t="e">
            <v>#N/A</v>
          </cell>
          <cell r="AD2666" t="e">
            <v>#N/A</v>
          </cell>
          <cell r="AE2666" t="e">
            <v>#N/A</v>
          </cell>
          <cell r="AF2666" t="e">
            <v>#N/A</v>
          </cell>
        </row>
        <row r="2667">
          <cell r="A2667" t="str">
            <v>YSP0010-04</v>
          </cell>
          <cell r="B2667" t="e">
            <v>#N/A</v>
          </cell>
          <cell r="C2667" t="e">
            <v>#N/A</v>
          </cell>
          <cell r="D2667" t="e">
            <v>#N/A</v>
          </cell>
          <cell r="E2667">
            <v>435</v>
          </cell>
          <cell r="F2667">
            <v>465</v>
          </cell>
          <cell r="G2667">
            <v>581</v>
          </cell>
          <cell r="H2667">
            <v>382</v>
          </cell>
          <cell r="I2667">
            <v>460</v>
          </cell>
          <cell r="J2667">
            <v>430</v>
          </cell>
          <cell r="K2667">
            <v>396</v>
          </cell>
          <cell r="L2667">
            <v>379</v>
          </cell>
          <cell r="M2667">
            <v>446</v>
          </cell>
          <cell r="N2667">
            <v>456</v>
          </cell>
          <cell r="O2667">
            <v>414</v>
          </cell>
          <cell r="P2667">
            <v>319</v>
          </cell>
          <cell r="Q2667" t="e">
            <v>#N/A</v>
          </cell>
          <cell r="R2667" t="e">
            <v>#N/A</v>
          </cell>
          <cell r="S2667" t="e">
            <v>#N/A</v>
          </cell>
          <cell r="T2667" t="e">
            <v>#N/A</v>
          </cell>
          <cell r="U2667" t="e">
            <v>#N/A</v>
          </cell>
          <cell r="V2667" t="e">
            <v>#N/A</v>
          </cell>
          <cell r="W2667" t="e">
            <v>#N/A</v>
          </cell>
          <cell r="X2667" t="e">
            <v>#N/A</v>
          </cell>
          <cell r="Y2667" t="e">
            <v>#N/A</v>
          </cell>
          <cell r="Z2667" t="e">
            <v>#N/A</v>
          </cell>
          <cell r="AA2667" t="e">
            <v>#N/A</v>
          </cell>
          <cell r="AB2667" t="e">
            <v>#N/A</v>
          </cell>
          <cell r="AC2667" t="e">
            <v>#N/A</v>
          </cell>
          <cell r="AD2667" t="e">
            <v>#N/A</v>
          </cell>
          <cell r="AE2667" t="e">
            <v>#N/A</v>
          </cell>
          <cell r="AF2667" t="e">
            <v>#N/A</v>
          </cell>
        </row>
        <row r="2668">
          <cell r="A2668" t="str">
            <v>YSP0010-05</v>
          </cell>
          <cell r="B2668">
            <v>9.1069999999999993</v>
          </cell>
          <cell r="C2668">
            <v>14</v>
          </cell>
          <cell r="D2668">
            <v>1</v>
          </cell>
          <cell r="E2668">
            <v>435</v>
          </cell>
          <cell r="F2668">
            <v>465</v>
          </cell>
          <cell r="G2668">
            <v>581</v>
          </cell>
          <cell r="H2668">
            <v>382</v>
          </cell>
          <cell r="I2668">
            <v>460</v>
          </cell>
          <cell r="J2668">
            <v>430</v>
          </cell>
          <cell r="K2668">
            <v>396</v>
          </cell>
          <cell r="L2668">
            <v>379</v>
          </cell>
          <cell r="M2668">
            <v>446</v>
          </cell>
          <cell r="N2668">
            <v>456</v>
          </cell>
          <cell r="O2668">
            <v>414</v>
          </cell>
          <cell r="P2668">
            <v>319</v>
          </cell>
          <cell r="Q2668">
            <v>32.857142857142854</v>
          </cell>
          <cell r="R2668">
            <v>30.714285714285715</v>
          </cell>
          <cell r="S2668">
            <v>28.285714285714285</v>
          </cell>
          <cell r="T2668">
            <v>27.071428571428573</v>
          </cell>
          <cell r="U2668">
            <v>31.857142857142858</v>
          </cell>
          <cell r="V2668">
            <v>32.571428571428569</v>
          </cell>
          <cell r="W2668">
            <v>29.571428571428573</v>
          </cell>
          <cell r="X2668">
            <v>22.785714285714285</v>
          </cell>
          <cell r="Y2668">
            <v>299.22999999999996</v>
          </cell>
          <cell r="Z2668">
            <v>279.71499999999997</v>
          </cell>
          <cell r="AA2668">
            <v>257.59799999999996</v>
          </cell>
          <cell r="AB2668">
            <v>246.5395</v>
          </cell>
          <cell r="AC2668">
            <v>290.12299999999999</v>
          </cell>
          <cell r="AD2668">
            <v>296.62799999999999</v>
          </cell>
          <cell r="AE2668">
            <v>269.30700000000002</v>
          </cell>
          <cell r="AF2668">
            <v>207.50949999999997</v>
          </cell>
        </row>
        <row r="2669">
          <cell r="A2669" t="str">
            <v>YSP0010-06</v>
          </cell>
          <cell r="B2669" t="e">
            <v>#N/A</v>
          </cell>
          <cell r="C2669" t="e">
            <v>#N/A</v>
          </cell>
          <cell r="D2669" t="e">
            <v>#N/A</v>
          </cell>
          <cell r="E2669">
            <v>870</v>
          </cell>
          <cell r="F2669">
            <v>930</v>
          </cell>
          <cell r="G2669">
            <v>1162</v>
          </cell>
          <cell r="H2669">
            <v>764</v>
          </cell>
          <cell r="I2669">
            <v>920</v>
          </cell>
          <cell r="J2669">
            <v>860</v>
          </cell>
          <cell r="K2669">
            <v>792</v>
          </cell>
          <cell r="L2669">
            <v>758</v>
          </cell>
          <cell r="M2669">
            <v>892</v>
          </cell>
          <cell r="N2669">
            <v>912</v>
          </cell>
          <cell r="O2669">
            <v>828</v>
          </cell>
          <cell r="P2669">
            <v>638</v>
          </cell>
          <cell r="Q2669" t="e">
            <v>#N/A</v>
          </cell>
          <cell r="R2669" t="e">
            <v>#N/A</v>
          </cell>
          <cell r="S2669" t="e">
            <v>#N/A</v>
          </cell>
          <cell r="T2669" t="e">
            <v>#N/A</v>
          </cell>
          <cell r="U2669" t="e">
            <v>#N/A</v>
          </cell>
          <cell r="V2669" t="e">
            <v>#N/A</v>
          </cell>
          <cell r="W2669" t="e">
            <v>#N/A</v>
          </cell>
          <cell r="X2669" t="e">
            <v>#N/A</v>
          </cell>
          <cell r="Y2669" t="e">
            <v>#N/A</v>
          </cell>
          <cell r="Z2669" t="e">
            <v>#N/A</v>
          </cell>
          <cell r="AA2669" t="e">
            <v>#N/A</v>
          </cell>
          <cell r="AB2669" t="e">
            <v>#N/A</v>
          </cell>
          <cell r="AC2669" t="e">
            <v>#N/A</v>
          </cell>
          <cell r="AD2669" t="e">
            <v>#N/A</v>
          </cell>
          <cell r="AE2669" t="e">
            <v>#N/A</v>
          </cell>
          <cell r="AF2669" t="e">
            <v>#N/A</v>
          </cell>
        </row>
        <row r="2670">
          <cell r="A2670" t="str">
            <v>YSP0010-07</v>
          </cell>
          <cell r="B2670" t="e">
            <v>#N/A</v>
          </cell>
          <cell r="C2670" t="e">
            <v>#N/A</v>
          </cell>
          <cell r="D2670" t="e">
            <v>#N/A</v>
          </cell>
          <cell r="E2670">
            <v>435</v>
          </cell>
          <cell r="F2670">
            <v>465</v>
          </cell>
          <cell r="G2670">
            <v>581</v>
          </cell>
          <cell r="H2670">
            <v>382</v>
          </cell>
          <cell r="I2670">
            <v>460</v>
          </cell>
          <cell r="J2670">
            <v>430</v>
          </cell>
          <cell r="K2670">
            <v>396</v>
          </cell>
          <cell r="L2670">
            <v>379</v>
          </cell>
          <cell r="M2670">
            <v>446</v>
          </cell>
          <cell r="N2670">
            <v>456</v>
          </cell>
          <cell r="O2670">
            <v>414</v>
          </cell>
          <cell r="P2670">
            <v>319</v>
          </cell>
          <cell r="Q2670" t="e">
            <v>#N/A</v>
          </cell>
          <cell r="R2670" t="e">
            <v>#N/A</v>
          </cell>
          <cell r="S2670" t="e">
            <v>#N/A</v>
          </cell>
          <cell r="T2670" t="e">
            <v>#N/A</v>
          </cell>
          <cell r="U2670" t="e">
            <v>#N/A</v>
          </cell>
          <cell r="V2670" t="e">
            <v>#N/A</v>
          </cell>
          <cell r="W2670" t="e">
            <v>#N/A</v>
          </cell>
          <cell r="X2670" t="e">
            <v>#N/A</v>
          </cell>
          <cell r="Y2670" t="e">
            <v>#N/A</v>
          </cell>
          <cell r="Z2670" t="e">
            <v>#N/A</v>
          </cell>
          <cell r="AA2670" t="e">
            <v>#N/A</v>
          </cell>
          <cell r="AB2670" t="e">
            <v>#N/A</v>
          </cell>
          <cell r="AC2670" t="e">
            <v>#N/A</v>
          </cell>
          <cell r="AD2670" t="e">
            <v>#N/A</v>
          </cell>
          <cell r="AE2670" t="e">
            <v>#N/A</v>
          </cell>
          <cell r="AF2670" t="e">
            <v>#N/A</v>
          </cell>
        </row>
        <row r="2671">
          <cell r="A2671" t="str">
            <v>YSP0010-08</v>
          </cell>
          <cell r="B2671" t="e">
            <v>#N/A</v>
          </cell>
          <cell r="C2671" t="e">
            <v>#N/A</v>
          </cell>
          <cell r="D2671" t="e">
            <v>#N/A</v>
          </cell>
          <cell r="E2671">
            <v>435</v>
          </cell>
          <cell r="F2671">
            <v>465</v>
          </cell>
          <cell r="G2671">
            <v>581</v>
          </cell>
          <cell r="H2671">
            <v>382</v>
          </cell>
          <cell r="I2671">
            <v>460</v>
          </cell>
          <cell r="J2671">
            <v>430</v>
          </cell>
          <cell r="K2671">
            <v>396</v>
          </cell>
          <cell r="L2671">
            <v>379</v>
          </cell>
          <cell r="M2671">
            <v>446</v>
          </cell>
          <cell r="N2671">
            <v>456</v>
          </cell>
          <cell r="O2671">
            <v>414</v>
          </cell>
          <cell r="P2671">
            <v>319</v>
          </cell>
          <cell r="Q2671" t="e">
            <v>#N/A</v>
          </cell>
          <cell r="R2671" t="e">
            <v>#N/A</v>
          </cell>
          <cell r="S2671" t="e">
            <v>#N/A</v>
          </cell>
          <cell r="T2671" t="e">
            <v>#N/A</v>
          </cell>
          <cell r="U2671" t="e">
            <v>#N/A</v>
          </cell>
          <cell r="V2671" t="e">
            <v>#N/A</v>
          </cell>
          <cell r="W2671" t="e">
            <v>#N/A</v>
          </cell>
          <cell r="X2671" t="e">
            <v>#N/A</v>
          </cell>
          <cell r="Y2671" t="e">
            <v>#N/A</v>
          </cell>
          <cell r="Z2671" t="e">
            <v>#N/A</v>
          </cell>
          <cell r="AA2671" t="e">
            <v>#N/A</v>
          </cell>
          <cell r="AB2671" t="e">
            <v>#N/A</v>
          </cell>
          <cell r="AC2671" t="e">
            <v>#N/A</v>
          </cell>
          <cell r="AD2671" t="e">
            <v>#N/A</v>
          </cell>
          <cell r="AE2671" t="e">
            <v>#N/A</v>
          </cell>
          <cell r="AF2671" t="e">
            <v>#N/A</v>
          </cell>
        </row>
        <row r="2672">
          <cell r="A2672" t="str">
            <v>YSP0010-09</v>
          </cell>
          <cell r="B2672" t="e">
            <v>#N/A</v>
          </cell>
          <cell r="C2672" t="e">
            <v>#N/A</v>
          </cell>
          <cell r="D2672" t="e">
            <v>#N/A</v>
          </cell>
          <cell r="E2672">
            <v>435</v>
          </cell>
          <cell r="F2672">
            <v>465</v>
          </cell>
          <cell r="G2672">
            <v>581</v>
          </cell>
          <cell r="H2672">
            <v>382</v>
          </cell>
          <cell r="I2672">
            <v>460</v>
          </cell>
          <cell r="J2672">
            <v>430</v>
          </cell>
          <cell r="K2672">
            <v>396</v>
          </cell>
          <cell r="L2672">
            <v>379</v>
          </cell>
          <cell r="M2672">
            <v>446</v>
          </cell>
          <cell r="N2672">
            <v>456</v>
          </cell>
          <cell r="O2672">
            <v>414</v>
          </cell>
          <cell r="P2672">
            <v>319</v>
          </cell>
          <cell r="Q2672" t="e">
            <v>#N/A</v>
          </cell>
          <cell r="R2672" t="e">
            <v>#N/A</v>
          </cell>
          <cell r="S2672" t="e">
            <v>#N/A</v>
          </cell>
          <cell r="T2672" t="e">
            <v>#N/A</v>
          </cell>
          <cell r="U2672" t="e">
            <v>#N/A</v>
          </cell>
          <cell r="V2672" t="e">
            <v>#N/A</v>
          </cell>
          <cell r="W2672" t="e">
            <v>#N/A</v>
          </cell>
          <cell r="X2672" t="e">
            <v>#N/A</v>
          </cell>
          <cell r="Y2672" t="e">
            <v>#N/A</v>
          </cell>
          <cell r="Z2672" t="e">
            <v>#N/A</v>
          </cell>
          <cell r="AA2672" t="e">
            <v>#N/A</v>
          </cell>
          <cell r="AB2672" t="e">
            <v>#N/A</v>
          </cell>
          <cell r="AC2672" t="e">
            <v>#N/A</v>
          </cell>
          <cell r="AD2672" t="e">
            <v>#N/A</v>
          </cell>
          <cell r="AE2672" t="e">
            <v>#N/A</v>
          </cell>
          <cell r="AF2672" t="e">
            <v>#N/A</v>
          </cell>
        </row>
        <row r="2673">
          <cell r="A2673" t="str">
            <v>YSP0010-10</v>
          </cell>
          <cell r="B2673">
            <v>9.0579999999999998</v>
          </cell>
          <cell r="C2673">
            <v>1</v>
          </cell>
          <cell r="D2673">
            <v>13</v>
          </cell>
          <cell r="E2673">
            <v>435</v>
          </cell>
          <cell r="F2673">
            <v>465</v>
          </cell>
          <cell r="G2673">
            <v>581</v>
          </cell>
          <cell r="H2673">
            <v>382</v>
          </cell>
          <cell r="I2673">
            <v>460</v>
          </cell>
          <cell r="J2673">
            <v>430</v>
          </cell>
          <cell r="K2673">
            <v>396</v>
          </cell>
          <cell r="L2673">
            <v>379</v>
          </cell>
          <cell r="M2673">
            <v>446</v>
          </cell>
          <cell r="N2673">
            <v>456</v>
          </cell>
          <cell r="O2673">
            <v>414</v>
          </cell>
          <cell r="P2673">
            <v>319</v>
          </cell>
          <cell r="Q2673">
            <v>35.384615384615387</v>
          </cell>
          <cell r="R2673">
            <v>33.07692307692308</v>
          </cell>
          <cell r="S2673">
            <v>30.46153846153846</v>
          </cell>
          <cell r="T2673">
            <v>29.153846153846153</v>
          </cell>
          <cell r="U2673">
            <v>34.307692307692307</v>
          </cell>
          <cell r="V2673">
            <v>35.07692307692308</v>
          </cell>
          <cell r="W2673">
            <v>31.846153846153847</v>
          </cell>
          <cell r="X2673">
            <v>24.53846153846154</v>
          </cell>
          <cell r="Y2673">
            <v>320.51384615384615</v>
          </cell>
          <cell r="Z2673">
            <v>299.61076923076928</v>
          </cell>
          <cell r="AA2673">
            <v>275.92061538461536</v>
          </cell>
          <cell r="AB2673">
            <v>264.07553846153843</v>
          </cell>
          <cell r="AC2673">
            <v>310.75907692307692</v>
          </cell>
          <cell r="AD2673">
            <v>317.72676923076926</v>
          </cell>
          <cell r="AE2673">
            <v>288.46246153846153</v>
          </cell>
          <cell r="AF2673">
            <v>222.26938461538464</v>
          </cell>
        </row>
        <row r="2674">
          <cell r="A2674" t="str">
            <v>YSP0010-11</v>
          </cell>
          <cell r="B2674" t="e">
            <v>#N/A</v>
          </cell>
          <cell r="C2674" t="e">
            <v>#N/A</v>
          </cell>
          <cell r="D2674" t="e">
            <v>#N/A</v>
          </cell>
          <cell r="E2674">
            <v>435</v>
          </cell>
          <cell r="F2674">
            <v>465</v>
          </cell>
          <cell r="G2674">
            <v>581</v>
          </cell>
          <cell r="H2674">
            <v>382</v>
          </cell>
          <cell r="I2674">
            <v>460</v>
          </cell>
          <cell r="J2674">
            <v>430</v>
          </cell>
          <cell r="K2674">
            <v>396</v>
          </cell>
          <cell r="L2674">
            <v>379</v>
          </cell>
          <cell r="M2674">
            <v>446</v>
          </cell>
          <cell r="N2674">
            <v>456</v>
          </cell>
          <cell r="O2674">
            <v>414</v>
          </cell>
          <cell r="P2674">
            <v>319</v>
          </cell>
          <cell r="Q2674" t="e">
            <v>#N/A</v>
          </cell>
          <cell r="R2674" t="e">
            <v>#N/A</v>
          </cell>
          <cell r="S2674" t="e">
            <v>#N/A</v>
          </cell>
          <cell r="T2674" t="e">
            <v>#N/A</v>
          </cell>
          <cell r="U2674" t="e">
            <v>#N/A</v>
          </cell>
          <cell r="V2674" t="e">
            <v>#N/A</v>
          </cell>
          <cell r="W2674" t="e">
            <v>#N/A</v>
          </cell>
          <cell r="X2674" t="e">
            <v>#N/A</v>
          </cell>
          <cell r="Y2674" t="e">
            <v>#N/A</v>
          </cell>
          <cell r="Z2674" t="e">
            <v>#N/A</v>
          </cell>
          <cell r="AA2674" t="e">
            <v>#N/A</v>
          </cell>
          <cell r="AB2674" t="e">
            <v>#N/A</v>
          </cell>
          <cell r="AC2674" t="e">
            <v>#N/A</v>
          </cell>
          <cell r="AD2674" t="e">
            <v>#N/A</v>
          </cell>
          <cell r="AE2674" t="e">
            <v>#N/A</v>
          </cell>
          <cell r="AF2674" t="e">
            <v>#N/A</v>
          </cell>
        </row>
        <row r="2675">
          <cell r="A2675" t="str">
            <v>YSP0010-12</v>
          </cell>
          <cell r="B2675">
            <v>11.63</v>
          </cell>
          <cell r="C2675">
            <v>12</v>
          </cell>
          <cell r="D2675">
            <v>1</v>
          </cell>
          <cell r="E2675">
            <v>435</v>
          </cell>
          <cell r="F2675">
            <v>465</v>
          </cell>
          <cell r="G2675">
            <v>581</v>
          </cell>
          <cell r="H2675">
            <v>382</v>
          </cell>
          <cell r="I2675">
            <v>460</v>
          </cell>
          <cell r="J2675">
            <v>430</v>
          </cell>
          <cell r="K2675">
            <v>396</v>
          </cell>
          <cell r="L2675">
            <v>379</v>
          </cell>
          <cell r="M2675">
            <v>446</v>
          </cell>
          <cell r="N2675">
            <v>456</v>
          </cell>
          <cell r="O2675">
            <v>414</v>
          </cell>
          <cell r="P2675">
            <v>319</v>
          </cell>
          <cell r="Q2675">
            <v>38.333333333333336</v>
          </cell>
          <cell r="R2675">
            <v>35.833333333333336</v>
          </cell>
          <cell r="S2675">
            <v>33</v>
          </cell>
          <cell r="T2675">
            <v>31.583333333333332</v>
          </cell>
          <cell r="U2675">
            <v>37.166666666666664</v>
          </cell>
          <cell r="V2675">
            <v>38</v>
          </cell>
          <cell r="W2675">
            <v>34.5</v>
          </cell>
          <cell r="X2675">
            <v>26.583333333333332</v>
          </cell>
          <cell r="Y2675">
            <v>445.81666666666672</v>
          </cell>
          <cell r="Z2675">
            <v>416.74166666666673</v>
          </cell>
          <cell r="AA2675">
            <v>383.79</v>
          </cell>
          <cell r="AB2675">
            <v>367.31416666666667</v>
          </cell>
          <cell r="AC2675">
            <v>432.24833333333333</v>
          </cell>
          <cell r="AD2675">
            <v>441.94000000000005</v>
          </cell>
          <cell r="AE2675">
            <v>401.23500000000001</v>
          </cell>
          <cell r="AF2675">
            <v>309.16416666666669</v>
          </cell>
        </row>
        <row r="2676">
          <cell r="A2676" t="str">
            <v>YSP0010-13</v>
          </cell>
          <cell r="B2676">
            <v>5.2439999999999998</v>
          </cell>
          <cell r="C2676">
            <v>13</v>
          </cell>
          <cell r="D2676">
            <v>1</v>
          </cell>
          <cell r="E2676">
            <v>435</v>
          </cell>
          <cell r="F2676">
            <v>465</v>
          </cell>
          <cell r="G2676">
            <v>581</v>
          </cell>
          <cell r="H2676">
            <v>382</v>
          </cell>
          <cell r="I2676">
            <v>460</v>
          </cell>
          <cell r="J2676">
            <v>430</v>
          </cell>
          <cell r="K2676">
            <v>396</v>
          </cell>
          <cell r="L2676">
            <v>379</v>
          </cell>
          <cell r="M2676">
            <v>446</v>
          </cell>
          <cell r="N2676">
            <v>456</v>
          </cell>
          <cell r="O2676">
            <v>414</v>
          </cell>
          <cell r="P2676">
            <v>319</v>
          </cell>
          <cell r="Q2676">
            <v>35.384615384615387</v>
          </cell>
          <cell r="R2676">
            <v>33.07692307692308</v>
          </cell>
          <cell r="S2676">
            <v>30.46153846153846</v>
          </cell>
          <cell r="T2676">
            <v>29.153846153846153</v>
          </cell>
          <cell r="U2676">
            <v>34.307692307692307</v>
          </cell>
          <cell r="V2676">
            <v>35.07692307692308</v>
          </cell>
          <cell r="W2676">
            <v>31.846153846153847</v>
          </cell>
          <cell r="X2676">
            <v>24.53846153846154</v>
          </cell>
          <cell r="Y2676">
            <v>185.55692307692308</v>
          </cell>
          <cell r="Z2676">
            <v>173.45538461538462</v>
          </cell>
          <cell r="AA2676">
            <v>159.74030769230768</v>
          </cell>
          <cell r="AB2676">
            <v>152.88276923076921</v>
          </cell>
          <cell r="AC2676">
            <v>179.90953846153846</v>
          </cell>
          <cell r="AD2676">
            <v>183.94338461538462</v>
          </cell>
          <cell r="AE2676">
            <v>167.00123076923077</v>
          </cell>
          <cell r="AF2676">
            <v>128.67969230769231</v>
          </cell>
        </row>
        <row r="2677">
          <cell r="A2677" t="str">
            <v>YSP0010-14</v>
          </cell>
          <cell r="B2677" t="e">
            <v>#N/A</v>
          </cell>
          <cell r="C2677" t="e">
            <v>#N/A</v>
          </cell>
          <cell r="D2677" t="e">
            <v>#N/A</v>
          </cell>
          <cell r="E2677">
            <v>870</v>
          </cell>
          <cell r="F2677">
            <v>930</v>
          </cell>
          <cell r="G2677">
            <v>1162</v>
          </cell>
          <cell r="H2677">
            <v>764</v>
          </cell>
          <cell r="I2677">
            <v>920</v>
          </cell>
          <cell r="J2677">
            <v>860</v>
          </cell>
          <cell r="K2677">
            <v>792</v>
          </cell>
          <cell r="L2677">
            <v>758</v>
          </cell>
          <cell r="M2677">
            <v>892</v>
          </cell>
          <cell r="N2677">
            <v>912</v>
          </cell>
          <cell r="O2677">
            <v>828</v>
          </cell>
          <cell r="P2677">
            <v>638</v>
          </cell>
          <cell r="Q2677" t="e">
            <v>#N/A</v>
          </cell>
          <cell r="R2677" t="e">
            <v>#N/A</v>
          </cell>
          <cell r="S2677" t="e">
            <v>#N/A</v>
          </cell>
          <cell r="T2677" t="e">
            <v>#N/A</v>
          </cell>
          <cell r="U2677" t="e">
            <v>#N/A</v>
          </cell>
          <cell r="V2677" t="e">
            <v>#N/A</v>
          </cell>
          <cell r="W2677" t="e">
            <v>#N/A</v>
          </cell>
          <cell r="X2677" t="e">
            <v>#N/A</v>
          </cell>
          <cell r="Y2677" t="e">
            <v>#N/A</v>
          </cell>
          <cell r="Z2677" t="e">
            <v>#N/A</v>
          </cell>
          <cell r="AA2677" t="e">
            <v>#N/A</v>
          </cell>
          <cell r="AB2677" t="e">
            <v>#N/A</v>
          </cell>
          <cell r="AC2677" t="e">
            <v>#N/A</v>
          </cell>
          <cell r="AD2677" t="e">
            <v>#N/A</v>
          </cell>
          <cell r="AE2677" t="e">
            <v>#N/A</v>
          </cell>
          <cell r="AF2677" t="e">
            <v>#N/A</v>
          </cell>
        </row>
        <row r="2678">
          <cell r="A2678" t="str">
            <v>YSP0010-15</v>
          </cell>
          <cell r="B2678">
            <v>9.0579999999999998</v>
          </cell>
          <cell r="C2678">
            <v>1</v>
          </cell>
          <cell r="D2678">
            <v>14</v>
          </cell>
          <cell r="E2678">
            <v>435</v>
          </cell>
          <cell r="F2678">
            <v>465</v>
          </cell>
          <cell r="G2678">
            <v>581</v>
          </cell>
          <cell r="H2678">
            <v>382</v>
          </cell>
          <cell r="I2678">
            <v>460</v>
          </cell>
          <cell r="J2678">
            <v>430</v>
          </cell>
          <cell r="K2678">
            <v>396</v>
          </cell>
          <cell r="L2678">
            <v>379</v>
          </cell>
          <cell r="M2678">
            <v>446</v>
          </cell>
          <cell r="N2678">
            <v>456</v>
          </cell>
          <cell r="O2678">
            <v>414</v>
          </cell>
          <cell r="P2678">
            <v>319</v>
          </cell>
          <cell r="Q2678">
            <v>32.857142857142854</v>
          </cell>
          <cell r="R2678">
            <v>30.714285714285715</v>
          </cell>
          <cell r="S2678">
            <v>28.285714285714285</v>
          </cell>
          <cell r="T2678">
            <v>27.071428571428573</v>
          </cell>
          <cell r="U2678">
            <v>31.857142857142858</v>
          </cell>
          <cell r="V2678">
            <v>32.571428571428569</v>
          </cell>
          <cell r="W2678">
            <v>29.571428571428573</v>
          </cell>
          <cell r="X2678">
            <v>22.785714285714285</v>
          </cell>
          <cell r="Y2678">
            <v>297.61999999999995</v>
          </cell>
          <cell r="Z2678">
            <v>278.20999999999998</v>
          </cell>
          <cell r="AA2678">
            <v>256.21199999999999</v>
          </cell>
          <cell r="AB2678">
            <v>245.21300000000002</v>
          </cell>
          <cell r="AC2678">
            <v>288.56200000000001</v>
          </cell>
          <cell r="AD2678">
            <v>295.03199999999998</v>
          </cell>
          <cell r="AE2678">
            <v>267.858</v>
          </cell>
          <cell r="AF2678">
            <v>206.393</v>
          </cell>
        </row>
        <row r="2679">
          <cell r="A2679" t="str">
            <v>YSP0011-01</v>
          </cell>
          <cell r="B2679" t="e">
            <v>#N/A</v>
          </cell>
          <cell r="C2679" t="e">
            <v>#N/A</v>
          </cell>
          <cell r="D2679" t="e">
            <v>#N/A</v>
          </cell>
          <cell r="E2679">
            <v>1532</v>
          </cell>
          <cell r="F2679">
            <v>1580</v>
          </cell>
          <cell r="G2679">
            <v>1973</v>
          </cell>
          <cell r="H2679">
            <v>1298</v>
          </cell>
          <cell r="I2679">
            <v>1562</v>
          </cell>
          <cell r="J2679">
            <v>1461</v>
          </cell>
          <cell r="K2679">
            <v>1345</v>
          </cell>
          <cell r="L2679">
            <v>1286</v>
          </cell>
          <cell r="M2679">
            <v>1512</v>
          </cell>
          <cell r="N2679">
            <v>1545</v>
          </cell>
          <cell r="O2679">
            <v>1401</v>
          </cell>
          <cell r="P2679">
            <v>1077</v>
          </cell>
          <cell r="Q2679" t="e">
            <v>#N/A</v>
          </cell>
          <cell r="R2679" t="e">
            <v>#N/A</v>
          </cell>
          <cell r="S2679" t="e">
            <v>#N/A</v>
          </cell>
          <cell r="T2679" t="e">
            <v>#N/A</v>
          </cell>
          <cell r="U2679" t="e">
            <v>#N/A</v>
          </cell>
          <cell r="V2679" t="e">
            <v>#N/A</v>
          </cell>
          <cell r="W2679" t="e">
            <v>#N/A</v>
          </cell>
          <cell r="X2679" t="e">
            <v>#N/A</v>
          </cell>
          <cell r="Y2679" t="e">
            <v>#N/A</v>
          </cell>
          <cell r="Z2679" t="e">
            <v>#N/A</v>
          </cell>
          <cell r="AA2679" t="e">
            <v>#N/A</v>
          </cell>
          <cell r="AB2679" t="e">
            <v>#N/A</v>
          </cell>
          <cell r="AC2679" t="e">
            <v>#N/A</v>
          </cell>
          <cell r="AD2679" t="e">
            <v>#N/A</v>
          </cell>
          <cell r="AE2679" t="e">
            <v>#N/A</v>
          </cell>
          <cell r="AF2679" t="e">
            <v>#N/A</v>
          </cell>
        </row>
        <row r="2680">
          <cell r="A2680" t="str">
            <v>YSP0011-02</v>
          </cell>
          <cell r="B2680" t="e">
            <v>#N/A</v>
          </cell>
          <cell r="C2680" t="e">
            <v>#N/A</v>
          </cell>
          <cell r="D2680" t="e">
            <v>#N/A</v>
          </cell>
          <cell r="E2680">
            <v>1532</v>
          </cell>
          <cell r="F2680">
            <v>1580</v>
          </cell>
          <cell r="G2680">
            <v>1973</v>
          </cell>
          <cell r="H2680">
            <v>1298</v>
          </cell>
          <cell r="I2680">
            <v>1562</v>
          </cell>
          <cell r="J2680">
            <v>1461</v>
          </cell>
          <cell r="K2680">
            <v>1345</v>
          </cell>
          <cell r="L2680">
            <v>1286</v>
          </cell>
          <cell r="M2680">
            <v>1512</v>
          </cell>
          <cell r="N2680">
            <v>1545</v>
          </cell>
          <cell r="O2680">
            <v>1401</v>
          </cell>
          <cell r="P2680">
            <v>1077</v>
          </cell>
          <cell r="Q2680" t="e">
            <v>#N/A</v>
          </cell>
          <cell r="R2680" t="e">
            <v>#N/A</v>
          </cell>
          <cell r="S2680" t="e">
            <v>#N/A</v>
          </cell>
          <cell r="T2680" t="e">
            <v>#N/A</v>
          </cell>
          <cell r="U2680" t="e">
            <v>#N/A</v>
          </cell>
          <cell r="V2680" t="e">
            <v>#N/A</v>
          </cell>
          <cell r="W2680" t="e">
            <v>#N/A</v>
          </cell>
          <cell r="X2680" t="e">
            <v>#N/A</v>
          </cell>
          <cell r="Y2680" t="e">
            <v>#N/A</v>
          </cell>
          <cell r="Z2680" t="e">
            <v>#N/A</v>
          </cell>
          <cell r="AA2680" t="e">
            <v>#N/A</v>
          </cell>
          <cell r="AB2680" t="e">
            <v>#N/A</v>
          </cell>
          <cell r="AC2680" t="e">
            <v>#N/A</v>
          </cell>
          <cell r="AD2680" t="e">
            <v>#N/A</v>
          </cell>
          <cell r="AE2680" t="e">
            <v>#N/A</v>
          </cell>
          <cell r="AF2680" t="e">
            <v>#N/A</v>
          </cell>
        </row>
        <row r="2681">
          <cell r="A2681" t="str">
            <v>YSP0011-03</v>
          </cell>
          <cell r="B2681">
            <v>11.323</v>
          </cell>
          <cell r="C2681">
            <v>1</v>
          </cell>
          <cell r="D2681">
            <v>40</v>
          </cell>
          <cell r="E2681">
            <v>1532</v>
          </cell>
          <cell r="F2681">
            <v>1580</v>
          </cell>
          <cell r="G2681">
            <v>1973</v>
          </cell>
          <cell r="H2681">
            <v>1298</v>
          </cell>
          <cell r="I2681">
            <v>1562</v>
          </cell>
          <cell r="J2681">
            <v>1461</v>
          </cell>
          <cell r="K2681">
            <v>1345</v>
          </cell>
          <cell r="L2681">
            <v>1286</v>
          </cell>
          <cell r="M2681">
            <v>1512</v>
          </cell>
          <cell r="N2681">
            <v>1545</v>
          </cell>
          <cell r="O2681">
            <v>1401</v>
          </cell>
          <cell r="P2681">
            <v>1077</v>
          </cell>
          <cell r="Q2681">
            <v>39.049999999999997</v>
          </cell>
          <cell r="R2681">
            <v>36.524999999999999</v>
          </cell>
          <cell r="S2681">
            <v>33.625</v>
          </cell>
          <cell r="T2681">
            <v>32.15</v>
          </cell>
          <cell r="U2681">
            <v>37.799999999999997</v>
          </cell>
          <cell r="V2681">
            <v>38.625</v>
          </cell>
          <cell r="W2681">
            <v>35.024999999999999</v>
          </cell>
          <cell r="X2681">
            <v>26.925000000000001</v>
          </cell>
          <cell r="Y2681">
            <v>442.16314999999997</v>
          </cell>
          <cell r="Z2681">
            <v>413.57257499999997</v>
          </cell>
          <cell r="AA2681">
            <v>380.73587500000002</v>
          </cell>
          <cell r="AB2681">
            <v>364.03444999999999</v>
          </cell>
          <cell r="AC2681">
            <v>428.00939999999997</v>
          </cell>
          <cell r="AD2681">
            <v>437.35087500000003</v>
          </cell>
          <cell r="AE2681">
            <v>396.588075</v>
          </cell>
          <cell r="AF2681">
            <v>304.87177500000001</v>
          </cell>
        </row>
        <row r="2682">
          <cell r="A2682" t="str">
            <v>YSP0011-04</v>
          </cell>
          <cell r="B2682" t="e">
            <v>#N/A</v>
          </cell>
          <cell r="C2682" t="e">
            <v>#N/A</v>
          </cell>
          <cell r="D2682" t="e">
            <v>#N/A</v>
          </cell>
          <cell r="E2682">
            <v>1532</v>
          </cell>
          <cell r="F2682">
            <v>1580</v>
          </cell>
          <cell r="G2682">
            <v>1973</v>
          </cell>
          <cell r="H2682">
            <v>1298</v>
          </cell>
          <cell r="I2682">
            <v>1562</v>
          </cell>
          <cell r="J2682">
            <v>1461</v>
          </cell>
          <cell r="K2682">
            <v>1345</v>
          </cell>
          <cell r="L2682">
            <v>1286</v>
          </cell>
          <cell r="M2682">
            <v>1512</v>
          </cell>
          <cell r="N2682">
            <v>1545</v>
          </cell>
          <cell r="O2682">
            <v>1401</v>
          </cell>
          <cell r="P2682">
            <v>1077</v>
          </cell>
          <cell r="Q2682" t="e">
            <v>#N/A</v>
          </cell>
          <cell r="R2682" t="e">
            <v>#N/A</v>
          </cell>
          <cell r="S2682" t="e">
            <v>#N/A</v>
          </cell>
          <cell r="T2682" t="e">
            <v>#N/A</v>
          </cell>
          <cell r="U2682" t="e">
            <v>#N/A</v>
          </cell>
          <cell r="V2682" t="e">
            <v>#N/A</v>
          </cell>
          <cell r="W2682" t="e">
            <v>#N/A</v>
          </cell>
          <cell r="X2682" t="e">
            <v>#N/A</v>
          </cell>
          <cell r="Y2682" t="e">
            <v>#N/A</v>
          </cell>
          <cell r="Z2682" t="e">
            <v>#N/A</v>
          </cell>
          <cell r="AA2682" t="e">
            <v>#N/A</v>
          </cell>
          <cell r="AB2682" t="e">
            <v>#N/A</v>
          </cell>
          <cell r="AC2682" t="e">
            <v>#N/A</v>
          </cell>
          <cell r="AD2682" t="e">
            <v>#N/A</v>
          </cell>
          <cell r="AE2682" t="e">
            <v>#N/A</v>
          </cell>
          <cell r="AF2682" t="e">
            <v>#N/A</v>
          </cell>
        </row>
        <row r="2683">
          <cell r="A2683" t="str">
            <v>YSP0011-05</v>
          </cell>
          <cell r="B2683" t="e">
            <v>#N/A</v>
          </cell>
          <cell r="C2683" t="e">
            <v>#N/A</v>
          </cell>
          <cell r="D2683" t="e">
            <v>#N/A</v>
          </cell>
          <cell r="E2683">
            <v>240</v>
          </cell>
          <cell r="F2683">
            <v>240</v>
          </cell>
          <cell r="G2683">
            <v>300</v>
          </cell>
          <cell r="H2683">
            <v>197</v>
          </cell>
          <cell r="I2683">
            <v>237</v>
          </cell>
          <cell r="J2683">
            <v>222</v>
          </cell>
          <cell r="K2683">
            <v>204</v>
          </cell>
          <cell r="L2683">
            <v>195</v>
          </cell>
          <cell r="M2683">
            <v>229</v>
          </cell>
          <cell r="N2683">
            <v>234</v>
          </cell>
          <cell r="O2683">
            <v>212</v>
          </cell>
          <cell r="P2683">
            <v>163</v>
          </cell>
          <cell r="Q2683" t="e">
            <v>#N/A</v>
          </cell>
          <cell r="R2683" t="e">
            <v>#N/A</v>
          </cell>
          <cell r="S2683" t="e">
            <v>#N/A</v>
          </cell>
          <cell r="T2683" t="e">
            <v>#N/A</v>
          </cell>
          <cell r="U2683" t="e">
            <v>#N/A</v>
          </cell>
          <cell r="V2683" t="e">
            <v>#N/A</v>
          </cell>
          <cell r="W2683" t="e">
            <v>#N/A</v>
          </cell>
          <cell r="X2683" t="e">
            <v>#N/A</v>
          </cell>
          <cell r="Y2683" t="e">
            <v>#N/A</v>
          </cell>
          <cell r="Z2683" t="e">
            <v>#N/A</v>
          </cell>
          <cell r="AA2683" t="e">
            <v>#N/A</v>
          </cell>
          <cell r="AB2683" t="e">
            <v>#N/A</v>
          </cell>
          <cell r="AC2683" t="e">
            <v>#N/A</v>
          </cell>
          <cell r="AD2683" t="e">
            <v>#N/A</v>
          </cell>
          <cell r="AE2683" t="e">
            <v>#N/A</v>
          </cell>
          <cell r="AF2683" t="e">
            <v>#N/A</v>
          </cell>
        </row>
        <row r="2684">
          <cell r="A2684" t="str">
            <v>YSP0011-06</v>
          </cell>
          <cell r="B2684">
            <v>11.63</v>
          </cell>
          <cell r="C2684">
            <v>21</v>
          </cell>
          <cell r="D2684">
            <v>1</v>
          </cell>
          <cell r="E2684">
            <v>240</v>
          </cell>
          <cell r="F2684">
            <v>240</v>
          </cell>
          <cell r="G2684">
            <v>300</v>
          </cell>
          <cell r="H2684">
            <v>197</v>
          </cell>
          <cell r="I2684">
            <v>237</v>
          </cell>
          <cell r="J2684">
            <v>222</v>
          </cell>
          <cell r="K2684">
            <v>204</v>
          </cell>
          <cell r="L2684">
            <v>195</v>
          </cell>
          <cell r="M2684">
            <v>229</v>
          </cell>
          <cell r="N2684">
            <v>234</v>
          </cell>
          <cell r="O2684">
            <v>212</v>
          </cell>
          <cell r="P2684">
            <v>163</v>
          </cell>
          <cell r="Q2684">
            <v>11.285714285714286</v>
          </cell>
          <cell r="R2684">
            <v>10.571428571428571</v>
          </cell>
          <cell r="S2684">
            <v>9.7142857142857135</v>
          </cell>
          <cell r="T2684">
            <v>9.2857142857142865</v>
          </cell>
          <cell r="U2684">
            <v>10.904761904761905</v>
          </cell>
          <cell r="V2684">
            <v>11.142857142857142</v>
          </cell>
          <cell r="W2684">
            <v>10.095238095238095</v>
          </cell>
          <cell r="X2684">
            <v>7.7619047619047619</v>
          </cell>
          <cell r="Y2684">
            <v>131.25285714285715</v>
          </cell>
          <cell r="Z2684">
            <v>122.94571428571429</v>
          </cell>
          <cell r="AA2684">
            <v>112.97714285714285</v>
          </cell>
          <cell r="AB2684">
            <v>107.99285714285716</v>
          </cell>
          <cell r="AC2684">
            <v>126.82238095238097</v>
          </cell>
          <cell r="AD2684">
            <v>129.59142857142857</v>
          </cell>
          <cell r="AE2684">
            <v>117.40761904761905</v>
          </cell>
          <cell r="AF2684">
            <v>90.27095238095238</v>
          </cell>
        </row>
        <row r="2685">
          <cell r="A2685" t="str">
            <v>YSP0011-07</v>
          </cell>
          <cell r="B2685">
            <v>5.548</v>
          </cell>
          <cell r="C2685">
            <v>23</v>
          </cell>
          <cell r="D2685">
            <v>1</v>
          </cell>
          <cell r="E2685">
            <v>240</v>
          </cell>
          <cell r="F2685">
            <v>240</v>
          </cell>
          <cell r="G2685">
            <v>300</v>
          </cell>
          <cell r="H2685">
            <v>197</v>
          </cell>
          <cell r="I2685">
            <v>237</v>
          </cell>
          <cell r="J2685">
            <v>222</v>
          </cell>
          <cell r="K2685">
            <v>204</v>
          </cell>
          <cell r="L2685">
            <v>195</v>
          </cell>
          <cell r="M2685">
            <v>229</v>
          </cell>
          <cell r="N2685">
            <v>234</v>
          </cell>
          <cell r="O2685">
            <v>212</v>
          </cell>
          <cell r="P2685">
            <v>163</v>
          </cell>
          <cell r="Q2685">
            <v>10.304347826086957</v>
          </cell>
          <cell r="R2685">
            <v>9.6521739130434785</v>
          </cell>
          <cell r="S2685">
            <v>8.8695652173913047</v>
          </cell>
          <cell r="T2685">
            <v>8.4782608695652169</v>
          </cell>
          <cell r="U2685">
            <v>9.9565217391304355</v>
          </cell>
          <cell r="V2685">
            <v>10.173913043478262</v>
          </cell>
          <cell r="W2685">
            <v>9.2173913043478262</v>
          </cell>
          <cell r="X2685">
            <v>7.0869565217391308</v>
          </cell>
          <cell r="Y2685">
            <v>57.168521739130441</v>
          </cell>
          <cell r="Z2685">
            <v>53.550260869565221</v>
          </cell>
          <cell r="AA2685">
            <v>49.208347826086957</v>
          </cell>
          <cell r="AB2685">
            <v>47.037391304347821</v>
          </cell>
          <cell r="AC2685">
            <v>55.238782608695658</v>
          </cell>
          <cell r="AD2685">
            <v>56.444869565217395</v>
          </cell>
          <cell r="AE2685">
            <v>51.13808695652174</v>
          </cell>
          <cell r="AF2685">
            <v>39.318434782608698</v>
          </cell>
        </row>
        <row r="2686">
          <cell r="A2686" t="str">
            <v>YSP0011-08</v>
          </cell>
          <cell r="B2686" t="e">
            <v>#N/A</v>
          </cell>
          <cell r="C2686" t="e">
            <v>#N/A</v>
          </cell>
          <cell r="D2686" t="e">
            <v>#N/A</v>
          </cell>
          <cell r="E2686">
            <v>240</v>
          </cell>
          <cell r="F2686">
            <v>240</v>
          </cell>
          <cell r="G2686">
            <v>300</v>
          </cell>
          <cell r="H2686">
            <v>197</v>
          </cell>
          <cell r="I2686">
            <v>237</v>
          </cell>
          <cell r="J2686">
            <v>222</v>
          </cell>
          <cell r="K2686">
            <v>204</v>
          </cell>
          <cell r="L2686">
            <v>195</v>
          </cell>
          <cell r="M2686">
            <v>229</v>
          </cell>
          <cell r="N2686">
            <v>234</v>
          </cell>
          <cell r="O2686">
            <v>212</v>
          </cell>
          <cell r="P2686">
            <v>163</v>
          </cell>
          <cell r="Q2686" t="e">
            <v>#N/A</v>
          </cell>
          <cell r="R2686" t="e">
            <v>#N/A</v>
          </cell>
          <cell r="S2686" t="e">
            <v>#N/A</v>
          </cell>
          <cell r="T2686" t="e">
            <v>#N/A</v>
          </cell>
          <cell r="U2686" t="e">
            <v>#N/A</v>
          </cell>
          <cell r="V2686" t="e">
            <v>#N/A</v>
          </cell>
          <cell r="W2686" t="e">
            <v>#N/A</v>
          </cell>
          <cell r="X2686" t="e">
            <v>#N/A</v>
          </cell>
          <cell r="Y2686" t="e">
            <v>#N/A</v>
          </cell>
          <cell r="Z2686" t="e">
            <v>#N/A</v>
          </cell>
          <cell r="AA2686" t="e">
            <v>#N/A</v>
          </cell>
          <cell r="AB2686" t="e">
            <v>#N/A</v>
          </cell>
          <cell r="AC2686" t="e">
            <v>#N/A</v>
          </cell>
          <cell r="AD2686" t="e">
            <v>#N/A</v>
          </cell>
          <cell r="AE2686" t="e">
            <v>#N/A</v>
          </cell>
          <cell r="AF2686" t="e">
            <v>#N/A</v>
          </cell>
        </row>
        <row r="2687">
          <cell r="A2687" t="str">
            <v>YSP0011-09</v>
          </cell>
          <cell r="B2687">
            <v>11.63</v>
          </cell>
          <cell r="C2687">
            <v>17</v>
          </cell>
          <cell r="D2687">
            <v>1</v>
          </cell>
          <cell r="E2687">
            <v>240</v>
          </cell>
          <cell r="F2687">
            <v>240</v>
          </cell>
          <cell r="G2687">
            <v>300</v>
          </cell>
          <cell r="H2687">
            <v>197</v>
          </cell>
          <cell r="I2687">
            <v>237</v>
          </cell>
          <cell r="J2687">
            <v>222</v>
          </cell>
          <cell r="K2687">
            <v>204</v>
          </cell>
          <cell r="L2687">
            <v>195</v>
          </cell>
          <cell r="M2687">
            <v>229</v>
          </cell>
          <cell r="N2687">
            <v>234</v>
          </cell>
          <cell r="O2687">
            <v>212</v>
          </cell>
          <cell r="P2687">
            <v>163</v>
          </cell>
          <cell r="Q2687">
            <v>13.941176470588236</v>
          </cell>
          <cell r="R2687">
            <v>13.058823529411764</v>
          </cell>
          <cell r="S2687">
            <v>12</v>
          </cell>
          <cell r="T2687">
            <v>11.470588235294118</v>
          </cell>
          <cell r="U2687">
            <v>13.470588235294118</v>
          </cell>
          <cell r="V2687">
            <v>13.764705882352942</v>
          </cell>
          <cell r="W2687">
            <v>12.470588235294118</v>
          </cell>
          <cell r="X2687">
            <v>9.5882352941176467</v>
          </cell>
          <cell r="Y2687">
            <v>162.13588235294119</v>
          </cell>
          <cell r="Z2687">
            <v>151.87411764705882</v>
          </cell>
          <cell r="AA2687">
            <v>139.56</v>
          </cell>
          <cell r="AB2687">
            <v>133.40294117647059</v>
          </cell>
          <cell r="AC2687">
            <v>156.66294117647061</v>
          </cell>
          <cell r="AD2687">
            <v>160.08352941176472</v>
          </cell>
          <cell r="AE2687">
            <v>145.03294117647059</v>
          </cell>
          <cell r="AF2687">
            <v>111.51117647058824</v>
          </cell>
        </row>
        <row r="2688">
          <cell r="A2688" t="str">
            <v>YSP0011-10</v>
          </cell>
          <cell r="B2688">
            <v>5.1870000000000003</v>
          </cell>
          <cell r="C2688">
            <v>17</v>
          </cell>
          <cell r="D2688">
            <v>1</v>
          </cell>
          <cell r="E2688">
            <v>240</v>
          </cell>
          <cell r="F2688">
            <v>240</v>
          </cell>
          <cell r="G2688">
            <v>300</v>
          </cell>
          <cell r="H2688">
            <v>197</v>
          </cell>
          <cell r="I2688">
            <v>237</v>
          </cell>
          <cell r="J2688">
            <v>222</v>
          </cell>
          <cell r="K2688">
            <v>204</v>
          </cell>
          <cell r="L2688">
            <v>195</v>
          </cell>
          <cell r="M2688">
            <v>229</v>
          </cell>
          <cell r="N2688">
            <v>234</v>
          </cell>
          <cell r="O2688">
            <v>212</v>
          </cell>
          <cell r="P2688">
            <v>163</v>
          </cell>
          <cell r="Q2688">
            <v>13.941176470588236</v>
          </cell>
          <cell r="R2688">
            <v>13.058823529411764</v>
          </cell>
          <cell r="S2688">
            <v>12</v>
          </cell>
          <cell r="T2688">
            <v>11.470588235294118</v>
          </cell>
          <cell r="U2688">
            <v>13.470588235294118</v>
          </cell>
          <cell r="V2688">
            <v>13.764705882352942</v>
          </cell>
          <cell r="W2688">
            <v>12.470588235294118</v>
          </cell>
          <cell r="X2688">
            <v>9.5882352941176467</v>
          </cell>
          <cell r="Y2688">
            <v>72.312882352941187</v>
          </cell>
          <cell r="Z2688">
            <v>67.736117647058819</v>
          </cell>
          <cell r="AA2688">
            <v>62.244</v>
          </cell>
          <cell r="AB2688">
            <v>59.49794117647059</v>
          </cell>
          <cell r="AC2688">
            <v>69.8719411764706</v>
          </cell>
          <cell r="AD2688">
            <v>71.397529411764708</v>
          </cell>
          <cell r="AE2688">
            <v>64.684941176470588</v>
          </cell>
          <cell r="AF2688">
            <v>49.734176470588238</v>
          </cell>
        </row>
        <row r="2689">
          <cell r="A2689" t="str">
            <v>YSP0011-11</v>
          </cell>
          <cell r="B2689" t="e">
            <v>#N/A</v>
          </cell>
          <cell r="C2689" t="e">
            <v>#N/A</v>
          </cell>
          <cell r="D2689" t="e">
            <v>#N/A</v>
          </cell>
          <cell r="E2689">
            <v>240</v>
          </cell>
          <cell r="F2689">
            <v>240</v>
          </cell>
          <cell r="G2689">
            <v>300</v>
          </cell>
          <cell r="H2689">
            <v>197</v>
          </cell>
          <cell r="I2689">
            <v>237</v>
          </cell>
          <cell r="J2689">
            <v>222</v>
          </cell>
          <cell r="K2689">
            <v>204</v>
          </cell>
          <cell r="L2689">
            <v>195</v>
          </cell>
          <cell r="M2689">
            <v>229</v>
          </cell>
          <cell r="N2689">
            <v>234</v>
          </cell>
          <cell r="O2689">
            <v>212</v>
          </cell>
          <cell r="P2689">
            <v>163</v>
          </cell>
          <cell r="Q2689" t="e">
            <v>#N/A</v>
          </cell>
          <cell r="R2689" t="e">
            <v>#N/A</v>
          </cell>
          <cell r="S2689" t="e">
            <v>#N/A</v>
          </cell>
          <cell r="T2689" t="e">
            <v>#N/A</v>
          </cell>
          <cell r="U2689" t="e">
            <v>#N/A</v>
          </cell>
          <cell r="V2689" t="e">
            <v>#N/A</v>
          </cell>
          <cell r="W2689" t="e">
            <v>#N/A</v>
          </cell>
          <cell r="X2689" t="e">
            <v>#N/A</v>
          </cell>
          <cell r="Y2689" t="e">
            <v>#N/A</v>
          </cell>
          <cell r="Z2689" t="e">
            <v>#N/A</v>
          </cell>
          <cell r="AA2689" t="e">
            <v>#N/A</v>
          </cell>
          <cell r="AB2689" t="e">
            <v>#N/A</v>
          </cell>
          <cell r="AC2689" t="e">
            <v>#N/A</v>
          </cell>
          <cell r="AD2689" t="e">
            <v>#N/A</v>
          </cell>
          <cell r="AE2689" t="e">
            <v>#N/A</v>
          </cell>
          <cell r="AF2689" t="e">
            <v>#N/A</v>
          </cell>
        </row>
        <row r="2690">
          <cell r="A2690" t="str">
            <v>YSP0011-12</v>
          </cell>
          <cell r="B2690">
            <v>12.891</v>
          </cell>
          <cell r="C2690">
            <v>20</v>
          </cell>
          <cell r="D2690">
            <v>1</v>
          </cell>
          <cell r="E2690">
            <v>240</v>
          </cell>
          <cell r="F2690">
            <v>240</v>
          </cell>
          <cell r="G2690">
            <v>300</v>
          </cell>
          <cell r="H2690">
            <v>197</v>
          </cell>
          <cell r="I2690">
            <v>237</v>
          </cell>
          <cell r="J2690">
            <v>222</v>
          </cell>
          <cell r="K2690">
            <v>204</v>
          </cell>
          <cell r="L2690">
            <v>195</v>
          </cell>
          <cell r="M2690">
            <v>229</v>
          </cell>
          <cell r="N2690">
            <v>234</v>
          </cell>
          <cell r="O2690">
            <v>212</v>
          </cell>
          <cell r="P2690">
            <v>163</v>
          </cell>
          <cell r="Q2690">
            <v>11.85</v>
          </cell>
          <cell r="R2690">
            <v>11.1</v>
          </cell>
          <cell r="S2690">
            <v>10.199999999999999</v>
          </cell>
          <cell r="T2690">
            <v>9.75</v>
          </cell>
          <cell r="U2690">
            <v>11.45</v>
          </cell>
          <cell r="V2690">
            <v>11.7</v>
          </cell>
          <cell r="W2690">
            <v>10.6</v>
          </cell>
          <cell r="X2690">
            <v>8.15</v>
          </cell>
          <cell r="Y2690">
            <v>152.75835000000001</v>
          </cell>
          <cell r="Z2690">
            <v>143.09010000000001</v>
          </cell>
          <cell r="AA2690">
            <v>131.48819999999998</v>
          </cell>
          <cell r="AB2690">
            <v>125.68725000000001</v>
          </cell>
          <cell r="AC2690">
            <v>147.60194999999999</v>
          </cell>
          <cell r="AD2690">
            <v>150.82469999999998</v>
          </cell>
          <cell r="AE2690">
            <v>136.6446</v>
          </cell>
          <cell r="AF2690">
            <v>105.06165</v>
          </cell>
        </row>
        <row r="2691">
          <cell r="A2691" t="str">
            <v>YSP0011-13</v>
          </cell>
          <cell r="B2691">
            <v>5.2439999999999998</v>
          </cell>
          <cell r="C2691">
            <v>22</v>
          </cell>
          <cell r="D2691">
            <v>1</v>
          </cell>
          <cell r="E2691">
            <v>240</v>
          </cell>
          <cell r="F2691">
            <v>240</v>
          </cell>
          <cell r="G2691">
            <v>300</v>
          </cell>
          <cell r="H2691">
            <v>197</v>
          </cell>
          <cell r="I2691">
            <v>237</v>
          </cell>
          <cell r="J2691">
            <v>222</v>
          </cell>
          <cell r="K2691">
            <v>204</v>
          </cell>
          <cell r="L2691">
            <v>195</v>
          </cell>
          <cell r="M2691">
            <v>229</v>
          </cell>
          <cell r="N2691">
            <v>234</v>
          </cell>
          <cell r="O2691">
            <v>212</v>
          </cell>
          <cell r="P2691">
            <v>163</v>
          </cell>
          <cell r="Q2691">
            <v>10.772727272727273</v>
          </cell>
          <cell r="R2691">
            <v>10.090909090909092</v>
          </cell>
          <cell r="S2691">
            <v>9.2727272727272734</v>
          </cell>
          <cell r="T2691">
            <v>8.8636363636363633</v>
          </cell>
          <cell r="U2691">
            <v>10.409090909090908</v>
          </cell>
          <cell r="V2691">
            <v>10.636363636363637</v>
          </cell>
          <cell r="W2691">
            <v>9.6363636363636367</v>
          </cell>
          <cell r="X2691">
            <v>7.4090909090909092</v>
          </cell>
          <cell r="Y2691">
            <v>56.49218181818182</v>
          </cell>
          <cell r="Z2691">
            <v>52.916727272727272</v>
          </cell>
          <cell r="AA2691">
            <v>48.62618181818182</v>
          </cell>
          <cell r="AB2691">
            <v>46.480909090909087</v>
          </cell>
          <cell r="AC2691">
            <v>54.585272727272724</v>
          </cell>
          <cell r="AD2691">
            <v>55.777090909090909</v>
          </cell>
          <cell r="AE2691">
            <v>50.533090909090909</v>
          </cell>
          <cell r="AF2691">
            <v>38.853272727272724</v>
          </cell>
        </row>
        <row r="2692">
          <cell r="A2692" t="str">
            <v>YSP0011-14</v>
          </cell>
          <cell r="B2692" t="e">
            <v>#N/A</v>
          </cell>
          <cell r="C2692" t="e">
            <v>#N/A</v>
          </cell>
          <cell r="D2692" t="e">
            <v>#N/A</v>
          </cell>
          <cell r="E2692">
            <v>380</v>
          </cell>
          <cell r="F2692">
            <v>400</v>
          </cell>
          <cell r="G2692">
            <v>499</v>
          </cell>
          <cell r="H2692">
            <v>328</v>
          </cell>
          <cell r="I2692">
            <v>395</v>
          </cell>
          <cell r="J2692">
            <v>369</v>
          </cell>
          <cell r="K2692">
            <v>340</v>
          </cell>
          <cell r="L2692">
            <v>325</v>
          </cell>
          <cell r="M2692">
            <v>382</v>
          </cell>
          <cell r="N2692">
            <v>390</v>
          </cell>
          <cell r="O2692">
            <v>354</v>
          </cell>
          <cell r="P2692">
            <v>272</v>
          </cell>
          <cell r="Q2692" t="e">
            <v>#N/A</v>
          </cell>
          <cell r="R2692" t="e">
            <v>#N/A</v>
          </cell>
          <cell r="S2692" t="e">
            <v>#N/A</v>
          </cell>
          <cell r="T2692" t="e">
            <v>#N/A</v>
          </cell>
          <cell r="U2692" t="e">
            <v>#N/A</v>
          </cell>
          <cell r="V2692" t="e">
            <v>#N/A</v>
          </cell>
          <cell r="W2692" t="e">
            <v>#N/A</v>
          </cell>
          <cell r="X2692" t="e">
            <v>#N/A</v>
          </cell>
          <cell r="Y2692" t="e">
            <v>#N/A</v>
          </cell>
          <cell r="Z2692" t="e">
            <v>#N/A</v>
          </cell>
          <cell r="AA2692" t="e">
            <v>#N/A</v>
          </cell>
          <cell r="AB2692" t="e">
            <v>#N/A</v>
          </cell>
          <cell r="AC2692" t="e">
            <v>#N/A</v>
          </cell>
          <cell r="AD2692" t="e">
            <v>#N/A</v>
          </cell>
          <cell r="AE2692" t="e">
            <v>#N/A</v>
          </cell>
          <cell r="AF2692" t="e">
            <v>#N/A</v>
          </cell>
        </row>
        <row r="2693">
          <cell r="A2693" t="str">
            <v>YSP0012</v>
          </cell>
          <cell r="B2693" t="e">
            <v>#N/A</v>
          </cell>
          <cell r="C2693" t="e">
            <v>#N/A</v>
          </cell>
          <cell r="D2693" t="e">
            <v>#N/A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  <cell r="K2693">
            <v>0</v>
          </cell>
          <cell r="L2693">
            <v>0</v>
          </cell>
          <cell r="M2693">
            <v>0</v>
          </cell>
          <cell r="N2693">
            <v>0</v>
          </cell>
          <cell r="O2693">
            <v>0</v>
          </cell>
          <cell r="P2693">
            <v>0</v>
          </cell>
          <cell r="Q2693" t="e">
            <v>#N/A</v>
          </cell>
          <cell r="R2693" t="e">
            <v>#N/A</v>
          </cell>
          <cell r="S2693" t="e">
            <v>#N/A</v>
          </cell>
          <cell r="T2693" t="e">
            <v>#N/A</v>
          </cell>
          <cell r="U2693" t="e">
            <v>#N/A</v>
          </cell>
          <cell r="V2693" t="e">
            <v>#N/A</v>
          </cell>
          <cell r="W2693" t="e">
            <v>#N/A</v>
          </cell>
          <cell r="X2693" t="e">
            <v>#N/A</v>
          </cell>
          <cell r="Y2693" t="e">
            <v>#N/A</v>
          </cell>
          <cell r="Z2693" t="e">
            <v>#N/A</v>
          </cell>
          <cell r="AA2693" t="e">
            <v>#N/A</v>
          </cell>
          <cell r="AB2693" t="e">
            <v>#N/A</v>
          </cell>
          <cell r="AC2693" t="e">
            <v>#N/A</v>
          </cell>
          <cell r="AD2693" t="e">
            <v>#N/A</v>
          </cell>
          <cell r="AE2693" t="e">
            <v>#N/A</v>
          </cell>
          <cell r="AF2693" t="e">
            <v>#N/A</v>
          </cell>
        </row>
        <row r="2694">
          <cell r="A2694" t="str">
            <v>YSP0012-01</v>
          </cell>
          <cell r="B2694" t="e">
            <v>#N/A</v>
          </cell>
          <cell r="C2694" t="e">
            <v>#N/A</v>
          </cell>
          <cell r="D2694" t="e">
            <v>#N/A</v>
          </cell>
          <cell r="E2694">
            <v>1452</v>
          </cell>
          <cell r="F2694">
            <v>1460</v>
          </cell>
          <cell r="G2694">
            <v>1822</v>
          </cell>
          <cell r="H2694">
            <v>1199</v>
          </cell>
          <cell r="I2694">
            <v>1444</v>
          </cell>
          <cell r="J2694">
            <v>1350</v>
          </cell>
          <cell r="K2694">
            <v>1242</v>
          </cell>
          <cell r="L2694">
            <v>1188</v>
          </cell>
          <cell r="M2694">
            <v>1397</v>
          </cell>
          <cell r="N2694">
            <v>1427</v>
          </cell>
          <cell r="O2694">
            <v>1294</v>
          </cell>
          <cell r="P2694">
            <v>995</v>
          </cell>
          <cell r="Q2694" t="e">
            <v>#N/A</v>
          </cell>
          <cell r="R2694" t="e">
            <v>#N/A</v>
          </cell>
          <cell r="S2694" t="e">
            <v>#N/A</v>
          </cell>
          <cell r="T2694" t="e">
            <v>#N/A</v>
          </cell>
          <cell r="U2694" t="e">
            <v>#N/A</v>
          </cell>
          <cell r="V2694" t="e">
            <v>#N/A</v>
          </cell>
          <cell r="W2694" t="e">
            <v>#N/A</v>
          </cell>
          <cell r="X2694" t="e">
            <v>#N/A</v>
          </cell>
          <cell r="Y2694" t="e">
            <v>#N/A</v>
          </cell>
          <cell r="Z2694" t="e">
            <v>#N/A</v>
          </cell>
          <cell r="AA2694" t="e">
            <v>#N/A</v>
          </cell>
          <cell r="AB2694" t="e">
            <v>#N/A</v>
          </cell>
          <cell r="AC2694" t="e">
            <v>#N/A</v>
          </cell>
          <cell r="AD2694" t="e">
            <v>#N/A</v>
          </cell>
          <cell r="AE2694" t="e">
            <v>#N/A</v>
          </cell>
          <cell r="AF2694" t="e">
            <v>#N/A</v>
          </cell>
        </row>
        <row r="2695">
          <cell r="A2695" t="str">
            <v>YSP0012-02</v>
          </cell>
          <cell r="B2695">
            <v>11.852</v>
          </cell>
          <cell r="C2695">
            <v>19</v>
          </cell>
          <cell r="D2695">
            <v>1</v>
          </cell>
          <cell r="E2695">
            <v>1452</v>
          </cell>
          <cell r="F2695">
            <v>1460</v>
          </cell>
          <cell r="G2695">
            <v>1822</v>
          </cell>
          <cell r="H2695">
            <v>1199</v>
          </cell>
          <cell r="I2695">
            <v>1444</v>
          </cell>
          <cell r="J2695">
            <v>1350</v>
          </cell>
          <cell r="K2695">
            <v>1242</v>
          </cell>
          <cell r="L2695">
            <v>1188</v>
          </cell>
          <cell r="M2695">
            <v>1397</v>
          </cell>
          <cell r="N2695">
            <v>1427</v>
          </cell>
          <cell r="O2695">
            <v>1294</v>
          </cell>
          <cell r="P2695">
            <v>995</v>
          </cell>
          <cell r="Q2695">
            <v>76</v>
          </cell>
          <cell r="R2695">
            <v>71.05263157894737</v>
          </cell>
          <cell r="S2695">
            <v>65.368421052631575</v>
          </cell>
          <cell r="T2695">
            <v>62.526315789473685</v>
          </cell>
          <cell r="U2695">
            <v>73.526315789473685</v>
          </cell>
          <cell r="V2695">
            <v>75.10526315789474</v>
          </cell>
          <cell r="W2695">
            <v>68.10526315789474</v>
          </cell>
          <cell r="X2695">
            <v>52.368421052631582</v>
          </cell>
          <cell r="Y2695">
            <v>900.75200000000007</v>
          </cell>
          <cell r="Z2695">
            <v>842.11578947368423</v>
          </cell>
          <cell r="AA2695">
            <v>774.74652631578942</v>
          </cell>
          <cell r="AB2695">
            <v>741.06189473684208</v>
          </cell>
          <cell r="AC2695">
            <v>871.43389473684215</v>
          </cell>
          <cell r="AD2695">
            <v>890.14757894736852</v>
          </cell>
          <cell r="AE2695">
            <v>807.18357894736846</v>
          </cell>
          <cell r="AF2695">
            <v>620.67052631578952</v>
          </cell>
        </row>
        <row r="2696">
          <cell r="A2696" t="str">
            <v>YSP0012-03</v>
          </cell>
          <cell r="B2696">
            <v>5.1870000000000003</v>
          </cell>
          <cell r="C2696">
            <v>19</v>
          </cell>
          <cell r="D2696">
            <v>1</v>
          </cell>
          <cell r="E2696">
            <v>1452</v>
          </cell>
          <cell r="F2696">
            <v>1460</v>
          </cell>
          <cell r="G2696">
            <v>1822</v>
          </cell>
          <cell r="H2696">
            <v>1199</v>
          </cell>
          <cell r="I2696">
            <v>1444</v>
          </cell>
          <cell r="J2696">
            <v>1350</v>
          </cell>
          <cell r="K2696">
            <v>1242</v>
          </cell>
          <cell r="L2696">
            <v>1188</v>
          </cell>
          <cell r="M2696">
            <v>1397</v>
          </cell>
          <cell r="N2696">
            <v>1427</v>
          </cell>
          <cell r="O2696">
            <v>1294</v>
          </cell>
          <cell r="P2696">
            <v>995</v>
          </cell>
          <cell r="Q2696">
            <v>76</v>
          </cell>
          <cell r="R2696">
            <v>71.05263157894737</v>
          </cell>
          <cell r="S2696">
            <v>65.368421052631575</v>
          </cell>
          <cell r="T2696">
            <v>62.526315789473685</v>
          </cell>
          <cell r="U2696">
            <v>73.526315789473685</v>
          </cell>
          <cell r="V2696">
            <v>75.10526315789474</v>
          </cell>
          <cell r="W2696">
            <v>68.10526315789474</v>
          </cell>
          <cell r="X2696">
            <v>52.368421052631582</v>
          </cell>
          <cell r="Y2696">
            <v>394.21200000000005</v>
          </cell>
          <cell r="Z2696">
            <v>368.55</v>
          </cell>
          <cell r="AA2696">
            <v>339.06599999999997</v>
          </cell>
          <cell r="AB2696">
            <v>324.32400000000001</v>
          </cell>
          <cell r="AC2696">
            <v>381.38100000000003</v>
          </cell>
          <cell r="AD2696">
            <v>389.57100000000003</v>
          </cell>
          <cell r="AE2696">
            <v>353.26200000000006</v>
          </cell>
          <cell r="AF2696">
            <v>271.63500000000005</v>
          </cell>
        </row>
        <row r="2697">
          <cell r="A2697" t="str">
            <v>YSP0012-04</v>
          </cell>
          <cell r="B2697" t="e">
            <v>#N/A</v>
          </cell>
          <cell r="C2697" t="e">
            <v>#N/A</v>
          </cell>
          <cell r="D2697" t="e">
            <v>#N/A</v>
          </cell>
          <cell r="E2697">
            <v>1462</v>
          </cell>
          <cell r="F2697">
            <v>1450</v>
          </cell>
          <cell r="G2697">
            <v>1810</v>
          </cell>
          <cell r="H2697">
            <v>1191</v>
          </cell>
          <cell r="I2697">
            <v>1434</v>
          </cell>
          <cell r="J2697">
            <v>1340</v>
          </cell>
          <cell r="K2697">
            <v>1233</v>
          </cell>
          <cell r="L2697">
            <v>1180</v>
          </cell>
          <cell r="M2697">
            <v>1387</v>
          </cell>
          <cell r="N2697">
            <v>1417</v>
          </cell>
          <cell r="O2697">
            <v>1285</v>
          </cell>
          <cell r="P2697">
            <v>988</v>
          </cell>
          <cell r="Q2697" t="e">
            <v>#N/A</v>
          </cell>
          <cell r="R2697" t="e">
            <v>#N/A</v>
          </cell>
          <cell r="S2697" t="e">
            <v>#N/A</v>
          </cell>
          <cell r="T2697" t="e">
            <v>#N/A</v>
          </cell>
          <cell r="U2697" t="e">
            <v>#N/A</v>
          </cell>
          <cell r="V2697" t="e">
            <v>#N/A</v>
          </cell>
          <cell r="W2697" t="e">
            <v>#N/A</v>
          </cell>
          <cell r="X2697" t="e">
            <v>#N/A</v>
          </cell>
          <cell r="Y2697" t="e">
            <v>#N/A</v>
          </cell>
          <cell r="Z2697" t="e">
            <v>#N/A</v>
          </cell>
          <cell r="AA2697" t="e">
            <v>#N/A</v>
          </cell>
          <cell r="AB2697" t="e">
            <v>#N/A</v>
          </cell>
          <cell r="AC2697" t="e">
            <v>#N/A</v>
          </cell>
          <cell r="AD2697" t="e">
            <v>#N/A</v>
          </cell>
          <cell r="AE2697" t="e">
            <v>#N/A</v>
          </cell>
          <cell r="AF2697" t="e">
            <v>#N/A</v>
          </cell>
        </row>
        <row r="2698">
          <cell r="A2698" t="str">
            <v>YSP0012-05</v>
          </cell>
          <cell r="B2698">
            <v>11.852</v>
          </cell>
          <cell r="C2698">
            <v>22</v>
          </cell>
          <cell r="D2698">
            <v>1</v>
          </cell>
          <cell r="E2698">
            <v>1462</v>
          </cell>
          <cell r="F2698">
            <v>1450</v>
          </cell>
          <cell r="G2698">
            <v>1810</v>
          </cell>
          <cell r="H2698">
            <v>1191</v>
          </cell>
          <cell r="I2698">
            <v>1434</v>
          </cell>
          <cell r="J2698">
            <v>1340</v>
          </cell>
          <cell r="K2698">
            <v>1233</v>
          </cell>
          <cell r="L2698">
            <v>1180</v>
          </cell>
          <cell r="M2698">
            <v>1387</v>
          </cell>
          <cell r="N2698">
            <v>1417</v>
          </cell>
          <cell r="O2698">
            <v>1285</v>
          </cell>
          <cell r="P2698">
            <v>988</v>
          </cell>
          <cell r="Q2698">
            <v>65.181818181818187</v>
          </cell>
          <cell r="R2698">
            <v>60.909090909090907</v>
          </cell>
          <cell r="S2698">
            <v>56.045454545454547</v>
          </cell>
          <cell r="T2698">
            <v>53.636363636363633</v>
          </cell>
          <cell r="U2698">
            <v>63.045454545454547</v>
          </cell>
          <cell r="V2698">
            <v>64.409090909090907</v>
          </cell>
          <cell r="W2698">
            <v>58.409090909090907</v>
          </cell>
          <cell r="X2698">
            <v>44.909090909090907</v>
          </cell>
          <cell r="Y2698">
            <v>772.5349090909092</v>
          </cell>
          <cell r="Z2698">
            <v>721.89454545454544</v>
          </cell>
          <cell r="AA2698">
            <v>664.25072727272732</v>
          </cell>
          <cell r="AB2698">
            <v>635.69818181818175</v>
          </cell>
          <cell r="AC2698">
            <v>747.21472727272726</v>
          </cell>
          <cell r="AD2698">
            <v>763.37654545454541</v>
          </cell>
          <cell r="AE2698">
            <v>692.26454545454544</v>
          </cell>
          <cell r="AF2698">
            <v>532.26254545454549</v>
          </cell>
        </row>
        <row r="2699">
          <cell r="A2699" t="str">
            <v>YSP0012-06</v>
          </cell>
          <cell r="B2699">
            <v>5.1870000000000003</v>
          </cell>
          <cell r="C2699">
            <v>22</v>
          </cell>
          <cell r="D2699">
            <v>1</v>
          </cell>
          <cell r="E2699">
            <v>1462</v>
          </cell>
          <cell r="F2699">
            <v>1450</v>
          </cell>
          <cell r="G2699">
            <v>1810</v>
          </cell>
          <cell r="H2699">
            <v>1191</v>
          </cell>
          <cell r="I2699">
            <v>1434</v>
          </cell>
          <cell r="J2699">
            <v>1340</v>
          </cell>
          <cell r="K2699">
            <v>1233</v>
          </cell>
          <cell r="L2699">
            <v>1180</v>
          </cell>
          <cell r="M2699">
            <v>1387</v>
          </cell>
          <cell r="N2699">
            <v>1417</v>
          </cell>
          <cell r="O2699">
            <v>1285</v>
          </cell>
          <cell r="P2699">
            <v>988</v>
          </cell>
          <cell r="Q2699">
            <v>65.181818181818187</v>
          </cell>
          <cell r="R2699">
            <v>60.909090909090907</v>
          </cell>
          <cell r="S2699">
            <v>56.045454545454547</v>
          </cell>
          <cell r="T2699">
            <v>53.636363636363633</v>
          </cell>
          <cell r="U2699">
            <v>63.045454545454547</v>
          </cell>
          <cell r="V2699">
            <v>64.409090909090907</v>
          </cell>
          <cell r="W2699">
            <v>58.409090909090907</v>
          </cell>
          <cell r="X2699">
            <v>44.909090909090907</v>
          </cell>
          <cell r="Y2699">
            <v>338.09809090909096</v>
          </cell>
          <cell r="Z2699">
            <v>315.93545454545455</v>
          </cell>
          <cell r="AA2699">
            <v>290.70777272727275</v>
          </cell>
          <cell r="AB2699">
            <v>278.21181818181816</v>
          </cell>
          <cell r="AC2699">
            <v>327.01677272727272</v>
          </cell>
          <cell r="AD2699">
            <v>334.08995454545453</v>
          </cell>
          <cell r="AE2699">
            <v>302.96795454545457</v>
          </cell>
          <cell r="AF2699">
            <v>232.94345454545456</v>
          </cell>
        </row>
        <row r="2700">
          <cell r="A2700" t="str">
            <v>YSP0012-07</v>
          </cell>
          <cell r="B2700" t="e">
            <v>#N/A</v>
          </cell>
          <cell r="C2700" t="e">
            <v>#N/A</v>
          </cell>
          <cell r="D2700" t="e">
            <v>#N/A</v>
          </cell>
          <cell r="E2700">
            <v>1462</v>
          </cell>
          <cell r="F2700">
            <v>1440</v>
          </cell>
          <cell r="G2700">
            <v>1798</v>
          </cell>
          <cell r="H2700">
            <v>1183</v>
          </cell>
          <cell r="I2700">
            <v>1424</v>
          </cell>
          <cell r="J2700">
            <v>1331</v>
          </cell>
          <cell r="K2700">
            <v>1225</v>
          </cell>
          <cell r="L2700">
            <v>1172</v>
          </cell>
          <cell r="M2700">
            <v>1378</v>
          </cell>
          <cell r="N2700">
            <v>1408</v>
          </cell>
          <cell r="O2700">
            <v>1277</v>
          </cell>
          <cell r="P2700">
            <v>982</v>
          </cell>
          <cell r="Q2700" t="e">
            <v>#N/A</v>
          </cell>
          <cell r="R2700" t="e">
            <v>#N/A</v>
          </cell>
          <cell r="S2700" t="e">
            <v>#N/A</v>
          </cell>
          <cell r="T2700" t="e">
            <v>#N/A</v>
          </cell>
          <cell r="U2700" t="e">
            <v>#N/A</v>
          </cell>
          <cell r="V2700" t="e">
            <v>#N/A</v>
          </cell>
          <cell r="W2700" t="e">
            <v>#N/A</v>
          </cell>
          <cell r="X2700" t="e">
            <v>#N/A</v>
          </cell>
          <cell r="Y2700" t="e">
            <v>#N/A</v>
          </cell>
          <cell r="Z2700" t="e">
            <v>#N/A</v>
          </cell>
          <cell r="AA2700" t="e">
            <v>#N/A</v>
          </cell>
          <cell r="AB2700" t="e">
            <v>#N/A</v>
          </cell>
          <cell r="AC2700" t="e">
            <v>#N/A</v>
          </cell>
          <cell r="AD2700" t="e">
            <v>#N/A</v>
          </cell>
          <cell r="AE2700" t="e">
            <v>#N/A</v>
          </cell>
          <cell r="AF2700" t="e">
            <v>#N/A</v>
          </cell>
        </row>
        <row r="2701">
          <cell r="A2701" t="str">
            <v>YSP0012-08</v>
          </cell>
          <cell r="B2701">
            <v>12.891</v>
          </cell>
          <cell r="C2701">
            <v>26</v>
          </cell>
          <cell r="D2701">
            <v>1</v>
          </cell>
          <cell r="E2701">
            <v>1462</v>
          </cell>
          <cell r="F2701">
            <v>1440</v>
          </cell>
          <cell r="G2701">
            <v>1798</v>
          </cell>
          <cell r="H2701">
            <v>1183</v>
          </cell>
          <cell r="I2701">
            <v>1424</v>
          </cell>
          <cell r="J2701">
            <v>1331</v>
          </cell>
          <cell r="K2701">
            <v>1225</v>
          </cell>
          <cell r="L2701">
            <v>1172</v>
          </cell>
          <cell r="M2701">
            <v>1378</v>
          </cell>
          <cell r="N2701">
            <v>1408</v>
          </cell>
          <cell r="O2701">
            <v>1277</v>
          </cell>
          <cell r="P2701">
            <v>982</v>
          </cell>
          <cell r="Q2701">
            <v>54.769230769230766</v>
          </cell>
          <cell r="R2701">
            <v>51.192307692307693</v>
          </cell>
          <cell r="S2701">
            <v>47.115384615384613</v>
          </cell>
          <cell r="T2701">
            <v>45.07692307692308</v>
          </cell>
          <cell r="U2701">
            <v>53</v>
          </cell>
          <cell r="V2701">
            <v>54.153846153846153</v>
          </cell>
          <cell r="W2701">
            <v>49.115384615384613</v>
          </cell>
          <cell r="X2701">
            <v>37.769230769230766</v>
          </cell>
          <cell r="Y2701">
            <v>706.03015384615378</v>
          </cell>
          <cell r="Z2701">
            <v>659.92003846153852</v>
          </cell>
          <cell r="AA2701">
            <v>607.364423076923</v>
          </cell>
          <cell r="AB2701">
            <v>581.08661538461547</v>
          </cell>
          <cell r="AC2701">
            <v>683.22299999999996</v>
          </cell>
          <cell r="AD2701">
            <v>698.0972307692308</v>
          </cell>
          <cell r="AE2701">
            <v>633.14642307692304</v>
          </cell>
          <cell r="AF2701">
            <v>486.88315384615379</v>
          </cell>
        </row>
        <row r="2702">
          <cell r="A2702" t="str">
            <v>YSP0012-09</v>
          </cell>
          <cell r="B2702">
            <v>5.0060000000000002</v>
          </cell>
          <cell r="C2702">
            <v>14</v>
          </cell>
          <cell r="D2702">
            <v>1</v>
          </cell>
          <cell r="E2702">
            <v>1462</v>
          </cell>
          <cell r="F2702">
            <v>1440</v>
          </cell>
          <cell r="G2702">
            <v>1798</v>
          </cell>
          <cell r="H2702">
            <v>1183</v>
          </cell>
          <cell r="I2702">
            <v>1424</v>
          </cell>
          <cell r="J2702">
            <v>1331</v>
          </cell>
          <cell r="K2702">
            <v>1225</v>
          </cell>
          <cell r="L2702">
            <v>1172</v>
          </cell>
          <cell r="M2702">
            <v>1378</v>
          </cell>
          <cell r="N2702">
            <v>1408</v>
          </cell>
          <cell r="O2702">
            <v>1277</v>
          </cell>
          <cell r="P2702">
            <v>982</v>
          </cell>
          <cell r="Q2702">
            <v>101.71428571428571</v>
          </cell>
          <cell r="R2702">
            <v>95.071428571428569</v>
          </cell>
          <cell r="S2702">
            <v>87.5</v>
          </cell>
          <cell r="T2702">
            <v>83.714285714285708</v>
          </cell>
          <cell r="U2702">
            <v>98.428571428571431</v>
          </cell>
          <cell r="V2702">
            <v>100.57142857142857</v>
          </cell>
          <cell r="W2702">
            <v>91.214285714285708</v>
          </cell>
          <cell r="X2702">
            <v>70.142857142857139</v>
          </cell>
          <cell r="Y2702">
            <v>509.18171428571429</v>
          </cell>
          <cell r="Z2702">
            <v>475.92757142857147</v>
          </cell>
          <cell r="AA2702">
            <v>438.02500000000003</v>
          </cell>
          <cell r="AB2702">
            <v>419.07371428571429</v>
          </cell>
          <cell r="AC2702">
            <v>492.73342857142859</v>
          </cell>
          <cell r="AD2702">
            <v>503.46057142857143</v>
          </cell>
          <cell r="AE2702">
            <v>456.61871428571425</v>
          </cell>
          <cell r="AF2702">
            <v>351.13514285714285</v>
          </cell>
        </row>
        <row r="2703">
          <cell r="A2703" t="str">
            <v>YSP0013</v>
          </cell>
          <cell r="B2703" t="e">
            <v>#N/A</v>
          </cell>
          <cell r="C2703" t="e">
            <v>#N/A</v>
          </cell>
          <cell r="D2703" t="e">
            <v>#N/A</v>
          </cell>
          <cell r="E2703">
            <v>0</v>
          </cell>
          <cell r="F2703">
            <v>0</v>
          </cell>
          <cell r="G2703">
            <v>0</v>
          </cell>
          <cell r="H2703">
            <v>0</v>
          </cell>
          <cell r="I2703">
            <v>0</v>
          </cell>
          <cell r="J2703">
            <v>0</v>
          </cell>
          <cell r="K2703">
            <v>0</v>
          </cell>
          <cell r="L2703">
            <v>0</v>
          </cell>
          <cell r="M2703">
            <v>0</v>
          </cell>
          <cell r="N2703">
            <v>0</v>
          </cell>
          <cell r="O2703">
            <v>0</v>
          </cell>
          <cell r="P2703">
            <v>0</v>
          </cell>
          <cell r="Q2703" t="e">
            <v>#N/A</v>
          </cell>
          <cell r="R2703" t="e">
            <v>#N/A</v>
          </cell>
          <cell r="S2703" t="e">
            <v>#N/A</v>
          </cell>
          <cell r="T2703" t="e">
            <v>#N/A</v>
          </cell>
          <cell r="U2703" t="e">
            <v>#N/A</v>
          </cell>
          <cell r="V2703" t="e">
            <v>#N/A</v>
          </cell>
          <cell r="W2703" t="e">
            <v>#N/A</v>
          </cell>
          <cell r="X2703" t="e">
            <v>#N/A</v>
          </cell>
          <cell r="Y2703" t="e">
            <v>#N/A</v>
          </cell>
          <cell r="Z2703" t="e">
            <v>#N/A</v>
          </cell>
          <cell r="AA2703" t="e">
            <v>#N/A</v>
          </cell>
          <cell r="AB2703" t="e">
            <v>#N/A</v>
          </cell>
          <cell r="AC2703" t="e">
            <v>#N/A</v>
          </cell>
          <cell r="AD2703" t="e">
            <v>#N/A</v>
          </cell>
          <cell r="AE2703" t="e">
            <v>#N/A</v>
          </cell>
          <cell r="AF2703" t="e">
            <v>#N/A</v>
          </cell>
        </row>
        <row r="2704">
          <cell r="A2704" t="str">
            <v>YSP0014</v>
          </cell>
          <cell r="B2704" t="e">
            <v>#N/A</v>
          </cell>
          <cell r="C2704" t="e">
            <v>#N/A</v>
          </cell>
          <cell r="D2704" t="e">
            <v>#N/A</v>
          </cell>
          <cell r="E2704">
            <v>11934</v>
          </cell>
          <cell r="F2704">
            <v>11673</v>
          </cell>
          <cell r="G2704">
            <v>14573</v>
          </cell>
          <cell r="H2704">
            <v>9586</v>
          </cell>
          <cell r="I2704">
            <v>11538</v>
          </cell>
          <cell r="J2704">
            <v>10787</v>
          </cell>
          <cell r="K2704">
            <v>9930</v>
          </cell>
          <cell r="L2704">
            <v>9503</v>
          </cell>
          <cell r="M2704">
            <v>11179</v>
          </cell>
          <cell r="N2704">
            <v>11426</v>
          </cell>
          <cell r="O2704">
            <v>10365</v>
          </cell>
          <cell r="P2704">
            <v>7975</v>
          </cell>
          <cell r="Q2704" t="e">
            <v>#N/A</v>
          </cell>
          <cell r="R2704" t="e">
            <v>#N/A</v>
          </cell>
          <cell r="S2704" t="e">
            <v>#N/A</v>
          </cell>
          <cell r="T2704" t="e">
            <v>#N/A</v>
          </cell>
          <cell r="U2704" t="e">
            <v>#N/A</v>
          </cell>
          <cell r="V2704" t="e">
            <v>#N/A</v>
          </cell>
          <cell r="W2704" t="e">
            <v>#N/A</v>
          </cell>
          <cell r="X2704" t="e">
            <v>#N/A</v>
          </cell>
          <cell r="Y2704" t="e">
            <v>#N/A</v>
          </cell>
          <cell r="Z2704" t="e">
            <v>#N/A</v>
          </cell>
          <cell r="AA2704" t="e">
            <v>#N/A</v>
          </cell>
          <cell r="AB2704" t="e">
            <v>#N/A</v>
          </cell>
          <cell r="AC2704" t="e">
            <v>#N/A</v>
          </cell>
          <cell r="AD2704" t="e">
            <v>#N/A</v>
          </cell>
          <cell r="AE2704" t="e">
            <v>#N/A</v>
          </cell>
          <cell r="AF2704" t="e">
            <v>#N/A</v>
          </cell>
        </row>
        <row r="2705">
          <cell r="A2705" t="str">
            <v>YSP0014-01</v>
          </cell>
          <cell r="B2705" t="e">
            <v>#N/A</v>
          </cell>
          <cell r="C2705" t="e">
            <v>#N/A</v>
          </cell>
          <cell r="D2705" t="e">
            <v>#N/A</v>
          </cell>
          <cell r="E2705">
            <v>13338</v>
          </cell>
          <cell r="F2705">
            <v>12978</v>
          </cell>
          <cell r="G2705">
            <v>16202</v>
          </cell>
          <cell r="H2705">
            <v>10658</v>
          </cell>
          <cell r="I2705">
            <v>12828</v>
          </cell>
          <cell r="J2705">
            <v>11993</v>
          </cell>
          <cell r="K2705">
            <v>11040</v>
          </cell>
          <cell r="L2705">
            <v>10565</v>
          </cell>
          <cell r="M2705">
            <v>12428</v>
          </cell>
          <cell r="N2705">
            <v>12703</v>
          </cell>
          <cell r="O2705">
            <v>11523</v>
          </cell>
          <cell r="P2705">
            <v>8866</v>
          </cell>
          <cell r="Q2705" t="e">
            <v>#N/A</v>
          </cell>
          <cell r="R2705" t="e">
            <v>#N/A</v>
          </cell>
          <cell r="S2705" t="e">
            <v>#N/A</v>
          </cell>
          <cell r="T2705" t="e">
            <v>#N/A</v>
          </cell>
          <cell r="U2705" t="e">
            <v>#N/A</v>
          </cell>
          <cell r="V2705" t="e">
            <v>#N/A</v>
          </cell>
          <cell r="W2705" t="e">
            <v>#N/A</v>
          </cell>
          <cell r="X2705" t="e">
            <v>#N/A</v>
          </cell>
          <cell r="Y2705" t="e">
            <v>#N/A</v>
          </cell>
          <cell r="Z2705" t="e">
            <v>#N/A</v>
          </cell>
          <cell r="AA2705" t="e">
            <v>#N/A</v>
          </cell>
          <cell r="AB2705" t="e">
            <v>#N/A</v>
          </cell>
          <cell r="AC2705" t="e">
            <v>#N/A</v>
          </cell>
          <cell r="AD2705" t="e">
            <v>#N/A</v>
          </cell>
          <cell r="AE2705" t="e">
            <v>#N/A</v>
          </cell>
          <cell r="AF2705" t="e">
            <v>#N/A</v>
          </cell>
        </row>
        <row r="2706">
          <cell r="A2706" t="str">
            <v>YSP0014-02</v>
          </cell>
          <cell r="B2706" t="e">
            <v>#N/A</v>
          </cell>
          <cell r="C2706" t="e">
            <v>#N/A</v>
          </cell>
          <cell r="D2706" t="e">
            <v>#N/A</v>
          </cell>
          <cell r="E2706">
            <v>26676</v>
          </cell>
          <cell r="F2706">
            <v>25956</v>
          </cell>
          <cell r="G2706">
            <v>32404</v>
          </cell>
          <cell r="H2706">
            <v>21316</v>
          </cell>
          <cell r="I2706">
            <v>25656</v>
          </cell>
          <cell r="J2706">
            <v>23986</v>
          </cell>
          <cell r="K2706">
            <v>22080</v>
          </cell>
          <cell r="L2706">
            <v>21130</v>
          </cell>
          <cell r="M2706">
            <v>24856</v>
          </cell>
          <cell r="N2706">
            <v>25406</v>
          </cell>
          <cell r="O2706">
            <v>23046</v>
          </cell>
          <cell r="P2706">
            <v>17732</v>
          </cell>
          <cell r="Q2706" t="e">
            <v>#N/A</v>
          </cell>
          <cell r="R2706" t="e">
            <v>#N/A</v>
          </cell>
          <cell r="S2706" t="e">
            <v>#N/A</v>
          </cell>
          <cell r="T2706" t="e">
            <v>#N/A</v>
          </cell>
          <cell r="U2706" t="e">
            <v>#N/A</v>
          </cell>
          <cell r="V2706" t="e">
            <v>#N/A</v>
          </cell>
          <cell r="W2706" t="e">
            <v>#N/A</v>
          </cell>
          <cell r="X2706" t="e">
            <v>#N/A</v>
          </cell>
          <cell r="Y2706" t="e">
            <v>#N/A</v>
          </cell>
          <cell r="Z2706" t="e">
            <v>#N/A</v>
          </cell>
          <cell r="AA2706" t="e">
            <v>#N/A</v>
          </cell>
          <cell r="AB2706" t="e">
            <v>#N/A</v>
          </cell>
          <cell r="AC2706" t="e">
            <v>#N/A</v>
          </cell>
          <cell r="AD2706" t="e">
            <v>#N/A</v>
          </cell>
          <cell r="AE2706" t="e">
            <v>#N/A</v>
          </cell>
          <cell r="AF2706" t="e">
            <v>#N/A</v>
          </cell>
        </row>
        <row r="2707">
          <cell r="A2707" t="str">
            <v>YSP0014-03</v>
          </cell>
          <cell r="B2707">
            <v>10.215</v>
          </cell>
          <cell r="C2707">
            <v>1</v>
          </cell>
          <cell r="D2707">
            <v>7</v>
          </cell>
          <cell r="E2707">
            <v>19296</v>
          </cell>
          <cell r="F2707">
            <v>19440</v>
          </cell>
          <cell r="G2707">
            <v>24269</v>
          </cell>
          <cell r="H2707">
            <v>15964</v>
          </cell>
          <cell r="I2707">
            <v>19214</v>
          </cell>
          <cell r="J2707">
            <v>17964</v>
          </cell>
          <cell r="K2707">
            <v>16537</v>
          </cell>
          <cell r="L2707">
            <v>15826</v>
          </cell>
          <cell r="M2707">
            <v>18617</v>
          </cell>
          <cell r="N2707">
            <v>19028</v>
          </cell>
          <cell r="O2707">
            <v>17261</v>
          </cell>
          <cell r="P2707">
            <v>13281</v>
          </cell>
          <cell r="Q2707">
            <v>2744.8571428571427</v>
          </cell>
          <cell r="R2707">
            <v>2566.2857142857142</v>
          </cell>
          <cell r="S2707">
            <v>2362.4285714285716</v>
          </cell>
          <cell r="T2707">
            <v>2260.8571428571427</v>
          </cell>
          <cell r="U2707">
            <v>2659.5714285714284</v>
          </cell>
          <cell r="V2707">
            <v>2718.2857142857142</v>
          </cell>
          <cell r="W2707">
            <v>2465.8571428571427</v>
          </cell>
          <cell r="X2707">
            <v>1897.2857142857142</v>
          </cell>
          <cell r="Y2707">
            <v>28038.71571428571</v>
          </cell>
          <cell r="Z2707">
            <v>26214.608571428569</v>
          </cell>
          <cell r="AA2707">
            <v>24132.207857142857</v>
          </cell>
          <cell r="AB2707">
            <v>23094.655714285713</v>
          </cell>
          <cell r="AC2707">
            <v>27167.522142857142</v>
          </cell>
          <cell r="AD2707">
            <v>27767.288571428569</v>
          </cell>
          <cell r="AE2707">
            <v>25188.730714285713</v>
          </cell>
          <cell r="AF2707">
            <v>19380.77357142857</v>
          </cell>
        </row>
        <row r="2708">
          <cell r="A2708" t="str">
            <v>YSP0014-04</v>
          </cell>
          <cell r="B2708" t="e">
            <v>#N/A</v>
          </cell>
          <cell r="C2708" t="e">
            <v>#N/A</v>
          </cell>
          <cell r="D2708" t="e">
            <v>#N/A</v>
          </cell>
          <cell r="E2708">
            <v>18285</v>
          </cell>
          <cell r="F2708">
            <v>18214</v>
          </cell>
          <cell r="G2708">
            <v>22737</v>
          </cell>
          <cell r="H2708">
            <v>14956</v>
          </cell>
          <cell r="I2708">
            <v>18002</v>
          </cell>
          <cell r="J2708">
            <v>16830</v>
          </cell>
          <cell r="K2708">
            <v>15492</v>
          </cell>
          <cell r="L2708">
            <v>14826</v>
          </cell>
          <cell r="M2708">
            <v>17440</v>
          </cell>
          <cell r="N2708">
            <v>17825</v>
          </cell>
          <cell r="O2708">
            <v>16169</v>
          </cell>
          <cell r="P2708">
            <v>12440</v>
          </cell>
          <cell r="Q2708" t="e">
            <v>#N/A</v>
          </cell>
          <cell r="R2708" t="e">
            <v>#N/A</v>
          </cell>
          <cell r="S2708" t="e">
            <v>#N/A</v>
          </cell>
          <cell r="T2708" t="e">
            <v>#N/A</v>
          </cell>
          <cell r="U2708" t="e">
            <v>#N/A</v>
          </cell>
          <cell r="V2708" t="e">
            <v>#N/A</v>
          </cell>
          <cell r="W2708" t="e">
            <v>#N/A</v>
          </cell>
          <cell r="X2708" t="e">
            <v>#N/A</v>
          </cell>
          <cell r="Y2708" t="e">
            <v>#N/A</v>
          </cell>
          <cell r="Z2708" t="e">
            <v>#N/A</v>
          </cell>
          <cell r="AA2708" t="e">
            <v>#N/A</v>
          </cell>
          <cell r="AB2708" t="e">
            <v>#N/A</v>
          </cell>
          <cell r="AC2708" t="e">
            <v>#N/A</v>
          </cell>
          <cell r="AD2708" t="e">
            <v>#N/A</v>
          </cell>
          <cell r="AE2708" t="e">
            <v>#N/A</v>
          </cell>
          <cell r="AF2708" t="e">
            <v>#N/A</v>
          </cell>
        </row>
        <row r="2709">
          <cell r="A2709" t="str">
            <v>YSP0014-05</v>
          </cell>
          <cell r="B2709">
            <v>10.215</v>
          </cell>
          <cell r="C2709">
            <v>1</v>
          </cell>
          <cell r="D2709">
            <v>12</v>
          </cell>
          <cell r="E2709">
            <v>18285</v>
          </cell>
          <cell r="F2709">
            <v>18214</v>
          </cell>
          <cell r="G2709">
            <v>22737</v>
          </cell>
          <cell r="H2709">
            <v>14956</v>
          </cell>
          <cell r="I2709">
            <v>18002</v>
          </cell>
          <cell r="J2709">
            <v>16830</v>
          </cell>
          <cell r="K2709">
            <v>15492</v>
          </cell>
          <cell r="L2709">
            <v>14826</v>
          </cell>
          <cell r="M2709">
            <v>17440</v>
          </cell>
          <cell r="N2709">
            <v>17825</v>
          </cell>
          <cell r="O2709">
            <v>16169</v>
          </cell>
          <cell r="P2709">
            <v>12440</v>
          </cell>
          <cell r="Q2709">
            <v>1500.1666666666667</v>
          </cell>
          <cell r="R2709">
            <v>1402.5</v>
          </cell>
          <cell r="S2709">
            <v>1291</v>
          </cell>
          <cell r="T2709">
            <v>1235.5</v>
          </cell>
          <cell r="U2709">
            <v>1453.3333333333333</v>
          </cell>
          <cell r="V2709">
            <v>1485.4166666666667</v>
          </cell>
          <cell r="W2709">
            <v>1347.4166666666667</v>
          </cell>
          <cell r="X2709">
            <v>1036.6666666666667</v>
          </cell>
          <cell r="Y2709">
            <v>15324.202500000001</v>
          </cell>
          <cell r="Z2709">
            <v>14326.5375</v>
          </cell>
          <cell r="AA2709">
            <v>13187.565000000001</v>
          </cell>
          <cell r="AB2709">
            <v>12620.6325</v>
          </cell>
          <cell r="AC2709">
            <v>14845.8</v>
          </cell>
          <cell r="AD2709">
            <v>15173.53125</v>
          </cell>
          <cell r="AE2709">
            <v>13763.86125</v>
          </cell>
          <cell r="AF2709">
            <v>10589.550000000001</v>
          </cell>
        </row>
        <row r="2710">
          <cell r="A2710" t="str">
            <v>YSP0015</v>
          </cell>
          <cell r="B2710" t="e">
            <v>#N/A</v>
          </cell>
          <cell r="C2710" t="e">
            <v>#N/A</v>
          </cell>
          <cell r="D2710" t="e">
            <v>#N/A</v>
          </cell>
          <cell r="E2710">
            <v>0</v>
          </cell>
          <cell r="F2710">
            <v>0</v>
          </cell>
          <cell r="G2710">
            <v>0</v>
          </cell>
          <cell r="H2710">
            <v>0</v>
          </cell>
          <cell r="I2710">
            <v>0</v>
          </cell>
          <cell r="J2710">
            <v>0</v>
          </cell>
          <cell r="K2710">
            <v>0</v>
          </cell>
          <cell r="L2710">
            <v>0</v>
          </cell>
          <cell r="M2710">
            <v>0</v>
          </cell>
          <cell r="N2710">
            <v>0</v>
          </cell>
          <cell r="O2710">
            <v>0</v>
          </cell>
          <cell r="P2710">
            <v>0</v>
          </cell>
          <cell r="Q2710" t="e">
            <v>#N/A</v>
          </cell>
          <cell r="R2710" t="e">
            <v>#N/A</v>
          </cell>
          <cell r="S2710" t="e">
            <v>#N/A</v>
          </cell>
          <cell r="T2710" t="e">
            <v>#N/A</v>
          </cell>
          <cell r="U2710" t="e">
            <v>#N/A</v>
          </cell>
          <cell r="V2710" t="e">
            <v>#N/A</v>
          </cell>
          <cell r="W2710" t="e">
            <v>#N/A</v>
          </cell>
          <cell r="X2710" t="e">
            <v>#N/A</v>
          </cell>
          <cell r="Y2710" t="e">
            <v>#N/A</v>
          </cell>
          <cell r="Z2710" t="e">
            <v>#N/A</v>
          </cell>
          <cell r="AA2710" t="e">
            <v>#N/A</v>
          </cell>
          <cell r="AB2710" t="e">
            <v>#N/A</v>
          </cell>
          <cell r="AC2710" t="e">
            <v>#N/A</v>
          </cell>
          <cell r="AD2710" t="e">
            <v>#N/A</v>
          </cell>
          <cell r="AE2710" t="e">
            <v>#N/A</v>
          </cell>
          <cell r="AF2710" t="e">
            <v>#N/A</v>
          </cell>
        </row>
        <row r="2711">
          <cell r="A2711" t="str">
            <v>YSP0015-01</v>
          </cell>
          <cell r="B2711">
            <v>9.5649999999999995</v>
          </cell>
          <cell r="C2711">
            <v>1</v>
          </cell>
          <cell r="D2711">
            <v>11</v>
          </cell>
          <cell r="E2711">
            <v>5964</v>
          </cell>
          <cell r="F2711">
            <v>6145</v>
          </cell>
          <cell r="G2711">
            <v>7670</v>
          </cell>
          <cell r="H2711">
            <v>5045</v>
          </cell>
          <cell r="I2711">
            <v>6073</v>
          </cell>
          <cell r="J2711">
            <v>5677</v>
          </cell>
          <cell r="K2711">
            <v>5225</v>
          </cell>
          <cell r="L2711">
            <v>5000</v>
          </cell>
          <cell r="M2711">
            <v>5881</v>
          </cell>
          <cell r="N2711">
            <v>6011</v>
          </cell>
          <cell r="O2711">
            <v>5452</v>
          </cell>
          <cell r="P2711">
            <v>4194</v>
          </cell>
          <cell r="Q2711">
            <v>552.09090909090912</v>
          </cell>
          <cell r="R2711">
            <v>516.09090909090912</v>
          </cell>
          <cell r="S2711">
            <v>475</v>
          </cell>
          <cell r="T2711">
            <v>454.54545454545456</v>
          </cell>
          <cell r="U2711">
            <v>534.63636363636363</v>
          </cell>
          <cell r="V2711">
            <v>546.4545454545455</v>
          </cell>
          <cell r="W2711">
            <v>495.63636363636363</v>
          </cell>
          <cell r="X2711">
            <v>381.27272727272725</v>
          </cell>
          <cell r="Y2711">
            <v>5280.7495454545451</v>
          </cell>
          <cell r="Z2711">
            <v>4936.4095454545459</v>
          </cell>
          <cell r="AA2711">
            <v>4543.375</v>
          </cell>
          <cell r="AB2711">
            <v>4347.727272727273</v>
          </cell>
          <cell r="AC2711">
            <v>5113.7968181818178</v>
          </cell>
          <cell r="AD2711">
            <v>5226.8377272727275</v>
          </cell>
          <cell r="AE2711">
            <v>4740.7618181818179</v>
          </cell>
          <cell r="AF2711">
            <v>3646.8736363636358</v>
          </cell>
        </row>
        <row r="2712">
          <cell r="A2712" t="str">
            <v>YSP0016-01</v>
          </cell>
          <cell r="B2712" t="e">
            <v>#N/A</v>
          </cell>
          <cell r="C2712" t="e">
            <v>#N/A</v>
          </cell>
          <cell r="D2712" t="e">
            <v>#N/A</v>
          </cell>
          <cell r="E2712">
            <v>1521</v>
          </cell>
          <cell r="F2712">
            <v>1626</v>
          </cell>
          <cell r="G2712">
            <v>2030</v>
          </cell>
          <cell r="H2712">
            <v>1335</v>
          </cell>
          <cell r="I2712">
            <v>1607</v>
          </cell>
          <cell r="J2712">
            <v>1503</v>
          </cell>
          <cell r="K2712">
            <v>1384</v>
          </cell>
          <cell r="L2712">
            <v>1325</v>
          </cell>
          <cell r="M2712">
            <v>1559</v>
          </cell>
          <cell r="N2712">
            <v>1593</v>
          </cell>
          <cell r="O2712">
            <v>1445</v>
          </cell>
          <cell r="P2712">
            <v>1112</v>
          </cell>
          <cell r="Q2712" t="e">
            <v>#N/A</v>
          </cell>
          <cell r="R2712" t="e">
            <v>#N/A</v>
          </cell>
          <cell r="S2712" t="e">
            <v>#N/A</v>
          </cell>
          <cell r="T2712" t="e">
            <v>#N/A</v>
          </cell>
          <cell r="U2712" t="e">
            <v>#N/A</v>
          </cell>
          <cell r="V2712" t="e">
            <v>#N/A</v>
          </cell>
          <cell r="W2712" t="e">
            <v>#N/A</v>
          </cell>
          <cell r="X2712" t="e">
            <v>#N/A</v>
          </cell>
          <cell r="Y2712" t="e">
            <v>#N/A</v>
          </cell>
          <cell r="Z2712" t="e">
            <v>#N/A</v>
          </cell>
          <cell r="AA2712" t="e">
            <v>#N/A</v>
          </cell>
          <cell r="AB2712" t="e">
            <v>#N/A</v>
          </cell>
          <cell r="AC2712" t="e">
            <v>#N/A</v>
          </cell>
          <cell r="AD2712" t="e">
            <v>#N/A</v>
          </cell>
          <cell r="AE2712" t="e">
            <v>#N/A</v>
          </cell>
          <cell r="AF2712" t="e">
            <v>#N/A</v>
          </cell>
        </row>
        <row r="2713">
          <cell r="A2713" t="str">
            <v>YSP0016-02</v>
          </cell>
          <cell r="B2713" t="e">
            <v>#N/A</v>
          </cell>
          <cell r="C2713" t="e">
            <v>#N/A</v>
          </cell>
          <cell r="D2713" t="e">
            <v>#N/A</v>
          </cell>
          <cell r="E2713">
            <v>3042</v>
          </cell>
          <cell r="F2713">
            <v>3252</v>
          </cell>
          <cell r="G2713">
            <v>4060</v>
          </cell>
          <cell r="H2713">
            <v>2670</v>
          </cell>
          <cell r="I2713">
            <v>3214</v>
          </cell>
          <cell r="J2713">
            <v>3006</v>
          </cell>
          <cell r="K2713">
            <v>2768</v>
          </cell>
          <cell r="L2713">
            <v>2650</v>
          </cell>
          <cell r="M2713">
            <v>3118</v>
          </cell>
          <cell r="N2713">
            <v>3186</v>
          </cell>
          <cell r="O2713">
            <v>2890</v>
          </cell>
          <cell r="P2713">
            <v>2224</v>
          </cell>
          <cell r="Q2713" t="e">
            <v>#N/A</v>
          </cell>
          <cell r="R2713" t="e">
            <v>#N/A</v>
          </cell>
          <cell r="S2713" t="e">
            <v>#N/A</v>
          </cell>
          <cell r="T2713" t="e">
            <v>#N/A</v>
          </cell>
          <cell r="U2713" t="e">
            <v>#N/A</v>
          </cell>
          <cell r="V2713" t="e">
            <v>#N/A</v>
          </cell>
          <cell r="W2713" t="e">
            <v>#N/A</v>
          </cell>
          <cell r="X2713" t="e">
            <v>#N/A</v>
          </cell>
          <cell r="Y2713" t="e">
            <v>#N/A</v>
          </cell>
          <cell r="Z2713" t="e">
            <v>#N/A</v>
          </cell>
          <cell r="AA2713" t="e">
            <v>#N/A</v>
          </cell>
          <cell r="AB2713" t="e">
            <v>#N/A</v>
          </cell>
          <cell r="AC2713" t="e">
            <v>#N/A</v>
          </cell>
          <cell r="AD2713" t="e">
            <v>#N/A</v>
          </cell>
          <cell r="AE2713" t="e">
            <v>#N/A</v>
          </cell>
          <cell r="AF2713" t="e">
            <v>#N/A</v>
          </cell>
        </row>
        <row r="2714">
          <cell r="A2714" t="str">
            <v>YSP0016-03</v>
          </cell>
          <cell r="B2714">
            <v>10.215</v>
          </cell>
          <cell r="C2714">
            <v>1</v>
          </cell>
          <cell r="D2714">
            <v>13</v>
          </cell>
          <cell r="E2714">
            <v>423</v>
          </cell>
          <cell r="F2714">
            <v>465</v>
          </cell>
          <cell r="G2714">
            <v>581</v>
          </cell>
          <cell r="H2714">
            <v>382</v>
          </cell>
          <cell r="I2714">
            <v>460</v>
          </cell>
          <cell r="J2714">
            <v>430</v>
          </cell>
          <cell r="K2714">
            <v>396</v>
          </cell>
          <cell r="L2714">
            <v>379</v>
          </cell>
          <cell r="M2714">
            <v>446</v>
          </cell>
          <cell r="N2714">
            <v>456</v>
          </cell>
          <cell r="O2714">
            <v>414</v>
          </cell>
          <cell r="P2714">
            <v>319</v>
          </cell>
          <cell r="Q2714">
            <v>35.384615384615387</v>
          </cell>
          <cell r="R2714">
            <v>33.07692307692308</v>
          </cell>
          <cell r="S2714">
            <v>30.46153846153846</v>
          </cell>
          <cell r="T2714">
            <v>29.153846153846153</v>
          </cell>
          <cell r="U2714">
            <v>34.307692307692307</v>
          </cell>
          <cell r="V2714">
            <v>35.07692307692308</v>
          </cell>
          <cell r="W2714">
            <v>31.846153846153847</v>
          </cell>
          <cell r="X2714">
            <v>24.53846153846154</v>
          </cell>
          <cell r="Y2714">
            <v>361.45384615384614</v>
          </cell>
          <cell r="Z2714">
            <v>337.88076923076926</v>
          </cell>
          <cell r="AA2714">
            <v>311.16461538461539</v>
          </cell>
          <cell r="AB2714">
            <v>297.80653846153848</v>
          </cell>
          <cell r="AC2714">
            <v>350.45307692307694</v>
          </cell>
          <cell r="AD2714">
            <v>358.31076923076927</v>
          </cell>
          <cell r="AE2714">
            <v>325.30846153846153</v>
          </cell>
          <cell r="AF2714">
            <v>250.66038461538463</v>
          </cell>
        </row>
        <row r="2715">
          <cell r="A2715" t="str">
            <v>YSP0016-04</v>
          </cell>
          <cell r="B2715">
            <v>9.9459999999999997</v>
          </cell>
          <cell r="C2715">
            <v>11</v>
          </cell>
          <cell r="D2715">
            <v>1</v>
          </cell>
          <cell r="E2715">
            <v>423</v>
          </cell>
          <cell r="F2715">
            <v>465</v>
          </cell>
          <cell r="G2715">
            <v>581</v>
          </cell>
          <cell r="H2715">
            <v>382</v>
          </cell>
          <cell r="I2715">
            <v>460</v>
          </cell>
          <cell r="J2715">
            <v>430</v>
          </cell>
          <cell r="K2715">
            <v>396</v>
          </cell>
          <cell r="L2715">
            <v>379</v>
          </cell>
          <cell r="M2715">
            <v>446</v>
          </cell>
          <cell r="N2715">
            <v>456</v>
          </cell>
          <cell r="O2715">
            <v>414</v>
          </cell>
          <cell r="P2715">
            <v>319</v>
          </cell>
          <cell r="Q2715">
            <v>41.81818181818182</v>
          </cell>
          <cell r="R2715">
            <v>39.090909090909093</v>
          </cell>
          <cell r="S2715">
            <v>36</v>
          </cell>
          <cell r="T2715">
            <v>34.454545454545453</v>
          </cell>
          <cell r="U2715">
            <v>40.545454545454547</v>
          </cell>
          <cell r="V2715">
            <v>41.454545454545453</v>
          </cell>
          <cell r="W2715">
            <v>37.636363636363633</v>
          </cell>
          <cell r="X2715">
            <v>29</v>
          </cell>
          <cell r="Y2715">
            <v>415.92363636363638</v>
          </cell>
          <cell r="Z2715">
            <v>388.79818181818183</v>
          </cell>
          <cell r="AA2715">
            <v>358.05599999999998</v>
          </cell>
          <cell r="AB2715">
            <v>342.68490909090906</v>
          </cell>
          <cell r="AC2715">
            <v>403.26509090909093</v>
          </cell>
          <cell r="AD2715">
            <v>412.30690909090907</v>
          </cell>
          <cell r="AE2715">
            <v>374.33127272727268</v>
          </cell>
          <cell r="AF2715">
            <v>288.43399999999997</v>
          </cell>
        </row>
        <row r="2716">
          <cell r="A2716" t="str">
            <v>YSP0017</v>
          </cell>
          <cell r="B2716" t="e">
            <v>#N/A</v>
          </cell>
          <cell r="C2716" t="e">
            <v>#N/A</v>
          </cell>
          <cell r="D2716" t="e">
            <v>#N/A</v>
          </cell>
          <cell r="E2716">
            <v>387</v>
          </cell>
          <cell r="F2716">
            <v>396</v>
          </cell>
          <cell r="G2716">
            <v>494</v>
          </cell>
          <cell r="H2716">
            <v>325</v>
          </cell>
          <cell r="I2716">
            <v>391</v>
          </cell>
          <cell r="J2716">
            <v>366</v>
          </cell>
          <cell r="K2716">
            <v>337</v>
          </cell>
          <cell r="L2716">
            <v>323</v>
          </cell>
          <cell r="M2716">
            <v>380</v>
          </cell>
          <cell r="N2716">
            <v>388</v>
          </cell>
          <cell r="O2716">
            <v>352</v>
          </cell>
          <cell r="P2716">
            <v>271</v>
          </cell>
          <cell r="Q2716" t="e">
            <v>#N/A</v>
          </cell>
          <cell r="R2716" t="e">
            <v>#N/A</v>
          </cell>
          <cell r="S2716" t="e">
            <v>#N/A</v>
          </cell>
          <cell r="T2716" t="e">
            <v>#N/A</v>
          </cell>
          <cell r="U2716" t="e">
            <v>#N/A</v>
          </cell>
          <cell r="V2716" t="e">
            <v>#N/A</v>
          </cell>
          <cell r="W2716" t="e">
            <v>#N/A</v>
          </cell>
          <cell r="X2716" t="e">
            <v>#N/A</v>
          </cell>
          <cell r="Y2716" t="e">
            <v>#N/A</v>
          </cell>
          <cell r="Z2716" t="e">
            <v>#N/A</v>
          </cell>
          <cell r="AA2716" t="e">
            <v>#N/A</v>
          </cell>
          <cell r="AB2716" t="e">
            <v>#N/A</v>
          </cell>
          <cell r="AC2716" t="e">
            <v>#N/A</v>
          </cell>
          <cell r="AD2716" t="e">
            <v>#N/A</v>
          </cell>
          <cell r="AE2716" t="e">
            <v>#N/A</v>
          </cell>
          <cell r="AF2716" t="e">
            <v>#N/A</v>
          </cell>
        </row>
        <row r="2717">
          <cell r="A2717" t="str">
            <v>YSP0017-01</v>
          </cell>
          <cell r="B2717">
            <v>9.6549999999999994</v>
          </cell>
          <cell r="C2717">
            <v>7</v>
          </cell>
          <cell r="D2717">
            <v>1</v>
          </cell>
          <cell r="E2717">
            <v>387</v>
          </cell>
          <cell r="F2717">
            <v>396</v>
          </cell>
          <cell r="G2717">
            <v>494</v>
          </cell>
          <cell r="H2717">
            <v>325</v>
          </cell>
          <cell r="I2717">
            <v>391</v>
          </cell>
          <cell r="J2717">
            <v>366</v>
          </cell>
          <cell r="K2717">
            <v>337</v>
          </cell>
          <cell r="L2717">
            <v>323</v>
          </cell>
          <cell r="M2717">
            <v>380</v>
          </cell>
          <cell r="N2717">
            <v>388</v>
          </cell>
          <cell r="O2717">
            <v>352</v>
          </cell>
          <cell r="P2717">
            <v>271</v>
          </cell>
          <cell r="Q2717">
            <v>55.857142857142854</v>
          </cell>
          <cell r="R2717">
            <v>52.285714285714285</v>
          </cell>
          <cell r="S2717">
            <v>48.142857142857146</v>
          </cell>
          <cell r="T2717">
            <v>46.142857142857146</v>
          </cell>
          <cell r="U2717">
            <v>54.285714285714285</v>
          </cell>
          <cell r="V2717">
            <v>55.428571428571431</v>
          </cell>
          <cell r="W2717">
            <v>50.285714285714285</v>
          </cell>
          <cell r="X2717">
            <v>38.714285714285715</v>
          </cell>
          <cell r="Y2717">
            <v>539.30071428571421</v>
          </cell>
          <cell r="Z2717">
            <v>504.81857142857137</v>
          </cell>
          <cell r="AA2717">
            <v>464.81928571428574</v>
          </cell>
          <cell r="AB2717">
            <v>445.50928571428574</v>
          </cell>
          <cell r="AC2717">
            <v>524.12857142857138</v>
          </cell>
          <cell r="AD2717">
            <v>535.16285714285709</v>
          </cell>
          <cell r="AE2717">
            <v>485.50857142857137</v>
          </cell>
          <cell r="AF2717">
            <v>373.78642857142853</v>
          </cell>
        </row>
        <row r="2718">
          <cell r="A2718" t="str">
            <v>YSP0018</v>
          </cell>
          <cell r="B2718" t="e">
            <v>#N/A</v>
          </cell>
          <cell r="C2718" t="e">
            <v>#N/A</v>
          </cell>
          <cell r="D2718" t="e">
            <v>#N/A</v>
          </cell>
          <cell r="E2718">
            <v>2280</v>
          </cell>
          <cell r="F2718">
            <v>2440</v>
          </cell>
          <cell r="G2718">
            <v>3046</v>
          </cell>
          <cell r="H2718">
            <v>2004</v>
          </cell>
          <cell r="I2718">
            <v>2412</v>
          </cell>
          <cell r="J2718">
            <v>2255</v>
          </cell>
          <cell r="K2718">
            <v>2076</v>
          </cell>
          <cell r="L2718">
            <v>1987</v>
          </cell>
          <cell r="M2718">
            <v>2337</v>
          </cell>
          <cell r="N2718">
            <v>2389</v>
          </cell>
          <cell r="O2718">
            <v>2167</v>
          </cell>
          <cell r="P2718">
            <v>1667</v>
          </cell>
          <cell r="Q2718" t="e">
            <v>#N/A</v>
          </cell>
          <cell r="R2718" t="e">
            <v>#N/A</v>
          </cell>
          <cell r="S2718" t="e">
            <v>#N/A</v>
          </cell>
          <cell r="T2718" t="e">
            <v>#N/A</v>
          </cell>
          <cell r="U2718" t="e">
            <v>#N/A</v>
          </cell>
          <cell r="V2718" t="e">
            <v>#N/A</v>
          </cell>
          <cell r="W2718" t="e">
            <v>#N/A</v>
          </cell>
          <cell r="X2718" t="e">
            <v>#N/A</v>
          </cell>
          <cell r="Y2718" t="e">
            <v>#N/A</v>
          </cell>
          <cell r="Z2718" t="e">
            <v>#N/A</v>
          </cell>
          <cell r="AA2718" t="e">
            <v>#N/A</v>
          </cell>
          <cell r="AB2718" t="e">
            <v>#N/A</v>
          </cell>
          <cell r="AC2718" t="e">
            <v>#N/A</v>
          </cell>
          <cell r="AD2718" t="e">
            <v>#N/A</v>
          </cell>
          <cell r="AE2718" t="e">
            <v>#N/A</v>
          </cell>
          <cell r="AF2718" t="e">
            <v>#N/A</v>
          </cell>
        </row>
        <row r="2719">
          <cell r="A2719" t="str">
            <v>YSP0018-01</v>
          </cell>
          <cell r="B2719">
            <v>9.01</v>
          </cell>
          <cell r="C2719">
            <v>1</v>
          </cell>
          <cell r="D2719">
            <v>4</v>
          </cell>
          <cell r="E2719">
            <v>4330</v>
          </cell>
          <cell r="F2719">
            <v>4650</v>
          </cell>
          <cell r="G2719">
            <v>5804</v>
          </cell>
          <cell r="H2719">
            <v>3818</v>
          </cell>
          <cell r="I2719">
            <v>4595</v>
          </cell>
          <cell r="J2719">
            <v>4296</v>
          </cell>
          <cell r="K2719">
            <v>3955</v>
          </cell>
          <cell r="L2719">
            <v>3786</v>
          </cell>
          <cell r="M2719">
            <v>4453</v>
          </cell>
          <cell r="N2719">
            <v>4552</v>
          </cell>
          <cell r="O2719">
            <v>4129</v>
          </cell>
          <cell r="P2719">
            <v>3176</v>
          </cell>
          <cell r="Q2719">
            <v>1148.75</v>
          </cell>
          <cell r="R2719">
            <v>1074</v>
          </cell>
          <cell r="S2719">
            <v>988.75</v>
          </cell>
          <cell r="T2719">
            <v>946.5</v>
          </cell>
          <cell r="U2719">
            <v>1113.25</v>
          </cell>
          <cell r="V2719">
            <v>1138</v>
          </cell>
          <cell r="W2719">
            <v>1032.25</v>
          </cell>
          <cell r="X2719">
            <v>794</v>
          </cell>
          <cell r="Y2719">
            <v>10350.237499999999</v>
          </cell>
          <cell r="Z2719">
            <v>9676.74</v>
          </cell>
          <cell r="AA2719">
            <v>8908.6374999999989</v>
          </cell>
          <cell r="AB2719">
            <v>8527.9650000000001</v>
          </cell>
          <cell r="AC2719">
            <v>10030.3825</v>
          </cell>
          <cell r="AD2719">
            <v>10253.379999999999</v>
          </cell>
          <cell r="AE2719">
            <v>9300.5725000000002</v>
          </cell>
          <cell r="AF2719">
            <v>7153.94</v>
          </cell>
        </row>
        <row r="2720">
          <cell r="A2720" t="str">
            <v>YSP0019</v>
          </cell>
          <cell r="B2720" t="e">
            <v>#N/A</v>
          </cell>
          <cell r="C2720" t="e">
            <v>#N/A</v>
          </cell>
          <cell r="D2720" t="e">
            <v>#N/A</v>
          </cell>
          <cell r="E2720">
            <v>1700</v>
          </cell>
          <cell r="F2720">
            <v>1640</v>
          </cell>
          <cell r="G2720">
            <v>2047</v>
          </cell>
          <cell r="H2720">
            <v>1346</v>
          </cell>
          <cell r="I2720">
            <v>1620</v>
          </cell>
          <cell r="J2720">
            <v>1515</v>
          </cell>
          <cell r="K2720">
            <v>1395</v>
          </cell>
          <cell r="L2720">
            <v>1335</v>
          </cell>
          <cell r="M2720">
            <v>1570</v>
          </cell>
          <cell r="N2720">
            <v>1605</v>
          </cell>
          <cell r="O2720">
            <v>1456</v>
          </cell>
          <cell r="P2720">
            <v>1120</v>
          </cell>
          <cell r="Q2720" t="e">
            <v>#N/A</v>
          </cell>
          <cell r="R2720" t="e">
            <v>#N/A</v>
          </cell>
          <cell r="S2720" t="e">
            <v>#N/A</v>
          </cell>
          <cell r="T2720" t="e">
            <v>#N/A</v>
          </cell>
          <cell r="U2720" t="e">
            <v>#N/A</v>
          </cell>
          <cell r="V2720" t="e">
            <v>#N/A</v>
          </cell>
          <cell r="W2720" t="e">
            <v>#N/A</v>
          </cell>
          <cell r="X2720" t="e">
            <v>#N/A</v>
          </cell>
          <cell r="Y2720" t="e">
            <v>#N/A</v>
          </cell>
          <cell r="Z2720" t="e">
            <v>#N/A</v>
          </cell>
          <cell r="AA2720" t="e">
            <v>#N/A</v>
          </cell>
          <cell r="AB2720" t="e">
            <v>#N/A</v>
          </cell>
          <cell r="AC2720" t="e">
            <v>#N/A</v>
          </cell>
          <cell r="AD2720" t="e">
            <v>#N/A</v>
          </cell>
          <cell r="AE2720" t="e">
            <v>#N/A</v>
          </cell>
          <cell r="AF2720" t="e">
            <v>#N/A</v>
          </cell>
        </row>
        <row r="2721">
          <cell r="A2721" t="str">
            <v>YSP-002</v>
          </cell>
          <cell r="B2721" t="e">
            <v>#N/A</v>
          </cell>
          <cell r="C2721" t="e">
            <v>#N/A</v>
          </cell>
          <cell r="D2721" t="e">
            <v>#N/A</v>
          </cell>
          <cell r="E2721">
            <v>0</v>
          </cell>
          <cell r="F2721">
            <v>0</v>
          </cell>
          <cell r="G2721">
            <v>0</v>
          </cell>
          <cell r="H2721">
            <v>0</v>
          </cell>
          <cell r="I2721">
            <v>0</v>
          </cell>
          <cell r="J2721">
            <v>0</v>
          </cell>
          <cell r="K2721">
            <v>0</v>
          </cell>
          <cell r="L2721">
            <v>0</v>
          </cell>
          <cell r="M2721">
            <v>0</v>
          </cell>
          <cell r="N2721">
            <v>0</v>
          </cell>
          <cell r="O2721">
            <v>0</v>
          </cell>
          <cell r="P2721">
            <v>0</v>
          </cell>
          <cell r="Q2721" t="e">
            <v>#N/A</v>
          </cell>
          <cell r="R2721" t="e">
            <v>#N/A</v>
          </cell>
          <cell r="S2721" t="e">
            <v>#N/A</v>
          </cell>
          <cell r="T2721" t="e">
            <v>#N/A</v>
          </cell>
          <cell r="U2721" t="e">
            <v>#N/A</v>
          </cell>
          <cell r="V2721" t="e">
            <v>#N/A</v>
          </cell>
          <cell r="W2721" t="e">
            <v>#N/A</v>
          </cell>
          <cell r="X2721" t="e">
            <v>#N/A</v>
          </cell>
          <cell r="Y2721" t="e">
            <v>#N/A</v>
          </cell>
          <cell r="Z2721" t="e">
            <v>#N/A</v>
          </cell>
          <cell r="AA2721" t="e">
            <v>#N/A</v>
          </cell>
          <cell r="AB2721" t="e">
            <v>#N/A</v>
          </cell>
          <cell r="AC2721" t="e">
            <v>#N/A</v>
          </cell>
          <cell r="AD2721" t="e">
            <v>#N/A</v>
          </cell>
          <cell r="AE2721" t="e">
            <v>#N/A</v>
          </cell>
          <cell r="AF2721" t="e">
            <v>#N/A</v>
          </cell>
        </row>
        <row r="2722">
          <cell r="A2722" t="str">
            <v>YSP0020</v>
          </cell>
          <cell r="B2722" t="e">
            <v>#N/A</v>
          </cell>
          <cell r="C2722" t="e">
            <v>#N/A</v>
          </cell>
          <cell r="D2722" t="e">
            <v>#N/A</v>
          </cell>
          <cell r="E2722">
            <v>0</v>
          </cell>
          <cell r="F2722">
            <v>0</v>
          </cell>
          <cell r="G2722">
            <v>0</v>
          </cell>
          <cell r="H2722">
            <v>0</v>
          </cell>
          <cell r="I2722">
            <v>0</v>
          </cell>
          <cell r="J2722">
            <v>0</v>
          </cell>
          <cell r="K2722">
            <v>0</v>
          </cell>
          <cell r="L2722">
            <v>0</v>
          </cell>
          <cell r="M2722">
            <v>0</v>
          </cell>
          <cell r="N2722">
            <v>0</v>
          </cell>
          <cell r="O2722">
            <v>0</v>
          </cell>
          <cell r="P2722">
            <v>0</v>
          </cell>
          <cell r="Q2722" t="e">
            <v>#N/A</v>
          </cell>
          <cell r="R2722" t="e">
            <v>#N/A</v>
          </cell>
          <cell r="S2722" t="e">
            <v>#N/A</v>
          </cell>
          <cell r="T2722" t="e">
            <v>#N/A</v>
          </cell>
          <cell r="U2722" t="e">
            <v>#N/A</v>
          </cell>
          <cell r="V2722" t="e">
            <v>#N/A</v>
          </cell>
          <cell r="W2722" t="e">
            <v>#N/A</v>
          </cell>
          <cell r="X2722" t="e">
            <v>#N/A</v>
          </cell>
          <cell r="Y2722" t="e">
            <v>#N/A</v>
          </cell>
          <cell r="Z2722" t="e">
            <v>#N/A</v>
          </cell>
          <cell r="AA2722" t="e">
            <v>#N/A</v>
          </cell>
          <cell r="AB2722" t="e">
            <v>#N/A</v>
          </cell>
          <cell r="AC2722" t="e">
            <v>#N/A</v>
          </cell>
          <cell r="AD2722" t="e">
            <v>#N/A</v>
          </cell>
          <cell r="AE2722" t="e">
            <v>#N/A</v>
          </cell>
          <cell r="AF2722" t="e">
            <v>#N/A</v>
          </cell>
        </row>
        <row r="2723">
          <cell r="A2723" t="str">
            <v>YSP0020-01</v>
          </cell>
          <cell r="B2723" t="e">
            <v>#N/A</v>
          </cell>
          <cell r="C2723" t="e">
            <v>#N/A</v>
          </cell>
          <cell r="D2723" t="e">
            <v>#N/A</v>
          </cell>
          <cell r="E2723">
            <v>0</v>
          </cell>
          <cell r="F2723">
            <v>0</v>
          </cell>
          <cell r="G2723">
            <v>0</v>
          </cell>
          <cell r="H2723">
            <v>0</v>
          </cell>
          <cell r="I2723">
            <v>0</v>
          </cell>
          <cell r="J2723">
            <v>0</v>
          </cell>
          <cell r="K2723">
            <v>0</v>
          </cell>
          <cell r="L2723">
            <v>0</v>
          </cell>
          <cell r="M2723">
            <v>0</v>
          </cell>
          <cell r="N2723">
            <v>0</v>
          </cell>
          <cell r="O2723">
            <v>0</v>
          </cell>
          <cell r="P2723">
            <v>0</v>
          </cell>
          <cell r="Q2723" t="e">
            <v>#N/A</v>
          </cell>
          <cell r="R2723" t="e">
            <v>#N/A</v>
          </cell>
          <cell r="S2723" t="e">
            <v>#N/A</v>
          </cell>
          <cell r="T2723" t="e">
            <v>#N/A</v>
          </cell>
          <cell r="U2723" t="e">
            <v>#N/A</v>
          </cell>
          <cell r="V2723" t="e">
            <v>#N/A</v>
          </cell>
          <cell r="W2723" t="e">
            <v>#N/A</v>
          </cell>
          <cell r="X2723" t="e">
            <v>#N/A</v>
          </cell>
          <cell r="Y2723" t="e">
            <v>#N/A</v>
          </cell>
          <cell r="Z2723" t="e">
            <v>#N/A</v>
          </cell>
          <cell r="AA2723" t="e">
            <v>#N/A</v>
          </cell>
          <cell r="AB2723" t="e">
            <v>#N/A</v>
          </cell>
          <cell r="AC2723" t="e">
            <v>#N/A</v>
          </cell>
          <cell r="AD2723" t="e">
            <v>#N/A</v>
          </cell>
          <cell r="AE2723" t="e">
            <v>#N/A</v>
          </cell>
          <cell r="AF2723" t="e">
            <v>#N/A</v>
          </cell>
        </row>
        <row r="2724">
          <cell r="A2724" t="str">
            <v>YSP0020-02</v>
          </cell>
          <cell r="B2724">
            <v>7.9889999999999999</v>
          </cell>
          <cell r="C2724">
            <v>1</v>
          </cell>
          <cell r="D2724">
            <v>28</v>
          </cell>
          <cell r="E2724">
            <v>0</v>
          </cell>
          <cell r="F2724">
            <v>0</v>
          </cell>
          <cell r="G2724">
            <v>0</v>
          </cell>
          <cell r="H2724">
            <v>0</v>
          </cell>
          <cell r="I2724">
            <v>0</v>
          </cell>
          <cell r="J2724">
            <v>0</v>
          </cell>
          <cell r="K2724">
            <v>0</v>
          </cell>
          <cell r="L2724">
            <v>0</v>
          </cell>
          <cell r="M2724">
            <v>0</v>
          </cell>
          <cell r="N2724">
            <v>0</v>
          </cell>
          <cell r="O2724">
            <v>0</v>
          </cell>
          <cell r="P2724">
            <v>0</v>
          </cell>
          <cell r="Q2724">
            <v>0</v>
          </cell>
          <cell r="R2724">
            <v>0</v>
          </cell>
          <cell r="S2724">
            <v>0</v>
          </cell>
          <cell r="T2724">
            <v>0</v>
          </cell>
          <cell r="U2724">
            <v>0</v>
          </cell>
          <cell r="V2724">
            <v>0</v>
          </cell>
          <cell r="W2724">
            <v>0</v>
          </cell>
          <cell r="X2724">
            <v>0</v>
          </cell>
          <cell r="Y2724">
            <v>0</v>
          </cell>
          <cell r="Z2724">
            <v>0</v>
          </cell>
          <cell r="AA2724">
            <v>0</v>
          </cell>
          <cell r="AB2724">
            <v>0</v>
          </cell>
          <cell r="AC2724">
            <v>0</v>
          </cell>
          <cell r="AD2724">
            <v>0</v>
          </cell>
          <cell r="AE2724">
            <v>0</v>
          </cell>
          <cell r="AF2724">
            <v>0</v>
          </cell>
        </row>
        <row r="2725">
          <cell r="A2725" t="str">
            <v>YSP0020-03</v>
          </cell>
          <cell r="B2725" t="e">
            <v>#N/A</v>
          </cell>
          <cell r="C2725" t="e">
            <v>#N/A</v>
          </cell>
          <cell r="D2725" t="e">
            <v>#N/A</v>
          </cell>
          <cell r="E2725">
            <v>0</v>
          </cell>
          <cell r="F2725">
            <v>0</v>
          </cell>
          <cell r="G2725">
            <v>0</v>
          </cell>
          <cell r="H2725">
            <v>0</v>
          </cell>
          <cell r="I2725">
            <v>0</v>
          </cell>
          <cell r="J2725">
            <v>0</v>
          </cell>
          <cell r="K2725">
            <v>0</v>
          </cell>
          <cell r="L2725">
            <v>0</v>
          </cell>
          <cell r="M2725">
            <v>0</v>
          </cell>
          <cell r="N2725">
            <v>0</v>
          </cell>
          <cell r="O2725">
            <v>0</v>
          </cell>
          <cell r="P2725">
            <v>0</v>
          </cell>
          <cell r="Q2725" t="e">
            <v>#N/A</v>
          </cell>
          <cell r="R2725" t="e">
            <v>#N/A</v>
          </cell>
          <cell r="S2725" t="e">
            <v>#N/A</v>
          </cell>
          <cell r="T2725" t="e">
            <v>#N/A</v>
          </cell>
          <cell r="U2725" t="e">
            <v>#N/A</v>
          </cell>
          <cell r="V2725" t="e">
            <v>#N/A</v>
          </cell>
          <cell r="W2725" t="e">
            <v>#N/A</v>
          </cell>
          <cell r="X2725" t="e">
            <v>#N/A</v>
          </cell>
          <cell r="Y2725" t="e">
            <v>#N/A</v>
          </cell>
          <cell r="Z2725" t="e">
            <v>#N/A</v>
          </cell>
          <cell r="AA2725" t="e">
            <v>#N/A</v>
          </cell>
          <cell r="AB2725" t="e">
            <v>#N/A</v>
          </cell>
          <cell r="AC2725" t="e">
            <v>#N/A</v>
          </cell>
          <cell r="AD2725" t="e">
            <v>#N/A</v>
          </cell>
          <cell r="AE2725" t="e">
            <v>#N/A</v>
          </cell>
          <cell r="AF2725" t="e">
            <v>#N/A</v>
          </cell>
        </row>
        <row r="2726">
          <cell r="A2726" t="str">
            <v>YSP0020-04</v>
          </cell>
          <cell r="B2726" t="e">
            <v>#N/A</v>
          </cell>
          <cell r="C2726" t="e">
            <v>#N/A</v>
          </cell>
          <cell r="D2726" t="e">
            <v>#N/A</v>
          </cell>
          <cell r="E2726">
            <v>0</v>
          </cell>
          <cell r="F2726">
            <v>0</v>
          </cell>
          <cell r="G2726">
            <v>0</v>
          </cell>
          <cell r="H2726">
            <v>0</v>
          </cell>
          <cell r="I2726">
            <v>0</v>
          </cell>
          <cell r="J2726">
            <v>0</v>
          </cell>
          <cell r="K2726">
            <v>0</v>
          </cell>
          <cell r="L2726">
            <v>0</v>
          </cell>
          <cell r="M2726">
            <v>0</v>
          </cell>
          <cell r="N2726">
            <v>0</v>
          </cell>
          <cell r="O2726">
            <v>0</v>
          </cell>
          <cell r="P2726">
            <v>0</v>
          </cell>
          <cell r="Q2726" t="e">
            <v>#N/A</v>
          </cell>
          <cell r="R2726" t="e">
            <v>#N/A</v>
          </cell>
          <cell r="S2726" t="e">
            <v>#N/A</v>
          </cell>
          <cell r="T2726" t="e">
            <v>#N/A</v>
          </cell>
          <cell r="U2726" t="e">
            <v>#N/A</v>
          </cell>
          <cell r="V2726" t="e">
            <v>#N/A</v>
          </cell>
          <cell r="W2726" t="e">
            <v>#N/A</v>
          </cell>
          <cell r="X2726" t="e">
            <v>#N/A</v>
          </cell>
          <cell r="Y2726" t="e">
            <v>#N/A</v>
          </cell>
          <cell r="Z2726" t="e">
            <v>#N/A</v>
          </cell>
          <cell r="AA2726" t="e">
            <v>#N/A</v>
          </cell>
          <cell r="AB2726" t="e">
            <v>#N/A</v>
          </cell>
          <cell r="AC2726" t="e">
            <v>#N/A</v>
          </cell>
          <cell r="AD2726" t="e">
            <v>#N/A</v>
          </cell>
          <cell r="AE2726" t="e">
            <v>#N/A</v>
          </cell>
          <cell r="AF2726" t="e">
            <v>#N/A</v>
          </cell>
        </row>
        <row r="2727">
          <cell r="A2727" t="str">
            <v>YSP0020-05</v>
          </cell>
          <cell r="B2727">
            <v>9.2569999999999997</v>
          </cell>
          <cell r="C2727">
            <v>1</v>
          </cell>
          <cell r="D2727">
            <v>3</v>
          </cell>
          <cell r="E2727">
            <v>0</v>
          </cell>
          <cell r="F2727">
            <v>0</v>
          </cell>
          <cell r="G2727">
            <v>0</v>
          </cell>
          <cell r="H2727">
            <v>0</v>
          </cell>
          <cell r="I2727">
            <v>0</v>
          </cell>
          <cell r="J2727">
            <v>0</v>
          </cell>
          <cell r="K2727">
            <v>0</v>
          </cell>
          <cell r="L2727">
            <v>0</v>
          </cell>
          <cell r="M2727">
            <v>0</v>
          </cell>
          <cell r="N2727">
            <v>0</v>
          </cell>
          <cell r="O2727">
            <v>0</v>
          </cell>
          <cell r="P2727">
            <v>0</v>
          </cell>
          <cell r="Q2727">
            <v>0</v>
          </cell>
          <cell r="R2727">
            <v>0</v>
          </cell>
          <cell r="S2727">
            <v>0</v>
          </cell>
          <cell r="T2727">
            <v>0</v>
          </cell>
          <cell r="U2727">
            <v>0</v>
          </cell>
          <cell r="V2727">
            <v>0</v>
          </cell>
          <cell r="W2727">
            <v>0</v>
          </cell>
          <cell r="X2727">
            <v>0</v>
          </cell>
          <cell r="Y2727">
            <v>0</v>
          </cell>
          <cell r="Z2727">
            <v>0</v>
          </cell>
          <cell r="AA2727">
            <v>0</v>
          </cell>
          <cell r="AB2727">
            <v>0</v>
          </cell>
          <cell r="AC2727">
            <v>0</v>
          </cell>
          <cell r="AD2727">
            <v>0</v>
          </cell>
          <cell r="AE2727">
            <v>0</v>
          </cell>
          <cell r="AF2727">
            <v>0</v>
          </cell>
        </row>
        <row r="2728">
          <cell r="A2728" t="str">
            <v>YSP0020-06</v>
          </cell>
          <cell r="B2728" t="e">
            <v>#N/A</v>
          </cell>
          <cell r="C2728" t="e">
            <v>#N/A</v>
          </cell>
          <cell r="D2728" t="e">
            <v>#N/A</v>
          </cell>
          <cell r="E2728">
            <v>0</v>
          </cell>
          <cell r="F2728">
            <v>0</v>
          </cell>
          <cell r="G2728">
            <v>0</v>
          </cell>
          <cell r="H2728">
            <v>0</v>
          </cell>
          <cell r="I2728">
            <v>0</v>
          </cell>
          <cell r="J2728">
            <v>0</v>
          </cell>
          <cell r="K2728">
            <v>0</v>
          </cell>
          <cell r="L2728">
            <v>0</v>
          </cell>
          <cell r="M2728">
            <v>0</v>
          </cell>
          <cell r="N2728">
            <v>0</v>
          </cell>
          <cell r="O2728">
            <v>0</v>
          </cell>
          <cell r="P2728">
            <v>0</v>
          </cell>
          <cell r="Q2728" t="e">
            <v>#N/A</v>
          </cell>
          <cell r="R2728" t="e">
            <v>#N/A</v>
          </cell>
          <cell r="S2728" t="e">
            <v>#N/A</v>
          </cell>
          <cell r="T2728" t="e">
            <v>#N/A</v>
          </cell>
          <cell r="U2728" t="e">
            <v>#N/A</v>
          </cell>
          <cell r="V2728" t="e">
            <v>#N/A</v>
          </cell>
          <cell r="W2728" t="e">
            <v>#N/A</v>
          </cell>
          <cell r="X2728" t="e">
            <v>#N/A</v>
          </cell>
          <cell r="Y2728" t="e">
            <v>#N/A</v>
          </cell>
          <cell r="Z2728" t="e">
            <v>#N/A</v>
          </cell>
          <cell r="AA2728" t="e">
            <v>#N/A</v>
          </cell>
          <cell r="AB2728" t="e">
            <v>#N/A</v>
          </cell>
          <cell r="AC2728" t="e">
            <v>#N/A</v>
          </cell>
          <cell r="AD2728" t="e">
            <v>#N/A</v>
          </cell>
          <cell r="AE2728" t="e">
            <v>#N/A</v>
          </cell>
          <cell r="AF2728" t="e">
            <v>#N/A</v>
          </cell>
        </row>
        <row r="2729">
          <cell r="A2729" t="str">
            <v>YSP0020-07</v>
          </cell>
          <cell r="B2729">
            <v>12.891</v>
          </cell>
          <cell r="C2729">
            <v>26</v>
          </cell>
          <cell r="D2729">
            <v>1</v>
          </cell>
          <cell r="E2729">
            <v>0</v>
          </cell>
          <cell r="F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>
            <v>0</v>
          </cell>
          <cell r="R2729">
            <v>0</v>
          </cell>
          <cell r="S2729">
            <v>0</v>
          </cell>
          <cell r="T2729">
            <v>0</v>
          </cell>
          <cell r="U2729">
            <v>0</v>
          </cell>
          <cell r="V2729">
            <v>0</v>
          </cell>
          <cell r="W2729">
            <v>0</v>
          </cell>
          <cell r="X2729">
            <v>0</v>
          </cell>
          <cell r="Y2729">
            <v>0</v>
          </cell>
          <cell r="Z2729">
            <v>0</v>
          </cell>
          <cell r="AA2729">
            <v>0</v>
          </cell>
          <cell r="AB2729">
            <v>0</v>
          </cell>
          <cell r="AC2729">
            <v>0</v>
          </cell>
          <cell r="AD2729">
            <v>0</v>
          </cell>
          <cell r="AE2729">
            <v>0</v>
          </cell>
          <cell r="AF2729">
            <v>0</v>
          </cell>
        </row>
        <row r="2730">
          <cell r="A2730" t="str">
            <v>YSP0020-08</v>
          </cell>
          <cell r="B2730" t="e">
            <v>#N/A</v>
          </cell>
          <cell r="C2730" t="e">
            <v>#N/A</v>
          </cell>
          <cell r="D2730" t="e">
            <v>#N/A</v>
          </cell>
          <cell r="E2730">
            <v>0</v>
          </cell>
          <cell r="F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0</v>
          </cell>
          <cell r="Q2730" t="e">
            <v>#N/A</v>
          </cell>
          <cell r="R2730" t="e">
            <v>#N/A</v>
          </cell>
          <cell r="S2730" t="e">
            <v>#N/A</v>
          </cell>
          <cell r="T2730" t="e">
            <v>#N/A</v>
          </cell>
          <cell r="U2730" t="e">
            <v>#N/A</v>
          </cell>
          <cell r="V2730" t="e">
            <v>#N/A</v>
          </cell>
          <cell r="W2730" t="e">
            <v>#N/A</v>
          </cell>
          <cell r="X2730" t="e">
            <v>#N/A</v>
          </cell>
          <cell r="Y2730" t="e">
            <v>#N/A</v>
          </cell>
          <cell r="Z2730" t="e">
            <v>#N/A</v>
          </cell>
          <cell r="AA2730" t="e">
            <v>#N/A</v>
          </cell>
          <cell r="AB2730" t="e">
            <v>#N/A</v>
          </cell>
          <cell r="AC2730" t="e">
            <v>#N/A</v>
          </cell>
          <cell r="AD2730" t="e">
            <v>#N/A</v>
          </cell>
          <cell r="AE2730" t="e">
            <v>#N/A</v>
          </cell>
          <cell r="AF2730" t="e">
            <v>#N/A</v>
          </cell>
        </row>
        <row r="2731">
          <cell r="A2731" t="str">
            <v>YSP0020-09</v>
          </cell>
          <cell r="B2731" t="e">
            <v>#N/A</v>
          </cell>
          <cell r="C2731" t="e">
            <v>#N/A</v>
          </cell>
          <cell r="D2731" t="e">
            <v>#N/A</v>
          </cell>
          <cell r="E2731">
            <v>0</v>
          </cell>
          <cell r="F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  <cell r="K2731">
            <v>0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0</v>
          </cell>
          <cell r="Q2731" t="e">
            <v>#N/A</v>
          </cell>
          <cell r="R2731" t="e">
            <v>#N/A</v>
          </cell>
          <cell r="S2731" t="e">
            <v>#N/A</v>
          </cell>
          <cell r="T2731" t="e">
            <v>#N/A</v>
          </cell>
          <cell r="U2731" t="e">
            <v>#N/A</v>
          </cell>
          <cell r="V2731" t="e">
            <v>#N/A</v>
          </cell>
          <cell r="W2731" t="e">
            <v>#N/A</v>
          </cell>
          <cell r="X2731" t="e">
            <v>#N/A</v>
          </cell>
          <cell r="Y2731" t="e">
            <v>#N/A</v>
          </cell>
          <cell r="Z2731" t="e">
            <v>#N/A</v>
          </cell>
          <cell r="AA2731" t="e">
            <v>#N/A</v>
          </cell>
          <cell r="AB2731" t="e">
            <v>#N/A</v>
          </cell>
          <cell r="AC2731" t="e">
            <v>#N/A</v>
          </cell>
          <cell r="AD2731" t="e">
            <v>#N/A</v>
          </cell>
          <cell r="AE2731" t="e">
            <v>#N/A</v>
          </cell>
          <cell r="AF2731" t="e">
            <v>#N/A</v>
          </cell>
        </row>
        <row r="2732">
          <cell r="A2732" t="str">
            <v>YSP0022</v>
          </cell>
          <cell r="B2732" t="e">
            <v>#N/A</v>
          </cell>
          <cell r="C2732" t="e">
            <v>#N/A</v>
          </cell>
          <cell r="D2732" t="e">
            <v>#N/A</v>
          </cell>
          <cell r="E2732">
            <v>160</v>
          </cell>
          <cell r="F2732">
            <v>192</v>
          </cell>
          <cell r="G2732">
            <v>240</v>
          </cell>
          <cell r="H2732">
            <v>158</v>
          </cell>
          <cell r="I2732">
            <v>190</v>
          </cell>
          <cell r="J2732">
            <v>178</v>
          </cell>
          <cell r="K2732">
            <v>164</v>
          </cell>
          <cell r="L2732">
            <v>157</v>
          </cell>
          <cell r="M2732">
            <v>185</v>
          </cell>
          <cell r="N2732">
            <v>189</v>
          </cell>
          <cell r="O2732">
            <v>171</v>
          </cell>
          <cell r="P2732">
            <v>132</v>
          </cell>
          <cell r="Q2732" t="e">
            <v>#N/A</v>
          </cell>
          <cell r="R2732" t="e">
            <v>#N/A</v>
          </cell>
          <cell r="S2732" t="e">
            <v>#N/A</v>
          </cell>
          <cell r="T2732" t="e">
            <v>#N/A</v>
          </cell>
          <cell r="U2732" t="e">
            <v>#N/A</v>
          </cell>
          <cell r="V2732" t="e">
            <v>#N/A</v>
          </cell>
          <cell r="W2732" t="e">
            <v>#N/A</v>
          </cell>
          <cell r="X2732" t="e">
            <v>#N/A</v>
          </cell>
          <cell r="Y2732" t="e">
            <v>#N/A</v>
          </cell>
          <cell r="Z2732" t="e">
            <v>#N/A</v>
          </cell>
          <cell r="AA2732" t="e">
            <v>#N/A</v>
          </cell>
          <cell r="AB2732" t="e">
            <v>#N/A</v>
          </cell>
          <cell r="AC2732" t="e">
            <v>#N/A</v>
          </cell>
          <cell r="AD2732" t="e">
            <v>#N/A</v>
          </cell>
          <cell r="AE2732" t="e">
            <v>#N/A</v>
          </cell>
          <cell r="AF2732" t="e">
            <v>#N/A</v>
          </cell>
        </row>
        <row r="2733">
          <cell r="A2733" t="str">
            <v>YSP0022-01</v>
          </cell>
          <cell r="B2733" t="e">
            <v>#N/A</v>
          </cell>
          <cell r="C2733" t="e">
            <v>#N/A</v>
          </cell>
          <cell r="D2733" t="e">
            <v>#N/A</v>
          </cell>
          <cell r="E2733">
            <v>1404</v>
          </cell>
          <cell r="F2733">
            <v>1228</v>
          </cell>
          <cell r="G2733">
            <v>1534</v>
          </cell>
          <cell r="H2733">
            <v>1009</v>
          </cell>
          <cell r="I2733">
            <v>1214</v>
          </cell>
          <cell r="J2733">
            <v>1136</v>
          </cell>
          <cell r="K2733">
            <v>1046</v>
          </cell>
          <cell r="L2733">
            <v>1001</v>
          </cell>
          <cell r="M2733">
            <v>1178</v>
          </cell>
          <cell r="N2733">
            <v>1204</v>
          </cell>
          <cell r="O2733">
            <v>1092</v>
          </cell>
          <cell r="P2733">
            <v>840</v>
          </cell>
          <cell r="Q2733" t="e">
            <v>#N/A</v>
          </cell>
          <cell r="R2733" t="e">
            <v>#N/A</v>
          </cell>
          <cell r="S2733" t="e">
            <v>#N/A</v>
          </cell>
          <cell r="T2733" t="e">
            <v>#N/A</v>
          </cell>
          <cell r="U2733" t="e">
            <v>#N/A</v>
          </cell>
          <cell r="V2733" t="e">
            <v>#N/A</v>
          </cell>
          <cell r="W2733" t="e">
            <v>#N/A</v>
          </cell>
          <cell r="X2733" t="e">
            <v>#N/A</v>
          </cell>
          <cell r="Y2733" t="e">
            <v>#N/A</v>
          </cell>
          <cell r="Z2733" t="e">
            <v>#N/A</v>
          </cell>
          <cell r="AA2733" t="e">
            <v>#N/A</v>
          </cell>
          <cell r="AB2733" t="e">
            <v>#N/A</v>
          </cell>
          <cell r="AC2733" t="e">
            <v>#N/A</v>
          </cell>
          <cell r="AD2733" t="e">
            <v>#N/A</v>
          </cell>
          <cell r="AE2733" t="e">
            <v>#N/A</v>
          </cell>
          <cell r="AF2733" t="e">
            <v>#N/A</v>
          </cell>
        </row>
        <row r="2734">
          <cell r="A2734" t="str">
            <v>YSP0023</v>
          </cell>
          <cell r="B2734" t="e">
            <v>#N/A</v>
          </cell>
          <cell r="C2734" t="e">
            <v>#N/A</v>
          </cell>
          <cell r="D2734" t="e">
            <v>#N/A</v>
          </cell>
          <cell r="E2734">
            <v>3488</v>
          </cell>
          <cell r="F2734">
            <v>2896</v>
          </cell>
          <cell r="G2734">
            <v>3615</v>
          </cell>
          <cell r="H2734">
            <v>2378</v>
          </cell>
          <cell r="I2734">
            <v>2862</v>
          </cell>
          <cell r="J2734">
            <v>2676</v>
          </cell>
          <cell r="K2734">
            <v>2463</v>
          </cell>
          <cell r="L2734">
            <v>2357</v>
          </cell>
          <cell r="M2734">
            <v>2773</v>
          </cell>
          <cell r="N2734">
            <v>2834</v>
          </cell>
          <cell r="O2734">
            <v>2571</v>
          </cell>
          <cell r="P2734">
            <v>1978</v>
          </cell>
          <cell r="Q2734" t="e">
            <v>#N/A</v>
          </cell>
          <cell r="R2734" t="e">
            <v>#N/A</v>
          </cell>
          <cell r="S2734" t="e">
            <v>#N/A</v>
          </cell>
          <cell r="T2734" t="e">
            <v>#N/A</v>
          </cell>
          <cell r="U2734" t="e">
            <v>#N/A</v>
          </cell>
          <cell r="V2734" t="e">
            <v>#N/A</v>
          </cell>
          <cell r="W2734" t="e">
            <v>#N/A</v>
          </cell>
          <cell r="X2734" t="e">
            <v>#N/A</v>
          </cell>
          <cell r="Y2734" t="e">
            <v>#N/A</v>
          </cell>
          <cell r="Z2734" t="e">
            <v>#N/A</v>
          </cell>
          <cell r="AA2734" t="e">
            <v>#N/A</v>
          </cell>
          <cell r="AB2734" t="e">
            <v>#N/A</v>
          </cell>
          <cell r="AC2734" t="e">
            <v>#N/A</v>
          </cell>
          <cell r="AD2734" t="e">
            <v>#N/A</v>
          </cell>
          <cell r="AE2734" t="e">
            <v>#N/A</v>
          </cell>
          <cell r="AF2734" t="e">
            <v>#N/A</v>
          </cell>
        </row>
        <row r="2735">
          <cell r="A2735" t="str">
            <v>YSP0023-01</v>
          </cell>
          <cell r="B2735" t="e">
            <v>#N/A</v>
          </cell>
          <cell r="C2735" t="e">
            <v>#N/A</v>
          </cell>
          <cell r="D2735" t="e">
            <v>#N/A</v>
          </cell>
          <cell r="E2735">
            <v>3616</v>
          </cell>
          <cell r="F2735">
            <v>3072</v>
          </cell>
          <cell r="G2735">
            <v>3835</v>
          </cell>
          <cell r="H2735">
            <v>2523</v>
          </cell>
          <cell r="I2735">
            <v>3037</v>
          </cell>
          <cell r="J2735">
            <v>2840</v>
          </cell>
          <cell r="K2735">
            <v>2614</v>
          </cell>
          <cell r="L2735">
            <v>2502</v>
          </cell>
          <cell r="M2735">
            <v>2944</v>
          </cell>
          <cell r="N2735">
            <v>3009</v>
          </cell>
          <cell r="O2735">
            <v>2730</v>
          </cell>
          <cell r="P2735">
            <v>2100</v>
          </cell>
          <cell r="Q2735" t="e">
            <v>#N/A</v>
          </cell>
          <cell r="R2735" t="e">
            <v>#N/A</v>
          </cell>
          <cell r="S2735" t="e">
            <v>#N/A</v>
          </cell>
          <cell r="T2735" t="e">
            <v>#N/A</v>
          </cell>
          <cell r="U2735" t="e">
            <v>#N/A</v>
          </cell>
          <cell r="V2735" t="e">
            <v>#N/A</v>
          </cell>
          <cell r="W2735" t="e">
            <v>#N/A</v>
          </cell>
          <cell r="X2735" t="e">
            <v>#N/A</v>
          </cell>
          <cell r="Y2735" t="e">
            <v>#N/A</v>
          </cell>
          <cell r="Z2735" t="e">
            <v>#N/A</v>
          </cell>
          <cell r="AA2735" t="e">
            <v>#N/A</v>
          </cell>
          <cell r="AB2735" t="e">
            <v>#N/A</v>
          </cell>
          <cell r="AC2735" t="e">
            <v>#N/A</v>
          </cell>
          <cell r="AD2735" t="e">
            <v>#N/A</v>
          </cell>
          <cell r="AE2735" t="e">
            <v>#N/A</v>
          </cell>
          <cell r="AF2735" t="e">
            <v>#N/A</v>
          </cell>
        </row>
        <row r="2736">
          <cell r="A2736" t="str">
            <v>YSP0024</v>
          </cell>
          <cell r="B2736" t="e">
            <v>#N/A</v>
          </cell>
          <cell r="C2736" t="e">
            <v>#N/A</v>
          </cell>
          <cell r="D2736" t="e">
            <v>#N/A</v>
          </cell>
          <cell r="E2736">
            <v>128</v>
          </cell>
          <cell r="F2736">
            <v>176</v>
          </cell>
          <cell r="G2736">
            <v>220</v>
          </cell>
          <cell r="H2736">
            <v>145</v>
          </cell>
          <cell r="I2736">
            <v>175</v>
          </cell>
          <cell r="J2736">
            <v>164</v>
          </cell>
          <cell r="K2736">
            <v>151</v>
          </cell>
          <cell r="L2736">
            <v>145</v>
          </cell>
          <cell r="M2736">
            <v>171</v>
          </cell>
          <cell r="N2736">
            <v>175</v>
          </cell>
          <cell r="O2736">
            <v>159</v>
          </cell>
          <cell r="P2736">
            <v>122</v>
          </cell>
          <cell r="Q2736" t="e">
            <v>#N/A</v>
          </cell>
          <cell r="R2736" t="e">
            <v>#N/A</v>
          </cell>
          <cell r="S2736" t="e">
            <v>#N/A</v>
          </cell>
          <cell r="T2736" t="e">
            <v>#N/A</v>
          </cell>
          <cell r="U2736" t="e">
            <v>#N/A</v>
          </cell>
          <cell r="V2736" t="e">
            <v>#N/A</v>
          </cell>
          <cell r="W2736" t="e">
            <v>#N/A</v>
          </cell>
          <cell r="X2736" t="e">
            <v>#N/A</v>
          </cell>
          <cell r="Y2736" t="e">
            <v>#N/A</v>
          </cell>
          <cell r="Z2736" t="e">
            <v>#N/A</v>
          </cell>
          <cell r="AA2736" t="e">
            <v>#N/A</v>
          </cell>
          <cell r="AB2736" t="e">
            <v>#N/A</v>
          </cell>
          <cell r="AC2736" t="e">
            <v>#N/A</v>
          </cell>
          <cell r="AD2736" t="e">
            <v>#N/A</v>
          </cell>
          <cell r="AE2736" t="e">
            <v>#N/A</v>
          </cell>
          <cell r="AF2736" t="e">
            <v>#N/A</v>
          </cell>
        </row>
        <row r="2737">
          <cell r="A2737" t="str">
            <v>YSP0025</v>
          </cell>
          <cell r="B2737" t="e">
            <v>#N/A</v>
          </cell>
          <cell r="C2737" t="e">
            <v>#N/A</v>
          </cell>
          <cell r="D2737" t="e">
            <v>#N/A</v>
          </cell>
          <cell r="E2737">
            <v>0</v>
          </cell>
          <cell r="F2737">
            <v>0</v>
          </cell>
          <cell r="G2737">
            <v>0</v>
          </cell>
          <cell r="H2737">
            <v>0</v>
          </cell>
          <cell r="I2737">
            <v>0</v>
          </cell>
          <cell r="J2737">
            <v>0</v>
          </cell>
          <cell r="K2737">
            <v>0</v>
          </cell>
          <cell r="L2737">
            <v>0</v>
          </cell>
          <cell r="M2737">
            <v>0</v>
          </cell>
          <cell r="N2737">
            <v>0</v>
          </cell>
          <cell r="O2737">
            <v>0</v>
          </cell>
          <cell r="P2737">
            <v>0</v>
          </cell>
          <cell r="Q2737" t="e">
            <v>#N/A</v>
          </cell>
          <cell r="R2737" t="e">
            <v>#N/A</v>
          </cell>
          <cell r="S2737" t="e">
            <v>#N/A</v>
          </cell>
          <cell r="T2737" t="e">
            <v>#N/A</v>
          </cell>
          <cell r="U2737" t="e">
            <v>#N/A</v>
          </cell>
          <cell r="V2737" t="e">
            <v>#N/A</v>
          </cell>
          <cell r="W2737" t="e">
            <v>#N/A</v>
          </cell>
          <cell r="X2737" t="e">
            <v>#N/A</v>
          </cell>
          <cell r="Y2737" t="e">
            <v>#N/A</v>
          </cell>
          <cell r="Z2737" t="e">
            <v>#N/A</v>
          </cell>
          <cell r="AA2737" t="e">
            <v>#N/A</v>
          </cell>
          <cell r="AB2737" t="e">
            <v>#N/A</v>
          </cell>
          <cell r="AC2737" t="e">
            <v>#N/A</v>
          </cell>
          <cell r="AD2737" t="e">
            <v>#N/A</v>
          </cell>
          <cell r="AE2737" t="e">
            <v>#N/A</v>
          </cell>
          <cell r="AF2737" t="e">
            <v>#N/A</v>
          </cell>
        </row>
        <row r="2738">
          <cell r="A2738" t="str">
            <v>YSP0025-01</v>
          </cell>
          <cell r="B2738" t="e">
            <v>#N/A</v>
          </cell>
          <cell r="C2738" t="e">
            <v>#N/A</v>
          </cell>
          <cell r="D2738" t="e">
            <v>#N/A</v>
          </cell>
          <cell r="E2738">
            <v>1244</v>
          </cell>
          <cell r="F2738">
            <v>1036</v>
          </cell>
          <cell r="G2738">
            <v>1294</v>
          </cell>
          <cell r="H2738">
            <v>851</v>
          </cell>
          <cell r="I2738">
            <v>1024</v>
          </cell>
          <cell r="J2738">
            <v>958</v>
          </cell>
          <cell r="K2738">
            <v>882</v>
          </cell>
          <cell r="L2738">
            <v>844</v>
          </cell>
          <cell r="M2738">
            <v>993</v>
          </cell>
          <cell r="N2738">
            <v>1015</v>
          </cell>
          <cell r="O2738">
            <v>921</v>
          </cell>
          <cell r="P2738">
            <v>708</v>
          </cell>
          <cell r="Q2738" t="e">
            <v>#N/A</v>
          </cell>
          <cell r="R2738" t="e">
            <v>#N/A</v>
          </cell>
          <cell r="S2738" t="e">
            <v>#N/A</v>
          </cell>
          <cell r="T2738" t="e">
            <v>#N/A</v>
          </cell>
          <cell r="U2738" t="e">
            <v>#N/A</v>
          </cell>
          <cell r="V2738" t="e">
            <v>#N/A</v>
          </cell>
          <cell r="W2738" t="e">
            <v>#N/A</v>
          </cell>
          <cell r="X2738" t="e">
            <v>#N/A</v>
          </cell>
          <cell r="Y2738" t="e">
            <v>#N/A</v>
          </cell>
          <cell r="Z2738" t="e">
            <v>#N/A</v>
          </cell>
          <cell r="AA2738" t="e">
            <v>#N/A</v>
          </cell>
          <cell r="AB2738" t="e">
            <v>#N/A</v>
          </cell>
          <cell r="AC2738" t="e">
            <v>#N/A</v>
          </cell>
          <cell r="AD2738" t="e">
            <v>#N/A</v>
          </cell>
          <cell r="AE2738" t="e">
            <v>#N/A</v>
          </cell>
          <cell r="AF2738" t="e">
            <v>#N/A</v>
          </cell>
        </row>
        <row r="2739">
          <cell r="A2739" t="str">
            <v>YSP0026</v>
          </cell>
          <cell r="B2739" t="e">
            <v>#N/A</v>
          </cell>
          <cell r="C2739" t="e">
            <v>#N/A</v>
          </cell>
          <cell r="D2739" t="e">
            <v>#N/A</v>
          </cell>
          <cell r="E2739">
            <v>0</v>
          </cell>
          <cell r="F2739">
            <v>0</v>
          </cell>
          <cell r="G2739">
            <v>0</v>
          </cell>
          <cell r="H2739">
            <v>0</v>
          </cell>
          <cell r="I2739">
            <v>0</v>
          </cell>
          <cell r="J2739">
            <v>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e">
            <v>#N/A</v>
          </cell>
          <cell r="R2739" t="e">
            <v>#N/A</v>
          </cell>
          <cell r="S2739" t="e">
            <v>#N/A</v>
          </cell>
          <cell r="T2739" t="e">
            <v>#N/A</v>
          </cell>
          <cell r="U2739" t="e">
            <v>#N/A</v>
          </cell>
          <cell r="V2739" t="e">
            <v>#N/A</v>
          </cell>
          <cell r="W2739" t="e">
            <v>#N/A</v>
          </cell>
          <cell r="X2739" t="e">
            <v>#N/A</v>
          </cell>
          <cell r="Y2739" t="e">
            <v>#N/A</v>
          </cell>
          <cell r="Z2739" t="e">
            <v>#N/A</v>
          </cell>
          <cell r="AA2739" t="e">
            <v>#N/A</v>
          </cell>
          <cell r="AB2739" t="e">
            <v>#N/A</v>
          </cell>
          <cell r="AC2739" t="e">
            <v>#N/A</v>
          </cell>
          <cell r="AD2739" t="e">
            <v>#N/A</v>
          </cell>
          <cell r="AE2739" t="e">
            <v>#N/A</v>
          </cell>
          <cell r="AF2739" t="e">
            <v>#N/A</v>
          </cell>
        </row>
        <row r="2740">
          <cell r="A2740" t="str">
            <v>YSP0026-01</v>
          </cell>
          <cell r="B2740" t="e">
            <v>#N/A</v>
          </cell>
          <cell r="C2740" t="e">
            <v>#N/A</v>
          </cell>
          <cell r="D2740" t="e">
            <v>#N/A</v>
          </cell>
          <cell r="E2740">
            <v>435</v>
          </cell>
          <cell r="F2740">
            <v>465</v>
          </cell>
          <cell r="G2740">
            <v>581</v>
          </cell>
          <cell r="H2740">
            <v>382</v>
          </cell>
          <cell r="I2740">
            <v>460</v>
          </cell>
          <cell r="J2740">
            <v>430</v>
          </cell>
          <cell r="K2740">
            <v>396</v>
          </cell>
          <cell r="L2740">
            <v>379</v>
          </cell>
          <cell r="M2740">
            <v>446</v>
          </cell>
          <cell r="N2740">
            <v>456</v>
          </cell>
          <cell r="O2740">
            <v>414</v>
          </cell>
          <cell r="P2740">
            <v>319</v>
          </cell>
          <cell r="Q2740" t="e">
            <v>#N/A</v>
          </cell>
          <cell r="R2740" t="e">
            <v>#N/A</v>
          </cell>
          <cell r="S2740" t="e">
            <v>#N/A</v>
          </cell>
          <cell r="T2740" t="e">
            <v>#N/A</v>
          </cell>
          <cell r="U2740" t="e">
            <v>#N/A</v>
          </cell>
          <cell r="V2740" t="e">
            <v>#N/A</v>
          </cell>
          <cell r="W2740" t="e">
            <v>#N/A</v>
          </cell>
          <cell r="X2740" t="e">
            <v>#N/A</v>
          </cell>
          <cell r="Y2740" t="e">
            <v>#N/A</v>
          </cell>
          <cell r="Z2740" t="e">
            <v>#N/A</v>
          </cell>
          <cell r="AA2740" t="e">
            <v>#N/A</v>
          </cell>
          <cell r="AB2740" t="e">
            <v>#N/A</v>
          </cell>
          <cell r="AC2740" t="e">
            <v>#N/A</v>
          </cell>
          <cell r="AD2740" t="e">
            <v>#N/A</v>
          </cell>
          <cell r="AE2740" t="e">
            <v>#N/A</v>
          </cell>
          <cell r="AF2740" t="e">
            <v>#N/A</v>
          </cell>
        </row>
        <row r="2741">
          <cell r="A2741" t="str">
            <v>YSP0027</v>
          </cell>
          <cell r="B2741" t="e">
            <v>#N/A</v>
          </cell>
          <cell r="C2741" t="e">
            <v>#N/A</v>
          </cell>
          <cell r="D2741" t="e">
            <v>#N/A</v>
          </cell>
          <cell r="E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  <cell r="K2741">
            <v>0</v>
          </cell>
          <cell r="L2741">
            <v>0</v>
          </cell>
          <cell r="M2741">
            <v>0</v>
          </cell>
          <cell r="N2741">
            <v>0</v>
          </cell>
          <cell r="O2741">
            <v>0</v>
          </cell>
          <cell r="P2741">
            <v>0</v>
          </cell>
          <cell r="Q2741" t="e">
            <v>#N/A</v>
          </cell>
          <cell r="R2741" t="e">
            <v>#N/A</v>
          </cell>
          <cell r="S2741" t="e">
            <v>#N/A</v>
          </cell>
          <cell r="T2741" t="e">
            <v>#N/A</v>
          </cell>
          <cell r="U2741" t="e">
            <v>#N/A</v>
          </cell>
          <cell r="V2741" t="e">
            <v>#N/A</v>
          </cell>
          <cell r="W2741" t="e">
            <v>#N/A</v>
          </cell>
          <cell r="X2741" t="e">
            <v>#N/A</v>
          </cell>
          <cell r="Y2741" t="e">
            <v>#N/A</v>
          </cell>
          <cell r="Z2741" t="e">
            <v>#N/A</v>
          </cell>
          <cell r="AA2741" t="e">
            <v>#N/A</v>
          </cell>
          <cell r="AB2741" t="e">
            <v>#N/A</v>
          </cell>
          <cell r="AC2741" t="e">
            <v>#N/A</v>
          </cell>
          <cell r="AD2741" t="e">
            <v>#N/A</v>
          </cell>
          <cell r="AE2741" t="e">
            <v>#N/A</v>
          </cell>
          <cell r="AF2741" t="e">
            <v>#N/A</v>
          </cell>
        </row>
        <row r="2742">
          <cell r="A2742" t="str">
            <v>YSP0027-01</v>
          </cell>
          <cell r="B2742" t="e">
            <v>#N/A</v>
          </cell>
          <cell r="C2742" t="e">
            <v>#N/A</v>
          </cell>
          <cell r="D2742" t="e">
            <v>#N/A</v>
          </cell>
          <cell r="E2742">
            <v>462</v>
          </cell>
          <cell r="F2742">
            <v>400</v>
          </cell>
          <cell r="G2742">
            <v>500</v>
          </cell>
          <cell r="H2742">
            <v>329</v>
          </cell>
          <cell r="I2742">
            <v>396</v>
          </cell>
          <cell r="J2742">
            <v>371</v>
          </cell>
          <cell r="K2742">
            <v>341</v>
          </cell>
          <cell r="L2742">
            <v>326</v>
          </cell>
          <cell r="M2742">
            <v>383</v>
          </cell>
          <cell r="N2742">
            <v>391</v>
          </cell>
          <cell r="O2742">
            <v>354</v>
          </cell>
          <cell r="P2742">
            <v>272</v>
          </cell>
          <cell r="Q2742" t="e">
            <v>#N/A</v>
          </cell>
          <cell r="R2742" t="e">
            <v>#N/A</v>
          </cell>
          <cell r="S2742" t="e">
            <v>#N/A</v>
          </cell>
          <cell r="T2742" t="e">
            <v>#N/A</v>
          </cell>
          <cell r="U2742" t="e">
            <v>#N/A</v>
          </cell>
          <cell r="V2742" t="e">
            <v>#N/A</v>
          </cell>
          <cell r="W2742" t="e">
            <v>#N/A</v>
          </cell>
          <cell r="X2742" t="e">
            <v>#N/A</v>
          </cell>
          <cell r="Y2742" t="e">
            <v>#N/A</v>
          </cell>
          <cell r="Z2742" t="e">
            <v>#N/A</v>
          </cell>
          <cell r="AA2742" t="e">
            <v>#N/A</v>
          </cell>
          <cell r="AB2742" t="e">
            <v>#N/A</v>
          </cell>
          <cell r="AC2742" t="e">
            <v>#N/A</v>
          </cell>
          <cell r="AD2742" t="e">
            <v>#N/A</v>
          </cell>
          <cell r="AE2742" t="e">
            <v>#N/A</v>
          </cell>
          <cell r="AF2742" t="e">
            <v>#N/A</v>
          </cell>
        </row>
        <row r="2743">
          <cell r="A2743" t="str">
            <v>YSP0028</v>
          </cell>
          <cell r="B2743" t="e">
            <v>#N/A</v>
          </cell>
          <cell r="C2743" t="e">
            <v>#N/A</v>
          </cell>
          <cell r="D2743" t="e">
            <v>#N/A</v>
          </cell>
          <cell r="E2743">
            <v>240</v>
          </cell>
          <cell r="F2743">
            <v>240</v>
          </cell>
          <cell r="G2743">
            <v>300</v>
          </cell>
          <cell r="H2743">
            <v>197</v>
          </cell>
          <cell r="I2743">
            <v>237</v>
          </cell>
          <cell r="J2743">
            <v>222</v>
          </cell>
          <cell r="K2743">
            <v>204</v>
          </cell>
          <cell r="L2743">
            <v>195</v>
          </cell>
          <cell r="M2743">
            <v>229</v>
          </cell>
          <cell r="N2743">
            <v>234</v>
          </cell>
          <cell r="O2743">
            <v>212</v>
          </cell>
          <cell r="P2743">
            <v>163</v>
          </cell>
          <cell r="Q2743" t="e">
            <v>#N/A</v>
          </cell>
          <cell r="R2743" t="e">
            <v>#N/A</v>
          </cell>
          <cell r="S2743" t="e">
            <v>#N/A</v>
          </cell>
          <cell r="T2743" t="e">
            <v>#N/A</v>
          </cell>
          <cell r="U2743" t="e">
            <v>#N/A</v>
          </cell>
          <cell r="V2743" t="e">
            <v>#N/A</v>
          </cell>
          <cell r="W2743" t="e">
            <v>#N/A</v>
          </cell>
          <cell r="X2743" t="e">
            <v>#N/A</v>
          </cell>
          <cell r="Y2743" t="e">
            <v>#N/A</v>
          </cell>
          <cell r="Z2743" t="e">
            <v>#N/A</v>
          </cell>
          <cell r="AA2743" t="e">
            <v>#N/A</v>
          </cell>
          <cell r="AB2743" t="e">
            <v>#N/A</v>
          </cell>
          <cell r="AC2743" t="e">
            <v>#N/A</v>
          </cell>
          <cell r="AD2743" t="e">
            <v>#N/A</v>
          </cell>
          <cell r="AE2743" t="e">
            <v>#N/A</v>
          </cell>
          <cell r="AF2743" t="e">
            <v>#N/A</v>
          </cell>
        </row>
        <row r="2744">
          <cell r="A2744" t="str">
            <v>YSP0029</v>
          </cell>
          <cell r="B2744" t="e">
            <v>#N/A</v>
          </cell>
          <cell r="C2744" t="e">
            <v>#N/A</v>
          </cell>
          <cell r="D2744" t="e">
            <v>#N/A</v>
          </cell>
          <cell r="E2744">
            <v>106500</v>
          </cell>
          <cell r="F2744">
            <v>107700</v>
          </cell>
          <cell r="G2744">
            <v>134454</v>
          </cell>
          <cell r="H2744">
            <v>88439</v>
          </cell>
          <cell r="I2744">
            <v>106444</v>
          </cell>
          <cell r="J2744">
            <v>99519</v>
          </cell>
          <cell r="K2744">
            <v>91610</v>
          </cell>
          <cell r="L2744">
            <v>87670</v>
          </cell>
          <cell r="M2744">
            <v>103128</v>
          </cell>
          <cell r="N2744">
            <v>105408</v>
          </cell>
          <cell r="O2744">
            <v>95616</v>
          </cell>
          <cell r="P2744">
            <v>73573</v>
          </cell>
          <cell r="Q2744" t="e">
            <v>#N/A</v>
          </cell>
          <cell r="R2744" t="e">
            <v>#N/A</v>
          </cell>
          <cell r="S2744" t="e">
            <v>#N/A</v>
          </cell>
          <cell r="T2744" t="e">
            <v>#N/A</v>
          </cell>
          <cell r="U2744" t="e">
            <v>#N/A</v>
          </cell>
          <cell r="V2744" t="e">
            <v>#N/A</v>
          </cell>
          <cell r="W2744" t="e">
            <v>#N/A</v>
          </cell>
          <cell r="X2744" t="e">
            <v>#N/A</v>
          </cell>
          <cell r="Y2744" t="e">
            <v>#N/A</v>
          </cell>
          <cell r="Z2744" t="e">
            <v>#N/A</v>
          </cell>
          <cell r="AA2744" t="e">
            <v>#N/A</v>
          </cell>
          <cell r="AB2744" t="e">
            <v>#N/A</v>
          </cell>
          <cell r="AC2744" t="e">
            <v>#N/A</v>
          </cell>
          <cell r="AD2744" t="e">
            <v>#N/A</v>
          </cell>
          <cell r="AE2744" t="e">
            <v>#N/A</v>
          </cell>
          <cell r="AF2744" t="e">
            <v>#N/A</v>
          </cell>
        </row>
        <row r="2745">
          <cell r="A2745" t="str">
            <v>YSP0029-01</v>
          </cell>
          <cell r="B2745">
            <v>500</v>
          </cell>
          <cell r="C2745">
            <v>2</v>
          </cell>
          <cell r="D2745">
            <v>10562</v>
          </cell>
          <cell r="E2745">
            <v>106500</v>
          </cell>
          <cell r="F2745">
            <v>107700</v>
          </cell>
          <cell r="G2745">
            <v>134454</v>
          </cell>
          <cell r="H2745">
            <v>88439</v>
          </cell>
          <cell r="I2745">
            <v>106444</v>
          </cell>
          <cell r="J2745">
            <v>99519</v>
          </cell>
          <cell r="K2745">
            <v>91610</v>
          </cell>
          <cell r="L2745">
            <v>87670</v>
          </cell>
          <cell r="M2745">
            <v>103128</v>
          </cell>
          <cell r="N2745">
            <v>105408</v>
          </cell>
          <cell r="O2745">
            <v>95616</v>
          </cell>
          <cell r="P2745">
            <v>73573</v>
          </cell>
          <cell r="Q2745">
            <v>5.0390077636811208</v>
          </cell>
          <cell r="R2745">
            <v>4.7111815943950006</v>
          </cell>
          <cell r="S2745">
            <v>4.3367733383828817</v>
          </cell>
          <cell r="T2745">
            <v>4.1502556334027645</v>
          </cell>
          <cell r="U2745">
            <v>4.882029918576027</v>
          </cell>
          <cell r="V2745">
            <v>4.9899640219655366</v>
          </cell>
          <cell r="W2745">
            <v>4.5264154516190116</v>
          </cell>
          <cell r="X2745">
            <v>3.4829104336299945</v>
          </cell>
          <cell r="Y2745">
            <v>2519.5038818405606</v>
          </cell>
          <cell r="Z2745">
            <v>2355.5907971975003</v>
          </cell>
          <cell r="AA2745">
            <v>2168.3866691914409</v>
          </cell>
          <cell r="AB2745">
            <v>2075.1278167013825</v>
          </cell>
          <cell r="AC2745">
            <v>2441.0149592880134</v>
          </cell>
          <cell r="AD2745">
            <v>2494.9820109827683</v>
          </cell>
          <cell r="AE2745">
            <v>2263.207725809506</v>
          </cell>
          <cell r="AF2745">
            <v>1741.4552168149974</v>
          </cell>
        </row>
        <row r="2746">
          <cell r="A2746" t="str">
            <v>YSP0030</v>
          </cell>
          <cell r="B2746" t="e">
            <v>#N/A</v>
          </cell>
          <cell r="C2746" t="e">
            <v>#N/A</v>
          </cell>
          <cell r="D2746" t="e">
            <v>#N/A</v>
          </cell>
          <cell r="E2746">
            <v>53520</v>
          </cell>
          <cell r="F2746">
            <v>52740</v>
          </cell>
          <cell r="G2746">
            <v>65841</v>
          </cell>
          <cell r="H2746">
            <v>43308</v>
          </cell>
          <cell r="I2746">
            <v>52125</v>
          </cell>
          <cell r="J2746">
            <v>48734</v>
          </cell>
          <cell r="K2746">
            <v>44861</v>
          </cell>
          <cell r="L2746">
            <v>42932</v>
          </cell>
          <cell r="M2746">
            <v>50502</v>
          </cell>
          <cell r="N2746">
            <v>51618</v>
          </cell>
          <cell r="O2746">
            <v>46823</v>
          </cell>
          <cell r="P2746">
            <v>36029</v>
          </cell>
          <cell r="Q2746" t="e">
            <v>#N/A</v>
          </cell>
          <cell r="R2746" t="e">
            <v>#N/A</v>
          </cell>
          <cell r="S2746" t="e">
            <v>#N/A</v>
          </cell>
          <cell r="T2746" t="e">
            <v>#N/A</v>
          </cell>
          <cell r="U2746" t="e">
            <v>#N/A</v>
          </cell>
          <cell r="V2746" t="e">
            <v>#N/A</v>
          </cell>
          <cell r="W2746" t="e">
            <v>#N/A</v>
          </cell>
          <cell r="X2746" t="e">
            <v>#N/A</v>
          </cell>
          <cell r="Y2746" t="e">
            <v>#N/A</v>
          </cell>
          <cell r="Z2746" t="e">
            <v>#N/A</v>
          </cell>
          <cell r="AA2746" t="e">
            <v>#N/A</v>
          </cell>
          <cell r="AB2746" t="e">
            <v>#N/A</v>
          </cell>
          <cell r="AC2746" t="e">
            <v>#N/A</v>
          </cell>
          <cell r="AD2746" t="e">
            <v>#N/A</v>
          </cell>
          <cell r="AE2746" t="e">
            <v>#N/A</v>
          </cell>
          <cell r="AF2746" t="e">
            <v>#N/A</v>
          </cell>
        </row>
        <row r="2747">
          <cell r="A2747" t="str">
            <v>YSP0030-01</v>
          </cell>
          <cell r="B2747">
            <v>600</v>
          </cell>
          <cell r="C2747">
            <v>2</v>
          </cell>
          <cell r="D2747">
            <v>2370</v>
          </cell>
          <cell r="E2747">
            <v>53520</v>
          </cell>
          <cell r="F2747">
            <v>52740</v>
          </cell>
          <cell r="G2747">
            <v>65841</v>
          </cell>
          <cell r="H2747">
            <v>43308</v>
          </cell>
          <cell r="I2747">
            <v>52125</v>
          </cell>
          <cell r="J2747">
            <v>48734</v>
          </cell>
          <cell r="K2747">
            <v>44861</v>
          </cell>
          <cell r="L2747">
            <v>42932</v>
          </cell>
          <cell r="M2747">
            <v>50502</v>
          </cell>
          <cell r="N2747">
            <v>51618</v>
          </cell>
          <cell r="O2747">
            <v>46823</v>
          </cell>
          <cell r="P2747">
            <v>36029</v>
          </cell>
          <cell r="Q2747">
            <v>10.996835443037975</v>
          </cell>
          <cell r="R2747">
            <v>10.281434599156118</v>
          </cell>
          <cell r="S2747">
            <v>9.4643459915611814</v>
          </cell>
          <cell r="T2747">
            <v>9.0573839662447249</v>
          </cell>
          <cell r="U2747">
            <v>10.654430379746836</v>
          </cell>
          <cell r="V2747">
            <v>10.889873417721519</v>
          </cell>
          <cell r="W2747">
            <v>9.8782700421940923</v>
          </cell>
          <cell r="X2747">
            <v>7.6010548523206749</v>
          </cell>
          <cell r="Y2747">
            <v>6598.1012658227846</v>
          </cell>
          <cell r="Z2747">
            <v>6168.8607594936702</v>
          </cell>
          <cell r="AA2747">
            <v>5678.6075949367087</v>
          </cell>
          <cell r="AB2747">
            <v>5434.4303797468347</v>
          </cell>
          <cell r="AC2747">
            <v>6392.6582278481019</v>
          </cell>
          <cell r="AD2747">
            <v>6533.9240506329115</v>
          </cell>
          <cell r="AE2747">
            <v>5926.9620253164558</v>
          </cell>
          <cell r="AF2747">
            <v>4560.6329113924048</v>
          </cell>
        </row>
        <row r="2748">
          <cell r="A2748" t="str">
            <v>YSP0031</v>
          </cell>
          <cell r="B2748" t="e">
            <v>#N/A</v>
          </cell>
          <cell r="C2748" t="e">
            <v>#N/A</v>
          </cell>
          <cell r="D2748" t="e">
            <v>#N/A</v>
          </cell>
          <cell r="E2748">
            <v>53520</v>
          </cell>
          <cell r="F2748">
            <v>52680</v>
          </cell>
          <cell r="G2748">
            <v>65766</v>
          </cell>
          <cell r="H2748">
            <v>43259</v>
          </cell>
          <cell r="I2748">
            <v>52066</v>
          </cell>
          <cell r="J2748">
            <v>48679</v>
          </cell>
          <cell r="K2748">
            <v>44810</v>
          </cell>
          <cell r="L2748">
            <v>42883</v>
          </cell>
          <cell r="M2748">
            <v>50444</v>
          </cell>
          <cell r="N2748">
            <v>51559</v>
          </cell>
          <cell r="O2748">
            <v>46769</v>
          </cell>
          <cell r="P2748">
            <v>35987</v>
          </cell>
          <cell r="Q2748" t="e">
            <v>#N/A</v>
          </cell>
          <cell r="R2748" t="e">
            <v>#N/A</v>
          </cell>
          <cell r="S2748" t="e">
            <v>#N/A</v>
          </cell>
          <cell r="T2748" t="e">
            <v>#N/A</v>
          </cell>
          <cell r="U2748" t="e">
            <v>#N/A</v>
          </cell>
          <cell r="V2748" t="e">
            <v>#N/A</v>
          </cell>
          <cell r="W2748" t="e">
            <v>#N/A</v>
          </cell>
          <cell r="X2748" t="e">
            <v>#N/A</v>
          </cell>
          <cell r="Y2748" t="e">
            <v>#N/A</v>
          </cell>
          <cell r="Z2748" t="e">
            <v>#N/A</v>
          </cell>
          <cell r="AA2748" t="e">
            <v>#N/A</v>
          </cell>
          <cell r="AB2748" t="e">
            <v>#N/A</v>
          </cell>
          <cell r="AC2748" t="e">
            <v>#N/A</v>
          </cell>
          <cell r="AD2748" t="e">
            <v>#N/A</v>
          </cell>
          <cell r="AE2748" t="e">
            <v>#N/A</v>
          </cell>
          <cell r="AF2748" t="e">
            <v>#N/A</v>
          </cell>
        </row>
        <row r="2749">
          <cell r="A2749" t="str">
            <v>YSP0031-01</v>
          </cell>
          <cell r="B2749">
            <v>600</v>
          </cell>
          <cell r="C2749">
            <v>2</v>
          </cell>
          <cell r="D2749">
            <v>2370</v>
          </cell>
          <cell r="E2749">
            <v>53520</v>
          </cell>
          <cell r="F2749">
            <v>52680</v>
          </cell>
          <cell r="G2749">
            <v>65766</v>
          </cell>
          <cell r="H2749">
            <v>43259</v>
          </cell>
          <cell r="I2749">
            <v>52066</v>
          </cell>
          <cell r="J2749">
            <v>48679</v>
          </cell>
          <cell r="K2749">
            <v>44810</v>
          </cell>
          <cell r="L2749">
            <v>42883</v>
          </cell>
          <cell r="M2749">
            <v>50444</v>
          </cell>
          <cell r="N2749">
            <v>51559</v>
          </cell>
          <cell r="O2749">
            <v>46769</v>
          </cell>
          <cell r="P2749">
            <v>35987</v>
          </cell>
          <cell r="Q2749">
            <v>10.984388185654009</v>
          </cell>
          <cell r="R2749">
            <v>10.269831223628692</v>
          </cell>
          <cell r="S2749">
            <v>9.4535864978902957</v>
          </cell>
          <cell r="T2749">
            <v>9.0470464135021089</v>
          </cell>
          <cell r="U2749">
            <v>10.642194092827005</v>
          </cell>
          <cell r="V2749">
            <v>10.877426160337553</v>
          </cell>
          <cell r="W2749">
            <v>9.866877637130802</v>
          </cell>
          <cell r="X2749">
            <v>7.592194092827004</v>
          </cell>
          <cell r="Y2749">
            <v>6590.6329113924048</v>
          </cell>
          <cell r="Z2749">
            <v>6161.8987341772154</v>
          </cell>
          <cell r="AA2749">
            <v>5672.1518987341778</v>
          </cell>
          <cell r="AB2749">
            <v>5428.2278481012654</v>
          </cell>
          <cell r="AC2749">
            <v>6385.3164556962029</v>
          </cell>
          <cell r="AD2749">
            <v>6526.4556962025317</v>
          </cell>
          <cell r="AE2749">
            <v>5920.1265822784808</v>
          </cell>
          <cell r="AF2749">
            <v>4555.316455696202</v>
          </cell>
        </row>
        <row r="2750">
          <cell r="A2750" t="str">
            <v>YSP0032</v>
          </cell>
          <cell r="B2750" t="e">
            <v>#N/A</v>
          </cell>
          <cell r="C2750" t="e">
            <v>#N/A</v>
          </cell>
          <cell r="D2750" t="e">
            <v>#N/A</v>
          </cell>
          <cell r="E2750">
            <v>28740</v>
          </cell>
          <cell r="F2750">
            <v>28080</v>
          </cell>
          <cell r="G2750">
            <v>35055</v>
          </cell>
          <cell r="H2750">
            <v>23058</v>
          </cell>
          <cell r="I2750">
            <v>27752</v>
          </cell>
          <cell r="J2750">
            <v>25947</v>
          </cell>
          <cell r="K2750">
            <v>23885</v>
          </cell>
          <cell r="L2750">
            <v>22858</v>
          </cell>
          <cell r="M2750">
            <v>26888</v>
          </cell>
          <cell r="N2750">
            <v>27482</v>
          </cell>
          <cell r="O2750">
            <v>24929</v>
          </cell>
          <cell r="P2750">
            <v>19182</v>
          </cell>
          <cell r="Q2750" t="e">
            <v>#N/A</v>
          </cell>
          <cell r="R2750" t="e">
            <v>#N/A</v>
          </cell>
          <cell r="S2750" t="e">
            <v>#N/A</v>
          </cell>
          <cell r="T2750" t="e">
            <v>#N/A</v>
          </cell>
          <cell r="U2750" t="e">
            <v>#N/A</v>
          </cell>
          <cell r="V2750" t="e">
            <v>#N/A</v>
          </cell>
          <cell r="W2750" t="e">
            <v>#N/A</v>
          </cell>
          <cell r="X2750" t="e">
            <v>#N/A</v>
          </cell>
          <cell r="Y2750" t="e">
            <v>#N/A</v>
          </cell>
          <cell r="Z2750" t="e">
            <v>#N/A</v>
          </cell>
          <cell r="AA2750" t="e">
            <v>#N/A</v>
          </cell>
          <cell r="AB2750" t="e">
            <v>#N/A</v>
          </cell>
          <cell r="AC2750" t="e">
            <v>#N/A</v>
          </cell>
          <cell r="AD2750" t="e">
            <v>#N/A</v>
          </cell>
          <cell r="AE2750" t="e">
            <v>#N/A</v>
          </cell>
          <cell r="AF2750" t="e">
            <v>#N/A</v>
          </cell>
        </row>
        <row r="2751">
          <cell r="A2751" t="str">
            <v>YSP0032-01</v>
          </cell>
          <cell r="B2751">
            <v>600</v>
          </cell>
          <cell r="C2751">
            <v>1</v>
          </cell>
          <cell r="D2751">
            <v>2302</v>
          </cell>
          <cell r="E2751">
            <v>28740</v>
          </cell>
          <cell r="F2751">
            <v>28080</v>
          </cell>
          <cell r="G2751">
            <v>35055</v>
          </cell>
          <cell r="H2751">
            <v>23058</v>
          </cell>
          <cell r="I2751">
            <v>27752</v>
          </cell>
          <cell r="J2751">
            <v>25947</v>
          </cell>
          <cell r="K2751">
            <v>23885</v>
          </cell>
          <cell r="L2751">
            <v>22858</v>
          </cell>
          <cell r="M2751">
            <v>26888</v>
          </cell>
          <cell r="N2751">
            <v>27482</v>
          </cell>
          <cell r="O2751">
            <v>24929</v>
          </cell>
          <cell r="P2751">
            <v>19182</v>
          </cell>
          <cell r="Q2751">
            <v>12.055603822762816</v>
          </cell>
          <cell r="R2751">
            <v>11.271503040834057</v>
          </cell>
          <cell r="S2751">
            <v>10.375760208514336</v>
          </cell>
          <cell r="T2751">
            <v>9.9296264118158124</v>
          </cell>
          <cell r="U2751">
            <v>11.680278019113814</v>
          </cell>
          <cell r="V2751">
            <v>11.938314509122502</v>
          </cell>
          <cell r="W2751">
            <v>10.829278887923545</v>
          </cell>
          <cell r="X2751">
            <v>8.3327541268462202</v>
          </cell>
          <cell r="Y2751">
            <v>7233.3622936576894</v>
          </cell>
          <cell r="Z2751">
            <v>6762.9018245004345</v>
          </cell>
          <cell r="AA2751">
            <v>6225.4561251086016</v>
          </cell>
          <cell r="AB2751">
            <v>5957.7758470894878</v>
          </cell>
          <cell r="AC2751">
            <v>7008.1668114682889</v>
          </cell>
          <cell r="AD2751">
            <v>7162.9887054735018</v>
          </cell>
          <cell r="AE2751">
            <v>6497.5673327541272</v>
          </cell>
          <cell r="AF2751">
            <v>4999.6524761077317</v>
          </cell>
        </row>
        <row r="2752">
          <cell r="A2752" t="str">
            <v>YSP0033</v>
          </cell>
          <cell r="B2752" t="e">
            <v>#N/A</v>
          </cell>
          <cell r="C2752" t="e">
            <v>#N/A</v>
          </cell>
          <cell r="D2752" t="e">
            <v>#N/A</v>
          </cell>
          <cell r="E2752">
            <v>28740</v>
          </cell>
          <cell r="F2752">
            <v>28080</v>
          </cell>
          <cell r="G2752">
            <v>35055</v>
          </cell>
          <cell r="H2752">
            <v>23058</v>
          </cell>
          <cell r="I2752">
            <v>27752</v>
          </cell>
          <cell r="J2752">
            <v>25947</v>
          </cell>
          <cell r="K2752">
            <v>23885</v>
          </cell>
          <cell r="L2752">
            <v>22858</v>
          </cell>
          <cell r="M2752">
            <v>26888</v>
          </cell>
          <cell r="N2752">
            <v>27482</v>
          </cell>
          <cell r="O2752">
            <v>24929</v>
          </cell>
          <cell r="P2752">
            <v>19182</v>
          </cell>
          <cell r="Q2752" t="e">
            <v>#N/A</v>
          </cell>
          <cell r="R2752" t="e">
            <v>#N/A</v>
          </cell>
          <cell r="S2752" t="e">
            <v>#N/A</v>
          </cell>
          <cell r="T2752" t="e">
            <v>#N/A</v>
          </cell>
          <cell r="U2752" t="e">
            <v>#N/A</v>
          </cell>
          <cell r="V2752" t="e">
            <v>#N/A</v>
          </cell>
          <cell r="W2752" t="e">
            <v>#N/A</v>
          </cell>
          <cell r="X2752" t="e">
            <v>#N/A</v>
          </cell>
          <cell r="Y2752" t="e">
            <v>#N/A</v>
          </cell>
          <cell r="Z2752" t="e">
            <v>#N/A</v>
          </cell>
          <cell r="AA2752" t="e">
            <v>#N/A</v>
          </cell>
          <cell r="AB2752" t="e">
            <v>#N/A</v>
          </cell>
          <cell r="AC2752" t="e">
            <v>#N/A</v>
          </cell>
          <cell r="AD2752" t="e">
            <v>#N/A</v>
          </cell>
          <cell r="AE2752" t="e">
            <v>#N/A</v>
          </cell>
          <cell r="AF2752" t="e">
            <v>#N/A</v>
          </cell>
        </row>
        <row r="2753">
          <cell r="A2753" t="str">
            <v>YSP0033-01</v>
          </cell>
          <cell r="B2753">
            <v>600</v>
          </cell>
          <cell r="C2753">
            <v>1</v>
          </cell>
          <cell r="D2753">
            <v>2302</v>
          </cell>
          <cell r="E2753">
            <v>28740</v>
          </cell>
          <cell r="F2753">
            <v>28080</v>
          </cell>
          <cell r="G2753">
            <v>35055</v>
          </cell>
          <cell r="H2753">
            <v>23058</v>
          </cell>
          <cell r="I2753">
            <v>27752</v>
          </cell>
          <cell r="J2753">
            <v>25947</v>
          </cell>
          <cell r="K2753">
            <v>23885</v>
          </cell>
          <cell r="L2753">
            <v>22858</v>
          </cell>
          <cell r="M2753">
            <v>26888</v>
          </cell>
          <cell r="N2753">
            <v>27482</v>
          </cell>
          <cell r="O2753">
            <v>24929</v>
          </cell>
          <cell r="P2753">
            <v>19182</v>
          </cell>
          <cell r="Q2753">
            <v>12.055603822762816</v>
          </cell>
          <cell r="R2753">
            <v>11.271503040834057</v>
          </cell>
          <cell r="S2753">
            <v>10.375760208514336</v>
          </cell>
          <cell r="T2753">
            <v>9.9296264118158124</v>
          </cell>
          <cell r="U2753">
            <v>11.680278019113814</v>
          </cell>
          <cell r="V2753">
            <v>11.938314509122502</v>
          </cell>
          <cell r="W2753">
            <v>10.829278887923545</v>
          </cell>
          <cell r="X2753">
            <v>8.3327541268462202</v>
          </cell>
          <cell r="Y2753">
            <v>7233.3622936576894</v>
          </cell>
          <cell r="Z2753">
            <v>6762.9018245004345</v>
          </cell>
          <cell r="AA2753">
            <v>6225.4561251086016</v>
          </cell>
          <cell r="AB2753">
            <v>5957.7758470894878</v>
          </cell>
          <cell r="AC2753">
            <v>7008.1668114682889</v>
          </cell>
          <cell r="AD2753">
            <v>7162.9887054735018</v>
          </cell>
          <cell r="AE2753">
            <v>6497.5673327541272</v>
          </cell>
          <cell r="AF2753">
            <v>4999.6524761077317</v>
          </cell>
        </row>
        <row r="2754">
          <cell r="A2754" t="str">
            <v>YSP-116-02</v>
          </cell>
          <cell r="B2754" t="e">
            <v>#N/A</v>
          </cell>
          <cell r="C2754" t="e">
            <v>#N/A</v>
          </cell>
          <cell r="D2754" t="e">
            <v>#N/A</v>
          </cell>
          <cell r="E2754">
            <v>150</v>
          </cell>
          <cell r="F2754">
            <v>200</v>
          </cell>
          <cell r="G2754">
            <v>190</v>
          </cell>
          <cell r="H2754">
            <v>190</v>
          </cell>
          <cell r="I2754">
            <v>190</v>
          </cell>
          <cell r="J2754">
            <v>190</v>
          </cell>
          <cell r="K2754">
            <v>190</v>
          </cell>
          <cell r="L2754">
            <v>190</v>
          </cell>
          <cell r="M2754">
            <v>190</v>
          </cell>
          <cell r="N2754">
            <v>190</v>
          </cell>
          <cell r="O2754">
            <v>190</v>
          </cell>
          <cell r="P2754">
            <v>190</v>
          </cell>
          <cell r="Q2754" t="e">
            <v>#N/A</v>
          </cell>
          <cell r="R2754" t="e">
            <v>#N/A</v>
          </cell>
          <cell r="S2754" t="e">
            <v>#N/A</v>
          </cell>
          <cell r="T2754" t="e">
            <v>#N/A</v>
          </cell>
          <cell r="U2754" t="e">
            <v>#N/A</v>
          </cell>
          <cell r="V2754" t="e">
            <v>#N/A</v>
          </cell>
          <cell r="W2754" t="e">
            <v>#N/A</v>
          </cell>
          <cell r="X2754" t="e">
            <v>#N/A</v>
          </cell>
          <cell r="Y2754" t="e">
            <v>#N/A</v>
          </cell>
          <cell r="Z2754" t="e">
            <v>#N/A</v>
          </cell>
          <cell r="AA2754" t="e">
            <v>#N/A</v>
          </cell>
          <cell r="AB2754" t="e">
            <v>#N/A</v>
          </cell>
          <cell r="AC2754" t="e">
            <v>#N/A</v>
          </cell>
          <cell r="AD2754" t="e">
            <v>#N/A</v>
          </cell>
          <cell r="AE2754" t="e">
            <v>#N/A</v>
          </cell>
          <cell r="AF2754" t="e">
            <v>#N/A</v>
          </cell>
        </row>
        <row r="2755">
          <cell r="A2755" t="str">
            <v>YSP-120</v>
          </cell>
          <cell r="B2755" t="e">
            <v>#N/A</v>
          </cell>
          <cell r="C2755" t="e">
            <v>#N/A</v>
          </cell>
          <cell r="D2755" t="e">
            <v>#N/A</v>
          </cell>
          <cell r="E2755">
            <v>10260</v>
          </cell>
          <cell r="F2755">
            <v>10620</v>
          </cell>
          <cell r="G2755">
            <v>13258</v>
          </cell>
          <cell r="H2755">
            <v>8721</v>
          </cell>
          <cell r="I2755">
            <v>10496</v>
          </cell>
          <cell r="J2755">
            <v>9813</v>
          </cell>
          <cell r="K2755">
            <v>9033</v>
          </cell>
          <cell r="L2755">
            <v>8645</v>
          </cell>
          <cell r="M2755">
            <v>10169</v>
          </cell>
          <cell r="N2755">
            <v>10394</v>
          </cell>
          <cell r="O2755">
            <v>9428</v>
          </cell>
          <cell r="P2755">
            <v>7254</v>
          </cell>
          <cell r="Q2755" t="e">
            <v>#N/A</v>
          </cell>
          <cell r="R2755" t="e">
            <v>#N/A</v>
          </cell>
          <cell r="S2755" t="e">
            <v>#N/A</v>
          </cell>
          <cell r="T2755" t="e">
            <v>#N/A</v>
          </cell>
          <cell r="U2755" t="e">
            <v>#N/A</v>
          </cell>
          <cell r="V2755" t="e">
            <v>#N/A</v>
          </cell>
          <cell r="W2755" t="e">
            <v>#N/A</v>
          </cell>
          <cell r="X2755" t="e">
            <v>#N/A</v>
          </cell>
          <cell r="Y2755" t="e">
            <v>#N/A</v>
          </cell>
          <cell r="Z2755" t="e">
            <v>#N/A</v>
          </cell>
          <cell r="AA2755" t="e">
            <v>#N/A</v>
          </cell>
          <cell r="AB2755" t="e">
            <v>#N/A</v>
          </cell>
          <cell r="AC2755" t="e">
            <v>#N/A</v>
          </cell>
          <cell r="AD2755" t="e">
            <v>#N/A</v>
          </cell>
          <cell r="AE2755" t="e">
            <v>#N/A</v>
          </cell>
          <cell r="AF2755" t="e">
            <v>#N/A</v>
          </cell>
        </row>
        <row r="2756">
          <cell r="A2756" t="str">
            <v>YSP-120-01</v>
          </cell>
          <cell r="B2756">
            <v>3.0609999999999999</v>
          </cell>
          <cell r="C2756">
            <v>1</v>
          </cell>
          <cell r="D2756">
            <v>33</v>
          </cell>
          <cell r="E2756">
            <v>10260</v>
          </cell>
          <cell r="F2756">
            <v>10620</v>
          </cell>
          <cell r="G2756">
            <v>13258</v>
          </cell>
          <cell r="H2756">
            <v>8721</v>
          </cell>
          <cell r="I2756">
            <v>10496</v>
          </cell>
          <cell r="J2756">
            <v>9813</v>
          </cell>
          <cell r="K2756">
            <v>9033</v>
          </cell>
          <cell r="L2756">
            <v>8645</v>
          </cell>
          <cell r="M2756">
            <v>10169</v>
          </cell>
          <cell r="N2756">
            <v>10394</v>
          </cell>
          <cell r="O2756">
            <v>9428</v>
          </cell>
          <cell r="P2756">
            <v>7254</v>
          </cell>
          <cell r="Q2756">
            <v>318.06060606060606</v>
          </cell>
          <cell r="R2756">
            <v>297.36363636363637</v>
          </cell>
          <cell r="S2756">
            <v>273.72727272727275</v>
          </cell>
          <cell r="T2756">
            <v>261.969696969697</v>
          </cell>
          <cell r="U2756">
            <v>308.15151515151513</v>
          </cell>
          <cell r="V2756">
            <v>314.969696969697</v>
          </cell>
          <cell r="W2756">
            <v>285.69696969696969</v>
          </cell>
          <cell r="X2756">
            <v>219.81818181818181</v>
          </cell>
          <cell r="Y2756">
            <v>973.58351515151514</v>
          </cell>
          <cell r="Z2756">
            <v>910.2300909090909</v>
          </cell>
          <cell r="AA2756">
            <v>837.87918181818191</v>
          </cell>
          <cell r="AB2756">
            <v>801.88924242424252</v>
          </cell>
          <cell r="AC2756">
            <v>943.25178787878781</v>
          </cell>
          <cell r="AD2756">
            <v>964.12224242424247</v>
          </cell>
          <cell r="AE2756">
            <v>874.5184242424242</v>
          </cell>
          <cell r="AF2756">
            <v>672.86345454545449</v>
          </cell>
        </row>
        <row r="2757">
          <cell r="A2757" t="str">
            <v>YSP-201</v>
          </cell>
          <cell r="B2757">
            <v>46.658999999999999</v>
          </cell>
          <cell r="C2757">
            <v>54</v>
          </cell>
          <cell r="D2757">
            <v>118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  <cell r="K2757">
            <v>0</v>
          </cell>
          <cell r="L2757">
            <v>0</v>
          </cell>
          <cell r="M2757">
            <v>0</v>
          </cell>
          <cell r="N2757">
            <v>0</v>
          </cell>
          <cell r="O2757">
            <v>0</v>
          </cell>
          <cell r="P2757">
            <v>0</v>
          </cell>
          <cell r="Q2757">
            <v>0</v>
          </cell>
          <cell r="R2757">
            <v>0</v>
          </cell>
          <cell r="S2757">
            <v>0</v>
          </cell>
          <cell r="T2757">
            <v>0</v>
          </cell>
          <cell r="U2757">
            <v>0</v>
          </cell>
          <cell r="V2757">
            <v>0</v>
          </cell>
          <cell r="W2757">
            <v>0</v>
          </cell>
          <cell r="X2757">
            <v>0</v>
          </cell>
          <cell r="Y2757">
            <v>0</v>
          </cell>
          <cell r="Z2757">
            <v>0</v>
          </cell>
          <cell r="AA2757">
            <v>0</v>
          </cell>
          <cell r="AB2757">
            <v>0</v>
          </cell>
          <cell r="AC2757">
            <v>0</v>
          </cell>
          <cell r="AD2757">
            <v>0</v>
          </cell>
          <cell r="AE2757">
            <v>0</v>
          </cell>
          <cell r="AF2757">
            <v>0</v>
          </cell>
        </row>
        <row r="2758">
          <cell r="A2758" t="str">
            <v>YSP-207</v>
          </cell>
          <cell r="B2758" t="e">
            <v>#N/A</v>
          </cell>
          <cell r="C2758" t="e">
            <v>#N/A</v>
          </cell>
          <cell r="D2758" t="e">
            <v>#N/A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</v>
          </cell>
          <cell r="J2758">
            <v>0</v>
          </cell>
          <cell r="K2758">
            <v>0</v>
          </cell>
          <cell r="L2758">
            <v>0</v>
          </cell>
          <cell r="M2758">
            <v>0</v>
          </cell>
          <cell r="N2758">
            <v>0</v>
          </cell>
          <cell r="O2758">
            <v>0</v>
          </cell>
          <cell r="P2758">
            <v>0</v>
          </cell>
          <cell r="Q2758" t="e">
            <v>#N/A</v>
          </cell>
          <cell r="R2758" t="e">
            <v>#N/A</v>
          </cell>
          <cell r="S2758" t="e">
            <v>#N/A</v>
          </cell>
          <cell r="T2758" t="e">
            <v>#N/A</v>
          </cell>
          <cell r="U2758" t="e">
            <v>#N/A</v>
          </cell>
          <cell r="V2758" t="e">
            <v>#N/A</v>
          </cell>
          <cell r="W2758" t="e">
            <v>#N/A</v>
          </cell>
          <cell r="X2758" t="e">
            <v>#N/A</v>
          </cell>
          <cell r="Y2758" t="e">
            <v>#N/A</v>
          </cell>
          <cell r="Z2758" t="e">
            <v>#N/A</v>
          </cell>
          <cell r="AA2758" t="e">
            <v>#N/A</v>
          </cell>
          <cell r="AB2758" t="e">
            <v>#N/A</v>
          </cell>
          <cell r="AC2758" t="e">
            <v>#N/A</v>
          </cell>
          <cell r="AD2758" t="e">
            <v>#N/A</v>
          </cell>
          <cell r="AE2758" t="e">
            <v>#N/A</v>
          </cell>
          <cell r="AF2758" t="e">
            <v>#N/A</v>
          </cell>
        </row>
        <row r="2759">
          <cell r="A2759" t="str">
            <v>YSP-207-01</v>
          </cell>
          <cell r="B2759" t="e">
            <v>#N/A</v>
          </cell>
          <cell r="C2759" t="e">
            <v>#N/A</v>
          </cell>
          <cell r="D2759" t="e">
            <v>#N/A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</v>
          </cell>
          <cell r="J2759">
            <v>0</v>
          </cell>
          <cell r="K2759">
            <v>0</v>
          </cell>
          <cell r="L2759">
            <v>0</v>
          </cell>
          <cell r="M2759">
            <v>0</v>
          </cell>
          <cell r="N2759">
            <v>0</v>
          </cell>
          <cell r="O2759">
            <v>0</v>
          </cell>
          <cell r="P2759">
            <v>0</v>
          </cell>
          <cell r="Q2759" t="e">
            <v>#N/A</v>
          </cell>
          <cell r="R2759" t="e">
            <v>#N/A</v>
          </cell>
          <cell r="S2759" t="e">
            <v>#N/A</v>
          </cell>
          <cell r="T2759" t="e">
            <v>#N/A</v>
          </cell>
          <cell r="U2759" t="e">
            <v>#N/A</v>
          </cell>
          <cell r="V2759" t="e">
            <v>#N/A</v>
          </cell>
          <cell r="W2759" t="e">
            <v>#N/A</v>
          </cell>
          <cell r="X2759" t="e">
            <v>#N/A</v>
          </cell>
          <cell r="Y2759" t="e">
            <v>#N/A</v>
          </cell>
          <cell r="Z2759" t="e">
            <v>#N/A</v>
          </cell>
          <cell r="AA2759" t="e">
            <v>#N/A</v>
          </cell>
          <cell r="AB2759" t="e">
            <v>#N/A</v>
          </cell>
          <cell r="AC2759" t="e">
            <v>#N/A</v>
          </cell>
          <cell r="AD2759" t="e">
            <v>#N/A</v>
          </cell>
          <cell r="AE2759" t="e">
            <v>#N/A</v>
          </cell>
          <cell r="AF2759" t="e">
            <v>#N/A</v>
          </cell>
        </row>
        <row r="2760">
          <cell r="A2760" t="str">
            <v>YSP-207-02</v>
          </cell>
          <cell r="B2760" t="e">
            <v>#N/A</v>
          </cell>
          <cell r="C2760" t="e">
            <v>#N/A</v>
          </cell>
          <cell r="D2760" t="e">
            <v>#N/A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  <cell r="K2760">
            <v>0</v>
          </cell>
          <cell r="L2760">
            <v>0</v>
          </cell>
          <cell r="M2760">
            <v>0</v>
          </cell>
          <cell r="N2760">
            <v>0</v>
          </cell>
          <cell r="O2760">
            <v>0</v>
          </cell>
          <cell r="P2760">
            <v>0</v>
          </cell>
          <cell r="Q2760" t="e">
            <v>#N/A</v>
          </cell>
          <cell r="R2760" t="e">
            <v>#N/A</v>
          </cell>
          <cell r="S2760" t="e">
            <v>#N/A</v>
          </cell>
          <cell r="T2760" t="e">
            <v>#N/A</v>
          </cell>
          <cell r="U2760" t="e">
            <v>#N/A</v>
          </cell>
          <cell r="V2760" t="e">
            <v>#N/A</v>
          </cell>
          <cell r="W2760" t="e">
            <v>#N/A</v>
          </cell>
          <cell r="X2760" t="e">
            <v>#N/A</v>
          </cell>
          <cell r="Y2760" t="e">
            <v>#N/A</v>
          </cell>
          <cell r="Z2760" t="e">
            <v>#N/A</v>
          </cell>
          <cell r="AA2760" t="e">
            <v>#N/A</v>
          </cell>
          <cell r="AB2760" t="e">
            <v>#N/A</v>
          </cell>
          <cell r="AC2760" t="e">
            <v>#N/A</v>
          </cell>
          <cell r="AD2760" t="e">
            <v>#N/A</v>
          </cell>
          <cell r="AE2760" t="e">
            <v>#N/A</v>
          </cell>
          <cell r="AF2760" t="e">
            <v>#N/A</v>
          </cell>
        </row>
        <row r="2761">
          <cell r="A2761" t="str">
            <v>YSP-207-03</v>
          </cell>
          <cell r="B2761" t="e">
            <v>#N/A</v>
          </cell>
          <cell r="C2761" t="e">
            <v>#N/A</v>
          </cell>
          <cell r="D2761" t="e">
            <v>#N/A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</v>
          </cell>
          <cell r="J2761">
            <v>0</v>
          </cell>
          <cell r="K2761">
            <v>0</v>
          </cell>
          <cell r="L2761">
            <v>0</v>
          </cell>
          <cell r="M2761">
            <v>0</v>
          </cell>
          <cell r="N2761">
            <v>0</v>
          </cell>
          <cell r="O2761">
            <v>0</v>
          </cell>
          <cell r="P2761">
            <v>0</v>
          </cell>
          <cell r="Q2761" t="e">
            <v>#N/A</v>
          </cell>
          <cell r="R2761" t="e">
            <v>#N/A</v>
          </cell>
          <cell r="S2761" t="e">
            <v>#N/A</v>
          </cell>
          <cell r="T2761" t="e">
            <v>#N/A</v>
          </cell>
          <cell r="U2761" t="e">
            <v>#N/A</v>
          </cell>
          <cell r="V2761" t="e">
            <v>#N/A</v>
          </cell>
          <cell r="W2761" t="e">
            <v>#N/A</v>
          </cell>
          <cell r="X2761" t="e">
            <v>#N/A</v>
          </cell>
          <cell r="Y2761" t="e">
            <v>#N/A</v>
          </cell>
          <cell r="Z2761" t="e">
            <v>#N/A</v>
          </cell>
          <cell r="AA2761" t="e">
            <v>#N/A</v>
          </cell>
          <cell r="AB2761" t="e">
            <v>#N/A</v>
          </cell>
          <cell r="AC2761" t="e">
            <v>#N/A</v>
          </cell>
          <cell r="AD2761" t="e">
            <v>#N/A</v>
          </cell>
          <cell r="AE2761" t="e">
            <v>#N/A</v>
          </cell>
          <cell r="AF2761" t="e">
            <v>#N/A</v>
          </cell>
        </row>
        <row r="2762">
          <cell r="A2762" t="str">
            <v>YSP-207-04</v>
          </cell>
          <cell r="B2762" t="e">
            <v>#N/A</v>
          </cell>
          <cell r="C2762" t="e">
            <v>#N/A</v>
          </cell>
          <cell r="D2762" t="e">
            <v>#N/A</v>
          </cell>
          <cell r="E2762">
            <v>0</v>
          </cell>
          <cell r="F2762">
            <v>0</v>
          </cell>
          <cell r="G2762">
            <v>0</v>
          </cell>
          <cell r="H2762">
            <v>0</v>
          </cell>
          <cell r="I2762">
            <v>0</v>
          </cell>
          <cell r="J2762">
            <v>0</v>
          </cell>
          <cell r="K2762">
            <v>0</v>
          </cell>
          <cell r="L2762">
            <v>0</v>
          </cell>
          <cell r="M2762">
            <v>0</v>
          </cell>
          <cell r="N2762">
            <v>0</v>
          </cell>
          <cell r="O2762">
            <v>0</v>
          </cell>
          <cell r="P2762">
            <v>0</v>
          </cell>
          <cell r="Q2762" t="e">
            <v>#N/A</v>
          </cell>
          <cell r="R2762" t="e">
            <v>#N/A</v>
          </cell>
          <cell r="S2762" t="e">
            <v>#N/A</v>
          </cell>
          <cell r="T2762" t="e">
            <v>#N/A</v>
          </cell>
          <cell r="U2762" t="e">
            <v>#N/A</v>
          </cell>
          <cell r="V2762" t="e">
            <v>#N/A</v>
          </cell>
          <cell r="W2762" t="e">
            <v>#N/A</v>
          </cell>
          <cell r="X2762" t="e">
            <v>#N/A</v>
          </cell>
          <cell r="Y2762" t="e">
            <v>#N/A</v>
          </cell>
          <cell r="Z2762" t="e">
            <v>#N/A</v>
          </cell>
          <cell r="AA2762" t="e">
            <v>#N/A</v>
          </cell>
          <cell r="AB2762" t="e">
            <v>#N/A</v>
          </cell>
          <cell r="AC2762" t="e">
            <v>#N/A</v>
          </cell>
          <cell r="AD2762" t="e">
            <v>#N/A</v>
          </cell>
          <cell r="AE2762" t="e">
            <v>#N/A</v>
          </cell>
          <cell r="AF2762" t="e">
            <v>#N/A</v>
          </cell>
        </row>
        <row r="2763">
          <cell r="A2763" t="str">
            <v>YSP-207-05</v>
          </cell>
          <cell r="B2763" t="e">
            <v>#N/A</v>
          </cell>
          <cell r="C2763" t="e">
            <v>#N/A</v>
          </cell>
          <cell r="D2763" t="e">
            <v>#N/A</v>
          </cell>
          <cell r="E2763">
            <v>0</v>
          </cell>
          <cell r="F2763">
            <v>0</v>
          </cell>
          <cell r="G2763">
            <v>0</v>
          </cell>
          <cell r="H2763">
            <v>0</v>
          </cell>
          <cell r="I2763">
            <v>0</v>
          </cell>
          <cell r="J2763">
            <v>0</v>
          </cell>
          <cell r="K2763">
            <v>0</v>
          </cell>
          <cell r="L2763">
            <v>0</v>
          </cell>
          <cell r="M2763">
            <v>0</v>
          </cell>
          <cell r="N2763">
            <v>0</v>
          </cell>
          <cell r="O2763">
            <v>0</v>
          </cell>
          <cell r="P2763">
            <v>0</v>
          </cell>
          <cell r="Q2763" t="e">
            <v>#N/A</v>
          </cell>
          <cell r="R2763" t="e">
            <v>#N/A</v>
          </cell>
          <cell r="S2763" t="e">
            <v>#N/A</v>
          </cell>
          <cell r="T2763" t="e">
            <v>#N/A</v>
          </cell>
          <cell r="U2763" t="e">
            <v>#N/A</v>
          </cell>
          <cell r="V2763" t="e">
            <v>#N/A</v>
          </cell>
          <cell r="W2763" t="e">
            <v>#N/A</v>
          </cell>
          <cell r="X2763" t="e">
            <v>#N/A</v>
          </cell>
          <cell r="Y2763" t="e">
            <v>#N/A</v>
          </cell>
          <cell r="Z2763" t="e">
            <v>#N/A</v>
          </cell>
          <cell r="AA2763" t="e">
            <v>#N/A</v>
          </cell>
          <cell r="AB2763" t="e">
            <v>#N/A</v>
          </cell>
          <cell r="AC2763" t="e">
            <v>#N/A</v>
          </cell>
          <cell r="AD2763" t="e">
            <v>#N/A</v>
          </cell>
          <cell r="AE2763" t="e">
            <v>#N/A</v>
          </cell>
          <cell r="AF2763" t="e">
            <v>#N/A</v>
          </cell>
        </row>
        <row r="2764">
          <cell r="A2764" t="str">
            <v>YSP-207-06</v>
          </cell>
          <cell r="B2764" t="e">
            <v>#N/A</v>
          </cell>
          <cell r="C2764" t="e">
            <v>#N/A</v>
          </cell>
          <cell r="D2764" t="e">
            <v>#N/A</v>
          </cell>
          <cell r="E2764">
            <v>0</v>
          </cell>
          <cell r="F2764">
            <v>0</v>
          </cell>
          <cell r="G2764">
            <v>0</v>
          </cell>
          <cell r="H2764">
            <v>0</v>
          </cell>
          <cell r="I2764">
            <v>0</v>
          </cell>
          <cell r="J2764">
            <v>0</v>
          </cell>
          <cell r="K2764">
            <v>0</v>
          </cell>
          <cell r="L2764">
            <v>0</v>
          </cell>
          <cell r="M2764">
            <v>0</v>
          </cell>
          <cell r="N2764">
            <v>0</v>
          </cell>
          <cell r="O2764">
            <v>0</v>
          </cell>
          <cell r="P2764">
            <v>0</v>
          </cell>
          <cell r="Q2764" t="e">
            <v>#N/A</v>
          </cell>
          <cell r="R2764" t="e">
            <v>#N/A</v>
          </cell>
          <cell r="S2764" t="e">
            <v>#N/A</v>
          </cell>
          <cell r="T2764" t="e">
            <v>#N/A</v>
          </cell>
          <cell r="U2764" t="e">
            <v>#N/A</v>
          </cell>
          <cell r="V2764" t="e">
            <v>#N/A</v>
          </cell>
          <cell r="W2764" t="e">
            <v>#N/A</v>
          </cell>
          <cell r="X2764" t="e">
            <v>#N/A</v>
          </cell>
          <cell r="Y2764" t="e">
            <v>#N/A</v>
          </cell>
          <cell r="Z2764" t="e">
            <v>#N/A</v>
          </cell>
          <cell r="AA2764" t="e">
            <v>#N/A</v>
          </cell>
          <cell r="AB2764" t="e">
            <v>#N/A</v>
          </cell>
          <cell r="AC2764" t="e">
            <v>#N/A</v>
          </cell>
          <cell r="AD2764" t="e">
            <v>#N/A</v>
          </cell>
          <cell r="AE2764" t="e">
            <v>#N/A</v>
          </cell>
          <cell r="AF2764" t="e">
            <v>#N/A</v>
          </cell>
        </row>
        <row r="2765">
          <cell r="A2765" t="str">
            <v>YSP-207-07</v>
          </cell>
          <cell r="B2765" t="e">
            <v>#N/A</v>
          </cell>
          <cell r="C2765" t="e">
            <v>#N/A</v>
          </cell>
          <cell r="D2765" t="e">
            <v>#N/A</v>
          </cell>
          <cell r="E2765">
            <v>0</v>
          </cell>
          <cell r="F2765">
            <v>0</v>
          </cell>
          <cell r="G2765">
            <v>0</v>
          </cell>
          <cell r="H2765">
            <v>0</v>
          </cell>
          <cell r="I2765">
            <v>0</v>
          </cell>
          <cell r="J2765">
            <v>0</v>
          </cell>
          <cell r="K2765">
            <v>0</v>
          </cell>
          <cell r="L2765">
            <v>0</v>
          </cell>
          <cell r="M2765">
            <v>0</v>
          </cell>
          <cell r="N2765">
            <v>0</v>
          </cell>
          <cell r="O2765">
            <v>0</v>
          </cell>
          <cell r="P2765">
            <v>0</v>
          </cell>
          <cell r="Q2765" t="e">
            <v>#N/A</v>
          </cell>
          <cell r="R2765" t="e">
            <v>#N/A</v>
          </cell>
          <cell r="S2765" t="e">
            <v>#N/A</v>
          </cell>
          <cell r="T2765" t="e">
            <v>#N/A</v>
          </cell>
          <cell r="U2765" t="e">
            <v>#N/A</v>
          </cell>
          <cell r="V2765" t="e">
            <v>#N/A</v>
          </cell>
          <cell r="W2765" t="e">
            <v>#N/A</v>
          </cell>
          <cell r="X2765" t="e">
            <v>#N/A</v>
          </cell>
          <cell r="Y2765" t="e">
            <v>#N/A</v>
          </cell>
          <cell r="Z2765" t="e">
            <v>#N/A</v>
          </cell>
          <cell r="AA2765" t="e">
            <v>#N/A</v>
          </cell>
          <cell r="AB2765" t="e">
            <v>#N/A</v>
          </cell>
          <cell r="AC2765" t="e">
            <v>#N/A</v>
          </cell>
          <cell r="AD2765" t="e">
            <v>#N/A</v>
          </cell>
          <cell r="AE2765" t="e">
            <v>#N/A</v>
          </cell>
          <cell r="AF2765" t="e">
            <v>#N/A</v>
          </cell>
        </row>
        <row r="2766">
          <cell r="A2766" t="str">
            <v>YSP3001</v>
          </cell>
          <cell r="B2766" t="e">
            <v>#N/A</v>
          </cell>
          <cell r="C2766" t="e">
            <v>#N/A</v>
          </cell>
          <cell r="D2766" t="e">
            <v>#N/A</v>
          </cell>
          <cell r="E2766">
            <v>3810</v>
          </cell>
          <cell r="F2766">
            <v>4780</v>
          </cell>
          <cell r="G2766">
            <v>5309</v>
          </cell>
          <cell r="H2766">
            <v>4007</v>
          </cell>
          <cell r="I2766">
            <v>4823</v>
          </cell>
          <cell r="J2766">
            <v>4509</v>
          </cell>
          <cell r="K2766">
            <v>4151</v>
          </cell>
          <cell r="L2766">
            <v>3972</v>
          </cell>
          <cell r="M2766">
            <v>4672</v>
          </cell>
          <cell r="N2766">
            <v>4775</v>
          </cell>
          <cell r="O2766">
            <v>4331</v>
          </cell>
          <cell r="P2766">
            <v>3333</v>
          </cell>
          <cell r="Q2766" t="e">
            <v>#N/A</v>
          </cell>
          <cell r="R2766" t="e">
            <v>#N/A</v>
          </cell>
          <cell r="S2766" t="e">
            <v>#N/A</v>
          </cell>
          <cell r="T2766" t="e">
            <v>#N/A</v>
          </cell>
          <cell r="U2766" t="e">
            <v>#N/A</v>
          </cell>
          <cell r="V2766" t="e">
            <v>#N/A</v>
          </cell>
          <cell r="W2766" t="e">
            <v>#N/A</v>
          </cell>
          <cell r="X2766" t="e">
            <v>#N/A</v>
          </cell>
          <cell r="Y2766" t="e">
            <v>#N/A</v>
          </cell>
          <cell r="Z2766" t="e">
            <v>#N/A</v>
          </cell>
          <cell r="AA2766" t="e">
            <v>#N/A</v>
          </cell>
          <cell r="AB2766" t="e">
            <v>#N/A</v>
          </cell>
          <cell r="AC2766" t="e">
            <v>#N/A</v>
          </cell>
          <cell r="AD2766" t="e">
            <v>#N/A</v>
          </cell>
          <cell r="AE2766" t="e">
            <v>#N/A</v>
          </cell>
          <cell r="AF2766" t="e">
            <v>#N/A</v>
          </cell>
        </row>
        <row r="2767">
          <cell r="A2767" t="str">
            <v>YSP3001-01</v>
          </cell>
          <cell r="B2767">
            <v>2.5779999999999998</v>
          </cell>
          <cell r="C2767">
            <v>1</v>
          </cell>
          <cell r="D2767">
            <v>8</v>
          </cell>
          <cell r="E2767">
            <v>4390</v>
          </cell>
          <cell r="F2767">
            <v>5510</v>
          </cell>
          <cell r="G2767">
            <v>6120</v>
          </cell>
          <cell r="H2767">
            <v>4619</v>
          </cell>
          <cell r="I2767">
            <v>5560</v>
          </cell>
          <cell r="J2767">
            <v>5198</v>
          </cell>
          <cell r="K2767">
            <v>4785</v>
          </cell>
          <cell r="L2767">
            <v>4579</v>
          </cell>
          <cell r="M2767">
            <v>5386</v>
          </cell>
          <cell r="N2767">
            <v>5505</v>
          </cell>
          <cell r="O2767">
            <v>4993</v>
          </cell>
          <cell r="P2767">
            <v>3842</v>
          </cell>
          <cell r="Q2767">
            <v>695</v>
          </cell>
          <cell r="R2767">
            <v>649.75</v>
          </cell>
          <cell r="S2767">
            <v>598.125</v>
          </cell>
          <cell r="T2767">
            <v>572.375</v>
          </cell>
          <cell r="U2767">
            <v>673.25</v>
          </cell>
          <cell r="V2767">
            <v>688.125</v>
          </cell>
          <cell r="W2767">
            <v>624.125</v>
          </cell>
          <cell r="X2767">
            <v>480.25</v>
          </cell>
          <cell r="Y2767">
            <v>1791.7099999999998</v>
          </cell>
          <cell r="Z2767">
            <v>1675.0554999999999</v>
          </cell>
          <cell r="AA2767">
            <v>1541.9662499999999</v>
          </cell>
          <cell r="AB2767">
            <v>1475.5827499999998</v>
          </cell>
          <cell r="AC2767">
            <v>1735.6384999999998</v>
          </cell>
          <cell r="AD2767">
            <v>1773.9862499999999</v>
          </cell>
          <cell r="AE2767">
            <v>1608.99425</v>
          </cell>
          <cell r="AF2767">
            <v>1238.0844999999999</v>
          </cell>
        </row>
        <row r="2768">
          <cell r="A2768" t="str">
            <v>YSP3001-02</v>
          </cell>
          <cell r="B2768" t="e">
            <v>#N/A</v>
          </cell>
          <cell r="C2768" t="e">
            <v>#N/A</v>
          </cell>
          <cell r="D2768" t="e">
            <v>#N/A</v>
          </cell>
          <cell r="E2768">
            <v>4389</v>
          </cell>
          <cell r="F2768">
            <v>5628</v>
          </cell>
          <cell r="G2768">
            <v>6251</v>
          </cell>
          <cell r="H2768">
            <v>4717</v>
          </cell>
          <cell r="I2768">
            <v>5677</v>
          </cell>
          <cell r="J2768">
            <v>5307</v>
          </cell>
          <cell r="K2768">
            <v>4885</v>
          </cell>
          <cell r="L2768">
            <v>4675</v>
          </cell>
          <cell r="M2768">
            <v>5499</v>
          </cell>
          <cell r="N2768">
            <v>5621</v>
          </cell>
          <cell r="O2768">
            <v>5098</v>
          </cell>
          <cell r="P2768">
            <v>3923</v>
          </cell>
          <cell r="Q2768" t="e">
            <v>#N/A</v>
          </cell>
          <cell r="R2768" t="e">
            <v>#N/A</v>
          </cell>
          <cell r="S2768" t="e">
            <v>#N/A</v>
          </cell>
          <cell r="T2768" t="e">
            <v>#N/A</v>
          </cell>
          <cell r="U2768" t="e">
            <v>#N/A</v>
          </cell>
          <cell r="V2768" t="e">
            <v>#N/A</v>
          </cell>
          <cell r="W2768" t="e">
            <v>#N/A</v>
          </cell>
          <cell r="X2768" t="e">
            <v>#N/A</v>
          </cell>
          <cell r="Y2768" t="e">
            <v>#N/A</v>
          </cell>
          <cell r="Z2768" t="e">
            <v>#N/A</v>
          </cell>
          <cell r="AA2768" t="e">
            <v>#N/A</v>
          </cell>
          <cell r="AB2768" t="e">
            <v>#N/A</v>
          </cell>
          <cell r="AC2768" t="e">
            <v>#N/A</v>
          </cell>
          <cell r="AD2768" t="e">
            <v>#N/A</v>
          </cell>
          <cell r="AE2768" t="e">
            <v>#N/A</v>
          </cell>
          <cell r="AF2768" t="e">
            <v>#N/A</v>
          </cell>
        </row>
        <row r="2769">
          <cell r="A2769" t="str">
            <v>YSP3001-03</v>
          </cell>
          <cell r="B2769">
            <v>0.34200000000000003</v>
          </cell>
          <cell r="C2769">
            <v>1</v>
          </cell>
          <cell r="D2769">
            <v>2</v>
          </cell>
          <cell r="E2769">
            <v>4389</v>
          </cell>
          <cell r="F2769">
            <v>5628</v>
          </cell>
          <cell r="G2769">
            <v>6251</v>
          </cell>
          <cell r="H2769">
            <v>4717</v>
          </cell>
          <cell r="I2769">
            <v>5677</v>
          </cell>
          <cell r="J2769">
            <v>5307</v>
          </cell>
          <cell r="K2769">
            <v>4885</v>
          </cell>
          <cell r="L2769">
            <v>4675</v>
          </cell>
          <cell r="M2769">
            <v>5499</v>
          </cell>
          <cell r="N2769">
            <v>5621</v>
          </cell>
          <cell r="O2769">
            <v>5098</v>
          </cell>
          <cell r="P2769">
            <v>3923</v>
          </cell>
          <cell r="Q2769">
            <v>2838.5</v>
          </cell>
          <cell r="R2769">
            <v>2653.5</v>
          </cell>
          <cell r="S2769">
            <v>2442.5</v>
          </cell>
          <cell r="T2769">
            <v>2337.5</v>
          </cell>
          <cell r="U2769">
            <v>2749.5</v>
          </cell>
          <cell r="V2769">
            <v>2810.5</v>
          </cell>
          <cell r="W2769">
            <v>2549</v>
          </cell>
          <cell r="X2769">
            <v>1961.5</v>
          </cell>
          <cell r="Y2769">
            <v>970.76700000000005</v>
          </cell>
          <cell r="Z2769">
            <v>907.49700000000007</v>
          </cell>
          <cell r="AA2769">
            <v>835.33500000000004</v>
          </cell>
          <cell r="AB2769">
            <v>799.42500000000007</v>
          </cell>
          <cell r="AC2769">
            <v>940.32900000000006</v>
          </cell>
          <cell r="AD2769">
            <v>961.19100000000003</v>
          </cell>
          <cell r="AE2769">
            <v>871.75800000000004</v>
          </cell>
          <cell r="AF2769">
            <v>670.83300000000008</v>
          </cell>
        </row>
        <row r="2770">
          <cell r="A2770" t="str">
            <v>YSP3001-04</v>
          </cell>
          <cell r="B2770">
            <v>0.34200000000000003</v>
          </cell>
          <cell r="C2770">
            <v>1</v>
          </cell>
          <cell r="D2770">
            <v>2</v>
          </cell>
          <cell r="E2770">
            <v>4389</v>
          </cell>
          <cell r="F2770">
            <v>5628</v>
          </cell>
          <cell r="G2770">
            <v>6251</v>
          </cell>
          <cell r="H2770">
            <v>4717</v>
          </cell>
          <cell r="I2770">
            <v>5677</v>
          </cell>
          <cell r="J2770">
            <v>5307</v>
          </cell>
          <cell r="K2770">
            <v>4885</v>
          </cell>
          <cell r="L2770">
            <v>4675</v>
          </cell>
          <cell r="M2770">
            <v>5499</v>
          </cell>
          <cell r="N2770">
            <v>5621</v>
          </cell>
          <cell r="O2770">
            <v>5098</v>
          </cell>
          <cell r="P2770">
            <v>3923</v>
          </cell>
          <cell r="Q2770">
            <v>2838.5</v>
          </cell>
          <cell r="R2770">
            <v>2653.5</v>
          </cell>
          <cell r="S2770">
            <v>2442.5</v>
          </cell>
          <cell r="T2770">
            <v>2337.5</v>
          </cell>
          <cell r="U2770">
            <v>2749.5</v>
          </cell>
          <cell r="V2770">
            <v>2810.5</v>
          </cell>
          <cell r="W2770">
            <v>2549</v>
          </cell>
          <cell r="X2770">
            <v>1961.5</v>
          </cell>
          <cell r="Y2770">
            <v>970.76700000000005</v>
          </cell>
          <cell r="Z2770">
            <v>907.49700000000007</v>
          </cell>
          <cell r="AA2770">
            <v>835.33500000000004</v>
          </cell>
          <cell r="AB2770">
            <v>799.42500000000007</v>
          </cell>
          <cell r="AC2770">
            <v>940.32900000000006</v>
          </cell>
          <cell r="AD2770">
            <v>961.19100000000003</v>
          </cell>
          <cell r="AE2770">
            <v>871.75800000000004</v>
          </cell>
          <cell r="AF2770">
            <v>670.83300000000008</v>
          </cell>
        </row>
        <row r="2771">
          <cell r="A2771" t="str">
            <v>YSP3001-05</v>
          </cell>
          <cell r="B2771" t="e">
            <v>#N/A</v>
          </cell>
          <cell r="C2771" t="e">
            <v>#N/A</v>
          </cell>
          <cell r="D2771" t="e">
            <v>#N/A</v>
          </cell>
          <cell r="E2771">
            <v>4110</v>
          </cell>
          <cell r="F2771">
            <v>5230</v>
          </cell>
          <cell r="G2771">
            <v>5809</v>
          </cell>
          <cell r="H2771">
            <v>4384</v>
          </cell>
          <cell r="I2771">
            <v>5277</v>
          </cell>
          <cell r="J2771">
            <v>4933</v>
          </cell>
          <cell r="K2771">
            <v>4541</v>
          </cell>
          <cell r="L2771">
            <v>4345</v>
          </cell>
          <cell r="M2771">
            <v>5111</v>
          </cell>
          <cell r="N2771">
            <v>5224</v>
          </cell>
          <cell r="O2771">
            <v>4738</v>
          </cell>
          <cell r="P2771">
            <v>3646</v>
          </cell>
          <cell r="Q2771" t="e">
            <v>#N/A</v>
          </cell>
          <cell r="R2771" t="e">
            <v>#N/A</v>
          </cell>
          <cell r="S2771" t="e">
            <v>#N/A</v>
          </cell>
          <cell r="T2771" t="e">
            <v>#N/A</v>
          </cell>
          <cell r="U2771" t="e">
            <v>#N/A</v>
          </cell>
          <cell r="V2771" t="e">
            <v>#N/A</v>
          </cell>
          <cell r="W2771" t="e">
            <v>#N/A</v>
          </cell>
          <cell r="X2771" t="e">
            <v>#N/A</v>
          </cell>
          <cell r="Y2771" t="e">
            <v>#N/A</v>
          </cell>
          <cell r="Z2771" t="e">
            <v>#N/A</v>
          </cell>
          <cell r="AA2771" t="e">
            <v>#N/A</v>
          </cell>
          <cell r="AB2771" t="e">
            <v>#N/A</v>
          </cell>
          <cell r="AC2771" t="e">
            <v>#N/A</v>
          </cell>
          <cell r="AD2771" t="e">
            <v>#N/A</v>
          </cell>
          <cell r="AE2771" t="e">
            <v>#N/A</v>
          </cell>
          <cell r="AF2771" t="e">
            <v>#N/A</v>
          </cell>
        </row>
        <row r="2772">
          <cell r="A2772" t="str">
            <v>YSP3001-06</v>
          </cell>
          <cell r="B2772">
            <v>12.891</v>
          </cell>
          <cell r="C2772">
            <v>1</v>
          </cell>
          <cell r="D2772">
            <v>27</v>
          </cell>
          <cell r="E2772">
            <v>4110</v>
          </cell>
          <cell r="F2772">
            <v>5230</v>
          </cell>
          <cell r="G2772">
            <v>5809</v>
          </cell>
          <cell r="H2772">
            <v>4384</v>
          </cell>
          <cell r="I2772">
            <v>5277</v>
          </cell>
          <cell r="J2772">
            <v>4933</v>
          </cell>
          <cell r="K2772">
            <v>4541</v>
          </cell>
          <cell r="L2772">
            <v>4345</v>
          </cell>
          <cell r="M2772">
            <v>5111</v>
          </cell>
          <cell r="N2772">
            <v>5224</v>
          </cell>
          <cell r="O2772">
            <v>4738</v>
          </cell>
          <cell r="P2772">
            <v>3646</v>
          </cell>
          <cell r="Q2772">
            <v>195.44444444444446</v>
          </cell>
          <cell r="R2772">
            <v>182.7037037037037</v>
          </cell>
          <cell r="S2772">
            <v>168.18518518518519</v>
          </cell>
          <cell r="T2772">
            <v>160.92592592592592</v>
          </cell>
          <cell r="U2772">
            <v>189.2962962962963</v>
          </cell>
          <cell r="V2772">
            <v>193.4814814814815</v>
          </cell>
          <cell r="W2772">
            <v>175.4814814814815</v>
          </cell>
          <cell r="X2772">
            <v>135.03703703703704</v>
          </cell>
          <cell r="Y2772">
            <v>2519.4743333333336</v>
          </cell>
          <cell r="Z2772">
            <v>2355.2334444444446</v>
          </cell>
          <cell r="AA2772">
            <v>2168.0752222222222</v>
          </cell>
          <cell r="AB2772">
            <v>2074.4961111111111</v>
          </cell>
          <cell r="AC2772">
            <v>2440.2185555555557</v>
          </cell>
          <cell r="AD2772">
            <v>2494.1697777777781</v>
          </cell>
          <cell r="AE2772">
            <v>2262.1317777777781</v>
          </cell>
          <cell r="AF2772">
            <v>1740.7624444444446</v>
          </cell>
        </row>
        <row r="2773">
          <cell r="A2773" t="str">
            <v>YSP3001-07</v>
          </cell>
          <cell r="B2773" t="e">
            <v>#N/A</v>
          </cell>
          <cell r="C2773" t="e">
            <v>#N/A</v>
          </cell>
          <cell r="D2773" t="e">
            <v>#N/A</v>
          </cell>
          <cell r="E2773">
            <v>4110</v>
          </cell>
          <cell r="F2773">
            <v>5230</v>
          </cell>
          <cell r="G2773">
            <v>5809</v>
          </cell>
          <cell r="H2773">
            <v>4384</v>
          </cell>
          <cell r="I2773">
            <v>5277</v>
          </cell>
          <cell r="J2773">
            <v>4933</v>
          </cell>
          <cell r="K2773">
            <v>4541</v>
          </cell>
          <cell r="L2773">
            <v>4345</v>
          </cell>
          <cell r="M2773">
            <v>5111</v>
          </cell>
          <cell r="N2773">
            <v>5224</v>
          </cell>
          <cell r="O2773">
            <v>4738</v>
          </cell>
          <cell r="P2773">
            <v>3646</v>
          </cell>
          <cell r="Q2773" t="e">
            <v>#N/A</v>
          </cell>
          <cell r="R2773" t="e">
            <v>#N/A</v>
          </cell>
          <cell r="S2773" t="e">
            <v>#N/A</v>
          </cell>
          <cell r="T2773" t="e">
            <v>#N/A</v>
          </cell>
          <cell r="U2773" t="e">
            <v>#N/A</v>
          </cell>
          <cell r="V2773" t="e">
            <v>#N/A</v>
          </cell>
          <cell r="W2773" t="e">
            <v>#N/A</v>
          </cell>
          <cell r="X2773" t="e">
            <v>#N/A</v>
          </cell>
          <cell r="Y2773" t="e">
            <v>#N/A</v>
          </cell>
          <cell r="Z2773" t="e">
            <v>#N/A</v>
          </cell>
          <cell r="AA2773" t="e">
            <v>#N/A</v>
          </cell>
          <cell r="AB2773" t="e">
            <v>#N/A</v>
          </cell>
          <cell r="AC2773" t="e">
            <v>#N/A</v>
          </cell>
          <cell r="AD2773" t="e">
            <v>#N/A</v>
          </cell>
          <cell r="AE2773" t="e">
            <v>#N/A</v>
          </cell>
          <cell r="AF2773" t="e">
            <v>#N/A</v>
          </cell>
        </row>
        <row r="2774">
          <cell r="A2774" t="str">
            <v>YSP3001-08</v>
          </cell>
          <cell r="B2774">
            <v>9.2569999999999997</v>
          </cell>
          <cell r="C2774">
            <v>1</v>
          </cell>
          <cell r="D2774">
            <v>39</v>
          </cell>
          <cell r="E2774">
            <v>4110</v>
          </cell>
          <cell r="F2774">
            <v>5230</v>
          </cell>
          <cell r="G2774">
            <v>5809</v>
          </cell>
          <cell r="H2774">
            <v>4384</v>
          </cell>
          <cell r="I2774">
            <v>5277</v>
          </cell>
          <cell r="J2774">
            <v>4933</v>
          </cell>
          <cell r="K2774">
            <v>4541</v>
          </cell>
          <cell r="L2774">
            <v>4345</v>
          </cell>
          <cell r="M2774">
            <v>5111</v>
          </cell>
          <cell r="N2774">
            <v>5224</v>
          </cell>
          <cell r="O2774">
            <v>4738</v>
          </cell>
          <cell r="P2774">
            <v>3646</v>
          </cell>
          <cell r="Q2774">
            <v>135.30769230769232</v>
          </cell>
          <cell r="R2774">
            <v>126.48717948717949</v>
          </cell>
          <cell r="S2774">
            <v>116.43589743589743</v>
          </cell>
          <cell r="T2774">
            <v>111.41025641025641</v>
          </cell>
          <cell r="U2774">
            <v>131.05128205128204</v>
          </cell>
          <cell r="V2774">
            <v>133.94871794871796</v>
          </cell>
          <cell r="W2774">
            <v>121.48717948717949</v>
          </cell>
          <cell r="X2774">
            <v>93.487179487179489</v>
          </cell>
          <cell r="Y2774">
            <v>1252.5433076923077</v>
          </cell>
          <cell r="Z2774">
            <v>1170.8918205128205</v>
          </cell>
          <cell r="AA2774">
            <v>1077.8471025641024</v>
          </cell>
          <cell r="AB2774">
            <v>1031.3247435897435</v>
          </cell>
          <cell r="AC2774">
            <v>1213.1417179487178</v>
          </cell>
          <cell r="AD2774">
            <v>1239.963282051282</v>
          </cell>
          <cell r="AE2774">
            <v>1124.6068205128204</v>
          </cell>
          <cell r="AF2774">
            <v>865.41082051282046</v>
          </cell>
        </row>
        <row r="2775">
          <cell r="A2775" t="str">
            <v>YSP3001-09</v>
          </cell>
          <cell r="B2775" t="e">
            <v>#N/A</v>
          </cell>
          <cell r="C2775" t="e">
            <v>#N/A</v>
          </cell>
          <cell r="D2775" t="e">
            <v>#N/A</v>
          </cell>
          <cell r="E2775">
            <v>4389</v>
          </cell>
          <cell r="F2775">
            <v>5628</v>
          </cell>
          <cell r="G2775">
            <v>6251</v>
          </cell>
          <cell r="H2775">
            <v>4717</v>
          </cell>
          <cell r="I2775">
            <v>5677</v>
          </cell>
          <cell r="J2775">
            <v>5307</v>
          </cell>
          <cell r="K2775">
            <v>4885</v>
          </cell>
          <cell r="L2775">
            <v>4675</v>
          </cell>
          <cell r="M2775">
            <v>5499</v>
          </cell>
          <cell r="N2775">
            <v>5621</v>
          </cell>
          <cell r="O2775">
            <v>5098</v>
          </cell>
          <cell r="P2775">
            <v>3923</v>
          </cell>
          <cell r="Q2775" t="e">
            <v>#N/A</v>
          </cell>
          <cell r="R2775" t="e">
            <v>#N/A</v>
          </cell>
          <cell r="S2775" t="e">
            <v>#N/A</v>
          </cell>
          <cell r="T2775" t="e">
            <v>#N/A</v>
          </cell>
          <cell r="U2775" t="e">
            <v>#N/A</v>
          </cell>
          <cell r="V2775" t="e">
            <v>#N/A</v>
          </cell>
          <cell r="W2775" t="e">
            <v>#N/A</v>
          </cell>
          <cell r="X2775" t="e">
            <v>#N/A</v>
          </cell>
          <cell r="Y2775" t="e">
            <v>#N/A</v>
          </cell>
          <cell r="Z2775" t="e">
            <v>#N/A</v>
          </cell>
          <cell r="AA2775" t="e">
            <v>#N/A</v>
          </cell>
          <cell r="AB2775" t="e">
            <v>#N/A</v>
          </cell>
          <cell r="AC2775" t="e">
            <v>#N/A</v>
          </cell>
          <cell r="AD2775" t="e">
            <v>#N/A</v>
          </cell>
          <cell r="AE2775" t="e">
            <v>#N/A</v>
          </cell>
          <cell r="AF2775" t="e">
            <v>#N/A</v>
          </cell>
        </row>
        <row r="2776">
          <cell r="A2776" t="str">
            <v>YSP3001-10</v>
          </cell>
          <cell r="B2776">
            <v>2.6629999999999998</v>
          </cell>
          <cell r="C2776">
            <v>1</v>
          </cell>
          <cell r="D2776">
            <v>7</v>
          </cell>
          <cell r="E2776">
            <v>4389</v>
          </cell>
          <cell r="F2776">
            <v>5628</v>
          </cell>
          <cell r="G2776">
            <v>6251</v>
          </cell>
          <cell r="H2776">
            <v>4717</v>
          </cell>
          <cell r="I2776">
            <v>5677</v>
          </cell>
          <cell r="J2776">
            <v>5307</v>
          </cell>
          <cell r="K2776">
            <v>4885</v>
          </cell>
          <cell r="L2776">
            <v>4675</v>
          </cell>
          <cell r="M2776">
            <v>5499</v>
          </cell>
          <cell r="N2776">
            <v>5621</v>
          </cell>
          <cell r="O2776">
            <v>5098</v>
          </cell>
          <cell r="P2776">
            <v>3923</v>
          </cell>
          <cell r="Q2776">
            <v>811</v>
          </cell>
          <cell r="R2776">
            <v>758.14285714285711</v>
          </cell>
          <cell r="S2776">
            <v>697.85714285714289</v>
          </cell>
          <cell r="T2776">
            <v>667.85714285714289</v>
          </cell>
          <cell r="U2776">
            <v>785.57142857142856</v>
          </cell>
          <cell r="V2776">
            <v>803</v>
          </cell>
          <cell r="W2776">
            <v>728.28571428571433</v>
          </cell>
          <cell r="X2776">
            <v>560.42857142857144</v>
          </cell>
          <cell r="Y2776">
            <v>2159.6929999999998</v>
          </cell>
          <cell r="Z2776">
            <v>2018.9344285714283</v>
          </cell>
          <cell r="AA2776">
            <v>1858.3935714285715</v>
          </cell>
          <cell r="AB2776">
            <v>1778.5035714285714</v>
          </cell>
          <cell r="AC2776">
            <v>2091.976714285714</v>
          </cell>
          <cell r="AD2776">
            <v>2138.3889999999997</v>
          </cell>
          <cell r="AE2776">
            <v>1939.424857142857</v>
          </cell>
          <cell r="AF2776">
            <v>1492.4212857142857</v>
          </cell>
        </row>
        <row r="2777">
          <cell r="A2777" t="str">
            <v>YSP3001-11</v>
          </cell>
          <cell r="B2777">
            <v>2.6629999999999998</v>
          </cell>
          <cell r="C2777">
            <v>1</v>
          </cell>
          <cell r="D2777">
            <v>35</v>
          </cell>
          <cell r="E2777">
            <v>4389</v>
          </cell>
          <cell r="F2777">
            <v>5628</v>
          </cell>
          <cell r="G2777">
            <v>6251</v>
          </cell>
          <cell r="H2777">
            <v>4717</v>
          </cell>
          <cell r="I2777">
            <v>5677</v>
          </cell>
          <cell r="J2777">
            <v>5307</v>
          </cell>
          <cell r="K2777">
            <v>4885</v>
          </cell>
          <cell r="L2777">
            <v>4675</v>
          </cell>
          <cell r="M2777">
            <v>5499</v>
          </cell>
          <cell r="N2777">
            <v>5621</v>
          </cell>
          <cell r="O2777">
            <v>5098</v>
          </cell>
          <cell r="P2777">
            <v>3923</v>
          </cell>
          <cell r="Q2777">
            <v>162.19999999999999</v>
          </cell>
          <cell r="R2777">
            <v>151.62857142857143</v>
          </cell>
          <cell r="S2777">
            <v>139.57142857142858</v>
          </cell>
          <cell r="T2777">
            <v>133.57142857142858</v>
          </cell>
          <cell r="U2777">
            <v>157.11428571428573</v>
          </cell>
          <cell r="V2777">
            <v>160.6</v>
          </cell>
          <cell r="W2777">
            <v>145.65714285714284</v>
          </cell>
          <cell r="X2777">
            <v>112.08571428571429</v>
          </cell>
          <cell r="Y2777">
            <v>431.93859999999995</v>
          </cell>
          <cell r="Z2777">
            <v>403.78688571428569</v>
          </cell>
          <cell r="AA2777">
            <v>371.67871428571431</v>
          </cell>
          <cell r="AB2777">
            <v>355.7007142857143</v>
          </cell>
          <cell r="AC2777">
            <v>418.39534285714285</v>
          </cell>
          <cell r="AD2777">
            <v>427.67779999999993</v>
          </cell>
          <cell r="AE2777">
            <v>387.88497142857136</v>
          </cell>
          <cell r="AF2777">
            <v>298.48425714285713</v>
          </cell>
        </row>
        <row r="2778">
          <cell r="A2778" t="str">
            <v>YSP3001-12</v>
          </cell>
          <cell r="B2778">
            <v>2.6629999999999998</v>
          </cell>
          <cell r="C2778">
            <v>1</v>
          </cell>
          <cell r="D2778">
            <v>35</v>
          </cell>
          <cell r="E2778">
            <v>4389</v>
          </cell>
          <cell r="F2778">
            <v>5628</v>
          </cell>
          <cell r="G2778">
            <v>6251</v>
          </cell>
          <cell r="H2778">
            <v>4717</v>
          </cell>
          <cell r="I2778">
            <v>5677</v>
          </cell>
          <cell r="J2778">
            <v>5307</v>
          </cell>
          <cell r="K2778">
            <v>4885</v>
          </cell>
          <cell r="L2778">
            <v>4675</v>
          </cell>
          <cell r="M2778">
            <v>5499</v>
          </cell>
          <cell r="N2778">
            <v>5621</v>
          </cell>
          <cell r="O2778">
            <v>5098</v>
          </cell>
          <cell r="P2778">
            <v>3923</v>
          </cell>
          <cell r="Q2778">
            <v>162.19999999999999</v>
          </cell>
          <cell r="R2778">
            <v>151.62857142857143</v>
          </cell>
          <cell r="S2778">
            <v>139.57142857142858</v>
          </cell>
          <cell r="T2778">
            <v>133.57142857142858</v>
          </cell>
          <cell r="U2778">
            <v>157.11428571428573</v>
          </cell>
          <cell r="V2778">
            <v>160.6</v>
          </cell>
          <cell r="W2778">
            <v>145.65714285714284</v>
          </cell>
          <cell r="X2778">
            <v>112.08571428571429</v>
          </cell>
          <cell r="Y2778">
            <v>431.93859999999995</v>
          </cell>
          <cell r="Z2778">
            <v>403.78688571428569</v>
          </cell>
          <cell r="AA2778">
            <v>371.67871428571431</v>
          </cell>
          <cell r="AB2778">
            <v>355.7007142857143</v>
          </cell>
          <cell r="AC2778">
            <v>418.39534285714285</v>
          </cell>
          <cell r="AD2778">
            <v>427.67779999999993</v>
          </cell>
          <cell r="AE2778">
            <v>387.88497142857136</v>
          </cell>
          <cell r="AF2778">
            <v>298.48425714285713</v>
          </cell>
        </row>
        <row r="2779">
          <cell r="A2779" t="str">
            <v>YSP3001-13</v>
          </cell>
          <cell r="B2779" t="e">
            <v>#N/A</v>
          </cell>
          <cell r="C2779" t="e">
            <v>#N/A</v>
          </cell>
          <cell r="D2779" t="e">
            <v>#N/A</v>
          </cell>
          <cell r="E2779">
            <v>4110</v>
          </cell>
          <cell r="F2779">
            <v>5230</v>
          </cell>
          <cell r="G2779">
            <v>5809</v>
          </cell>
          <cell r="H2779">
            <v>4384</v>
          </cell>
          <cell r="I2779">
            <v>5277</v>
          </cell>
          <cell r="J2779">
            <v>4933</v>
          </cell>
          <cell r="K2779">
            <v>4541</v>
          </cell>
          <cell r="L2779">
            <v>4345</v>
          </cell>
          <cell r="M2779">
            <v>5111</v>
          </cell>
          <cell r="N2779">
            <v>5224</v>
          </cell>
          <cell r="O2779">
            <v>4738</v>
          </cell>
          <cell r="P2779">
            <v>3646</v>
          </cell>
          <cell r="Q2779" t="e">
            <v>#N/A</v>
          </cell>
          <cell r="R2779" t="e">
            <v>#N/A</v>
          </cell>
          <cell r="S2779" t="e">
            <v>#N/A</v>
          </cell>
          <cell r="T2779" t="e">
            <v>#N/A</v>
          </cell>
          <cell r="U2779" t="e">
            <v>#N/A</v>
          </cell>
          <cell r="V2779" t="e">
            <v>#N/A</v>
          </cell>
          <cell r="W2779" t="e">
            <v>#N/A</v>
          </cell>
          <cell r="X2779" t="e">
            <v>#N/A</v>
          </cell>
          <cell r="Y2779" t="e">
            <v>#N/A</v>
          </cell>
          <cell r="Z2779" t="e">
            <v>#N/A</v>
          </cell>
          <cell r="AA2779" t="e">
            <v>#N/A</v>
          </cell>
          <cell r="AB2779" t="e">
            <v>#N/A</v>
          </cell>
          <cell r="AC2779" t="e">
            <v>#N/A</v>
          </cell>
          <cell r="AD2779" t="e">
            <v>#N/A</v>
          </cell>
          <cell r="AE2779" t="e">
            <v>#N/A</v>
          </cell>
          <cell r="AF2779" t="e">
            <v>#N/A</v>
          </cell>
        </row>
        <row r="2780">
          <cell r="A2780" t="str">
            <v>YSP3001-14</v>
          </cell>
          <cell r="B2780">
            <v>7.13</v>
          </cell>
          <cell r="C2780">
            <v>1</v>
          </cell>
          <cell r="D2780">
            <v>5</v>
          </cell>
          <cell r="E2780">
            <v>4110</v>
          </cell>
          <cell r="F2780">
            <v>5230</v>
          </cell>
          <cell r="G2780">
            <v>5809</v>
          </cell>
          <cell r="H2780">
            <v>4384</v>
          </cell>
          <cell r="I2780">
            <v>5277</v>
          </cell>
          <cell r="J2780">
            <v>4933</v>
          </cell>
          <cell r="K2780">
            <v>4541</v>
          </cell>
          <cell r="L2780">
            <v>4345</v>
          </cell>
          <cell r="M2780">
            <v>5111</v>
          </cell>
          <cell r="N2780">
            <v>5224</v>
          </cell>
          <cell r="O2780">
            <v>4738</v>
          </cell>
          <cell r="P2780">
            <v>3646</v>
          </cell>
          <cell r="Q2780">
            <v>1055.4000000000001</v>
          </cell>
          <cell r="R2780">
            <v>986.6</v>
          </cell>
          <cell r="S2780">
            <v>908.2</v>
          </cell>
          <cell r="T2780">
            <v>869</v>
          </cell>
          <cell r="U2780">
            <v>1022.2</v>
          </cell>
          <cell r="V2780">
            <v>1044.8</v>
          </cell>
          <cell r="W2780">
            <v>947.6</v>
          </cell>
          <cell r="X2780">
            <v>729.2</v>
          </cell>
          <cell r="Y2780">
            <v>7525.0020000000004</v>
          </cell>
          <cell r="Z2780">
            <v>7034.4579999999996</v>
          </cell>
          <cell r="AA2780">
            <v>6475.4660000000003</v>
          </cell>
          <cell r="AB2780">
            <v>6195.97</v>
          </cell>
          <cell r="AC2780">
            <v>7288.2860000000001</v>
          </cell>
          <cell r="AD2780">
            <v>7449.424</v>
          </cell>
          <cell r="AE2780">
            <v>6756.3879999999999</v>
          </cell>
          <cell r="AF2780">
            <v>5199.1959999999999</v>
          </cell>
        </row>
        <row r="2781">
          <cell r="A2781" t="str">
            <v>YSP3001-15</v>
          </cell>
          <cell r="B2781" t="e">
            <v>#N/A</v>
          </cell>
          <cell r="C2781" t="e">
            <v>#N/A</v>
          </cell>
          <cell r="D2781" t="e">
            <v>#N/A</v>
          </cell>
          <cell r="E2781">
            <v>4110</v>
          </cell>
          <cell r="F2781">
            <v>5230</v>
          </cell>
          <cell r="G2781">
            <v>5809</v>
          </cell>
          <cell r="H2781">
            <v>4384</v>
          </cell>
          <cell r="I2781">
            <v>5277</v>
          </cell>
          <cell r="J2781">
            <v>4933</v>
          </cell>
          <cell r="K2781">
            <v>4541</v>
          </cell>
          <cell r="L2781">
            <v>4345</v>
          </cell>
          <cell r="M2781">
            <v>5111</v>
          </cell>
          <cell r="N2781">
            <v>5224</v>
          </cell>
          <cell r="O2781">
            <v>4738</v>
          </cell>
          <cell r="P2781">
            <v>3646</v>
          </cell>
          <cell r="Q2781" t="e">
            <v>#N/A</v>
          </cell>
          <cell r="R2781" t="e">
            <v>#N/A</v>
          </cell>
          <cell r="S2781" t="e">
            <v>#N/A</v>
          </cell>
          <cell r="T2781" t="e">
            <v>#N/A</v>
          </cell>
          <cell r="U2781" t="e">
            <v>#N/A</v>
          </cell>
          <cell r="V2781" t="e">
            <v>#N/A</v>
          </cell>
          <cell r="W2781" t="e">
            <v>#N/A</v>
          </cell>
          <cell r="X2781" t="e">
            <v>#N/A</v>
          </cell>
          <cell r="Y2781" t="e">
            <v>#N/A</v>
          </cell>
          <cell r="Z2781" t="e">
            <v>#N/A</v>
          </cell>
          <cell r="AA2781" t="e">
            <v>#N/A</v>
          </cell>
          <cell r="AB2781" t="e">
            <v>#N/A</v>
          </cell>
          <cell r="AC2781" t="e">
            <v>#N/A</v>
          </cell>
          <cell r="AD2781" t="e">
            <v>#N/A</v>
          </cell>
          <cell r="AE2781" t="e">
            <v>#N/A</v>
          </cell>
          <cell r="AF2781" t="e">
            <v>#N/A</v>
          </cell>
        </row>
        <row r="2782">
          <cell r="A2782" t="str">
            <v>YSP3001-17</v>
          </cell>
          <cell r="B2782">
            <v>16.82</v>
          </cell>
          <cell r="C2782">
            <v>1</v>
          </cell>
          <cell r="D2782">
            <v>214</v>
          </cell>
          <cell r="E2782">
            <v>13989</v>
          </cell>
          <cell r="F2782">
            <v>14728</v>
          </cell>
          <cell r="G2782">
            <v>16358</v>
          </cell>
          <cell r="H2782">
            <v>12345</v>
          </cell>
          <cell r="I2782">
            <v>14858</v>
          </cell>
          <cell r="J2782">
            <v>13891</v>
          </cell>
          <cell r="K2782">
            <v>12787</v>
          </cell>
          <cell r="L2782">
            <v>12237</v>
          </cell>
          <cell r="M2782">
            <v>14394</v>
          </cell>
          <cell r="N2782">
            <v>14713</v>
          </cell>
          <cell r="O2782">
            <v>13345</v>
          </cell>
          <cell r="P2782">
            <v>10269</v>
          </cell>
          <cell r="Q2782">
            <v>69.429906542056074</v>
          </cell>
          <cell r="R2782">
            <v>64.911214953271028</v>
          </cell>
          <cell r="S2782">
            <v>59.752336448598129</v>
          </cell>
          <cell r="T2782">
            <v>57.182242990654203</v>
          </cell>
          <cell r="U2782">
            <v>67.261682242990659</v>
          </cell>
          <cell r="V2782">
            <v>68.752336448598129</v>
          </cell>
          <cell r="W2782">
            <v>62.359813084112147</v>
          </cell>
          <cell r="X2782">
            <v>47.985981308411212</v>
          </cell>
          <cell r="Y2782">
            <v>1167.8110280373833</v>
          </cell>
          <cell r="Z2782">
            <v>1091.8066355140188</v>
          </cell>
          <cell r="AA2782">
            <v>1005.0342990654206</v>
          </cell>
          <cell r="AB2782">
            <v>961.80532710280374</v>
          </cell>
          <cell r="AC2782">
            <v>1131.3414953271028</v>
          </cell>
          <cell r="AD2782">
            <v>1156.4142990654204</v>
          </cell>
          <cell r="AE2782">
            <v>1048.8920560747663</v>
          </cell>
          <cell r="AF2782">
            <v>807.1242056074766</v>
          </cell>
        </row>
        <row r="2783">
          <cell r="A2783" t="str">
            <v>YSP3003</v>
          </cell>
          <cell r="B2783" t="e">
            <v>#N/A</v>
          </cell>
          <cell r="C2783" t="e">
            <v>#N/A</v>
          </cell>
          <cell r="D2783" t="e">
            <v>#N/A</v>
          </cell>
          <cell r="E2783">
            <v>4390</v>
          </cell>
          <cell r="F2783">
            <v>5630</v>
          </cell>
          <cell r="G2783">
            <v>6253</v>
          </cell>
          <cell r="H2783">
            <v>4720</v>
          </cell>
          <cell r="I2783">
            <v>5681</v>
          </cell>
          <cell r="J2783">
            <v>5311</v>
          </cell>
          <cell r="K2783">
            <v>4889</v>
          </cell>
          <cell r="L2783">
            <v>4679</v>
          </cell>
          <cell r="M2783">
            <v>5504</v>
          </cell>
          <cell r="N2783">
            <v>5626</v>
          </cell>
          <cell r="O2783">
            <v>5103</v>
          </cell>
          <cell r="P2783">
            <v>3927</v>
          </cell>
          <cell r="Q2783" t="e">
            <v>#N/A</v>
          </cell>
          <cell r="R2783" t="e">
            <v>#N/A</v>
          </cell>
          <cell r="S2783" t="e">
            <v>#N/A</v>
          </cell>
          <cell r="T2783" t="e">
            <v>#N/A</v>
          </cell>
          <cell r="U2783" t="e">
            <v>#N/A</v>
          </cell>
          <cell r="V2783" t="e">
            <v>#N/A</v>
          </cell>
          <cell r="W2783" t="e">
            <v>#N/A</v>
          </cell>
          <cell r="X2783" t="e">
            <v>#N/A</v>
          </cell>
          <cell r="Y2783" t="e">
            <v>#N/A</v>
          </cell>
          <cell r="Z2783" t="e">
            <v>#N/A</v>
          </cell>
          <cell r="AA2783" t="e">
            <v>#N/A</v>
          </cell>
          <cell r="AB2783" t="e">
            <v>#N/A</v>
          </cell>
          <cell r="AC2783" t="e">
            <v>#N/A</v>
          </cell>
          <cell r="AD2783" t="e">
            <v>#N/A</v>
          </cell>
          <cell r="AE2783" t="e">
            <v>#N/A</v>
          </cell>
          <cell r="AF2783" t="e">
            <v>#N/A</v>
          </cell>
        </row>
        <row r="2784">
          <cell r="A2784" t="str">
            <v>YSP3003-03</v>
          </cell>
          <cell r="B2784">
            <v>6.71</v>
          </cell>
          <cell r="C2784">
            <v>1</v>
          </cell>
          <cell r="D2784">
            <v>10</v>
          </cell>
          <cell r="E2784">
            <v>4390</v>
          </cell>
          <cell r="F2784">
            <v>5630</v>
          </cell>
          <cell r="G2784">
            <v>6253</v>
          </cell>
          <cell r="H2784">
            <v>4720</v>
          </cell>
          <cell r="I2784">
            <v>5681</v>
          </cell>
          <cell r="J2784">
            <v>5311</v>
          </cell>
          <cell r="K2784">
            <v>4889</v>
          </cell>
          <cell r="L2784">
            <v>4679</v>
          </cell>
          <cell r="M2784">
            <v>5504</v>
          </cell>
          <cell r="N2784">
            <v>5626</v>
          </cell>
          <cell r="O2784">
            <v>5103</v>
          </cell>
          <cell r="P2784">
            <v>3927</v>
          </cell>
          <cell r="Q2784">
            <v>568.1</v>
          </cell>
          <cell r="R2784">
            <v>531.1</v>
          </cell>
          <cell r="S2784">
            <v>488.9</v>
          </cell>
          <cell r="T2784">
            <v>467.9</v>
          </cell>
          <cell r="U2784">
            <v>550.4</v>
          </cell>
          <cell r="V2784">
            <v>562.6</v>
          </cell>
          <cell r="W2784">
            <v>510.3</v>
          </cell>
          <cell r="X2784">
            <v>392.7</v>
          </cell>
          <cell r="Y2784">
            <v>3811.951</v>
          </cell>
          <cell r="Z2784">
            <v>3563.681</v>
          </cell>
          <cell r="AA2784">
            <v>3280.5189999999998</v>
          </cell>
          <cell r="AB2784">
            <v>3139.6089999999999</v>
          </cell>
          <cell r="AC2784">
            <v>3693.1839999999997</v>
          </cell>
          <cell r="AD2784">
            <v>3775.0460000000003</v>
          </cell>
          <cell r="AE2784">
            <v>3424.1130000000003</v>
          </cell>
          <cell r="AF2784">
            <v>2635.0169999999998</v>
          </cell>
        </row>
        <row r="2785">
          <cell r="A2785" t="str">
            <v>YSP3003-04</v>
          </cell>
          <cell r="B2785" t="e">
            <v>#N/A</v>
          </cell>
          <cell r="C2785" t="e">
            <v>#N/A</v>
          </cell>
          <cell r="D2785" t="e">
            <v>#N/A</v>
          </cell>
          <cell r="E2785">
            <v>4390</v>
          </cell>
          <cell r="F2785">
            <v>5630</v>
          </cell>
          <cell r="G2785">
            <v>6253</v>
          </cell>
          <cell r="H2785">
            <v>4720</v>
          </cell>
          <cell r="I2785">
            <v>5681</v>
          </cell>
          <cell r="J2785">
            <v>5311</v>
          </cell>
          <cell r="K2785">
            <v>4889</v>
          </cell>
          <cell r="L2785">
            <v>4679</v>
          </cell>
          <cell r="M2785">
            <v>5504</v>
          </cell>
          <cell r="N2785">
            <v>5626</v>
          </cell>
          <cell r="O2785">
            <v>5103</v>
          </cell>
          <cell r="P2785">
            <v>3927</v>
          </cell>
          <cell r="Q2785" t="e">
            <v>#N/A</v>
          </cell>
          <cell r="R2785" t="e">
            <v>#N/A</v>
          </cell>
          <cell r="S2785" t="e">
            <v>#N/A</v>
          </cell>
          <cell r="T2785" t="e">
            <v>#N/A</v>
          </cell>
          <cell r="U2785" t="e">
            <v>#N/A</v>
          </cell>
          <cell r="V2785" t="e">
            <v>#N/A</v>
          </cell>
          <cell r="W2785" t="e">
            <v>#N/A</v>
          </cell>
          <cell r="X2785" t="e">
            <v>#N/A</v>
          </cell>
          <cell r="Y2785" t="e">
            <v>#N/A</v>
          </cell>
          <cell r="Z2785" t="e">
            <v>#N/A</v>
          </cell>
          <cell r="AA2785" t="e">
            <v>#N/A</v>
          </cell>
          <cell r="AB2785" t="e">
            <v>#N/A</v>
          </cell>
          <cell r="AC2785" t="e">
            <v>#N/A</v>
          </cell>
          <cell r="AD2785" t="e">
            <v>#N/A</v>
          </cell>
          <cell r="AE2785" t="e">
            <v>#N/A</v>
          </cell>
          <cell r="AF2785" t="e">
            <v>#N/A</v>
          </cell>
        </row>
        <row r="2786">
          <cell r="A2786" t="str">
            <v>YSP3003-05</v>
          </cell>
          <cell r="B2786">
            <v>1.8340000000000001</v>
          </cell>
          <cell r="C2786">
            <v>1</v>
          </cell>
          <cell r="D2786">
            <v>1</v>
          </cell>
          <cell r="E2786">
            <v>4390</v>
          </cell>
          <cell r="F2786">
            <v>5630</v>
          </cell>
          <cell r="G2786">
            <v>6253</v>
          </cell>
          <cell r="H2786">
            <v>4720</v>
          </cell>
          <cell r="I2786">
            <v>5681</v>
          </cell>
          <cell r="J2786">
            <v>5311</v>
          </cell>
          <cell r="K2786">
            <v>4889</v>
          </cell>
          <cell r="L2786">
            <v>4679</v>
          </cell>
          <cell r="M2786">
            <v>5504</v>
          </cell>
          <cell r="N2786">
            <v>5626</v>
          </cell>
          <cell r="O2786">
            <v>5103</v>
          </cell>
          <cell r="P2786">
            <v>3927</v>
          </cell>
          <cell r="Q2786">
            <v>5681</v>
          </cell>
          <cell r="R2786">
            <v>5311</v>
          </cell>
          <cell r="S2786">
            <v>4889</v>
          </cell>
          <cell r="T2786">
            <v>4679</v>
          </cell>
          <cell r="U2786">
            <v>5504</v>
          </cell>
          <cell r="V2786">
            <v>5626</v>
          </cell>
          <cell r="W2786">
            <v>5103</v>
          </cell>
          <cell r="X2786">
            <v>3927</v>
          </cell>
          <cell r="Y2786">
            <v>10418.954</v>
          </cell>
          <cell r="Z2786">
            <v>9740.3739999999998</v>
          </cell>
          <cell r="AA2786">
            <v>8966.4259999999995</v>
          </cell>
          <cell r="AB2786">
            <v>8581.2860000000001</v>
          </cell>
          <cell r="AC2786">
            <v>10094.336000000001</v>
          </cell>
          <cell r="AD2786">
            <v>10318.084000000001</v>
          </cell>
          <cell r="AE2786">
            <v>9358.902</v>
          </cell>
          <cell r="AF2786">
            <v>7202.1180000000004</v>
          </cell>
        </row>
        <row r="2787">
          <cell r="A2787" t="str">
            <v>YSP3003-06</v>
          </cell>
          <cell r="B2787">
            <v>500</v>
          </cell>
          <cell r="C2787">
            <v>1</v>
          </cell>
          <cell r="D2787">
            <v>749</v>
          </cell>
          <cell r="E2787">
            <v>4390</v>
          </cell>
          <cell r="F2787">
            <v>5630</v>
          </cell>
          <cell r="G2787">
            <v>6253</v>
          </cell>
          <cell r="H2787">
            <v>4720</v>
          </cell>
          <cell r="I2787">
            <v>5681</v>
          </cell>
          <cell r="J2787">
            <v>5311</v>
          </cell>
          <cell r="K2787">
            <v>4889</v>
          </cell>
          <cell r="L2787">
            <v>4679</v>
          </cell>
          <cell r="M2787">
            <v>5504</v>
          </cell>
          <cell r="N2787">
            <v>5626</v>
          </cell>
          <cell r="O2787">
            <v>5103</v>
          </cell>
          <cell r="P2787">
            <v>3927</v>
          </cell>
          <cell r="Q2787">
            <v>7.5847797062750333</v>
          </cell>
          <cell r="R2787">
            <v>7.0907877169559415</v>
          </cell>
          <cell r="S2787">
            <v>6.5273698264352467</v>
          </cell>
          <cell r="T2787">
            <v>6.2469959946595459</v>
          </cell>
          <cell r="U2787">
            <v>7.3484646194926571</v>
          </cell>
          <cell r="V2787">
            <v>7.511348464619493</v>
          </cell>
          <cell r="W2787">
            <v>6.8130841121495331</v>
          </cell>
          <cell r="X2787">
            <v>5.2429906542056077</v>
          </cell>
          <cell r="Y2787">
            <v>3792.3898531375166</v>
          </cell>
          <cell r="Z2787">
            <v>3545.3938584779708</v>
          </cell>
          <cell r="AA2787">
            <v>3263.6849132176235</v>
          </cell>
          <cell r="AB2787">
            <v>3123.4979973297732</v>
          </cell>
          <cell r="AC2787">
            <v>3674.2323097463286</v>
          </cell>
          <cell r="AD2787">
            <v>3755.6742323097465</v>
          </cell>
          <cell r="AE2787">
            <v>3406.5420560747666</v>
          </cell>
          <cell r="AF2787">
            <v>2621.4953271028039</v>
          </cell>
        </row>
        <row r="2788">
          <cell r="A2788" t="str">
            <v>YSP3003-07</v>
          </cell>
          <cell r="B2788">
            <v>500</v>
          </cell>
          <cell r="C2788">
            <v>1</v>
          </cell>
          <cell r="D2788">
            <v>768</v>
          </cell>
          <cell r="E2788">
            <v>4390</v>
          </cell>
          <cell r="F2788">
            <v>5630</v>
          </cell>
          <cell r="G2788">
            <v>6253</v>
          </cell>
          <cell r="H2788">
            <v>4720</v>
          </cell>
          <cell r="I2788">
            <v>5681</v>
          </cell>
          <cell r="J2788">
            <v>5311</v>
          </cell>
          <cell r="K2788">
            <v>4889</v>
          </cell>
          <cell r="L2788">
            <v>4679</v>
          </cell>
          <cell r="M2788">
            <v>5504</v>
          </cell>
          <cell r="N2788">
            <v>5626</v>
          </cell>
          <cell r="O2788">
            <v>5103</v>
          </cell>
          <cell r="P2788">
            <v>3927</v>
          </cell>
          <cell r="Q2788">
            <v>7.397135416666667</v>
          </cell>
          <cell r="R2788">
            <v>6.915364583333333</v>
          </cell>
          <cell r="S2788">
            <v>6.365885416666667</v>
          </cell>
          <cell r="T2788">
            <v>6.092447916666667</v>
          </cell>
          <cell r="U2788">
            <v>7.166666666666667</v>
          </cell>
          <cell r="V2788">
            <v>7.325520833333333</v>
          </cell>
          <cell r="W2788">
            <v>6.64453125</v>
          </cell>
          <cell r="X2788">
            <v>5.11328125</v>
          </cell>
          <cell r="Y2788">
            <v>3698.5677083333335</v>
          </cell>
          <cell r="Z2788">
            <v>3457.6822916666665</v>
          </cell>
          <cell r="AA2788">
            <v>3182.9427083333335</v>
          </cell>
          <cell r="AB2788">
            <v>3046.2239583333335</v>
          </cell>
          <cell r="AC2788">
            <v>3583.3333333333335</v>
          </cell>
          <cell r="AD2788">
            <v>3662.7604166666665</v>
          </cell>
          <cell r="AE2788">
            <v>3322.265625</v>
          </cell>
          <cell r="AF2788">
            <v>2556.640625</v>
          </cell>
        </row>
        <row r="2789">
          <cell r="A2789" t="str">
            <v>YSP3003-08</v>
          </cell>
          <cell r="B2789">
            <v>500</v>
          </cell>
          <cell r="C2789">
            <v>1</v>
          </cell>
          <cell r="D2789">
            <v>1237</v>
          </cell>
          <cell r="E2789">
            <v>4390</v>
          </cell>
          <cell r="F2789">
            <v>5630</v>
          </cell>
          <cell r="G2789">
            <v>6253</v>
          </cell>
          <cell r="H2789">
            <v>4720</v>
          </cell>
          <cell r="I2789">
            <v>5681</v>
          </cell>
          <cell r="J2789">
            <v>5311</v>
          </cell>
          <cell r="K2789">
            <v>4889</v>
          </cell>
          <cell r="L2789">
            <v>4679</v>
          </cell>
          <cell r="M2789">
            <v>5504</v>
          </cell>
          <cell r="N2789">
            <v>5626</v>
          </cell>
          <cell r="O2789">
            <v>5103</v>
          </cell>
          <cell r="P2789">
            <v>3927</v>
          </cell>
          <cell r="Q2789">
            <v>4.5925626515763947</v>
          </cell>
          <cell r="R2789">
            <v>4.2934518997574775</v>
          </cell>
          <cell r="S2789">
            <v>3.952303961196443</v>
          </cell>
          <cell r="T2789">
            <v>3.7825383993532742</v>
          </cell>
          <cell r="U2789">
            <v>4.4494745351657237</v>
          </cell>
          <cell r="V2789">
            <v>4.5481002425222314</v>
          </cell>
          <cell r="W2789">
            <v>4.1253031527890061</v>
          </cell>
          <cell r="X2789">
            <v>3.1746160064672595</v>
          </cell>
          <cell r="Y2789">
            <v>2296.2813257881971</v>
          </cell>
          <cell r="Z2789">
            <v>2146.7259498787389</v>
          </cell>
          <cell r="AA2789">
            <v>1976.1519805982216</v>
          </cell>
          <cell r="AB2789">
            <v>1891.2691996766371</v>
          </cell>
          <cell r="AC2789">
            <v>2224.7372675828619</v>
          </cell>
          <cell r="AD2789">
            <v>2274.0501212611157</v>
          </cell>
          <cell r="AE2789">
            <v>2062.6515763945031</v>
          </cell>
          <cell r="AF2789">
            <v>1587.3080032336297</v>
          </cell>
        </row>
        <row r="2790">
          <cell r="A2790" t="str">
            <v>YSP3003-09</v>
          </cell>
          <cell r="B2790">
            <v>500</v>
          </cell>
          <cell r="C2790">
            <v>1</v>
          </cell>
          <cell r="D2790">
            <v>1243</v>
          </cell>
          <cell r="E2790">
            <v>4390</v>
          </cell>
          <cell r="F2790">
            <v>5630</v>
          </cell>
          <cell r="G2790">
            <v>6253</v>
          </cell>
          <cell r="H2790">
            <v>4720</v>
          </cell>
          <cell r="I2790">
            <v>5681</v>
          </cell>
          <cell r="J2790">
            <v>5311</v>
          </cell>
          <cell r="K2790">
            <v>4889</v>
          </cell>
          <cell r="L2790">
            <v>4679</v>
          </cell>
          <cell r="M2790">
            <v>5504</v>
          </cell>
          <cell r="N2790">
            <v>5626</v>
          </cell>
          <cell r="O2790">
            <v>5103</v>
          </cell>
          <cell r="P2790">
            <v>3927</v>
          </cell>
          <cell r="Q2790">
            <v>4.5703942075623489</v>
          </cell>
          <cell r="R2790">
            <v>4.2727272727272725</v>
          </cell>
          <cell r="S2790">
            <v>3.9332260659694289</v>
          </cell>
          <cell r="T2790">
            <v>3.7642799678197907</v>
          </cell>
          <cell r="U2790">
            <v>4.4279967819790826</v>
          </cell>
          <cell r="V2790">
            <v>4.5261464199517301</v>
          </cell>
          <cell r="W2790">
            <v>4.1053901850362031</v>
          </cell>
          <cell r="X2790">
            <v>3.1592920353982299</v>
          </cell>
          <cell r="Y2790">
            <v>2285.1971037811745</v>
          </cell>
          <cell r="Z2790">
            <v>2136.363636363636</v>
          </cell>
          <cell r="AA2790">
            <v>1966.6130329847144</v>
          </cell>
          <cell r="AB2790">
            <v>1882.1399839098954</v>
          </cell>
          <cell r="AC2790">
            <v>2213.9983909895413</v>
          </cell>
          <cell r="AD2790">
            <v>2263.0732099758652</v>
          </cell>
          <cell r="AE2790">
            <v>2052.6950925181018</v>
          </cell>
          <cell r="AF2790">
            <v>1579.646017699115</v>
          </cell>
        </row>
        <row r="2791">
          <cell r="A2791" t="str">
            <v>YSP3003-10</v>
          </cell>
          <cell r="B2791" t="e">
            <v>#N/A</v>
          </cell>
          <cell r="C2791" t="e">
            <v>#N/A</v>
          </cell>
          <cell r="D2791" t="e">
            <v>#N/A</v>
          </cell>
          <cell r="E2791">
            <v>4390</v>
          </cell>
          <cell r="F2791">
            <v>5630</v>
          </cell>
          <cell r="G2791">
            <v>6253</v>
          </cell>
          <cell r="H2791">
            <v>4720</v>
          </cell>
          <cell r="I2791">
            <v>5681</v>
          </cell>
          <cell r="J2791">
            <v>5311</v>
          </cell>
          <cell r="K2791">
            <v>4889</v>
          </cell>
          <cell r="L2791">
            <v>4679</v>
          </cell>
          <cell r="M2791">
            <v>5504</v>
          </cell>
          <cell r="N2791">
            <v>5626</v>
          </cell>
          <cell r="O2791">
            <v>5103</v>
          </cell>
          <cell r="P2791">
            <v>3927</v>
          </cell>
          <cell r="Q2791" t="e">
            <v>#N/A</v>
          </cell>
          <cell r="R2791" t="e">
            <v>#N/A</v>
          </cell>
          <cell r="S2791" t="e">
            <v>#N/A</v>
          </cell>
          <cell r="T2791" t="e">
            <v>#N/A</v>
          </cell>
          <cell r="U2791" t="e">
            <v>#N/A</v>
          </cell>
          <cell r="V2791" t="e">
            <v>#N/A</v>
          </cell>
          <cell r="W2791" t="e">
            <v>#N/A</v>
          </cell>
          <cell r="X2791" t="e">
            <v>#N/A</v>
          </cell>
          <cell r="Y2791" t="e">
            <v>#N/A</v>
          </cell>
          <cell r="Z2791" t="e">
            <v>#N/A</v>
          </cell>
          <cell r="AA2791" t="e">
            <v>#N/A</v>
          </cell>
          <cell r="AB2791" t="e">
            <v>#N/A</v>
          </cell>
          <cell r="AC2791" t="e">
            <v>#N/A</v>
          </cell>
          <cell r="AD2791" t="e">
            <v>#N/A</v>
          </cell>
          <cell r="AE2791" t="e">
            <v>#N/A</v>
          </cell>
          <cell r="AF2791" t="e">
            <v>#N/A</v>
          </cell>
        </row>
        <row r="2792">
          <cell r="A2792" t="str">
            <v>YSP3003-11</v>
          </cell>
          <cell r="B2792" t="e">
            <v>#N/A</v>
          </cell>
          <cell r="C2792" t="e">
            <v>#N/A</v>
          </cell>
          <cell r="D2792" t="e">
            <v>#N/A</v>
          </cell>
          <cell r="E2792">
            <v>4390</v>
          </cell>
          <cell r="F2792">
            <v>5630</v>
          </cell>
          <cell r="G2792">
            <v>6253</v>
          </cell>
          <cell r="H2792">
            <v>4720</v>
          </cell>
          <cell r="I2792">
            <v>5681</v>
          </cell>
          <cell r="J2792">
            <v>5311</v>
          </cell>
          <cell r="K2792">
            <v>4889</v>
          </cell>
          <cell r="L2792">
            <v>4679</v>
          </cell>
          <cell r="M2792">
            <v>5504</v>
          </cell>
          <cell r="N2792">
            <v>5626</v>
          </cell>
          <cell r="O2792">
            <v>5103</v>
          </cell>
          <cell r="P2792">
            <v>3927</v>
          </cell>
          <cell r="Q2792" t="e">
            <v>#N/A</v>
          </cell>
          <cell r="R2792" t="e">
            <v>#N/A</v>
          </cell>
          <cell r="S2792" t="e">
            <v>#N/A</v>
          </cell>
          <cell r="T2792" t="e">
            <v>#N/A</v>
          </cell>
          <cell r="U2792" t="e">
            <v>#N/A</v>
          </cell>
          <cell r="V2792" t="e">
            <v>#N/A</v>
          </cell>
          <cell r="W2792" t="e">
            <v>#N/A</v>
          </cell>
          <cell r="X2792" t="e">
            <v>#N/A</v>
          </cell>
          <cell r="Y2792" t="e">
            <v>#N/A</v>
          </cell>
          <cell r="Z2792" t="e">
            <v>#N/A</v>
          </cell>
          <cell r="AA2792" t="e">
            <v>#N/A</v>
          </cell>
          <cell r="AB2792" t="e">
            <v>#N/A</v>
          </cell>
          <cell r="AC2792" t="e">
            <v>#N/A</v>
          </cell>
          <cell r="AD2792" t="e">
            <v>#N/A</v>
          </cell>
          <cell r="AE2792" t="e">
            <v>#N/A</v>
          </cell>
          <cell r="AF2792" t="e">
            <v>#N/A</v>
          </cell>
        </row>
        <row r="2793">
          <cell r="A2793" t="str">
            <v>YSP3003-12</v>
          </cell>
          <cell r="B2793">
            <v>0.88400000000000001</v>
          </cell>
          <cell r="C2793">
            <v>1</v>
          </cell>
          <cell r="D2793">
            <v>16</v>
          </cell>
          <cell r="E2793">
            <v>4390</v>
          </cell>
          <cell r="F2793">
            <v>5630</v>
          </cell>
          <cell r="G2793">
            <v>6253</v>
          </cell>
          <cell r="H2793">
            <v>4720</v>
          </cell>
          <cell r="I2793">
            <v>5681</v>
          </cell>
          <cell r="J2793">
            <v>5311</v>
          </cell>
          <cell r="K2793">
            <v>4889</v>
          </cell>
          <cell r="L2793">
            <v>4679</v>
          </cell>
          <cell r="M2793">
            <v>5504</v>
          </cell>
          <cell r="N2793">
            <v>5626</v>
          </cell>
          <cell r="O2793">
            <v>5103</v>
          </cell>
          <cell r="P2793">
            <v>3927</v>
          </cell>
          <cell r="Q2793">
            <v>355.0625</v>
          </cell>
          <cell r="R2793">
            <v>331.9375</v>
          </cell>
          <cell r="S2793">
            <v>305.5625</v>
          </cell>
          <cell r="T2793">
            <v>292.4375</v>
          </cell>
          <cell r="U2793">
            <v>344</v>
          </cell>
          <cell r="V2793">
            <v>351.625</v>
          </cell>
          <cell r="W2793">
            <v>318.9375</v>
          </cell>
          <cell r="X2793">
            <v>245.4375</v>
          </cell>
          <cell r="Y2793">
            <v>313.87524999999999</v>
          </cell>
          <cell r="Z2793">
            <v>293.43275</v>
          </cell>
          <cell r="AA2793">
            <v>270.11725000000001</v>
          </cell>
          <cell r="AB2793">
            <v>258.51474999999999</v>
          </cell>
          <cell r="AC2793">
            <v>304.096</v>
          </cell>
          <cell r="AD2793">
            <v>310.8365</v>
          </cell>
          <cell r="AE2793">
            <v>281.94074999999998</v>
          </cell>
          <cell r="AF2793">
            <v>216.96674999999999</v>
          </cell>
        </row>
        <row r="2794">
          <cell r="A2794" t="str">
            <v>YSP3003-13</v>
          </cell>
          <cell r="B2794">
            <v>6.1840000000000002</v>
          </cell>
          <cell r="C2794">
            <v>1</v>
          </cell>
          <cell r="D2794">
            <v>17</v>
          </cell>
          <cell r="E2794">
            <v>4390</v>
          </cell>
          <cell r="F2794">
            <v>5630</v>
          </cell>
          <cell r="G2794">
            <v>6253</v>
          </cell>
          <cell r="H2794">
            <v>4720</v>
          </cell>
          <cell r="I2794">
            <v>5681</v>
          </cell>
          <cell r="J2794">
            <v>5311</v>
          </cell>
          <cell r="K2794">
            <v>4889</v>
          </cell>
          <cell r="L2794">
            <v>4679</v>
          </cell>
          <cell r="M2794">
            <v>5504</v>
          </cell>
          <cell r="N2794">
            <v>5626</v>
          </cell>
          <cell r="O2794">
            <v>5103</v>
          </cell>
          <cell r="P2794">
            <v>3927</v>
          </cell>
          <cell r="Q2794">
            <v>334.1764705882353</v>
          </cell>
          <cell r="R2794">
            <v>312.41176470588238</v>
          </cell>
          <cell r="S2794">
            <v>287.58823529411762</v>
          </cell>
          <cell r="T2794">
            <v>275.23529411764707</v>
          </cell>
          <cell r="U2794">
            <v>323.76470588235293</v>
          </cell>
          <cell r="V2794">
            <v>330.94117647058823</v>
          </cell>
          <cell r="W2794">
            <v>300.1764705882353</v>
          </cell>
          <cell r="X2794">
            <v>231</v>
          </cell>
          <cell r="Y2794">
            <v>2066.5472941176472</v>
          </cell>
          <cell r="Z2794">
            <v>1931.9543529411767</v>
          </cell>
          <cell r="AA2794">
            <v>1778.4456470588234</v>
          </cell>
          <cell r="AB2794">
            <v>1702.0550588235296</v>
          </cell>
          <cell r="AC2794">
            <v>2002.1609411764705</v>
          </cell>
          <cell r="AD2794">
            <v>2046.5402352941178</v>
          </cell>
          <cell r="AE2794">
            <v>1856.2912941176471</v>
          </cell>
          <cell r="AF2794">
            <v>1428.5040000000001</v>
          </cell>
        </row>
        <row r="2795">
          <cell r="A2795" t="str">
            <v>YSP3003-14</v>
          </cell>
          <cell r="B2795" t="e">
            <v>#N/A</v>
          </cell>
          <cell r="C2795" t="e">
            <v>#N/A</v>
          </cell>
          <cell r="D2795" t="e">
            <v>#N/A</v>
          </cell>
          <cell r="E2795">
            <v>4390</v>
          </cell>
          <cell r="F2795">
            <v>5630</v>
          </cell>
          <cell r="G2795">
            <v>6253</v>
          </cell>
          <cell r="H2795">
            <v>4720</v>
          </cell>
          <cell r="I2795">
            <v>5681</v>
          </cell>
          <cell r="J2795">
            <v>5311</v>
          </cell>
          <cell r="K2795">
            <v>4889</v>
          </cell>
          <cell r="L2795">
            <v>4679</v>
          </cell>
          <cell r="M2795">
            <v>5504</v>
          </cell>
          <cell r="N2795">
            <v>5626</v>
          </cell>
          <cell r="O2795">
            <v>5103</v>
          </cell>
          <cell r="P2795">
            <v>3927</v>
          </cell>
          <cell r="Q2795" t="e">
            <v>#N/A</v>
          </cell>
          <cell r="R2795" t="e">
            <v>#N/A</v>
          </cell>
          <cell r="S2795" t="e">
            <v>#N/A</v>
          </cell>
          <cell r="T2795" t="e">
            <v>#N/A</v>
          </cell>
          <cell r="U2795" t="e">
            <v>#N/A</v>
          </cell>
          <cell r="V2795" t="e">
            <v>#N/A</v>
          </cell>
          <cell r="W2795" t="e">
            <v>#N/A</v>
          </cell>
          <cell r="X2795" t="e">
            <v>#N/A</v>
          </cell>
          <cell r="Y2795" t="e">
            <v>#N/A</v>
          </cell>
          <cell r="Z2795" t="e">
            <v>#N/A</v>
          </cell>
          <cell r="AA2795" t="e">
            <v>#N/A</v>
          </cell>
          <cell r="AB2795" t="e">
            <v>#N/A</v>
          </cell>
          <cell r="AC2795" t="e">
            <v>#N/A</v>
          </cell>
          <cell r="AD2795" t="e">
            <v>#N/A</v>
          </cell>
          <cell r="AE2795" t="e">
            <v>#N/A</v>
          </cell>
          <cell r="AF2795" t="e">
            <v>#N/A</v>
          </cell>
        </row>
        <row r="2796">
          <cell r="A2796" t="str">
            <v>YSP3003-15</v>
          </cell>
          <cell r="B2796" t="e">
            <v>#N/A</v>
          </cell>
          <cell r="C2796" t="e">
            <v>#N/A</v>
          </cell>
          <cell r="D2796" t="e">
            <v>#N/A</v>
          </cell>
          <cell r="E2796">
            <v>4390</v>
          </cell>
          <cell r="F2796">
            <v>5630</v>
          </cell>
          <cell r="G2796">
            <v>6253</v>
          </cell>
          <cell r="H2796">
            <v>4720</v>
          </cell>
          <cell r="I2796">
            <v>5681</v>
          </cell>
          <cell r="J2796">
            <v>5311</v>
          </cell>
          <cell r="K2796">
            <v>4889</v>
          </cell>
          <cell r="L2796">
            <v>4679</v>
          </cell>
          <cell r="M2796">
            <v>5504</v>
          </cell>
          <cell r="N2796">
            <v>5626</v>
          </cell>
          <cell r="O2796">
            <v>5103</v>
          </cell>
          <cell r="P2796">
            <v>3927</v>
          </cell>
          <cell r="Q2796" t="e">
            <v>#N/A</v>
          </cell>
          <cell r="R2796" t="e">
            <v>#N/A</v>
          </cell>
          <cell r="S2796" t="e">
            <v>#N/A</v>
          </cell>
          <cell r="T2796" t="e">
            <v>#N/A</v>
          </cell>
          <cell r="U2796" t="e">
            <v>#N/A</v>
          </cell>
          <cell r="V2796" t="e">
            <v>#N/A</v>
          </cell>
          <cell r="W2796" t="e">
            <v>#N/A</v>
          </cell>
          <cell r="X2796" t="e">
            <v>#N/A</v>
          </cell>
          <cell r="Y2796" t="e">
            <v>#N/A</v>
          </cell>
          <cell r="Z2796" t="e">
            <v>#N/A</v>
          </cell>
          <cell r="AA2796" t="e">
            <v>#N/A</v>
          </cell>
          <cell r="AB2796" t="e">
            <v>#N/A</v>
          </cell>
          <cell r="AC2796" t="e">
            <v>#N/A</v>
          </cell>
          <cell r="AD2796" t="e">
            <v>#N/A</v>
          </cell>
          <cell r="AE2796" t="e">
            <v>#N/A</v>
          </cell>
          <cell r="AF2796" t="e">
            <v>#N/A</v>
          </cell>
        </row>
        <row r="2797">
          <cell r="A2797" t="str">
            <v>YSP3003-16</v>
          </cell>
          <cell r="B2797" t="e">
            <v>#N/A</v>
          </cell>
          <cell r="C2797" t="e">
            <v>#N/A</v>
          </cell>
          <cell r="D2797" t="e">
            <v>#N/A</v>
          </cell>
          <cell r="E2797">
            <v>4390</v>
          </cell>
          <cell r="F2797">
            <v>5630</v>
          </cell>
          <cell r="G2797">
            <v>6253</v>
          </cell>
          <cell r="H2797">
            <v>4720</v>
          </cell>
          <cell r="I2797">
            <v>5681</v>
          </cell>
          <cell r="J2797">
            <v>5311</v>
          </cell>
          <cell r="K2797">
            <v>4889</v>
          </cell>
          <cell r="L2797">
            <v>4679</v>
          </cell>
          <cell r="M2797">
            <v>5504</v>
          </cell>
          <cell r="N2797">
            <v>5626</v>
          </cell>
          <cell r="O2797">
            <v>5103</v>
          </cell>
          <cell r="P2797">
            <v>3927</v>
          </cell>
          <cell r="Q2797" t="e">
            <v>#N/A</v>
          </cell>
          <cell r="R2797" t="e">
            <v>#N/A</v>
          </cell>
          <cell r="S2797" t="e">
            <v>#N/A</v>
          </cell>
          <cell r="T2797" t="e">
            <v>#N/A</v>
          </cell>
          <cell r="U2797" t="e">
            <v>#N/A</v>
          </cell>
          <cell r="V2797" t="e">
            <v>#N/A</v>
          </cell>
          <cell r="W2797" t="e">
            <v>#N/A</v>
          </cell>
          <cell r="X2797" t="e">
            <v>#N/A</v>
          </cell>
          <cell r="Y2797" t="e">
            <v>#N/A</v>
          </cell>
          <cell r="Z2797" t="e">
            <v>#N/A</v>
          </cell>
          <cell r="AA2797" t="e">
            <v>#N/A</v>
          </cell>
          <cell r="AB2797" t="e">
            <v>#N/A</v>
          </cell>
          <cell r="AC2797" t="e">
            <v>#N/A</v>
          </cell>
          <cell r="AD2797" t="e">
            <v>#N/A</v>
          </cell>
          <cell r="AE2797" t="e">
            <v>#N/A</v>
          </cell>
          <cell r="AF2797" t="e">
            <v>#N/A</v>
          </cell>
        </row>
        <row r="2798">
          <cell r="A2798" t="str">
            <v>YSP3003-17</v>
          </cell>
          <cell r="B2798" t="e">
            <v>#N/A</v>
          </cell>
          <cell r="C2798" t="e">
            <v>#N/A</v>
          </cell>
          <cell r="D2798" t="e">
            <v>#N/A</v>
          </cell>
          <cell r="E2798">
            <v>4390</v>
          </cell>
          <cell r="F2798">
            <v>5630</v>
          </cell>
          <cell r="G2798">
            <v>6253</v>
          </cell>
          <cell r="H2798">
            <v>4720</v>
          </cell>
          <cell r="I2798">
            <v>5681</v>
          </cell>
          <cell r="J2798">
            <v>5311</v>
          </cell>
          <cell r="K2798">
            <v>4889</v>
          </cell>
          <cell r="L2798">
            <v>4679</v>
          </cell>
          <cell r="M2798">
            <v>5504</v>
          </cell>
          <cell r="N2798">
            <v>5626</v>
          </cell>
          <cell r="O2798">
            <v>5103</v>
          </cell>
          <cell r="P2798">
            <v>3927</v>
          </cell>
          <cell r="Q2798" t="e">
            <v>#N/A</v>
          </cell>
          <cell r="R2798" t="e">
            <v>#N/A</v>
          </cell>
          <cell r="S2798" t="e">
            <v>#N/A</v>
          </cell>
          <cell r="T2798" t="e">
            <v>#N/A</v>
          </cell>
          <cell r="U2798" t="e">
            <v>#N/A</v>
          </cell>
          <cell r="V2798" t="e">
            <v>#N/A</v>
          </cell>
          <cell r="W2798" t="e">
            <v>#N/A</v>
          </cell>
          <cell r="X2798" t="e">
            <v>#N/A</v>
          </cell>
          <cell r="Y2798" t="e">
            <v>#N/A</v>
          </cell>
          <cell r="Z2798" t="e">
            <v>#N/A</v>
          </cell>
          <cell r="AA2798" t="e">
            <v>#N/A</v>
          </cell>
          <cell r="AB2798" t="e">
            <v>#N/A</v>
          </cell>
          <cell r="AC2798" t="e">
            <v>#N/A</v>
          </cell>
          <cell r="AD2798" t="e">
            <v>#N/A</v>
          </cell>
          <cell r="AE2798" t="e">
            <v>#N/A</v>
          </cell>
          <cell r="AF2798" t="e">
            <v>#N/A</v>
          </cell>
        </row>
        <row r="2799">
          <cell r="A2799" t="str">
            <v>YSP3003-18</v>
          </cell>
          <cell r="B2799">
            <v>7.5430000000000001</v>
          </cell>
          <cell r="C2799">
            <v>1</v>
          </cell>
          <cell r="D2799">
            <v>25</v>
          </cell>
          <cell r="E2799">
            <v>4390</v>
          </cell>
          <cell r="F2799">
            <v>5630</v>
          </cell>
          <cell r="G2799">
            <v>6253</v>
          </cell>
          <cell r="H2799">
            <v>4720</v>
          </cell>
          <cell r="I2799">
            <v>5681</v>
          </cell>
          <cell r="J2799">
            <v>5311</v>
          </cell>
          <cell r="K2799">
            <v>4889</v>
          </cell>
          <cell r="L2799">
            <v>4679</v>
          </cell>
          <cell r="M2799">
            <v>5504</v>
          </cell>
          <cell r="N2799">
            <v>5626</v>
          </cell>
          <cell r="O2799">
            <v>5103</v>
          </cell>
          <cell r="P2799">
            <v>3927</v>
          </cell>
          <cell r="Q2799">
            <v>227.24</v>
          </cell>
          <cell r="R2799">
            <v>212.44</v>
          </cell>
          <cell r="S2799">
            <v>195.56</v>
          </cell>
          <cell r="T2799">
            <v>187.16</v>
          </cell>
          <cell r="U2799">
            <v>220.16</v>
          </cell>
          <cell r="V2799">
            <v>225.04</v>
          </cell>
          <cell r="W2799">
            <v>204.12</v>
          </cell>
          <cell r="X2799">
            <v>157.08000000000001</v>
          </cell>
          <cell r="Y2799">
            <v>1714.07132</v>
          </cell>
          <cell r="Z2799">
            <v>1602.4349199999999</v>
          </cell>
          <cell r="AA2799">
            <v>1475.1090799999999</v>
          </cell>
          <cell r="AB2799">
            <v>1411.7478799999999</v>
          </cell>
          <cell r="AC2799">
            <v>1660.66688</v>
          </cell>
          <cell r="AD2799">
            <v>1697.4767199999999</v>
          </cell>
          <cell r="AE2799">
            <v>1539.67716</v>
          </cell>
          <cell r="AF2799">
            <v>1184.8544400000001</v>
          </cell>
        </row>
        <row r="2800">
          <cell r="A2800" t="str">
            <v>YSP3003-19</v>
          </cell>
          <cell r="B2800" t="e">
            <v>#N/A</v>
          </cell>
          <cell r="C2800" t="e">
            <v>#N/A</v>
          </cell>
          <cell r="D2800" t="e">
            <v>#N/A</v>
          </cell>
          <cell r="E2800">
            <v>4390</v>
          </cell>
          <cell r="F2800">
            <v>5630</v>
          </cell>
          <cell r="G2800">
            <v>6253</v>
          </cell>
          <cell r="H2800">
            <v>4720</v>
          </cell>
          <cell r="I2800">
            <v>5681</v>
          </cell>
          <cell r="J2800">
            <v>5311</v>
          </cell>
          <cell r="K2800">
            <v>4889</v>
          </cell>
          <cell r="L2800">
            <v>4679</v>
          </cell>
          <cell r="M2800">
            <v>5504</v>
          </cell>
          <cell r="N2800">
            <v>5626</v>
          </cell>
          <cell r="O2800">
            <v>5103</v>
          </cell>
          <cell r="P2800">
            <v>3927</v>
          </cell>
          <cell r="Q2800" t="e">
            <v>#N/A</v>
          </cell>
          <cell r="R2800" t="e">
            <v>#N/A</v>
          </cell>
          <cell r="S2800" t="e">
            <v>#N/A</v>
          </cell>
          <cell r="T2800" t="e">
            <v>#N/A</v>
          </cell>
          <cell r="U2800" t="e">
            <v>#N/A</v>
          </cell>
          <cell r="V2800" t="e">
            <v>#N/A</v>
          </cell>
          <cell r="W2800" t="e">
            <v>#N/A</v>
          </cell>
          <cell r="X2800" t="e">
            <v>#N/A</v>
          </cell>
          <cell r="Y2800" t="e">
            <v>#N/A</v>
          </cell>
          <cell r="Z2800" t="e">
            <v>#N/A</v>
          </cell>
          <cell r="AA2800" t="e">
            <v>#N/A</v>
          </cell>
          <cell r="AB2800" t="e">
            <v>#N/A</v>
          </cell>
          <cell r="AC2800" t="e">
            <v>#N/A</v>
          </cell>
          <cell r="AD2800" t="e">
            <v>#N/A</v>
          </cell>
          <cell r="AE2800" t="e">
            <v>#N/A</v>
          </cell>
          <cell r="AF2800" t="e">
            <v>#N/A</v>
          </cell>
        </row>
        <row r="2801">
          <cell r="A2801" t="str">
            <v>YSP3003-20</v>
          </cell>
          <cell r="B2801">
            <v>1.169</v>
          </cell>
          <cell r="C2801">
            <v>1</v>
          </cell>
          <cell r="D2801">
            <v>65</v>
          </cell>
          <cell r="E2801">
            <v>4390</v>
          </cell>
          <cell r="F2801">
            <v>5630</v>
          </cell>
          <cell r="G2801">
            <v>6253</v>
          </cell>
          <cell r="H2801">
            <v>4720</v>
          </cell>
          <cell r="I2801">
            <v>5681</v>
          </cell>
          <cell r="J2801">
            <v>5311</v>
          </cell>
          <cell r="K2801">
            <v>4889</v>
          </cell>
          <cell r="L2801">
            <v>4679</v>
          </cell>
          <cell r="M2801">
            <v>5504</v>
          </cell>
          <cell r="N2801">
            <v>5626</v>
          </cell>
          <cell r="O2801">
            <v>5103</v>
          </cell>
          <cell r="P2801">
            <v>3927</v>
          </cell>
          <cell r="Q2801">
            <v>87.4</v>
          </cell>
          <cell r="R2801">
            <v>81.707692307692312</v>
          </cell>
          <cell r="S2801">
            <v>75.215384615384622</v>
          </cell>
          <cell r="T2801">
            <v>71.984615384615381</v>
          </cell>
          <cell r="U2801">
            <v>84.676923076923075</v>
          </cell>
          <cell r="V2801">
            <v>86.553846153846152</v>
          </cell>
          <cell r="W2801">
            <v>78.507692307692309</v>
          </cell>
          <cell r="X2801">
            <v>60.415384615384617</v>
          </cell>
          <cell r="Y2801">
            <v>102.17060000000001</v>
          </cell>
          <cell r="Z2801">
            <v>95.516292307692311</v>
          </cell>
          <cell r="AA2801">
            <v>87.926784615384619</v>
          </cell>
          <cell r="AB2801">
            <v>84.150015384615386</v>
          </cell>
          <cell r="AC2801">
            <v>98.987323076923076</v>
          </cell>
          <cell r="AD2801">
            <v>101.18144615384615</v>
          </cell>
          <cell r="AE2801">
            <v>91.775492307692318</v>
          </cell>
          <cell r="AF2801">
            <v>70.625584615384625</v>
          </cell>
        </row>
        <row r="2802">
          <cell r="A2802" t="str">
            <v>YSP3003-21</v>
          </cell>
          <cell r="B2802">
            <v>13.683</v>
          </cell>
          <cell r="C2802">
            <v>5</v>
          </cell>
          <cell r="D2802">
            <v>8</v>
          </cell>
          <cell r="E2802">
            <v>4390</v>
          </cell>
          <cell r="F2802">
            <v>5630</v>
          </cell>
          <cell r="G2802">
            <v>6253</v>
          </cell>
          <cell r="H2802">
            <v>4720</v>
          </cell>
          <cell r="I2802">
            <v>5681</v>
          </cell>
          <cell r="J2802">
            <v>5311</v>
          </cell>
          <cell r="K2802">
            <v>4889</v>
          </cell>
          <cell r="L2802">
            <v>4679</v>
          </cell>
          <cell r="M2802">
            <v>5504</v>
          </cell>
          <cell r="N2802">
            <v>5626</v>
          </cell>
          <cell r="O2802">
            <v>5103</v>
          </cell>
          <cell r="P2802">
            <v>3927</v>
          </cell>
          <cell r="Q2802">
            <v>142.02500000000001</v>
          </cell>
          <cell r="R2802">
            <v>132.77500000000001</v>
          </cell>
          <cell r="S2802">
            <v>122.22499999999999</v>
          </cell>
          <cell r="T2802">
            <v>116.97499999999999</v>
          </cell>
          <cell r="U2802">
            <v>137.6</v>
          </cell>
          <cell r="V2802">
            <v>140.65</v>
          </cell>
          <cell r="W2802">
            <v>127.575</v>
          </cell>
          <cell r="X2802">
            <v>98.174999999999997</v>
          </cell>
          <cell r="Y2802">
            <v>1943.3280750000001</v>
          </cell>
          <cell r="Z2802">
            <v>1816.760325</v>
          </cell>
          <cell r="AA2802">
            <v>1672.404675</v>
          </cell>
          <cell r="AB2802">
            <v>1600.5689249999998</v>
          </cell>
          <cell r="AC2802">
            <v>1882.7808</v>
          </cell>
          <cell r="AD2802">
            <v>1924.51395</v>
          </cell>
          <cell r="AE2802">
            <v>1745.608725</v>
          </cell>
          <cell r="AF2802">
            <v>1343.3285249999999</v>
          </cell>
        </row>
        <row r="2803">
          <cell r="A2803" t="str">
            <v>YSP3003-22</v>
          </cell>
          <cell r="B2803" t="e">
            <v>#N/A</v>
          </cell>
          <cell r="C2803" t="e">
            <v>#N/A</v>
          </cell>
          <cell r="D2803" t="e">
            <v>#N/A</v>
          </cell>
          <cell r="E2803">
            <v>4390</v>
          </cell>
          <cell r="F2803">
            <v>5630</v>
          </cell>
          <cell r="G2803">
            <v>6253</v>
          </cell>
          <cell r="H2803">
            <v>4720</v>
          </cell>
          <cell r="I2803">
            <v>5681</v>
          </cell>
          <cell r="J2803">
            <v>5311</v>
          </cell>
          <cell r="K2803">
            <v>4889</v>
          </cell>
          <cell r="L2803">
            <v>4679</v>
          </cell>
          <cell r="M2803">
            <v>5504</v>
          </cell>
          <cell r="N2803">
            <v>5626</v>
          </cell>
          <cell r="O2803">
            <v>5103</v>
          </cell>
          <cell r="P2803">
            <v>3927</v>
          </cell>
          <cell r="Q2803" t="e">
            <v>#N/A</v>
          </cell>
          <cell r="R2803" t="e">
            <v>#N/A</v>
          </cell>
          <cell r="S2803" t="e">
            <v>#N/A</v>
          </cell>
          <cell r="T2803" t="e">
            <v>#N/A</v>
          </cell>
          <cell r="U2803" t="e">
            <v>#N/A</v>
          </cell>
          <cell r="V2803" t="e">
            <v>#N/A</v>
          </cell>
          <cell r="W2803" t="e">
            <v>#N/A</v>
          </cell>
          <cell r="X2803" t="e">
            <v>#N/A</v>
          </cell>
          <cell r="Y2803" t="e">
            <v>#N/A</v>
          </cell>
          <cell r="Z2803" t="e">
            <v>#N/A</v>
          </cell>
          <cell r="AA2803" t="e">
            <v>#N/A</v>
          </cell>
          <cell r="AB2803" t="e">
            <v>#N/A</v>
          </cell>
          <cell r="AC2803" t="e">
            <v>#N/A</v>
          </cell>
          <cell r="AD2803" t="e">
            <v>#N/A</v>
          </cell>
          <cell r="AE2803" t="e">
            <v>#N/A</v>
          </cell>
          <cell r="AF2803" t="e">
            <v>#N/A</v>
          </cell>
        </row>
        <row r="2804">
          <cell r="A2804" t="str">
            <v>YSP3003-23</v>
          </cell>
          <cell r="B2804">
            <v>500</v>
          </cell>
          <cell r="C2804">
            <v>1</v>
          </cell>
          <cell r="D2804">
            <v>1231</v>
          </cell>
          <cell r="E2804">
            <v>4390</v>
          </cell>
          <cell r="F2804">
            <v>5630</v>
          </cell>
          <cell r="G2804">
            <v>6253</v>
          </cell>
          <cell r="H2804">
            <v>4720</v>
          </cell>
          <cell r="I2804">
            <v>5681</v>
          </cell>
          <cell r="J2804">
            <v>5311</v>
          </cell>
          <cell r="K2804">
            <v>4889</v>
          </cell>
          <cell r="L2804">
            <v>4679</v>
          </cell>
          <cell r="M2804">
            <v>5504</v>
          </cell>
          <cell r="N2804">
            <v>5626</v>
          </cell>
          <cell r="O2804">
            <v>5103</v>
          </cell>
          <cell r="P2804">
            <v>3927</v>
          </cell>
          <cell r="Q2804">
            <v>4.614947197400487</v>
          </cell>
          <cell r="R2804">
            <v>4.314378554021121</v>
          </cell>
          <cell r="S2804">
            <v>3.9715678310316815</v>
          </cell>
          <cell r="T2804">
            <v>3.8009748172217708</v>
          </cell>
          <cell r="U2804">
            <v>4.4711616571892767</v>
          </cell>
          <cell r="V2804">
            <v>4.5702680747359867</v>
          </cell>
          <cell r="W2804">
            <v>4.1454102355808287</v>
          </cell>
          <cell r="X2804">
            <v>3.1900893582453289</v>
          </cell>
          <cell r="Y2804">
            <v>2307.4735987002437</v>
          </cell>
          <cell r="Z2804">
            <v>2157.1892770105605</v>
          </cell>
          <cell r="AA2804">
            <v>1985.7839155158408</v>
          </cell>
          <cell r="AB2804">
            <v>1900.4874086108855</v>
          </cell>
          <cell r="AC2804">
            <v>2235.5808285946382</v>
          </cell>
          <cell r="AD2804">
            <v>2285.1340373679932</v>
          </cell>
          <cell r="AE2804">
            <v>2072.7051177904145</v>
          </cell>
          <cell r="AF2804">
            <v>1595.0446791226645</v>
          </cell>
        </row>
        <row r="2805">
          <cell r="A2805" t="str">
            <v>YSP3003-24</v>
          </cell>
          <cell r="B2805">
            <v>1.155</v>
          </cell>
          <cell r="C2805">
            <v>1</v>
          </cell>
          <cell r="D2805">
            <v>47</v>
          </cell>
          <cell r="E2805">
            <v>4390</v>
          </cell>
          <cell r="F2805">
            <v>5630</v>
          </cell>
          <cell r="G2805">
            <v>6253</v>
          </cell>
          <cell r="H2805">
            <v>4720</v>
          </cell>
          <cell r="I2805">
            <v>5681</v>
          </cell>
          <cell r="J2805">
            <v>5311</v>
          </cell>
          <cell r="K2805">
            <v>4889</v>
          </cell>
          <cell r="L2805">
            <v>4679</v>
          </cell>
          <cell r="M2805">
            <v>5504</v>
          </cell>
          <cell r="N2805">
            <v>5626</v>
          </cell>
          <cell r="O2805">
            <v>5103</v>
          </cell>
          <cell r="P2805">
            <v>3927</v>
          </cell>
          <cell r="Q2805">
            <v>120.87234042553192</v>
          </cell>
          <cell r="R2805">
            <v>113</v>
          </cell>
          <cell r="S2805">
            <v>104.02127659574468</v>
          </cell>
          <cell r="T2805">
            <v>99.553191489361708</v>
          </cell>
          <cell r="U2805">
            <v>117.1063829787234</v>
          </cell>
          <cell r="V2805">
            <v>119.70212765957447</v>
          </cell>
          <cell r="W2805">
            <v>108.57446808510639</v>
          </cell>
          <cell r="X2805">
            <v>83.553191489361708</v>
          </cell>
          <cell r="Y2805">
            <v>139.60755319148936</v>
          </cell>
          <cell r="Z2805">
            <v>130.51500000000001</v>
          </cell>
          <cell r="AA2805">
            <v>120.14457446808511</v>
          </cell>
          <cell r="AB2805">
            <v>114.98393617021277</v>
          </cell>
          <cell r="AC2805">
            <v>135.25787234042554</v>
          </cell>
          <cell r="AD2805">
            <v>138.25595744680851</v>
          </cell>
          <cell r="AE2805">
            <v>125.40351063829789</v>
          </cell>
          <cell r="AF2805">
            <v>96.503936170212782</v>
          </cell>
        </row>
        <row r="2806">
          <cell r="A2806" t="str">
            <v>YSP3003-25</v>
          </cell>
          <cell r="B2806">
            <v>0.77100000000000002</v>
          </cell>
          <cell r="C2806">
            <v>1</v>
          </cell>
          <cell r="D2806">
            <v>40</v>
          </cell>
          <cell r="E2806">
            <v>4390</v>
          </cell>
          <cell r="F2806">
            <v>5630</v>
          </cell>
          <cell r="G2806">
            <v>6253</v>
          </cell>
          <cell r="H2806">
            <v>4720</v>
          </cell>
          <cell r="I2806">
            <v>5681</v>
          </cell>
          <cell r="J2806">
            <v>5311</v>
          </cell>
          <cell r="K2806">
            <v>4889</v>
          </cell>
          <cell r="L2806">
            <v>4679</v>
          </cell>
          <cell r="M2806">
            <v>5504</v>
          </cell>
          <cell r="N2806">
            <v>5626</v>
          </cell>
          <cell r="O2806">
            <v>5103</v>
          </cell>
          <cell r="P2806">
            <v>3927</v>
          </cell>
          <cell r="Q2806">
            <v>142.02500000000001</v>
          </cell>
          <cell r="R2806">
            <v>132.77500000000001</v>
          </cell>
          <cell r="S2806">
            <v>122.22499999999999</v>
          </cell>
          <cell r="T2806">
            <v>116.97499999999999</v>
          </cell>
          <cell r="U2806">
            <v>137.6</v>
          </cell>
          <cell r="V2806">
            <v>140.65</v>
          </cell>
          <cell r="W2806">
            <v>127.575</v>
          </cell>
          <cell r="X2806">
            <v>98.174999999999997</v>
          </cell>
          <cell r="Y2806">
            <v>109.50127500000001</v>
          </cell>
          <cell r="Z2806">
            <v>102.36952500000001</v>
          </cell>
          <cell r="AA2806">
            <v>94.235474999999994</v>
          </cell>
          <cell r="AB2806">
            <v>90.187725</v>
          </cell>
          <cell r="AC2806">
            <v>106.0896</v>
          </cell>
          <cell r="AD2806">
            <v>108.44115000000001</v>
          </cell>
          <cell r="AE2806">
            <v>98.360325000000003</v>
          </cell>
          <cell r="AF2806">
            <v>75.692925000000002</v>
          </cell>
        </row>
        <row r="2807">
          <cell r="A2807" t="str">
            <v>YSP3003-26</v>
          </cell>
          <cell r="B2807">
            <v>1.8149999999999999</v>
          </cell>
          <cell r="C2807">
            <v>1</v>
          </cell>
          <cell r="D2807">
            <v>1</v>
          </cell>
          <cell r="E2807">
            <v>4390</v>
          </cell>
          <cell r="F2807">
            <v>5630</v>
          </cell>
          <cell r="G2807">
            <v>6253</v>
          </cell>
          <cell r="H2807">
            <v>4720</v>
          </cell>
          <cell r="I2807">
            <v>5681</v>
          </cell>
          <cell r="J2807">
            <v>5311</v>
          </cell>
          <cell r="K2807">
            <v>4889</v>
          </cell>
          <cell r="L2807">
            <v>4679</v>
          </cell>
          <cell r="M2807">
            <v>5504</v>
          </cell>
          <cell r="N2807">
            <v>5626</v>
          </cell>
          <cell r="O2807">
            <v>5103</v>
          </cell>
          <cell r="P2807">
            <v>3927</v>
          </cell>
          <cell r="Q2807">
            <v>5681</v>
          </cell>
          <cell r="R2807">
            <v>5311</v>
          </cell>
          <cell r="S2807">
            <v>4889</v>
          </cell>
          <cell r="T2807">
            <v>4679</v>
          </cell>
          <cell r="U2807">
            <v>5504</v>
          </cell>
          <cell r="V2807">
            <v>5626</v>
          </cell>
          <cell r="W2807">
            <v>5103</v>
          </cell>
          <cell r="X2807">
            <v>3927</v>
          </cell>
          <cell r="Y2807">
            <v>10311.014999999999</v>
          </cell>
          <cell r="Z2807">
            <v>9639.4650000000001</v>
          </cell>
          <cell r="AA2807">
            <v>8873.5349999999999</v>
          </cell>
          <cell r="AB2807">
            <v>8492.3850000000002</v>
          </cell>
          <cell r="AC2807">
            <v>9989.76</v>
          </cell>
          <cell r="AD2807">
            <v>10211.19</v>
          </cell>
          <cell r="AE2807">
            <v>9261.9449999999997</v>
          </cell>
          <cell r="AF2807">
            <v>7127.5050000000001</v>
          </cell>
        </row>
        <row r="2808">
          <cell r="A2808" t="str">
            <v>YSP3003-27</v>
          </cell>
          <cell r="B2808">
            <v>500</v>
          </cell>
          <cell r="C2808">
            <v>1</v>
          </cell>
          <cell r="D2808">
            <v>723</v>
          </cell>
          <cell r="E2808">
            <v>4390</v>
          </cell>
          <cell r="F2808">
            <v>5630</v>
          </cell>
          <cell r="G2808">
            <v>6253</v>
          </cell>
          <cell r="H2808">
            <v>4720</v>
          </cell>
          <cell r="I2808">
            <v>5681</v>
          </cell>
          <cell r="J2808">
            <v>5311</v>
          </cell>
          <cell r="K2808">
            <v>4889</v>
          </cell>
          <cell r="L2808">
            <v>4679</v>
          </cell>
          <cell r="M2808">
            <v>5504</v>
          </cell>
          <cell r="N2808">
            <v>5626</v>
          </cell>
          <cell r="O2808">
            <v>5103</v>
          </cell>
          <cell r="P2808">
            <v>3927</v>
          </cell>
          <cell r="Q2808">
            <v>7.8575380359612721</v>
          </cell>
          <cell r="R2808">
            <v>7.345781466113416</v>
          </cell>
          <cell r="S2808">
            <v>6.7621023513139695</v>
          </cell>
          <cell r="T2808">
            <v>6.4716459197787</v>
          </cell>
          <cell r="U2808">
            <v>7.6127247579529733</v>
          </cell>
          <cell r="V2808">
            <v>7.7814661134163208</v>
          </cell>
          <cell r="W2808">
            <v>7.0580912863070537</v>
          </cell>
          <cell r="X2808">
            <v>5.4315352697095438</v>
          </cell>
          <cell r="Y2808">
            <v>3928.7690179806359</v>
          </cell>
          <cell r="Z2808">
            <v>3672.8907330567081</v>
          </cell>
          <cell r="AA2808">
            <v>3381.0511756569849</v>
          </cell>
          <cell r="AB2808">
            <v>3235.8229598893499</v>
          </cell>
          <cell r="AC2808">
            <v>3806.3623789764865</v>
          </cell>
          <cell r="AD2808">
            <v>3890.7330567081603</v>
          </cell>
          <cell r="AE2808">
            <v>3529.0456431535267</v>
          </cell>
          <cell r="AF2808">
            <v>2715.767634854772</v>
          </cell>
        </row>
        <row r="2809">
          <cell r="A2809" t="str">
            <v>YSP3003-28</v>
          </cell>
          <cell r="B2809">
            <v>500</v>
          </cell>
          <cell r="C2809">
            <v>1</v>
          </cell>
          <cell r="D2809">
            <v>950</v>
          </cell>
          <cell r="E2809">
            <v>4390</v>
          </cell>
          <cell r="F2809">
            <v>5630</v>
          </cell>
          <cell r="G2809">
            <v>6253</v>
          </cell>
          <cell r="H2809">
            <v>4720</v>
          </cell>
          <cell r="I2809">
            <v>5681</v>
          </cell>
          <cell r="J2809">
            <v>5311</v>
          </cell>
          <cell r="K2809">
            <v>4889</v>
          </cell>
          <cell r="L2809">
            <v>4679</v>
          </cell>
          <cell r="M2809">
            <v>5504</v>
          </cell>
          <cell r="N2809">
            <v>5626</v>
          </cell>
          <cell r="O2809">
            <v>5103</v>
          </cell>
          <cell r="P2809">
            <v>3927</v>
          </cell>
          <cell r="Q2809">
            <v>5.98</v>
          </cell>
          <cell r="R2809">
            <v>5.5905263157894733</v>
          </cell>
          <cell r="S2809">
            <v>5.1463157894736842</v>
          </cell>
          <cell r="T2809">
            <v>4.9252631578947366</v>
          </cell>
          <cell r="U2809">
            <v>5.7936842105263162</v>
          </cell>
          <cell r="V2809">
            <v>5.9221052631578948</v>
          </cell>
          <cell r="W2809">
            <v>5.3715789473684215</v>
          </cell>
          <cell r="X2809">
            <v>4.1336842105263161</v>
          </cell>
          <cell r="Y2809">
            <v>2990</v>
          </cell>
          <cell r="Z2809">
            <v>2795.2631578947367</v>
          </cell>
          <cell r="AA2809">
            <v>2573.1578947368421</v>
          </cell>
          <cell r="AB2809">
            <v>2462.6315789473683</v>
          </cell>
          <cell r="AC2809">
            <v>2896.8421052631579</v>
          </cell>
          <cell r="AD2809">
            <v>2961.0526315789475</v>
          </cell>
          <cell r="AE2809">
            <v>2685.7894736842109</v>
          </cell>
          <cell r="AF2809">
            <v>2066.8421052631579</v>
          </cell>
        </row>
        <row r="2810">
          <cell r="A2810" t="str">
            <v>YSP3003-29</v>
          </cell>
          <cell r="B2810">
            <v>0.33400000000000002</v>
          </cell>
          <cell r="C2810">
            <v>1</v>
          </cell>
          <cell r="D2810">
            <v>1</v>
          </cell>
          <cell r="E2810">
            <v>4390</v>
          </cell>
          <cell r="F2810">
            <v>5630</v>
          </cell>
          <cell r="G2810">
            <v>6253</v>
          </cell>
          <cell r="H2810">
            <v>4720</v>
          </cell>
          <cell r="I2810">
            <v>5681</v>
          </cell>
          <cell r="J2810">
            <v>5311</v>
          </cell>
          <cell r="K2810">
            <v>4889</v>
          </cell>
          <cell r="L2810">
            <v>4679</v>
          </cell>
          <cell r="M2810">
            <v>5504</v>
          </cell>
          <cell r="N2810">
            <v>5626</v>
          </cell>
          <cell r="O2810">
            <v>5103</v>
          </cell>
          <cell r="P2810">
            <v>3927</v>
          </cell>
          <cell r="Q2810">
            <v>5681</v>
          </cell>
          <cell r="R2810">
            <v>5311</v>
          </cell>
          <cell r="S2810">
            <v>4889</v>
          </cell>
          <cell r="T2810">
            <v>4679</v>
          </cell>
          <cell r="U2810">
            <v>5504</v>
          </cell>
          <cell r="V2810">
            <v>5626</v>
          </cell>
          <cell r="W2810">
            <v>5103</v>
          </cell>
          <cell r="X2810">
            <v>3927</v>
          </cell>
          <cell r="Y2810">
            <v>1897.4540000000002</v>
          </cell>
          <cell r="Z2810">
            <v>1773.874</v>
          </cell>
          <cell r="AA2810">
            <v>1632.9260000000002</v>
          </cell>
          <cell r="AB2810">
            <v>1562.7860000000001</v>
          </cell>
          <cell r="AC2810">
            <v>1838.336</v>
          </cell>
          <cell r="AD2810">
            <v>1879.0840000000001</v>
          </cell>
          <cell r="AE2810">
            <v>1704.402</v>
          </cell>
          <cell r="AF2810">
            <v>1311.6180000000002</v>
          </cell>
        </row>
        <row r="2811">
          <cell r="A2811" t="str">
            <v>YSP3004</v>
          </cell>
          <cell r="B2811" t="e">
            <v>#N/A</v>
          </cell>
          <cell r="C2811" t="e">
            <v>#N/A</v>
          </cell>
          <cell r="D2811" t="e">
            <v>#N/A</v>
          </cell>
          <cell r="E2811">
            <v>9210</v>
          </cell>
          <cell r="F2811">
            <v>10320</v>
          </cell>
          <cell r="G2811">
            <v>11462</v>
          </cell>
          <cell r="H2811">
            <v>8651</v>
          </cell>
          <cell r="I2811">
            <v>10412</v>
          </cell>
          <cell r="J2811">
            <v>9735</v>
          </cell>
          <cell r="K2811">
            <v>8961</v>
          </cell>
          <cell r="L2811">
            <v>8576</v>
          </cell>
          <cell r="M2811">
            <v>10088</v>
          </cell>
          <cell r="N2811">
            <v>10311</v>
          </cell>
          <cell r="O2811">
            <v>9353</v>
          </cell>
          <cell r="P2811">
            <v>7197</v>
          </cell>
          <cell r="Q2811" t="e">
            <v>#N/A</v>
          </cell>
          <cell r="R2811" t="e">
            <v>#N/A</v>
          </cell>
          <cell r="S2811" t="e">
            <v>#N/A</v>
          </cell>
          <cell r="T2811" t="e">
            <v>#N/A</v>
          </cell>
          <cell r="U2811" t="e">
            <v>#N/A</v>
          </cell>
          <cell r="V2811" t="e">
            <v>#N/A</v>
          </cell>
          <cell r="W2811" t="e">
            <v>#N/A</v>
          </cell>
          <cell r="X2811" t="e">
            <v>#N/A</v>
          </cell>
          <cell r="Y2811" t="e">
            <v>#N/A</v>
          </cell>
          <cell r="Z2811" t="e">
            <v>#N/A</v>
          </cell>
          <cell r="AA2811" t="e">
            <v>#N/A</v>
          </cell>
          <cell r="AB2811" t="e">
            <v>#N/A</v>
          </cell>
          <cell r="AC2811" t="e">
            <v>#N/A</v>
          </cell>
          <cell r="AD2811" t="e">
            <v>#N/A</v>
          </cell>
          <cell r="AE2811" t="e">
            <v>#N/A</v>
          </cell>
          <cell r="AF2811" t="e">
            <v>#N/A</v>
          </cell>
        </row>
        <row r="2812">
          <cell r="A2812" t="str">
            <v>YSP3004-01</v>
          </cell>
          <cell r="B2812" t="e">
            <v>#N/A</v>
          </cell>
          <cell r="C2812" t="e">
            <v>#N/A</v>
          </cell>
          <cell r="D2812" t="e">
            <v>#N/A</v>
          </cell>
          <cell r="E2812">
            <v>9210</v>
          </cell>
          <cell r="F2812">
            <v>10320</v>
          </cell>
          <cell r="G2812">
            <v>11462</v>
          </cell>
          <cell r="H2812">
            <v>8651</v>
          </cell>
          <cell r="I2812">
            <v>10412</v>
          </cell>
          <cell r="J2812">
            <v>9735</v>
          </cell>
          <cell r="K2812">
            <v>8961</v>
          </cell>
          <cell r="L2812">
            <v>8576</v>
          </cell>
          <cell r="M2812">
            <v>10088</v>
          </cell>
          <cell r="N2812">
            <v>10311</v>
          </cell>
          <cell r="O2812">
            <v>9353</v>
          </cell>
          <cell r="P2812">
            <v>7197</v>
          </cell>
          <cell r="Q2812" t="e">
            <v>#N/A</v>
          </cell>
          <cell r="R2812" t="e">
            <v>#N/A</v>
          </cell>
          <cell r="S2812" t="e">
            <v>#N/A</v>
          </cell>
          <cell r="T2812" t="e">
            <v>#N/A</v>
          </cell>
          <cell r="U2812" t="e">
            <v>#N/A</v>
          </cell>
          <cell r="V2812" t="e">
            <v>#N/A</v>
          </cell>
          <cell r="W2812" t="e">
            <v>#N/A</v>
          </cell>
          <cell r="X2812" t="e">
            <v>#N/A</v>
          </cell>
          <cell r="Y2812" t="e">
            <v>#N/A</v>
          </cell>
          <cell r="Z2812" t="e">
            <v>#N/A</v>
          </cell>
          <cell r="AA2812" t="e">
            <v>#N/A</v>
          </cell>
          <cell r="AB2812" t="e">
            <v>#N/A</v>
          </cell>
          <cell r="AC2812" t="e">
            <v>#N/A</v>
          </cell>
          <cell r="AD2812" t="e">
            <v>#N/A</v>
          </cell>
          <cell r="AE2812" t="e">
            <v>#N/A</v>
          </cell>
          <cell r="AF2812" t="e">
            <v>#N/A</v>
          </cell>
        </row>
        <row r="2813">
          <cell r="A2813" t="str">
            <v>YSP3004-02</v>
          </cell>
          <cell r="B2813" t="e">
            <v>#N/A</v>
          </cell>
          <cell r="C2813" t="e">
            <v>#N/A</v>
          </cell>
          <cell r="D2813" t="e">
            <v>#N/A</v>
          </cell>
          <cell r="E2813">
            <v>9490</v>
          </cell>
          <cell r="F2813">
            <v>10720</v>
          </cell>
          <cell r="G2813">
            <v>11906</v>
          </cell>
          <cell r="H2813">
            <v>8986</v>
          </cell>
          <cell r="I2813">
            <v>10815</v>
          </cell>
          <cell r="J2813">
            <v>10112</v>
          </cell>
          <cell r="K2813">
            <v>9308</v>
          </cell>
          <cell r="L2813">
            <v>8908</v>
          </cell>
          <cell r="M2813">
            <v>10479</v>
          </cell>
          <cell r="N2813">
            <v>10711</v>
          </cell>
          <cell r="O2813">
            <v>9716</v>
          </cell>
          <cell r="P2813">
            <v>7476</v>
          </cell>
          <cell r="Q2813" t="e">
            <v>#N/A</v>
          </cell>
          <cell r="R2813" t="e">
            <v>#N/A</v>
          </cell>
          <cell r="S2813" t="e">
            <v>#N/A</v>
          </cell>
          <cell r="T2813" t="e">
            <v>#N/A</v>
          </cell>
          <cell r="U2813" t="e">
            <v>#N/A</v>
          </cell>
          <cell r="V2813" t="e">
            <v>#N/A</v>
          </cell>
          <cell r="W2813" t="e">
            <v>#N/A</v>
          </cell>
          <cell r="X2813" t="e">
            <v>#N/A</v>
          </cell>
          <cell r="Y2813" t="e">
            <v>#N/A</v>
          </cell>
          <cell r="Z2813" t="e">
            <v>#N/A</v>
          </cell>
          <cell r="AA2813" t="e">
            <v>#N/A</v>
          </cell>
          <cell r="AB2813" t="e">
            <v>#N/A</v>
          </cell>
          <cell r="AC2813" t="e">
            <v>#N/A</v>
          </cell>
          <cell r="AD2813" t="e">
            <v>#N/A</v>
          </cell>
          <cell r="AE2813" t="e">
            <v>#N/A</v>
          </cell>
          <cell r="AF2813" t="e">
            <v>#N/A</v>
          </cell>
        </row>
        <row r="2814">
          <cell r="A2814" t="str">
            <v>YSP3004-03</v>
          </cell>
          <cell r="B2814">
            <v>0.42799999999999999</v>
          </cell>
          <cell r="C2814">
            <v>1</v>
          </cell>
          <cell r="D2814">
            <v>1</v>
          </cell>
          <cell r="E2814">
            <v>9210</v>
          </cell>
          <cell r="F2814">
            <v>10320</v>
          </cell>
          <cell r="G2814">
            <v>11462</v>
          </cell>
          <cell r="H2814">
            <v>8651</v>
          </cell>
          <cell r="I2814">
            <v>10412</v>
          </cell>
          <cell r="J2814">
            <v>9735</v>
          </cell>
          <cell r="K2814">
            <v>8961</v>
          </cell>
          <cell r="L2814">
            <v>8576</v>
          </cell>
          <cell r="M2814">
            <v>10088</v>
          </cell>
          <cell r="N2814">
            <v>10311</v>
          </cell>
          <cell r="O2814">
            <v>9353</v>
          </cell>
          <cell r="P2814">
            <v>7197</v>
          </cell>
          <cell r="Q2814">
            <v>10412</v>
          </cell>
          <cell r="R2814">
            <v>9735</v>
          </cell>
          <cell r="S2814">
            <v>8961</v>
          </cell>
          <cell r="T2814">
            <v>8576</v>
          </cell>
          <cell r="U2814">
            <v>10088</v>
          </cell>
          <cell r="V2814">
            <v>10311</v>
          </cell>
          <cell r="W2814">
            <v>9353</v>
          </cell>
          <cell r="X2814">
            <v>7197</v>
          </cell>
          <cell r="Y2814">
            <v>4456.3360000000002</v>
          </cell>
          <cell r="Z2814">
            <v>4166.58</v>
          </cell>
          <cell r="AA2814">
            <v>3835.308</v>
          </cell>
          <cell r="AB2814">
            <v>3670.5279999999998</v>
          </cell>
          <cell r="AC2814">
            <v>4317.6639999999998</v>
          </cell>
          <cell r="AD2814">
            <v>4413.1080000000002</v>
          </cell>
          <cell r="AE2814">
            <v>4003.0839999999998</v>
          </cell>
          <cell r="AF2814">
            <v>3080.3159999999998</v>
          </cell>
        </row>
        <row r="2815">
          <cell r="A2815" t="str">
            <v>YSP3005</v>
          </cell>
          <cell r="B2815">
            <v>500</v>
          </cell>
          <cell r="C2815">
            <v>1</v>
          </cell>
          <cell r="D2815">
            <v>1960</v>
          </cell>
          <cell r="E2815">
            <v>4360</v>
          </cell>
          <cell r="F2815">
            <v>5520</v>
          </cell>
          <cell r="G2815">
            <v>6131</v>
          </cell>
          <cell r="H2815">
            <v>4628</v>
          </cell>
          <cell r="I2815">
            <v>5570</v>
          </cell>
          <cell r="J2815">
            <v>5208</v>
          </cell>
          <cell r="K2815">
            <v>4794</v>
          </cell>
          <cell r="L2815">
            <v>4588</v>
          </cell>
          <cell r="M2815">
            <v>5397</v>
          </cell>
          <cell r="N2815">
            <v>5516</v>
          </cell>
          <cell r="O2815">
            <v>5004</v>
          </cell>
          <cell r="P2815">
            <v>3850</v>
          </cell>
          <cell r="Q2815">
            <v>2.8418367346938775</v>
          </cell>
          <cell r="R2815">
            <v>2.657142857142857</v>
          </cell>
          <cell r="S2815">
            <v>2.4459183673469389</v>
          </cell>
          <cell r="T2815">
            <v>2.3408163265306121</v>
          </cell>
          <cell r="U2815">
            <v>2.7535714285714286</v>
          </cell>
          <cell r="V2815">
            <v>2.8142857142857145</v>
          </cell>
          <cell r="W2815">
            <v>2.5530612244897961</v>
          </cell>
          <cell r="X2815">
            <v>1.9642857142857142</v>
          </cell>
          <cell r="Y2815">
            <v>1420.9183673469388</v>
          </cell>
          <cell r="Z2815">
            <v>1328.5714285714284</v>
          </cell>
          <cell r="AA2815">
            <v>1222.9591836734694</v>
          </cell>
          <cell r="AB2815">
            <v>1170.408163265306</v>
          </cell>
          <cell r="AC2815">
            <v>1376.7857142857142</v>
          </cell>
          <cell r="AD2815">
            <v>1407.1428571428573</v>
          </cell>
          <cell r="AE2815">
            <v>1276.5306122448981</v>
          </cell>
          <cell r="AF2815">
            <v>982.14285714285711</v>
          </cell>
        </row>
        <row r="2816">
          <cell r="A2816" t="str">
            <v>YSP3006</v>
          </cell>
          <cell r="B2816" t="e">
            <v>#N/A</v>
          </cell>
          <cell r="C2816" t="e">
            <v>#N/A</v>
          </cell>
          <cell r="D2816" t="e">
            <v>#N/A</v>
          </cell>
          <cell r="E2816">
            <v>4380</v>
          </cell>
          <cell r="F2816">
            <v>5520</v>
          </cell>
          <cell r="G2816">
            <v>6131</v>
          </cell>
          <cell r="H2816">
            <v>4628</v>
          </cell>
          <cell r="I2816">
            <v>5570</v>
          </cell>
          <cell r="J2816">
            <v>5208</v>
          </cell>
          <cell r="K2816">
            <v>4794</v>
          </cell>
          <cell r="L2816">
            <v>4588</v>
          </cell>
          <cell r="M2816">
            <v>5397</v>
          </cell>
          <cell r="N2816">
            <v>5516</v>
          </cell>
          <cell r="O2816">
            <v>5004</v>
          </cell>
          <cell r="P2816">
            <v>3850</v>
          </cell>
          <cell r="Q2816" t="e">
            <v>#N/A</v>
          </cell>
          <cell r="R2816" t="e">
            <v>#N/A</v>
          </cell>
          <cell r="S2816" t="e">
            <v>#N/A</v>
          </cell>
          <cell r="T2816" t="e">
            <v>#N/A</v>
          </cell>
          <cell r="U2816" t="e">
            <v>#N/A</v>
          </cell>
          <cell r="V2816" t="e">
            <v>#N/A</v>
          </cell>
          <cell r="W2816" t="e">
            <v>#N/A</v>
          </cell>
          <cell r="X2816" t="e">
            <v>#N/A</v>
          </cell>
          <cell r="Y2816" t="e">
            <v>#N/A</v>
          </cell>
          <cell r="Z2816" t="e">
            <v>#N/A</v>
          </cell>
          <cell r="AA2816" t="e">
            <v>#N/A</v>
          </cell>
          <cell r="AB2816" t="e">
            <v>#N/A</v>
          </cell>
          <cell r="AC2816" t="e">
            <v>#N/A</v>
          </cell>
          <cell r="AD2816" t="e">
            <v>#N/A</v>
          </cell>
          <cell r="AE2816" t="e">
            <v>#N/A</v>
          </cell>
          <cell r="AF2816" t="e">
            <v>#N/A</v>
          </cell>
        </row>
        <row r="2817">
          <cell r="A2817" t="str">
            <v>YSP3006-01</v>
          </cell>
          <cell r="B2817">
            <v>2.5990000000000002</v>
          </cell>
          <cell r="C2817">
            <v>1</v>
          </cell>
          <cell r="D2817">
            <v>17</v>
          </cell>
          <cell r="E2817">
            <v>4380</v>
          </cell>
          <cell r="F2817">
            <v>5520</v>
          </cell>
          <cell r="G2817">
            <v>6131</v>
          </cell>
          <cell r="H2817">
            <v>4628</v>
          </cell>
          <cell r="I2817">
            <v>5570</v>
          </cell>
          <cell r="J2817">
            <v>5208</v>
          </cell>
          <cell r="K2817">
            <v>4794</v>
          </cell>
          <cell r="L2817">
            <v>4588</v>
          </cell>
          <cell r="M2817">
            <v>5397</v>
          </cell>
          <cell r="N2817">
            <v>5516</v>
          </cell>
          <cell r="O2817">
            <v>5004</v>
          </cell>
          <cell r="P2817">
            <v>3850</v>
          </cell>
          <cell r="Q2817">
            <v>327.64705882352939</v>
          </cell>
          <cell r="R2817">
            <v>306.35294117647061</v>
          </cell>
          <cell r="S2817">
            <v>282</v>
          </cell>
          <cell r="T2817">
            <v>269.88235294117646</v>
          </cell>
          <cell r="U2817">
            <v>317.47058823529414</v>
          </cell>
          <cell r="V2817">
            <v>324.47058823529414</v>
          </cell>
          <cell r="W2817">
            <v>294.35294117647061</v>
          </cell>
          <cell r="X2817">
            <v>226.47058823529412</v>
          </cell>
          <cell r="Y2817">
            <v>851.55470588235301</v>
          </cell>
          <cell r="Z2817">
            <v>796.21129411764718</v>
          </cell>
          <cell r="AA2817">
            <v>732.91800000000001</v>
          </cell>
          <cell r="AB2817">
            <v>701.42423529411769</v>
          </cell>
          <cell r="AC2817">
            <v>825.10605882352957</v>
          </cell>
          <cell r="AD2817">
            <v>843.29905882352955</v>
          </cell>
          <cell r="AE2817">
            <v>765.0232941176472</v>
          </cell>
          <cell r="AF2817">
            <v>588.59705882352944</v>
          </cell>
        </row>
        <row r="2818">
          <cell r="A2818" t="str">
            <v>YSP3007</v>
          </cell>
          <cell r="B2818" t="e">
            <v>#N/A</v>
          </cell>
          <cell r="C2818" t="e">
            <v>#N/A</v>
          </cell>
          <cell r="D2818" t="e">
            <v>#N/A</v>
          </cell>
          <cell r="E2818">
            <v>4380</v>
          </cell>
          <cell r="F2818">
            <v>5520</v>
          </cell>
          <cell r="G2818">
            <v>6131</v>
          </cell>
          <cell r="H2818">
            <v>4628</v>
          </cell>
          <cell r="I2818">
            <v>5570</v>
          </cell>
          <cell r="J2818">
            <v>5208</v>
          </cell>
          <cell r="K2818">
            <v>4794</v>
          </cell>
          <cell r="L2818">
            <v>4588</v>
          </cell>
          <cell r="M2818">
            <v>5397</v>
          </cell>
          <cell r="N2818">
            <v>5516</v>
          </cell>
          <cell r="O2818">
            <v>5004</v>
          </cell>
          <cell r="P2818">
            <v>3850</v>
          </cell>
          <cell r="Q2818" t="e">
            <v>#N/A</v>
          </cell>
          <cell r="R2818" t="e">
            <v>#N/A</v>
          </cell>
          <cell r="S2818" t="e">
            <v>#N/A</v>
          </cell>
          <cell r="T2818" t="e">
            <v>#N/A</v>
          </cell>
          <cell r="U2818" t="e">
            <v>#N/A</v>
          </cell>
          <cell r="V2818" t="e">
            <v>#N/A</v>
          </cell>
          <cell r="W2818" t="e">
            <v>#N/A</v>
          </cell>
          <cell r="X2818" t="e">
            <v>#N/A</v>
          </cell>
          <cell r="Y2818" t="e">
            <v>#N/A</v>
          </cell>
          <cell r="Z2818" t="e">
            <v>#N/A</v>
          </cell>
          <cell r="AA2818" t="e">
            <v>#N/A</v>
          </cell>
          <cell r="AB2818" t="e">
            <v>#N/A</v>
          </cell>
          <cell r="AC2818" t="e">
            <v>#N/A</v>
          </cell>
          <cell r="AD2818" t="e">
            <v>#N/A</v>
          </cell>
          <cell r="AE2818" t="e">
            <v>#N/A</v>
          </cell>
          <cell r="AF2818" t="e">
            <v>#N/A</v>
          </cell>
        </row>
        <row r="2819">
          <cell r="A2819" t="str">
            <v>YSP3007-01</v>
          </cell>
          <cell r="B2819">
            <v>2.5990000000000002</v>
          </cell>
          <cell r="C2819">
            <v>1</v>
          </cell>
          <cell r="D2819">
            <v>17</v>
          </cell>
          <cell r="E2819">
            <v>4380</v>
          </cell>
          <cell r="F2819">
            <v>5520</v>
          </cell>
          <cell r="G2819">
            <v>6131</v>
          </cell>
          <cell r="H2819">
            <v>4628</v>
          </cell>
          <cell r="I2819">
            <v>5570</v>
          </cell>
          <cell r="J2819">
            <v>5208</v>
          </cell>
          <cell r="K2819">
            <v>4794</v>
          </cell>
          <cell r="L2819">
            <v>4588</v>
          </cell>
          <cell r="M2819">
            <v>5397</v>
          </cell>
          <cell r="N2819">
            <v>5516</v>
          </cell>
          <cell r="O2819">
            <v>5004</v>
          </cell>
          <cell r="P2819">
            <v>3850</v>
          </cell>
          <cell r="Q2819">
            <v>327.64705882352939</v>
          </cell>
          <cell r="R2819">
            <v>306.35294117647061</v>
          </cell>
          <cell r="S2819">
            <v>282</v>
          </cell>
          <cell r="T2819">
            <v>269.88235294117646</v>
          </cell>
          <cell r="U2819">
            <v>317.47058823529414</v>
          </cell>
          <cell r="V2819">
            <v>324.47058823529414</v>
          </cell>
          <cell r="W2819">
            <v>294.35294117647061</v>
          </cell>
          <cell r="X2819">
            <v>226.47058823529412</v>
          </cell>
          <cell r="Y2819">
            <v>851.55470588235301</v>
          </cell>
          <cell r="Z2819">
            <v>796.21129411764718</v>
          </cell>
          <cell r="AA2819">
            <v>732.91800000000001</v>
          </cell>
          <cell r="AB2819">
            <v>701.42423529411769</v>
          </cell>
          <cell r="AC2819">
            <v>825.10605882352957</v>
          </cell>
          <cell r="AD2819">
            <v>843.29905882352955</v>
          </cell>
          <cell r="AE2819">
            <v>765.0232941176472</v>
          </cell>
          <cell r="AF2819">
            <v>588.59705882352944</v>
          </cell>
        </row>
        <row r="2820">
          <cell r="A2820" t="str">
            <v>YSP3008</v>
          </cell>
          <cell r="B2820" t="e">
            <v>#N/A</v>
          </cell>
          <cell r="C2820" t="e">
            <v>#N/A</v>
          </cell>
          <cell r="D2820" t="e">
            <v>#N/A</v>
          </cell>
          <cell r="E2820">
            <v>4400</v>
          </cell>
          <cell r="F2820">
            <v>5500</v>
          </cell>
          <cell r="G2820">
            <v>6109</v>
          </cell>
          <cell r="H2820">
            <v>4611</v>
          </cell>
          <cell r="I2820">
            <v>5550</v>
          </cell>
          <cell r="J2820">
            <v>5189</v>
          </cell>
          <cell r="K2820">
            <v>4777</v>
          </cell>
          <cell r="L2820">
            <v>4572</v>
          </cell>
          <cell r="M2820">
            <v>5378</v>
          </cell>
          <cell r="N2820">
            <v>5497</v>
          </cell>
          <cell r="O2820">
            <v>4986</v>
          </cell>
          <cell r="P2820">
            <v>3837</v>
          </cell>
          <cell r="Q2820" t="e">
            <v>#N/A</v>
          </cell>
          <cell r="R2820" t="e">
            <v>#N/A</v>
          </cell>
          <cell r="S2820" t="e">
            <v>#N/A</v>
          </cell>
          <cell r="T2820" t="e">
            <v>#N/A</v>
          </cell>
          <cell r="U2820" t="e">
            <v>#N/A</v>
          </cell>
          <cell r="V2820" t="e">
            <v>#N/A</v>
          </cell>
          <cell r="W2820" t="e">
            <v>#N/A</v>
          </cell>
          <cell r="X2820" t="e">
            <v>#N/A</v>
          </cell>
          <cell r="Y2820" t="e">
            <v>#N/A</v>
          </cell>
          <cell r="Z2820" t="e">
            <v>#N/A</v>
          </cell>
          <cell r="AA2820" t="e">
            <v>#N/A</v>
          </cell>
          <cell r="AB2820" t="e">
            <v>#N/A</v>
          </cell>
          <cell r="AC2820" t="e">
            <v>#N/A</v>
          </cell>
          <cell r="AD2820" t="e">
            <v>#N/A</v>
          </cell>
          <cell r="AE2820" t="e">
            <v>#N/A</v>
          </cell>
          <cell r="AF2820" t="e">
            <v>#N/A</v>
          </cell>
        </row>
        <row r="2821">
          <cell r="A2821" t="str">
            <v>YSP3008-01</v>
          </cell>
          <cell r="B2821">
            <v>500</v>
          </cell>
          <cell r="C2821">
            <v>2</v>
          </cell>
          <cell r="D2821">
            <v>2645</v>
          </cell>
          <cell r="E2821">
            <v>4400</v>
          </cell>
          <cell r="F2821">
            <v>5500</v>
          </cell>
          <cell r="G2821">
            <v>6109</v>
          </cell>
          <cell r="H2821">
            <v>4611</v>
          </cell>
          <cell r="I2821">
            <v>5550</v>
          </cell>
          <cell r="J2821">
            <v>5189</v>
          </cell>
          <cell r="K2821">
            <v>4777</v>
          </cell>
          <cell r="L2821">
            <v>4572</v>
          </cell>
          <cell r="M2821">
            <v>5378</v>
          </cell>
          <cell r="N2821">
            <v>5497</v>
          </cell>
          <cell r="O2821">
            <v>4986</v>
          </cell>
          <cell r="P2821">
            <v>3837</v>
          </cell>
          <cell r="Q2821">
            <v>1.0491493383742911</v>
          </cell>
          <cell r="R2821">
            <v>0.98090737240075609</v>
          </cell>
          <cell r="S2821">
            <v>0.90302457466918717</v>
          </cell>
          <cell r="T2821">
            <v>0.86427221172022684</v>
          </cell>
          <cell r="U2821">
            <v>1.0166351606805293</v>
          </cell>
          <cell r="V2821">
            <v>1.0391304347826087</v>
          </cell>
          <cell r="W2821">
            <v>0.94253308128544422</v>
          </cell>
          <cell r="X2821">
            <v>0.72533081285444234</v>
          </cell>
          <cell r="Y2821">
            <v>524.57466918714556</v>
          </cell>
          <cell r="Z2821">
            <v>490.45368620037806</v>
          </cell>
          <cell r="AA2821">
            <v>451.51228733459357</v>
          </cell>
          <cell r="AB2821">
            <v>432.13610586011339</v>
          </cell>
          <cell r="AC2821">
            <v>508.31758034026461</v>
          </cell>
          <cell r="AD2821">
            <v>519.56521739130437</v>
          </cell>
          <cell r="AE2821">
            <v>471.26654064272213</v>
          </cell>
          <cell r="AF2821">
            <v>362.66540642722117</v>
          </cell>
        </row>
        <row r="2822">
          <cell r="A2822" t="str">
            <v>YSP3009</v>
          </cell>
          <cell r="B2822" t="e">
            <v>#N/A</v>
          </cell>
          <cell r="C2822" t="e">
            <v>#N/A</v>
          </cell>
          <cell r="D2822" t="e">
            <v>#N/A</v>
          </cell>
          <cell r="E2822">
            <v>4360</v>
          </cell>
          <cell r="F2822">
            <v>5520</v>
          </cell>
          <cell r="G2822">
            <v>6131</v>
          </cell>
          <cell r="H2822">
            <v>4628</v>
          </cell>
          <cell r="I2822">
            <v>5570</v>
          </cell>
          <cell r="J2822">
            <v>5208</v>
          </cell>
          <cell r="K2822">
            <v>4794</v>
          </cell>
          <cell r="L2822">
            <v>4588</v>
          </cell>
          <cell r="M2822">
            <v>5397</v>
          </cell>
          <cell r="N2822">
            <v>5516</v>
          </cell>
          <cell r="O2822">
            <v>5004</v>
          </cell>
          <cell r="P2822">
            <v>3850</v>
          </cell>
          <cell r="Q2822" t="e">
            <v>#N/A</v>
          </cell>
          <cell r="R2822" t="e">
            <v>#N/A</v>
          </cell>
          <cell r="S2822" t="e">
            <v>#N/A</v>
          </cell>
          <cell r="T2822" t="e">
            <v>#N/A</v>
          </cell>
          <cell r="U2822" t="e">
            <v>#N/A</v>
          </cell>
          <cell r="V2822" t="e">
            <v>#N/A</v>
          </cell>
          <cell r="W2822" t="e">
            <v>#N/A</v>
          </cell>
          <cell r="X2822" t="e">
            <v>#N/A</v>
          </cell>
          <cell r="Y2822" t="e">
            <v>#N/A</v>
          </cell>
          <cell r="Z2822" t="e">
            <v>#N/A</v>
          </cell>
          <cell r="AA2822" t="e">
            <v>#N/A</v>
          </cell>
          <cell r="AB2822" t="e">
            <v>#N/A</v>
          </cell>
          <cell r="AC2822" t="e">
            <v>#N/A</v>
          </cell>
          <cell r="AD2822" t="e">
            <v>#N/A</v>
          </cell>
          <cell r="AE2822" t="e">
            <v>#N/A</v>
          </cell>
          <cell r="AF2822" t="e">
            <v>#N/A</v>
          </cell>
        </row>
        <row r="2823">
          <cell r="A2823" t="str">
            <v>YSP3009-01</v>
          </cell>
          <cell r="B2823">
            <v>0.40600000000000003</v>
          </cell>
          <cell r="C2823">
            <v>1</v>
          </cell>
          <cell r="D2823">
            <v>1</v>
          </cell>
          <cell r="E2823">
            <v>4360</v>
          </cell>
          <cell r="F2823">
            <v>5520</v>
          </cell>
          <cell r="G2823">
            <v>6131</v>
          </cell>
          <cell r="H2823">
            <v>4628</v>
          </cell>
          <cell r="I2823">
            <v>5570</v>
          </cell>
          <cell r="J2823">
            <v>5208</v>
          </cell>
          <cell r="K2823">
            <v>4794</v>
          </cell>
          <cell r="L2823">
            <v>4588</v>
          </cell>
          <cell r="M2823">
            <v>5397</v>
          </cell>
          <cell r="N2823">
            <v>5516</v>
          </cell>
          <cell r="O2823">
            <v>5004</v>
          </cell>
          <cell r="P2823">
            <v>3850</v>
          </cell>
          <cell r="Q2823">
            <v>5570</v>
          </cell>
          <cell r="R2823">
            <v>5208</v>
          </cell>
          <cell r="S2823">
            <v>4794</v>
          </cell>
          <cell r="T2823">
            <v>4588</v>
          </cell>
          <cell r="U2823">
            <v>5397</v>
          </cell>
          <cell r="V2823">
            <v>5516</v>
          </cell>
          <cell r="W2823">
            <v>5004</v>
          </cell>
          <cell r="X2823">
            <v>3850</v>
          </cell>
          <cell r="Y2823">
            <v>2261.42</v>
          </cell>
          <cell r="Z2823">
            <v>2114.4480000000003</v>
          </cell>
          <cell r="AA2823">
            <v>1946.364</v>
          </cell>
          <cell r="AB2823">
            <v>1862.7280000000001</v>
          </cell>
          <cell r="AC2823">
            <v>2191.1820000000002</v>
          </cell>
          <cell r="AD2823">
            <v>2239.4960000000001</v>
          </cell>
          <cell r="AE2823">
            <v>2031.6240000000003</v>
          </cell>
          <cell r="AF2823">
            <v>1563.1000000000001</v>
          </cell>
        </row>
        <row r="2824">
          <cell r="A2824" t="str">
            <v>YSP3010</v>
          </cell>
          <cell r="B2824">
            <v>21.521000000000001</v>
          </cell>
          <cell r="C2824">
            <v>5</v>
          </cell>
          <cell r="D2824">
            <v>14</v>
          </cell>
          <cell r="E2824">
            <v>3800</v>
          </cell>
          <cell r="F2824">
            <v>4800</v>
          </cell>
          <cell r="G2824">
            <v>5331</v>
          </cell>
          <cell r="H2824">
            <v>4024</v>
          </cell>
          <cell r="I2824">
            <v>4843</v>
          </cell>
          <cell r="J2824">
            <v>4528</v>
          </cell>
          <cell r="K2824">
            <v>4168</v>
          </cell>
          <cell r="L2824">
            <v>3989</v>
          </cell>
          <cell r="M2824">
            <v>4692</v>
          </cell>
          <cell r="N2824">
            <v>4796</v>
          </cell>
          <cell r="O2824">
            <v>4350</v>
          </cell>
          <cell r="P2824">
            <v>3347</v>
          </cell>
          <cell r="Q2824">
            <v>69.185714285714283</v>
          </cell>
          <cell r="R2824">
            <v>64.685714285714283</v>
          </cell>
          <cell r="S2824">
            <v>59.542857142857144</v>
          </cell>
          <cell r="T2824">
            <v>56.985714285714288</v>
          </cell>
          <cell r="U2824">
            <v>67.028571428571425</v>
          </cell>
          <cell r="V2824">
            <v>68.51428571428572</v>
          </cell>
          <cell r="W2824">
            <v>62.142857142857146</v>
          </cell>
          <cell r="X2824">
            <v>47.814285714285717</v>
          </cell>
          <cell r="Y2824">
            <v>1488.9457571428572</v>
          </cell>
          <cell r="Z2824">
            <v>1392.1012571428571</v>
          </cell>
          <cell r="AA2824">
            <v>1281.4218285714287</v>
          </cell>
          <cell r="AB2824">
            <v>1226.3895571428573</v>
          </cell>
          <cell r="AC2824">
            <v>1442.5218857142856</v>
          </cell>
          <cell r="AD2824">
            <v>1474.4959428571431</v>
          </cell>
          <cell r="AE2824">
            <v>1337.3764285714287</v>
          </cell>
          <cell r="AF2824">
            <v>1029.0112428571429</v>
          </cell>
        </row>
        <row r="2825">
          <cell r="A2825" t="str">
            <v>YSP3011</v>
          </cell>
          <cell r="B2825">
            <v>4.1820000000000004</v>
          </cell>
          <cell r="C2825">
            <v>1</v>
          </cell>
          <cell r="D2825">
            <v>15</v>
          </cell>
          <cell r="E2825">
            <v>3780</v>
          </cell>
          <cell r="F2825">
            <v>4800</v>
          </cell>
          <cell r="G2825">
            <v>5331</v>
          </cell>
          <cell r="H2825">
            <v>4024</v>
          </cell>
          <cell r="I2825">
            <v>4843</v>
          </cell>
          <cell r="J2825">
            <v>4528</v>
          </cell>
          <cell r="K2825">
            <v>4168</v>
          </cell>
          <cell r="L2825">
            <v>3989</v>
          </cell>
          <cell r="M2825">
            <v>4692</v>
          </cell>
          <cell r="N2825">
            <v>4796</v>
          </cell>
          <cell r="O2825">
            <v>4350</v>
          </cell>
          <cell r="P2825">
            <v>3347</v>
          </cell>
          <cell r="Q2825">
            <v>322.86666666666667</v>
          </cell>
          <cell r="R2825">
            <v>301.86666666666667</v>
          </cell>
          <cell r="S2825">
            <v>277.86666666666667</v>
          </cell>
          <cell r="T2825">
            <v>265.93333333333334</v>
          </cell>
          <cell r="U2825">
            <v>312.8</v>
          </cell>
          <cell r="V2825">
            <v>319.73333333333335</v>
          </cell>
          <cell r="W2825">
            <v>290</v>
          </cell>
          <cell r="X2825">
            <v>223.13333333333333</v>
          </cell>
          <cell r="Y2825">
            <v>1350.2284000000002</v>
          </cell>
          <cell r="Z2825">
            <v>1262.4064000000001</v>
          </cell>
          <cell r="AA2825">
            <v>1162.0384000000001</v>
          </cell>
          <cell r="AB2825">
            <v>1112.1332000000002</v>
          </cell>
          <cell r="AC2825">
            <v>1308.1296000000002</v>
          </cell>
          <cell r="AD2825">
            <v>1337.1248000000003</v>
          </cell>
          <cell r="AE2825">
            <v>1212.7800000000002</v>
          </cell>
          <cell r="AF2825">
            <v>933.14360000000011</v>
          </cell>
        </row>
        <row r="2826">
          <cell r="A2826" t="str">
            <v>YSP3012</v>
          </cell>
          <cell r="B2826">
            <v>3.577</v>
          </cell>
          <cell r="C2826">
            <v>1</v>
          </cell>
          <cell r="D2826">
            <v>19</v>
          </cell>
          <cell r="E2826">
            <v>3780</v>
          </cell>
          <cell r="F2826">
            <v>4800</v>
          </cell>
          <cell r="G2826">
            <v>5331</v>
          </cell>
          <cell r="H2826">
            <v>4024</v>
          </cell>
          <cell r="I2826">
            <v>4843</v>
          </cell>
          <cell r="J2826">
            <v>4528</v>
          </cell>
          <cell r="K2826">
            <v>4168</v>
          </cell>
          <cell r="L2826">
            <v>3989</v>
          </cell>
          <cell r="M2826">
            <v>4692</v>
          </cell>
          <cell r="N2826">
            <v>4796</v>
          </cell>
          <cell r="O2826">
            <v>4350</v>
          </cell>
          <cell r="P2826">
            <v>3347</v>
          </cell>
          <cell r="Q2826">
            <v>254.89473684210526</v>
          </cell>
          <cell r="R2826">
            <v>238.31578947368422</v>
          </cell>
          <cell r="S2826">
            <v>219.36842105263159</v>
          </cell>
          <cell r="T2826">
            <v>209.94736842105263</v>
          </cell>
          <cell r="U2826">
            <v>246.94736842105263</v>
          </cell>
          <cell r="V2826">
            <v>252.42105263157896</v>
          </cell>
          <cell r="W2826">
            <v>228.94736842105263</v>
          </cell>
          <cell r="X2826">
            <v>176.15789473684211</v>
          </cell>
          <cell r="Y2826">
            <v>911.75847368421046</v>
          </cell>
          <cell r="Z2826">
            <v>852.45557894736839</v>
          </cell>
          <cell r="AA2826">
            <v>784.6808421052632</v>
          </cell>
          <cell r="AB2826">
            <v>750.98173684210519</v>
          </cell>
          <cell r="AC2826">
            <v>883.33073684210524</v>
          </cell>
          <cell r="AD2826">
            <v>902.9101052631579</v>
          </cell>
          <cell r="AE2826">
            <v>818.94473684210527</v>
          </cell>
          <cell r="AF2826">
            <v>630.11678947368421</v>
          </cell>
        </row>
        <row r="2827">
          <cell r="A2827" t="str">
            <v>YSP3013</v>
          </cell>
          <cell r="B2827" t="e">
            <v>#N/A</v>
          </cell>
          <cell r="C2827" t="e">
            <v>#N/A</v>
          </cell>
          <cell r="D2827" t="e">
            <v>#N/A</v>
          </cell>
          <cell r="E2827">
            <v>3780</v>
          </cell>
          <cell r="F2827">
            <v>4800</v>
          </cell>
          <cell r="G2827">
            <v>5331</v>
          </cell>
          <cell r="H2827">
            <v>4024</v>
          </cell>
          <cell r="I2827">
            <v>4843</v>
          </cell>
          <cell r="J2827">
            <v>4528</v>
          </cell>
          <cell r="K2827">
            <v>4168</v>
          </cell>
          <cell r="L2827">
            <v>3989</v>
          </cell>
          <cell r="M2827">
            <v>4692</v>
          </cell>
          <cell r="N2827">
            <v>4796</v>
          </cell>
          <cell r="O2827">
            <v>4350</v>
          </cell>
          <cell r="P2827">
            <v>3347</v>
          </cell>
          <cell r="Q2827" t="e">
            <v>#N/A</v>
          </cell>
          <cell r="R2827" t="e">
            <v>#N/A</v>
          </cell>
          <cell r="S2827" t="e">
            <v>#N/A</v>
          </cell>
          <cell r="T2827" t="e">
            <v>#N/A</v>
          </cell>
          <cell r="U2827" t="e">
            <v>#N/A</v>
          </cell>
          <cell r="V2827" t="e">
            <v>#N/A</v>
          </cell>
          <cell r="W2827" t="e">
            <v>#N/A</v>
          </cell>
          <cell r="X2827" t="e">
            <v>#N/A</v>
          </cell>
          <cell r="Y2827" t="e">
            <v>#N/A</v>
          </cell>
          <cell r="Z2827" t="e">
            <v>#N/A</v>
          </cell>
          <cell r="AA2827" t="e">
            <v>#N/A</v>
          </cell>
          <cell r="AB2827" t="e">
            <v>#N/A</v>
          </cell>
          <cell r="AC2827" t="e">
            <v>#N/A</v>
          </cell>
          <cell r="AD2827" t="e">
            <v>#N/A</v>
          </cell>
          <cell r="AE2827" t="e">
            <v>#N/A</v>
          </cell>
          <cell r="AF2827" t="e">
            <v>#N/A</v>
          </cell>
        </row>
        <row r="2828">
          <cell r="A2828" t="str">
            <v>YSP3013-01</v>
          </cell>
          <cell r="B2828" t="e">
            <v>#N/A</v>
          </cell>
          <cell r="C2828" t="e">
            <v>#N/A</v>
          </cell>
          <cell r="D2828" t="e">
            <v>#N/A</v>
          </cell>
          <cell r="E2828">
            <v>3780</v>
          </cell>
          <cell r="F2828">
            <v>4800</v>
          </cell>
          <cell r="G2828">
            <v>5331</v>
          </cell>
          <cell r="H2828">
            <v>4024</v>
          </cell>
          <cell r="I2828">
            <v>4843</v>
          </cell>
          <cell r="J2828">
            <v>4528</v>
          </cell>
          <cell r="K2828">
            <v>4168</v>
          </cell>
          <cell r="L2828">
            <v>3989</v>
          </cell>
          <cell r="M2828">
            <v>4692</v>
          </cell>
          <cell r="N2828">
            <v>4796</v>
          </cell>
          <cell r="O2828">
            <v>4350</v>
          </cell>
          <cell r="P2828">
            <v>3347</v>
          </cell>
          <cell r="Q2828" t="e">
            <v>#N/A</v>
          </cell>
          <cell r="R2828" t="e">
            <v>#N/A</v>
          </cell>
          <cell r="S2828" t="e">
            <v>#N/A</v>
          </cell>
          <cell r="T2828" t="e">
            <v>#N/A</v>
          </cell>
          <cell r="U2828" t="e">
            <v>#N/A</v>
          </cell>
          <cell r="V2828" t="e">
            <v>#N/A</v>
          </cell>
          <cell r="W2828" t="e">
            <v>#N/A</v>
          </cell>
          <cell r="X2828" t="e">
            <v>#N/A</v>
          </cell>
          <cell r="Y2828" t="e">
            <v>#N/A</v>
          </cell>
          <cell r="Z2828" t="e">
            <v>#N/A</v>
          </cell>
          <cell r="AA2828" t="e">
            <v>#N/A</v>
          </cell>
          <cell r="AB2828" t="e">
            <v>#N/A</v>
          </cell>
          <cell r="AC2828" t="e">
            <v>#N/A</v>
          </cell>
          <cell r="AD2828" t="e">
            <v>#N/A</v>
          </cell>
          <cell r="AE2828" t="e">
            <v>#N/A</v>
          </cell>
          <cell r="AF2828" t="e">
            <v>#N/A</v>
          </cell>
        </row>
        <row r="2829">
          <cell r="A2829" t="str">
            <v>YSP3013-02</v>
          </cell>
          <cell r="B2829">
            <v>1.504</v>
          </cell>
          <cell r="C2829">
            <v>1</v>
          </cell>
          <cell r="D2829">
            <v>12</v>
          </cell>
          <cell r="E2829">
            <v>3780</v>
          </cell>
          <cell r="F2829">
            <v>4800</v>
          </cell>
          <cell r="G2829">
            <v>5331</v>
          </cell>
          <cell r="H2829">
            <v>4024</v>
          </cell>
          <cell r="I2829">
            <v>4843</v>
          </cell>
          <cell r="J2829">
            <v>4528</v>
          </cell>
          <cell r="K2829">
            <v>4168</v>
          </cell>
          <cell r="L2829">
            <v>3989</v>
          </cell>
          <cell r="M2829">
            <v>4692</v>
          </cell>
          <cell r="N2829">
            <v>4796</v>
          </cell>
          <cell r="O2829">
            <v>4350</v>
          </cell>
          <cell r="P2829">
            <v>3347</v>
          </cell>
          <cell r="Q2829">
            <v>403.58333333333331</v>
          </cell>
          <cell r="R2829">
            <v>377.33333333333331</v>
          </cell>
          <cell r="S2829">
            <v>347.33333333333331</v>
          </cell>
          <cell r="T2829">
            <v>332.41666666666669</v>
          </cell>
          <cell r="U2829">
            <v>391</v>
          </cell>
          <cell r="V2829">
            <v>399.66666666666669</v>
          </cell>
          <cell r="W2829">
            <v>362.5</v>
          </cell>
          <cell r="X2829">
            <v>278.91666666666669</v>
          </cell>
          <cell r="Y2829">
            <v>606.98933333333332</v>
          </cell>
          <cell r="Z2829">
            <v>567.5093333333333</v>
          </cell>
          <cell r="AA2829">
            <v>522.3893333333333</v>
          </cell>
          <cell r="AB2829">
            <v>499.9546666666667</v>
          </cell>
          <cell r="AC2829">
            <v>588.06399999999996</v>
          </cell>
          <cell r="AD2829">
            <v>601.09866666666665</v>
          </cell>
          <cell r="AE2829">
            <v>545.20000000000005</v>
          </cell>
          <cell r="AF2829">
            <v>419.4906666666667</v>
          </cell>
        </row>
        <row r="2830">
          <cell r="A2830" t="str">
            <v>YSP3014</v>
          </cell>
          <cell r="B2830" t="e">
            <v>#N/A</v>
          </cell>
          <cell r="C2830" t="e">
            <v>#N/A</v>
          </cell>
          <cell r="D2830" t="e">
            <v>#N/A</v>
          </cell>
          <cell r="E2830">
            <v>3800</v>
          </cell>
          <cell r="F2830">
            <v>4800</v>
          </cell>
          <cell r="G2830">
            <v>5331</v>
          </cell>
          <cell r="H2830">
            <v>4024</v>
          </cell>
          <cell r="I2830">
            <v>4843</v>
          </cell>
          <cell r="J2830">
            <v>4528</v>
          </cell>
          <cell r="K2830">
            <v>4168</v>
          </cell>
          <cell r="L2830">
            <v>3989</v>
          </cell>
          <cell r="M2830">
            <v>4692</v>
          </cell>
          <cell r="N2830">
            <v>4796</v>
          </cell>
          <cell r="O2830">
            <v>4350</v>
          </cell>
          <cell r="P2830">
            <v>3347</v>
          </cell>
          <cell r="Q2830" t="e">
            <v>#N/A</v>
          </cell>
          <cell r="R2830" t="e">
            <v>#N/A</v>
          </cell>
          <cell r="S2830" t="e">
            <v>#N/A</v>
          </cell>
          <cell r="T2830" t="e">
            <v>#N/A</v>
          </cell>
          <cell r="U2830" t="e">
            <v>#N/A</v>
          </cell>
          <cell r="V2830" t="e">
            <v>#N/A</v>
          </cell>
          <cell r="W2830" t="e">
            <v>#N/A</v>
          </cell>
          <cell r="X2830" t="e">
            <v>#N/A</v>
          </cell>
          <cell r="Y2830" t="e">
            <v>#N/A</v>
          </cell>
          <cell r="Z2830" t="e">
            <v>#N/A</v>
          </cell>
          <cell r="AA2830" t="e">
            <v>#N/A</v>
          </cell>
          <cell r="AB2830" t="e">
            <v>#N/A</v>
          </cell>
          <cell r="AC2830" t="e">
            <v>#N/A</v>
          </cell>
          <cell r="AD2830" t="e">
            <v>#N/A</v>
          </cell>
          <cell r="AE2830" t="e">
            <v>#N/A</v>
          </cell>
          <cell r="AF2830" t="e">
            <v>#N/A</v>
          </cell>
        </row>
        <row r="2831">
          <cell r="A2831" t="str">
            <v>YSP3014-01</v>
          </cell>
          <cell r="B2831">
            <v>21.521000000000001</v>
          </cell>
          <cell r="C2831">
            <v>5</v>
          </cell>
          <cell r="D2831">
            <v>16</v>
          </cell>
          <cell r="E2831">
            <v>3800</v>
          </cell>
          <cell r="F2831">
            <v>4800</v>
          </cell>
          <cell r="G2831">
            <v>5331</v>
          </cell>
          <cell r="H2831">
            <v>4024</v>
          </cell>
          <cell r="I2831">
            <v>4843</v>
          </cell>
          <cell r="J2831">
            <v>4528</v>
          </cell>
          <cell r="K2831">
            <v>4168</v>
          </cell>
          <cell r="L2831">
            <v>3989</v>
          </cell>
          <cell r="M2831">
            <v>4692</v>
          </cell>
          <cell r="N2831">
            <v>4796</v>
          </cell>
          <cell r="O2831">
            <v>4350</v>
          </cell>
          <cell r="P2831">
            <v>3347</v>
          </cell>
          <cell r="Q2831">
            <v>60.537500000000001</v>
          </cell>
          <cell r="R2831">
            <v>56.6</v>
          </cell>
          <cell r="S2831">
            <v>52.1</v>
          </cell>
          <cell r="T2831">
            <v>49.862499999999997</v>
          </cell>
          <cell r="U2831">
            <v>58.65</v>
          </cell>
          <cell r="V2831">
            <v>59.95</v>
          </cell>
          <cell r="W2831">
            <v>54.375</v>
          </cell>
          <cell r="X2831">
            <v>41.837499999999999</v>
          </cell>
          <cell r="Y2831">
            <v>1302.8275375000001</v>
          </cell>
          <cell r="Z2831">
            <v>1218.0886</v>
          </cell>
          <cell r="AA2831">
            <v>1121.2441000000001</v>
          </cell>
          <cell r="AB2831">
            <v>1073.0908625</v>
          </cell>
          <cell r="AC2831">
            <v>1262.2066500000001</v>
          </cell>
          <cell r="AD2831">
            <v>1290.1839500000001</v>
          </cell>
          <cell r="AE2831">
            <v>1170.204375</v>
          </cell>
          <cell r="AF2831">
            <v>900.3848375</v>
          </cell>
        </row>
        <row r="2832">
          <cell r="A2832" t="str">
            <v>YSP3015</v>
          </cell>
          <cell r="B2832">
            <v>21.521000000000001</v>
          </cell>
          <cell r="C2832">
            <v>6</v>
          </cell>
          <cell r="D2832">
            <v>15</v>
          </cell>
          <cell r="E2832">
            <v>600</v>
          </cell>
          <cell r="F2832">
            <v>720</v>
          </cell>
          <cell r="G2832">
            <v>800</v>
          </cell>
          <cell r="H2832">
            <v>604</v>
          </cell>
          <cell r="I2832">
            <v>727</v>
          </cell>
          <cell r="J2832">
            <v>680</v>
          </cell>
          <cell r="K2832">
            <v>626</v>
          </cell>
          <cell r="L2832">
            <v>599</v>
          </cell>
          <cell r="M2832">
            <v>705</v>
          </cell>
          <cell r="N2832">
            <v>721</v>
          </cell>
          <cell r="O2832">
            <v>654</v>
          </cell>
          <cell r="P2832">
            <v>503</v>
          </cell>
          <cell r="Q2832">
            <v>8.0777777777777775</v>
          </cell>
          <cell r="R2832">
            <v>7.5555555555555554</v>
          </cell>
          <cell r="S2832">
            <v>6.9555555555555557</v>
          </cell>
          <cell r="T2832">
            <v>6.6555555555555559</v>
          </cell>
          <cell r="U2832">
            <v>7.833333333333333</v>
          </cell>
          <cell r="V2832">
            <v>8.0111111111111111</v>
          </cell>
          <cell r="W2832">
            <v>7.2666666666666666</v>
          </cell>
          <cell r="X2832">
            <v>5.5888888888888886</v>
          </cell>
          <cell r="Y2832">
            <v>173.84185555555555</v>
          </cell>
          <cell r="Z2832">
            <v>162.6031111111111</v>
          </cell>
          <cell r="AA2832">
            <v>149.69051111111111</v>
          </cell>
          <cell r="AB2832">
            <v>143.23421111111114</v>
          </cell>
          <cell r="AC2832">
            <v>168.58116666666666</v>
          </cell>
          <cell r="AD2832">
            <v>172.40712222222223</v>
          </cell>
          <cell r="AE2832">
            <v>156.38593333333333</v>
          </cell>
          <cell r="AF2832">
            <v>120.27847777777778</v>
          </cell>
        </row>
        <row r="2833">
          <cell r="A2833" t="str">
            <v>YSP3016</v>
          </cell>
          <cell r="B2833">
            <v>4.21</v>
          </cell>
          <cell r="C2833">
            <v>1</v>
          </cell>
          <cell r="D2833">
            <v>13</v>
          </cell>
          <cell r="E2833">
            <v>600</v>
          </cell>
          <cell r="F2833">
            <v>720</v>
          </cell>
          <cell r="G2833">
            <v>800</v>
          </cell>
          <cell r="H2833">
            <v>604</v>
          </cell>
          <cell r="I2833">
            <v>727</v>
          </cell>
          <cell r="J2833">
            <v>680</v>
          </cell>
          <cell r="K2833">
            <v>626</v>
          </cell>
          <cell r="L2833">
            <v>599</v>
          </cell>
          <cell r="M2833">
            <v>705</v>
          </cell>
          <cell r="N2833">
            <v>721</v>
          </cell>
          <cell r="O2833">
            <v>654</v>
          </cell>
          <cell r="P2833">
            <v>503</v>
          </cell>
          <cell r="Q2833">
            <v>55.92307692307692</v>
          </cell>
          <cell r="R2833">
            <v>52.307692307692307</v>
          </cell>
          <cell r="S2833">
            <v>48.153846153846153</v>
          </cell>
          <cell r="T2833">
            <v>46.07692307692308</v>
          </cell>
          <cell r="U2833">
            <v>54.230769230769234</v>
          </cell>
          <cell r="V2833">
            <v>55.46153846153846</v>
          </cell>
          <cell r="W2833">
            <v>50.307692307692307</v>
          </cell>
          <cell r="X2833">
            <v>38.692307692307693</v>
          </cell>
          <cell r="Y2833">
            <v>235.43615384615384</v>
          </cell>
          <cell r="Z2833">
            <v>220.21538461538461</v>
          </cell>
          <cell r="AA2833">
            <v>202.72769230769231</v>
          </cell>
          <cell r="AB2833">
            <v>193.98384615384617</v>
          </cell>
          <cell r="AC2833">
            <v>228.31153846153848</v>
          </cell>
          <cell r="AD2833">
            <v>233.49307692307693</v>
          </cell>
          <cell r="AE2833">
            <v>211.79538461538462</v>
          </cell>
          <cell r="AF2833">
            <v>162.89461538461538</v>
          </cell>
        </row>
        <row r="2834">
          <cell r="A2834" t="str">
            <v>YSP3017</v>
          </cell>
          <cell r="B2834">
            <v>3.55</v>
          </cell>
          <cell r="C2834">
            <v>1</v>
          </cell>
          <cell r="D2834">
            <v>26</v>
          </cell>
          <cell r="E2834">
            <v>600</v>
          </cell>
          <cell r="F2834">
            <v>720</v>
          </cell>
          <cell r="G2834">
            <v>800</v>
          </cell>
          <cell r="H2834">
            <v>604</v>
          </cell>
          <cell r="I2834">
            <v>727</v>
          </cell>
          <cell r="J2834">
            <v>680</v>
          </cell>
          <cell r="K2834">
            <v>626</v>
          </cell>
          <cell r="L2834">
            <v>599</v>
          </cell>
          <cell r="M2834">
            <v>705</v>
          </cell>
          <cell r="N2834">
            <v>721</v>
          </cell>
          <cell r="O2834">
            <v>654</v>
          </cell>
          <cell r="P2834">
            <v>503</v>
          </cell>
          <cell r="Q2834">
            <v>27.96153846153846</v>
          </cell>
          <cell r="R2834">
            <v>26.153846153846153</v>
          </cell>
          <cell r="S2834">
            <v>24.076923076923077</v>
          </cell>
          <cell r="T2834">
            <v>23.03846153846154</v>
          </cell>
          <cell r="U2834">
            <v>27.115384615384617</v>
          </cell>
          <cell r="V2834">
            <v>27.73076923076923</v>
          </cell>
          <cell r="W2834">
            <v>25.153846153846153</v>
          </cell>
          <cell r="X2834">
            <v>19.346153846153847</v>
          </cell>
          <cell r="Y2834">
            <v>99.263461538461527</v>
          </cell>
          <cell r="Z2834">
            <v>92.84615384615384</v>
          </cell>
          <cell r="AA2834">
            <v>85.473076923076917</v>
          </cell>
          <cell r="AB2834">
            <v>81.78653846153847</v>
          </cell>
          <cell r="AC2834">
            <v>96.259615384615387</v>
          </cell>
          <cell r="AD2834">
            <v>98.444230769230757</v>
          </cell>
          <cell r="AE2834">
            <v>89.296153846153842</v>
          </cell>
          <cell r="AF2834">
            <v>68.678846153846152</v>
          </cell>
        </row>
        <row r="2835">
          <cell r="A2835" t="str">
            <v>YSP3018</v>
          </cell>
          <cell r="B2835">
            <v>1.4330000000000001</v>
          </cell>
          <cell r="C2835">
            <v>1</v>
          </cell>
          <cell r="D2835">
            <v>14</v>
          </cell>
          <cell r="E2835">
            <v>600</v>
          </cell>
          <cell r="F2835">
            <v>720</v>
          </cell>
          <cell r="G2835">
            <v>800</v>
          </cell>
          <cell r="H2835">
            <v>604</v>
          </cell>
          <cell r="I2835">
            <v>727</v>
          </cell>
          <cell r="J2835">
            <v>680</v>
          </cell>
          <cell r="K2835">
            <v>626</v>
          </cell>
          <cell r="L2835">
            <v>599</v>
          </cell>
          <cell r="M2835">
            <v>705</v>
          </cell>
          <cell r="N2835">
            <v>721</v>
          </cell>
          <cell r="O2835">
            <v>654</v>
          </cell>
          <cell r="P2835">
            <v>503</v>
          </cell>
          <cell r="Q2835">
            <v>51.928571428571431</v>
          </cell>
          <cell r="R2835">
            <v>48.571428571428569</v>
          </cell>
          <cell r="S2835">
            <v>44.714285714285715</v>
          </cell>
          <cell r="T2835">
            <v>42.785714285714285</v>
          </cell>
          <cell r="U2835">
            <v>50.357142857142854</v>
          </cell>
          <cell r="V2835">
            <v>51.5</v>
          </cell>
          <cell r="W2835">
            <v>46.714285714285715</v>
          </cell>
          <cell r="X2835">
            <v>35.928571428571431</v>
          </cell>
          <cell r="Y2835">
            <v>74.413642857142861</v>
          </cell>
          <cell r="Z2835">
            <v>69.602857142857147</v>
          </cell>
          <cell r="AA2835">
            <v>64.075571428571436</v>
          </cell>
          <cell r="AB2835">
            <v>61.311928571428574</v>
          </cell>
          <cell r="AC2835">
            <v>72.161785714285713</v>
          </cell>
          <cell r="AD2835">
            <v>73.799500000000009</v>
          </cell>
          <cell r="AE2835">
            <v>66.941571428571436</v>
          </cell>
          <cell r="AF2835">
            <v>51.485642857142864</v>
          </cell>
        </row>
        <row r="2836">
          <cell r="A2836" t="str">
            <v>YSP3019</v>
          </cell>
          <cell r="B2836" t="e">
            <v>#N/A</v>
          </cell>
          <cell r="C2836" t="e">
            <v>#N/A</v>
          </cell>
          <cell r="D2836" t="e">
            <v>#N/A</v>
          </cell>
          <cell r="E2836">
            <v>600</v>
          </cell>
          <cell r="F2836">
            <v>720</v>
          </cell>
          <cell r="G2836">
            <v>800</v>
          </cell>
          <cell r="H2836">
            <v>604</v>
          </cell>
          <cell r="I2836">
            <v>727</v>
          </cell>
          <cell r="J2836">
            <v>680</v>
          </cell>
          <cell r="K2836">
            <v>626</v>
          </cell>
          <cell r="L2836">
            <v>599</v>
          </cell>
          <cell r="M2836">
            <v>705</v>
          </cell>
          <cell r="N2836">
            <v>721</v>
          </cell>
          <cell r="O2836">
            <v>654</v>
          </cell>
          <cell r="P2836">
            <v>503</v>
          </cell>
          <cell r="Q2836" t="e">
            <v>#N/A</v>
          </cell>
          <cell r="R2836" t="e">
            <v>#N/A</v>
          </cell>
          <cell r="S2836" t="e">
            <v>#N/A</v>
          </cell>
          <cell r="T2836" t="e">
            <v>#N/A</v>
          </cell>
          <cell r="U2836" t="e">
            <v>#N/A</v>
          </cell>
          <cell r="V2836" t="e">
            <v>#N/A</v>
          </cell>
          <cell r="W2836" t="e">
            <v>#N/A</v>
          </cell>
          <cell r="X2836" t="e">
            <v>#N/A</v>
          </cell>
          <cell r="Y2836" t="e">
            <v>#N/A</v>
          </cell>
          <cell r="Z2836" t="e">
            <v>#N/A</v>
          </cell>
          <cell r="AA2836" t="e">
            <v>#N/A</v>
          </cell>
          <cell r="AB2836" t="e">
            <v>#N/A</v>
          </cell>
          <cell r="AC2836" t="e">
            <v>#N/A</v>
          </cell>
          <cell r="AD2836" t="e">
            <v>#N/A</v>
          </cell>
          <cell r="AE2836" t="e">
            <v>#N/A</v>
          </cell>
          <cell r="AF2836" t="e">
            <v>#N/A</v>
          </cell>
        </row>
        <row r="2837">
          <cell r="A2837" t="str">
            <v>YSP3019-01</v>
          </cell>
          <cell r="B2837" t="e">
            <v>#N/A</v>
          </cell>
          <cell r="C2837" t="e">
            <v>#N/A</v>
          </cell>
          <cell r="D2837" t="e">
            <v>#N/A</v>
          </cell>
          <cell r="E2837">
            <v>600</v>
          </cell>
          <cell r="F2837">
            <v>720</v>
          </cell>
          <cell r="G2837">
            <v>800</v>
          </cell>
          <cell r="H2837">
            <v>604</v>
          </cell>
          <cell r="I2837">
            <v>727</v>
          </cell>
          <cell r="J2837">
            <v>680</v>
          </cell>
          <cell r="K2837">
            <v>626</v>
          </cell>
          <cell r="L2837">
            <v>599</v>
          </cell>
          <cell r="M2837">
            <v>705</v>
          </cell>
          <cell r="N2837">
            <v>721</v>
          </cell>
          <cell r="O2837">
            <v>654</v>
          </cell>
          <cell r="P2837">
            <v>503</v>
          </cell>
          <cell r="Q2837" t="e">
            <v>#N/A</v>
          </cell>
          <cell r="R2837" t="e">
            <v>#N/A</v>
          </cell>
          <cell r="S2837" t="e">
            <v>#N/A</v>
          </cell>
          <cell r="T2837" t="e">
            <v>#N/A</v>
          </cell>
          <cell r="U2837" t="e">
            <v>#N/A</v>
          </cell>
          <cell r="V2837" t="e">
            <v>#N/A</v>
          </cell>
          <cell r="W2837" t="e">
            <v>#N/A</v>
          </cell>
          <cell r="X2837" t="e">
            <v>#N/A</v>
          </cell>
          <cell r="Y2837" t="e">
            <v>#N/A</v>
          </cell>
          <cell r="Z2837" t="e">
            <v>#N/A</v>
          </cell>
          <cell r="AA2837" t="e">
            <v>#N/A</v>
          </cell>
          <cell r="AB2837" t="e">
            <v>#N/A</v>
          </cell>
          <cell r="AC2837" t="e">
            <v>#N/A</v>
          </cell>
          <cell r="AD2837" t="e">
            <v>#N/A</v>
          </cell>
          <cell r="AE2837" t="e">
            <v>#N/A</v>
          </cell>
          <cell r="AF2837" t="e">
            <v>#N/A</v>
          </cell>
        </row>
        <row r="2838">
          <cell r="A2838" t="str">
            <v>YSP3019-02</v>
          </cell>
          <cell r="B2838">
            <v>1.2629999999999999</v>
          </cell>
          <cell r="C2838">
            <v>1</v>
          </cell>
          <cell r="D2838">
            <v>13</v>
          </cell>
          <cell r="E2838">
            <v>600</v>
          </cell>
          <cell r="F2838">
            <v>720</v>
          </cell>
          <cell r="G2838">
            <v>800</v>
          </cell>
          <cell r="H2838">
            <v>604</v>
          </cell>
          <cell r="I2838">
            <v>727</v>
          </cell>
          <cell r="J2838">
            <v>680</v>
          </cell>
          <cell r="K2838">
            <v>626</v>
          </cell>
          <cell r="L2838">
            <v>599</v>
          </cell>
          <cell r="M2838">
            <v>705</v>
          </cell>
          <cell r="N2838">
            <v>721</v>
          </cell>
          <cell r="O2838">
            <v>654</v>
          </cell>
          <cell r="P2838">
            <v>503</v>
          </cell>
          <cell r="Q2838">
            <v>55.92307692307692</v>
          </cell>
          <cell r="R2838">
            <v>52.307692307692307</v>
          </cell>
          <cell r="S2838">
            <v>48.153846153846153</v>
          </cell>
          <cell r="T2838">
            <v>46.07692307692308</v>
          </cell>
          <cell r="U2838">
            <v>54.230769230769234</v>
          </cell>
          <cell r="V2838">
            <v>55.46153846153846</v>
          </cell>
          <cell r="W2838">
            <v>50.307692307692307</v>
          </cell>
          <cell r="X2838">
            <v>38.692307692307693</v>
          </cell>
          <cell r="Y2838">
            <v>70.63084615384615</v>
          </cell>
          <cell r="Z2838">
            <v>66.064615384615379</v>
          </cell>
          <cell r="AA2838">
            <v>60.818307692307684</v>
          </cell>
          <cell r="AB2838">
            <v>58.195153846153843</v>
          </cell>
          <cell r="AC2838">
            <v>68.493461538461531</v>
          </cell>
          <cell r="AD2838">
            <v>70.04792307692307</v>
          </cell>
          <cell r="AE2838">
            <v>63.538615384615376</v>
          </cell>
          <cell r="AF2838">
            <v>48.868384615384613</v>
          </cell>
        </row>
        <row r="2839">
          <cell r="A2839" t="str">
            <v>YSP3020</v>
          </cell>
          <cell r="B2839" t="e">
            <v>#N/A</v>
          </cell>
          <cell r="C2839" t="e">
            <v>#N/A</v>
          </cell>
          <cell r="D2839" t="e">
            <v>#N/A</v>
          </cell>
          <cell r="E2839">
            <v>600</v>
          </cell>
          <cell r="F2839">
            <v>720</v>
          </cell>
          <cell r="G2839">
            <v>800</v>
          </cell>
          <cell r="H2839">
            <v>604</v>
          </cell>
          <cell r="I2839">
            <v>727</v>
          </cell>
          <cell r="J2839">
            <v>680</v>
          </cell>
          <cell r="K2839">
            <v>626</v>
          </cell>
          <cell r="L2839">
            <v>599</v>
          </cell>
          <cell r="M2839">
            <v>705</v>
          </cell>
          <cell r="N2839">
            <v>721</v>
          </cell>
          <cell r="O2839">
            <v>654</v>
          </cell>
          <cell r="P2839">
            <v>503</v>
          </cell>
          <cell r="Q2839" t="e">
            <v>#N/A</v>
          </cell>
          <cell r="R2839" t="e">
            <v>#N/A</v>
          </cell>
          <cell r="S2839" t="e">
            <v>#N/A</v>
          </cell>
          <cell r="T2839" t="e">
            <v>#N/A</v>
          </cell>
          <cell r="U2839" t="e">
            <v>#N/A</v>
          </cell>
          <cell r="V2839" t="e">
            <v>#N/A</v>
          </cell>
          <cell r="W2839" t="e">
            <v>#N/A</v>
          </cell>
          <cell r="X2839" t="e">
            <v>#N/A</v>
          </cell>
          <cell r="Y2839" t="e">
            <v>#N/A</v>
          </cell>
          <cell r="Z2839" t="e">
            <v>#N/A</v>
          </cell>
          <cell r="AA2839" t="e">
            <v>#N/A</v>
          </cell>
          <cell r="AB2839" t="e">
            <v>#N/A</v>
          </cell>
          <cell r="AC2839" t="e">
            <v>#N/A</v>
          </cell>
          <cell r="AD2839" t="e">
            <v>#N/A</v>
          </cell>
          <cell r="AE2839" t="e">
            <v>#N/A</v>
          </cell>
          <cell r="AF2839" t="e">
            <v>#N/A</v>
          </cell>
        </row>
        <row r="2840">
          <cell r="A2840" t="str">
            <v>YSP3020-01</v>
          </cell>
          <cell r="B2840">
            <v>21.521000000000001</v>
          </cell>
          <cell r="C2840">
            <v>5</v>
          </cell>
          <cell r="D2840">
            <v>16</v>
          </cell>
          <cell r="E2840">
            <v>600</v>
          </cell>
          <cell r="F2840">
            <v>720</v>
          </cell>
          <cell r="G2840">
            <v>800</v>
          </cell>
          <cell r="H2840">
            <v>604</v>
          </cell>
          <cell r="I2840">
            <v>727</v>
          </cell>
          <cell r="J2840">
            <v>680</v>
          </cell>
          <cell r="K2840">
            <v>626</v>
          </cell>
          <cell r="L2840">
            <v>599</v>
          </cell>
          <cell r="M2840">
            <v>705</v>
          </cell>
          <cell r="N2840">
            <v>721</v>
          </cell>
          <cell r="O2840">
            <v>654</v>
          </cell>
          <cell r="P2840">
            <v>503</v>
          </cell>
          <cell r="Q2840">
            <v>9.0875000000000004</v>
          </cell>
          <cell r="R2840">
            <v>8.5</v>
          </cell>
          <cell r="S2840">
            <v>7.8250000000000002</v>
          </cell>
          <cell r="T2840">
            <v>7.4874999999999998</v>
          </cell>
          <cell r="U2840">
            <v>8.8125</v>
          </cell>
          <cell r="V2840">
            <v>9.0124999999999993</v>
          </cell>
          <cell r="W2840">
            <v>8.1750000000000007</v>
          </cell>
          <cell r="X2840">
            <v>6.2874999999999996</v>
          </cell>
          <cell r="Y2840">
            <v>195.57208750000001</v>
          </cell>
          <cell r="Z2840">
            <v>182.92850000000001</v>
          </cell>
          <cell r="AA2840">
            <v>168.401825</v>
          </cell>
          <cell r="AB2840">
            <v>161.1384875</v>
          </cell>
          <cell r="AC2840">
            <v>189.65381250000002</v>
          </cell>
          <cell r="AD2840">
            <v>193.9580125</v>
          </cell>
          <cell r="AE2840">
            <v>175.93417500000001</v>
          </cell>
          <cell r="AF2840">
            <v>135.3132875</v>
          </cell>
        </row>
        <row r="2841">
          <cell r="A2841" t="str">
            <v>YSP3021</v>
          </cell>
          <cell r="B2841" t="e">
            <v>#N/A</v>
          </cell>
          <cell r="C2841" t="e">
            <v>#N/A</v>
          </cell>
          <cell r="D2841" t="e">
            <v>#N/A</v>
          </cell>
          <cell r="E2841">
            <v>5210</v>
          </cell>
          <cell r="F2841">
            <v>6650</v>
          </cell>
          <cell r="G2841">
            <v>7386</v>
          </cell>
          <cell r="H2841">
            <v>5575</v>
          </cell>
          <cell r="I2841">
            <v>6710</v>
          </cell>
          <cell r="J2841">
            <v>6273</v>
          </cell>
          <cell r="K2841">
            <v>5774</v>
          </cell>
          <cell r="L2841">
            <v>5526</v>
          </cell>
          <cell r="M2841">
            <v>6500</v>
          </cell>
          <cell r="N2841">
            <v>6644</v>
          </cell>
          <cell r="O2841">
            <v>6027</v>
          </cell>
          <cell r="P2841">
            <v>4638</v>
          </cell>
          <cell r="Q2841" t="e">
            <v>#N/A</v>
          </cell>
          <cell r="R2841" t="e">
            <v>#N/A</v>
          </cell>
          <cell r="S2841" t="e">
            <v>#N/A</v>
          </cell>
          <cell r="T2841" t="e">
            <v>#N/A</v>
          </cell>
          <cell r="U2841" t="e">
            <v>#N/A</v>
          </cell>
          <cell r="V2841" t="e">
            <v>#N/A</v>
          </cell>
          <cell r="W2841" t="e">
            <v>#N/A</v>
          </cell>
          <cell r="X2841" t="e">
            <v>#N/A</v>
          </cell>
          <cell r="Y2841" t="e">
            <v>#N/A</v>
          </cell>
          <cell r="Z2841" t="e">
            <v>#N/A</v>
          </cell>
          <cell r="AA2841" t="e">
            <v>#N/A</v>
          </cell>
          <cell r="AB2841" t="e">
            <v>#N/A</v>
          </cell>
          <cell r="AC2841" t="e">
            <v>#N/A</v>
          </cell>
          <cell r="AD2841" t="e">
            <v>#N/A</v>
          </cell>
          <cell r="AE2841" t="e">
            <v>#N/A</v>
          </cell>
          <cell r="AF2841" t="e">
            <v>#N/A</v>
          </cell>
        </row>
        <row r="2842">
          <cell r="A2842" t="str">
            <v>YSP3021-01</v>
          </cell>
          <cell r="B2842" t="e">
            <v>#N/A</v>
          </cell>
          <cell r="C2842" t="e">
            <v>#N/A</v>
          </cell>
          <cell r="D2842" t="e">
            <v>#N/A</v>
          </cell>
          <cell r="E2842">
            <v>5210</v>
          </cell>
          <cell r="F2842">
            <v>6650</v>
          </cell>
          <cell r="G2842">
            <v>7386</v>
          </cell>
          <cell r="H2842">
            <v>5575</v>
          </cell>
          <cell r="I2842">
            <v>6710</v>
          </cell>
          <cell r="J2842">
            <v>6273</v>
          </cell>
          <cell r="K2842">
            <v>5774</v>
          </cell>
          <cell r="L2842">
            <v>5526</v>
          </cell>
          <cell r="M2842">
            <v>6500</v>
          </cell>
          <cell r="N2842">
            <v>6644</v>
          </cell>
          <cell r="O2842">
            <v>6027</v>
          </cell>
          <cell r="P2842">
            <v>4638</v>
          </cell>
          <cell r="Q2842" t="e">
            <v>#N/A</v>
          </cell>
          <cell r="R2842" t="e">
            <v>#N/A</v>
          </cell>
          <cell r="S2842" t="e">
            <v>#N/A</v>
          </cell>
          <cell r="T2842" t="e">
            <v>#N/A</v>
          </cell>
          <cell r="U2842" t="e">
            <v>#N/A</v>
          </cell>
          <cell r="V2842" t="e">
            <v>#N/A</v>
          </cell>
          <cell r="W2842" t="e">
            <v>#N/A</v>
          </cell>
          <cell r="X2842" t="e">
            <v>#N/A</v>
          </cell>
          <cell r="Y2842" t="e">
            <v>#N/A</v>
          </cell>
          <cell r="Z2842" t="e">
            <v>#N/A</v>
          </cell>
          <cell r="AA2842" t="e">
            <v>#N/A</v>
          </cell>
          <cell r="AB2842" t="e">
            <v>#N/A</v>
          </cell>
          <cell r="AC2842" t="e">
            <v>#N/A</v>
          </cell>
          <cell r="AD2842" t="e">
            <v>#N/A</v>
          </cell>
          <cell r="AE2842" t="e">
            <v>#N/A</v>
          </cell>
          <cell r="AF2842" t="e">
            <v>#N/A</v>
          </cell>
        </row>
        <row r="2843">
          <cell r="A2843" t="str">
            <v>YSP3021-02</v>
          </cell>
          <cell r="B2843">
            <v>500</v>
          </cell>
          <cell r="C2843">
            <v>2</v>
          </cell>
          <cell r="D2843">
            <v>1004</v>
          </cell>
          <cell r="E2843">
            <v>5210</v>
          </cell>
          <cell r="F2843">
            <v>6650</v>
          </cell>
          <cell r="G2843">
            <v>7386</v>
          </cell>
          <cell r="H2843">
            <v>5575</v>
          </cell>
          <cell r="I2843">
            <v>6710</v>
          </cell>
          <cell r="J2843">
            <v>6273</v>
          </cell>
          <cell r="K2843">
            <v>5774</v>
          </cell>
          <cell r="L2843">
            <v>5526</v>
          </cell>
          <cell r="M2843">
            <v>6500</v>
          </cell>
          <cell r="N2843">
            <v>6644</v>
          </cell>
          <cell r="O2843">
            <v>6027</v>
          </cell>
          <cell r="P2843">
            <v>4638</v>
          </cell>
          <cell r="Q2843">
            <v>3.3416334661354581</v>
          </cell>
          <cell r="R2843">
            <v>3.1240039840637448</v>
          </cell>
          <cell r="S2843">
            <v>2.8754980079681274</v>
          </cell>
          <cell r="T2843">
            <v>2.75199203187251</v>
          </cell>
          <cell r="U2843">
            <v>3.237051792828685</v>
          </cell>
          <cell r="V2843">
            <v>3.308764940239044</v>
          </cell>
          <cell r="W2843">
            <v>3.0014940239043826</v>
          </cell>
          <cell r="X2843">
            <v>2.3097609561752988</v>
          </cell>
          <cell r="Y2843">
            <v>1670.816733067729</v>
          </cell>
          <cell r="Z2843">
            <v>1562.0019920318723</v>
          </cell>
          <cell r="AA2843">
            <v>1437.7490039840636</v>
          </cell>
          <cell r="AB2843">
            <v>1375.9960159362549</v>
          </cell>
          <cell r="AC2843">
            <v>1618.5258964143425</v>
          </cell>
          <cell r="AD2843">
            <v>1654.3824701195219</v>
          </cell>
          <cell r="AE2843">
            <v>1500.7470119521913</v>
          </cell>
          <cell r="AF2843">
            <v>1154.8804780876494</v>
          </cell>
        </row>
        <row r="2844">
          <cell r="A2844" t="str">
            <v>YSP3021-03</v>
          </cell>
          <cell r="B2844" t="e">
            <v>#N/A</v>
          </cell>
          <cell r="C2844" t="e">
            <v>#N/A</v>
          </cell>
          <cell r="D2844" t="e">
            <v>#N/A</v>
          </cell>
          <cell r="E2844">
            <v>5210</v>
          </cell>
          <cell r="F2844">
            <v>6650</v>
          </cell>
          <cell r="G2844">
            <v>7386</v>
          </cell>
          <cell r="H2844">
            <v>5575</v>
          </cell>
          <cell r="I2844">
            <v>6710</v>
          </cell>
          <cell r="J2844">
            <v>6273</v>
          </cell>
          <cell r="K2844">
            <v>5774</v>
          </cell>
          <cell r="L2844">
            <v>5526</v>
          </cell>
          <cell r="M2844">
            <v>6500</v>
          </cell>
          <cell r="N2844">
            <v>6644</v>
          </cell>
          <cell r="O2844">
            <v>6027</v>
          </cell>
          <cell r="P2844">
            <v>4638</v>
          </cell>
          <cell r="Q2844" t="e">
            <v>#N/A</v>
          </cell>
          <cell r="R2844" t="e">
            <v>#N/A</v>
          </cell>
          <cell r="S2844" t="e">
            <v>#N/A</v>
          </cell>
          <cell r="T2844" t="e">
            <v>#N/A</v>
          </cell>
          <cell r="U2844" t="e">
            <v>#N/A</v>
          </cell>
          <cell r="V2844" t="e">
            <v>#N/A</v>
          </cell>
          <cell r="W2844" t="e">
            <v>#N/A</v>
          </cell>
          <cell r="X2844" t="e">
            <v>#N/A</v>
          </cell>
          <cell r="Y2844" t="e">
            <v>#N/A</v>
          </cell>
          <cell r="Z2844" t="e">
            <v>#N/A</v>
          </cell>
          <cell r="AA2844" t="e">
            <v>#N/A</v>
          </cell>
          <cell r="AB2844" t="e">
            <v>#N/A</v>
          </cell>
          <cell r="AC2844" t="e">
            <v>#N/A</v>
          </cell>
          <cell r="AD2844" t="e">
            <v>#N/A</v>
          </cell>
          <cell r="AE2844" t="e">
            <v>#N/A</v>
          </cell>
          <cell r="AF2844" t="e">
            <v>#N/A</v>
          </cell>
        </row>
        <row r="2845">
          <cell r="A2845" t="str">
            <v>YSP3021-04</v>
          </cell>
          <cell r="B2845" t="e">
            <v>#N/A</v>
          </cell>
          <cell r="C2845" t="e">
            <v>#N/A</v>
          </cell>
          <cell r="D2845" t="e">
            <v>#N/A</v>
          </cell>
          <cell r="E2845">
            <v>20840</v>
          </cell>
          <cell r="F2845">
            <v>26600</v>
          </cell>
          <cell r="G2845">
            <v>29544</v>
          </cell>
          <cell r="H2845">
            <v>22300</v>
          </cell>
          <cell r="I2845">
            <v>26840</v>
          </cell>
          <cell r="J2845">
            <v>25092</v>
          </cell>
          <cell r="K2845">
            <v>23096</v>
          </cell>
          <cell r="L2845">
            <v>22104</v>
          </cell>
          <cell r="M2845">
            <v>26000</v>
          </cell>
          <cell r="N2845">
            <v>26576</v>
          </cell>
          <cell r="O2845">
            <v>24108</v>
          </cell>
          <cell r="P2845">
            <v>18552</v>
          </cell>
          <cell r="Q2845" t="e">
            <v>#N/A</v>
          </cell>
          <cell r="R2845" t="e">
            <v>#N/A</v>
          </cell>
          <cell r="S2845" t="e">
            <v>#N/A</v>
          </cell>
          <cell r="T2845" t="e">
            <v>#N/A</v>
          </cell>
          <cell r="U2845" t="e">
            <v>#N/A</v>
          </cell>
          <cell r="V2845" t="e">
            <v>#N/A</v>
          </cell>
          <cell r="W2845" t="e">
            <v>#N/A</v>
          </cell>
          <cell r="X2845" t="e">
            <v>#N/A</v>
          </cell>
          <cell r="Y2845" t="e">
            <v>#N/A</v>
          </cell>
          <cell r="Z2845" t="e">
            <v>#N/A</v>
          </cell>
          <cell r="AA2845" t="e">
            <v>#N/A</v>
          </cell>
          <cell r="AB2845" t="e">
            <v>#N/A</v>
          </cell>
          <cell r="AC2845" t="e">
            <v>#N/A</v>
          </cell>
          <cell r="AD2845" t="e">
            <v>#N/A</v>
          </cell>
          <cell r="AE2845" t="e">
            <v>#N/A</v>
          </cell>
          <cell r="AF2845" t="e">
            <v>#N/A</v>
          </cell>
        </row>
        <row r="2846">
          <cell r="A2846" t="str">
            <v>YSP3021-05</v>
          </cell>
          <cell r="B2846">
            <v>1.306</v>
          </cell>
          <cell r="C2846">
            <v>1</v>
          </cell>
          <cell r="D2846">
            <v>10</v>
          </cell>
          <cell r="E2846">
            <v>5210</v>
          </cell>
          <cell r="F2846">
            <v>6650</v>
          </cell>
          <cell r="G2846">
            <v>7386</v>
          </cell>
          <cell r="H2846">
            <v>5575</v>
          </cell>
          <cell r="I2846">
            <v>6710</v>
          </cell>
          <cell r="J2846">
            <v>6273</v>
          </cell>
          <cell r="K2846">
            <v>5774</v>
          </cell>
          <cell r="L2846">
            <v>5526</v>
          </cell>
          <cell r="M2846">
            <v>6500</v>
          </cell>
          <cell r="N2846">
            <v>6644</v>
          </cell>
          <cell r="O2846">
            <v>6027</v>
          </cell>
          <cell r="P2846">
            <v>4638</v>
          </cell>
          <cell r="Q2846">
            <v>671</v>
          </cell>
          <cell r="R2846">
            <v>627.29999999999995</v>
          </cell>
          <cell r="S2846">
            <v>577.4</v>
          </cell>
          <cell r="T2846">
            <v>552.6</v>
          </cell>
          <cell r="U2846">
            <v>650</v>
          </cell>
          <cell r="V2846">
            <v>664.4</v>
          </cell>
          <cell r="W2846">
            <v>602.70000000000005</v>
          </cell>
          <cell r="X2846">
            <v>463.8</v>
          </cell>
          <cell r="Y2846">
            <v>876.32600000000002</v>
          </cell>
          <cell r="Z2846">
            <v>819.25379999999996</v>
          </cell>
          <cell r="AA2846">
            <v>754.08439999999996</v>
          </cell>
          <cell r="AB2846">
            <v>721.69560000000001</v>
          </cell>
          <cell r="AC2846">
            <v>848.9</v>
          </cell>
          <cell r="AD2846">
            <v>867.70640000000003</v>
          </cell>
          <cell r="AE2846">
            <v>787.12620000000004</v>
          </cell>
          <cell r="AF2846">
            <v>605.72280000000001</v>
          </cell>
        </row>
        <row r="2847">
          <cell r="A2847" t="str">
            <v>YSP3021-06</v>
          </cell>
          <cell r="B2847">
            <v>890</v>
          </cell>
          <cell r="C2847">
            <v>2</v>
          </cell>
          <cell r="D2847">
            <v>1301</v>
          </cell>
          <cell r="E2847">
            <v>5210</v>
          </cell>
          <cell r="F2847">
            <v>6650</v>
          </cell>
          <cell r="G2847">
            <v>7386</v>
          </cell>
          <cell r="H2847">
            <v>5575</v>
          </cell>
          <cell r="I2847">
            <v>6710</v>
          </cell>
          <cell r="J2847">
            <v>6273</v>
          </cell>
          <cell r="K2847">
            <v>5774</v>
          </cell>
          <cell r="L2847">
            <v>5526</v>
          </cell>
          <cell r="M2847">
            <v>6500</v>
          </cell>
          <cell r="N2847">
            <v>6644</v>
          </cell>
          <cell r="O2847">
            <v>6027</v>
          </cell>
          <cell r="P2847">
            <v>4638</v>
          </cell>
          <cell r="Q2847">
            <v>2.5787855495772485</v>
          </cell>
          <cell r="R2847">
            <v>2.410837817063797</v>
          </cell>
          <cell r="S2847">
            <v>2.2190622598001539</v>
          </cell>
          <cell r="T2847">
            <v>2.1237509607993852</v>
          </cell>
          <cell r="U2847">
            <v>2.4980784012298232</v>
          </cell>
          <cell r="V2847">
            <v>2.5534204458109149</v>
          </cell>
          <cell r="W2847">
            <v>2.3162951575710991</v>
          </cell>
          <cell r="X2847">
            <v>1.7824750192159877</v>
          </cell>
          <cell r="Y2847">
            <v>2295.1191391237512</v>
          </cell>
          <cell r="Z2847">
            <v>2145.6456571867793</v>
          </cell>
          <cell r="AA2847">
            <v>1974.9654112221369</v>
          </cell>
          <cell r="AB2847">
            <v>1890.1383551114527</v>
          </cell>
          <cell r="AC2847">
            <v>2223.2897770945428</v>
          </cell>
          <cell r="AD2847">
            <v>2272.5441967717143</v>
          </cell>
          <cell r="AE2847">
            <v>2061.5026902382783</v>
          </cell>
          <cell r="AF2847">
            <v>1586.4027671022291</v>
          </cell>
        </row>
        <row r="2848">
          <cell r="A2848" t="str">
            <v>YSP3022</v>
          </cell>
          <cell r="B2848" t="e">
            <v>#N/A</v>
          </cell>
          <cell r="C2848" t="e">
            <v>#N/A</v>
          </cell>
          <cell r="D2848" t="e">
            <v>#N/A</v>
          </cell>
          <cell r="E2848">
            <v>5210</v>
          </cell>
          <cell r="F2848">
            <v>6650</v>
          </cell>
          <cell r="G2848">
            <v>7386</v>
          </cell>
          <cell r="H2848">
            <v>5575</v>
          </cell>
          <cell r="I2848">
            <v>6710</v>
          </cell>
          <cell r="J2848">
            <v>6273</v>
          </cell>
          <cell r="K2848">
            <v>5774</v>
          </cell>
          <cell r="L2848">
            <v>5526</v>
          </cell>
          <cell r="M2848">
            <v>6500</v>
          </cell>
          <cell r="N2848">
            <v>6644</v>
          </cell>
          <cell r="O2848">
            <v>6027</v>
          </cell>
          <cell r="P2848">
            <v>4638</v>
          </cell>
          <cell r="Q2848" t="e">
            <v>#N/A</v>
          </cell>
          <cell r="R2848" t="e">
            <v>#N/A</v>
          </cell>
          <cell r="S2848" t="e">
            <v>#N/A</v>
          </cell>
          <cell r="T2848" t="e">
            <v>#N/A</v>
          </cell>
          <cell r="U2848" t="e">
            <v>#N/A</v>
          </cell>
          <cell r="V2848" t="e">
            <v>#N/A</v>
          </cell>
          <cell r="W2848" t="e">
            <v>#N/A</v>
          </cell>
          <cell r="X2848" t="e">
            <v>#N/A</v>
          </cell>
          <cell r="Y2848" t="e">
            <v>#N/A</v>
          </cell>
          <cell r="Z2848" t="e">
            <v>#N/A</v>
          </cell>
          <cell r="AA2848" t="e">
            <v>#N/A</v>
          </cell>
          <cell r="AB2848" t="e">
            <v>#N/A</v>
          </cell>
          <cell r="AC2848" t="e">
            <v>#N/A</v>
          </cell>
          <cell r="AD2848" t="e">
            <v>#N/A</v>
          </cell>
          <cell r="AE2848" t="e">
            <v>#N/A</v>
          </cell>
          <cell r="AF2848" t="e">
            <v>#N/A</v>
          </cell>
        </row>
        <row r="2849">
          <cell r="A2849" t="str">
            <v>YSP3022-01</v>
          </cell>
          <cell r="B2849" t="e">
            <v>#N/A</v>
          </cell>
          <cell r="C2849" t="e">
            <v>#N/A</v>
          </cell>
          <cell r="D2849" t="e">
            <v>#N/A</v>
          </cell>
          <cell r="E2849">
            <v>5210</v>
          </cell>
          <cell r="F2849">
            <v>6650</v>
          </cell>
          <cell r="G2849">
            <v>7386</v>
          </cell>
          <cell r="H2849">
            <v>5575</v>
          </cell>
          <cell r="I2849">
            <v>6710</v>
          </cell>
          <cell r="J2849">
            <v>6273</v>
          </cell>
          <cell r="K2849">
            <v>5774</v>
          </cell>
          <cell r="L2849">
            <v>5526</v>
          </cell>
          <cell r="M2849">
            <v>6500</v>
          </cell>
          <cell r="N2849">
            <v>6644</v>
          </cell>
          <cell r="O2849">
            <v>6027</v>
          </cell>
          <cell r="P2849">
            <v>4638</v>
          </cell>
          <cell r="Q2849" t="e">
            <v>#N/A</v>
          </cell>
          <cell r="R2849" t="e">
            <v>#N/A</v>
          </cell>
          <cell r="S2849" t="e">
            <v>#N/A</v>
          </cell>
          <cell r="T2849" t="e">
            <v>#N/A</v>
          </cell>
          <cell r="U2849" t="e">
            <v>#N/A</v>
          </cell>
          <cell r="V2849" t="e">
            <v>#N/A</v>
          </cell>
          <cell r="W2849" t="e">
            <v>#N/A</v>
          </cell>
          <cell r="X2849" t="e">
            <v>#N/A</v>
          </cell>
          <cell r="Y2849" t="e">
            <v>#N/A</v>
          </cell>
          <cell r="Z2849" t="e">
            <v>#N/A</v>
          </cell>
          <cell r="AA2849" t="e">
            <v>#N/A</v>
          </cell>
          <cell r="AB2849" t="e">
            <v>#N/A</v>
          </cell>
          <cell r="AC2849" t="e">
            <v>#N/A</v>
          </cell>
          <cell r="AD2849" t="e">
            <v>#N/A</v>
          </cell>
          <cell r="AE2849" t="e">
            <v>#N/A</v>
          </cell>
          <cell r="AF2849" t="e">
            <v>#N/A</v>
          </cell>
        </row>
        <row r="2850">
          <cell r="A2850" t="str">
            <v>YSP3022-02</v>
          </cell>
          <cell r="B2850">
            <v>500</v>
          </cell>
          <cell r="C2850">
            <v>2</v>
          </cell>
          <cell r="D2850">
            <v>1004</v>
          </cell>
          <cell r="E2850">
            <v>5210</v>
          </cell>
          <cell r="F2850">
            <v>6650</v>
          </cell>
          <cell r="G2850">
            <v>7386</v>
          </cell>
          <cell r="H2850">
            <v>5575</v>
          </cell>
          <cell r="I2850">
            <v>6710</v>
          </cell>
          <cell r="J2850">
            <v>6273</v>
          </cell>
          <cell r="K2850">
            <v>5774</v>
          </cell>
          <cell r="L2850">
            <v>5526</v>
          </cell>
          <cell r="M2850">
            <v>6500</v>
          </cell>
          <cell r="N2850">
            <v>6644</v>
          </cell>
          <cell r="O2850">
            <v>6027</v>
          </cell>
          <cell r="P2850">
            <v>4638</v>
          </cell>
          <cell r="Q2850">
            <v>3.3416334661354581</v>
          </cell>
          <cell r="R2850">
            <v>3.1240039840637448</v>
          </cell>
          <cell r="S2850">
            <v>2.8754980079681274</v>
          </cell>
          <cell r="T2850">
            <v>2.75199203187251</v>
          </cell>
          <cell r="U2850">
            <v>3.237051792828685</v>
          </cell>
          <cell r="V2850">
            <v>3.308764940239044</v>
          </cell>
          <cell r="W2850">
            <v>3.0014940239043826</v>
          </cell>
          <cell r="X2850">
            <v>2.3097609561752988</v>
          </cell>
          <cell r="Y2850">
            <v>1670.816733067729</v>
          </cell>
          <cell r="Z2850">
            <v>1562.0019920318723</v>
          </cell>
          <cell r="AA2850">
            <v>1437.7490039840636</v>
          </cell>
          <cell r="AB2850">
            <v>1375.9960159362549</v>
          </cell>
          <cell r="AC2850">
            <v>1618.5258964143425</v>
          </cell>
          <cell r="AD2850">
            <v>1654.3824701195219</v>
          </cell>
          <cell r="AE2850">
            <v>1500.7470119521913</v>
          </cell>
          <cell r="AF2850">
            <v>1154.8804780876494</v>
          </cell>
        </row>
        <row r="2851">
          <cell r="A2851" t="str">
            <v>YSP3022-03</v>
          </cell>
          <cell r="B2851" t="e">
            <v>#N/A</v>
          </cell>
          <cell r="C2851" t="e">
            <v>#N/A</v>
          </cell>
          <cell r="D2851" t="e">
            <v>#N/A</v>
          </cell>
          <cell r="E2851">
            <v>5210</v>
          </cell>
          <cell r="F2851">
            <v>6650</v>
          </cell>
          <cell r="G2851">
            <v>7386</v>
          </cell>
          <cell r="H2851">
            <v>5575</v>
          </cell>
          <cell r="I2851">
            <v>6710</v>
          </cell>
          <cell r="J2851">
            <v>6273</v>
          </cell>
          <cell r="K2851">
            <v>5774</v>
          </cell>
          <cell r="L2851">
            <v>5526</v>
          </cell>
          <cell r="M2851">
            <v>6500</v>
          </cell>
          <cell r="N2851">
            <v>6644</v>
          </cell>
          <cell r="O2851">
            <v>6027</v>
          </cell>
          <cell r="P2851">
            <v>4638</v>
          </cell>
          <cell r="Q2851" t="e">
            <v>#N/A</v>
          </cell>
          <cell r="R2851" t="e">
            <v>#N/A</v>
          </cell>
          <cell r="S2851" t="e">
            <v>#N/A</v>
          </cell>
          <cell r="T2851" t="e">
            <v>#N/A</v>
          </cell>
          <cell r="U2851" t="e">
            <v>#N/A</v>
          </cell>
          <cell r="V2851" t="e">
            <v>#N/A</v>
          </cell>
          <cell r="W2851" t="e">
            <v>#N/A</v>
          </cell>
          <cell r="X2851" t="e">
            <v>#N/A</v>
          </cell>
          <cell r="Y2851" t="e">
            <v>#N/A</v>
          </cell>
          <cell r="Z2851" t="e">
            <v>#N/A</v>
          </cell>
          <cell r="AA2851" t="e">
            <v>#N/A</v>
          </cell>
          <cell r="AB2851" t="e">
            <v>#N/A</v>
          </cell>
          <cell r="AC2851" t="e">
            <v>#N/A</v>
          </cell>
          <cell r="AD2851" t="e">
            <v>#N/A</v>
          </cell>
          <cell r="AE2851" t="e">
            <v>#N/A</v>
          </cell>
          <cell r="AF2851" t="e">
            <v>#N/A</v>
          </cell>
        </row>
        <row r="2852">
          <cell r="A2852" t="str">
            <v>YSP3022-04</v>
          </cell>
          <cell r="B2852">
            <v>1.306</v>
          </cell>
          <cell r="C2852">
            <v>1</v>
          </cell>
          <cell r="D2852">
            <v>10</v>
          </cell>
          <cell r="E2852">
            <v>5210</v>
          </cell>
          <cell r="F2852">
            <v>6650</v>
          </cell>
          <cell r="G2852">
            <v>7386</v>
          </cell>
          <cell r="H2852">
            <v>5575</v>
          </cell>
          <cell r="I2852">
            <v>6710</v>
          </cell>
          <cell r="J2852">
            <v>6273</v>
          </cell>
          <cell r="K2852">
            <v>5774</v>
          </cell>
          <cell r="L2852">
            <v>5526</v>
          </cell>
          <cell r="M2852">
            <v>6500</v>
          </cell>
          <cell r="N2852">
            <v>6644</v>
          </cell>
          <cell r="O2852">
            <v>6027</v>
          </cell>
          <cell r="P2852">
            <v>4638</v>
          </cell>
          <cell r="Q2852">
            <v>671</v>
          </cell>
          <cell r="R2852">
            <v>627.29999999999995</v>
          </cell>
          <cell r="S2852">
            <v>577.4</v>
          </cell>
          <cell r="T2852">
            <v>552.6</v>
          </cell>
          <cell r="U2852">
            <v>650</v>
          </cell>
          <cell r="V2852">
            <v>664.4</v>
          </cell>
          <cell r="W2852">
            <v>602.70000000000005</v>
          </cell>
          <cell r="X2852">
            <v>463.8</v>
          </cell>
          <cell r="Y2852">
            <v>876.32600000000002</v>
          </cell>
          <cell r="Z2852">
            <v>819.25379999999996</v>
          </cell>
          <cell r="AA2852">
            <v>754.08439999999996</v>
          </cell>
          <cell r="AB2852">
            <v>721.69560000000001</v>
          </cell>
          <cell r="AC2852">
            <v>848.9</v>
          </cell>
          <cell r="AD2852">
            <v>867.70640000000003</v>
          </cell>
          <cell r="AE2852">
            <v>787.12620000000004</v>
          </cell>
          <cell r="AF2852">
            <v>605.72280000000001</v>
          </cell>
        </row>
        <row r="2853">
          <cell r="A2853" t="str">
            <v>YSP3022-06</v>
          </cell>
          <cell r="B2853">
            <v>890</v>
          </cell>
          <cell r="C2853">
            <v>2</v>
          </cell>
          <cell r="D2853">
            <v>1301</v>
          </cell>
          <cell r="E2853">
            <v>5210</v>
          </cell>
          <cell r="F2853">
            <v>6650</v>
          </cell>
          <cell r="G2853">
            <v>7386</v>
          </cell>
          <cell r="H2853">
            <v>5575</v>
          </cell>
          <cell r="I2853">
            <v>6710</v>
          </cell>
          <cell r="J2853">
            <v>6273</v>
          </cell>
          <cell r="K2853">
            <v>5774</v>
          </cell>
          <cell r="L2853">
            <v>5526</v>
          </cell>
          <cell r="M2853">
            <v>6500</v>
          </cell>
          <cell r="N2853">
            <v>6644</v>
          </cell>
          <cell r="O2853">
            <v>6027</v>
          </cell>
          <cell r="P2853">
            <v>4638</v>
          </cell>
          <cell r="Q2853">
            <v>2.5787855495772485</v>
          </cell>
          <cell r="R2853">
            <v>2.410837817063797</v>
          </cell>
          <cell r="S2853">
            <v>2.2190622598001539</v>
          </cell>
          <cell r="T2853">
            <v>2.1237509607993852</v>
          </cell>
          <cell r="U2853">
            <v>2.4980784012298232</v>
          </cell>
          <cell r="V2853">
            <v>2.5534204458109149</v>
          </cell>
          <cell r="W2853">
            <v>2.3162951575710991</v>
          </cell>
          <cell r="X2853">
            <v>1.7824750192159877</v>
          </cell>
          <cell r="Y2853">
            <v>2295.1191391237512</v>
          </cell>
          <cell r="Z2853">
            <v>2145.6456571867793</v>
          </cell>
          <cell r="AA2853">
            <v>1974.9654112221369</v>
          </cell>
          <cell r="AB2853">
            <v>1890.1383551114527</v>
          </cell>
          <cell r="AC2853">
            <v>2223.2897770945428</v>
          </cell>
          <cell r="AD2853">
            <v>2272.5441967717143</v>
          </cell>
          <cell r="AE2853">
            <v>2061.5026902382783</v>
          </cell>
          <cell r="AF2853">
            <v>1586.4027671022291</v>
          </cell>
        </row>
        <row r="2854">
          <cell r="A2854" t="str">
            <v>YSP3023</v>
          </cell>
          <cell r="B2854" t="e">
            <v>#N/A</v>
          </cell>
          <cell r="C2854" t="e">
            <v>#N/A</v>
          </cell>
          <cell r="D2854" t="e">
            <v>#N/A</v>
          </cell>
          <cell r="E2854">
            <v>5250</v>
          </cell>
          <cell r="F2854">
            <v>6650</v>
          </cell>
          <cell r="G2854">
            <v>7386</v>
          </cell>
          <cell r="H2854">
            <v>5575</v>
          </cell>
          <cell r="I2854">
            <v>6710</v>
          </cell>
          <cell r="J2854">
            <v>6273</v>
          </cell>
          <cell r="K2854">
            <v>5774</v>
          </cell>
          <cell r="L2854">
            <v>5526</v>
          </cell>
          <cell r="M2854">
            <v>6500</v>
          </cell>
          <cell r="N2854">
            <v>6644</v>
          </cell>
          <cell r="O2854">
            <v>6027</v>
          </cell>
          <cell r="P2854">
            <v>4638</v>
          </cell>
          <cell r="Q2854" t="e">
            <v>#N/A</v>
          </cell>
          <cell r="R2854" t="e">
            <v>#N/A</v>
          </cell>
          <cell r="S2854" t="e">
            <v>#N/A</v>
          </cell>
          <cell r="T2854" t="e">
            <v>#N/A</v>
          </cell>
          <cell r="U2854" t="e">
            <v>#N/A</v>
          </cell>
          <cell r="V2854" t="e">
            <v>#N/A</v>
          </cell>
          <cell r="W2854" t="e">
            <v>#N/A</v>
          </cell>
          <cell r="X2854" t="e">
            <v>#N/A</v>
          </cell>
          <cell r="Y2854" t="e">
            <v>#N/A</v>
          </cell>
          <cell r="Z2854" t="e">
            <v>#N/A</v>
          </cell>
          <cell r="AA2854" t="e">
            <v>#N/A</v>
          </cell>
          <cell r="AB2854" t="e">
            <v>#N/A</v>
          </cell>
          <cell r="AC2854" t="e">
            <v>#N/A</v>
          </cell>
          <cell r="AD2854" t="e">
            <v>#N/A</v>
          </cell>
          <cell r="AE2854" t="e">
            <v>#N/A</v>
          </cell>
          <cell r="AF2854" t="e">
            <v>#N/A</v>
          </cell>
        </row>
        <row r="2855">
          <cell r="A2855" t="str">
            <v>YSP3023-01</v>
          </cell>
          <cell r="B2855">
            <v>4.8230000000000004</v>
          </cell>
          <cell r="C2855">
            <v>1</v>
          </cell>
          <cell r="D2855">
            <v>36</v>
          </cell>
          <cell r="E2855">
            <v>5250</v>
          </cell>
          <cell r="F2855">
            <v>6650</v>
          </cell>
          <cell r="G2855">
            <v>7386</v>
          </cell>
          <cell r="H2855">
            <v>5575</v>
          </cell>
          <cell r="I2855">
            <v>6710</v>
          </cell>
          <cell r="J2855">
            <v>6273</v>
          </cell>
          <cell r="K2855">
            <v>5774</v>
          </cell>
          <cell r="L2855">
            <v>5526</v>
          </cell>
          <cell r="M2855">
            <v>6500</v>
          </cell>
          <cell r="N2855">
            <v>6644</v>
          </cell>
          <cell r="O2855">
            <v>6027</v>
          </cell>
          <cell r="P2855">
            <v>4638</v>
          </cell>
          <cell r="Q2855">
            <v>186.38888888888889</v>
          </cell>
          <cell r="R2855">
            <v>174.25</v>
          </cell>
          <cell r="S2855">
            <v>160.38888888888889</v>
          </cell>
          <cell r="T2855">
            <v>153.5</v>
          </cell>
          <cell r="U2855">
            <v>180.55555555555554</v>
          </cell>
          <cell r="V2855">
            <v>184.55555555555554</v>
          </cell>
          <cell r="W2855">
            <v>167.41666666666666</v>
          </cell>
          <cell r="X2855">
            <v>128.83333333333334</v>
          </cell>
          <cell r="Y2855">
            <v>898.95361111111117</v>
          </cell>
          <cell r="Z2855">
            <v>840.40775000000008</v>
          </cell>
          <cell r="AA2855">
            <v>773.55561111111115</v>
          </cell>
          <cell r="AB2855">
            <v>740.33050000000003</v>
          </cell>
          <cell r="AC2855">
            <v>870.81944444444446</v>
          </cell>
          <cell r="AD2855">
            <v>890.11144444444449</v>
          </cell>
          <cell r="AE2855">
            <v>807.45058333333338</v>
          </cell>
          <cell r="AF2855">
            <v>621.36316666666676</v>
          </cell>
        </row>
        <row r="2856">
          <cell r="A2856" t="str">
            <v>YSP3024</v>
          </cell>
          <cell r="B2856" t="e">
            <v>#N/A</v>
          </cell>
          <cell r="C2856" t="e">
            <v>#N/A</v>
          </cell>
          <cell r="D2856" t="e">
            <v>#N/A</v>
          </cell>
          <cell r="E2856">
            <v>5250</v>
          </cell>
          <cell r="F2856">
            <v>6650</v>
          </cell>
          <cell r="G2856">
            <v>7386</v>
          </cell>
          <cell r="H2856">
            <v>5575</v>
          </cell>
          <cell r="I2856">
            <v>6710</v>
          </cell>
          <cell r="J2856">
            <v>6273</v>
          </cell>
          <cell r="K2856">
            <v>5774</v>
          </cell>
          <cell r="L2856">
            <v>5526</v>
          </cell>
          <cell r="M2856">
            <v>6500</v>
          </cell>
          <cell r="N2856">
            <v>6644</v>
          </cell>
          <cell r="O2856">
            <v>6027</v>
          </cell>
          <cell r="P2856">
            <v>4638</v>
          </cell>
          <cell r="Q2856" t="e">
            <v>#N/A</v>
          </cell>
          <cell r="R2856" t="e">
            <v>#N/A</v>
          </cell>
          <cell r="S2856" t="e">
            <v>#N/A</v>
          </cell>
          <cell r="T2856" t="e">
            <v>#N/A</v>
          </cell>
          <cell r="U2856" t="e">
            <v>#N/A</v>
          </cell>
          <cell r="V2856" t="e">
            <v>#N/A</v>
          </cell>
          <cell r="W2856" t="e">
            <v>#N/A</v>
          </cell>
          <cell r="X2856" t="e">
            <v>#N/A</v>
          </cell>
          <cell r="Y2856" t="e">
            <v>#N/A</v>
          </cell>
          <cell r="Z2856" t="e">
            <v>#N/A</v>
          </cell>
          <cell r="AA2856" t="e">
            <v>#N/A</v>
          </cell>
          <cell r="AB2856" t="e">
            <v>#N/A</v>
          </cell>
          <cell r="AC2856" t="e">
            <v>#N/A</v>
          </cell>
          <cell r="AD2856" t="e">
            <v>#N/A</v>
          </cell>
          <cell r="AE2856" t="e">
            <v>#N/A</v>
          </cell>
          <cell r="AF2856" t="e">
            <v>#N/A</v>
          </cell>
        </row>
        <row r="2857">
          <cell r="A2857" t="str">
            <v>YSP3024-01</v>
          </cell>
          <cell r="B2857">
            <v>4.8230000000000004</v>
          </cell>
          <cell r="C2857">
            <v>1</v>
          </cell>
          <cell r="D2857">
            <v>36</v>
          </cell>
          <cell r="E2857">
            <v>5250</v>
          </cell>
          <cell r="F2857">
            <v>6650</v>
          </cell>
          <cell r="G2857">
            <v>7386</v>
          </cell>
          <cell r="H2857">
            <v>5575</v>
          </cell>
          <cell r="I2857">
            <v>6710</v>
          </cell>
          <cell r="J2857">
            <v>6273</v>
          </cell>
          <cell r="K2857">
            <v>5774</v>
          </cell>
          <cell r="L2857">
            <v>5526</v>
          </cell>
          <cell r="M2857">
            <v>6500</v>
          </cell>
          <cell r="N2857">
            <v>6644</v>
          </cell>
          <cell r="O2857">
            <v>6027</v>
          </cell>
          <cell r="P2857">
            <v>4638</v>
          </cell>
          <cell r="Q2857">
            <v>186.38888888888889</v>
          </cell>
          <cell r="R2857">
            <v>174.25</v>
          </cell>
          <cell r="S2857">
            <v>160.38888888888889</v>
          </cell>
          <cell r="T2857">
            <v>153.5</v>
          </cell>
          <cell r="U2857">
            <v>180.55555555555554</v>
          </cell>
          <cell r="V2857">
            <v>184.55555555555554</v>
          </cell>
          <cell r="W2857">
            <v>167.41666666666666</v>
          </cell>
          <cell r="X2857">
            <v>128.83333333333334</v>
          </cell>
          <cell r="Y2857">
            <v>898.95361111111117</v>
          </cell>
          <cell r="Z2857">
            <v>840.40775000000008</v>
          </cell>
          <cell r="AA2857">
            <v>773.55561111111115</v>
          </cell>
          <cell r="AB2857">
            <v>740.33050000000003</v>
          </cell>
          <cell r="AC2857">
            <v>870.81944444444446</v>
          </cell>
          <cell r="AD2857">
            <v>890.11144444444449</v>
          </cell>
          <cell r="AE2857">
            <v>807.45058333333338</v>
          </cell>
          <cell r="AF2857">
            <v>621.36316666666676</v>
          </cell>
        </row>
        <row r="2858">
          <cell r="A2858" t="str">
            <v>YSP3025</v>
          </cell>
          <cell r="B2858">
            <v>1.47</v>
          </cell>
          <cell r="C2858">
            <v>1</v>
          </cell>
          <cell r="D2858">
            <v>1</v>
          </cell>
          <cell r="E2858">
            <v>8940</v>
          </cell>
          <cell r="F2858">
            <v>10260</v>
          </cell>
          <cell r="G2858">
            <v>11395</v>
          </cell>
          <cell r="H2858">
            <v>8601</v>
          </cell>
          <cell r="I2858">
            <v>10352</v>
          </cell>
          <cell r="J2858">
            <v>9679</v>
          </cell>
          <cell r="K2858">
            <v>8910</v>
          </cell>
          <cell r="L2858">
            <v>8527</v>
          </cell>
          <cell r="M2858">
            <v>10031</v>
          </cell>
          <cell r="N2858">
            <v>10253</v>
          </cell>
          <cell r="O2858">
            <v>9301</v>
          </cell>
          <cell r="P2858">
            <v>7157</v>
          </cell>
          <cell r="Q2858">
            <v>10352</v>
          </cell>
          <cell r="R2858">
            <v>9679</v>
          </cell>
          <cell r="S2858">
            <v>8910</v>
          </cell>
          <cell r="T2858">
            <v>8527</v>
          </cell>
          <cell r="U2858">
            <v>10031</v>
          </cell>
          <cell r="V2858">
            <v>10253</v>
          </cell>
          <cell r="W2858">
            <v>9301</v>
          </cell>
          <cell r="X2858">
            <v>7157</v>
          </cell>
          <cell r="Y2858">
            <v>15217.44</v>
          </cell>
          <cell r="Z2858">
            <v>14228.13</v>
          </cell>
          <cell r="AA2858">
            <v>13097.699999999999</v>
          </cell>
          <cell r="AB2858">
            <v>12534.69</v>
          </cell>
          <cell r="AC2858">
            <v>14745.57</v>
          </cell>
          <cell r="AD2858">
            <v>15071.91</v>
          </cell>
          <cell r="AE2858">
            <v>13672.47</v>
          </cell>
          <cell r="AF2858">
            <v>10520.789999999999</v>
          </cell>
        </row>
        <row r="2859">
          <cell r="A2859" t="str">
            <v>YSP3026</v>
          </cell>
          <cell r="B2859" t="e">
            <v>#N/A</v>
          </cell>
          <cell r="C2859" t="e">
            <v>#N/A</v>
          </cell>
          <cell r="D2859" t="e">
            <v>#N/A</v>
          </cell>
          <cell r="E2859">
            <v>8925</v>
          </cell>
          <cell r="F2859">
            <v>10245</v>
          </cell>
          <cell r="G2859">
            <v>11379</v>
          </cell>
          <cell r="H2859">
            <v>8589</v>
          </cell>
          <cell r="I2859">
            <v>10338</v>
          </cell>
          <cell r="J2859">
            <v>9665</v>
          </cell>
          <cell r="K2859">
            <v>8897</v>
          </cell>
          <cell r="L2859">
            <v>8514</v>
          </cell>
          <cell r="M2859">
            <v>10015</v>
          </cell>
          <cell r="N2859">
            <v>10236</v>
          </cell>
          <cell r="O2859">
            <v>9285</v>
          </cell>
          <cell r="P2859">
            <v>7144</v>
          </cell>
          <cell r="Q2859" t="e">
            <v>#N/A</v>
          </cell>
          <cell r="R2859" t="e">
            <v>#N/A</v>
          </cell>
          <cell r="S2859" t="e">
            <v>#N/A</v>
          </cell>
          <cell r="T2859" t="e">
            <v>#N/A</v>
          </cell>
          <cell r="U2859" t="e">
            <v>#N/A</v>
          </cell>
          <cell r="V2859" t="e">
            <v>#N/A</v>
          </cell>
          <cell r="W2859" t="e">
            <v>#N/A</v>
          </cell>
          <cell r="X2859" t="e">
            <v>#N/A</v>
          </cell>
          <cell r="Y2859" t="e">
            <v>#N/A</v>
          </cell>
          <cell r="Z2859" t="e">
            <v>#N/A</v>
          </cell>
          <cell r="AA2859" t="e">
            <v>#N/A</v>
          </cell>
          <cell r="AB2859" t="e">
            <v>#N/A</v>
          </cell>
          <cell r="AC2859" t="e">
            <v>#N/A</v>
          </cell>
          <cell r="AD2859" t="e">
            <v>#N/A</v>
          </cell>
          <cell r="AE2859" t="e">
            <v>#N/A</v>
          </cell>
          <cell r="AF2859" t="e">
            <v>#N/A</v>
          </cell>
        </row>
        <row r="2860">
          <cell r="A2860" t="str">
            <v>YSP3026-01</v>
          </cell>
          <cell r="B2860">
            <v>0.93799999999999994</v>
          </cell>
          <cell r="C2860">
            <v>1</v>
          </cell>
          <cell r="D2860">
            <v>2</v>
          </cell>
          <cell r="E2860">
            <v>8925</v>
          </cell>
          <cell r="F2860">
            <v>10245</v>
          </cell>
          <cell r="G2860">
            <v>11379</v>
          </cell>
          <cell r="H2860">
            <v>8589</v>
          </cell>
          <cell r="I2860">
            <v>10338</v>
          </cell>
          <cell r="J2860">
            <v>9665</v>
          </cell>
          <cell r="K2860">
            <v>8897</v>
          </cell>
          <cell r="L2860">
            <v>8514</v>
          </cell>
          <cell r="M2860">
            <v>10015</v>
          </cell>
          <cell r="N2860">
            <v>10236</v>
          </cell>
          <cell r="O2860">
            <v>9285</v>
          </cell>
          <cell r="P2860">
            <v>7144</v>
          </cell>
          <cell r="Q2860">
            <v>5169</v>
          </cell>
          <cell r="R2860">
            <v>4832.5</v>
          </cell>
          <cell r="S2860">
            <v>4448.5</v>
          </cell>
          <cell r="T2860">
            <v>4257</v>
          </cell>
          <cell r="U2860">
            <v>5007.5</v>
          </cell>
          <cell r="V2860">
            <v>5118</v>
          </cell>
          <cell r="W2860">
            <v>4642.5</v>
          </cell>
          <cell r="X2860">
            <v>3572</v>
          </cell>
          <cell r="Y2860">
            <v>4848.5219999999999</v>
          </cell>
          <cell r="Z2860">
            <v>4532.8849999999993</v>
          </cell>
          <cell r="AA2860">
            <v>4172.6929999999993</v>
          </cell>
          <cell r="AB2860">
            <v>3993.0659999999998</v>
          </cell>
          <cell r="AC2860">
            <v>4697.0349999999999</v>
          </cell>
          <cell r="AD2860">
            <v>4800.6839999999993</v>
          </cell>
          <cell r="AE2860">
            <v>4354.665</v>
          </cell>
          <cell r="AF2860">
            <v>3350.5359999999996</v>
          </cell>
        </row>
        <row r="2861">
          <cell r="A2861" t="str">
            <v>YSP3027</v>
          </cell>
          <cell r="B2861" t="e">
            <v>#N/A</v>
          </cell>
          <cell r="C2861" t="e">
            <v>#N/A</v>
          </cell>
          <cell r="D2861" t="e">
            <v>#N/A</v>
          </cell>
          <cell r="E2861">
            <v>8925</v>
          </cell>
          <cell r="F2861">
            <v>10245</v>
          </cell>
          <cell r="G2861">
            <v>11379</v>
          </cell>
          <cell r="H2861">
            <v>8589</v>
          </cell>
          <cell r="I2861">
            <v>10338</v>
          </cell>
          <cell r="J2861">
            <v>9665</v>
          </cell>
          <cell r="K2861">
            <v>8897</v>
          </cell>
          <cell r="L2861">
            <v>8514</v>
          </cell>
          <cell r="M2861">
            <v>10015</v>
          </cell>
          <cell r="N2861">
            <v>10236</v>
          </cell>
          <cell r="O2861">
            <v>9285</v>
          </cell>
          <cell r="P2861">
            <v>7144</v>
          </cell>
          <cell r="Q2861" t="e">
            <v>#N/A</v>
          </cell>
          <cell r="R2861" t="e">
            <v>#N/A</v>
          </cell>
          <cell r="S2861" t="e">
            <v>#N/A</v>
          </cell>
          <cell r="T2861" t="e">
            <v>#N/A</v>
          </cell>
          <cell r="U2861" t="e">
            <v>#N/A</v>
          </cell>
          <cell r="V2861" t="e">
            <v>#N/A</v>
          </cell>
          <cell r="W2861" t="e">
            <v>#N/A</v>
          </cell>
          <cell r="X2861" t="e">
            <v>#N/A</v>
          </cell>
          <cell r="Y2861" t="e">
            <v>#N/A</v>
          </cell>
          <cell r="Z2861" t="e">
            <v>#N/A</v>
          </cell>
          <cell r="AA2861" t="e">
            <v>#N/A</v>
          </cell>
          <cell r="AB2861" t="e">
            <v>#N/A</v>
          </cell>
          <cell r="AC2861" t="e">
            <v>#N/A</v>
          </cell>
          <cell r="AD2861" t="e">
            <v>#N/A</v>
          </cell>
          <cell r="AE2861" t="e">
            <v>#N/A</v>
          </cell>
          <cell r="AF2861" t="e">
            <v>#N/A</v>
          </cell>
        </row>
        <row r="2862">
          <cell r="A2862" t="str">
            <v>YSP3027-01</v>
          </cell>
          <cell r="B2862">
            <v>0.93799999999999994</v>
          </cell>
          <cell r="C2862">
            <v>1</v>
          </cell>
          <cell r="D2862">
            <v>2</v>
          </cell>
          <cell r="E2862">
            <v>8925</v>
          </cell>
          <cell r="F2862">
            <v>10245</v>
          </cell>
          <cell r="G2862">
            <v>11379</v>
          </cell>
          <cell r="H2862">
            <v>8589</v>
          </cell>
          <cell r="I2862">
            <v>10338</v>
          </cell>
          <cell r="J2862">
            <v>9665</v>
          </cell>
          <cell r="K2862">
            <v>8897</v>
          </cell>
          <cell r="L2862">
            <v>8514</v>
          </cell>
          <cell r="M2862">
            <v>10015</v>
          </cell>
          <cell r="N2862">
            <v>10236</v>
          </cell>
          <cell r="O2862">
            <v>9285</v>
          </cell>
          <cell r="P2862">
            <v>7144</v>
          </cell>
          <cell r="Q2862">
            <v>5169</v>
          </cell>
          <cell r="R2862">
            <v>4832.5</v>
          </cell>
          <cell r="S2862">
            <v>4448.5</v>
          </cell>
          <cell r="T2862">
            <v>4257</v>
          </cell>
          <cell r="U2862">
            <v>5007.5</v>
          </cell>
          <cell r="V2862">
            <v>5118</v>
          </cell>
          <cell r="W2862">
            <v>4642.5</v>
          </cell>
          <cell r="X2862">
            <v>3572</v>
          </cell>
          <cell r="Y2862">
            <v>4848.5219999999999</v>
          </cell>
          <cell r="Z2862">
            <v>4532.8849999999993</v>
          </cell>
          <cell r="AA2862">
            <v>4172.6929999999993</v>
          </cell>
          <cell r="AB2862">
            <v>3993.0659999999998</v>
          </cell>
          <cell r="AC2862">
            <v>4697.0349999999999</v>
          </cell>
          <cell r="AD2862">
            <v>4800.6839999999993</v>
          </cell>
          <cell r="AE2862">
            <v>4354.665</v>
          </cell>
          <cell r="AF2862">
            <v>3350.5359999999996</v>
          </cell>
        </row>
        <row r="2863">
          <cell r="A2863" t="str">
            <v>YSP3028</v>
          </cell>
          <cell r="B2863" t="e">
            <v>#N/A</v>
          </cell>
          <cell r="C2863" t="e">
            <v>#N/A</v>
          </cell>
          <cell r="D2863" t="e">
            <v>#N/A</v>
          </cell>
          <cell r="E2863">
            <v>10500</v>
          </cell>
          <cell r="F2863">
            <v>13400</v>
          </cell>
          <cell r="G2863">
            <v>14883</v>
          </cell>
          <cell r="H2863">
            <v>11233</v>
          </cell>
          <cell r="I2863">
            <v>13520</v>
          </cell>
          <cell r="J2863">
            <v>12640</v>
          </cell>
          <cell r="K2863">
            <v>11635</v>
          </cell>
          <cell r="L2863">
            <v>11135</v>
          </cell>
          <cell r="M2863">
            <v>13098</v>
          </cell>
          <cell r="N2863">
            <v>13388</v>
          </cell>
          <cell r="O2863">
            <v>12144</v>
          </cell>
          <cell r="P2863">
            <v>9344</v>
          </cell>
          <cell r="Q2863" t="e">
            <v>#N/A</v>
          </cell>
          <cell r="R2863" t="e">
            <v>#N/A</v>
          </cell>
          <cell r="S2863" t="e">
            <v>#N/A</v>
          </cell>
          <cell r="T2863" t="e">
            <v>#N/A</v>
          </cell>
          <cell r="U2863" t="e">
            <v>#N/A</v>
          </cell>
          <cell r="V2863" t="e">
            <v>#N/A</v>
          </cell>
          <cell r="W2863" t="e">
            <v>#N/A</v>
          </cell>
          <cell r="X2863" t="e">
            <v>#N/A</v>
          </cell>
          <cell r="Y2863" t="e">
            <v>#N/A</v>
          </cell>
          <cell r="Z2863" t="e">
            <v>#N/A</v>
          </cell>
          <cell r="AA2863" t="e">
            <v>#N/A</v>
          </cell>
          <cell r="AB2863" t="e">
            <v>#N/A</v>
          </cell>
          <cell r="AC2863" t="e">
            <v>#N/A</v>
          </cell>
          <cell r="AD2863" t="e">
            <v>#N/A</v>
          </cell>
          <cell r="AE2863" t="e">
            <v>#N/A</v>
          </cell>
          <cell r="AF2863" t="e">
            <v>#N/A</v>
          </cell>
        </row>
        <row r="2864">
          <cell r="A2864" t="str">
            <v>YSP3028-01</v>
          </cell>
          <cell r="B2864">
            <v>0.71199999999999997</v>
          </cell>
          <cell r="C2864">
            <v>1</v>
          </cell>
          <cell r="D2864">
            <v>19</v>
          </cell>
          <cell r="E2864">
            <v>10500</v>
          </cell>
          <cell r="F2864">
            <v>13400</v>
          </cell>
          <cell r="G2864">
            <v>14883</v>
          </cell>
          <cell r="H2864">
            <v>11233</v>
          </cell>
          <cell r="I2864">
            <v>13520</v>
          </cell>
          <cell r="J2864">
            <v>12640</v>
          </cell>
          <cell r="K2864">
            <v>11635</v>
          </cell>
          <cell r="L2864">
            <v>11135</v>
          </cell>
          <cell r="M2864">
            <v>13098</v>
          </cell>
          <cell r="N2864">
            <v>13388</v>
          </cell>
          <cell r="O2864">
            <v>12144</v>
          </cell>
          <cell r="P2864">
            <v>9344</v>
          </cell>
          <cell r="Q2864">
            <v>711.57894736842104</v>
          </cell>
          <cell r="R2864">
            <v>665.26315789473688</v>
          </cell>
          <cell r="S2864">
            <v>612.36842105263156</v>
          </cell>
          <cell r="T2864">
            <v>586.0526315789474</v>
          </cell>
          <cell r="U2864">
            <v>689.36842105263156</v>
          </cell>
          <cell r="V2864">
            <v>704.63157894736844</v>
          </cell>
          <cell r="W2864">
            <v>639.15789473684208</v>
          </cell>
          <cell r="X2864">
            <v>491.78947368421052</v>
          </cell>
          <cell r="Y2864">
            <v>506.64421052631576</v>
          </cell>
          <cell r="Z2864">
            <v>473.66736842105263</v>
          </cell>
          <cell r="AA2864">
            <v>436.00631578947366</v>
          </cell>
          <cell r="AB2864">
            <v>417.26947368421054</v>
          </cell>
          <cell r="AC2864">
            <v>490.83031578947367</v>
          </cell>
          <cell r="AD2864">
            <v>501.69768421052629</v>
          </cell>
          <cell r="AE2864">
            <v>455.08042105263155</v>
          </cell>
          <cell r="AF2864">
            <v>350.15410526315787</v>
          </cell>
        </row>
        <row r="2865">
          <cell r="A2865" t="str">
            <v>YSP3029</v>
          </cell>
          <cell r="B2865" t="e">
            <v>#N/A</v>
          </cell>
          <cell r="C2865" t="e">
            <v>#N/A</v>
          </cell>
          <cell r="D2865" t="e">
            <v>#N/A</v>
          </cell>
          <cell r="E2865">
            <v>9120</v>
          </cell>
          <cell r="F2865">
            <v>10380</v>
          </cell>
          <cell r="G2865">
            <v>11529</v>
          </cell>
          <cell r="H2865">
            <v>8702</v>
          </cell>
          <cell r="I2865">
            <v>10474</v>
          </cell>
          <cell r="J2865">
            <v>9793</v>
          </cell>
          <cell r="K2865">
            <v>9015</v>
          </cell>
          <cell r="L2865">
            <v>8627</v>
          </cell>
          <cell r="M2865">
            <v>10148</v>
          </cell>
          <cell r="N2865">
            <v>10372</v>
          </cell>
          <cell r="O2865">
            <v>9408</v>
          </cell>
          <cell r="P2865">
            <v>7239</v>
          </cell>
          <cell r="Q2865" t="e">
            <v>#N/A</v>
          </cell>
          <cell r="R2865" t="e">
            <v>#N/A</v>
          </cell>
          <cell r="S2865" t="e">
            <v>#N/A</v>
          </cell>
          <cell r="T2865" t="e">
            <v>#N/A</v>
          </cell>
          <cell r="U2865" t="e">
            <v>#N/A</v>
          </cell>
          <cell r="V2865" t="e">
            <v>#N/A</v>
          </cell>
          <cell r="W2865" t="e">
            <v>#N/A</v>
          </cell>
          <cell r="X2865" t="e">
            <v>#N/A</v>
          </cell>
          <cell r="Y2865" t="e">
            <v>#N/A</v>
          </cell>
          <cell r="Z2865" t="e">
            <v>#N/A</v>
          </cell>
          <cell r="AA2865" t="e">
            <v>#N/A</v>
          </cell>
          <cell r="AB2865" t="e">
            <v>#N/A</v>
          </cell>
          <cell r="AC2865" t="e">
            <v>#N/A</v>
          </cell>
          <cell r="AD2865" t="e">
            <v>#N/A</v>
          </cell>
          <cell r="AE2865" t="e">
            <v>#N/A</v>
          </cell>
          <cell r="AF2865" t="e">
            <v>#N/A</v>
          </cell>
        </row>
        <row r="2866">
          <cell r="A2866" t="str">
            <v>YSP3029-01</v>
          </cell>
          <cell r="B2866">
            <v>2.794</v>
          </cell>
          <cell r="C2866">
            <v>1</v>
          </cell>
          <cell r="D2866">
            <v>11</v>
          </cell>
          <cell r="E2866">
            <v>9120</v>
          </cell>
          <cell r="F2866">
            <v>10380</v>
          </cell>
          <cell r="G2866">
            <v>11529</v>
          </cell>
          <cell r="H2866">
            <v>8702</v>
          </cell>
          <cell r="I2866">
            <v>10474</v>
          </cell>
          <cell r="J2866">
            <v>9793</v>
          </cell>
          <cell r="K2866">
            <v>9015</v>
          </cell>
          <cell r="L2866">
            <v>8627</v>
          </cell>
          <cell r="M2866">
            <v>10148</v>
          </cell>
          <cell r="N2866">
            <v>10372</v>
          </cell>
          <cell r="O2866">
            <v>9408</v>
          </cell>
          <cell r="P2866">
            <v>7239</v>
          </cell>
          <cell r="Q2866">
            <v>952.18181818181813</v>
          </cell>
          <cell r="R2866">
            <v>890.27272727272725</v>
          </cell>
          <cell r="S2866">
            <v>819.5454545454545</v>
          </cell>
          <cell r="T2866">
            <v>784.27272727272725</v>
          </cell>
          <cell r="U2866">
            <v>922.5454545454545</v>
          </cell>
          <cell r="V2866">
            <v>942.90909090909088</v>
          </cell>
          <cell r="W2866">
            <v>855.27272727272725</v>
          </cell>
          <cell r="X2866">
            <v>658.09090909090912</v>
          </cell>
          <cell r="Y2866">
            <v>2660.3959999999997</v>
          </cell>
          <cell r="Z2866">
            <v>2487.422</v>
          </cell>
          <cell r="AA2866">
            <v>2289.81</v>
          </cell>
          <cell r="AB2866">
            <v>2191.2579999999998</v>
          </cell>
          <cell r="AC2866">
            <v>2577.5920000000001</v>
          </cell>
          <cell r="AD2866">
            <v>2634.4879999999998</v>
          </cell>
          <cell r="AE2866">
            <v>2389.6320000000001</v>
          </cell>
          <cell r="AF2866">
            <v>1838.7060000000001</v>
          </cell>
        </row>
        <row r="2867">
          <cell r="A2867" t="str">
            <v>YSP3030</v>
          </cell>
          <cell r="B2867" t="e">
            <v>#N/A</v>
          </cell>
          <cell r="C2867" t="e">
            <v>#N/A</v>
          </cell>
          <cell r="D2867" t="e">
            <v>#N/A</v>
          </cell>
          <cell r="E2867">
            <v>9120</v>
          </cell>
          <cell r="F2867">
            <v>10380</v>
          </cell>
          <cell r="G2867">
            <v>11529</v>
          </cell>
          <cell r="H2867">
            <v>8702</v>
          </cell>
          <cell r="I2867">
            <v>10474</v>
          </cell>
          <cell r="J2867">
            <v>9793</v>
          </cell>
          <cell r="K2867">
            <v>9015</v>
          </cell>
          <cell r="L2867">
            <v>8627</v>
          </cell>
          <cell r="M2867">
            <v>10148</v>
          </cell>
          <cell r="N2867">
            <v>10372</v>
          </cell>
          <cell r="O2867">
            <v>9408</v>
          </cell>
          <cell r="P2867">
            <v>7239</v>
          </cell>
          <cell r="Q2867" t="e">
            <v>#N/A</v>
          </cell>
          <cell r="R2867" t="e">
            <v>#N/A</v>
          </cell>
          <cell r="S2867" t="e">
            <v>#N/A</v>
          </cell>
          <cell r="T2867" t="e">
            <v>#N/A</v>
          </cell>
          <cell r="U2867" t="e">
            <v>#N/A</v>
          </cell>
          <cell r="V2867" t="e">
            <v>#N/A</v>
          </cell>
          <cell r="W2867" t="e">
            <v>#N/A</v>
          </cell>
          <cell r="X2867" t="e">
            <v>#N/A</v>
          </cell>
          <cell r="Y2867" t="e">
            <v>#N/A</v>
          </cell>
          <cell r="Z2867" t="e">
            <v>#N/A</v>
          </cell>
          <cell r="AA2867" t="e">
            <v>#N/A</v>
          </cell>
          <cell r="AB2867" t="e">
            <v>#N/A</v>
          </cell>
          <cell r="AC2867" t="e">
            <v>#N/A</v>
          </cell>
          <cell r="AD2867" t="e">
            <v>#N/A</v>
          </cell>
          <cell r="AE2867" t="e">
            <v>#N/A</v>
          </cell>
          <cell r="AF2867" t="e">
            <v>#N/A</v>
          </cell>
        </row>
        <row r="2868">
          <cell r="A2868" t="str">
            <v>YSP3030-01</v>
          </cell>
          <cell r="B2868">
            <v>2.794</v>
          </cell>
          <cell r="C2868">
            <v>1</v>
          </cell>
          <cell r="D2868">
            <v>11</v>
          </cell>
          <cell r="E2868">
            <v>9120</v>
          </cell>
          <cell r="F2868">
            <v>10380</v>
          </cell>
          <cell r="G2868">
            <v>11529</v>
          </cell>
          <cell r="H2868">
            <v>8702</v>
          </cell>
          <cell r="I2868">
            <v>10474</v>
          </cell>
          <cell r="J2868">
            <v>9793</v>
          </cell>
          <cell r="K2868">
            <v>9015</v>
          </cell>
          <cell r="L2868">
            <v>8627</v>
          </cell>
          <cell r="M2868">
            <v>10148</v>
          </cell>
          <cell r="N2868">
            <v>10372</v>
          </cell>
          <cell r="O2868">
            <v>9408</v>
          </cell>
          <cell r="P2868">
            <v>7239</v>
          </cell>
          <cell r="Q2868">
            <v>952.18181818181813</v>
          </cell>
          <cell r="R2868">
            <v>890.27272727272725</v>
          </cell>
          <cell r="S2868">
            <v>819.5454545454545</v>
          </cell>
          <cell r="T2868">
            <v>784.27272727272725</v>
          </cell>
          <cell r="U2868">
            <v>922.5454545454545</v>
          </cell>
          <cell r="V2868">
            <v>942.90909090909088</v>
          </cell>
          <cell r="W2868">
            <v>855.27272727272725</v>
          </cell>
          <cell r="X2868">
            <v>658.09090909090912</v>
          </cell>
          <cell r="Y2868">
            <v>2660.3959999999997</v>
          </cell>
          <cell r="Z2868">
            <v>2487.422</v>
          </cell>
          <cell r="AA2868">
            <v>2289.81</v>
          </cell>
          <cell r="AB2868">
            <v>2191.2579999999998</v>
          </cell>
          <cell r="AC2868">
            <v>2577.5920000000001</v>
          </cell>
          <cell r="AD2868">
            <v>2634.4879999999998</v>
          </cell>
          <cell r="AE2868">
            <v>2389.6320000000001</v>
          </cell>
          <cell r="AF2868">
            <v>1838.7060000000001</v>
          </cell>
        </row>
        <row r="2869">
          <cell r="A2869" t="str">
            <v>YSP3031</v>
          </cell>
          <cell r="B2869">
            <v>500</v>
          </cell>
          <cell r="C2869">
            <v>1</v>
          </cell>
          <cell r="D2869">
            <v>4950</v>
          </cell>
          <cell r="E2869">
            <v>5360</v>
          </cell>
          <cell r="F2869">
            <v>6800</v>
          </cell>
          <cell r="G2869">
            <v>7553</v>
          </cell>
          <cell r="H2869">
            <v>5701</v>
          </cell>
          <cell r="I2869">
            <v>6862</v>
          </cell>
          <cell r="J2869">
            <v>6416</v>
          </cell>
          <cell r="K2869">
            <v>5906</v>
          </cell>
          <cell r="L2869">
            <v>5652</v>
          </cell>
          <cell r="M2869">
            <v>6649</v>
          </cell>
          <cell r="N2869">
            <v>6796</v>
          </cell>
          <cell r="O2869">
            <v>6165</v>
          </cell>
          <cell r="P2869">
            <v>4744</v>
          </cell>
          <cell r="Q2869">
            <v>1.3862626262626263</v>
          </cell>
          <cell r="R2869">
            <v>1.2961616161616161</v>
          </cell>
          <cell r="S2869">
            <v>1.193131313131313</v>
          </cell>
          <cell r="T2869">
            <v>1.1418181818181818</v>
          </cell>
          <cell r="U2869">
            <v>1.3432323232323233</v>
          </cell>
          <cell r="V2869">
            <v>1.3729292929292929</v>
          </cell>
          <cell r="W2869">
            <v>1.2454545454545454</v>
          </cell>
          <cell r="X2869">
            <v>0.95838383838383834</v>
          </cell>
          <cell r="Y2869">
            <v>693.13131313131316</v>
          </cell>
          <cell r="Z2869">
            <v>648.08080808080808</v>
          </cell>
          <cell r="AA2869">
            <v>596.56565656565647</v>
          </cell>
          <cell r="AB2869">
            <v>570.90909090909088</v>
          </cell>
          <cell r="AC2869">
            <v>671.61616161616166</v>
          </cell>
          <cell r="AD2869">
            <v>686.46464646464642</v>
          </cell>
          <cell r="AE2869">
            <v>622.72727272727263</v>
          </cell>
          <cell r="AF2869">
            <v>479.19191919191917</v>
          </cell>
        </row>
        <row r="2870">
          <cell r="A2870" t="str">
            <v>YSP3032</v>
          </cell>
          <cell r="B2870">
            <v>500</v>
          </cell>
          <cell r="C2870">
            <v>1</v>
          </cell>
          <cell r="D2870">
            <v>4950</v>
          </cell>
          <cell r="E2870">
            <v>5360</v>
          </cell>
          <cell r="F2870">
            <v>6800</v>
          </cell>
          <cell r="G2870">
            <v>7553</v>
          </cell>
          <cell r="H2870">
            <v>5701</v>
          </cell>
          <cell r="I2870">
            <v>6862</v>
          </cell>
          <cell r="J2870">
            <v>6416</v>
          </cell>
          <cell r="K2870">
            <v>5906</v>
          </cell>
          <cell r="L2870">
            <v>5652</v>
          </cell>
          <cell r="M2870">
            <v>6649</v>
          </cell>
          <cell r="N2870">
            <v>6796</v>
          </cell>
          <cell r="O2870">
            <v>6165</v>
          </cell>
          <cell r="P2870">
            <v>4744</v>
          </cell>
          <cell r="Q2870">
            <v>1.3862626262626263</v>
          </cell>
          <cell r="R2870">
            <v>1.2961616161616161</v>
          </cell>
          <cell r="S2870">
            <v>1.193131313131313</v>
          </cell>
          <cell r="T2870">
            <v>1.1418181818181818</v>
          </cell>
          <cell r="U2870">
            <v>1.3432323232323233</v>
          </cell>
          <cell r="V2870">
            <v>1.3729292929292929</v>
          </cell>
          <cell r="W2870">
            <v>1.2454545454545454</v>
          </cell>
          <cell r="X2870">
            <v>0.95838383838383834</v>
          </cell>
          <cell r="Y2870">
            <v>693.13131313131316</v>
          </cell>
          <cell r="Z2870">
            <v>648.08080808080808</v>
          </cell>
          <cell r="AA2870">
            <v>596.56565656565647</v>
          </cell>
          <cell r="AB2870">
            <v>570.90909090909088</v>
          </cell>
          <cell r="AC2870">
            <v>671.61616161616166</v>
          </cell>
          <cell r="AD2870">
            <v>686.46464646464642</v>
          </cell>
          <cell r="AE2870">
            <v>622.72727272727263</v>
          </cell>
          <cell r="AF2870">
            <v>479.19191919191917</v>
          </cell>
        </row>
        <row r="2871">
          <cell r="A2871" t="str">
            <v>YSP3033</v>
          </cell>
          <cell r="B2871">
            <v>0.95699999999999996</v>
          </cell>
          <cell r="C2871">
            <v>1</v>
          </cell>
          <cell r="D2871">
            <v>13</v>
          </cell>
          <cell r="E2871">
            <v>35800</v>
          </cell>
          <cell r="F2871">
            <v>41000</v>
          </cell>
          <cell r="G2871">
            <v>45537</v>
          </cell>
          <cell r="H2871">
            <v>34370</v>
          </cell>
          <cell r="I2871">
            <v>41367</v>
          </cell>
          <cell r="J2871">
            <v>38676</v>
          </cell>
          <cell r="K2871">
            <v>35602</v>
          </cell>
          <cell r="L2871">
            <v>34071</v>
          </cell>
          <cell r="M2871">
            <v>40079</v>
          </cell>
          <cell r="N2871">
            <v>40965</v>
          </cell>
          <cell r="O2871">
            <v>37159</v>
          </cell>
          <cell r="P2871">
            <v>28592</v>
          </cell>
          <cell r="Q2871">
            <v>3182.0769230769229</v>
          </cell>
          <cell r="R2871">
            <v>2975.0769230769229</v>
          </cell>
          <cell r="S2871">
            <v>2738.6153846153848</v>
          </cell>
          <cell r="T2871">
            <v>2620.8461538461538</v>
          </cell>
          <cell r="U2871">
            <v>3083</v>
          </cell>
          <cell r="V2871">
            <v>3151.1538461538462</v>
          </cell>
          <cell r="W2871">
            <v>2858.3846153846152</v>
          </cell>
          <cell r="X2871">
            <v>2199.3846153846152</v>
          </cell>
          <cell r="Y2871">
            <v>3045.2476153846151</v>
          </cell>
          <cell r="Z2871">
            <v>2847.1486153846149</v>
          </cell>
          <cell r="AA2871">
            <v>2620.8549230769231</v>
          </cell>
          <cell r="AB2871">
            <v>2508.1497692307689</v>
          </cell>
          <cell r="AC2871">
            <v>2950.431</v>
          </cell>
          <cell r="AD2871">
            <v>3015.6542307692307</v>
          </cell>
          <cell r="AE2871">
            <v>2735.4740769230766</v>
          </cell>
          <cell r="AF2871">
            <v>2104.8110769230766</v>
          </cell>
        </row>
        <row r="2872">
          <cell r="A2872" t="str">
            <v>YSP3034</v>
          </cell>
          <cell r="B2872">
            <v>0.95699999999999996</v>
          </cell>
          <cell r="C2872">
            <v>1</v>
          </cell>
          <cell r="D2872">
            <v>13</v>
          </cell>
          <cell r="E2872">
            <v>35800</v>
          </cell>
          <cell r="F2872">
            <v>41000</v>
          </cell>
          <cell r="G2872">
            <v>45537</v>
          </cell>
          <cell r="H2872">
            <v>34370</v>
          </cell>
          <cell r="I2872">
            <v>41367</v>
          </cell>
          <cell r="J2872">
            <v>38676</v>
          </cell>
          <cell r="K2872">
            <v>35602</v>
          </cell>
          <cell r="L2872">
            <v>34071</v>
          </cell>
          <cell r="M2872">
            <v>40079</v>
          </cell>
          <cell r="N2872">
            <v>40965</v>
          </cell>
          <cell r="O2872">
            <v>37159</v>
          </cell>
          <cell r="P2872">
            <v>28592</v>
          </cell>
          <cell r="Q2872">
            <v>3182.0769230769229</v>
          </cell>
          <cell r="R2872">
            <v>2975.0769230769229</v>
          </cell>
          <cell r="S2872">
            <v>2738.6153846153848</v>
          </cell>
          <cell r="T2872">
            <v>2620.8461538461538</v>
          </cell>
          <cell r="U2872">
            <v>3083</v>
          </cell>
          <cell r="V2872">
            <v>3151.1538461538462</v>
          </cell>
          <cell r="W2872">
            <v>2858.3846153846152</v>
          </cell>
          <cell r="X2872">
            <v>2199.3846153846152</v>
          </cell>
          <cell r="Y2872">
            <v>3045.2476153846151</v>
          </cell>
          <cell r="Z2872">
            <v>2847.1486153846149</v>
          </cell>
          <cell r="AA2872">
            <v>2620.8549230769231</v>
          </cell>
          <cell r="AB2872">
            <v>2508.1497692307689</v>
          </cell>
          <cell r="AC2872">
            <v>2950.431</v>
          </cell>
          <cell r="AD2872">
            <v>3015.6542307692307</v>
          </cell>
          <cell r="AE2872">
            <v>2735.4740769230766</v>
          </cell>
          <cell r="AF2872">
            <v>2104.8110769230766</v>
          </cell>
        </row>
        <row r="2873">
          <cell r="A2873" t="str">
            <v>YSP3035</v>
          </cell>
          <cell r="B2873">
            <v>5.556</v>
          </cell>
          <cell r="C2873">
            <v>1</v>
          </cell>
          <cell r="D2873">
            <v>12</v>
          </cell>
          <cell r="E2873">
            <v>5300</v>
          </cell>
          <cell r="F2873">
            <v>6740</v>
          </cell>
          <cell r="G2873">
            <v>7486</v>
          </cell>
          <cell r="H2873">
            <v>5650</v>
          </cell>
          <cell r="I2873">
            <v>6800</v>
          </cell>
          <cell r="J2873">
            <v>6358</v>
          </cell>
          <cell r="K2873">
            <v>5853</v>
          </cell>
          <cell r="L2873">
            <v>5601</v>
          </cell>
          <cell r="M2873">
            <v>6589</v>
          </cell>
          <cell r="N2873">
            <v>6735</v>
          </cell>
          <cell r="O2873">
            <v>6109</v>
          </cell>
          <cell r="P2873">
            <v>4701</v>
          </cell>
          <cell r="Q2873">
            <v>566.66666666666663</v>
          </cell>
          <cell r="R2873">
            <v>529.83333333333337</v>
          </cell>
          <cell r="S2873">
            <v>487.75</v>
          </cell>
          <cell r="T2873">
            <v>466.75</v>
          </cell>
          <cell r="U2873">
            <v>549.08333333333337</v>
          </cell>
          <cell r="V2873">
            <v>561.25</v>
          </cell>
          <cell r="W2873">
            <v>509.08333333333331</v>
          </cell>
          <cell r="X2873">
            <v>391.75</v>
          </cell>
          <cell r="Y2873">
            <v>3148.3999999999996</v>
          </cell>
          <cell r="Z2873">
            <v>2943.7540000000004</v>
          </cell>
          <cell r="AA2873">
            <v>2709.9389999999999</v>
          </cell>
          <cell r="AB2873">
            <v>2593.2629999999999</v>
          </cell>
          <cell r="AC2873">
            <v>3050.7070000000003</v>
          </cell>
          <cell r="AD2873">
            <v>3118.3049999999998</v>
          </cell>
          <cell r="AE2873">
            <v>2828.4670000000001</v>
          </cell>
          <cell r="AF2873">
            <v>2176.5630000000001</v>
          </cell>
        </row>
        <row r="2874">
          <cell r="A2874" t="str">
            <v>YSP3036</v>
          </cell>
          <cell r="B2874">
            <v>1.7529999999999999</v>
          </cell>
          <cell r="C2874">
            <v>1</v>
          </cell>
          <cell r="D2874">
            <v>20</v>
          </cell>
          <cell r="E2874">
            <v>5340</v>
          </cell>
          <cell r="F2874">
            <v>6780</v>
          </cell>
          <cell r="G2874">
            <v>7530</v>
          </cell>
          <cell r="H2874">
            <v>5683</v>
          </cell>
          <cell r="I2874">
            <v>6840</v>
          </cell>
          <cell r="J2874">
            <v>6395</v>
          </cell>
          <cell r="K2874">
            <v>5887</v>
          </cell>
          <cell r="L2874">
            <v>5634</v>
          </cell>
          <cell r="M2874">
            <v>6627</v>
          </cell>
          <cell r="N2874">
            <v>6774</v>
          </cell>
          <cell r="O2874">
            <v>6145</v>
          </cell>
          <cell r="P2874">
            <v>4728</v>
          </cell>
          <cell r="Q2874">
            <v>342</v>
          </cell>
          <cell r="R2874">
            <v>319.75</v>
          </cell>
          <cell r="S2874">
            <v>294.35000000000002</v>
          </cell>
          <cell r="T2874">
            <v>281.7</v>
          </cell>
          <cell r="U2874">
            <v>331.35</v>
          </cell>
          <cell r="V2874">
            <v>338.7</v>
          </cell>
          <cell r="W2874">
            <v>307.25</v>
          </cell>
          <cell r="X2874">
            <v>236.4</v>
          </cell>
          <cell r="Y2874">
            <v>599.52599999999995</v>
          </cell>
          <cell r="Z2874">
            <v>560.52175</v>
          </cell>
          <cell r="AA2874">
            <v>515.99554999999998</v>
          </cell>
          <cell r="AB2874">
            <v>493.82009999999997</v>
          </cell>
          <cell r="AC2874">
            <v>580.85654999999997</v>
          </cell>
          <cell r="AD2874">
            <v>593.74109999999996</v>
          </cell>
          <cell r="AE2874">
            <v>538.60924999999997</v>
          </cell>
          <cell r="AF2874">
            <v>414.4092</v>
          </cell>
        </row>
        <row r="2875">
          <cell r="A2875" t="str">
            <v>YSP3037</v>
          </cell>
          <cell r="B2875" t="e">
            <v>#N/A</v>
          </cell>
          <cell r="C2875" t="e">
            <v>#N/A</v>
          </cell>
          <cell r="D2875" t="e">
            <v>#N/A</v>
          </cell>
          <cell r="E2875">
            <v>5520</v>
          </cell>
          <cell r="F2875">
            <v>6630</v>
          </cell>
          <cell r="G2875">
            <v>7364</v>
          </cell>
          <cell r="H2875">
            <v>5558</v>
          </cell>
          <cell r="I2875">
            <v>6690</v>
          </cell>
          <cell r="J2875">
            <v>6255</v>
          </cell>
          <cell r="K2875">
            <v>5758</v>
          </cell>
          <cell r="L2875">
            <v>5510</v>
          </cell>
          <cell r="M2875">
            <v>6482</v>
          </cell>
          <cell r="N2875">
            <v>6625</v>
          </cell>
          <cell r="O2875">
            <v>6010</v>
          </cell>
          <cell r="P2875">
            <v>4624</v>
          </cell>
          <cell r="Q2875" t="e">
            <v>#N/A</v>
          </cell>
          <cell r="R2875" t="e">
            <v>#N/A</v>
          </cell>
          <cell r="S2875" t="e">
            <v>#N/A</v>
          </cell>
          <cell r="T2875" t="e">
            <v>#N/A</v>
          </cell>
          <cell r="U2875" t="e">
            <v>#N/A</v>
          </cell>
          <cell r="V2875" t="e">
            <v>#N/A</v>
          </cell>
          <cell r="W2875" t="e">
            <v>#N/A</v>
          </cell>
          <cell r="X2875" t="e">
            <v>#N/A</v>
          </cell>
          <cell r="Y2875" t="e">
            <v>#N/A</v>
          </cell>
          <cell r="Z2875" t="e">
            <v>#N/A</v>
          </cell>
          <cell r="AA2875" t="e">
            <v>#N/A</v>
          </cell>
          <cell r="AB2875" t="e">
            <v>#N/A</v>
          </cell>
          <cell r="AC2875" t="e">
            <v>#N/A</v>
          </cell>
          <cell r="AD2875" t="e">
            <v>#N/A</v>
          </cell>
          <cell r="AE2875" t="e">
            <v>#N/A</v>
          </cell>
          <cell r="AF2875" t="e">
            <v>#N/A</v>
          </cell>
        </row>
        <row r="2876">
          <cell r="A2876" t="str">
            <v>YSP3037-01</v>
          </cell>
          <cell r="B2876">
            <v>8.2530000000000001</v>
          </cell>
          <cell r="C2876">
            <v>4</v>
          </cell>
          <cell r="D2876">
            <v>8</v>
          </cell>
          <cell r="E2876">
            <v>5520</v>
          </cell>
          <cell r="F2876">
            <v>6630</v>
          </cell>
          <cell r="G2876">
            <v>7364</v>
          </cell>
          <cell r="H2876">
            <v>5558</v>
          </cell>
          <cell r="I2876">
            <v>6690</v>
          </cell>
          <cell r="J2876">
            <v>6255</v>
          </cell>
          <cell r="K2876">
            <v>5758</v>
          </cell>
          <cell r="L2876">
            <v>5510</v>
          </cell>
          <cell r="M2876">
            <v>6482</v>
          </cell>
          <cell r="N2876">
            <v>6625</v>
          </cell>
          <cell r="O2876">
            <v>6010</v>
          </cell>
          <cell r="P2876">
            <v>4624</v>
          </cell>
          <cell r="Q2876">
            <v>209.0625</v>
          </cell>
          <cell r="R2876">
            <v>195.46875</v>
          </cell>
          <cell r="S2876">
            <v>179.9375</v>
          </cell>
          <cell r="T2876">
            <v>172.1875</v>
          </cell>
          <cell r="U2876">
            <v>202.5625</v>
          </cell>
          <cell r="V2876">
            <v>207.03125</v>
          </cell>
          <cell r="W2876">
            <v>187.8125</v>
          </cell>
          <cell r="X2876">
            <v>144.5</v>
          </cell>
          <cell r="Y2876">
            <v>1725.3928125</v>
          </cell>
          <cell r="Z2876">
            <v>1613.20359375</v>
          </cell>
          <cell r="AA2876">
            <v>1485.0241874999999</v>
          </cell>
          <cell r="AB2876">
            <v>1421.0634375</v>
          </cell>
          <cell r="AC2876">
            <v>1671.7483125000001</v>
          </cell>
          <cell r="AD2876">
            <v>1708.62890625</v>
          </cell>
          <cell r="AE2876">
            <v>1550.0165625</v>
          </cell>
          <cell r="AF2876">
            <v>1192.5585000000001</v>
          </cell>
        </row>
        <row r="2877">
          <cell r="A2877" t="str">
            <v>YSP3037-02</v>
          </cell>
          <cell r="B2877">
            <v>8.5000000000000006E-2</v>
          </cell>
          <cell r="C2877">
            <v>1</v>
          </cell>
          <cell r="D2877">
            <v>1</v>
          </cell>
          <cell r="E2877">
            <v>5520</v>
          </cell>
          <cell r="F2877">
            <v>6630</v>
          </cell>
          <cell r="G2877">
            <v>7364</v>
          </cell>
          <cell r="H2877">
            <v>5558</v>
          </cell>
          <cell r="I2877">
            <v>6690</v>
          </cell>
          <cell r="J2877">
            <v>6255</v>
          </cell>
          <cell r="K2877">
            <v>5758</v>
          </cell>
          <cell r="L2877">
            <v>5510</v>
          </cell>
          <cell r="M2877">
            <v>6482</v>
          </cell>
          <cell r="N2877">
            <v>6625</v>
          </cell>
          <cell r="O2877">
            <v>6010</v>
          </cell>
          <cell r="P2877">
            <v>4624</v>
          </cell>
          <cell r="Q2877">
            <v>6690</v>
          </cell>
          <cell r="R2877">
            <v>6255</v>
          </cell>
          <cell r="S2877">
            <v>5758</v>
          </cell>
          <cell r="T2877">
            <v>5510</v>
          </cell>
          <cell r="U2877">
            <v>6482</v>
          </cell>
          <cell r="V2877">
            <v>6625</v>
          </cell>
          <cell r="W2877">
            <v>6010</v>
          </cell>
          <cell r="X2877">
            <v>4624</v>
          </cell>
          <cell r="Y2877">
            <v>568.65000000000009</v>
          </cell>
          <cell r="Z2877">
            <v>531.67500000000007</v>
          </cell>
          <cell r="AA2877">
            <v>489.43</v>
          </cell>
          <cell r="AB2877">
            <v>468.35</v>
          </cell>
          <cell r="AC2877">
            <v>550.97</v>
          </cell>
          <cell r="AD2877">
            <v>563.125</v>
          </cell>
          <cell r="AE2877">
            <v>510.85</v>
          </cell>
          <cell r="AF2877">
            <v>393.04</v>
          </cell>
        </row>
        <row r="2878">
          <cell r="A2878" t="str">
            <v>YSP3038</v>
          </cell>
          <cell r="B2878" t="e">
            <v>#N/A</v>
          </cell>
          <cell r="C2878" t="e">
            <v>#N/A</v>
          </cell>
          <cell r="D2878" t="e">
            <v>#N/A</v>
          </cell>
          <cell r="E2878">
            <v>9100</v>
          </cell>
          <cell r="F2878">
            <v>10400</v>
          </cell>
          <cell r="G2878">
            <v>11551</v>
          </cell>
          <cell r="H2878">
            <v>8718</v>
          </cell>
          <cell r="I2878">
            <v>10493</v>
          </cell>
          <cell r="J2878">
            <v>9810</v>
          </cell>
          <cell r="K2878">
            <v>9030</v>
          </cell>
          <cell r="L2878">
            <v>8642</v>
          </cell>
          <cell r="M2878">
            <v>10166</v>
          </cell>
          <cell r="N2878">
            <v>10391</v>
          </cell>
          <cell r="O2878">
            <v>9426</v>
          </cell>
          <cell r="P2878">
            <v>7253</v>
          </cell>
          <cell r="Q2878" t="e">
            <v>#N/A</v>
          </cell>
          <cell r="R2878" t="e">
            <v>#N/A</v>
          </cell>
          <cell r="S2878" t="e">
            <v>#N/A</v>
          </cell>
          <cell r="T2878" t="e">
            <v>#N/A</v>
          </cell>
          <cell r="U2878" t="e">
            <v>#N/A</v>
          </cell>
          <cell r="V2878" t="e">
            <v>#N/A</v>
          </cell>
          <cell r="W2878" t="e">
            <v>#N/A</v>
          </cell>
          <cell r="X2878" t="e">
            <v>#N/A</v>
          </cell>
          <cell r="Y2878" t="e">
            <v>#N/A</v>
          </cell>
          <cell r="Z2878" t="e">
            <v>#N/A</v>
          </cell>
          <cell r="AA2878" t="e">
            <v>#N/A</v>
          </cell>
          <cell r="AB2878" t="e">
            <v>#N/A</v>
          </cell>
          <cell r="AC2878" t="e">
            <v>#N/A</v>
          </cell>
          <cell r="AD2878" t="e">
            <v>#N/A</v>
          </cell>
          <cell r="AE2878" t="e">
            <v>#N/A</v>
          </cell>
          <cell r="AF2878" t="e">
            <v>#N/A</v>
          </cell>
        </row>
        <row r="2879">
          <cell r="A2879" t="str">
            <v>YSP3038-01</v>
          </cell>
          <cell r="B2879">
            <v>900</v>
          </cell>
          <cell r="C2879">
            <v>2</v>
          </cell>
          <cell r="D2879">
            <v>2331</v>
          </cell>
          <cell r="E2879">
            <v>9100</v>
          </cell>
          <cell r="F2879">
            <v>10400</v>
          </cell>
          <cell r="G2879">
            <v>11551</v>
          </cell>
          <cell r="H2879">
            <v>8718</v>
          </cell>
          <cell r="I2879">
            <v>10493</v>
          </cell>
          <cell r="J2879">
            <v>9810</v>
          </cell>
          <cell r="K2879">
            <v>9030</v>
          </cell>
          <cell r="L2879">
            <v>8642</v>
          </cell>
          <cell r="M2879">
            <v>10166</v>
          </cell>
          <cell r="N2879">
            <v>10391</v>
          </cell>
          <cell r="O2879">
            <v>9426</v>
          </cell>
          <cell r="P2879">
            <v>7253</v>
          </cell>
          <cell r="Q2879">
            <v>2.2507507507507509</v>
          </cell>
          <cell r="R2879">
            <v>2.1042471042471043</v>
          </cell>
          <cell r="S2879">
            <v>1.9369369369369369</v>
          </cell>
          <cell r="T2879">
            <v>1.8537108537108538</v>
          </cell>
          <cell r="U2879">
            <v>2.1806091806091805</v>
          </cell>
          <cell r="V2879">
            <v>2.228871728871729</v>
          </cell>
          <cell r="W2879">
            <v>2.0218790218790219</v>
          </cell>
          <cell r="X2879">
            <v>1.5557700557700558</v>
          </cell>
          <cell r="Y2879">
            <v>2025.6756756756758</v>
          </cell>
          <cell r="Z2879">
            <v>1893.8223938223939</v>
          </cell>
          <cell r="AA2879">
            <v>1743.2432432432431</v>
          </cell>
          <cell r="AB2879">
            <v>1668.3397683397684</v>
          </cell>
          <cell r="AC2879">
            <v>1962.5482625482625</v>
          </cell>
          <cell r="AD2879">
            <v>2005.9845559845562</v>
          </cell>
          <cell r="AE2879">
            <v>1819.6911196911196</v>
          </cell>
          <cell r="AF2879">
            <v>1400.1930501930501</v>
          </cell>
        </row>
        <row r="2880">
          <cell r="A2880" t="str">
            <v>YSP3039</v>
          </cell>
          <cell r="B2880" t="e">
            <v>#N/A</v>
          </cell>
          <cell r="C2880" t="e">
            <v>#N/A</v>
          </cell>
          <cell r="D2880" t="e">
            <v>#N/A</v>
          </cell>
          <cell r="E2880">
            <v>9100</v>
          </cell>
          <cell r="F2880">
            <v>10400</v>
          </cell>
          <cell r="G2880">
            <v>11551</v>
          </cell>
          <cell r="H2880">
            <v>8718</v>
          </cell>
          <cell r="I2880">
            <v>10493</v>
          </cell>
          <cell r="J2880">
            <v>9810</v>
          </cell>
          <cell r="K2880">
            <v>9030</v>
          </cell>
          <cell r="L2880">
            <v>8642</v>
          </cell>
          <cell r="M2880">
            <v>10166</v>
          </cell>
          <cell r="N2880">
            <v>10391</v>
          </cell>
          <cell r="O2880">
            <v>9426</v>
          </cell>
          <cell r="P2880">
            <v>7253</v>
          </cell>
          <cell r="Q2880" t="e">
            <v>#N/A</v>
          </cell>
          <cell r="R2880" t="e">
            <v>#N/A</v>
          </cell>
          <cell r="S2880" t="e">
            <v>#N/A</v>
          </cell>
          <cell r="T2880" t="e">
            <v>#N/A</v>
          </cell>
          <cell r="U2880" t="e">
            <v>#N/A</v>
          </cell>
          <cell r="V2880" t="e">
            <v>#N/A</v>
          </cell>
          <cell r="W2880" t="e">
            <v>#N/A</v>
          </cell>
          <cell r="X2880" t="e">
            <v>#N/A</v>
          </cell>
          <cell r="Y2880" t="e">
            <v>#N/A</v>
          </cell>
          <cell r="Z2880" t="e">
            <v>#N/A</v>
          </cell>
          <cell r="AA2880" t="e">
            <v>#N/A</v>
          </cell>
          <cell r="AB2880" t="e">
            <v>#N/A</v>
          </cell>
          <cell r="AC2880" t="e">
            <v>#N/A</v>
          </cell>
          <cell r="AD2880" t="e">
            <v>#N/A</v>
          </cell>
          <cell r="AE2880" t="e">
            <v>#N/A</v>
          </cell>
          <cell r="AF2880" t="e">
            <v>#N/A</v>
          </cell>
        </row>
        <row r="2881">
          <cell r="A2881" t="str">
            <v>YSP3039-01</v>
          </cell>
          <cell r="B2881">
            <v>900</v>
          </cell>
          <cell r="C2881">
            <v>2</v>
          </cell>
          <cell r="D2881">
            <v>2331</v>
          </cell>
          <cell r="E2881">
            <v>9100</v>
          </cell>
          <cell r="F2881">
            <v>10400</v>
          </cell>
          <cell r="G2881">
            <v>11551</v>
          </cell>
          <cell r="H2881">
            <v>8718</v>
          </cell>
          <cell r="I2881">
            <v>10493</v>
          </cell>
          <cell r="J2881">
            <v>9810</v>
          </cell>
          <cell r="K2881">
            <v>9030</v>
          </cell>
          <cell r="L2881">
            <v>8642</v>
          </cell>
          <cell r="M2881">
            <v>10166</v>
          </cell>
          <cell r="N2881">
            <v>10391</v>
          </cell>
          <cell r="O2881">
            <v>9426</v>
          </cell>
          <cell r="P2881">
            <v>7253</v>
          </cell>
          <cell r="Q2881">
            <v>2.2507507507507509</v>
          </cell>
          <cell r="R2881">
            <v>2.1042471042471043</v>
          </cell>
          <cell r="S2881">
            <v>1.9369369369369369</v>
          </cell>
          <cell r="T2881">
            <v>1.8537108537108538</v>
          </cell>
          <cell r="U2881">
            <v>2.1806091806091805</v>
          </cell>
          <cell r="V2881">
            <v>2.228871728871729</v>
          </cell>
          <cell r="W2881">
            <v>2.0218790218790219</v>
          </cell>
          <cell r="X2881">
            <v>1.5557700557700558</v>
          </cell>
          <cell r="Y2881">
            <v>2025.6756756756758</v>
          </cell>
          <cell r="Z2881">
            <v>1893.8223938223939</v>
          </cell>
          <cell r="AA2881">
            <v>1743.2432432432431</v>
          </cell>
          <cell r="AB2881">
            <v>1668.3397683397684</v>
          </cell>
          <cell r="AC2881">
            <v>1962.5482625482625</v>
          </cell>
          <cell r="AD2881">
            <v>2005.9845559845562</v>
          </cell>
          <cell r="AE2881">
            <v>1819.6911196911196</v>
          </cell>
          <cell r="AF2881">
            <v>1400.1930501930501</v>
          </cell>
        </row>
        <row r="2882">
          <cell r="A2882" t="str">
            <v>YSP3040</v>
          </cell>
          <cell r="B2882">
            <v>0.379</v>
          </cell>
          <cell r="C2882">
            <v>1</v>
          </cell>
          <cell r="D2882">
            <v>2</v>
          </cell>
          <cell r="E2882">
            <v>9060</v>
          </cell>
          <cell r="F2882">
            <v>10380</v>
          </cell>
          <cell r="G2882">
            <v>11529</v>
          </cell>
          <cell r="H2882">
            <v>8702</v>
          </cell>
          <cell r="I2882">
            <v>10474</v>
          </cell>
          <cell r="J2882">
            <v>9793</v>
          </cell>
          <cell r="K2882">
            <v>9015</v>
          </cell>
          <cell r="L2882">
            <v>8627</v>
          </cell>
          <cell r="M2882">
            <v>10148</v>
          </cell>
          <cell r="N2882">
            <v>10372</v>
          </cell>
          <cell r="O2882">
            <v>9408</v>
          </cell>
          <cell r="P2882">
            <v>7239</v>
          </cell>
          <cell r="Q2882">
            <v>5237</v>
          </cell>
          <cell r="R2882">
            <v>4896.5</v>
          </cell>
          <cell r="S2882">
            <v>4507.5</v>
          </cell>
          <cell r="T2882">
            <v>4313.5</v>
          </cell>
          <cell r="U2882">
            <v>5074</v>
          </cell>
          <cell r="V2882">
            <v>5186</v>
          </cell>
          <cell r="W2882">
            <v>4704</v>
          </cell>
          <cell r="X2882">
            <v>3619.5</v>
          </cell>
          <cell r="Y2882">
            <v>1984.8230000000001</v>
          </cell>
          <cell r="Z2882">
            <v>1855.7735</v>
          </cell>
          <cell r="AA2882">
            <v>1708.3425</v>
          </cell>
          <cell r="AB2882">
            <v>1634.8164999999999</v>
          </cell>
          <cell r="AC2882">
            <v>1923.046</v>
          </cell>
          <cell r="AD2882">
            <v>1965.4939999999999</v>
          </cell>
          <cell r="AE2882">
            <v>1782.816</v>
          </cell>
          <cell r="AF2882">
            <v>1371.7905000000001</v>
          </cell>
        </row>
        <row r="2883">
          <cell r="A2883" t="str">
            <v>YSP3041</v>
          </cell>
          <cell r="B2883">
            <v>0.379</v>
          </cell>
          <cell r="C2883">
            <v>1</v>
          </cell>
          <cell r="D2883">
            <v>2</v>
          </cell>
          <cell r="E2883">
            <v>9060</v>
          </cell>
          <cell r="F2883">
            <v>10380</v>
          </cell>
          <cell r="G2883">
            <v>11529</v>
          </cell>
          <cell r="H2883">
            <v>8702</v>
          </cell>
          <cell r="I2883">
            <v>10474</v>
          </cell>
          <cell r="J2883">
            <v>9793</v>
          </cell>
          <cell r="K2883">
            <v>9015</v>
          </cell>
          <cell r="L2883">
            <v>8627</v>
          </cell>
          <cell r="M2883">
            <v>10148</v>
          </cell>
          <cell r="N2883">
            <v>10372</v>
          </cell>
          <cell r="O2883">
            <v>9408</v>
          </cell>
          <cell r="P2883">
            <v>7239</v>
          </cell>
          <cell r="Q2883">
            <v>5237</v>
          </cell>
          <cell r="R2883">
            <v>4896.5</v>
          </cell>
          <cell r="S2883">
            <v>4507.5</v>
          </cell>
          <cell r="T2883">
            <v>4313.5</v>
          </cell>
          <cell r="U2883">
            <v>5074</v>
          </cell>
          <cell r="V2883">
            <v>5186</v>
          </cell>
          <cell r="W2883">
            <v>4704</v>
          </cell>
          <cell r="X2883">
            <v>3619.5</v>
          </cell>
          <cell r="Y2883">
            <v>1984.8230000000001</v>
          </cell>
          <cell r="Z2883">
            <v>1855.7735</v>
          </cell>
          <cell r="AA2883">
            <v>1708.3425</v>
          </cell>
          <cell r="AB2883">
            <v>1634.8164999999999</v>
          </cell>
          <cell r="AC2883">
            <v>1923.046</v>
          </cell>
          <cell r="AD2883">
            <v>1965.4939999999999</v>
          </cell>
          <cell r="AE2883">
            <v>1782.816</v>
          </cell>
          <cell r="AF2883">
            <v>1371.7905000000001</v>
          </cell>
        </row>
        <row r="2884">
          <cell r="A2884" t="str">
            <v>YSP3042</v>
          </cell>
          <cell r="B2884">
            <v>0.63200000000000001</v>
          </cell>
          <cell r="C2884">
            <v>1</v>
          </cell>
          <cell r="D2884">
            <v>2</v>
          </cell>
          <cell r="E2884">
            <v>9060</v>
          </cell>
          <cell r="F2884">
            <v>10380</v>
          </cell>
          <cell r="G2884">
            <v>11529</v>
          </cell>
          <cell r="H2884">
            <v>8702</v>
          </cell>
          <cell r="I2884">
            <v>10474</v>
          </cell>
          <cell r="J2884">
            <v>9793</v>
          </cell>
          <cell r="K2884">
            <v>9015</v>
          </cell>
          <cell r="L2884">
            <v>8627</v>
          </cell>
          <cell r="M2884">
            <v>10148</v>
          </cell>
          <cell r="N2884">
            <v>10372</v>
          </cell>
          <cell r="O2884">
            <v>9408</v>
          </cell>
          <cell r="P2884">
            <v>7239</v>
          </cell>
          <cell r="Q2884">
            <v>5237</v>
          </cell>
          <cell r="R2884">
            <v>4896.5</v>
          </cell>
          <cell r="S2884">
            <v>4507.5</v>
          </cell>
          <cell r="T2884">
            <v>4313.5</v>
          </cell>
          <cell r="U2884">
            <v>5074</v>
          </cell>
          <cell r="V2884">
            <v>5186</v>
          </cell>
          <cell r="W2884">
            <v>4704</v>
          </cell>
          <cell r="X2884">
            <v>3619.5</v>
          </cell>
          <cell r="Y2884">
            <v>3309.7840000000001</v>
          </cell>
          <cell r="Z2884">
            <v>3094.5880000000002</v>
          </cell>
          <cell r="AA2884">
            <v>2848.7400000000002</v>
          </cell>
          <cell r="AB2884">
            <v>2726.1320000000001</v>
          </cell>
          <cell r="AC2884">
            <v>3206.768</v>
          </cell>
          <cell r="AD2884">
            <v>3277.5520000000001</v>
          </cell>
          <cell r="AE2884">
            <v>2972.9279999999999</v>
          </cell>
          <cell r="AF2884">
            <v>2287.5239999999999</v>
          </cell>
        </row>
        <row r="2885">
          <cell r="A2885" t="str">
            <v>YSP3043</v>
          </cell>
          <cell r="B2885">
            <v>0.63200000000000001</v>
          </cell>
          <cell r="C2885">
            <v>1</v>
          </cell>
          <cell r="D2885">
            <v>2</v>
          </cell>
          <cell r="E2885">
            <v>9060</v>
          </cell>
          <cell r="F2885">
            <v>10380</v>
          </cell>
          <cell r="G2885">
            <v>11529</v>
          </cell>
          <cell r="H2885">
            <v>8702</v>
          </cell>
          <cell r="I2885">
            <v>10474</v>
          </cell>
          <cell r="J2885">
            <v>9793</v>
          </cell>
          <cell r="K2885">
            <v>9015</v>
          </cell>
          <cell r="L2885">
            <v>8627</v>
          </cell>
          <cell r="M2885">
            <v>10148</v>
          </cell>
          <cell r="N2885">
            <v>10372</v>
          </cell>
          <cell r="O2885">
            <v>9408</v>
          </cell>
          <cell r="P2885">
            <v>7239</v>
          </cell>
          <cell r="Q2885">
            <v>5237</v>
          </cell>
          <cell r="R2885">
            <v>4896.5</v>
          </cell>
          <cell r="S2885">
            <v>4507.5</v>
          </cell>
          <cell r="T2885">
            <v>4313.5</v>
          </cell>
          <cell r="U2885">
            <v>5074</v>
          </cell>
          <cell r="V2885">
            <v>5186</v>
          </cell>
          <cell r="W2885">
            <v>4704</v>
          </cell>
          <cell r="X2885">
            <v>3619.5</v>
          </cell>
          <cell r="Y2885">
            <v>3309.7840000000001</v>
          </cell>
          <cell r="Z2885">
            <v>3094.5880000000002</v>
          </cell>
          <cell r="AA2885">
            <v>2848.7400000000002</v>
          </cell>
          <cell r="AB2885">
            <v>2726.1320000000001</v>
          </cell>
          <cell r="AC2885">
            <v>3206.768</v>
          </cell>
          <cell r="AD2885">
            <v>3277.5520000000001</v>
          </cell>
          <cell r="AE2885">
            <v>2972.9279999999999</v>
          </cell>
          <cell r="AF2885">
            <v>2287.5239999999999</v>
          </cell>
        </row>
        <row r="2886">
          <cell r="A2886" t="str">
            <v>YSP3044</v>
          </cell>
          <cell r="B2886" t="e">
            <v>#N/A</v>
          </cell>
          <cell r="C2886" t="e">
            <v>#N/A</v>
          </cell>
          <cell r="D2886" t="e">
            <v>#N/A</v>
          </cell>
          <cell r="E2886">
            <v>18060</v>
          </cell>
          <cell r="F2886">
            <v>20640</v>
          </cell>
          <cell r="G2886">
            <v>22924</v>
          </cell>
          <cell r="H2886">
            <v>17302</v>
          </cell>
          <cell r="I2886">
            <v>20824</v>
          </cell>
          <cell r="J2886">
            <v>19469</v>
          </cell>
          <cell r="K2886">
            <v>17922</v>
          </cell>
          <cell r="L2886">
            <v>17151</v>
          </cell>
          <cell r="M2886">
            <v>20175</v>
          </cell>
          <cell r="N2886">
            <v>20621</v>
          </cell>
          <cell r="O2886">
            <v>18705</v>
          </cell>
          <cell r="P2886">
            <v>14393</v>
          </cell>
          <cell r="Q2886" t="e">
            <v>#N/A</v>
          </cell>
          <cell r="R2886" t="e">
            <v>#N/A</v>
          </cell>
          <cell r="S2886" t="e">
            <v>#N/A</v>
          </cell>
          <cell r="T2886" t="e">
            <v>#N/A</v>
          </cell>
          <cell r="U2886" t="e">
            <v>#N/A</v>
          </cell>
          <cell r="V2886" t="e">
            <v>#N/A</v>
          </cell>
          <cell r="W2886" t="e">
            <v>#N/A</v>
          </cell>
          <cell r="X2886" t="e">
            <v>#N/A</v>
          </cell>
          <cell r="Y2886" t="e">
            <v>#N/A</v>
          </cell>
          <cell r="Z2886" t="e">
            <v>#N/A</v>
          </cell>
          <cell r="AA2886" t="e">
            <v>#N/A</v>
          </cell>
          <cell r="AB2886" t="e">
            <v>#N/A</v>
          </cell>
          <cell r="AC2886" t="e">
            <v>#N/A</v>
          </cell>
          <cell r="AD2886" t="e">
            <v>#N/A</v>
          </cell>
          <cell r="AE2886" t="e">
            <v>#N/A</v>
          </cell>
          <cell r="AF2886" t="e">
            <v>#N/A</v>
          </cell>
        </row>
        <row r="2887">
          <cell r="A2887" t="str">
            <v>YSP3044-01</v>
          </cell>
          <cell r="B2887">
            <v>1.21</v>
          </cell>
          <cell r="C2887">
            <v>1</v>
          </cell>
          <cell r="D2887">
            <v>11</v>
          </cell>
          <cell r="E2887">
            <v>18060</v>
          </cell>
          <cell r="F2887">
            <v>20640</v>
          </cell>
          <cell r="G2887">
            <v>22924</v>
          </cell>
          <cell r="H2887">
            <v>17302</v>
          </cell>
          <cell r="I2887">
            <v>20824</v>
          </cell>
          <cell r="J2887">
            <v>19469</v>
          </cell>
          <cell r="K2887">
            <v>17922</v>
          </cell>
          <cell r="L2887">
            <v>17151</v>
          </cell>
          <cell r="M2887">
            <v>20175</v>
          </cell>
          <cell r="N2887">
            <v>20621</v>
          </cell>
          <cell r="O2887">
            <v>18705</v>
          </cell>
          <cell r="P2887">
            <v>14393</v>
          </cell>
          <cell r="Q2887">
            <v>1893.090909090909</v>
          </cell>
          <cell r="R2887">
            <v>1769.909090909091</v>
          </cell>
          <cell r="S2887">
            <v>1629.2727272727273</v>
          </cell>
          <cell r="T2887">
            <v>1559.1818181818182</v>
          </cell>
          <cell r="U2887">
            <v>1834.090909090909</v>
          </cell>
          <cell r="V2887">
            <v>1874.6363636363637</v>
          </cell>
          <cell r="W2887">
            <v>1700.4545454545455</v>
          </cell>
          <cell r="X2887">
            <v>1308.4545454545455</v>
          </cell>
          <cell r="Y2887">
            <v>2290.64</v>
          </cell>
          <cell r="Z2887">
            <v>2141.59</v>
          </cell>
          <cell r="AA2887">
            <v>1971.4199999999998</v>
          </cell>
          <cell r="AB2887">
            <v>1886.6100000000001</v>
          </cell>
          <cell r="AC2887">
            <v>2219.25</v>
          </cell>
          <cell r="AD2887">
            <v>2268.31</v>
          </cell>
          <cell r="AE2887">
            <v>2057.5500000000002</v>
          </cell>
          <cell r="AF2887">
            <v>1583.23</v>
          </cell>
        </row>
        <row r="2888">
          <cell r="A2888" t="str">
            <v>YSP3045</v>
          </cell>
          <cell r="B2888" t="e">
            <v>#N/A</v>
          </cell>
          <cell r="C2888" t="e">
            <v>#N/A</v>
          </cell>
          <cell r="D2888" t="e">
            <v>#N/A</v>
          </cell>
          <cell r="E2888">
            <v>199</v>
          </cell>
          <cell r="F2888">
            <v>278</v>
          </cell>
          <cell r="G2888">
            <v>309</v>
          </cell>
          <cell r="H2888">
            <v>233</v>
          </cell>
          <cell r="I2888">
            <v>280</v>
          </cell>
          <cell r="J2888">
            <v>262</v>
          </cell>
          <cell r="K2888">
            <v>241</v>
          </cell>
          <cell r="L2888">
            <v>231</v>
          </cell>
          <cell r="M2888">
            <v>272</v>
          </cell>
          <cell r="N2888">
            <v>278</v>
          </cell>
          <cell r="O2888">
            <v>252</v>
          </cell>
          <cell r="P2888">
            <v>194</v>
          </cell>
          <cell r="Q2888" t="e">
            <v>#N/A</v>
          </cell>
          <cell r="R2888" t="e">
            <v>#N/A</v>
          </cell>
          <cell r="S2888" t="e">
            <v>#N/A</v>
          </cell>
          <cell r="T2888" t="e">
            <v>#N/A</v>
          </cell>
          <cell r="U2888" t="e">
            <v>#N/A</v>
          </cell>
          <cell r="V2888" t="e">
            <v>#N/A</v>
          </cell>
          <cell r="W2888" t="e">
            <v>#N/A</v>
          </cell>
          <cell r="X2888" t="e">
            <v>#N/A</v>
          </cell>
          <cell r="Y2888" t="e">
            <v>#N/A</v>
          </cell>
          <cell r="Z2888" t="e">
            <v>#N/A</v>
          </cell>
          <cell r="AA2888" t="e">
            <v>#N/A</v>
          </cell>
          <cell r="AB2888" t="e">
            <v>#N/A</v>
          </cell>
          <cell r="AC2888" t="e">
            <v>#N/A</v>
          </cell>
          <cell r="AD2888" t="e">
            <v>#N/A</v>
          </cell>
          <cell r="AE2888" t="e">
            <v>#N/A</v>
          </cell>
          <cell r="AF2888" t="e">
            <v>#N/A</v>
          </cell>
        </row>
        <row r="2889">
          <cell r="A2889" t="str">
            <v>YSP3045-01</v>
          </cell>
          <cell r="B2889" t="e">
            <v>#N/A</v>
          </cell>
          <cell r="C2889" t="e">
            <v>#N/A</v>
          </cell>
          <cell r="D2889" t="e">
            <v>#N/A</v>
          </cell>
          <cell r="E2889">
            <v>279</v>
          </cell>
          <cell r="F2889">
            <v>398</v>
          </cell>
          <cell r="G2889">
            <v>442</v>
          </cell>
          <cell r="H2889">
            <v>333</v>
          </cell>
          <cell r="I2889">
            <v>400</v>
          </cell>
          <cell r="J2889">
            <v>374</v>
          </cell>
          <cell r="K2889">
            <v>344</v>
          </cell>
          <cell r="L2889">
            <v>330</v>
          </cell>
          <cell r="M2889">
            <v>388</v>
          </cell>
          <cell r="N2889">
            <v>397</v>
          </cell>
          <cell r="O2889">
            <v>360</v>
          </cell>
          <cell r="P2889">
            <v>277</v>
          </cell>
          <cell r="Q2889" t="e">
            <v>#N/A</v>
          </cell>
          <cell r="R2889" t="e">
            <v>#N/A</v>
          </cell>
          <cell r="S2889" t="e">
            <v>#N/A</v>
          </cell>
          <cell r="T2889" t="e">
            <v>#N/A</v>
          </cell>
          <cell r="U2889" t="e">
            <v>#N/A</v>
          </cell>
          <cell r="V2889" t="e">
            <v>#N/A</v>
          </cell>
          <cell r="W2889" t="e">
            <v>#N/A</v>
          </cell>
          <cell r="X2889" t="e">
            <v>#N/A</v>
          </cell>
          <cell r="Y2889" t="e">
            <v>#N/A</v>
          </cell>
          <cell r="Z2889" t="e">
            <v>#N/A</v>
          </cell>
          <cell r="AA2889" t="e">
            <v>#N/A</v>
          </cell>
          <cell r="AB2889" t="e">
            <v>#N/A</v>
          </cell>
          <cell r="AC2889" t="e">
            <v>#N/A</v>
          </cell>
          <cell r="AD2889" t="e">
            <v>#N/A</v>
          </cell>
          <cell r="AE2889" t="e">
            <v>#N/A</v>
          </cell>
          <cell r="AF2889" t="e">
            <v>#N/A</v>
          </cell>
        </row>
        <row r="2890">
          <cell r="A2890" t="str">
            <v>YSP3045-02</v>
          </cell>
          <cell r="B2890" t="e">
            <v>#N/A</v>
          </cell>
          <cell r="C2890" t="e">
            <v>#N/A</v>
          </cell>
          <cell r="D2890" t="e">
            <v>#N/A</v>
          </cell>
          <cell r="E2890">
            <v>279</v>
          </cell>
          <cell r="F2890">
            <v>398</v>
          </cell>
          <cell r="G2890">
            <v>442</v>
          </cell>
          <cell r="H2890">
            <v>333</v>
          </cell>
          <cell r="I2890">
            <v>400</v>
          </cell>
          <cell r="J2890">
            <v>374</v>
          </cell>
          <cell r="K2890">
            <v>344</v>
          </cell>
          <cell r="L2890">
            <v>330</v>
          </cell>
          <cell r="M2890">
            <v>388</v>
          </cell>
          <cell r="N2890">
            <v>397</v>
          </cell>
          <cell r="O2890">
            <v>360</v>
          </cell>
          <cell r="P2890">
            <v>277</v>
          </cell>
          <cell r="Q2890" t="e">
            <v>#N/A</v>
          </cell>
          <cell r="R2890" t="e">
            <v>#N/A</v>
          </cell>
          <cell r="S2890" t="e">
            <v>#N/A</v>
          </cell>
          <cell r="T2890" t="e">
            <v>#N/A</v>
          </cell>
          <cell r="U2890" t="e">
            <v>#N/A</v>
          </cell>
          <cell r="V2890" t="e">
            <v>#N/A</v>
          </cell>
          <cell r="W2890" t="e">
            <v>#N/A</v>
          </cell>
          <cell r="X2890" t="e">
            <v>#N/A</v>
          </cell>
          <cell r="Y2890" t="e">
            <v>#N/A</v>
          </cell>
          <cell r="Z2890" t="e">
            <v>#N/A</v>
          </cell>
          <cell r="AA2890" t="e">
            <v>#N/A</v>
          </cell>
          <cell r="AB2890" t="e">
            <v>#N/A</v>
          </cell>
          <cell r="AC2890" t="e">
            <v>#N/A</v>
          </cell>
          <cell r="AD2890" t="e">
            <v>#N/A</v>
          </cell>
          <cell r="AE2890" t="e">
            <v>#N/A</v>
          </cell>
          <cell r="AF2890" t="e">
            <v>#N/A</v>
          </cell>
        </row>
        <row r="2891">
          <cell r="A2891" t="str">
            <v>YSP3045-03</v>
          </cell>
          <cell r="B2891">
            <v>16.951000000000001</v>
          </cell>
          <cell r="C2891">
            <v>1</v>
          </cell>
          <cell r="D2891">
            <v>21</v>
          </cell>
          <cell r="E2891">
            <v>279</v>
          </cell>
          <cell r="F2891">
            <v>398</v>
          </cell>
          <cell r="G2891">
            <v>442</v>
          </cell>
          <cell r="H2891">
            <v>333</v>
          </cell>
          <cell r="I2891">
            <v>400</v>
          </cell>
          <cell r="J2891">
            <v>374</v>
          </cell>
          <cell r="K2891">
            <v>344</v>
          </cell>
          <cell r="L2891">
            <v>330</v>
          </cell>
          <cell r="M2891">
            <v>388</v>
          </cell>
          <cell r="N2891">
            <v>397</v>
          </cell>
          <cell r="O2891">
            <v>360</v>
          </cell>
          <cell r="P2891">
            <v>277</v>
          </cell>
          <cell r="Q2891">
            <v>19.047619047619047</v>
          </cell>
          <cell r="R2891">
            <v>17.80952380952381</v>
          </cell>
          <cell r="S2891">
            <v>16.38095238095238</v>
          </cell>
          <cell r="T2891">
            <v>15.714285714285714</v>
          </cell>
          <cell r="U2891">
            <v>18.476190476190474</v>
          </cell>
          <cell r="V2891">
            <v>18.904761904761905</v>
          </cell>
          <cell r="W2891">
            <v>17.142857142857142</v>
          </cell>
          <cell r="X2891">
            <v>13.19047619047619</v>
          </cell>
          <cell r="Y2891">
            <v>322.87619047619046</v>
          </cell>
          <cell r="Z2891">
            <v>301.88923809523811</v>
          </cell>
          <cell r="AA2891">
            <v>277.67352380952377</v>
          </cell>
          <cell r="AB2891">
            <v>266.37285714285713</v>
          </cell>
          <cell r="AC2891">
            <v>313.18990476190476</v>
          </cell>
          <cell r="AD2891">
            <v>320.45461904761908</v>
          </cell>
          <cell r="AE2891">
            <v>290.58857142857141</v>
          </cell>
          <cell r="AF2891">
            <v>223.59176190476191</v>
          </cell>
        </row>
        <row r="2892">
          <cell r="A2892" t="str">
            <v>YSP3045-04</v>
          </cell>
          <cell r="B2892" t="e">
            <v>#N/A</v>
          </cell>
          <cell r="C2892" t="e">
            <v>#N/A</v>
          </cell>
          <cell r="D2892" t="e">
            <v>#N/A</v>
          </cell>
          <cell r="E2892">
            <v>279</v>
          </cell>
          <cell r="F2892">
            <v>398</v>
          </cell>
          <cell r="G2892">
            <v>442</v>
          </cell>
          <cell r="H2892">
            <v>333</v>
          </cell>
          <cell r="I2892">
            <v>400</v>
          </cell>
          <cell r="J2892">
            <v>374</v>
          </cell>
          <cell r="K2892">
            <v>344</v>
          </cell>
          <cell r="L2892">
            <v>330</v>
          </cell>
          <cell r="M2892">
            <v>388</v>
          </cell>
          <cell r="N2892">
            <v>397</v>
          </cell>
          <cell r="O2892">
            <v>360</v>
          </cell>
          <cell r="P2892">
            <v>277</v>
          </cell>
          <cell r="Q2892" t="e">
            <v>#N/A</v>
          </cell>
          <cell r="R2892" t="e">
            <v>#N/A</v>
          </cell>
          <cell r="S2892" t="e">
            <v>#N/A</v>
          </cell>
          <cell r="T2892" t="e">
            <v>#N/A</v>
          </cell>
          <cell r="U2892" t="e">
            <v>#N/A</v>
          </cell>
          <cell r="V2892" t="e">
            <v>#N/A</v>
          </cell>
          <cell r="W2892" t="e">
            <v>#N/A</v>
          </cell>
          <cell r="X2892" t="e">
            <v>#N/A</v>
          </cell>
          <cell r="Y2892" t="e">
            <v>#N/A</v>
          </cell>
          <cell r="Z2892" t="e">
            <v>#N/A</v>
          </cell>
          <cell r="AA2892" t="e">
            <v>#N/A</v>
          </cell>
          <cell r="AB2892" t="e">
            <v>#N/A</v>
          </cell>
          <cell r="AC2892" t="e">
            <v>#N/A</v>
          </cell>
          <cell r="AD2892" t="e">
            <v>#N/A</v>
          </cell>
          <cell r="AE2892" t="e">
            <v>#N/A</v>
          </cell>
          <cell r="AF2892" t="e">
            <v>#N/A</v>
          </cell>
        </row>
        <row r="2893">
          <cell r="A2893" t="str">
            <v>YSP3045-05</v>
          </cell>
          <cell r="B2893">
            <v>11.323</v>
          </cell>
          <cell r="C2893">
            <v>1</v>
          </cell>
          <cell r="D2893">
            <v>37</v>
          </cell>
          <cell r="E2893">
            <v>279</v>
          </cell>
          <cell r="F2893">
            <v>398</v>
          </cell>
          <cell r="G2893">
            <v>442</v>
          </cell>
          <cell r="H2893">
            <v>333</v>
          </cell>
          <cell r="I2893">
            <v>400</v>
          </cell>
          <cell r="J2893">
            <v>374</v>
          </cell>
          <cell r="K2893">
            <v>344</v>
          </cell>
          <cell r="L2893">
            <v>330</v>
          </cell>
          <cell r="M2893">
            <v>388</v>
          </cell>
          <cell r="N2893">
            <v>397</v>
          </cell>
          <cell r="O2893">
            <v>360</v>
          </cell>
          <cell r="P2893">
            <v>277</v>
          </cell>
          <cell r="Q2893">
            <v>10.810810810810811</v>
          </cell>
          <cell r="R2893">
            <v>10.108108108108109</v>
          </cell>
          <cell r="S2893">
            <v>9.2972972972972965</v>
          </cell>
          <cell r="T2893">
            <v>8.9189189189189193</v>
          </cell>
          <cell r="U2893">
            <v>10.486486486486486</v>
          </cell>
          <cell r="V2893">
            <v>10.72972972972973</v>
          </cell>
          <cell r="W2893">
            <v>9.7297297297297298</v>
          </cell>
          <cell r="X2893">
            <v>7.4864864864864868</v>
          </cell>
          <cell r="Y2893">
            <v>122.41081081081082</v>
          </cell>
          <cell r="Z2893">
            <v>114.45410810810812</v>
          </cell>
          <cell r="AA2893">
            <v>105.27329729729729</v>
          </cell>
          <cell r="AB2893">
            <v>100.98891891891893</v>
          </cell>
          <cell r="AC2893">
            <v>118.73848648648648</v>
          </cell>
          <cell r="AD2893">
            <v>121.49272972972973</v>
          </cell>
          <cell r="AE2893">
            <v>110.16972972972974</v>
          </cell>
          <cell r="AF2893">
            <v>84.7694864864865</v>
          </cell>
        </row>
        <row r="2894">
          <cell r="A2894" t="str">
            <v>YSP3045-06</v>
          </cell>
          <cell r="B2894" t="e">
            <v>#N/A</v>
          </cell>
          <cell r="C2894" t="e">
            <v>#N/A</v>
          </cell>
          <cell r="D2894" t="e">
            <v>#N/A</v>
          </cell>
          <cell r="E2894">
            <v>279</v>
          </cell>
          <cell r="F2894">
            <v>398</v>
          </cell>
          <cell r="G2894">
            <v>442</v>
          </cell>
          <cell r="H2894">
            <v>333</v>
          </cell>
          <cell r="I2894">
            <v>400</v>
          </cell>
          <cell r="J2894">
            <v>374</v>
          </cell>
          <cell r="K2894">
            <v>344</v>
          </cell>
          <cell r="L2894">
            <v>330</v>
          </cell>
          <cell r="M2894">
            <v>388</v>
          </cell>
          <cell r="N2894">
            <v>397</v>
          </cell>
          <cell r="O2894">
            <v>360</v>
          </cell>
          <cell r="P2894">
            <v>277</v>
          </cell>
          <cell r="Q2894" t="e">
            <v>#N/A</v>
          </cell>
          <cell r="R2894" t="e">
            <v>#N/A</v>
          </cell>
          <cell r="S2894" t="e">
            <v>#N/A</v>
          </cell>
          <cell r="T2894" t="e">
            <v>#N/A</v>
          </cell>
          <cell r="U2894" t="e">
            <v>#N/A</v>
          </cell>
          <cell r="V2894" t="e">
            <v>#N/A</v>
          </cell>
          <cell r="W2894" t="e">
            <v>#N/A</v>
          </cell>
          <cell r="X2894" t="e">
            <v>#N/A</v>
          </cell>
          <cell r="Y2894" t="e">
            <v>#N/A</v>
          </cell>
          <cell r="Z2894" t="e">
            <v>#N/A</v>
          </cell>
          <cell r="AA2894" t="e">
            <v>#N/A</v>
          </cell>
          <cell r="AB2894" t="e">
            <v>#N/A</v>
          </cell>
          <cell r="AC2894" t="e">
            <v>#N/A</v>
          </cell>
          <cell r="AD2894" t="e">
            <v>#N/A</v>
          </cell>
          <cell r="AE2894" t="e">
            <v>#N/A</v>
          </cell>
          <cell r="AF2894" t="e">
            <v>#N/A</v>
          </cell>
        </row>
        <row r="2895">
          <cell r="A2895" t="str">
            <v>YSP3045-07</v>
          </cell>
          <cell r="B2895">
            <v>7.69</v>
          </cell>
          <cell r="C2895">
            <v>1</v>
          </cell>
          <cell r="D2895">
            <v>4</v>
          </cell>
          <cell r="E2895">
            <v>279</v>
          </cell>
          <cell r="F2895">
            <v>398</v>
          </cell>
          <cell r="G2895">
            <v>442</v>
          </cell>
          <cell r="H2895">
            <v>333</v>
          </cell>
          <cell r="I2895">
            <v>400</v>
          </cell>
          <cell r="J2895">
            <v>374</v>
          </cell>
          <cell r="K2895">
            <v>344</v>
          </cell>
          <cell r="L2895">
            <v>330</v>
          </cell>
          <cell r="M2895">
            <v>388</v>
          </cell>
          <cell r="N2895">
            <v>397</v>
          </cell>
          <cell r="O2895">
            <v>360</v>
          </cell>
          <cell r="P2895">
            <v>277</v>
          </cell>
          <cell r="Q2895">
            <v>100</v>
          </cell>
          <cell r="R2895">
            <v>93.5</v>
          </cell>
          <cell r="S2895">
            <v>86</v>
          </cell>
          <cell r="T2895">
            <v>82.5</v>
          </cell>
          <cell r="U2895">
            <v>97</v>
          </cell>
          <cell r="V2895">
            <v>99.25</v>
          </cell>
          <cell r="W2895">
            <v>90</v>
          </cell>
          <cell r="X2895">
            <v>69.25</v>
          </cell>
          <cell r="Y2895">
            <v>769</v>
          </cell>
          <cell r="Z2895">
            <v>719.01499999999999</v>
          </cell>
          <cell r="AA2895">
            <v>661.34</v>
          </cell>
          <cell r="AB2895">
            <v>634.42500000000007</v>
          </cell>
          <cell r="AC2895">
            <v>745.93000000000006</v>
          </cell>
          <cell r="AD2895">
            <v>763.23250000000007</v>
          </cell>
          <cell r="AE2895">
            <v>692.1</v>
          </cell>
          <cell r="AF2895">
            <v>532.53250000000003</v>
          </cell>
        </row>
        <row r="2896">
          <cell r="A2896" t="str">
            <v>YSP3047</v>
          </cell>
          <cell r="B2896" t="e">
            <v>#N/A</v>
          </cell>
          <cell r="C2896" t="e">
            <v>#N/A</v>
          </cell>
          <cell r="D2896" t="e">
            <v>#N/A</v>
          </cell>
          <cell r="E2896">
            <v>279</v>
          </cell>
          <cell r="F2896">
            <v>398</v>
          </cell>
          <cell r="G2896">
            <v>442</v>
          </cell>
          <cell r="H2896">
            <v>333</v>
          </cell>
          <cell r="I2896">
            <v>400</v>
          </cell>
          <cell r="J2896">
            <v>374</v>
          </cell>
          <cell r="K2896">
            <v>344</v>
          </cell>
          <cell r="L2896">
            <v>330</v>
          </cell>
          <cell r="M2896">
            <v>388</v>
          </cell>
          <cell r="N2896">
            <v>397</v>
          </cell>
          <cell r="O2896">
            <v>360</v>
          </cell>
          <cell r="P2896">
            <v>277</v>
          </cell>
          <cell r="Q2896" t="e">
            <v>#N/A</v>
          </cell>
          <cell r="R2896" t="e">
            <v>#N/A</v>
          </cell>
          <cell r="S2896" t="e">
            <v>#N/A</v>
          </cell>
          <cell r="T2896" t="e">
            <v>#N/A</v>
          </cell>
          <cell r="U2896" t="e">
            <v>#N/A</v>
          </cell>
          <cell r="V2896" t="e">
            <v>#N/A</v>
          </cell>
          <cell r="W2896" t="e">
            <v>#N/A</v>
          </cell>
          <cell r="X2896" t="e">
            <v>#N/A</v>
          </cell>
          <cell r="Y2896" t="e">
            <v>#N/A</v>
          </cell>
          <cell r="Z2896" t="e">
            <v>#N/A</v>
          </cell>
          <cell r="AA2896" t="e">
            <v>#N/A</v>
          </cell>
          <cell r="AB2896" t="e">
            <v>#N/A</v>
          </cell>
          <cell r="AC2896" t="e">
            <v>#N/A</v>
          </cell>
          <cell r="AD2896" t="e">
            <v>#N/A</v>
          </cell>
          <cell r="AE2896" t="e">
            <v>#N/A</v>
          </cell>
          <cell r="AF2896" t="e">
            <v>#N/A</v>
          </cell>
        </row>
        <row r="2897">
          <cell r="A2897" t="str">
            <v>YSP3048</v>
          </cell>
          <cell r="B2897" t="e">
            <v>#N/A</v>
          </cell>
          <cell r="C2897" t="e">
            <v>#N/A</v>
          </cell>
          <cell r="D2897" t="e">
            <v>#N/A</v>
          </cell>
          <cell r="E2897">
            <v>280</v>
          </cell>
          <cell r="F2897">
            <v>400</v>
          </cell>
          <cell r="G2897">
            <v>444</v>
          </cell>
          <cell r="H2897">
            <v>335</v>
          </cell>
          <cell r="I2897">
            <v>403</v>
          </cell>
          <cell r="J2897">
            <v>377</v>
          </cell>
          <cell r="K2897">
            <v>347</v>
          </cell>
          <cell r="L2897">
            <v>332</v>
          </cell>
          <cell r="M2897">
            <v>391</v>
          </cell>
          <cell r="N2897">
            <v>400</v>
          </cell>
          <cell r="O2897">
            <v>363</v>
          </cell>
          <cell r="P2897">
            <v>279</v>
          </cell>
          <cell r="Q2897" t="e">
            <v>#N/A</v>
          </cell>
          <cell r="R2897" t="e">
            <v>#N/A</v>
          </cell>
          <cell r="S2897" t="e">
            <v>#N/A</v>
          </cell>
          <cell r="T2897" t="e">
            <v>#N/A</v>
          </cell>
          <cell r="U2897" t="e">
            <v>#N/A</v>
          </cell>
          <cell r="V2897" t="e">
            <v>#N/A</v>
          </cell>
          <cell r="W2897" t="e">
            <v>#N/A</v>
          </cell>
          <cell r="X2897" t="e">
            <v>#N/A</v>
          </cell>
          <cell r="Y2897" t="e">
            <v>#N/A</v>
          </cell>
          <cell r="Z2897" t="e">
            <v>#N/A</v>
          </cell>
          <cell r="AA2897" t="e">
            <v>#N/A</v>
          </cell>
          <cell r="AB2897" t="e">
            <v>#N/A</v>
          </cell>
          <cell r="AC2897" t="e">
            <v>#N/A</v>
          </cell>
          <cell r="AD2897" t="e">
            <v>#N/A</v>
          </cell>
          <cell r="AE2897" t="e">
            <v>#N/A</v>
          </cell>
          <cell r="AF2897" t="e">
            <v>#N/A</v>
          </cell>
        </row>
        <row r="2898">
          <cell r="A2898" t="str">
            <v>YSP3048-01</v>
          </cell>
          <cell r="B2898" t="e">
            <v>#N/A</v>
          </cell>
          <cell r="C2898" t="e">
            <v>#N/A</v>
          </cell>
          <cell r="D2898" t="e">
            <v>#N/A</v>
          </cell>
          <cell r="E2898">
            <v>280</v>
          </cell>
          <cell r="F2898">
            <v>400</v>
          </cell>
          <cell r="G2898">
            <v>444</v>
          </cell>
          <cell r="H2898">
            <v>335</v>
          </cell>
          <cell r="I2898">
            <v>403</v>
          </cell>
          <cell r="J2898">
            <v>377</v>
          </cell>
          <cell r="K2898">
            <v>347</v>
          </cell>
          <cell r="L2898">
            <v>332</v>
          </cell>
          <cell r="M2898">
            <v>391</v>
          </cell>
          <cell r="N2898">
            <v>400</v>
          </cell>
          <cell r="O2898">
            <v>363</v>
          </cell>
          <cell r="P2898">
            <v>279</v>
          </cell>
          <cell r="Q2898" t="e">
            <v>#N/A</v>
          </cell>
          <cell r="R2898" t="e">
            <v>#N/A</v>
          </cell>
          <cell r="S2898" t="e">
            <v>#N/A</v>
          </cell>
          <cell r="T2898" t="e">
            <v>#N/A</v>
          </cell>
          <cell r="U2898" t="e">
            <v>#N/A</v>
          </cell>
          <cell r="V2898" t="e">
            <v>#N/A</v>
          </cell>
          <cell r="W2898" t="e">
            <v>#N/A</v>
          </cell>
          <cell r="X2898" t="e">
            <v>#N/A</v>
          </cell>
          <cell r="Y2898" t="e">
            <v>#N/A</v>
          </cell>
          <cell r="Z2898" t="e">
            <v>#N/A</v>
          </cell>
          <cell r="AA2898" t="e">
            <v>#N/A</v>
          </cell>
          <cell r="AB2898" t="e">
            <v>#N/A</v>
          </cell>
          <cell r="AC2898" t="e">
            <v>#N/A</v>
          </cell>
          <cell r="AD2898" t="e">
            <v>#N/A</v>
          </cell>
          <cell r="AE2898" t="e">
            <v>#N/A</v>
          </cell>
          <cell r="AF2898" t="e">
            <v>#N/A</v>
          </cell>
        </row>
        <row r="2899">
          <cell r="A2899" t="str">
            <v>YSP3048-02</v>
          </cell>
          <cell r="B2899" t="e">
            <v>#N/A</v>
          </cell>
          <cell r="C2899" t="e">
            <v>#N/A</v>
          </cell>
          <cell r="D2899" t="e">
            <v>#N/A</v>
          </cell>
          <cell r="E2899">
            <v>280</v>
          </cell>
          <cell r="F2899">
            <v>400</v>
          </cell>
          <cell r="G2899">
            <v>444</v>
          </cell>
          <cell r="H2899">
            <v>335</v>
          </cell>
          <cell r="I2899">
            <v>403</v>
          </cell>
          <cell r="J2899">
            <v>377</v>
          </cell>
          <cell r="K2899">
            <v>347</v>
          </cell>
          <cell r="L2899">
            <v>332</v>
          </cell>
          <cell r="M2899">
            <v>391</v>
          </cell>
          <cell r="N2899">
            <v>400</v>
          </cell>
          <cell r="O2899">
            <v>363</v>
          </cell>
          <cell r="P2899">
            <v>279</v>
          </cell>
          <cell r="Q2899" t="e">
            <v>#N/A</v>
          </cell>
          <cell r="R2899" t="e">
            <v>#N/A</v>
          </cell>
          <cell r="S2899" t="e">
            <v>#N/A</v>
          </cell>
          <cell r="T2899" t="e">
            <v>#N/A</v>
          </cell>
          <cell r="U2899" t="e">
            <v>#N/A</v>
          </cell>
          <cell r="V2899" t="e">
            <v>#N/A</v>
          </cell>
          <cell r="W2899" t="e">
            <v>#N/A</v>
          </cell>
          <cell r="X2899" t="e">
            <v>#N/A</v>
          </cell>
          <cell r="Y2899" t="e">
            <v>#N/A</v>
          </cell>
          <cell r="Z2899" t="e">
            <v>#N/A</v>
          </cell>
          <cell r="AA2899" t="e">
            <v>#N/A</v>
          </cell>
          <cell r="AB2899" t="e">
            <v>#N/A</v>
          </cell>
          <cell r="AC2899" t="e">
            <v>#N/A</v>
          </cell>
          <cell r="AD2899" t="e">
            <v>#N/A</v>
          </cell>
          <cell r="AE2899" t="e">
            <v>#N/A</v>
          </cell>
          <cell r="AF2899" t="e">
            <v>#N/A</v>
          </cell>
        </row>
        <row r="2900">
          <cell r="A2900" t="str">
            <v>YSP3048-04</v>
          </cell>
          <cell r="B2900" t="e">
            <v>#N/A</v>
          </cell>
          <cell r="C2900" t="e">
            <v>#N/A</v>
          </cell>
          <cell r="D2900" t="e">
            <v>#N/A</v>
          </cell>
          <cell r="E2900">
            <v>280</v>
          </cell>
          <cell r="F2900">
            <v>400</v>
          </cell>
          <cell r="G2900">
            <v>444</v>
          </cell>
          <cell r="H2900">
            <v>335</v>
          </cell>
          <cell r="I2900">
            <v>403</v>
          </cell>
          <cell r="J2900">
            <v>377</v>
          </cell>
          <cell r="K2900">
            <v>347</v>
          </cell>
          <cell r="L2900">
            <v>332</v>
          </cell>
          <cell r="M2900">
            <v>391</v>
          </cell>
          <cell r="N2900">
            <v>400</v>
          </cell>
          <cell r="O2900">
            <v>363</v>
          </cell>
          <cell r="P2900">
            <v>279</v>
          </cell>
          <cell r="Q2900" t="e">
            <v>#N/A</v>
          </cell>
          <cell r="R2900" t="e">
            <v>#N/A</v>
          </cell>
          <cell r="S2900" t="e">
            <v>#N/A</v>
          </cell>
          <cell r="T2900" t="e">
            <v>#N/A</v>
          </cell>
          <cell r="U2900" t="e">
            <v>#N/A</v>
          </cell>
          <cell r="V2900" t="e">
            <v>#N/A</v>
          </cell>
          <cell r="W2900" t="e">
            <v>#N/A</v>
          </cell>
          <cell r="X2900" t="e">
            <v>#N/A</v>
          </cell>
          <cell r="Y2900" t="e">
            <v>#N/A</v>
          </cell>
          <cell r="Z2900" t="e">
            <v>#N/A</v>
          </cell>
          <cell r="AA2900" t="e">
            <v>#N/A</v>
          </cell>
          <cell r="AB2900" t="e">
            <v>#N/A</v>
          </cell>
          <cell r="AC2900" t="e">
            <v>#N/A</v>
          </cell>
          <cell r="AD2900" t="e">
            <v>#N/A</v>
          </cell>
          <cell r="AE2900" t="e">
            <v>#N/A</v>
          </cell>
          <cell r="AF2900" t="e">
            <v>#N/A</v>
          </cell>
        </row>
        <row r="2901">
          <cell r="A2901" t="str">
            <v>YSP3048-05</v>
          </cell>
          <cell r="B2901">
            <v>500</v>
          </cell>
          <cell r="C2901">
            <v>1</v>
          </cell>
          <cell r="D2901">
            <v>774</v>
          </cell>
          <cell r="E2901">
            <v>280</v>
          </cell>
          <cell r="F2901">
            <v>400</v>
          </cell>
          <cell r="G2901">
            <v>444</v>
          </cell>
          <cell r="H2901">
            <v>335</v>
          </cell>
          <cell r="I2901">
            <v>403</v>
          </cell>
          <cell r="J2901">
            <v>377</v>
          </cell>
          <cell r="K2901">
            <v>347</v>
          </cell>
          <cell r="L2901">
            <v>332</v>
          </cell>
          <cell r="M2901">
            <v>391</v>
          </cell>
          <cell r="N2901">
            <v>400</v>
          </cell>
          <cell r="O2901">
            <v>363</v>
          </cell>
          <cell r="P2901">
            <v>279</v>
          </cell>
          <cell r="Q2901">
            <v>0.52067183462532296</v>
          </cell>
          <cell r="R2901">
            <v>0.48708010335917312</v>
          </cell>
          <cell r="S2901">
            <v>0.44832041343669249</v>
          </cell>
          <cell r="T2901">
            <v>0.4289405684754522</v>
          </cell>
          <cell r="U2901">
            <v>0.5051679586563308</v>
          </cell>
          <cell r="V2901">
            <v>0.51679586563307489</v>
          </cell>
          <cell r="W2901">
            <v>0.4689922480620155</v>
          </cell>
          <cell r="X2901">
            <v>0.36046511627906974</v>
          </cell>
          <cell r="Y2901">
            <v>260.33591731266148</v>
          </cell>
          <cell r="Z2901">
            <v>243.54005167958655</v>
          </cell>
          <cell r="AA2901">
            <v>224.16020671834625</v>
          </cell>
          <cell r="AB2901">
            <v>214.4702842377261</v>
          </cell>
          <cell r="AC2901">
            <v>252.58397932816538</v>
          </cell>
          <cell r="AD2901">
            <v>258.39793281653743</v>
          </cell>
          <cell r="AE2901">
            <v>234.49612403100775</v>
          </cell>
          <cell r="AF2901">
            <v>180.23255813953486</v>
          </cell>
        </row>
        <row r="2902">
          <cell r="A2902" t="str">
            <v>YSP3050</v>
          </cell>
          <cell r="B2902" t="e">
            <v>#N/A</v>
          </cell>
          <cell r="C2902" t="e">
            <v>#N/A</v>
          </cell>
          <cell r="D2902" t="e">
            <v>#N/A</v>
          </cell>
          <cell r="E2902">
            <v>280</v>
          </cell>
          <cell r="F2902">
            <v>400</v>
          </cell>
          <cell r="G2902">
            <v>444</v>
          </cell>
          <cell r="H2902">
            <v>335</v>
          </cell>
          <cell r="I2902">
            <v>403</v>
          </cell>
          <cell r="J2902">
            <v>377</v>
          </cell>
          <cell r="K2902">
            <v>347</v>
          </cell>
          <cell r="L2902">
            <v>332</v>
          </cell>
          <cell r="M2902">
            <v>391</v>
          </cell>
          <cell r="N2902">
            <v>400</v>
          </cell>
          <cell r="O2902">
            <v>363</v>
          </cell>
          <cell r="P2902">
            <v>279</v>
          </cell>
          <cell r="Q2902" t="e">
            <v>#N/A</v>
          </cell>
          <cell r="R2902" t="e">
            <v>#N/A</v>
          </cell>
          <cell r="S2902" t="e">
            <v>#N/A</v>
          </cell>
          <cell r="T2902" t="e">
            <v>#N/A</v>
          </cell>
          <cell r="U2902" t="e">
            <v>#N/A</v>
          </cell>
          <cell r="V2902" t="e">
            <v>#N/A</v>
          </cell>
          <cell r="W2902" t="e">
            <v>#N/A</v>
          </cell>
          <cell r="X2902" t="e">
            <v>#N/A</v>
          </cell>
          <cell r="Y2902" t="e">
            <v>#N/A</v>
          </cell>
          <cell r="Z2902" t="e">
            <v>#N/A</v>
          </cell>
          <cell r="AA2902" t="e">
            <v>#N/A</v>
          </cell>
          <cell r="AB2902" t="e">
            <v>#N/A</v>
          </cell>
          <cell r="AC2902" t="e">
            <v>#N/A</v>
          </cell>
          <cell r="AD2902" t="e">
            <v>#N/A</v>
          </cell>
          <cell r="AE2902" t="e">
            <v>#N/A</v>
          </cell>
          <cell r="AF2902" t="e">
            <v>#N/A</v>
          </cell>
        </row>
        <row r="2903">
          <cell r="A2903" t="str">
            <v>YSP3050-01</v>
          </cell>
          <cell r="B2903" t="e">
            <v>#N/A</v>
          </cell>
          <cell r="C2903" t="e">
            <v>#N/A</v>
          </cell>
          <cell r="D2903" t="e">
            <v>#N/A</v>
          </cell>
          <cell r="E2903">
            <v>280</v>
          </cell>
          <cell r="F2903">
            <v>400</v>
          </cell>
          <cell r="G2903">
            <v>444</v>
          </cell>
          <cell r="H2903">
            <v>335</v>
          </cell>
          <cell r="I2903">
            <v>403</v>
          </cell>
          <cell r="J2903">
            <v>377</v>
          </cell>
          <cell r="K2903">
            <v>347</v>
          </cell>
          <cell r="L2903">
            <v>332</v>
          </cell>
          <cell r="M2903">
            <v>391</v>
          </cell>
          <cell r="N2903">
            <v>400</v>
          </cell>
          <cell r="O2903">
            <v>363</v>
          </cell>
          <cell r="P2903">
            <v>279</v>
          </cell>
          <cell r="Q2903" t="e">
            <v>#N/A</v>
          </cell>
          <cell r="R2903" t="e">
            <v>#N/A</v>
          </cell>
          <cell r="S2903" t="e">
            <v>#N/A</v>
          </cell>
          <cell r="T2903" t="e">
            <v>#N/A</v>
          </cell>
          <cell r="U2903" t="e">
            <v>#N/A</v>
          </cell>
          <cell r="V2903" t="e">
            <v>#N/A</v>
          </cell>
          <cell r="W2903" t="e">
            <v>#N/A</v>
          </cell>
          <cell r="X2903" t="e">
            <v>#N/A</v>
          </cell>
          <cell r="Y2903" t="e">
            <v>#N/A</v>
          </cell>
          <cell r="Z2903" t="e">
            <v>#N/A</v>
          </cell>
          <cell r="AA2903" t="e">
            <v>#N/A</v>
          </cell>
          <cell r="AB2903" t="e">
            <v>#N/A</v>
          </cell>
          <cell r="AC2903" t="e">
            <v>#N/A</v>
          </cell>
          <cell r="AD2903" t="e">
            <v>#N/A</v>
          </cell>
          <cell r="AE2903" t="e">
            <v>#N/A</v>
          </cell>
          <cell r="AF2903" t="e">
            <v>#N/A</v>
          </cell>
        </row>
        <row r="2904">
          <cell r="A2904" t="str">
            <v>YSP3050-02</v>
          </cell>
          <cell r="B2904" t="e">
            <v>#N/A</v>
          </cell>
          <cell r="C2904" t="e">
            <v>#N/A</v>
          </cell>
          <cell r="D2904" t="e">
            <v>#N/A</v>
          </cell>
          <cell r="E2904">
            <v>280</v>
          </cell>
          <cell r="F2904">
            <v>400</v>
          </cell>
          <cell r="G2904">
            <v>444</v>
          </cell>
          <cell r="H2904">
            <v>335</v>
          </cell>
          <cell r="I2904">
            <v>403</v>
          </cell>
          <cell r="J2904">
            <v>377</v>
          </cell>
          <cell r="K2904">
            <v>347</v>
          </cell>
          <cell r="L2904">
            <v>332</v>
          </cell>
          <cell r="M2904">
            <v>391</v>
          </cell>
          <cell r="N2904">
            <v>400</v>
          </cell>
          <cell r="O2904">
            <v>363</v>
          </cell>
          <cell r="P2904">
            <v>279</v>
          </cell>
          <cell r="Q2904" t="e">
            <v>#N/A</v>
          </cell>
          <cell r="R2904" t="e">
            <v>#N/A</v>
          </cell>
          <cell r="S2904" t="e">
            <v>#N/A</v>
          </cell>
          <cell r="T2904" t="e">
            <v>#N/A</v>
          </cell>
          <cell r="U2904" t="e">
            <v>#N/A</v>
          </cell>
          <cell r="V2904" t="e">
            <v>#N/A</v>
          </cell>
          <cell r="W2904" t="e">
            <v>#N/A</v>
          </cell>
          <cell r="X2904" t="e">
            <v>#N/A</v>
          </cell>
          <cell r="Y2904" t="e">
            <v>#N/A</v>
          </cell>
          <cell r="Z2904" t="e">
            <v>#N/A</v>
          </cell>
          <cell r="AA2904" t="e">
            <v>#N/A</v>
          </cell>
          <cell r="AB2904" t="e">
            <v>#N/A</v>
          </cell>
          <cell r="AC2904" t="e">
            <v>#N/A</v>
          </cell>
          <cell r="AD2904" t="e">
            <v>#N/A</v>
          </cell>
          <cell r="AE2904" t="e">
            <v>#N/A</v>
          </cell>
          <cell r="AF2904" t="e">
            <v>#N/A</v>
          </cell>
        </row>
        <row r="2905">
          <cell r="A2905" t="str">
            <v>YSP-400</v>
          </cell>
          <cell r="B2905" t="e">
            <v>#N/A</v>
          </cell>
          <cell r="C2905" t="e">
            <v>#N/A</v>
          </cell>
          <cell r="D2905" t="e">
            <v>#N/A</v>
          </cell>
          <cell r="E2905">
            <v>2490</v>
          </cell>
          <cell r="F2905">
            <v>2630</v>
          </cell>
          <cell r="G2905">
            <v>2921</v>
          </cell>
          <cell r="H2905">
            <v>2205</v>
          </cell>
          <cell r="I2905">
            <v>2654</v>
          </cell>
          <cell r="J2905">
            <v>2481</v>
          </cell>
          <cell r="K2905">
            <v>2284</v>
          </cell>
          <cell r="L2905">
            <v>2186</v>
          </cell>
          <cell r="M2905">
            <v>2571</v>
          </cell>
          <cell r="N2905">
            <v>2628</v>
          </cell>
          <cell r="O2905">
            <v>2384</v>
          </cell>
          <cell r="P2905">
            <v>1834</v>
          </cell>
          <cell r="Q2905" t="e">
            <v>#N/A</v>
          </cell>
          <cell r="R2905" t="e">
            <v>#N/A</v>
          </cell>
          <cell r="S2905" t="e">
            <v>#N/A</v>
          </cell>
          <cell r="T2905" t="e">
            <v>#N/A</v>
          </cell>
          <cell r="U2905" t="e">
            <v>#N/A</v>
          </cell>
          <cell r="V2905" t="e">
            <v>#N/A</v>
          </cell>
          <cell r="W2905" t="e">
            <v>#N/A</v>
          </cell>
          <cell r="X2905" t="e">
            <v>#N/A</v>
          </cell>
          <cell r="Y2905" t="e">
            <v>#N/A</v>
          </cell>
          <cell r="Z2905" t="e">
            <v>#N/A</v>
          </cell>
          <cell r="AA2905" t="e">
            <v>#N/A</v>
          </cell>
          <cell r="AB2905" t="e">
            <v>#N/A</v>
          </cell>
          <cell r="AC2905" t="e">
            <v>#N/A</v>
          </cell>
          <cell r="AD2905" t="e">
            <v>#N/A</v>
          </cell>
          <cell r="AE2905" t="e">
            <v>#N/A</v>
          </cell>
          <cell r="AF2905" t="e">
            <v>#N/A</v>
          </cell>
        </row>
        <row r="2906">
          <cell r="A2906" t="str">
            <v>YSP-400-01</v>
          </cell>
          <cell r="B2906" t="e">
            <v>#N/A</v>
          </cell>
          <cell r="C2906" t="e">
            <v>#N/A</v>
          </cell>
          <cell r="D2906" t="e">
            <v>#N/A</v>
          </cell>
          <cell r="E2906">
            <v>16970</v>
          </cell>
          <cell r="F2906">
            <v>17450</v>
          </cell>
          <cell r="G2906">
            <v>19381</v>
          </cell>
          <cell r="H2906">
            <v>14629</v>
          </cell>
          <cell r="I2906">
            <v>17608</v>
          </cell>
          <cell r="J2906">
            <v>16462</v>
          </cell>
          <cell r="K2906">
            <v>15154</v>
          </cell>
          <cell r="L2906">
            <v>14503</v>
          </cell>
          <cell r="M2906">
            <v>17059</v>
          </cell>
          <cell r="N2906">
            <v>17436</v>
          </cell>
          <cell r="O2906">
            <v>15816</v>
          </cell>
          <cell r="P2906">
            <v>12170</v>
          </cell>
          <cell r="Q2906" t="e">
            <v>#N/A</v>
          </cell>
          <cell r="R2906" t="e">
            <v>#N/A</v>
          </cell>
          <cell r="S2906" t="e">
            <v>#N/A</v>
          </cell>
          <cell r="T2906" t="e">
            <v>#N/A</v>
          </cell>
          <cell r="U2906" t="e">
            <v>#N/A</v>
          </cell>
          <cell r="V2906" t="e">
            <v>#N/A</v>
          </cell>
          <cell r="W2906" t="e">
            <v>#N/A</v>
          </cell>
          <cell r="X2906" t="e">
            <v>#N/A</v>
          </cell>
          <cell r="Y2906" t="e">
            <v>#N/A</v>
          </cell>
          <cell r="Z2906" t="e">
            <v>#N/A</v>
          </cell>
          <cell r="AA2906" t="e">
            <v>#N/A</v>
          </cell>
          <cell r="AB2906" t="e">
            <v>#N/A</v>
          </cell>
          <cell r="AC2906" t="e">
            <v>#N/A</v>
          </cell>
          <cell r="AD2906" t="e">
            <v>#N/A</v>
          </cell>
          <cell r="AE2906" t="e">
            <v>#N/A</v>
          </cell>
          <cell r="AF2906" t="e">
            <v>#N/A</v>
          </cell>
        </row>
        <row r="2907">
          <cell r="A2907" t="str">
            <v>YSP-400-02</v>
          </cell>
          <cell r="B2907">
            <v>3.86</v>
          </cell>
          <cell r="C2907">
            <v>1</v>
          </cell>
          <cell r="D2907">
            <v>22</v>
          </cell>
          <cell r="E2907">
            <v>16970</v>
          </cell>
          <cell r="F2907">
            <v>17450</v>
          </cell>
          <cell r="G2907">
            <v>19381</v>
          </cell>
          <cell r="H2907">
            <v>14629</v>
          </cell>
          <cell r="I2907">
            <v>17608</v>
          </cell>
          <cell r="J2907">
            <v>16462</v>
          </cell>
          <cell r="K2907">
            <v>15154</v>
          </cell>
          <cell r="L2907">
            <v>14503</v>
          </cell>
          <cell r="M2907">
            <v>17059</v>
          </cell>
          <cell r="N2907">
            <v>17436</v>
          </cell>
          <cell r="O2907">
            <v>15816</v>
          </cell>
          <cell r="P2907">
            <v>12170</v>
          </cell>
          <cell r="Q2907">
            <v>800.36363636363637</v>
          </cell>
          <cell r="R2907">
            <v>748.27272727272725</v>
          </cell>
          <cell r="S2907">
            <v>688.81818181818187</v>
          </cell>
          <cell r="T2907">
            <v>659.22727272727275</v>
          </cell>
          <cell r="U2907">
            <v>775.40909090909088</v>
          </cell>
          <cell r="V2907">
            <v>792.5454545454545</v>
          </cell>
          <cell r="W2907">
            <v>718.90909090909088</v>
          </cell>
          <cell r="X2907">
            <v>553.18181818181813</v>
          </cell>
          <cell r="Y2907">
            <v>3089.4036363636365</v>
          </cell>
          <cell r="Z2907">
            <v>2888.332727272727</v>
          </cell>
          <cell r="AA2907">
            <v>2658.838181818182</v>
          </cell>
          <cell r="AB2907">
            <v>2544.6172727272728</v>
          </cell>
          <cell r="AC2907">
            <v>2993.0790909090906</v>
          </cell>
          <cell r="AD2907">
            <v>3059.2254545454543</v>
          </cell>
          <cell r="AE2907">
            <v>2774.9890909090909</v>
          </cell>
          <cell r="AF2907">
            <v>2135.2818181818179</v>
          </cell>
        </row>
        <row r="2908">
          <cell r="A2908" t="str">
            <v>YSP-400-03</v>
          </cell>
          <cell r="B2908">
            <v>6.63</v>
          </cell>
          <cell r="C2908">
            <v>1</v>
          </cell>
          <cell r="D2908">
            <v>8</v>
          </cell>
          <cell r="E2908">
            <v>8220</v>
          </cell>
          <cell r="F2908">
            <v>7480</v>
          </cell>
          <cell r="G2908">
            <v>8308</v>
          </cell>
          <cell r="H2908">
            <v>6271</v>
          </cell>
          <cell r="I2908">
            <v>7548</v>
          </cell>
          <cell r="J2908">
            <v>7057</v>
          </cell>
          <cell r="K2908">
            <v>6496</v>
          </cell>
          <cell r="L2908">
            <v>6217</v>
          </cell>
          <cell r="M2908">
            <v>7312</v>
          </cell>
          <cell r="N2908">
            <v>7473</v>
          </cell>
          <cell r="O2908">
            <v>6779</v>
          </cell>
          <cell r="P2908">
            <v>5216</v>
          </cell>
          <cell r="Q2908">
            <v>943.5</v>
          </cell>
          <cell r="R2908">
            <v>882.125</v>
          </cell>
          <cell r="S2908">
            <v>812</v>
          </cell>
          <cell r="T2908">
            <v>777.125</v>
          </cell>
          <cell r="U2908">
            <v>914</v>
          </cell>
          <cell r="V2908">
            <v>934.125</v>
          </cell>
          <cell r="W2908">
            <v>847.375</v>
          </cell>
          <cell r="X2908">
            <v>652</v>
          </cell>
          <cell r="Y2908">
            <v>6255.4049999999997</v>
          </cell>
          <cell r="Z2908">
            <v>5848.4887499999995</v>
          </cell>
          <cell r="AA2908">
            <v>5383.5599999999995</v>
          </cell>
          <cell r="AB2908">
            <v>5152.3387499999999</v>
          </cell>
          <cell r="AC2908">
            <v>6059.82</v>
          </cell>
          <cell r="AD2908">
            <v>6193.2487499999997</v>
          </cell>
          <cell r="AE2908">
            <v>5618.0962499999996</v>
          </cell>
          <cell r="AF2908">
            <v>4322.76</v>
          </cell>
        </row>
        <row r="2909">
          <cell r="A2909" t="str">
            <v>YSP-400-05</v>
          </cell>
          <cell r="B2909">
            <v>6.548</v>
          </cell>
          <cell r="C2909">
            <v>1</v>
          </cell>
          <cell r="D2909">
            <v>8</v>
          </cell>
          <cell r="E2909">
            <v>2490</v>
          </cell>
          <cell r="F2909">
            <v>2630</v>
          </cell>
          <cell r="G2909">
            <v>2921</v>
          </cell>
          <cell r="H2909">
            <v>2205</v>
          </cell>
          <cell r="I2909">
            <v>2654</v>
          </cell>
          <cell r="J2909">
            <v>2481</v>
          </cell>
          <cell r="K2909">
            <v>2284</v>
          </cell>
          <cell r="L2909">
            <v>2186</v>
          </cell>
          <cell r="M2909">
            <v>2571</v>
          </cell>
          <cell r="N2909">
            <v>2628</v>
          </cell>
          <cell r="O2909">
            <v>2384</v>
          </cell>
          <cell r="P2909">
            <v>1834</v>
          </cell>
          <cell r="Q2909">
            <v>331.75</v>
          </cell>
          <cell r="R2909">
            <v>310.125</v>
          </cell>
          <cell r="S2909">
            <v>285.5</v>
          </cell>
          <cell r="T2909">
            <v>273.25</v>
          </cell>
          <cell r="U2909">
            <v>321.375</v>
          </cell>
          <cell r="V2909">
            <v>328.5</v>
          </cell>
          <cell r="W2909">
            <v>298</v>
          </cell>
          <cell r="X2909">
            <v>229.25</v>
          </cell>
          <cell r="Y2909">
            <v>2172.299</v>
          </cell>
          <cell r="Z2909">
            <v>2030.6985</v>
          </cell>
          <cell r="AA2909">
            <v>1869.454</v>
          </cell>
          <cell r="AB2909">
            <v>1789.241</v>
          </cell>
          <cell r="AC2909">
            <v>2104.3634999999999</v>
          </cell>
          <cell r="AD2909">
            <v>2151.018</v>
          </cell>
          <cell r="AE2909">
            <v>1951.3040000000001</v>
          </cell>
          <cell r="AF2909">
            <v>1501.1289999999999</v>
          </cell>
        </row>
        <row r="2910">
          <cell r="A2910" t="str">
            <v>YSP-400-06</v>
          </cell>
          <cell r="B2910" t="e">
            <v>#N/A</v>
          </cell>
          <cell r="C2910" t="e">
            <v>#N/A</v>
          </cell>
          <cell r="D2910" t="e">
            <v>#N/A</v>
          </cell>
          <cell r="E2910">
            <v>8170</v>
          </cell>
          <cell r="F2910">
            <v>7410</v>
          </cell>
          <cell r="G2910">
            <v>8230</v>
          </cell>
          <cell r="H2910">
            <v>6212</v>
          </cell>
          <cell r="I2910">
            <v>7477</v>
          </cell>
          <cell r="J2910">
            <v>6991</v>
          </cell>
          <cell r="K2910">
            <v>6436</v>
          </cell>
          <cell r="L2910">
            <v>6160</v>
          </cell>
          <cell r="M2910">
            <v>7245</v>
          </cell>
          <cell r="N2910">
            <v>7405</v>
          </cell>
          <cell r="O2910">
            <v>6718</v>
          </cell>
          <cell r="P2910">
            <v>5169</v>
          </cell>
          <cell r="Q2910" t="e">
            <v>#N/A</v>
          </cell>
          <cell r="R2910" t="e">
            <v>#N/A</v>
          </cell>
          <cell r="S2910" t="e">
            <v>#N/A</v>
          </cell>
          <cell r="T2910" t="e">
            <v>#N/A</v>
          </cell>
          <cell r="U2910" t="e">
            <v>#N/A</v>
          </cell>
          <cell r="V2910" t="e">
            <v>#N/A</v>
          </cell>
          <cell r="W2910" t="e">
            <v>#N/A</v>
          </cell>
          <cell r="X2910" t="e">
            <v>#N/A</v>
          </cell>
          <cell r="Y2910" t="e">
            <v>#N/A</v>
          </cell>
          <cell r="Z2910" t="e">
            <v>#N/A</v>
          </cell>
          <cell r="AA2910" t="e">
            <v>#N/A</v>
          </cell>
          <cell r="AB2910" t="e">
            <v>#N/A</v>
          </cell>
          <cell r="AC2910" t="e">
            <v>#N/A</v>
          </cell>
          <cell r="AD2910" t="e">
            <v>#N/A</v>
          </cell>
          <cell r="AE2910" t="e">
            <v>#N/A</v>
          </cell>
          <cell r="AF2910" t="e">
            <v>#N/A</v>
          </cell>
        </row>
        <row r="2911">
          <cell r="A2911" t="str">
            <v>YSP-400-07</v>
          </cell>
          <cell r="B2911" t="e">
            <v>#N/A</v>
          </cell>
          <cell r="C2911" t="e">
            <v>#N/A</v>
          </cell>
          <cell r="D2911" t="e">
            <v>#N/A</v>
          </cell>
          <cell r="E2911">
            <v>8260</v>
          </cell>
          <cell r="F2911">
            <v>7470</v>
          </cell>
          <cell r="G2911">
            <v>8297</v>
          </cell>
          <cell r="H2911">
            <v>6262</v>
          </cell>
          <cell r="I2911">
            <v>7537</v>
          </cell>
          <cell r="J2911">
            <v>7046</v>
          </cell>
          <cell r="K2911">
            <v>6486</v>
          </cell>
          <cell r="L2911">
            <v>6208</v>
          </cell>
          <cell r="M2911">
            <v>7302</v>
          </cell>
          <cell r="N2911">
            <v>7463</v>
          </cell>
          <cell r="O2911">
            <v>6770</v>
          </cell>
          <cell r="P2911">
            <v>5209</v>
          </cell>
          <cell r="Q2911" t="e">
            <v>#N/A</v>
          </cell>
          <cell r="R2911" t="e">
            <v>#N/A</v>
          </cell>
          <cell r="S2911" t="e">
            <v>#N/A</v>
          </cell>
          <cell r="T2911" t="e">
            <v>#N/A</v>
          </cell>
          <cell r="U2911" t="e">
            <v>#N/A</v>
          </cell>
          <cell r="V2911" t="e">
            <v>#N/A</v>
          </cell>
          <cell r="W2911" t="e">
            <v>#N/A</v>
          </cell>
          <cell r="X2911" t="e">
            <v>#N/A</v>
          </cell>
          <cell r="Y2911" t="e">
            <v>#N/A</v>
          </cell>
          <cell r="Z2911" t="e">
            <v>#N/A</v>
          </cell>
          <cell r="AA2911" t="e">
            <v>#N/A</v>
          </cell>
          <cell r="AB2911" t="e">
            <v>#N/A</v>
          </cell>
          <cell r="AC2911" t="e">
            <v>#N/A</v>
          </cell>
          <cell r="AD2911" t="e">
            <v>#N/A</v>
          </cell>
          <cell r="AE2911" t="e">
            <v>#N/A</v>
          </cell>
          <cell r="AF2911" t="e">
            <v>#N/A</v>
          </cell>
        </row>
        <row r="2912">
          <cell r="A2912" t="str">
            <v>YSP-400-08</v>
          </cell>
          <cell r="B2912">
            <v>1.85</v>
          </cell>
          <cell r="C2912">
            <v>1</v>
          </cell>
          <cell r="D2912">
            <v>19</v>
          </cell>
          <cell r="E2912">
            <v>8260</v>
          </cell>
          <cell r="F2912">
            <v>7470</v>
          </cell>
          <cell r="G2912">
            <v>8297</v>
          </cell>
          <cell r="H2912">
            <v>6262</v>
          </cell>
          <cell r="I2912">
            <v>7537</v>
          </cell>
          <cell r="J2912">
            <v>7046</v>
          </cell>
          <cell r="K2912">
            <v>6486</v>
          </cell>
          <cell r="L2912">
            <v>6208</v>
          </cell>
          <cell r="M2912">
            <v>7302</v>
          </cell>
          <cell r="N2912">
            <v>7463</v>
          </cell>
          <cell r="O2912">
            <v>6770</v>
          </cell>
          <cell r="P2912">
            <v>5209</v>
          </cell>
          <cell r="Q2912">
            <v>396.68421052631578</v>
          </cell>
          <cell r="R2912">
            <v>370.84210526315792</v>
          </cell>
          <cell r="S2912">
            <v>341.36842105263156</v>
          </cell>
          <cell r="T2912">
            <v>326.73684210526318</v>
          </cell>
          <cell r="U2912">
            <v>384.31578947368422</v>
          </cell>
          <cell r="V2912">
            <v>392.78947368421052</v>
          </cell>
          <cell r="W2912">
            <v>356.31578947368422</v>
          </cell>
          <cell r="X2912">
            <v>274.15789473684208</v>
          </cell>
          <cell r="Y2912">
            <v>733.86578947368423</v>
          </cell>
          <cell r="Z2912">
            <v>686.05789473684217</v>
          </cell>
          <cell r="AA2912">
            <v>631.53157894736842</v>
          </cell>
          <cell r="AB2912">
            <v>604.46315789473692</v>
          </cell>
          <cell r="AC2912">
            <v>710.98421052631579</v>
          </cell>
          <cell r="AD2912">
            <v>726.66052631578953</v>
          </cell>
          <cell r="AE2912">
            <v>659.18421052631584</v>
          </cell>
          <cell r="AF2912">
            <v>507.19210526315788</v>
          </cell>
        </row>
        <row r="2913">
          <cell r="A2913" t="str">
            <v>YSP-400-09</v>
          </cell>
          <cell r="B2913">
            <v>1.85</v>
          </cell>
          <cell r="C2913">
            <v>1</v>
          </cell>
          <cell r="D2913">
            <v>24</v>
          </cell>
          <cell r="E2913">
            <v>8260</v>
          </cell>
          <cell r="F2913">
            <v>7470</v>
          </cell>
          <cell r="G2913">
            <v>8297</v>
          </cell>
          <cell r="H2913">
            <v>6262</v>
          </cell>
          <cell r="I2913">
            <v>7537</v>
          </cell>
          <cell r="J2913">
            <v>7046</v>
          </cell>
          <cell r="K2913">
            <v>6486</v>
          </cell>
          <cell r="L2913">
            <v>6208</v>
          </cell>
          <cell r="M2913">
            <v>7302</v>
          </cell>
          <cell r="N2913">
            <v>7463</v>
          </cell>
          <cell r="O2913">
            <v>6770</v>
          </cell>
          <cell r="P2913">
            <v>5209</v>
          </cell>
          <cell r="Q2913">
            <v>314.04166666666669</v>
          </cell>
          <cell r="R2913">
            <v>293.58333333333331</v>
          </cell>
          <cell r="S2913">
            <v>270.25</v>
          </cell>
          <cell r="T2913">
            <v>258.66666666666669</v>
          </cell>
          <cell r="U2913">
            <v>304.25</v>
          </cell>
          <cell r="V2913">
            <v>310.95833333333331</v>
          </cell>
          <cell r="W2913">
            <v>282.08333333333331</v>
          </cell>
          <cell r="X2913">
            <v>217.04166666666666</v>
          </cell>
          <cell r="Y2913">
            <v>580.97708333333344</v>
          </cell>
          <cell r="Z2913">
            <v>543.12916666666661</v>
          </cell>
          <cell r="AA2913">
            <v>499.96250000000003</v>
          </cell>
          <cell r="AB2913">
            <v>478.53333333333342</v>
          </cell>
          <cell r="AC2913">
            <v>562.86250000000007</v>
          </cell>
          <cell r="AD2913">
            <v>575.27291666666667</v>
          </cell>
          <cell r="AE2913">
            <v>521.85416666666663</v>
          </cell>
          <cell r="AF2913">
            <v>401.52708333333334</v>
          </cell>
        </row>
        <row r="2914">
          <cell r="A2914" t="str">
            <v>YSP-400-10</v>
          </cell>
          <cell r="B2914">
            <v>0.65700000000000003</v>
          </cell>
          <cell r="C2914">
            <v>1</v>
          </cell>
          <cell r="D2914">
            <v>18</v>
          </cell>
          <cell r="E2914">
            <v>8190</v>
          </cell>
          <cell r="F2914">
            <v>7530</v>
          </cell>
          <cell r="G2914">
            <v>8364</v>
          </cell>
          <cell r="H2914">
            <v>6313</v>
          </cell>
          <cell r="I2914">
            <v>7599</v>
          </cell>
          <cell r="J2914">
            <v>7105</v>
          </cell>
          <cell r="K2914">
            <v>6540</v>
          </cell>
          <cell r="L2914">
            <v>6259</v>
          </cell>
          <cell r="M2914">
            <v>7362</v>
          </cell>
          <cell r="N2914">
            <v>7524</v>
          </cell>
          <cell r="O2914">
            <v>6825</v>
          </cell>
          <cell r="P2914">
            <v>5251</v>
          </cell>
          <cell r="Q2914">
            <v>422.16666666666669</v>
          </cell>
          <cell r="R2914">
            <v>394.72222222222223</v>
          </cell>
          <cell r="S2914">
            <v>363.33333333333331</v>
          </cell>
          <cell r="T2914">
            <v>347.72222222222223</v>
          </cell>
          <cell r="U2914">
            <v>409</v>
          </cell>
          <cell r="V2914">
            <v>418</v>
          </cell>
          <cell r="W2914">
            <v>379.16666666666669</v>
          </cell>
          <cell r="X2914">
            <v>291.72222222222223</v>
          </cell>
          <cell r="Y2914">
            <v>277.36350000000004</v>
          </cell>
          <cell r="Z2914">
            <v>259.33250000000004</v>
          </cell>
          <cell r="AA2914">
            <v>238.71</v>
          </cell>
          <cell r="AB2914">
            <v>228.45350000000002</v>
          </cell>
          <cell r="AC2914">
            <v>268.71300000000002</v>
          </cell>
          <cell r="AD2914">
            <v>274.62600000000003</v>
          </cell>
          <cell r="AE2914">
            <v>249.11250000000001</v>
          </cell>
          <cell r="AF2914">
            <v>191.66150000000002</v>
          </cell>
        </row>
        <row r="2915">
          <cell r="A2915" t="str">
            <v>YSP-400-11</v>
          </cell>
          <cell r="B2915">
            <v>1.1020000000000001</v>
          </cell>
          <cell r="C2915">
            <v>1</v>
          </cell>
          <cell r="D2915">
            <v>26</v>
          </cell>
          <cell r="E2915">
            <v>2490</v>
          </cell>
          <cell r="F2915">
            <v>2630</v>
          </cell>
          <cell r="G2915">
            <v>2921</v>
          </cell>
          <cell r="H2915">
            <v>2205</v>
          </cell>
          <cell r="I2915">
            <v>2654</v>
          </cell>
          <cell r="J2915">
            <v>2481</v>
          </cell>
          <cell r="K2915">
            <v>2284</v>
          </cell>
          <cell r="L2915">
            <v>2186</v>
          </cell>
          <cell r="M2915">
            <v>2571</v>
          </cell>
          <cell r="N2915">
            <v>2628</v>
          </cell>
          <cell r="O2915">
            <v>2384</v>
          </cell>
          <cell r="P2915">
            <v>1834</v>
          </cell>
          <cell r="Q2915">
            <v>102.07692307692308</v>
          </cell>
          <cell r="R2915">
            <v>95.42307692307692</v>
          </cell>
          <cell r="S2915">
            <v>87.84615384615384</v>
          </cell>
          <cell r="T2915">
            <v>84.07692307692308</v>
          </cell>
          <cell r="U2915">
            <v>98.884615384615387</v>
          </cell>
          <cell r="V2915">
            <v>101.07692307692308</v>
          </cell>
          <cell r="W2915">
            <v>91.692307692307693</v>
          </cell>
          <cell r="X2915">
            <v>70.538461538461533</v>
          </cell>
          <cell r="Y2915">
            <v>112.48876923076925</v>
          </cell>
          <cell r="Z2915">
            <v>105.15623076923077</v>
          </cell>
          <cell r="AA2915">
            <v>96.806461538461534</v>
          </cell>
          <cell r="AB2915">
            <v>92.652769230769238</v>
          </cell>
          <cell r="AC2915">
            <v>108.97084615384617</v>
          </cell>
          <cell r="AD2915">
            <v>111.38676923076925</v>
          </cell>
          <cell r="AE2915">
            <v>101.04492307692308</v>
          </cell>
          <cell r="AF2915">
            <v>77.733384615384622</v>
          </cell>
        </row>
        <row r="2916">
          <cell r="A2916" t="str">
            <v>YSP-400-12</v>
          </cell>
          <cell r="B2916" t="e">
            <v>#N/A</v>
          </cell>
          <cell r="C2916" t="e">
            <v>#N/A</v>
          </cell>
          <cell r="D2916" t="e">
            <v>#N/A</v>
          </cell>
          <cell r="E2916">
            <v>2490</v>
          </cell>
          <cell r="F2916">
            <v>2630</v>
          </cell>
          <cell r="G2916">
            <v>2921</v>
          </cell>
          <cell r="H2916">
            <v>2205</v>
          </cell>
          <cell r="I2916">
            <v>2654</v>
          </cell>
          <cell r="J2916">
            <v>2481</v>
          </cell>
          <cell r="K2916">
            <v>2284</v>
          </cell>
          <cell r="L2916">
            <v>2186</v>
          </cell>
          <cell r="M2916">
            <v>2571</v>
          </cell>
          <cell r="N2916">
            <v>2628</v>
          </cell>
          <cell r="O2916">
            <v>2384</v>
          </cell>
          <cell r="P2916">
            <v>1834</v>
          </cell>
          <cell r="Q2916" t="e">
            <v>#N/A</v>
          </cell>
          <cell r="R2916" t="e">
            <v>#N/A</v>
          </cell>
          <cell r="S2916" t="e">
            <v>#N/A</v>
          </cell>
          <cell r="T2916" t="e">
            <v>#N/A</v>
          </cell>
          <cell r="U2916" t="e">
            <v>#N/A</v>
          </cell>
          <cell r="V2916" t="e">
            <v>#N/A</v>
          </cell>
          <cell r="W2916" t="e">
            <v>#N/A</v>
          </cell>
          <cell r="X2916" t="e">
            <v>#N/A</v>
          </cell>
          <cell r="Y2916" t="e">
            <v>#N/A</v>
          </cell>
          <cell r="Z2916" t="e">
            <v>#N/A</v>
          </cell>
          <cell r="AA2916" t="e">
            <v>#N/A</v>
          </cell>
          <cell r="AB2916" t="e">
            <v>#N/A</v>
          </cell>
          <cell r="AC2916" t="e">
            <v>#N/A</v>
          </cell>
          <cell r="AD2916" t="e">
            <v>#N/A</v>
          </cell>
          <cell r="AE2916" t="e">
            <v>#N/A</v>
          </cell>
          <cell r="AF2916" t="e">
            <v>#N/A</v>
          </cell>
        </row>
        <row r="2917">
          <cell r="A2917" t="str">
            <v>YSP-401</v>
          </cell>
          <cell r="B2917">
            <v>4.9279999999999999</v>
          </cell>
          <cell r="C2917">
            <v>1</v>
          </cell>
          <cell r="D2917">
            <v>20</v>
          </cell>
          <cell r="E2917">
            <v>8240</v>
          </cell>
          <cell r="F2917">
            <v>7480</v>
          </cell>
          <cell r="G2917">
            <v>8308</v>
          </cell>
          <cell r="H2917">
            <v>6270</v>
          </cell>
          <cell r="I2917">
            <v>7546</v>
          </cell>
          <cell r="J2917">
            <v>7055</v>
          </cell>
          <cell r="K2917">
            <v>6494</v>
          </cell>
          <cell r="L2917">
            <v>6215</v>
          </cell>
          <cell r="M2917">
            <v>7310</v>
          </cell>
          <cell r="N2917">
            <v>7471</v>
          </cell>
          <cell r="O2917">
            <v>6778</v>
          </cell>
          <cell r="P2917">
            <v>5216</v>
          </cell>
          <cell r="Q2917">
            <v>377.3</v>
          </cell>
          <cell r="R2917">
            <v>352.75</v>
          </cell>
          <cell r="S2917">
            <v>324.7</v>
          </cell>
          <cell r="T2917">
            <v>310.75</v>
          </cell>
          <cell r="U2917">
            <v>365.5</v>
          </cell>
          <cell r="V2917">
            <v>373.55</v>
          </cell>
          <cell r="W2917">
            <v>338.9</v>
          </cell>
          <cell r="X2917">
            <v>260.8</v>
          </cell>
          <cell r="Y2917">
            <v>1859.3344</v>
          </cell>
          <cell r="Z2917">
            <v>1738.3520000000001</v>
          </cell>
          <cell r="AA2917">
            <v>1600.1215999999999</v>
          </cell>
          <cell r="AB2917">
            <v>1531.376</v>
          </cell>
          <cell r="AC2917">
            <v>1801.184</v>
          </cell>
          <cell r="AD2917">
            <v>1840.8543999999999</v>
          </cell>
          <cell r="AE2917">
            <v>1670.0991999999999</v>
          </cell>
          <cell r="AF2917">
            <v>1285.2224000000001</v>
          </cell>
        </row>
        <row r="2918">
          <cell r="A2918" t="str">
            <v>YSP-402</v>
          </cell>
          <cell r="B2918">
            <v>0.26200000000000001</v>
          </cell>
          <cell r="C2918">
            <v>1</v>
          </cell>
          <cell r="D2918">
            <v>2</v>
          </cell>
          <cell r="E2918">
            <v>8240</v>
          </cell>
          <cell r="F2918">
            <v>7480</v>
          </cell>
          <cell r="G2918">
            <v>8308</v>
          </cell>
          <cell r="H2918">
            <v>6270</v>
          </cell>
          <cell r="I2918">
            <v>7546</v>
          </cell>
          <cell r="J2918">
            <v>7055</v>
          </cell>
          <cell r="K2918">
            <v>6494</v>
          </cell>
          <cell r="L2918">
            <v>6215</v>
          </cell>
          <cell r="M2918">
            <v>7310</v>
          </cell>
          <cell r="N2918">
            <v>7471</v>
          </cell>
          <cell r="O2918">
            <v>6778</v>
          </cell>
          <cell r="P2918">
            <v>5216</v>
          </cell>
          <cell r="Q2918">
            <v>3773</v>
          </cell>
          <cell r="R2918">
            <v>3527.5</v>
          </cell>
          <cell r="S2918">
            <v>3247</v>
          </cell>
          <cell r="T2918">
            <v>3107.5</v>
          </cell>
          <cell r="U2918">
            <v>3655</v>
          </cell>
          <cell r="V2918">
            <v>3735.5</v>
          </cell>
          <cell r="W2918">
            <v>3389</v>
          </cell>
          <cell r="X2918">
            <v>2608</v>
          </cell>
          <cell r="Y2918">
            <v>988.52600000000007</v>
          </cell>
          <cell r="Z2918">
            <v>924.20500000000004</v>
          </cell>
          <cell r="AA2918">
            <v>850.71400000000006</v>
          </cell>
          <cell r="AB2918">
            <v>814.16500000000008</v>
          </cell>
          <cell r="AC2918">
            <v>957.61</v>
          </cell>
          <cell r="AD2918">
            <v>978.70100000000002</v>
          </cell>
          <cell r="AE2918">
            <v>887.91800000000001</v>
          </cell>
          <cell r="AF2918">
            <v>683.29600000000005</v>
          </cell>
        </row>
        <row r="2919">
          <cell r="A2919" t="str">
            <v>YSP-403</v>
          </cell>
          <cell r="B2919">
            <v>0.254</v>
          </cell>
          <cell r="C2919">
            <v>1</v>
          </cell>
          <cell r="D2919">
            <v>2</v>
          </cell>
          <cell r="E2919">
            <v>8240</v>
          </cell>
          <cell r="F2919">
            <v>7480</v>
          </cell>
          <cell r="G2919">
            <v>8308</v>
          </cell>
          <cell r="H2919">
            <v>6270</v>
          </cell>
          <cell r="I2919">
            <v>7546</v>
          </cell>
          <cell r="J2919">
            <v>7055</v>
          </cell>
          <cell r="K2919">
            <v>6494</v>
          </cell>
          <cell r="L2919">
            <v>6215</v>
          </cell>
          <cell r="M2919">
            <v>7310</v>
          </cell>
          <cell r="N2919">
            <v>7471</v>
          </cell>
          <cell r="O2919">
            <v>6778</v>
          </cell>
          <cell r="P2919">
            <v>5216</v>
          </cell>
          <cell r="Q2919">
            <v>3773</v>
          </cell>
          <cell r="R2919">
            <v>3527.5</v>
          </cell>
          <cell r="S2919">
            <v>3247</v>
          </cell>
          <cell r="T2919">
            <v>3107.5</v>
          </cell>
          <cell r="U2919">
            <v>3655</v>
          </cell>
          <cell r="V2919">
            <v>3735.5</v>
          </cell>
          <cell r="W2919">
            <v>3389</v>
          </cell>
          <cell r="X2919">
            <v>2608</v>
          </cell>
          <cell r="Y2919">
            <v>958.34199999999998</v>
          </cell>
          <cell r="Z2919">
            <v>895.98500000000001</v>
          </cell>
          <cell r="AA2919">
            <v>824.73800000000006</v>
          </cell>
          <cell r="AB2919">
            <v>789.30500000000006</v>
          </cell>
          <cell r="AC2919">
            <v>928.37</v>
          </cell>
          <cell r="AD2919">
            <v>948.81700000000001</v>
          </cell>
          <cell r="AE2919">
            <v>860.80600000000004</v>
          </cell>
          <cell r="AF2919">
            <v>662.43200000000002</v>
          </cell>
        </row>
        <row r="2920">
          <cell r="A2920" t="str">
            <v>YSP-405</v>
          </cell>
          <cell r="B2920" t="e">
            <v>#N/A</v>
          </cell>
          <cell r="C2920" t="e">
            <v>#N/A</v>
          </cell>
          <cell r="D2920" t="e">
            <v>#N/A</v>
          </cell>
          <cell r="E2920">
            <v>8230</v>
          </cell>
          <cell r="F2920">
            <v>7510</v>
          </cell>
          <cell r="G2920">
            <v>8341</v>
          </cell>
          <cell r="H2920">
            <v>6296</v>
          </cell>
          <cell r="I2920">
            <v>7578</v>
          </cell>
          <cell r="J2920">
            <v>7085</v>
          </cell>
          <cell r="K2920">
            <v>6522</v>
          </cell>
          <cell r="L2920">
            <v>6242</v>
          </cell>
          <cell r="M2920">
            <v>7343</v>
          </cell>
          <cell r="N2920">
            <v>7505</v>
          </cell>
          <cell r="O2920">
            <v>6808</v>
          </cell>
          <cell r="P2920">
            <v>5238</v>
          </cell>
          <cell r="Q2920" t="e">
            <v>#N/A</v>
          </cell>
          <cell r="R2920" t="e">
            <v>#N/A</v>
          </cell>
          <cell r="S2920" t="e">
            <v>#N/A</v>
          </cell>
          <cell r="T2920" t="e">
            <v>#N/A</v>
          </cell>
          <cell r="U2920" t="e">
            <v>#N/A</v>
          </cell>
          <cell r="V2920" t="e">
            <v>#N/A</v>
          </cell>
          <cell r="W2920" t="e">
            <v>#N/A</v>
          </cell>
          <cell r="X2920" t="e">
            <v>#N/A</v>
          </cell>
          <cell r="Y2920" t="e">
            <v>#N/A</v>
          </cell>
          <cell r="Z2920" t="e">
            <v>#N/A</v>
          </cell>
          <cell r="AA2920" t="e">
            <v>#N/A</v>
          </cell>
          <cell r="AB2920" t="e">
            <v>#N/A</v>
          </cell>
          <cell r="AC2920" t="e">
            <v>#N/A</v>
          </cell>
          <cell r="AD2920" t="e">
            <v>#N/A</v>
          </cell>
          <cell r="AE2920" t="e">
            <v>#N/A</v>
          </cell>
          <cell r="AF2920" t="e">
            <v>#N/A</v>
          </cell>
        </row>
        <row r="2921">
          <cell r="A2921" t="str">
            <v>YSP-405-02</v>
          </cell>
          <cell r="B2921" t="e">
            <v>#N/A</v>
          </cell>
          <cell r="C2921" t="e">
            <v>#N/A</v>
          </cell>
          <cell r="D2921" t="e">
            <v>#N/A</v>
          </cell>
          <cell r="E2921">
            <v>8230</v>
          </cell>
          <cell r="F2921">
            <v>7510</v>
          </cell>
          <cell r="G2921">
            <v>8341</v>
          </cell>
          <cell r="H2921">
            <v>6296</v>
          </cell>
          <cell r="I2921">
            <v>7578</v>
          </cell>
          <cell r="J2921">
            <v>7085</v>
          </cell>
          <cell r="K2921">
            <v>6522</v>
          </cell>
          <cell r="L2921">
            <v>6242</v>
          </cell>
          <cell r="M2921">
            <v>7343</v>
          </cell>
          <cell r="N2921">
            <v>7505</v>
          </cell>
          <cell r="O2921">
            <v>6808</v>
          </cell>
          <cell r="P2921">
            <v>5238</v>
          </cell>
          <cell r="Q2921" t="e">
            <v>#N/A</v>
          </cell>
          <cell r="R2921" t="e">
            <v>#N/A</v>
          </cell>
          <cell r="S2921" t="e">
            <v>#N/A</v>
          </cell>
          <cell r="T2921" t="e">
            <v>#N/A</v>
          </cell>
          <cell r="U2921" t="e">
            <v>#N/A</v>
          </cell>
          <cell r="V2921" t="e">
            <v>#N/A</v>
          </cell>
          <cell r="W2921" t="e">
            <v>#N/A</v>
          </cell>
          <cell r="X2921" t="e">
            <v>#N/A</v>
          </cell>
          <cell r="Y2921" t="e">
            <v>#N/A</v>
          </cell>
          <cell r="Z2921" t="e">
            <v>#N/A</v>
          </cell>
          <cell r="AA2921" t="e">
            <v>#N/A</v>
          </cell>
          <cell r="AB2921" t="e">
            <v>#N/A</v>
          </cell>
          <cell r="AC2921" t="e">
            <v>#N/A</v>
          </cell>
          <cell r="AD2921" t="e">
            <v>#N/A</v>
          </cell>
          <cell r="AE2921" t="e">
            <v>#N/A</v>
          </cell>
          <cell r="AF2921" t="e">
            <v>#N/A</v>
          </cell>
        </row>
        <row r="2922">
          <cell r="A2922" t="str">
            <v>YSP-405-03</v>
          </cell>
          <cell r="B2922" t="e">
            <v>#N/A</v>
          </cell>
          <cell r="C2922" t="e">
            <v>#N/A</v>
          </cell>
          <cell r="D2922" t="e">
            <v>#N/A</v>
          </cell>
          <cell r="E2922">
            <v>8230</v>
          </cell>
          <cell r="F2922">
            <v>7510</v>
          </cell>
          <cell r="G2922">
            <v>8341</v>
          </cell>
          <cell r="H2922">
            <v>6296</v>
          </cell>
          <cell r="I2922">
            <v>7578</v>
          </cell>
          <cell r="J2922">
            <v>7085</v>
          </cell>
          <cell r="K2922">
            <v>6522</v>
          </cell>
          <cell r="L2922">
            <v>6242</v>
          </cell>
          <cell r="M2922">
            <v>7343</v>
          </cell>
          <cell r="N2922">
            <v>7505</v>
          </cell>
          <cell r="O2922">
            <v>6808</v>
          </cell>
          <cell r="P2922">
            <v>5238</v>
          </cell>
          <cell r="Q2922" t="e">
            <v>#N/A</v>
          </cell>
          <cell r="R2922" t="e">
            <v>#N/A</v>
          </cell>
          <cell r="S2922" t="e">
            <v>#N/A</v>
          </cell>
          <cell r="T2922" t="e">
            <v>#N/A</v>
          </cell>
          <cell r="U2922" t="e">
            <v>#N/A</v>
          </cell>
          <cell r="V2922" t="e">
            <v>#N/A</v>
          </cell>
          <cell r="W2922" t="e">
            <v>#N/A</v>
          </cell>
          <cell r="X2922" t="e">
            <v>#N/A</v>
          </cell>
          <cell r="Y2922" t="e">
            <v>#N/A</v>
          </cell>
          <cell r="Z2922" t="e">
            <v>#N/A</v>
          </cell>
          <cell r="AA2922" t="e">
            <v>#N/A</v>
          </cell>
          <cell r="AB2922" t="e">
            <v>#N/A</v>
          </cell>
          <cell r="AC2922" t="e">
            <v>#N/A</v>
          </cell>
          <cell r="AD2922" t="e">
            <v>#N/A</v>
          </cell>
          <cell r="AE2922" t="e">
            <v>#N/A</v>
          </cell>
          <cell r="AF2922" t="e">
            <v>#N/A</v>
          </cell>
        </row>
        <row r="2923">
          <cell r="A2923" t="str">
            <v>YSP-405-04</v>
          </cell>
          <cell r="B2923" t="e">
            <v>#N/A</v>
          </cell>
          <cell r="C2923" t="e">
            <v>#N/A</v>
          </cell>
          <cell r="D2923" t="e">
            <v>#N/A</v>
          </cell>
          <cell r="E2923">
            <v>8230</v>
          </cell>
          <cell r="F2923">
            <v>7510</v>
          </cell>
          <cell r="G2923">
            <v>8341</v>
          </cell>
          <cell r="H2923">
            <v>6296</v>
          </cell>
          <cell r="I2923">
            <v>7578</v>
          </cell>
          <cell r="J2923">
            <v>7085</v>
          </cell>
          <cell r="K2923">
            <v>6522</v>
          </cell>
          <cell r="L2923">
            <v>6242</v>
          </cell>
          <cell r="M2923">
            <v>7343</v>
          </cell>
          <cell r="N2923">
            <v>7505</v>
          </cell>
          <cell r="O2923">
            <v>6808</v>
          </cell>
          <cell r="P2923">
            <v>5238</v>
          </cell>
          <cell r="Q2923" t="e">
            <v>#N/A</v>
          </cell>
          <cell r="R2923" t="e">
            <v>#N/A</v>
          </cell>
          <cell r="S2923" t="e">
            <v>#N/A</v>
          </cell>
          <cell r="T2923" t="e">
            <v>#N/A</v>
          </cell>
          <cell r="U2923" t="e">
            <v>#N/A</v>
          </cell>
          <cell r="V2923" t="e">
            <v>#N/A</v>
          </cell>
          <cell r="W2923" t="e">
            <v>#N/A</v>
          </cell>
          <cell r="X2923" t="e">
            <v>#N/A</v>
          </cell>
          <cell r="Y2923" t="e">
            <v>#N/A</v>
          </cell>
          <cell r="Z2923" t="e">
            <v>#N/A</v>
          </cell>
          <cell r="AA2923" t="e">
            <v>#N/A</v>
          </cell>
          <cell r="AB2923" t="e">
            <v>#N/A</v>
          </cell>
          <cell r="AC2923" t="e">
            <v>#N/A</v>
          </cell>
          <cell r="AD2923" t="e">
            <v>#N/A</v>
          </cell>
          <cell r="AE2923" t="e">
            <v>#N/A</v>
          </cell>
          <cell r="AF2923" t="e">
            <v>#N/A</v>
          </cell>
        </row>
        <row r="2924">
          <cell r="A2924" t="str">
            <v>YSP-405-05</v>
          </cell>
          <cell r="B2924" t="e">
            <v>#N/A</v>
          </cell>
          <cell r="C2924" t="e">
            <v>#N/A</v>
          </cell>
          <cell r="D2924" t="e">
            <v>#N/A</v>
          </cell>
          <cell r="E2924">
            <v>16460</v>
          </cell>
          <cell r="F2924">
            <v>15020</v>
          </cell>
          <cell r="G2924">
            <v>16682</v>
          </cell>
          <cell r="H2924">
            <v>12592</v>
          </cell>
          <cell r="I2924">
            <v>15156</v>
          </cell>
          <cell r="J2924">
            <v>14170</v>
          </cell>
          <cell r="K2924">
            <v>13044</v>
          </cell>
          <cell r="L2924">
            <v>12484</v>
          </cell>
          <cell r="M2924">
            <v>14686</v>
          </cell>
          <cell r="N2924">
            <v>15010</v>
          </cell>
          <cell r="O2924">
            <v>13616</v>
          </cell>
          <cell r="P2924">
            <v>10476</v>
          </cell>
          <cell r="Q2924" t="e">
            <v>#N/A</v>
          </cell>
          <cell r="R2924" t="e">
            <v>#N/A</v>
          </cell>
          <cell r="S2924" t="e">
            <v>#N/A</v>
          </cell>
          <cell r="T2924" t="e">
            <v>#N/A</v>
          </cell>
          <cell r="U2924" t="e">
            <v>#N/A</v>
          </cell>
          <cell r="V2924" t="e">
            <v>#N/A</v>
          </cell>
          <cell r="W2924" t="e">
            <v>#N/A</v>
          </cell>
          <cell r="X2924" t="e">
            <v>#N/A</v>
          </cell>
          <cell r="Y2924" t="e">
            <v>#N/A</v>
          </cell>
          <cell r="Z2924" t="e">
            <v>#N/A</v>
          </cell>
          <cell r="AA2924" t="e">
            <v>#N/A</v>
          </cell>
          <cell r="AB2924" t="e">
            <v>#N/A</v>
          </cell>
          <cell r="AC2924" t="e">
            <v>#N/A</v>
          </cell>
          <cell r="AD2924" t="e">
            <v>#N/A</v>
          </cell>
          <cell r="AE2924" t="e">
            <v>#N/A</v>
          </cell>
          <cell r="AF2924" t="e">
            <v>#N/A</v>
          </cell>
        </row>
        <row r="2925">
          <cell r="A2925" t="str">
            <v>YSP-405-06</v>
          </cell>
          <cell r="B2925" t="e">
            <v>#N/A</v>
          </cell>
          <cell r="C2925" t="e">
            <v>#N/A</v>
          </cell>
          <cell r="D2925" t="e">
            <v>#N/A</v>
          </cell>
          <cell r="E2925">
            <v>8230</v>
          </cell>
          <cell r="F2925">
            <v>7510</v>
          </cell>
          <cell r="G2925">
            <v>8341</v>
          </cell>
          <cell r="H2925">
            <v>6296</v>
          </cell>
          <cell r="I2925">
            <v>7578</v>
          </cell>
          <cell r="J2925">
            <v>7085</v>
          </cell>
          <cell r="K2925">
            <v>6522</v>
          </cell>
          <cell r="L2925">
            <v>6242</v>
          </cell>
          <cell r="M2925">
            <v>7343</v>
          </cell>
          <cell r="N2925">
            <v>7505</v>
          </cell>
          <cell r="O2925">
            <v>6808</v>
          </cell>
          <cell r="P2925">
            <v>5238</v>
          </cell>
          <cell r="Q2925" t="e">
            <v>#N/A</v>
          </cell>
          <cell r="R2925" t="e">
            <v>#N/A</v>
          </cell>
          <cell r="S2925" t="e">
            <v>#N/A</v>
          </cell>
          <cell r="T2925" t="e">
            <v>#N/A</v>
          </cell>
          <cell r="U2925" t="e">
            <v>#N/A</v>
          </cell>
          <cell r="V2925" t="e">
            <v>#N/A</v>
          </cell>
          <cell r="W2925" t="e">
            <v>#N/A</v>
          </cell>
          <cell r="X2925" t="e">
            <v>#N/A</v>
          </cell>
          <cell r="Y2925" t="e">
            <v>#N/A</v>
          </cell>
          <cell r="Z2925" t="e">
            <v>#N/A</v>
          </cell>
          <cell r="AA2925" t="e">
            <v>#N/A</v>
          </cell>
          <cell r="AB2925" t="e">
            <v>#N/A</v>
          </cell>
          <cell r="AC2925" t="e">
            <v>#N/A</v>
          </cell>
          <cell r="AD2925" t="e">
            <v>#N/A</v>
          </cell>
          <cell r="AE2925" t="e">
            <v>#N/A</v>
          </cell>
          <cell r="AF2925" t="e">
            <v>#N/A</v>
          </cell>
        </row>
        <row r="2926">
          <cell r="A2926" t="str">
            <v>YSP-405-07</v>
          </cell>
          <cell r="B2926">
            <v>500</v>
          </cell>
          <cell r="C2926">
            <v>1</v>
          </cell>
          <cell r="D2926">
            <v>952</v>
          </cell>
          <cell r="E2926">
            <v>8230</v>
          </cell>
          <cell r="F2926">
            <v>7510</v>
          </cell>
          <cell r="G2926">
            <v>8341</v>
          </cell>
          <cell r="H2926">
            <v>6296</v>
          </cell>
          <cell r="I2926">
            <v>7578</v>
          </cell>
          <cell r="J2926">
            <v>7085</v>
          </cell>
          <cell r="K2926">
            <v>6522</v>
          </cell>
          <cell r="L2926">
            <v>6242</v>
          </cell>
          <cell r="M2926">
            <v>7343</v>
          </cell>
          <cell r="N2926">
            <v>7505</v>
          </cell>
          <cell r="O2926">
            <v>6808</v>
          </cell>
          <cell r="P2926">
            <v>5238</v>
          </cell>
          <cell r="Q2926">
            <v>7.9600840336134455</v>
          </cell>
          <cell r="R2926">
            <v>7.4422268907563023</v>
          </cell>
          <cell r="S2926">
            <v>6.8508403361344534</v>
          </cell>
          <cell r="T2926">
            <v>6.5567226890756301</v>
          </cell>
          <cell r="U2926">
            <v>7.7132352941176467</v>
          </cell>
          <cell r="V2926">
            <v>7.8834033613445378</v>
          </cell>
          <cell r="W2926">
            <v>7.151260504201681</v>
          </cell>
          <cell r="X2926">
            <v>5.5021008403361344</v>
          </cell>
          <cell r="Y2926">
            <v>3980.0420168067226</v>
          </cell>
          <cell r="Z2926">
            <v>3721.113445378151</v>
          </cell>
          <cell r="AA2926">
            <v>3425.4201680672268</v>
          </cell>
          <cell r="AB2926">
            <v>3278.3613445378151</v>
          </cell>
          <cell r="AC2926">
            <v>3856.6176470588234</v>
          </cell>
          <cell r="AD2926">
            <v>3941.701680672269</v>
          </cell>
          <cell r="AE2926">
            <v>3575.6302521008406</v>
          </cell>
          <cell r="AF2926">
            <v>2751.0504201680674</v>
          </cell>
        </row>
        <row r="2927">
          <cell r="A2927" t="str">
            <v>YSP-405-08</v>
          </cell>
          <cell r="B2927">
            <v>500</v>
          </cell>
          <cell r="C2927">
            <v>1</v>
          </cell>
          <cell r="D2927">
            <v>1930</v>
          </cell>
          <cell r="E2927">
            <v>8230</v>
          </cell>
          <cell r="F2927">
            <v>7510</v>
          </cell>
          <cell r="G2927">
            <v>8341</v>
          </cell>
          <cell r="H2927">
            <v>6296</v>
          </cell>
          <cell r="I2927">
            <v>7578</v>
          </cell>
          <cell r="J2927">
            <v>7085</v>
          </cell>
          <cell r="K2927">
            <v>6522</v>
          </cell>
          <cell r="L2927">
            <v>6242</v>
          </cell>
          <cell r="M2927">
            <v>7343</v>
          </cell>
          <cell r="N2927">
            <v>7505</v>
          </cell>
          <cell r="O2927">
            <v>6808</v>
          </cell>
          <cell r="P2927">
            <v>5238</v>
          </cell>
          <cell r="Q2927">
            <v>3.9264248704663212</v>
          </cell>
          <cell r="R2927">
            <v>3.6709844559585494</v>
          </cell>
          <cell r="S2927">
            <v>3.3792746113989636</v>
          </cell>
          <cell r="T2927">
            <v>3.2341968911917101</v>
          </cell>
          <cell r="U2927">
            <v>3.8046632124352331</v>
          </cell>
          <cell r="V2927">
            <v>3.8886010362694301</v>
          </cell>
          <cell r="W2927">
            <v>3.5274611398963729</v>
          </cell>
          <cell r="X2927">
            <v>2.7139896373056995</v>
          </cell>
          <cell r="Y2927">
            <v>1963.2124352331605</v>
          </cell>
          <cell r="Z2927">
            <v>1835.4922279792747</v>
          </cell>
          <cell r="AA2927">
            <v>1689.6373056994819</v>
          </cell>
          <cell r="AB2927">
            <v>1617.0984455958551</v>
          </cell>
          <cell r="AC2927">
            <v>1902.3316062176166</v>
          </cell>
          <cell r="AD2927">
            <v>1944.300518134715</v>
          </cell>
          <cell r="AE2927">
            <v>1763.7305699481865</v>
          </cell>
          <cell r="AF2927">
            <v>1356.9948186528497</v>
          </cell>
        </row>
        <row r="2928">
          <cell r="A2928" t="str">
            <v>YSP-406</v>
          </cell>
          <cell r="B2928" t="e">
            <v>#N/A</v>
          </cell>
          <cell r="C2928" t="e">
            <v>#N/A</v>
          </cell>
          <cell r="D2928" t="e">
            <v>#N/A</v>
          </cell>
          <cell r="E2928">
            <v>16480</v>
          </cell>
          <cell r="F2928">
            <v>14990</v>
          </cell>
          <cell r="G2928">
            <v>16649</v>
          </cell>
          <cell r="H2928">
            <v>12565</v>
          </cell>
          <cell r="I2928">
            <v>15123</v>
          </cell>
          <cell r="J2928">
            <v>14139</v>
          </cell>
          <cell r="K2928">
            <v>13015</v>
          </cell>
          <cell r="L2928">
            <v>12455</v>
          </cell>
          <cell r="M2928">
            <v>14650</v>
          </cell>
          <cell r="N2928">
            <v>14973</v>
          </cell>
          <cell r="O2928">
            <v>13584</v>
          </cell>
          <cell r="P2928">
            <v>10453</v>
          </cell>
          <cell r="Q2928" t="e">
            <v>#N/A</v>
          </cell>
          <cell r="R2928" t="e">
            <v>#N/A</v>
          </cell>
          <cell r="S2928" t="e">
            <v>#N/A</v>
          </cell>
          <cell r="T2928" t="e">
            <v>#N/A</v>
          </cell>
          <cell r="U2928" t="e">
            <v>#N/A</v>
          </cell>
          <cell r="V2928" t="e">
            <v>#N/A</v>
          </cell>
          <cell r="W2928" t="e">
            <v>#N/A</v>
          </cell>
          <cell r="X2928" t="e">
            <v>#N/A</v>
          </cell>
          <cell r="Y2928" t="e">
            <v>#N/A</v>
          </cell>
          <cell r="Z2928" t="e">
            <v>#N/A</v>
          </cell>
          <cell r="AA2928" t="e">
            <v>#N/A</v>
          </cell>
          <cell r="AB2928" t="e">
            <v>#N/A</v>
          </cell>
          <cell r="AC2928" t="e">
            <v>#N/A</v>
          </cell>
          <cell r="AD2928" t="e">
            <v>#N/A</v>
          </cell>
          <cell r="AE2928" t="e">
            <v>#N/A</v>
          </cell>
          <cell r="AF2928" t="e">
            <v>#N/A</v>
          </cell>
        </row>
        <row r="2929">
          <cell r="A2929" t="str">
            <v>YSP-406-01</v>
          </cell>
          <cell r="B2929">
            <v>0.85</v>
          </cell>
          <cell r="C2929">
            <v>1</v>
          </cell>
          <cell r="D2929">
            <v>24</v>
          </cell>
          <cell r="E2929">
            <v>16480</v>
          </cell>
          <cell r="F2929">
            <v>14990</v>
          </cell>
          <cell r="G2929">
            <v>16649</v>
          </cell>
          <cell r="H2929">
            <v>12565</v>
          </cell>
          <cell r="I2929">
            <v>15123</v>
          </cell>
          <cell r="J2929">
            <v>14139</v>
          </cell>
          <cell r="K2929">
            <v>13015</v>
          </cell>
          <cell r="L2929">
            <v>12455</v>
          </cell>
          <cell r="M2929">
            <v>14650</v>
          </cell>
          <cell r="N2929">
            <v>14973</v>
          </cell>
          <cell r="O2929">
            <v>13584</v>
          </cell>
          <cell r="P2929">
            <v>10453</v>
          </cell>
          <cell r="Q2929">
            <v>630.125</v>
          </cell>
          <cell r="R2929">
            <v>589.125</v>
          </cell>
          <cell r="S2929">
            <v>542.29166666666663</v>
          </cell>
          <cell r="T2929">
            <v>518.95833333333337</v>
          </cell>
          <cell r="U2929">
            <v>610.41666666666663</v>
          </cell>
          <cell r="V2929">
            <v>623.875</v>
          </cell>
          <cell r="W2929">
            <v>566</v>
          </cell>
          <cell r="X2929">
            <v>435.54166666666669</v>
          </cell>
          <cell r="Y2929">
            <v>535.60624999999993</v>
          </cell>
          <cell r="Z2929">
            <v>500.75624999999997</v>
          </cell>
          <cell r="AA2929">
            <v>460.94791666666663</v>
          </cell>
          <cell r="AB2929">
            <v>441.11458333333337</v>
          </cell>
          <cell r="AC2929">
            <v>518.85416666666663</v>
          </cell>
          <cell r="AD2929">
            <v>530.29374999999993</v>
          </cell>
          <cell r="AE2929">
            <v>481.09999999999997</v>
          </cell>
          <cell r="AF2929">
            <v>370.21041666666667</v>
          </cell>
        </row>
        <row r="2930">
          <cell r="A2930" t="str">
            <v>YSP-406-02</v>
          </cell>
          <cell r="B2930">
            <v>1.85</v>
          </cell>
          <cell r="C2930">
            <v>1</v>
          </cell>
          <cell r="D2930">
            <v>24</v>
          </cell>
          <cell r="E2930">
            <v>16480</v>
          </cell>
          <cell r="F2930">
            <v>14990</v>
          </cell>
          <cell r="G2930">
            <v>16649</v>
          </cell>
          <cell r="H2930">
            <v>12565</v>
          </cell>
          <cell r="I2930">
            <v>15123</v>
          </cell>
          <cell r="J2930">
            <v>14139</v>
          </cell>
          <cell r="K2930">
            <v>13015</v>
          </cell>
          <cell r="L2930">
            <v>12455</v>
          </cell>
          <cell r="M2930">
            <v>14650</v>
          </cell>
          <cell r="N2930">
            <v>14973</v>
          </cell>
          <cell r="O2930">
            <v>13584</v>
          </cell>
          <cell r="P2930">
            <v>10453</v>
          </cell>
          <cell r="Q2930">
            <v>630.125</v>
          </cell>
          <cell r="R2930">
            <v>589.125</v>
          </cell>
          <cell r="S2930">
            <v>542.29166666666663</v>
          </cell>
          <cell r="T2930">
            <v>518.95833333333337</v>
          </cell>
          <cell r="U2930">
            <v>610.41666666666663</v>
          </cell>
          <cell r="V2930">
            <v>623.875</v>
          </cell>
          <cell r="W2930">
            <v>566</v>
          </cell>
          <cell r="X2930">
            <v>435.54166666666669</v>
          </cell>
          <cell r="Y2930">
            <v>1165.73125</v>
          </cell>
          <cell r="Z2930">
            <v>1089.8812500000001</v>
          </cell>
          <cell r="AA2930">
            <v>1003.2395833333333</v>
          </cell>
          <cell r="AB2930">
            <v>960.07291666666674</v>
          </cell>
          <cell r="AC2930">
            <v>1129.2708333333333</v>
          </cell>
          <cell r="AD2930">
            <v>1154.16875</v>
          </cell>
          <cell r="AE2930">
            <v>1047.1000000000001</v>
          </cell>
          <cell r="AF2930">
            <v>805.75208333333342</v>
          </cell>
        </row>
        <row r="2931">
          <cell r="A2931" t="str">
            <v>YSP-407</v>
          </cell>
          <cell r="B2931">
            <v>4.056</v>
          </cell>
          <cell r="C2931">
            <v>1</v>
          </cell>
          <cell r="D2931">
            <v>24</v>
          </cell>
          <cell r="E2931">
            <v>17029</v>
          </cell>
          <cell r="F2931">
            <v>17508</v>
          </cell>
          <cell r="G2931">
            <v>19446</v>
          </cell>
          <cell r="H2931">
            <v>14676</v>
          </cell>
          <cell r="I2931">
            <v>17663</v>
          </cell>
          <cell r="J2931">
            <v>16513</v>
          </cell>
          <cell r="K2931">
            <v>15200</v>
          </cell>
          <cell r="L2931">
            <v>14546</v>
          </cell>
          <cell r="M2931">
            <v>17110</v>
          </cell>
          <cell r="N2931">
            <v>17488</v>
          </cell>
          <cell r="O2931">
            <v>15864</v>
          </cell>
          <cell r="P2931">
            <v>12207</v>
          </cell>
          <cell r="Q2931">
            <v>735.95833333333337</v>
          </cell>
          <cell r="R2931">
            <v>688.04166666666663</v>
          </cell>
          <cell r="S2931">
            <v>633.33333333333337</v>
          </cell>
          <cell r="T2931">
            <v>606.08333333333337</v>
          </cell>
          <cell r="U2931">
            <v>712.91666666666663</v>
          </cell>
          <cell r="V2931">
            <v>728.66666666666663</v>
          </cell>
          <cell r="W2931">
            <v>661</v>
          </cell>
          <cell r="X2931">
            <v>508.625</v>
          </cell>
          <cell r="Y2931">
            <v>2985.047</v>
          </cell>
          <cell r="Z2931">
            <v>2790.6969999999997</v>
          </cell>
          <cell r="AA2931">
            <v>2568.8000000000002</v>
          </cell>
          <cell r="AB2931">
            <v>2458.2740000000003</v>
          </cell>
          <cell r="AC2931">
            <v>2891.5899999999997</v>
          </cell>
          <cell r="AD2931">
            <v>2955.4719999999998</v>
          </cell>
          <cell r="AE2931">
            <v>2681.0160000000001</v>
          </cell>
          <cell r="AF2931">
            <v>2062.9830000000002</v>
          </cell>
        </row>
        <row r="2932">
          <cell r="A2932" t="str">
            <v>YSP-408</v>
          </cell>
          <cell r="B2932" t="e">
            <v>#N/A</v>
          </cell>
          <cell r="C2932" t="e">
            <v>#N/A</v>
          </cell>
          <cell r="D2932" t="e">
            <v>#N/A</v>
          </cell>
          <cell r="E2932">
            <v>8240</v>
          </cell>
          <cell r="F2932">
            <v>7480</v>
          </cell>
          <cell r="G2932">
            <v>8308</v>
          </cell>
          <cell r="H2932">
            <v>6270</v>
          </cell>
          <cell r="I2932">
            <v>7546</v>
          </cell>
          <cell r="J2932">
            <v>7055</v>
          </cell>
          <cell r="K2932">
            <v>6494</v>
          </cell>
          <cell r="L2932">
            <v>6215</v>
          </cell>
          <cell r="M2932">
            <v>7310</v>
          </cell>
          <cell r="N2932">
            <v>7471</v>
          </cell>
          <cell r="O2932">
            <v>6778</v>
          </cell>
          <cell r="P2932">
            <v>5216</v>
          </cell>
          <cell r="Q2932" t="e">
            <v>#N/A</v>
          </cell>
          <cell r="R2932" t="e">
            <v>#N/A</v>
          </cell>
          <cell r="S2932" t="e">
            <v>#N/A</v>
          </cell>
          <cell r="T2932" t="e">
            <v>#N/A</v>
          </cell>
          <cell r="U2932" t="e">
            <v>#N/A</v>
          </cell>
          <cell r="V2932" t="e">
            <v>#N/A</v>
          </cell>
          <cell r="W2932" t="e">
            <v>#N/A</v>
          </cell>
          <cell r="X2932" t="e">
            <v>#N/A</v>
          </cell>
          <cell r="Y2932" t="e">
            <v>#N/A</v>
          </cell>
          <cell r="Z2932" t="e">
            <v>#N/A</v>
          </cell>
          <cell r="AA2932" t="e">
            <v>#N/A</v>
          </cell>
          <cell r="AB2932" t="e">
            <v>#N/A</v>
          </cell>
          <cell r="AC2932" t="e">
            <v>#N/A</v>
          </cell>
          <cell r="AD2932" t="e">
            <v>#N/A</v>
          </cell>
          <cell r="AE2932" t="e">
            <v>#N/A</v>
          </cell>
          <cell r="AF2932" t="e">
            <v>#N/A</v>
          </cell>
        </row>
        <row r="2933">
          <cell r="A2933" t="str">
            <v>YSP-408-01</v>
          </cell>
          <cell r="B2933">
            <v>1.85</v>
          </cell>
          <cell r="C2933">
            <v>1</v>
          </cell>
          <cell r="D2933">
            <v>19</v>
          </cell>
          <cell r="E2933">
            <v>8240</v>
          </cell>
          <cell r="F2933">
            <v>7480</v>
          </cell>
          <cell r="G2933">
            <v>8308</v>
          </cell>
          <cell r="H2933">
            <v>6270</v>
          </cell>
          <cell r="I2933">
            <v>7546</v>
          </cell>
          <cell r="J2933">
            <v>7055</v>
          </cell>
          <cell r="K2933">
            <v>6494</v>
          </cell>
          <cell r="L2933">
            <v>6215</v>
          </cell>
          <cell r="M2933">
            <v>7310</v>
          </cell>
          <cell r="N2933">
            <v>7471</v>
          </cell>
          <cell r="O2933">
            <v>6778</v>
          </cell>
          <cell r="P2933">
            <v>5216</v>
          </cell>
          <cell r="Q2933">
            <v>397.15789473684208</v>
          </cell>
          <cell r="R2933">
            <v>371.31578947368422</v>
          </cell>
          <cell r="S2933">
            <v>341.78947368421052</v>
          </cell>
          <cell r="T2933">
            <v>327.10526315789474</v>
          </cell>
          <cell r="U2933">
            <v>384.73684210526318</v>
          </cell>
          <cell r="V2933">
            <v>393.21052631578948</v>
          </cell>
          <cell r="W2933">
            <v>356.73684210526318</v>
          </cell>
          <cell r="X2933">
            <v>274.5263157894737</v>
          </cell>
          <cell r="Y2933">
            <v>734.7421052631579</v>
          </cell>
          <cell r="Z2933">
            <v>686.93421052631584</v>
          </cell>
          <cell r="AA2933">
            <v>632.3105263157895</v>
          </cell>
          <cell r="AB2933">
            <v>605.14473684210532</v>
          </cell>
          <cell r="AC2933">
            <v>711.76315789473688</v>
          </cell>
          <cell r="AD2933">
            <v>727.43947368421061</v>
          </cell>
          <cell r="AE2933">
            <v>659.96315789473692</v>
          </cell>
          <cell r="AF2933">
            <v>507.87368421052639</v>
          </cell>
        </row>
        <row r="2934">
          <cell r="A2934" t="str">
            <v>YSP-408-02</v>
          </cell>
          <cell r="B2934">
            <v>1.85</v>
          </cell>
          <cell r="C2934">
            <v>1</v>
          </cell>
          <cell r="D2934">
            <v>28</v>
          </cell>
          <cell r="E2934">
            <v>8240</v>
          </cell>
          <cell r="F2934">
            <v>7480</v>
          </cell>
          <cell r="G2934">
            <v>8308</v>
          </cell>
          <cell r="H2934">
            <v>6270</v>
          </cell>
          <cell r="I2934">
            <v>7546</v>
          </cell>
          <cell r="J2934">
            <v>7055</v>
          </cell>
          <cell r="K2934">
            <v>6494</v>
          </cell>
          <cell r="L2934">
            <v>6215</v>
          </cell>
          <cell r="M2934">
            <v>7310</v>
          </cell>
          <cell r="N2934">
            <v>7471</v>
          </cell>
          <cell r="O2934">
            <v>6778</v>
          </cell>
          <cell r="P2934">
            <v>5216</v>
          </cell>
          <cell r="Q2934">
            <v>269.5</v>
          </cell>
          <cell r="R2934">
            <v>251.96428571428572</v>
          </cell>
          <cell r="S2934">
            <v>231.92857142857142</v>
          </cell>
          <cell r="T2934">
            <v>221.96428571428572</v>
          </cell>
          <cell r="U2934">
            <v>261.07142857142856</v>
          </cell>
          <cell r="V2934">
            <v>266.82142857142856</v>
          </cell>
          <cell r="W2934">
            <v>242.07142857142858</v>
          </cell>
          <cell r="X2934">
            <v>186.28571428571428</v>
          </cell>
          <cell r="Y2934">
            <v>498.57500000000005</v>
          </cell>
          <cell r="Z2934">
            <v>466.13392857142861</v>
          </cell>
          <cell r="AA2934">
            <v>429.06785714285712</v>
          </cell>
          <cell r="AB2934">
            <v>410.63392857142861</v>
          </cell>
          <cell r="AC2934">
            <v>482.98214285714283</v>
          </cell>
          <cell r="AD2934">
            <v>493.61964285714288</v>
          </cell>
          <cell r="AE2934">
            <v>447.83214285714291</v>
          </cell>
          <cell r="AF2934">
            <v>344.62857142857143</v>
          </cell>
        </row>
        <row r="2935">
          <cell r="A2935" t="str">
            <v>YSP-409</v>
          </cell>
          <cell r="B2935">
            <v>1.25</v>
          </cell>
          <cell r="C2935">
            <v>1</v>
          </cell>
          <cell r="D2935">
            <v>42</v>
          </cell>
          <cell r="E2935">
            <v>19800</v>
          </cell>
          <cell r="F2935">
            <v>16100</v>
          </cell>
          <cell r="G2935">
            <v>17882</v>
          </cell>
          <cell r="H2935">
            <v>13497</v>
          </cell>
          <cell r="I2935">
            <v>16245</v>
          </cell>
          <cell r="J2935">
            <v>15188</v>
          </cell>
          <cell r="K2935">
            <v>13981</v>
          </cell>
          <cell r="L2935">
            <v>13380</v>
          </cell>
          <cell r="M2935">
            <v>15739</v>
          </cell>
          <cell r="N2935">
            <v>16087</v>
          </cell>
          <cell r="O2935">
            <v>14593</v>
          </cell>
          <cell r="P2935">
            <v>11229</v>
          </cell>
          <cell r="Q2935">
            <v>386.78571428571428</v>
          </cell>
          <cell r="R2935">
            <v>361.61904761904759</v>
          </cell>
          <cell r="S2935">
            <v>332.88095238095241</v>
          </cell>
          <cell r="T2935">
            <v>318.57142857142856</v>
          </cell>
          <cell r="U2935">
            <v>374.73809523809524</v>
          </cell>
          <cell r="V2935">
            <v>383.02380952380952</v>
          </cell>
          <cell r="W2935">
            <v>347.45238095238096</v>
          </cell>
          <cell r="X2935">
            <v>267.35714285714283</v>
          </cell>
          <cell r="Y2935">
            <v>483.48214285714283</v>
          </cell>
          <cell r="Z2935">
            <v>452.02380952380952</v>
          </cell>
          <cell r="AA2935">
            <v>416.10119047619048</v>
          </cell>
          <cell r="AB2935">
            <v>398.21428571428567</v>
          </cell>
          <cell r="AC2935">
            <v>468.42261904761904</v>
          </cell>
          <cell r="AD2935">
            <v>478.77976190476193</v>
          </cell>
          <cell r="AE2935">
            <v>434.3154761904762</v>
          </cell>
          <cell r="AF2935">
            <v>334.19642857142856</v>
          </cell>
        </row>
        <row r="2936">
          <cell r="A2936" t="str">
            <v>YSP-410</v>
          </cell>
          <cell r="B2936" t="e">
            <v>#N/A</v>
          </cell>
          <cell r="C2936" t="e">
            <v>#N/A</v>
          </cell>
          <cell r="D2936" t="e">
            <v>#N/A</v>
          </cell>
          <cell r="E2936">
            <v>9880</v>
          </cell>
          <cell r="F2936">
            <v>8040</v>
          </cell>
          <cell r="G2936">
            <v>8930</v>
          </cell>
          <cell r="H2936">
            <v>6740</v>
          </cell>
          <cell r="I2936">
            <v>8112</v>
          </cell>
          <cell r="J2936">
            <v>7584</v>
          </cell>
          <cell r="K2936">
            <v>6981</v>
          </cell>
          <cell r="L2936">
            <v>6681</v>
          </cell>
          <cell r="M2936">
            <v>7859</v>
          </cell>
          <cell r="N2936">
            <v>8033</v>
          </cell>
          <cell r="O2936">
            <v>7287</v>
          </cell>
          <cell r="P2936">
            <v>5607</v>
          </cell>
          <cell r="Q2936" t="e">
            <v>#N/A</v>
          </cell>
          <cell r="R2936" t="e">
            <v>#N/A</v>
          </cell>
          <cell r="S2936" t="e">
            <v>#N/A</v>
          </cell>
          <cell r="T2936" t="e">
            <v>#N/A</v>
          </cell>
          <cell r="U2936" t="e">
            <v>#N/A</v>
          </cell>
          <cell r="V2936" t="e">
            <v>#N/A</v>
          </cell>
          <cell r="W2936" t="e">
            <v>#N/A</v>
          </cell>
          <cell r="X2936" t="e">
            <v>#N/A</v>
          </cell>
          <cell r="Y2936" t="e">
            <v>#N/A</v>
          </cell>
          <cell r="Z2936" t="e">
            <v>#N/A</v>
          </cell>
          <cell r="AA2936" t="e">
            <v>#N/A</v>
          </cell>
          <cell r="AB2936" t="e">
            <v>#N/A</v>
          </cell>
          <cell r="AC2936" t="e">
            <v>#N/A</v>
          </cell>
          <cell r="AD2936" t="e">
            <v>#N/A</v>
          </cell>
          <cell r="AE2936" t="e">
            <v>#N/A</v>
          </cell>
          <cell r="AF2936" t="e">
            <v>#N/A</v>
          </cell>
        </row>
        <row r="2937">
          <cell r="A2937" t="str">
            <v>YSP-410-01</v>
          </cell>
          <cell r="B2937">
            <v>4.593</v>
          </cell>
          <cell r="C2937">
            <v>1</v>
          </cell>
          <cell r="D2937">
            <v>16</v>
          </cell>
          <cell r="E2937">
            <v>9880</v>
          </cell>
          <cell r="F2937">
            <v>8040</v>
          </cell>
          <cell r="G2937">
            <v>8930</v>
          </cell>
          <cell r="H2937">
            <v>6740</v>
          </cell>
          <cell r="I2937">
            <v>8112</v>
          </cell>
          <cell r="J2937">
            <v>7584</v>
          </cell>
          <cell r="K2937">
            <v>6981</v>
          </cell>
          <cell r="L2937">
            <v>6681</v>
          </cell>
          <cell r="M2937">
            <v>7859</v>
          </cell>
          <cell r="N2937">
            <v>8033</v>
          </cell>
          <cell r="O2937">
            <v>7287</v>
          </cell>
          <cell r="P2937">
            <v>5607</v>
          </cell>
          <cell r="Q2937">
            <v>507</v>
          </cell>
          <cell r="R2937">
            <v>474</v>
          </cell>
          <cell r="S2937">
            <v>436.3125</v>
          </cell>
          <cell r="T2937">
            <v>417.5625</v>
          </cell>
          <cell r="U2937">
            <v>491.1875</v>
          </cell>
          <cell r="V2937">
            <v>502.0625</v>
          </cell>
          <cell r="W2937">
            <v>455.4375</v>
          </cell>
          <cell r="X2937">
            <v>350.4375</v>
          </cell>
          <cell r="Y2937">
            <v>2328.6509999999998</v>
          </cell>
          <cell r="Z2937">
            <v>2177.0819999999999</v>
          </cell>
          <cell r="AA2937">
            <v>2003.9833125</v>
          </cell>
          <cell r="AB2937">
            <v>1917.8645624999999</v>
          </cell>
          <cell r="AC2937">
            <v>2256.0241875000002</v>
          </cell>
          <cell r="AD2937">
            <v>2305.9730625000002</v>
          </cell>
          <cell r="AE2937">
            <v>2091.8244374999999</v>
          </cell>
          <cell r="AF2937">
            <v>1609.5594375000001</v>
          </cell>
        </row>
        <row r="2938">
          <cell r="A2938" t="str">
            <v>YSP-411</v>
          </cell>
          <cell r="B2938" t="e">
            <v>#N/A</v>
          </cell>
          <cell r="C2938" t="e">
            <v>#N/A</v>
          </cell>
          <cell r="D2938" t="e">
            <v>#N/A</v>
          </cell>
          <cell r="E2938">
            <v>9900</v>
          </cell>
          <cell r="F2938">
            <v>8040</v>
          </cell>
          <cell r="G2938">
            <v>8930</v>
          </cell>
          <cell r="H2938">
            <v>6740</v>
          </cell>
          <cell r="I2938">
            <v>8112</v>
          </cell>
          <cell r="J2938">
            <v>7584</v>
          </cell>
          <cell r="K2938">
            <v>6981</v>
          </cell>
          <cell r="L2938">
            <v>6681</v>
          </cell>
          <cell r="M2938">
            <v>7859</v>
          </cell>
          <cell r="N2938">
            <v>8033</v>
          </cell>
          <cell r="O2938">
            <v>7287</v>
          </cell>
          <cell r="P2938">
            <v>5607</v>
          </cell>
          <cell r="Q2938" t="e">
            <v>#N/A</v>
          </cell>
          <cell r="R2938" t="e">
            <v>#N/A</v>
          </cell>
          <cell r="S2938" t="e">
            <v>#N/A</v>
          </cell>
          <cell r="T2938" t="e">
            <v>#N/A</v>
          </cell>
          <cell r="U2938" t="e">
            <v>#N/A</v>
          </cell>
          <cell r="V2938" t="e">
            <v>#N/A</v>
          </cell>
          <cell r="W2938" t="e">
            <v>#N/A</v>
          </cell>
          <cell r="X2938" t="e">
            <v>#N/A</v>
          </cell>
          <cell r="Y2938" t="e">
            <v>#N/A</v>
          </cell>
          <cell r="Z2938" t="e">
            <v>#N/A</v>
          </cell>
          <cell r="AA2938" t="e">
            <v>#N/A</v>
          </cell>
          <cell r="AB2938" t="e">
            <v>#N/A</v>
          </cell>
          <cell r="AC2938" t="e">
            <v>#N/A</v>
          </cell>
          <cell r="AD2938" t="e">
            <v>#N/A</v>
          </cell>
          <cell r="AE2938" t="e">
            <v>#N/A</v>
          </cell>
          <cell r="AF2938" t="e">
            <v>#N/A</v>
          </cell>
        </row>
        <row r="2939">
          <cell r="A2939" t="str">
            <v>YSP-411-01</v>
          </cell>
          <cell r="B2939">
            <v>2.7370000000000001</v>
          </cell>
          <cell r="C2939">
            <v>1</v>
          </cell>
          <cell r="D2939">
            <v>22</v>
          </cell>
          <cell r="E2939">
            <v>9900</v>
          </cell>
          <cell r="F2939">
            <v>8040</v>
          </cell>
          <cell r="G2939">
            <v>8930</v>
          </cell>
          <cell r="H2939">
            <v>6740</v>
          </cell>
          <cell r="I2939">
            <v>8112</v>
          </cell>
          <cell r="J2939">
            <v>7584</v>
          </cell>
          <cell r="K2939">
            <v>6981</v>
          </cell>
          <cell r="L2939">
            <v>6681</v>
          </cell>
          <cell r="M2939">
            <v>7859</v>
          </cell>
          <cell r="N2939">
            <v>8033</v>
          </cell>
          <cell r="O2939">
            <v>7287</v>
          </cell>
          <cell r="P2939">
            <v>5607</v>
          </cell>
          <cell r="Q2939">
            <v>368.72727272727275</v>
          </cell>
          <cell r="R2939">
            <v>344.72727272727275</v>
          </cell>
          <cell r="S2939">
            <v>317.31818181818181</v>
          </cell>
          <cell r="T2939">
            <v>303.68181818181819</v>
          </cell>
          <cell r="U2939">
            <v>357.22727272727275</v>
          </cell>
          <cell r="V2939">
            <v>365.13636363636363</v>
          </cell>
          <cell r="W2939">
            <v>331.22727272727275</v>
          </cell>
          <cell r="X2939">
            <v>254.86363636363637</v>
          </cell>
          <cell r="Y2939">
            <v>1009.2065454545456</v>
          </cell>
          <cell r="Z2939">
            <v>943.51854545454557</v>
          </cell>
          <cell r="AA2939">
            <v>868.49986363636367</v>
          </cell>
          <cell r="AB2939">
            <v>831.17713636363646</v>
          </cell>
          <cell r="AC2939">
            <v>977.73104545454555</v>
          </cell>
          <cell r="AD2939">
            <v>999.37822727272726</v>
          </cell>
          <cell r="AE2939">
            <v>906.56904545454552</v>
          </cell>
          <cell r="AF2939">
            <v>697.5617727272728</v>
          </cell>
        </row>
        <row r="2940">
          <cell r="A2940" t="str">
            <v>YSP-412</v>
          </cell>
          <cell r="B2940">
            <v>16.82</v>
          </cell>
          <cell r="C2940">
            <v>1</v>
          </cell>
          <cell r="D2940">
            <v>180</v>
          </cell>
          <cell r="E2940">
            <v>9900</v>
          </cell>
          <cell r="F2940">
            <v>8100</v>
          </cell>
          <cell r="G2940">
            <v>8996</v>
          </cell>
          <cell r="H2940">
            <v>6790</v>
          </cell>
          <cell r="I2940">
            <v>8172</v>
          </cell>
          <cell r="J2940">
            <v>7640</v>
          </cell>
          <cell r="K2940">
            <v>7033</v>
          </cell>
          <cell r="L2940">
            <v>6731</v>
          </cell>
          <cell r="M2940">
            <v>7918</v>
          </cell>
          <cell r="N2940">
            <v>8093</v>
          </cell>
          <cell r="O2940">
            <v>7341</v>
          </cell>
          <cell r="P2940">
            <v>5649</v>
          </cell>
          <cell r="Q2940">
            <v>45.4</v>
          </cell>
          <cell r="R2940">
            <v>42.444444444444443</v>
          </cell>
          <cell r="S2940">
            <v>39.072222222222223</v>
          </cell>
          <cell r="T2940">
            <v>37.394444444444446</v>
          </cell>
          <cell r="U2940">
            <v>43.988888888888887</v>
          </cell>
          <cell r="V2940">
            <v>44.961111111111109</v>
          </cell>
          <cell r="W2940">
            <v>40.783333333333331</v>
          </cell>
          <cell r="X2940">
            <v>31.383333333333333</v>
          </cell>
          <cell r="Y2940">
            <v>763.62800000000004</v>
          </cell>
          <cell r="Z2940">
            <v>713.91555555555556</v>
          </cell>
          <cell r="AA2940">
            <v>657.19477777777774</v>
          </cell>
          <cell r="AB2940">
            <v>628.97455555555564</v>
          </cell>
          <cell r="AC2940">
            <v>739.89311111111112</v>
          </cell>
          <cell r="AD2940">
            <v>756.24588888888889</v>
          </cell>
          <cell r="AE2940">
            <v>685.9756666666666</v>
          </cell>
          <cell r="AF2940">
            <v>527.86766666666665</v>
          </cell>
        </row>
        <row r="2941">
          <cell r="A2941" t="str">
            <v>YSP-413</v>
          </cell>
          <cell r="B2941">
            <v>1.798</v>
          </cell>
          <cell r="C2941">
            <v>1</v>
          </cell>
          <cell r="D2941">
            <v>15</v>
          </cell>
          <cell r="E2941">
            <v>9880</v>
          </cell>
          <cell r="F2941">
            <v>8040</v>
          </cell>
          <cell r="G2941">
            <v>8930</v>
          </cell>
          <cell r="H2941">
            <v>6740</v>
          </cell>
          <cell r="I2941">
            <v>8112</v>
          </cell>
          <cell r="J2941">
            <v>7584</v>
          </cell>
          <cell r="K2941">
            <v>6981</v>
          </cell>
          <cell r="L2941">
            <v>6681</v>
          </cell>
          <cell r="M2941">
            <v>7859</v>
          </cell>
          <cell r="N2941">
            <v>8033</v>
          </cell>
          <cell r="O2941">
            <v>7287</v>
          </cell>
          <cell r="P2941">
            <v>5607</v>
          </cell>
          <cell r="Q2941">
            <v>540.79999999999995</v>
          </cell>
          <cell r="R2941">
            <v>505.6</v>
          </cell>
          <cell r="S2941">
            <v>465.4</v>
          </cell>
          <cell r="T2941">
            <v>445.4</v>
          </cell>
          <cell r="U2941">
            <v>523.93333333333328</v>
          </cell>
          <cell r="V2941">
            <v>535.5333333333333</v>
          </cell>
          <cell r="W2941">
            <v>485.8</v>
          </cell>
          <cell r="X2941">
            <v>373.8</v>
          </cell>
          <cell r="Y2941">
            <v>972.35839999999996</v>
          </cell>
          <cell r="Z2941">
            <v>909.06880000000001</v>
          </cell>
          <cell r="AA2941">
            <v>836.78919999999994</v>
          </cell>
          <cell r="AB2941">
            <v>800.82920000000001</v>
          </cell>
          <cell r="AC2941">
            <v>942.03213333333326</v>
          </cell>
          <cell r="AD2941">
            <v>962.88893333333328</v>
          </cell>
          <cell r="AE2941">
            <v>873.46840000000009</v>
          </cell>
          <cell r="AF2941">
            <v>672.0924</v>
          </cell>
        </row>
        <row r="2942">
          <cell r="A2942" t="str">
            <v>YSP-414</v>
          </cell>
          <cell r="B2942">
            <v>1.26</v>
          </cell>
          <cell r="C2942">
            <v>1</v>
          </cell>
          <cell r="D2942">
            <v>36</v>
          </cell>
          <cell r="E2942">
            <v>9900</v>
          </cell>
          <cell r="F2942">
            <v>8100</v>
          </cell>
          <cell r="G2942">
            <v>8996</v>
          </cell>
          <cell r="H2942">
            <v>6790</v>
          </cell>
          <cell r="I2942">
            <v>8172</v>
          </cell>
          <cell r="J2942">
            <v>7640</v>
          </cell>
          <cell r="K2942">
            <v>7033</v>
          </cell>
          <cell r="L2942">
            <v>6731</v>
          </cell>
          <cell r="M2942">
            <v>7918</v>
          </cell>
          <cell r="N2942">
            <v>8093</v>
          </cell>
          <cell r="O2942">
            <v>7341</v>
          </cell>
          <cell r="P2942">
            <v>5649</v>
          </cell>
          <cell r="Q2942">
            <v>227</v>
          </cell>
          <cell r="R2942">
            <v>212.22222222222223</v>
          </cell>
          <cell r="S2942">
            <v>195.36111111111111</v>
          </cell>
          <cell r="T2942">
            <v>186.97222222222223</v>
          </cell>
          <cell r="U2942">
            <v>219.94444444444446</v>
          </cell>
          <cell r="V2942">
            <v>224.80555555555554</v>
          </cell>
          <cell r="W2942">
            <v>203.91666666666666</v>
          </cell>
          <cell r="X2942">
            <v>156.91666666666666</v>
          </cell>
          <cell r="Y2942">
            <v>286.02</v>
          </cell>
          <cell r="Z2942">
            <v>267.40000000000003</v>
          </cell>
          <cell r="AA2942">
            <v>246.155</v>
          </cell>
          <cell r="AB2942">
            <v>235.58500000000001</v>
          </cell>
          <cell r="AC2942">
            <v>277.13</v>
          </cell>
          <cell r="AD2942">
            <v>283.255</v>
          </cell>
          <cell r="AE2942">
            <v>256.935</v>
          </cell>
          <cell r="AF2942">
            <v>197.715</v>
          </cell>
        </row>
        <row r="2943">
          <cell r="A2943" t="str">
            <v>YSP-415</v>
          </cell>
          <cell r="B2943" t="e">
            <v>#N/A</v>
          </cell>
          <cell r="C2943" t="e">
            <v>#N/A</v>
          </cell>
          <cell r="D2943" t="e">
            <v>#N/A</v>
          </cell>
          <cell r="E2943">
            <v>8700</v>
          </cell>
          <cell r="F2943">
            <v>6720</v>
          </cell>
          <cell r="G2943">
            <v>7464</v>
          </cell>
          <cell r="H2943">
            <v>5634</v>
          </cell>
          <cell r="I2943">
            <v>6781</v>
          </cell>
          <cell r="J2943">
            <v>6340</v>
          </cell>
          <cell r="K2943">
            <v>5836</v>
          </cell>
          <cell r="L2943">
            <v>5585</v>
          </cell>
          <cell r="M2943">
            <v>6570</v>
          </cell>
          <cell r="N2943">
            <v>6715</v>
          </cell>
          <cell r="O2943">
            <v>6091</v>
          </cell>
          <cell r="P2943">
            <v>4687</v>
          </cell>
          <cell r="Q2943" t="e">
            <v>#N/A</v>
          </cell>
          <cell r="R2943" t="e">
            <v>#N/A</v>
          </cell>
          <cell r="S2943" t="e">
            <v>#N/A</v>
          </cell>
          <cell r="T2943" t="e">
            <v>#N/A</v>
          </cell>
          <cell r="U2943" t="e">
            <v>#N/A</v>
          </cell>
          <cell r="V2943" t="e">
            <v>#N/A</v>
          </cell>
          <cell r="W2943" t="e">
            <v>#N/A</v>
          </cell>
          <cell r="X2943" t="e">
            <v>#N/A</v>
          </cell>
          <cell r="Y2943" t="e">
            <v>#N/A</v>
          </cell>
          <cell r="Z2943" t="e">
            <v>#N/A</v>
          </cell>
          <cell r="AA2943" t="e">
            <v>#N/A</v>
          </cell>
          <cell r="AB2943" t="e">
            <v>#N/A</v>
          </cell>
          <cell r="AC2943" t="e">
            <v>#N/A</v>
          </cell>
          <cell r="AD2943" t="e">
            <v>#N/A</v>
          </cell>
          <cell r="AE2943" t="e">
            <v>#N/A</v>
          </cell>
          <cell r="AF2943" t="e">
            <v>#N/A</v>
          </cell>
        </row>
        <row r="2944">
          <cell r="A2944" t="str">
            <v>YSP-415-01</v>
          </cell>
          <cell r="B2944">
            <v>3.5329999999999999</v>
          </cell>
          <cell r="C2944">
            <v>1</v>
          </cell>
          <cell r="D2944">
            <v>30</v>
          </cell>
          <cell r="E2944">
            <v>8700</v>
          </cell>
          <cell r="F2944">
            <v>6720</v>
          </cell>
          <cell r="G2944">
            <v>7464</v>
          </cell>
          <cell r="H2944">
            <v>5634</v>
          </cell>
          <cell r="I2944">
            <v>6781</v>
          </cell>
          <cell r="J2944">
            <v>6340</v>
          </cell>
          <cell r="K2944">
            <v>5836</v>
          </cell>
          <cell r="L2944">
            <v>5585</v>
          </cell>
          <cell r="M2944">
            <v>6570</v>
          </cell>
          <cell r="N2944">
            <v>6715</v>
          </cell>
          <cell r="O2944">
            <v>6091</v>
          </cell>
          <cell r="P2944">
            <v>4687</v>
          </cell>
          <cell r="Q2944">
            <v>226.03333333333333</v>
          </cell>
          <cell r="R2944">
            <v>211.33333333333334</v>
          </cell>
          <cell r="S2944">
            <v>194.53333333333333</v>
          </cell>
          <cell r="T2944">
            <v>186.16666666666666</v>
          </cell>
          <cell r="U2944">
            <v>219</v>
          </cell>
          <cell r="V2944">
            <v>223.83333333333334</v>
          </cell>
          <cell r="W2944">
            <v>203.03333333333333</v>
          </cell>
          <cell r="X2944">
            <v>156.23333333333332</v>
          </cell>
          <cell r="Y2944">
            <v>798.5757666666666</v>
          </cell>
          <cell r="Z2944">
            <v>746.64066666666668</v>
          </cell>
          <cell r="AA2944">
            <v>687.28626666666662</v>
          </cell>
          <cell r="AB2944">
            <v>657.72683333333327</v>
          </cell>
          <cell r="AC2944">
            <v>773.72699999999998</v>
          </cell>
          <cell r="AD2944">
            <v>790.8031666666667</v>
          </cell>
          <cell r="AE2944">
            <v>717.31676666666669</v>
          </cell>
          <cell r="AF2944">
            <v>551.97236666666663</v>
          </cell>
        </row>
        <row r="2945">
          <cell r="A2945" t="str">
            <v>YSP-416</v>
          </cell>
          <cell r="B2945">
            <v>3.2149999999999999</v>
          </cell>
          <cell r="C2945">
            <v>1</v>
          </cell>
          <cell r="D2945">
            <v>27</v>
          </cell>
          <cell r="E2945">
            <v>8700</v>
          </cell>
          <cell r="F2945">
            <v>6720</v>
          </cell>
          <cell r="G2945">
            <v>7464</v>
          </cell>
          <cell r="H2945">
            <v>5634</v>
          </cell>
          <cell r="I2945">
            <v>6781</v>
          </cell>
          <cell r="J2945">
            <v>6340</v>
          </cell>
          <cell r="K2945">
            <v>5836</v>
          </cell>
          <cell r="L2945">
            <v>5585</v>
          </cell>
          <cell r="M2945">
            <v>6570</v>
          </cell>
          <cell r="N2945">
            <v>6715</v>
          </cell>
          <cell r="O2945">
            <v>6091</v>
          </cell>
          <cell r="P2945">
            <v>4687</v>
          </cell>
          <cell r="Q2945">
            <v>251.14814814814815</v>
          </cell>
          <cell r="R2945">
            <v>234.81481481481481</v>
          </cell>
          <cell r="S2945">
            <v>216.14814814814815</v>
          </cell>
          <cell r="T2945">
            <v>206.85185185185185</v>
          </cell>
          <cell r="U2945">
            <v>243.33333333333334</v>
          </cell>
          <cell r="V2945">
            <v>248.7037037037037</v>
          </cell>
          <cell r="W2945">
            <v>225.59259259259258</v>
          </cell>
          <cell r="X2945">
            <v>173.59259259259258</v>
          </cell>
          <cell r="Y2945">
            <v>807.44129629629629</v>
          </cell>
          <cell r="Z2945">
            <v>754.92962962962963</v>
          </cell>
          <cell r="AA2945">
            <v>694.91629629629631</v>
          </cell>
          <cell r="AB2945">
            <v>665.02870370370363</v>
          </cell>
          <cell r="AC2945">
            <v>782.31666666666661</v>
          </cell>
          <cell r="AD2945">
            <v>799.58240740740735</v>
          </cell>
          <cell r="AE2945">
            <v>725.28018518518513</v>
          </cell>
          <cell r="AF2945">
            <v>558.10018518518507</v>
          </cell>
        </row>
        <row r="2946">
          <cell r="A2946" t="str">
            <v>YSP-417</v>
          </cell>
          <cell r="B2946">
            <v>3.024</v>
          </cell>
          <cell r="C2946">
            <v>1</v>
          </cell>
          <cell r="D2946">
            <v>8</v>
          </cell>
          <cell r="E2946">
            <v>6960</v>
          </cell>
          <cell r="F2946">
            <v>6120</v>
          </cell>
          <cell r="G2946">
            <v>6797</v>
          </cell>
          <cell r="H2946">
            <v>5130</v>
          </cell>
          <cell r="I2946">
            <v>6174</v>
          </cell>
          <cell r="J2946">
            <v>5772</v>
          </cell>
          <cell r="K2946">
            <v>5313</v>
          </cell>
          <cell r="L2946">
            <v>5085</v>
          </cell>
          <cell r="M2946">
            <v>5982</v>
          </cell>
          <cell r="N2946">
            <v>6114</v>
          </cell>
          <cell r="O2946">
            <v>5546</v>
          </cell>
          <cell r="P2946">
            <v>4267</v>
          </cell>
          <cell r="Q2946">
            <v>771.75</v>
          </cell>
          <cell r="R2946">
            <v>721.5</v>
          </cell>
          <cell r="S2946">
            <v>664.125</v>
          </cell>
          <cell r="T2946">
            <v>635.625</v>
          </cell>
          <cell r="U2946">
            <v>747.75</v>
          </cell>
          <cell r="V2946">
            <v>764.25</v>
          </cell>
          <cell r="W2946">
            <v>693.25</v>
          </cell>
          <cell r="X2946">
            <v>533.375</v>
          </cell>
          <cell r="Y2946">
            <v>2333.7719999999999</v>
          </cell>
          <cell r="Z2946">
            <v>2181.8159999999998</v>
          </cell>
          <cell r="AA2946">
            <v>2008.3140000000001</v>
          </cell>
          <cell r="AB2946">
            <v>1922.13</v>
          </cell>
          <cell r="AC2946">
            <v>2261.1959999999999</v>
          </cell>
          <cell r="AD2946">
            <v>2311.0920000000001</v>
          </cell>
          <cell r="AE2946">
            <v>2096.3879999999999</v>
          </cell>
          <cell r="AF2946">
            <v>1612.9259999999999</v>
          </cell>
        </row>
        <row r="2947">
          <cell r="A2947" t="str">
            <v>YSP-418</v>
          </cell>
          <cell r="B2947">
            <v>1.3009999999999999</v>
          </cell>
          <cell r="C2947">
            <v>1</v>
          </cell>
          <cell r="D2947">
            <v>39</v>
          </cell>
          <cell r="E2947">
            <v>2500</v>
          </cell>
          <cell r="F2947">
            <v>2600</v>
          </cell>
          <cell r="G2947">
            <v>2888</v>
          </cell>
          <cell r="H2947">
            <v>2180</v>
          </cell>
          <cell r="I2947">
            <v>2624</v>
          </cell>
          <cell r="J2947">
            <v>2453</v>
          </cell>
          <cell r="K2947">
            <v>2258</v>
          </cell>
          <cell r="L2947">
            <v>2161</v>
          </cell>
          <cell r="M2947">
            <v>2542</v>
          </cell>
          <cell r="N2947">
            <v>2598</v>
          </cell>
          <cell r="O2947">
            <v>2357</v>
          </cell>
          <cell r="P2947">
            <v>1814</v>
          </cell>
          <cell r="Q2947">
            <v>67.282051282051285</v>
          </cell>
          <cell r="R2947">
            <v>62.897435897435898</v>
          </cell>
          <cell r="S2947">
            <v>57.897435897435898</v>
          </cell>
          <cell r="T2947">
            <v>55.410256410256409</v>
          </cell>
          <cell r="U2947">
            <v>65.179487179487182</v>
          </cell>
          <cell r="V2947">
            <v>66.615384615384613</v>
          </cell>
          <cell r="W2947">
            <v>60.435897435897438</v>
          </cell>
          <cell r="X2947">
            <v>46.512820512820511</v>
          </cell>
          <cell r="Y2947">
            <v>87.533948717948718</v>
          </cell>
          <cell r="Z2947">
            <v>81.829564102564092</v>
          </cell>
          <cell r="AA2947">
            <v>75.324564102564096</v>
          </cell>
          <cell r="AB2947">
            <v>72.088743589743586</v>
          </cell>
          <cell r="AC2947">
            <v>84.798512820512826</v>
          </cell>
          <cell r="AD2947">
            <v>86.666615384615383</v>
          </cell>
          <cell r="AE2947">
            <v>78.627102564102557</v>
          </cell>
          <cell r="AF2947">
            <v>60.513179487179485</v>
          </cell>
        </row>
        <row r="2948">
          <cell r="A2948" t="str">
            <v>YSP-419</v>
          </cell>
          <cell r="B2948">
            <v>1.98</v>
          </cell>
          <cell r="C2948">
            <v>1</v>
          </cell>
          <cell r="D2948">
            <v>20</v>
          </cell>
          <cell r="E2948">
            <v>2480</v>
          </cell>
          <cell r="F2948">
            <v>2600</v>
          </cell>
          <cell r="G2948">
            <v>2888</v>
          </cell>
          <cell r="H2948">
            <v>2180</v>
          </cell>
          <cell r="I2948">
            <v>2624</v>
          </cell>
          <cell r="J2948">
            <v>2453</v>
          </cell>
          <cell r="K2948">
            <v>2258</v>
          </cell>
          <cell r="L2948">
            <v>2161</v>
          </cell>
          <cell r="M2948">
            <v>2542</v>
          </cell>
          <cell r="N2948">
            <v>2598</v>
          </cell>
          <cell r="O2948">
            <v>2357</v>
          </cell>
          <cell r="P2948">
            <v>1814</v>
          </cell>
          <cell r="Q2948">
            <v>131.19999999999999</v>
          </cell>
          <cell r="R2948">
            <v>122.65</v>
          </cell>
          <cell r="S2948">
            <v>112.9</v>
          </cell>
          <cell r="T2948">
            <v>108.05</v>
          </cell>
          <cell r="U2948">
            <v>127.1</v>
          </cell>
          <cell r="V2948">
            <v>129.9</v>
          </cell>
          <cell r="W2948">
            <v>117.85</v>
          </cell>
          <cell r="X2948">
            <v>90.7</v>
          </cell>
          <cell r="Y2948">
            <v>259.77599999999995</v>
          </cell>
          <cell r="Z2948">
            <v>242.84700000000001</v>
          </cell>
          <cell r="AA2948">
            <v>223.542</v>
          </cell>
          <cell r="AB2948">
            <v>213.93899999999999</v>
          </cell>
          <cell r="AC2948">
            <v>251.65799999999999</v>
          </cell>
          <cell r="AD2948">
            <v>257.202</v>
          </cell>
          <cell r="AE2948">
            <v>233.34299999999999</v>
          </cell>
          <cell r="AF2948">
            <v>179.58600000000001</v>
          </cell>
        </row>
        <row r="2949">
          <cell r="A2949" t="str">
            <v>YSP-420</v>
          </cell>
          <cell r="B2949">
            <v>2.6749999999999998</v>
          </cell>
          <cell r="C2949">
            <v>1</v>
          </cell>
          <cell r="D2949">
            <v>12</v>
          </cell>
          <cell r="E2949">
            <v>11130</v>
          </cell>
          <cell r="F2949">
            <v>9120</v>
          </cell>
          <cell r="G2949">
            <v>10129</v>
          </cell>
          <cell r="H2949">
            <v>7645</v>
          </cell>
          <cell r="I2949">
            <v>9201</v>
          </cell>
          <cell r="J2949">
            <v>8602</v>
          </cell>
          <cell r="K2949">
            <v>7918</v>
          </cell>
          <cell r="L2949">
            <v>7577</v>
          </cell>
          <cell r="M2949">
            <v>8913</v>
          </cell>
          <cell r="N2949">
            <v>9110</v>
          </cell>
          <cell r="O2949">
            <v>8264</v>
          </cell>
          <cell r="P2949">
            <v>6359</v>
          </cell>
          <cell r="Q2949">
            <v>766.75</v>
          </cell>
          <cell r="R2949">
            <v>716.83333333333337</v>
          </cell>
          <cell r="S2949">
            <v>659.83333333333337</v>
          </cell>
          <cell r="T2949">
            <v>631.41666666666663</v>
          </cell>
          <cell r="U2949">
            <v>742.75</v>
          </cell>
          <cell r="V2949">
            <v>759.16666666666663</v>
          </cell>
          <cell r="W2949">
            <v>688.66666666666663</v>
          </cell>
          <cell r="X2949">
            <v>529.91666666666663</v>
          </cell>
          <cell r="Y2949">
            <v>2051.0562500000001</v>
          </cell>
          <cell r="Z2949">
            <v>1917.5291666666667</v>
          </cell>
          <cell r="AA2949">
            <v>1765.0541666666666</v>
          </cell>
          <cell r="AB2949">
            <v>1689.0395833333332</v>
          </cell>
          <cell r="AC2949">
            <v>1986.8562499999998</v>
          </cell>
          <cell r="AD2949">
            <v>2030.770833333333</v>
          </cell>
          <cell r="AE2949">
            <v>1842.1833333333332</v>
          </cell>
          <cell r="AF2949">
            <v>1417.5270833333332</v>
          </cell>
        </row>
        <row r="2950">
          <cell r="A2950" t="str">
            <v>YSP-421</v>
          </cell>
          <cell r="B2950">
            <v>2.6749999999999998</v>
          </cell>
          <cell r="C2950">
            <v>1</v>
          </cell>
          <cell r="D2950">
            <v>12</v>
          </cell>
          <cell r="E2950">
            <v>11130</v>
          </cell>
          <cell r="F2950">
            <v>9120</v>
          </cell>
          <cell r="G2950">
            <v>10129</v>
          </cell>
          <cell r="H2950">
            <v>7645</v>
          </cell>
          <cell r="I2950">
            <v>9201</v>
          </cell>
          <cell r="J2950">
            <v>8602</v>
          </cell>
          <cell r="K2950">
            <v>7918</v>
          </cell>
          <cell r="L2950">
            <v>7577</v>
          </cell>
          <cell r="M2950">
            <v>8913</v>
          </cell>
          <cell r="N2950">
            <v>9110</v>
          </cell>
          <cell r="O2950">
            <v>8264</v>
          </cell>
          <cell r="P2950">
            <v>6359</v>
          </cell>
          <cell r="Q2950">
            <v>766.75</v>
          </cell>
          <cell r="R2950">
            <v>716.83333333333337</v>
          </cell>
          <cell r="S2950">
            <v>659.83333333333337</v>
          </cell>
          <cell r="T2950">
            <v>631.41666666666663</v>
          </cell>
          <cell r="U2950">
            <v>742.75</v>
          </cell>
          <cell r="V2950">
            <v>759.16666666666663</v>
          </cell>
          <cell r="W2950">
            <v>688.66666666666663</v>
          </cell>
          <cell r="X2950">
            <v>529.91666666666663</v>
          </cell>
          <cell r="Y2950">
            <v>2051.0562500000001</v>
          </cell>
          <cell r="Z2950">
            <v>1917.5291666666667</v>
          </cell>
          <cell r="AA2950">
            <v>1765.0541666666666</v>
          </cell>
          <cell r="AB2950">
            <v>1689.0395833333332</v>
          </cell>
          <cell r="AC2950">
            <v>1986.8562499999998</v>
          </cell>
          <cell r="AD2950">
            <v>2030.770833333333</v>
          </cell>
          <cell r="AE2950">
            <v>1842.1833333333332</v>
          </cell>
          <cell r="AF2950">
            <v>1417.5270833333332</v>
          </cell>
        </row>
        <row r="2951">
          <cell r="A2951" t="str">
            <v>YSP-422</v>
          </cell>
          <cell r="B2951">
            <v>1.446</v>
          </cell>
          <cell r="C2951">
            <v>1</v>
          </cell>
          <cell r="D2951">
            <v>15</v>
          </cell>
          <cell r="E2951">
            <v>11100</v>
          </cell>
          <cell r="F2951">
            <v>9120</v>
          </cell>
          <cell r="G2951">
            <v>10129</v>
          </cell>
          <cell r="H2951">
            <v>7645</v>
          </cell>
          <cell r="I2951">
            <v>9201</v>
          </cell>
          <cell r="J2951">
            <v>8602</v>
          </cell>
          <cell r="K2951">
            <v>7918</v>
          </cell>
          <cell r="L2951">
            <v>7577</v>
          </cell>
          <cell r="M2951">
            <v>8913</v>
          </cell>
          <cell r="N2951">
            <v>9110</v>
          </cell>
          <cell r="O2951">
            <v>8264</v>
          </cell>
          <cell r="P2951">
            <v>6359</v>
          </cell>
          <cell r="Q2951">
            <v>613.4</v>
          </cell>
          <cell r="R2951">
            <v>573.4666666666667</v>
          </cell>
          <cell r="S2951">
            <v>527.86666666666667</v>
          </cell>
          <cell r="T2951">
            <v>505.13333333333333</v>
          </cell>
          <cell r="U2951">
            <v>594.20000000000005</v>
          </cell>
          <cell r="V2951">
            <v>607.33333333333337</v>
          </cell>
          <cell r="W2951">
            <v>550.93333333333328</v>
          </cell>
          <cell r="X2951">
            <v>423.93333333333334</v>
          </cell>
          <cell r="Y2951">
            <v>886.9763999999999</v>
          </cell>
          <cell r="Z2951">
            <v>829.2328</v>
          </cell>
          <cell r="AA2951">
            <v>763.29520000000002</v>
          </cell>
          <cell r="AB2951">
            <v>730.42279999999994</v>
          </cell>
          <cell r="AC2951">
            <v>859.21320000000003</v>
          </cell>
          <cell r="AD2951">
            <v>878.20400000000006</v>
          </cell>
          <cell r="AE2951">
            <v>796.64959999999985</v>
          </cell>
          <cell r="AF2951">
            <v>613.00760000000002</v>
          </cell>
        </row>
        <row r="2952">
          <cell r="A2952" t="str">
            <v>YSP-423</v>
          </cell>
          <cell r="B2952">
            <v>1.2969999999999999</v>
          </cell>
          <cell r="C2952">
            <v>1</v>
          </cell>
          <cell r="D2952">
            <v>21</v>
          </cell>
          <cell r="E2952">
            <v>2600</v>
          </cell>
          <cell r="F2952">
            <v>2800</v>
          </cell>
          <cell r="G2952">
            <v>3110</v>
          </cell>
          <cell r="H2952">
            <v>2347</v>
          </cell>
          <cell r="I2952">
            <v>2825</v>
          </cell>
          <cell r="J2952">
            <v>2641</v>
          </cell>
          <cell r="K2952">
            <v>2431</v>
          </cell>
          <cell r="L2952">
            <v>2326</v>
          </cell>
          <cell r="M2952">
            <v>2736</v>
          </cell>
          <cell r="N2952">
            <v>2796</v>
          </cell>
          <cell r="O2952">
            <v>2536</v>
          </cell>
          <cell r="P2952">
            <v>1951</v>
          </cell>
          <cell r="Q2952">
            <v>134.52380952380952</v>
          </cell>
          <cell r="R2952">
            <v>125.76190476190476</v>
          </cell>
          <cell r="S2952">
            <v>115.76190476190476</v>
          </cell>
          <cell r="T2952">
            <v>110.76190476190476</v>
          </cell>
          <cell r="U2952">
            <v>130.28571428571428</v>
          </cell>
          <cell r="V2952">
            <v>133.14285714285714</v>
          </cell>
          <cell r="W2952">
            <v>120.76190476190476</v>
          </cell>
          <cell r="X2952">
            <v>92.904761904761898</v>
          </cell>
          <cell r="Y2952">
            <v>174.47738095238094</v>
          </cell>
          <cell r="Z2952">
            <v>163.11319047619045</v>
          </cell>
          <cell r="AA2952">
            <v>150.14319047619045</v>
          </cell>
          <cell r="AB2952">
            <v>143.65819047619047</v>
          </cell>
          <cell r="AC2952">
            <v>168.98057142857141</v>
          </cell>
          <cell r="AD2952">
            <v>172.6862857142857</v>
          </cell>
          <cell r="AE2952">
            <v>156.62819047619047</v>
          </cell>
          <cell r="AF2952">
            <v>120.49747619047618</v>
          </cell>
        </row>
        <row r="2953">
          <cell r="A2953" t="str">
            <v>YSP-424</v>
          </cell>
          <cell r="B2953">
            <v>4.0229999999999997</v>
          </cell>
          <cell r="C2953">
            <v>1</v>
          </cell>
          <cell r="D2953">
            <v>10</v>
          </cell>
          <cell r="E2953">
            <v>10695</v>
          </cell>
          <cell r="F2953">
            <v>8685</v>
          </cell>
          <cell r="G2953">
            <v>9646</v>
          </cell>
          <cell r="H2953">
            <v>7280</v>
          </cell>
          <cell r="I2953">
            <v>8762</v>
          </cell>
          <cell r="J2953">
            <v>8192</v>
          </cell>
          <cell r="K2953">
            <v>7541</v>
          </cell>
          <cell r="L2953">
            <v>7217</v>
          </cell>
          <cell r="M2953">
            <v>8490</v>
          </cell>
          <cell r="N2953">
            <v>8678</v>
          </cell>
          <cell r="O2953">
            <v>7872</v>
          </cell>
          <cell r="P2953">
            <v>6057</v>
          </cell>
          <cell r="Q2953">
            <v>876.2</v>
          </cell>
          <cell r="R2953">
            <v>819.2</v>
          </cell>
          <cell r="S2953">
            <v>754.1</v>
          </cell>
          <cell r="T2953">
            <v>721.7</v>
          </cell>
          <cell r="U2953">
            <v>849</v>
          </cell>
          <cell r="V2953">
            <v>867.8</v>
          </cell>
          <cell r="W2953">
            <v>787.2</v>
          </cell>
          <cell r="X2953">
            <v>605.70000000000005</v>
          </cell>
          <cell r="Y2953">
            <v>3524.9526000000001</v>
          </cell>
          <cell r="Z2953">
            <v>3295.6415999999999</v>
          </cell>
          <cell r="AA2953">
            <v>3033.7442999999998</v>
          </cell>
          <cell r="AB2953">
            <v>2903.3991000000001</v>
          </cell>
          <cell r="AC2953">
            <v>3415.5269999999996</v>
          </cell>
          <cell r="AD2953">
            <v>3491.1593999999996</v>
          </cell>
          <cell r="AE2953">
            <v>3166.9056</v>
          </cell>
          <cell r="AF2953">
            <v>2436.7311</v>
          </cell>
        </row>
        <row r="2954">
          <cell r="A2954" t="str">
            <v>YSP-425</v>
          </cell>
          <cell r="B2954">
            <v>4.0229999999999997</v>
          </cell>
          <cell r="C2954">
            <v>1</v>
          </cell>
          <cell r="D2954">
            <v>10</v>
          </cell>
          <cell r="E2954">
            <v>10695</v>
          </cell>
          <cell r="F2954">
            <v>8670</v>
          </cell>
          <cell r="G2954">
            <v>9630</v>
          </cell>
          <cell r="H2954">
            <v>7268</v>
          </cell>
          <cell r="I2954">
            <v>8748</v>
          </cell>
          <cell r="J2954">
            <v>8179</v>
          </cell>
          <cell r="K2954">
            <v>7529</v>
          </cell>
          <cell r="L2954">
            <v>7205</v>
          </cell>
          <cell r="M2954">
            <v>8476</v>
          </cell>
          <cell r="N2954">
            <v>8663</v>
          </cell>
          <cell r="O2954">
            <v>7859</v>
          </cell>
          <cell r="P2954">
            <v>6047</v>
          </cell>
          <cell r="Q2954">
            <v>874.8</v>
          </cell>
          <cell r="R2954">
            <v>817.9</v>
          </cell>
          <cell r="S2954">
            <v>752.9</v>
          </cell>
          <cell r="T2954">
            <v>720.5</v>
          </cell>
          <cell r="U2954">
            <v>847.6</v>
          </cell>
          <cell r="V2954">
            <v>866.3</v>
          </cell>
          <cell r="W2954">
            <v>785.9</v>
          </cell>
          <cell r="X2954">
            <v>604.70000000000005</v>
          </cell>
          <cell r="Y2954">
            <v>3519.3203999999996</v>
          </cell>
          <cell r="Z2954">
            <v>3290.4116999999997</v>
          </cell>
          <cell r="AA2954">
            <v>3028.9166999999998</v>
          </cell>
          <cell r="AB2954">
            <v>2898.5714999999996</v>
          </cell>
          <cell r="AC2954">
            <v>3409.8948</v>
          </cell>
          <cell r="AD2954">
            <v>3485.1248999999993</v>
          </cell>
          <cell r="AE2954">
            <v>3161.6756999999998</v>
          </cell>
          <cell r="AF2954">
            <v>2432.7080999999998</v>
          </cell>
        </row>
        <row r="2955">
          <cell r="A2955" t="str">
            <v>YSP-426-01</v>
          </cell>
          <cell r="B2955">
            <v>3.1219999999999999</v>
          </cell>
          <cell r="C2955">
            <v>1</v>
          </cell>
          <cell r="D2955">
            <v>24</v>
          </cell>
          <cell r="E2955">
            <v>10700</v>
          </cell>
          <cell r="F2955">
            <v>8700</v>
          </cell>
          <cell r="G2955">
            <v>9663</v>
          </cell>
          <cell r="H2955">
            <v>7294</v>
          </cell>
          <cell r="I2955">
            <v>8779</v>
          </cell>
          <cell r="J2955">
            <v>8207</v>
          </cell>
          <cell r="K2955">
            <v>7554</v>
          </cell>
          <cell r="L2955">
            <v>7229</v>
          </cell>
          <cell r="M2955">
            <v>8503</v>
          </cell>
          <cell r="N2955">
            <v>8691</v>
          </cell>
          <cell r="O2955">
            <v>7884</v>
          </cell>
          <cell r="P2955">
            <v>6067</v>
          </cell>
          <cell r="Q2955">
            <v>365.79166666666669</v>
          </cell>
          <cell r="R2955">
            <v>341.95833333333331</v>
          </cell>
          <cell r="S2955">
            <v>314.75</v>
          </cell>
          <cell r="T2955">
            <v>301.20833333333331</v>
          </cell>
          <cell r="U2955">
            <v>354.29166666666669</v>
          </cell>
          <cell r="V2955">
            <v>362.125</v>
          </cell>
          <cell r="W2955">
            <v>328.5</v>
          </cell>
          <cell r="X2955">
            <v>252.79166666666666</v>
          </cell>
          <cell r="Y2955">
            <v>1142.0015833333334</v>
          </cell>
          <cell r="Z2955">
            <v>1067.5939166666665</v>
          </cell>
          <cell r="AA2955">
            <v>982.64949999999999</v>
          </cell>
          <cell r="AB2955">
            <v>940.3724166666666</v>
          </cell>
          <cell r="AC2955">
            <v>1106.0985833333334</v>
          </cell>
          <cell r="AD2955">
            <v>1130.5542499999999</v>
          </cell>
          <cell r="AE2955">
            <v>1025.577</v>
          </cell>
          <cell r="AF2955">
            <v>789.21558333333326</v>
          </cell>
        </row>
        <row r="2956">
          <cell r="A2956" t="str">
            <v>YSP-427-01</v>
          </cell>
          <cell r="B2956">
            <v>3.1219999999999999</v>
          </cell>
          <cell r="C2956">
            <v>1</v>
          </cell>
          <cell r="D2956">
            <v>24</v>
          </cell>
          <cell r="E2956">
            <v>10700</v>
          </cell>
          <cell r="F2956">
            <v>8700</v>
          </cell>
          <cell r="G2956">
            <v>9663</v>
          </cell>
          <cell r="H2956">
            <v>7294</v>
          </cell>
          <cell r="I2956">
            <v>8779</v>
          </cell>
          <cell r="J2956">
            <v>8207</v>
          </cell>
          <cell r="K2956">
            <v>7554</v>
          </cell>
          <cell r="L2956">
            <v>7229</v>
          </cell>
          <cell r="M2956">
            <v>8503</v>
          </cell>
          <cell r="N2956">
            <v>8691</v>
          </cell>
          <cell r="O2956">
            <v>7884</v>
          </cell>
          <cell r="P2956">
            <v>6067</v>
          </cell>
          <cell r="Q2956">
            <v>365.79166666666669</v>
          </cell>
          <cell r="R2956">
            <v>341.95833333333331</v>
          </cell>
          <cell r="S2956">
            <v>314.75</v>
          </cell>
          <cell r="T2956">
            <v>301.20833333333331</v>
          </cell>
          <cell r="U2956">
            <v>354.29166666666669</v>
          </cell>
          <cell r="V2956">
            <v>362.125</v>
          </cell>
          <cell r="W2956">
            <v>328.5</v>
          </cell>
          <cell r="X2956">
            <v>252.79166666666666</v>
          </cell>
          <cell r="Y2956">
            <v>1142.0015833333334</v>
          </cell>
          <cell r="Z2956">
            <v>1067.5939166666665</v>
          </cell>
          <cell r="AA2956">
            <v>982.64949999999999</v>
          </cell>
          <cell r="AB2956">
            <v>940.3724166666666</v>
          </cell>
          <cell r="AC2956">
            <v>1106.0985833333334</v>
          </cell>
          <cell r="AD2956">
            <v>1130.5542499999999</v>
          </cell>
          <cell r="AE2956">
            <v>1025.577</v>
          </cell>
          <cell r="AF2956">
            <v>789.21558333333326</v>
          </cell>
        </row>
        <row r="2957">
          <cell r="A2957" t="str">
            <v>YSP-428</v>
          </cell>
          <cell r="B2957">
            <v>1.8320000000000001</v>
          </cell>
          <cell r="C2957">
            <v>1</v>
          </cell>
          <cell r="D2957">
            <v>15</v>
          </cell>
          <cell r="E2957">
            <v>10710</v>
          </cell>
          <cell r="F2957">
            <v>8700</v>
          </cell>
          <cell r="G2957">
            <v>9663</v>
          </cell>
          <cell r="H2957">
            <v>7293</v>
          </cell>
          <cell r="I2957">
            <v>8778</v>
          </cell>
          <cell r="J2957">
            <v>8207</v>
          </cell>
          <cell r="K2957">
            <v>7555</v>
          </cell>
          <cell r="L2957">
            <v>7230</v>
          </cell>
          <cell r="M2957">
            <v>8505</v>
          </cell>
          <cell r="N2957">
            <v>8693</v>
          </cell>
          <cell r="O2957">
            <v>7886</v>
          </cell>
          <cell r="P2957">
            <v>6068</v>
          </cell>
          <cell r="Q2957">
            <v>585.20000000000005</v>
          </cell>
          <cell r="R2957">
            <v>547.13333333333333</v>
          </cell>
          <cell r="S2957">
            <v>503.66666666666669</v>
          </cell>
          <cell r="T2957">
            <v>482</v>
          </cell>
          <cell r="U2957">
            <v>567</v>
          </cell>
          <cell r="V2957">
            <v>579.5333333333333</v>
          </cell>
          <cell r="W2957">
            <v>525.73333333333335</v>
          </cell>
          <cell r="X2957">
            <v>404.53333333333336</v>
          </cell>
          <cell r="Y2957">
            <v>1072.0864000000001</v>
          </cell>
          <cell r="Z2957">
            <v>1002.3482666666667</v>
          </cell>
          <cell r="AA2957">
            <v>922.71733333333339</v>
          </cell>
          <cell r="AB2957">
            <v>883.024</v>
          </cell>
          <cell r="AC2957">
            <v>1038.7440000000001</v>
          </cell>
          <cell r="AD2957">
            <v>1061.7050666666667</v>
          </cell>
          <cell r="AE2957">
            <v>963.14346666666677</v>
          </cell>
          <cell r="AF2957">
            <v>741.10506666666674</v>
          </cell>
        </row>
        <row r="2958">
          <cell r="A2958" t="str">
            <v>YSP-429</v>
          </cell>
          <cell r="B2958">
            <v>1.88</v>
          </cell>
          <cell r="C2958">
            <v>1</v>
          </cell>
          <cell r="D2958">
            <v>16</v>
          </cell>
          <cell r="E2958">
            <v>10710</v>
          </cell>
          <cell r="F2958">
            <v>8700</v>
          </cell>
          <cell r="G2958">
            <v>9663</v>
          </cell>
          <cell r="H2958">
            <v>7293</v>
          </cell>
          <cell r="I2958">
            <v>8778</v>
          </cell>
          <cell r="J2958">
            <v>8207</v>
          </cell>
          <cell r="K2958">
            <v>7555</v>
          </cell>
          <cell r="L2958">
            <v>7230</v>
          </cell>
          <cell r="M2958">
            <v>8505</v>
          </cell>
          <cell r="N2958">
            <v>8693</v>
          </cell>
          <cell r="O2958">
            <v>7886</v>
          </cell>
          <cell r="P2958">
            <v>6068</v>
          </cell>
          <cell r="Q2958">
            <v>548.625</v>
          </cell>
          <cell r="R2958">
            <v>512.9375</v>
          </cell>
          <cell r="S2958">
            <v>472.1875</v>
          </cell>
          <cell r="T2958">
            <v>451.875</v>
          </cell>
          <cell r="U2958">
            <v>531.5625</v>
          </cell>
          <cell r="V2958">
            <v>543.3125</v>
          </cell>
          <cell r="W2958">
            <v>492.875</v>
          </cell>
          <cell r="X2958">
            <v>379.25</v>
          </cell>
          <cell r="Y2958">
            <v>1031.415</v>
          </cell>
          <cell r="Z2958">
            <v>964.32249999999999</v>
          </cell>
          <cell r="AA2958">
            <v>887.71249999999998</v>
          </cell>
          <cell r="AB2958">
            <v>849.52499999999998</v>
          </cell>
          <cell r="AC2958">
            <v>999.33749999999998</v>
          </cell>
          <cell r="AD2958">
            <v>1021.4274999999999</v>
          </cell>
          <cell r="AE2958">
            <v>926.6049999999999</v>
          </cell>
          <cell r="AF2958">
            <v>712.99</v>
          </cell>
        </row>
        <row r="2959">
          <cell r="A2959" t="str">
            <v>YSP-430</v>
          </cell>
          <cell r="B2959">
            <v>1.7390000000000001</v>
          </cell>
          <cell r="C2959">
            <v>1</v>
          </cell>
          <cell r="D2959">
            <v>15</v>
          </cell>
          <cell r="E2959">
            <v>10710</v>
          </cell>
          <cell r="F2959">
            <v>8700</v>
          </cell>
          <cell r="G2959">
            <v>9663</v>
          </cell>
          <cell r="H2959">
            <v>7293</v>
          </cell>
          <cell r="I2959">
            <v>8778</v>
          </cell>
          <cell r="J2959">
            <v>8207</v>
          </cell>
          <cell r="K2959">
            <v>7555</v>
          </cell>
          <cell r="L2959">
            <v>7230</v>
          </cell>
          <cell r="M2959">
            <v>8505</v>
          </cell>
          <cell r="N2959">
            <v>8693</v>
          </cell>
          <cell r="O2959">
            <v>7886</v>
          </cell>
          <cell r="P2959">
            <v>6068</v>
          </cell>
          <cell r="Q2959">
            <v>585.20000000000005</v>
          </cell>
          <cell r="R2959">
            <v>547.13333333333333</v>
          </cell>
          <cell r="S2959">
            <v>503.66666666666669</v>
          </cell>
          <cell r="T2959">
            <v>482</v>
          </cell>
          <cell r="U2959">
            <v>567</v>
          </cell>
          <cell r="V2959">
            <v>579.5333333333333</v>
          </cell>
          <cell r="W2959">
            <v>525.73333333333335</v>
          </cell>
          <cell r="X2959">
            <v>404.53333333333336</v>
          </cell>
          <cell r="Y2959">
            <v>1017.6628000000002</v>
          </cell>
          <cell r="Z2959">
            <v>951.46486666666669</v>
          </cell>
          <cell r="AA2959">
            <v>875.87633333333338</v>
          </cell>
          <cell r="AB2959">
            <v>838.19800000000009</v>
          </cell>
          <cell r="AC2959">
            <v>986.01300000000003</v>
          </cell>
          <cell r="AD2959">
            <v>1007.8084666666666</v>
          </cell>
          <cell r="AE2959">
            <v>914.25026666666679</v>
          </cell>
          <cell r="AF2959">
            <v>703.4834666666668</v>
          </cell>
        </row>
        <row r="2960">
          <cell r="A2960" t="str">
            <v>YSP-431</v>
          </cell>
          <cell r="B2960">
            <v>1.7390000000000001</v>
          </cell>
          <cell r="C2960">
            <v>1</v>
          </cell>
          <cell r="D2960">
            <v>15</v>
          </cell>
          <cell r="E2960">
            <v>10710</v>
          </cell>
          <cell r="F2960">
            <v>8670</v>
          </cell>
          <cell r="G2960">
            <v>9630</v>
          </cell>
          <cell r="H2960">
            <v>7268</v>
          </cell>
          <cell r="I2960">
            <v>8748</v>
          </cell>
          <cell r="J2960">
            <v>8179</v>
          </cell>
          <cell r="K2960">
            <v>7529</v>
          </cell>
          <cell r="L2960">
            <v>7205</v>
          </cell>
          <cell r="M2960">
            <v>8476</v>
          </cell>
          <cell r="N2960">
            <v>8663</v>
          </cell>
          <cell r="O2960">
            <v>7859</v>
          </cell>
          <cell r="P2960">
            <v>6047</v>
          </cell>
          <cell r="Q2960">
            <v>583.20000000000005</v>
          </cell>
          <cell r="R2960">
            <v>545.26666666666665</v>
          </cell>
          <cell r="S2960">
            <v>501.93333333333334</v>
          </cell>
          <cell r="T2960">
            <v>480.33333333333331</v>
          </cell>
          <cell r="U2960">
            <v>565.06666666666672</v>
          </cell>
          <cell r="V2960">
            <v>577.5333333333333</v>
          </cell>
          <cell r="W2960">
            <v>523.93333333333328</v>
          </cell>
          <cell r="X2960">
            <v>403.13333333333333</v>
          </cell>
          <cell r="Y2960">
            <v>1014.1848000000001</v>
          </cell>
          <cell r="Z2960">
            <v>948.21873333333338</v>
          </cell>
          <cell r="AA2960">
            <v>872.86206666666669</v>
          </cell>
          <cell r="AB2960">
            <v>835.29966666666667</v>
          </cell>
          <cell r="AC2960">
            <v>982.65093333333346</v>
          </cell>
          <cell r="AD2960">
            <v>1004.3304666666667</v>
          </cell>
          <cell r="AE2960">
            <v>911.12006666666662</v>
          </cell>
          <cell r="AF2960">
            <v>701.04886666666664</v>
          </cell>
        </row>
        <row r="2961">
          <cell r="A2961" t="str">
            <v>YSP-432</v>
          </cell>
          <cell r="B2961">
            <v>1.909</v>
          </cell>
          <cell r="C2961">
            <v>1</v>
          </cell>
          <cell r="D2961">
            <v>10</v>
          </cell>
          <cell r="E2961">
            <v>2520</v>
          </cell>
          <cell r="F2961">
            <v>2670</v>
          </cell>
          <cell r="G2961">
            <v>2965</v>
          </cell>
          <cell r="H2961">
            <v>2238</v>
          </cell>
          <cell r="I2961">
            <v>2694</v>
          </cell>
          <cell r="J2961">
            <v>2519</v>
          </cell>
          <cell r="K2961">
            <v>2319</v>
          </cell>
          <cell r="L2961">
            <v>2219</v>
          </cell>
          <cell r="M2961">
            <v>2610</v>
          </cell>
          <cell r="N2961">
            <v>2668</v>
          </cell>
          <cell r="O2961">
            <v>2420</v>
          </cell>
          <cell r="P2961">
            <v>1862</v>
          </cell>
          <cell r="Q2961">
            <v>269.39999999999998</v>
          </cell>
          <cell r="R2961">
            <v>251.9</v>
          </cell>
          <cell r="S2961">
            <v>231.9</v>
          </cell>
          <cell r="T2961">
            <v>221.9</v>
          </cell>
          <cell r="U2961">
            <v>261</v>
          </cell>
          <cell r="V2961">
            <v>266.8</v>
          </cell>
          <cell r="W2961">
            <v>242</v>
          </cell>
          <cell r="X2961">
            <v>186.2</v>
          </cell>
          <cell r="Y2961">
            <v>514.28459999999995</v>
          </cell>
          <cell r="Z2961">
            <v>480.87710000000004</v>
          </cell>
          <cell r="AA2961">
            <v>442.69710000000003</v>
          </cell>
          <cell r="AB2961">
            <v>423.6071</v>
          </cell>
          <cell r="AC2961">
            <v>498.24900000000002</v>
          </cell>
          <cell r="AD2961">
            <v>509.32120000000003</v>
          </cell>
          <cell r="AE2961">
            <v>461.97800000000001</v>
          </cell>
          <cell r="AF2961">
            <v>355.45580000000001</v>
          </cell>
        </row>
        <row r="2962">
          <cell r="A2962" t="str">
            <v>YSP-433</v>
          </cell>
          <cell r="B2962">
            <v>0.85</v>
          </cell>
          <cell r="C2962">
            <v>1</v>
          </cell>
          <cell r="D2962">
            <v>24</v>
          </cell>
          <cell r="E2962">
            <v>21000</v>
          </cell>
          <cell r="F2962">
            <v>17000</v>
          </cell>
          <cell r="G2962">
            <v>18881</v>
          </cell>
          <cell r="H2962">
            <v>14251</v>
          </cell>
          <cell r="I2962">
            <v>17152</v>
          </cell>
          <cell r="J2962">
            <v>16036</v>
          </cell>
          <cell r="K2962">
            <v>14762</v>
          </cell>
          <cell r="L2962">
            <v>14127</v>
          </cell>
          <cell r="M2962">
            <v>16618</v>
          </cell>
          <cell r="N2962">
            <v>16985</v>
          </cell>
          <cell r="O2962">
            <v>15407</v>
          </cell>
          <cell r="P2962">
            <v>11855</v>
          </cell>
          <cell r="Q2962">
            <v>714.66666666666663</v>
          </cell>
          <cell r="R2962">
            <v>668.16666666666663</v>
          </cell>
          <cell r="S2962">
            <v>615.08333333333337</v>
          </cell>
          <cell r="T2962">
            <v>588.625</v>
          </cell>
          <cell r="U2962">
            <v>692.41666666666663</v>
          </cell>
          <cell r="V2962">
            <v>707.70833333333337</v>
          </cell>
          <cell r="W2962">
            <v>641.95833333333337</v>
          </cell>
          <cell r="X2962">
            <v>493.95833333333331</v>
          </cell>
          <cell r="Y2962">
            <v>607.46666666666658</v>
          </cell>
          <cell r="Z2962">
            <v>567.94166666666661</v>
          </cell>
          <cell r="AA2962">
            <v>522.82083333333333</v>
          </cell>
          <cell r="AB2962">
            <v>500.33125000000001</v>
          </cell>
          <cell r="AC2962">
            <v>588.55416666666667</v>
          </cell>
          <cell r="AD2962">
            <v>601.55208333333337</v>
          </cell>
          <cell r="AE2962">
            <v>545.66458333333333</v>
          </cell>
          <cell r="AF2962">
            <v>419.86458333333331</v>
          </cell>
        </row>
        <row r="2963">
          <cell r="A2963" t="str">
            <v>YSP-434</v>
          </cell>
          <cell r="B2963">
            <v>1.839</v>
          </cell>
          <cell r="C2963">
            <v>1</v>
          </cell>
          <cell r="D2963">
            <v>20</v>
          </cell>
          <cell r="E2963">
            <v>10000</v>
          </cell>
          <cell r="F2963">
            <v>10500</v>
          </cell>
          <cell r="G2963">
            <v>11662</v>
          </cell>
          <cell r="H2963">
            <v>8802</v>
          </cell>
          <cell r="I2963">
            <v>10594</v>
          </cell>
          <cell r="J2963">
            <v>9905</v>
          </cell>
          <cell r="K2963">
            <v>9118</v>
          </cell>
          <cell r="L2963">
            <v>8726</v>
          </cell>
          <cell r="M2963">
            <v>10265</v>
          </cell>
          <cell r="N2963">
            <v>10492</v>
          </cell>
          <cell r="O2963">
            <v>9517</v>
          </cell>
          <cell r="P2963">
            <v>7323</v>
          </cell>
          <cell r="Q2963">
            <v>529.70000000000005</v>
          </cell>
          <cell r="R2963">
            <v>495.25</v>
          </cell>
          <cell r="S2963">
            <v>455.9</v>
          </cell>
          <cell r="T2963">
            <v>436.3</v>
          </cell>
          <cell r="U2963">
            <v>513.25</v>
          </cell>
          <cell r="V2963">
            <v>524.6</v>
          </cell>
          <cell r="W2963">
            <v>475.85</v>
          </cell>
          <cell r="X2963">
            <v>366.15</v>
          </cell>
          <cell r="Y2963">
            <v>974.11830000000009</v>
          </cell>
          <cell r="Z2963">
            <v>910.76474999999994</v>
          </cell>
          <cell r="AA2963">
            <v>838.40009999999995</v>
          </cell>
          <cell r="AB2963">
            <v>802.35569999999996</v>
          </cell>
          <cell r="AC2963">
            <v>943.86675000000002</v>
          </cell>
          <cell r="AD2963">
            <v>964.73940000000005</v>
          </cell>
          <cell r="AE2963">
            <v>875.08815000000004</v>
          </cell>
          <cell r="AF2963">
            <v>673.34984999999995</v>
          </cell>
        </row>
        <row r="2964">
          <cell r="A2964" t="str">
            <v>YSP-435</v>
          </cell>
          <cell r="B2964">
            <v>1.839</v>
          </cell>
          <cell r="C2964">
            <v>1</v>
          </cell>
          <cell r="D2964">
            <v>20</v>
          </cell>
          <cell r="E2964">
            <v>10000</v>
          </cell>
          <cell r="F2964">
            <v>10500</v>
          </cell>
          <cell r="G2964">
            <v>11662</v>
          </cell>
          <cell r="H2964">
            <v>8802</v>
          </cell>
          <cell r="I2964">
            <v>10594</v>
          </cell>
          <cell r="J2964">
            <v>9905</v>
          </cell>
          <cell r="K2964">
            <v>9118</v>
          </cell>
          <cell r="L2964">
            <v>8726</v>
          </cell>
          <cell r="M2964">
            <v>10265</v>
          </cell>
          <cell r="N2964">
            <v>10492</v>
          </cell>
          <cell r="O2964">
            <v>9517</v>
          </cell>
          <cell r="P2964">
            <v>7323</v>
          </cell>
          <cell r="Q2964">
            <v>529.70000000000005</v>
          </cell>
          <cell r="R2964">
            <v>495.25</v>
          </cell>
          <cell r="S2964">
            <v>455.9</v>
          </cell>
          <cell r="T2964">
            <v>436.3</v>
          </cell>
          <cell r="U2964">
            <v>513.25</v>
          </cell>
          <cell r="V2964">
            <v>524.6</v>
          </cell>
          <cell r="W2964">
            <v>475.85</v>
          </cell>
          <cell r="X2964">
            <v>366.15</v>
          </cell>
          <cell r="Y2964">
            <v>974.11830000000009</v>
          </cell>
          <cell r="Z2964">
            <v>910.76474999999994</v>
          </cell>
          <cell r="AA2964">
            <v>838.40009999999995</v>
          </cell>
          <cell r="AB2964">
            <v>802.35569999999996</v>
          </cell>
          <cell r="AC2964">
            <v>943.86675000000002</v>
          </cell>
          <cell r="AD2964">
            <v>964.73940000000005</v>
          </cell>
          <cell r="AE2964">
            <v>875.08815000000004</v>
          </cell>
          <cell r="AF2964">
            <v>673.34984999999995</v>
          </cell>
        </row>
        <row r="2965">
          <cell r="A2965" t="str">
            <v>YSP-437</v>
          </cell>
          <cell r="B2965" t="e">
            <v>#N/A</v>
          </cell>
          <cell r="C2965" t="e">
            <v>#N/A</v>
          </cell>
          <cell r="D2965" t="e">
            <v>#N/A</v>
          </cell>
          <cell r="E2965">
            <v>11100</v>
          </cell>
          <cell r="F2965">
            <v>9120</v>
          </cell>
          <cell r="G2965">
            <v>10129</v>
          </cell>
          <cell r="H2965">
            <v>7645</v>
          </cell>
          <cell r="I2965">
            <v>9201</v>
          </cell>
          <cell r="J2965">
            <v>8602</v>
          </cell>
          <cell r="K2965">
            <v>7918</v>
          </cell>
          <cell r="L2965">
            <v>7577</v>
          </cell>
          <cell r="M2965">
            <v>8913</v>
          </cell>
          <cell r="N2965">
            <v>9110</v>
          </cell>
          <cell r="O2965">
            <v>8264</v>
          </cell>
          <cell r="P2965">
            <v>6359</v>
          </cell>
          <cell r="Q2965" t="e">
            <v>#N/A</v>
          </cell>
          <cell r="R2965" t="e">
            <v>#N/A</v>
          </cell>
          <cell r="S2965" t="e">
            <v>#N/A</v>
          </cell>
          <cell r="T2965" t="e">
            <v>#N/A</v>
          </cell>
          <cell r="U2965" t="e">
            <v>#N/A</v>
          </cell>
          <cell r="V2965" t="e">
            <v>#N/A</v>
          </cell>
          <cell r="W2965" t="e">
            <v>#N/A</v>
          </cell>
          <cell r="X2965" t="e">
            <v>#N/A</v>
          </cell>
          <cell r="Y2965" t="e">
            <v>#N/A</v>
          </cell>
          <cell r="Z2965" t="e">
            <v>#N/A</v>
          </cell>
          <cell r="AA2965" t="e">
            <v>#N/A</v>
          </cell>
          <cell r="AB2965" t="e">
            <v>#N/A</v>
          </cell>
          <cell r="AC2965" t="e">
            <v>#N/A</v>
          </cell>
          <cell r="AD2965" t="e">
            <v>#N/A</v>
          </cell>
          <cell r="AE2965" t="e">
            <v>#N/A</v>
          </cell>
          <cell r="AF2965" t="e">
            <v>#N/A</v>
          </cell>
        </row>
        <row r="2966">
          <cell r="A2966" t="str">
            <v>YSP-437-01</v>
          </cell>
          <cell r="B2966">
            <v>1.3979999999999999</v>
          </cell>
          <cell r="C2966">
            <v>1</v>
          </cell>
          <cell r="D2966">
            <v>19</v>
          </cell>
          <cell r="E2966">
            <v>11100</v>
          </cell>
          <cell r="F2966">
            <v>9120</v>
          </cell>
          <cell r="G2966">
            <v>10129</v>
          </cell>
          <cell r="H2966">
            <v>7645</v>
          </cell>
          <cell r="I2966">
            <v>9201</v>
          </cell>
          <cell r="J2966">
            <v>8602</v>
          </cell>
          <cell r="K2966">
            <v>7918</v>
          </cell>
          <cell r="L2966">
            <v>7577</v>
          </cell>
          <cell r="M2966">
            <v>8913</v>
          </cell>
          <cell r="N2966">
            <v>9110</v>
          </cell>
          <cell r="O2966">
            <v>8264</v>
          </cell>
          <cell r="P2966">
            <v>6359</v>
          </cell>
          <cell r="Q2966">
            <v>484.26315789473682</v>
          </cell>
          <cell r="R2966">
            <v>452.73684210526318</v>
          </cell>
          <cell r="S2966">
            <v>416.73684210526318</v>
          </cell>
          <cell r="T2966">
            <v>398.78947368421052</v>
          </cell>
          <cell r="U2966">
            <v>469.10526315789474</v>
          </cell>
          <cell r="V2966">
            <v>479.4736842105263</v>
          </cell>
          <cell r="W2966">
            <v>434.94736842105266</v>
          </cell>
          <cell r="X2966">
            <v>334.68421052631578</v>
          </cell>
          <cell r="Y2966">
            <v>676.99989473684207</v>
          </cell>
          <cell r="Z2966">
            <v>632.92610526315787</v>
          </cell>
          <cell r="AA2966">
            <v>582.59810526315789</v>
          </cell>
          <cell r="AB2966">
            <v>557.50768421052624</v>
          </cell>
          <cell r="AC2966">
            <v>655.80915789473681</v>
          </cell>
          <cell r="AD2966">
            <v>670.30421052631573</v>
          </cell>
          <cell r="AE2966">
            <v>608.05642105263155</v>
          </cell>
          <cell r="AF2966">
            <v>467.88852631578942</v>
          </cell>
        </row>
        <row r="2967">
          <cell r="A2967" t="str">
            <v>YSP-438</v>
          </cell>
          <cell r="B2967" t="e">
            <v>#N/A</v>
          </cell>
          <cell r="C2967" t="e">
            <v>#N/A</v>
          </cell>
          <cell r="D2967" t="e">
            <v>#N/A</v>
          </cell>
          <cell r="E2967">
            <v>11100</v>
          </cell>
          <cell r="F2967">
            <v>9060</v>
          </cell>
          <cell r="G2967">
            <v>10063</v>
          </cell>
          <cell r="H2967">
            <v>7595</v>
          </cell>
          <cell r="I2967">
            <v>9141</v>
          </cell>
          <cell r="J2967">
            <v>8546</v>
          </cell>
          <cell r="K2967">
            <v>7867</v>
          </cell>
          <cell r="L2967">
            <v>7529</v>
          </cell>
          <cell r="M2967">
            <v>8857</v>
          </cell>
          <cell r="N2967">
            <v>9053</v>
          </cell>
          <cell r="O2967">
            <v>8212</v>
          </cell>
          <cell r="P2967">
            <v>6319</v>
          </cell>
          <cell r="Q2967" t="e">
            <v>#N/A</v>
          </cell>
          <cell r="R2967" t="e">
            <v>#N/A</v>
          </cell>
          <cell r="S2967" t="e">
            <v>#N/A</v>
          </cell>
          <cell r="T2967" t="e">
            <v>#N/A</v>
          </cell>
          <cell r="U2967" t="e">
            <v>#N/A</v>
          </cell>
          <cell r="V2967" t="e">
            <v>#N/A</v>
          </cell>
          <cell r="W2967" t="e">
            <v>#N/A</v>
          </cell>
          <cell r="X2967" t="e">
            <v>#N/A</v>
          </cell>
          <cell r="Y2967" t="e">
            <v>#N/A</v>
          </cell>
          <cell r="Z2967" t="e">
            <v>#N/A</v>
          </cell>
          <cell r="AA2967" t="e">
            <v>#N/A</v>
          </cell>
          <cell r="AB2967" t="e">
            <v>#N/A</v>
          </cell>
          <cell r="AC2967" t="e">
            <v>#N/A</v>
          </cell>
          <cell r="AD2967" t="e">
            <v>#N/A</v>
          </cell>
          <cell r="AE2967" t="e">
            <v>#N/A</v>
          </cell>
          <cell r="AF2967" t="e">
            <v>#N/A</v>
          </cell>
        </row>
        <row r="2968">
          <cell r="A2968" t="str">
            <v>YSP-438-01</v>
          </cell>
          <cell r="B2968">
            <v>1.3979999999999999</v>
          </cell>
          <cell r="C2968">
            <v>1</v>
          </cell>
          <cell r="D2968">
            <v>19</v>
          </cell>
          <cell r="E2968">
            <v>11100</v>
          </cell>
          <cell r="F2968">
            <v>9060</v>
          </cell>
          <cell r="G2968">
            <v>10063</v>
          </cell>
          <cell r="H2968">
            <v>7595</v>
          </cell>
          <cell r="I2968">
            <v>9141</v>
          </cell>
          <cell r="J2968">
            <v>8546</v>
          </cell>
          <cell r="K2968">
            <v>7867</v>
          </cell>
          <cell r="L2968">
            <v>7529</v>
          </cell>
          <cell r="M2968">
            <v>8857</v>
          </cell>
          <cell r="N2968">
            <v>9053</v>
          </cell>
          <cell r="O2968">
            <v>8212</v>
          </cell>
          <cell r="P2968">
            <v>6319</v>
          </cell>
          <cell r="Q2968">
            <v>481.10526315789474</v>
          </cell>
          <cell r="R2968">
            <v>449.78947368421052</v>
          </cell>
          <cell r="S2968">
            <v>414.05263157894734</v>
          </cell>
          <cell r="T2968">
            <v>396.26315789473682</v>
          </cell>
          <cell r="U2968">
            <v>466.15789473684208</v>
          </cell>
          <cell r="V2968">
            <v>476.4736842105263</v>
          </cell>
          <cell r="W2968">
            <v>432.21052631578948</v>
          </cell>
          <cell r="X2968">
            <v>332.57894736842104</v>
          </cell>
          <cell r="Y2968">
            <v>672.58515789473677</v>
          </cell>
          <cell r="Z2968">
            <v>628.80568421052624</v>
          </cell>
          <cell r="AA2968">
            <v>578.84557894736838</v>
          </cell>
          <cell r="AB2968">
            <v>553.97589473684206</v>
          </cell>
          <cell r="AC2968">
            <v>651.68873684210519</v>
          </cell>
          <cell r="AD2968">
            <v>666.11021052631577</v>
          </cell>
          <cell r="AE2968">
            <v>604.23031578947371</v>
          </cell>
          <cell r="AF2968">
            <v>464.94536842105259</v>
          </cell>
        </row>
        <row r="2969">
          <cell r="A2969" t="str">
            <v>YSP-442</v>
          </cell>
          <cell r="B2969">
            <v>2.766</v>
          </cell>
          <cell r="C2969">
            <v>1</v>
          </cell>
          <cell r="D2969">
            <v>2</v>
          </cell>
          <cell r="E2969">
            <v>11100</v>
          </cell>
          <cell r="F2969">
            <v>9060</v>
          </cell>
          <cell r="G2969">
            <v>10063</v>
          </cell>
          <cell r="H2969">
            <v>7595</v>
          </cell>
          <cell r="I2969">
            <v>9141</v>
          </cell>
          <cell r="J2969">
            <v>8546</v>
          </cell>
          <cell r="K2969">
            <v>7867</v>
          </cell>
          <cell r="L2969">
            <v>7529</v>
          </cell>
          <cell r="M2969">
            <v>8857</v>
          </cell>
          <cell r="N2969">
            <v>9053</v>
          </cell>
          <cell r="O2969">
            <v>8212</v>
          </cell>
          <cell r="P2969">
            <v>6319</v>
          </cell>
          <cell r="Q2969">
            <v>4570.5</v>
          </cell>
          <cell r="R2969">
            <v>4273</v>
          </cell>
          <cell r="S2969">
            <v>3933.5</v>
          </cell>
          <cell r="T2969">
            <v>3764.5</v>
          </cell>
          <cell r="U2969">
            <v>4428.5</v>
          </cell>
          <cell r="V2969">
            <v>4526.5</v>
          </cell>
          <cell r="W2969">
            <v>4106</v>
          </cell>
          <cell r="X2969">
            <v>3159.5</v>
          </cell>
          <cell r="Y2969">
            <v>12642.003000000001</v>
          </cell>
          <cell r="Z2969">
            <v>11819.118</v>
          </cell>
          <cell r="AA2969">
            <v>10880.061</v>
          </cell>
          <cell r="AB2969">
            <v>10412.607</v>
          </cell>
          <cell r="AC2969">
            <v>12249.231</v>
          </cell>
          <cell r="AD2969">
            <v>12520.299000000001</v>
          </cell>
          <cell r="AE2969">
            <v>11357.196</v>
          </cell>
          <cell r="AF2969">
            <v>8739.1769999999997</v>
          </cell>
        </row>
        <row r="2970">
          <cell r="A2970" t="str">
            <v>YSP-443</v>
          </cell>
          <cell r="B2970">
            <v>2.766</v>
          </cell>
          <cell r="C2970">
            <v>1</v>
          </cell>
          <cell r="D2970">
            <v>2</v>
          </cell>
          <cell r="E2970">
            <v>11100</v>
          </cell>
          <cell r="F2970">
            <v>9060</v>
          </cell>
          <cell r="G2970">
            <v>10063</v>
          </cell>
          <cell r="H2970">
            <v>7595</v>
          </cell>
          <cell r="I2970">
            <v>9141</v>
          </cell>
          <cell r="J2970">
            <v>8546</v>
          </cell>
          <cell r="K2970">
            <v>7867</v>
          </cell>
          <cell r="L2970">
            <v>7529</v>
          </cell>
          <cell r="M2970">
            <v>8857</v>
          </cell>
          <cell r="N2970">
            <v>9053</v>
          </cell>
          <cell r="O2970">
            <v>8212</v>
          </cell>
          <cell r="P2970">
            <v>6319</v>
          </cell>
          <cell r="Q2970">
            <v>4570.5</v>
          </cell>
          <cell r="R2970">
            <v>4273</v>
          </cell>
          <cell r="S2970">
            <v>3933.5</v>
          </cell>
          <cell r="T2970">
            <v>3764.5</v>
          </cell>
          <cell r="U2970">
            <v>4428.5</v>
          </cell>
          <cell r="V2970">
            <v>4526.5</v>
          </cell>
          <cell r="W2970">
            <v>4106</v>
          </cell>
          <cell r="X2970">
            <v>3159.5</v>
          </cell>
          <cell r="Y2970">
            <v>12642.003000000001</v>
          </cell>
          <cell r="Z2970">
            <v>11819.118</v>
          </cell>
          <cell r="AA2970">
            <v>10880.061</v>
          </cell>
          <cell r="AB2970">
            <v>10412.607</v>
          </cell>
          <cell r="AC2970">
            <v>12249.231</v>
          </cell>
          <cell r="AD2970">
            <v>12520.299000000001</v>
          </cell>
          <cell r="AE2970">
            <v>11357.196</v>
          </cell>
          <cell r="AF2970">
            <v>8739.1769999999997</v>
          </cell>
        </row>
        <row r="2971">
          <cell r="A2971" t="str">
            <v>YSP-444</v>
          </cell>
          <cell r="B2971">
            <v>1.119</v>
          </cell>
          <cell r="C2971">
            <v>1</v>
          </cell>
          <cell r="D2971">
            <v>1</v>
          </cell>
          <cell r="E2971">
            <v>11130</v>
          </cell>
          <cell r="F2971">
            <v>9100</v>
          </cell>
          <cell r="G2971">
            <v>10107</v>
          </cell>
          <cell r="H2971">
            <v>7628</v>
          </cell>
          <cell r="I2971">
            <v>9181</v>
          </cell>
          <cell r="J2971">
            <v>8584</v>
          </cell>
          <cell r="K2971">
            <v>7902</v>
          </cell>
          <cell r="L2971">
            <v>7562</v>
          </cell>
          <cell r="M2971">
            <v>8895</v>
          </cell>
          <cell r="N2971">
            <v>9092</v>
          </cell>
          <cell r="O2971">
            <v>8247</v>
          </cell>
          <cell r="P2971">
            <v>6346</v>
          </cell>
          <cell r="Q2971">
            <v>9181</v>
          </cell>
          <cell r="R2971">
            <v>8584</v>
          </cell>
          <cell r="S2971">
            <v>7902</v>
          </cell>
          <cell r="T2971">
            <v>7562</v>
          </cell>
          <cell r="U2971">
            <v>8895</v>
          </cell>
          <cell r="V2971">
            <v>9092</v>
          </cell>
          <cell r="W2971">
            <v>8247</v>
          </cell>
          <cell r="X2971">
            <v>6346</v>
          </cell>
          <cell r="Y2971">
            <v>10273.539000000001</v>
          </cell>
          <cell r="Z2971">
            <v>9605.4959999999992</v>
          </cell>
          <cell r="AA2971">
            <v>8842.3379999999997</v>
          </cell>
          <cell r="AB2971">
            <v>8461.8780000000006</v>
          </cell>
          <cell r="AC2971">
            <v>9953.5049999999992</v>
          </cell>
          <cell r="AD2971">
            <v>10173.948</v>
          </cell>
          <cell r="AE2971">
            <v>9228.393</v>
          </cell>
          <cell r="AF2971">
            <v>7101.174</v>
          </cell>
        </row>
        <row r="2972">
          <cell r="A2972" t="str">
            <v>YSP-445</v>
          </cell>
          <cell r="B2972">
            <v>1.119</v>
          </cell>
          <cell r="C2972">
            <v>1</v>
          </cell>
          <cell r="D2972">
            <v>1</v>
          </cell>
          <cell r="E2972">
            <v>11060</v>
          </cell>
          <cell r="F2972">
            <v>9100</v>
          </cell>
          <cell r="G2972">
            <v>10107</v>
          </cell>
          <cell r="H2972">
            <v>7628</v>
          </cell>
          <cell r="I2972">
            <v>9181</v>
          </cell>
          <cell r="J2972">
            <v>8584</v>
          </cell>
          <cell r="K2972">
            <v>7902</v>
          </cell>
          <cell r="L2972">
            <v>7562</v>
          </cell>
          <cell r="M2972">
            <v>8895</v>
          </cell>
          <cell r="N2972">
            <v>9092</v>
          </cell>
          <cell r="O2972">
            <v>8247</v>
          </cell>
          <cell r="P2972">
            <v>6346</v>
          </cell>
          <cell r="Q2972">
            <v>9181</v>
          </cell>
          <cell r="R2972">
            <v>8584</v>
          </cell>
          <cell r="S2972">
            <v>7902</v>
          </cell>
          <cell r="T2972">
            <v>7562</v>
          </cell>
          <cell r="U2972">
            <v>8895</v>
          </cell>
          <cell r="V2972">
            <v>9092</v>
          </cell>
          <cell r="W2972">
            <v>8247</v>
          </cell>
          <cell r="X2972">
            <v>6346</v>
          </cell>
          <cell r="Y2972">
            <v>10273.539000000001</v>
          </cell>
          <cell r="Z2972">
            <v>9605.4959999999992</v>
          </cell>
          <cell r="AA2972">
            <v>8842.3379999999997</v>
          </cell>
          <cell r="AB2972">
            <v>8461.8780000000006</v>
          </cell>
          <cell r="AC2972">
            <v>9953.5049999999992</v>
          </cell>
          <cell r="AD2972">
            <v>10173.948</v>
          </cell>
          <cell r="AE2972">
            <v>9228.393</v>
          </cell>
          <cell r="AF2972">
            <v>7101.174</v>
          </cell>
        </row>
        <row r="2973">
          <cell r="A2973" t="str">
            <v>YSP-446</v>
          </cell>
          <cell r="B2973" t="e">
            <v>#N/A</v>
          </cell>
          <cell r="C2973" t="e">
            <v>#N/A</v>
          </cell>
          <cell r="D2973" t="e">
            <v>#N/A</v>
          </cell>
          <cell r="E2973">
            <v>2490</v>
          </cell>
          <cell r="F2973">
            <v>2630</v>
          </cell>
          <cell r="G2973">
            <v>2921</v>
          </cell>
          <cell r="H2973">
            <v>2205</v>
          </cell>
          <cell r="I2973">
            <v>2654</v>
          </cell>
          <cell r="J2973">
            <v>2481</v>
          </cell>
          <cell r="K2973">
            <v>2284</v>
          </cell>
          <cell r="L2973">
            <v>2186</v>
          </cell>
          <cell r="M2973">
            <v>2571</v>
          </cell>
          <cell r="N2973">
            <v>2628</v>
          </cell>
          <cell r="O2973">
            <v>2384</v>
          </cell>
          <cell r="P2973">
            <v>1834</v>
          </cell>
          <cell r="Q2973" t="e">
            <v>#N/A</v>
          </cell>
          <cell r="R2973" t="e">
            <v>#N/A</v>
          </cell>
          <cell r="S2973" t="e">
            <v>#N/A</v>
          </cell>
          <cell r="T2973" t="e">
            <v>#N/A</v>
          </cell>
          <cell r="U2973" t="e">
            <v>#N/A</v>
          </cell>
          <cell r="V2973" t="e">
            <v>#N/A</v>
          </cell>
          <cell r="W2973" t="e">
            <v>#N/A</v>
          </cell>
          <cell r="X2973" t="e">
            <v>#N/A</v>
          </cell>
          <cell r="Y2973" t="e">
            <v>#N/A</v>
          </cell>
          <cell r="Z2973" t="e">
            <v>#N/A</v>
          </cell>
          <cell r="AA2973" t="e">
            <v>#N/A</v>
          </cell>
          <cell r="AB2973" t="e">
            <v>#N/A</v>
          </cell>
          <cell r="AC2973" t="e">
            <v>#N/A</v>
          </cell>
          <cell r="AD2973" t="e">
            <v>#N/A</v>
          </cell>
          <cell r="AE2973" t="e">
            <v>#N/A</v>
          </cell>
          <cell r="AF2973" t="e">
            <v>#N/A</v>
          </cell>
        </row>
        <row r="2974">
          <cell r="A2974" t="str">
            <v>YSP-446-01</v>
          </cell>
          <cell r="B2974">
            <v>11.323</v>
          </cell>
          <cell r="C2974">
            <v>1</v>
          </cell>
          <cell r="D2974">
            <v>22</v>
          </cell>
          <cell r="E2974">
            <v>7400</v>
          </cell>
          <cell r="F2974">
            <v>6640</v>
          </cell>
          <cell r="G2974">
            <v>7375</v>
          </cell>
          <cell r="H2974">
            <v>5566</v>
          </cell>
          <cell r="I2974">
            <v>6699</v>
          </cell>
          <cell r="J2974">
            <v>6263</v>
          </cell>
          <cell r="K2974">
            <v>5765</v>
          </cell>
          <cell r="L2974">
            <v>5517</v>
          </cell>
          <cell r="M2974">
            <v>6489</v>
          </cell>
          <cell r="N2974">
            <v>6632</v>
          </cell>
          <cell r="O2974">
            <v>6017</v>
          </cell>
          <cell r="P2974">
            <v>4630</v>
          </cell>
          <cell r="Q2974">
            <v>304.5</v>
          </cell>
          <cell r="R2974">
            <v>284.68181818181819</v>
          </cell>
          <cell r="S2974">
            <v>262.04545454545456</v>
          </cell>
          <cell r="T2974">
            <v>250.77272727272728</v>
          </cell>
          <cell r="U2974">
            <v>294.95454545454544</v>
          </cell>
          <cell r="V2974">
            <v>301.45454545454544</v>
          </cell>
          <cell r="W2974">
            <v>273.5</v>
          </cell>
          <cell r="X2974">
            <v>210.45454545454547</v>
          </cell>
          <cell r="Y2974">
            <v>3447.8535000000002</v>
          </cell>
          <cell r="Z2974">
            <v>3223.4522272727277</v>
          </cell>
          <cell r="AA2974">
            <v>2967.1406818181822</v>
          </cell>
          <cell r="AB2974">
            <v>2839.4995909090912</v>
          </cell>
          <cell r="AC2974">
            <v>3339.7703181818183</v>
          </cell>
          <cell r="AD2974">
            <v>3413.3698181818181</v>
          </cell>
          <cell r="AE2974">
            <v>3096.8405000000002</v>
          </cell>
          <cell r="AF2974">
            <v>2382.9768181818185</v>
          </cell>
        </row>
        <row r="2975">
          <cell r="A2975" t="str">
            <v>YSP-446-02</v>
          </cell>
          <cell r="B2975">
            <v>11.323</v>
          </cell>
          <cell r="C2975">
            <v>1</v>
          </cell>
          <cell r="D2975">
            <v>22</v>
          </cell>
          <cell r="E2975">
            <v>7400</v>
          </cell>
          <cell r="F2975">
            <v>6640</v>
          </cell>
          <cell r="G2975">
            <v>7375</v>
          </cell>
          <cell r="H2975">
            <v>5566</v>
          </cell>
          <cell r="I2975">
            <v>6699</v>
          </cell>
          <cell r="J2975">
            <v>6263</v>
          </cell>
          <cell r="K2975">
            <v>5765</v>
          </cell>
          <cell r="L2975">
            <v>5517</v>
          </cell>
          <cell r="M2975">
            <v>6489</v>
          </cell>
          <cell r="N2975">
            <v>6632</v>
          </cell>
          <cell r="O2975">
            <v>6017</v>
          </cell>
          <cell r="P2975">
            <v>4630</v>
          </cell>
          <cell r="Q2975">
            <v>304.5</v>
          </cell>
          <cell r="R2975">
            <v>284.68181818181819</v>
          </cell>
          <cell r="S2975">
            <v>262.04545454545456</v>
          </cell>
          <cell r="T2975">
            <v>250.77272727272728</v>
          </cell>
          <cell r="U2975">
            <v>294.95454545454544</v>
          </cell>
          <cell r="V2975">
            <v>301.45454545454544</v>
          </cell>
          <cell r="W2975">
            <v>273.5</v>
          </cell>
          <cell r="X2975">
            <v>210.45454545454547</v>
          </cell>
          <cell r="Y2975">
            <v>3447.8535000000002</v>
          </cell>
          <cell r="Z2975">
            <v>3223.4522272727277</v>
          </cell>
          <cell r="AA2975">
            <v>2967.1406818181822</v>
          </cell>
          <cell r="AB2975">
            <v>2839.4995909090912</v>
          </cell>
          <cell r="AC2975">
            <v>3339.7703181818183</v>
          </cell>
          <cell r="AD2975">
            <v>3413.3698181818181</v>
          </cell>
          <cell r="AE2975">
            <v>3096.8405000000002</v>
          </cell>
          <cell r="AF2975">
            <v>2382.9768181818185</v>
          </cell>
        </row>
        <row r="2976">
          <cell r="A2976" t="str">
            <v>YSP-446-03</v>
          </cell>
          <cell r="B2976">
            <v>6.73</v>
          </cell>
          <cell r="C2976">
            <v>1</v>
          </cell>
          <cell r="D2976">
            <v>4</v>
          </cell>
          <cell r="E2976">
            <v>2490</v>
          </cell>
          <cell r="F2976">
            <v>2630</v>
          </cell>
          <cell r="G2976">
            <v>2921</v>
          </cell>
          <cell r="H2976">
            <v>2205</v>
          </cell>
          <cell r="I2976">
            <v>2654</v>
          </cell>
          <cell r="J2976">
            <v>2481</v>
          </cell>
          <cell r="K2976">
            <v>2284</v>
          </cell>
          <cell r="L2976">
            <v>2186</v>
          </cell>
          <cell r="M2976">
            <v>2571</v>
          </cell>
          <cell r="N2976">
            <v>2628</v>
          </cell>
          <cell r="O2976">
            <v>2384</v>
          </cell>
          <cell r="P2976">
            <v>1834</v>
          </cell>
          <cell r="Q2976">
            <v>663.5</v>
          </cell>
          <cell r="R2976">
            <v>620.25</v>
          </cell>
          <cell r="S2976">
            <v>571</v>
          </cell>
          <cell r="T2976">
            <v>546.5</v>
          </cell>
          <cell r="U2976">
            <v>642.75</v>
          </cell>
          <cell r="V2976">
            <v>657</v>
          </cell>
          <cell r="W2976">
            <v>596</v>
          </cell>
          <cell r="X2976">
            <v>458.5</v>
          </cell>
          <cell r="Y2976">
            <v>4465.3550000000005</v>
          </cell>
          <cell r="Z2976">
            <v>4174.2825000000003</v>
          </cell>
          <cell r="AA2976">
            <v>3842.8300000000004</v>
          </cell>
          <cell r="AB2976">
            <v>3677.9450000000002</v>
          </cell>
          <cell r="AC2976">
            <v>4325.7075000000004</v>
          </cell>
          <cell r="AD2976">
            <v>4421.6100000000006</v>
          </cell>
          <cell r="AE2976">
            <v>4011.0800000000004</v>
          </cell>
          <cell r="AF2976">
            <v>3085.7050000000004</v>
          </cell>
        </row>
        <row r="2977">
          <cell r="A2977" t="str">
            <v>YSP-446-04</v>
          </cell>
          <cell r="B2977" t="e">
            <v>#N/A</v>
          </cell>
          <cell r="C2977" t="e">
            <v>#N/A</v>
          </cell>
          <cell r="D2977" t="e">
            <v>#N/A</v>
          </cell>
          <cell r="E2977">
            <v>7400</v>
          </cell>
          <cell r="F2977">
            <v>6640</v>
          </cell>
          <cell r="G2977">
            <v>7375</v>
          </cell>
          <cell r="H2977">
            <v>5566</v>
          </cell>
          <cell r="I2977">
            <v>6699</v>
          </cell>
          <cell r="J2977">
            <v>6263</v>
          </cell>
          <cell r="K2977">
            <v>5765</v>
          </cell>
          <cell r="L2977">
            <v>5517</v>
          </cell>
          <cell r="M2977">
            <v>6489</v>
          </cell>
          <cell r="N2977">
            <v>6632</v>
          </cell>
          <cell r="O2977">
            <v>6017</v>
          </cell>
          <cell r="P2977">
            <v>4630</v>
          </cell>
          <cell r="Q2977" t="e">
            <v>#N/A</v>
          </cell>
          <cell r="R2977" t="e">
            <v>#N/A</v>
          </cell>
          <cell r="S2977" t="e">
            <v>#N/A</v>
          </cell>
          <cell r="T2977" t="e">
            <v>#N/A</v>
          </cell>
          <cell r="U2977" t="e">
            <v>#N/A</v>
          </cell>
          <cell r="V2977" t="e">
            <v>#N/A</v>
          </cell>
          <cell r="W2977" t="e">
            <v>#N/A</v>
          </cell>
          <cell r="X2977" t="e">
            <v>#N/A</v>
          </cell>
          <cell r="Y2977" t="e">
            <v>#N/A</v>
          </cell>
          <cell r="Z2977" t="e">
            <v>#N/A</v>
          </cell>
          <cell r="AA2977" t="e">
            <v>#N/A</v>
          </cell>
          <cell r="AB2977" t="e">
            <v>#N/A</v>
          </cell>
          <cell r="AC2977" t="e">
            <v>#N/A</v>
          </cell>
          <cell r="AD2977" t="e">
            <v>#N/A</v>
          </cell>
          <cell r="AE2977" t="e">
            <v>#N/A</v>
          </cell>
          <cell r="AF2977" t="e">
            <v>#N/A</v>
          </cell>
        </row>
        <row r="2978">
          <cell r="A2978" t="str">
            <v>YSP-446-05</v>
          </cell>
          <cell r="B2978" t="e">
            <v>#N/A</v>
          </cell>
          <cell r="C2978" t="e">
            <v>#N/A</v>
          </cell>
          <cell r="D2978" t="e">
            <v>#N/A</v>
          </cell>
          <cell r="E2978">
            <v>7400</v>
          </cell>
          <cell r="F2978">
            <v>6640</v>
          </cell>
          <cell r="G2978">
            <v>7375</v>
          </cell>
          <cell r="H2978">
            <v>5566</v>
          </cell>
          <cell r="I2978">
            <v>6699</v>
          </cell>
          <cell r="J2978">
            <v>6263</v>
          </cell>
          <cell r="K2978">
            <v>5765</v>
          </cell>
          <cell r="L2978">
            <v>5517</v>
          </cell>
          <cell r="M2978">
            <v>6489</v>
          </cell>
          <cell r="N2978">
            <v>6632</v>
          </cell>
          <cell r="O2978">
            <v>6017</v>
          </cell>
          <cell r="P2978">
            <v>4630</v>
          </cell>
          <cell r="Q2978" t="e">
            <v>#N/A</v>
          </cell>
          <cell r="R2978" t="e">
            <v>#N/A</v>
          </cell>
          <cell r="S2978" t="e">
            <v>#N/A</v>
          </cell>
          <cell r="T2978" t="e">
            <v>#N/A</v>
          </cell>
          <cell r="U2978" t="e">
            <v>#N/A</v>
          </cell>
          <cell r="V2978" t="e">
            <v>#N/A</v>
          </cell>
          <cell r="W2978" t="e">
            <v>#N/A</v>
          </cell>
          <cell r="X2978" t="e">
            <v>#N/A</v>
          </cell>
          <cell r="Y2978" t="e">
            <v>#N/A</v>
          </cell>
          <cell r="Z2978" t="e">
            <v>#N/A</v>
          </cell>
          <cell r="AA2978" t="e">
            <v>#N/A</v>
          </cell>
          <cell r="AB2978" t="e">
            <v>#N/A</v>
          </cell>
          <cell r="AC2978" t="e">
            <v>#N/A</v>
          </cell>
          <cell r="AD2978" t="e">
            <v>#N/A</v>
          </cell>
          <cell r="AE2978" t="e">
            <v>#N/A</v>
          </cell>
          <cell r="AF2978" t="e">
            <v>#N/A</v>
          </cell>
        </row>
        <row r="2979">
          <cell r="A2979" t="str">
            <v>YSP-446-06</v>
          </cell>
          <cell r="B2979" t="e">
            <v>#N/A</v>
          </cell>
          <cell r="C2979" t="e">
            <v>#N/A</v>
          </cell>
          <cell r="D2979" t="e">
            <v>#N/A</v>
          </cell>
          <cell r="E2979">
            <v>7400</v>
          </cell>
          <cell r="F2979">
            <v>6640</v>
          </cell>
          <cell r="G2979">
            <v>7375</v>
          </cell>
          <cell r="H2979">
            <v>5566</v>
          </cell>
          <cell r="I2979">
            <v>6699</v>
          </cell>
          <cell r="J2979">
            <v>6263</v>
          </cell>
          <cell r="K2979">
            <v>5765</v>
          </cell>
          <cell r="L2979">
            <v>5517</v>
          </cell>
          <cell r="M2979">
            <v>6489</v>
          </cell>
          <cell r="N2979">
            <v>6632</v>
          </cell>
          <cell r="O2979">
            <v>6017</v>
          </cell>
          <cell r="P2979">
            <v>4630</v>
          </cell>
          <cell r="Q2979" t="e">
            <v>#N/A</v>
          </cell>
          <cell r="R2979" t="e">
            <v>#N/A</v>
          </cell>
          <cell r="S2979" t="e">
            <v>#N/A</v>
          </cell>
          <cell r="T2979" t="e">
            <v>#N/A</v>
          </cell>
          <cell r="U2979" t="e">
            <v>#N/A</v>
          </cell>
          <cell r="V2979" t="e">
            <v>#N/A</v>
          </cell>
          <cell r="W2979" t="e">
            <v>#N/A</v>
          </cell>
          <cell r="X2979" t="e">
            <v>#N/A</v>
          </cell>
          <cell r="Y2979" t="e">
            <v>#N/A</v>
          </cell>
          <cell r="Z2979" t="e">
            <v>#N/A</v>
          </cell>
          <cell r="AA2979" t="e">
            <v>#N/A</v>
          </cell>
          <cell r="AB2979" t="e">
            <v>#N/A</v>
          </cell>
          <cell r="AC2979" t="e">
            <v>#N/A</v>
          </cell>
          <cell r="AD2979" t="e">
            <v>#N/A</v>
          </cell>
          <cell r="AE2979" t="e">
            <v>#N/A</v>
          </cell>
          <cell r="AF2979" t="e">
            <v>#N/A</v>
          </cell>
        </row>
        <row r="2980">
          <cell r="A2980" t="str">
            <v>YSP-447</v>
          </cell>
          <cell r="B2980" t="e">
            <v>#N/A</v>
          </cell>
          <cell r="C2980" t="e">
            <v>#N/A</v>
          </cell>
          <cell r="D2980" t="e">
            <v>#N/A</v>
          </cell>
          <cell r="E2980">
            <v>2500</v>
          </cell>
          <cell r="F2980">
            <v>2650</v>
          </cell>
          <cell r="G2980">
            <v>2943</v>
          </cell>
          <cell r="H2980">
            <v>2221</v>
          </cell>
          <cell r="I2980">
            <v>2673</v>
          </cell>
          <cell r="J2980">
            <v>2499</v>
          </cell>
          <cell r="K2980">
            <v>2300</v>
          </cell>
          <cell r="L2980">
            <v>2201</v>
          </cell>
          <cell r="M2980">
            <v>2589</v>
          </cell>
          <cell r="N2980">
            <v>2646</v>
          </cell>
          <cell r="O2980">
            <v>2400</v>
          </cell>
          <cell r="P2980">
            <v>1847</v>
          </cell>
          <cell r="Q2980" t="e">
            <v>#N/A</v>
          </cell>
          <cell r="R2980" t="e">
            <v>#N/A</v>
          </cell>
          <cell r="S2980" t="e">
            <v>#N/A</v>
          </cell>
          <cell r="T2980" t="e">
            <v>#N/A</v>
          </cell>
          <cell r="U2980" t="e">
            <v>#N/A</v>
          </cell>
          <cell r="V2980" t="e">
            <v>#N/A</v>
          </cell>
          <cell r="W2980" t="e">
            <v>#N/A</v>
          </cell>
          <cell r="X2980" t="e">
            <v>#N/A</v>
          </cell>
          <cell r="Y2980" t="e">
            <v>#N/A</v>
          </cell>
          <cell r="Z2980" t="e">
            <v>#N/A</v>
          </cell>
          <cell r="AA2980" t="e">
            <v>#N/A</v>
          </cell>
          <cell r="AB2980" t="e">
            <v>#N/A</v>
          </cell>
          <cell r="AC2980" t="e">
            <v>#N/A</v>
          </cell>
          <cell r="AD2980" t="e">
            <v>#N/A</v>
          </cell>
          <cell r="AE2980" t="e">
            <v>#N/A</v>
          </cell>
          <cell r="AF2980" t="e">
            <v>#N/A</v>
          </cell>
        </row>
        <row r="2981">
          <cell r="A2981" t="str">
            <v>YSP-447-01</v>
          </cell>
          <cell r="B2981">
            <v>1.4470000000000001</v>
          </cell>
          <cell r="C2981">
            <v>1</v>
          </cell>
          <cell r="D2981">
            <v>18</v>
          </cell>
          <cell r="E2981">
            <v>2500</v>
          </cell>
          <cell r="F2981">
            <v>2650</v>
          </cell>
          <cell r="G2981">
            <v>2943</v>
          </cell>
          <cell r="H2981">
            <v>2221</v>
          </cell>
          <cell r="I2981">
            <v>2673</v>
          </cell>
          <cell r="J2981">
            <v>2499</v>
          </cell>
          <cell r="K2981">
            <v>2300</v>
          </cell>
          <cell r="L2981">
            <v>2201</v>
          </cell>
          <cell r="M2981">
            <v>2589</v>
          </cell>
          <cell r="N2981">
            <v>2646</v>
          </cell>
          <cell r="O2981">
            <v>2400</v>
          </cell>
          <cell r="P2981">
            <v>1847</v>
          </cell>
          <cell r="Q2981">
            <v>148.5</v>
          </cell>
          <cell r="R2981">
            <v>138.83333333333334</v>
          </cell>
          <cell r="S2981">
            <v>127.77777777777777</v>
          </cell>
          <cell r="T2981">
            <v>122.27777777777777</v>
          </cell>
          <cell r="U2981">
            <v>143.83333333333334</v>
          </cell>
          <cell r="V2981">
            <v>147</v>
          </cell>
          <cell r="W2981">
            <v>133.33333333333334</v>
          </cell>
          <cell r="X2981">
            <v>102.61111111111111</v>
          </cell>
          <cell r="Y2981">
            <v>214.87950000000001</v>
          </cell>
          <cell r="Z2981">
            <v>200.89183333333335</v>
          </cell>
          <cell r="AA2981">
            <v>184.89444444444445</v>
          </cell>
          <cell r="AB2981">
            <v>176.93594444444443</v>
          </cell>
          <cell r="AC2981">
            <v>208.12683333333337</v>
          </cell>
          <cell r="AD2981">
            <v>212.709</v>
          </cell>
          <cell r="AE2981">
            <v>192.93333333333337</v>
          </cell>
          <cell r="AF2981">
            <v>148.47827777777778</v>
          </cell>
        </row>
        <row r="2982">
          <cell r="A2982" t="str">
            <v>YSP-448</v>
          </cell>
          <cell r="B2982" t="e">
            <v>#N/A</v>
          </cell>
          <cell r="C2982" t="e">
            <v>#N/A</v>
          </cell>
          <cell r="D2982" t="e">
            <v>#N/A</v>
          </cell>
          <cell r="E2982">
            <v>2500</v>
          </cell>
          <cell r="F2982">
            <v>2650</v>
          </cell>
          <cell r="G2982">
            <v>2943</v>
          </cell>
          <cell r="H2982">
            <v>2221</v>
          </cell>
          <cell r="I2982">
            <v>2673</v>
          </cell>
          <cell r="J2982">
            <v>2499</v>
          </cell>
          <cell r="K2982">
            <v>2300</v>
          </cell>
          <cell r="L2982">
            <v>2201</v>
          </cell>
          <cell r="M2982">
            <v>2589</v>
          </cell>
          <cell r="N2982">
            <v>2646</v>
          </cell>
          <cell r="O2982">
            <v>2400</v>
          </cell>
          <cell r="P2982">
            <v>1847</v>
          </cell>
          <cell r="Q2982" t="e">
            <v>#N/A</v>
          </cell>
          <cell r="R2982" t="e">
            <v>#N/A</v>
          </cell>
          <cell r="S2982" t="e">
            <v>#N/A</v>
          </cell>
          <cell r="T2982" t="e">
            <v>#N/A</v>
          </cell>
          <cell r="U2982" t="e">
            <v>#N/A</v>
          </cell>
          <cell r="V2982" t="e">
            <v>#N/A</v>
          </cell>
          <cell r="W2982" t="e">
            <v>#N/A</v>
          </cell>
          <cell r="X2982" t="e">
            <v>#N/A</v>
          </cell>
          <cell r="Y2982" t="e">
            <v>#N/A</v>
          </cell>
          <cell r="Z2982" t="e">
            <v>#N/A</v>
          </cell>
          <cell r="AA2982" t="e">
            <v>#N/A</v>
          </cell>
          <cell r="AB2982" t="e">
            <v>#N/A</v>
          </cell>
          <cell r="AC2982" t="e">
            <v>#N/A</v>
          </cell>
          <cell r="AD2982" t="e">
            <v>#N/A</v>
          </cell>
          <cell r="AE2982" t="e">
            <v>#N/A</v>
          </cell>
          <cell r="AF2982" t="e">
            <v>#N/A</v>
          </cell>
        </row>
        <row r="2983">
          <cell r="A2983" t="str">
            <v>YSP-448-01</v>
          </cell>
          <cell r="B2983">
            <v>1.4470000000000001</v>
          </cell>
          <cell r="C2983">
            <v>1</v>
          </cell>
          <cell r="D2983">
            <v>18</v>
          </cell>
          <cell r="E2983">
            <v>2500</v>
          </cell>
          <cell r="F2983">
            <v>2650</v>
          </cell>
          <cell r="G2983">
            <v>2943</v>
          </cell>
          <cell r="H2983">
            <v>2221</v>
          </cell>
          <cell r="I2983">
            <v>2673</v>
          </cell>
          <cell r="J2983">
            <v>2499</v>
          </cell>
          <cell r="K2983">
            <v>2300</v>
          </cell>
          <cell r="L2983">
            <v>2201</v>
          </cell>
          <cell r="M2983">
            <v>2589</v>
          </cell>
          <cell r="N2983">
            <v>2646</v>
          </cell>
          <cell r="O2983">
            <v>2400</v>
          </cell>
          <cell r="P2983">
            <v>1847</v>
          </cell>
          <cell r="Q2983">
            <v>148.5</v>
          </cell>
          <cell r="R2983">
            <v>138.83333333333334</v>
          </cell>
          <cell r="S2983">
            <v>127.77777777777777</v>
          </cell>
          <cell r="T2983">
            <v>122.27777777777777</v>
          </cell>
          <cell r="U2983">
            <v>143.83333333333334</v>
          </cell>
          <cell r="V2983">
            <v>147</v>
          </cell>
          <cell r="W2983">
            <v>133.33333333333334</v>
          </cell>
          <cell r="X2983">
            <v>102.61111111111111</v>
          </cell>
          <cell r="Y2983">
            <v>214.87950000000001</v>
          </cell>
          <cell r="Z2983">
            <v>200.89183333333335</v>
          </cell>
          <cell r="AA2983">
            <v>184.89444444444445</v>
          </cell>
          <cell r="AB2983">
            <v>176.93594444444443</v>
          </cell>
          <cell r="AC2983">
            <v>208.12683333333337</v>
          </cell>
          <cell r="AD2983">
            <v>212.709</v>
          </cell>
          <cell r="AE2983">
            <v>192.93333333333337</v>
          </cell>
          <cell r="AF2983">
            <v>148.47827777777778</v>
          </cell>
        </row>
        <row r="2984">
          <cell r="A2984" t="str">
            <v>YSP-449</v>
          </cell>
          <cell r="B2984">
            <v>0.76200000000000001</v>
          </cell>
          <cell r="C2984">
            <v>1</v>
          </cell>
          <cell r="D2984">
            <v>1</v>
          </cell>
          <cell r="E2984">
            <v>2520</v>
          </cell>
          <cell r="F2984">
            <v>2660</v>
          </cell>
          <cell r="G2984">
            <v>2954</v>
          </cell>
          <cell r="H2984">
            <v>2230</v>
          </cell>
          <cell r="I2984">
            <v>2684</v>
          </cell>
          <cell r="J2984">
            <v>2509</v>
          </cell>
          <cell r="K2984">
            <v>2310</v>
          </cell>
          <cell r="L2984">
            <v>2211</v>
          </cell>
          <cell r="M2984">
            <v>2601</v>
          </cell>
          <cell r="N2984">
            <v>2659</v>
          </cell>
          <cell r="O2984">
            <v>2412</v>
          </cell>
          <cell r="P2984">
            <v>1856</v>
          </cell>
          <cell r="Q2984">
            <v>2684</v>
          </cell>
          <cell r="R2984">
            <v>2509</v>
          </cell>
          <cell r="S2984">
            <v>2310</v>
          </cell>
          <cell r="T2984">
            <v>2211</v>
          </cell>
          <cell r="U2984">
            <v>2601</v>
          </cell>
          <cell r="V2984">
            <v>2659</v>
          </cell>
          <cell r="W2984">
            <v>2412</v>
          </cell>
          <cell r="X2984">
            <v>1856</v>
          </cell>
          <cell r="Y2984">
            <v>2045.2080000000001</v>
          </cell>
          <cell r="Z2984">
            <v>1911.8579999999999</v>
          </cell>
          <cell r="AA2984">
            <v>1760.22</v>
          </cell>
          <cell r="AB2984">
            <v>1684.7819999999999</v>
          </cell>
          <cell r="AC2984">
            <v>1981.962</v>
          </cell>
          <cell r="AD2984">
            <v>2026.1580000000001</v>
          </cell>
          <cell r="AE2984">
            <v>1837.944</v>
          </cell>
          <cell r="AF2984">
            <v>1414.2719999999999</v>
          </cell>
        </row>
        <row r="2985">
          <cell r="A2985" t="str">
            <v>YSP5001</v>
          </cell>
          <cell r="B2985" t="e">
            <v>#N/A</v>
          </cell>
          <cell r="C2985" t="e">
            <v>#N/A</v>
          </cell>
          <cell r="D2985" t="e">
            <v>#N/A</v>
          </cell>
          <cell r="E2985">
            <v>4490</v>
          </cell>
          <cell r="F2985">
            <v>3520</v>
          </cell>
          <cell r="G2985">
            <v>3910</v>
          </cell>
          <cell r="H2985">
            <v>2951</v>
          </cell>
          <cell r="I2985">
            <v>3552</v>
          </cell>
          <cell r="J2985">
            <v>3321</v>
          </cell>
          <cell r="K2985">
            <v>3057</v>
          </cell>
          <cell r="L2985">
            <v>2926</v>
          </cell>
          <cell r="M2985">
            <v>3442</v>
          </cell>
          <cell r="N2985">
            <v>3518</v>
          </cell>
          <cell r="O2985">
            <v>3191</v>
          </cell>
          <cell r="P2985">
            <v>2455</v>
          </cell>
          <cell r="Q2985" t="e">
            <v>#N/A</v>
          </cell>
          <cell r="R2985" t="e">
            <v>#N/A</v>
          </cell>
          <cell r="S2985" t="e">
            <v>#N/A</v>
          </cell>
          <cell r="T2985" t="e">
            <v>#N/A</v>
          </cell>
          <cell r="U2985" t="e">
            <v>#N/A</v>
          </cell>
          <cell r="V2985" t="e">
            <v>#N/A</v>
          </cell>
          <cell r="W2985" t="e">
            <v>#N/A</v>
          </cell>
          <cell r="X2985" t="e">
            <v>#N/A</v>
          </cell>
          <cell r="Y2985" t="e">
            <v>#N/A</v>
          </cell>
          <cell r="Z2985" t="e">
            <v>#N/A</v>
          </cell>
          <cell r="AA2985" t="e">
            <v>#N/A</v>
          </cell>
          <cell r="AB2985" t="e">
            <v>#N/A</v>
          </cell>
          <cell r="AC2985" t="e">
            <v>#N/A</v>
          </cell>
          <cell r="AD2985" t="e">
            <v>#N/A</v>
          </cell>
          <cell r="AE2985" t="e">
            <v>#N/A</v>
          </cell>
          <cell r="AF2985" t="e">
            <v>#N/A</v>
          </cell>
        </row>
        <row r="2986">
          <cell r="A2986" t="str">
            <v>YSP5001-01</v>
          </cell>
          <cell r="B2986" t="e">
            <v>#N/A</v>
          </cell>
          <cell r="C2986" t="e">
            <v>#N/A</v>
          </cell>
          <cell r="D2986" t="e">
            <v>#N/A</v>
          </cell>
          <cell r="E2986">
            <v>10022</v>
          </cell>
          <cell r="F2986">
            <v>9291</v>
          </cell>
          <cell r="G2986">
            <v>10320</v>
          </cell>
          <cell r="H2986">
            <v>7789</v>
          </cell>
          <cell r="I2986">
            <v>9375</v>
          </cell>
          <cell r="J2986">
            <v>8765</v>
          </cell>
          <cell r="K2986">
            <v>8069</v>
          </cell>
          <cell r="L2986">
            <v>7723</v>
          </cell>
          <cell r="M2986">
            <v>9084</v>
          </cell>
          <cell r="N2986">
            <v>9285</v>
          </cell>
          <cell r="O2986">
            <v>8422</v>
          </cell>
          <cell r="P2986">
            <v>6480</v>
          </cell>
          <cell r="Q2986" t="e">
            <v>#N/A</v>
          </cell>
          <cell r="R2986" t="e">
            <v>#N/A</v>
          </cell>
          <cell r="S2986" t="e">
            <v>#N/A</v>
          </cell>
          <cell r="T2986" t="e">
            <v>#N/A</v>
          </cell>
          <cell r="U2986" t="e">
            <v>#N/A</v>
          </cell>
          <cell r="V2986" t="e">
            <v>#N/A</v>
          </cell>
          <cell r="W2986" t="e">
            <v>#N/A</v>
          </cell>
          <cell r="X2986" t="e">
            <v>#N/A</v>
          </cell>
          <cell r="Y2986" t="e">
            <v>#N/A</v>
          </cell>
          <cell r="Z2986" t="e">
            <v>#N/A</v>
          </cell>
          <cell r="AA2986" t="e">
            <v>#N/A</v>
          </cell>
          <cell r="AB2986" t="e">
            <v>#N/A</v>
          </cell>
          <cell r="AC2986" t="e">
            <v>#N/A</v>
          </cell>
          <cell r="AD2986" t="e">
            <v>#N/A</v>
          </cell>
          <cell r="AE2986" t="e">
            <v>#N/A</v>
          </cell>
          <cell r="AF2986" t="e">
            <v>#N/A</v>
          </cell>
        </row>
        <row r="2987">
          <cell r="A2987" t="str">
            <v>YSP5001-02</v>
          </cell>
          <cell r="B2987" t="e">
            <v>#N/A</v>
          </cell>
          <cell r="C2987" t="e">
            <v>#N/A</v>
          </cell>
          <cell r="D2987" t="e">
            <v>#N/A</v>
          </cell>
          <cell r="E2987">
            <v>4900</v>
          </cell>
          <cell r="F2987">
            <v>4000</v>
          </cell>
          <cell r="G2987">
            <v>4443</v>
          </cell>
          <cell r="H2987">
            <v>3353</v>
          </cell>
          <cell r="I2987">
            <v>4036</v>
          </cell>
          <cell r="J2987">
            <v>3774</v>
          </cell>
          <cell r="K2987">
            <v>3474</v>
          </cell>
          <cell r="L2987">
            <v>3325</v>
          </cell>
          <cell r="M2987">
            <v>3911</v>
          </cell>
          <cell r="N2987">
            <v>3997</v>
          </cell>
          <cell r="O2987">
            <v>3626</v>
          </cell>
          <cell r="P2987">
            <v>2790</v>
          </cell>
          <cell r="Q2987" t="e">
            <v>#N/A</v>
          </cell>
          <cell r="R2987" t="e">
            <v>#N/A</v>
          </cell>
          <cell r="S2987" t="e">
            <v>#N/A</v>
          </cell>
          <cell r="T2987" t="e">
            <v>#N/A</v>
          </cell>
          <cell r="U2987" t="e">
            <v>#N/A</v>
          </cell>
          <cell r="V2987" t="e">
            <v>#N/A</v>
          </cell>
          <cell r="W2987" t="e">
            <v>#N/A</v>
          </cell>
          <cell r="X2987" t="e">
            <v>#N/A</v>
          </cell>
          <cell r="Y2987" t="e">
            <v>#N/A</v>
          </cell>
          <cell r="Z2987" t="e">
            <v>#N/A</v>
          </cell>
          <cell r="AA2987" t="e">
            <v>#N/A</v>
          </cell>
          <cell r="AB2987" t="e">
            <v>#N/A</v>
          </cell>
          <cell r="AC2987" t="e">
            <v>#N/A</v>
          </cell>
          <cell r="AD2987" t="e">
            <v>#N/A</v>
          </cell>
          <cell r="AE2987" t="e">
            <v>#N/A</v>
          </cell>
          <cell r="AF2987" t="e">
            <v>#N/A</v>
          </cell>
        </row>
        <row r="2988">
          <cell r="A2988" t="str">
            <v>YSP5001-03</v>
          </cell>
          <cell r="B2988">
            <v>6.548</v>
          </cell>
          <cell r="C2988">
            <v>1</v>
          </cell>
          <cell r="D2988">
            <v>9</v>
          </cell>
          <cell r="E2988">
            <v>5730</v>
          </cell>
          <cell r="F2988">
            <v>4850</v>
          </cell>
          <cell r="G2988">
            <v>5387</v>
          </cell>
          <cell r="H2988">
            <v>4066</v>
          </cell>
          <cell r="I2988">
            <v>4894</v>
          </cell>
          <cell r="J2988">
            <v>4576</v>
          </cell>
          <cell r="K2988">
            <v>4212</v>
          </cell>
          <cell r="L2988">
            <v>4031</v>
          </cell>
          <cell r="M2988">
            <v>4741</v>
          </cell>
          <cell r="N2988">
            <v>4845</v>
          </cell>
          <cell r="O2988">
            <v>4395</v>
          </cell>
          <cell r="P2988">
            <v>3382</v>
          </cell>
          <cell r="Q2988">
            <v>543.77777777777783</v>
          </cell>
          <cell r="R2988">
            <v>508.44444444444446</v>
          </cell>
          <cell r="S2988">
            <v>468</v>
          </cell>
          <cell r="T2988">
            <v>447.88888888888891</v>
          </cell>
          <cell r="U2988">
            <v>526.77777777777783</v>
          </cell>
          <cell r="V2988">
            <v>538.33333333333337</v>
          </cell>
          <cell r="W2988">
            <v>488.33333333333331</v>
          </cell>
          <cell r="X2988">
            <v>375.77777777777777</v>
          </cell>
          <cell r="Y2988">
            <v>3560.6568888888892</v>
          </cell>
          <cell r="Z2988">
            <v>3329.2942222222223</v>
          </cell>
          <cell r="AA2988">
            <v>3064.4639999999999</v>
          </cell>
          <cell r="AB2988">
            <v>2932.7764444444447</v>
          </cell>
          <cell r="AC2988">
            <v>3449.3408888888894</v>
          </cell>
          <cell r="AD2988">
            <v>3525.0066666666671</v>
          </cell>
          <cell r="AE2988">
            <v>3197.6066666666666</v>
          </cell>
          <cell r="AF2988">
            <v>2460.5928888888889</v>
          </cell>
        </row>
        <row r="2989">
          <cell r="A2989" t="str">
            <v>YSP5001-04</v>
          </cell>
          <cell r="B2989" t="e">
            <v>#N/A</v>
          </cell>
          <cell r="C2989" t="e">
            <v>#N/A</v>
          </cell>
          <cell r="D2989" t="e">
            <v>#N/A</v>
          </cell>
          <cell r="E2989">
            <v>4900</v>
          </cell>
          <cell r="F2989">
            <v>4000</v>
          </cell>
          <cell r="G2989">
            <v>4443</v>
          </cell>
          <cell r="H2989">
            <v>3353</v>
          </cell>
          <cell r="I2989">
            <v>4036</v>
          </cell>
          <cell r="J2989">
            <v>3774</v>
          </cell>
          <cell r="K2989">
            <v>3474</v>
          </cell>
          <cell r="L2989">
            <v>3325</v>
          </cell>
          <cell r="M2989">
            <v>3911</v>
          </cell>
          <cell r="N2989">
            <v>3997</v>
          </cell>
          <cell r="O2989">
            <v>3626</v>
          </cell>
          <cell r="P2989">
            <v>2790</v>
          </cell>
          <cell r="Q2989" t="e">
            <v>#N/A</v>
          </cell>
          <cell r="R2989" t="e">
            <v>#N/A</v>
          </cell>
          <cell r="S2989" t="e">
            <v>#N/A</v>
          </cell>
          <cell r="T2989" t="e">
            <v>#N/A</v>
          </cell>
          <cell r="U2989" t="e">
            <v>#N/A</v>
          </cell>
          <cell r="V2989" t="e">
            <v>#N/A</v>
          </cell>
          <cell r="W2989" t="e">
            <v>#N/A</v>
          </cell>
          <cell r="X2989" t="e">
            <v>#N/A</v>
          </cell>
          <cell r="Y2989" t="e">
            <v>#N/A</v>
          </cell>
          <cell r="Z2989" t="e">
            <v>#N/A</v>
          </cell>
          <cell r="AA2989" t="e">
            <v>#N/A</v>
          </cell>
          <cell r="AB2989" t="e">
            <v>#N/A</v>
          </cell>
          <cell r="AC2989" t="e">
            <v>#N/A</v>
          </cell>
          <cell r="AD2989" t="e">
            <v>#N/A</v>
          </cell>
          <cell r="AE2989" t="e">
            <v>#N/A</v>
          </cell>
          <cell r="AF2989" t="e">
            <v>#N/A</v>
          </cell>
        </row>
        <row r="2990">
          <cell r="A2990" t="str">
            <v>YSP5001-05</v>
          </cell>
          <cell r="B2990">
            <v>5.077</v>
          </cell>
          <cell r="C2990">
            <v>1</v>
          </cell>
          <cell r="D2990">
            <v>10</v>
          </cell>
          <cell r="E2990">
            <v>5740</v>
          </cell>
          <cell r="F2990">
            <v>4860</v>
          </cell>
          <cell r="G2990">
            <v>5398</v>
          </cell>
          <cell r="H2990">
            <v>4074</v>
          </cell>
          <cell r="I2990">
            <v>4904</v>
          </cell>
          <cell r="J2990">
            <v>4586</v>
          </cell>
          <cell r="K2990">
            <v>4221</v>
          </cell>
          <cell r="L2990">
            <v>4040</v>
          </cell>
          <cell r="M2990">
            <v>4752</v>
          </cell>
          <cell r="N2990">
            <v>4857</v>
          </cell>
          <cell r="O2990">
            <v>4406</v>
          </cell>
          <cell r="P2990">
            <v>3390</v>
          </cell>
          <cell r="Q2990">
            <v>490.4</v>
          </cell>
          <cell r="R2990">
            <v>458.6</v>
          </cell>
          <cell r="S2990">
            <v>422.1</v>
          </cell>
          <cell r="T2990">
            <v>404</v>
          </cell>
          <cell r="U2990">
            <v>475.2</v>
          </cell>
          <cell r="V2990">
            <v>485.7</v>
          </cell>
          <cell r="W2990">
            <v>440.6</v>
          </cell>
          <cell r="X2990">
            <v>339</v>
          </cell>
          <cell r="Y2990">
            <v>2489.7608</v>
          </cell>
          <cell r="Z2990">
            <v>2328.3122000000003</v>
          </cell>
          <cell r="AA2990">
            <v>2143.0017000000003</v>
          </cell>
          <cell r="AB2990">
            <v>2051.1080000000002</v>
          </cell>
          <cell r="AC2990">
            <v>2412.5904</v>
          </cell>
          <cell r="AD2990">
            <v>2465.8989000000001</v>
          </cell>
          <cell r="AE2990">
            <v>2236.9261999999999</v>
          </cell>
          <cell r="AF2990">
            <v>1721.1030000000001</v>
          </cell>
        </row>
        <row r="2991">
          <cell r="A2991" t="str">
            <v>YSP5001-06</v>
          </cell>
          <cell r="B2991" t="e">
            <v>#N/A</v>
          </cell>
          <cell r="C2991" t="e">
            <v>#N/A</v>
          </cell>
          <cell r="D2991" t="e">
            <v>#N/A</v>
          </cell>
          <cell r="E2991">
            <v>5750</v>
          </cell>
          <cell r="F2991">
            <v>4850</v>
          </cell>
          <cell r="G2991">
            <v>5387</v>
          </cell>
          <cell r="H2991">
            <v>4066</v>
          </cell>
          <cell r="I2991">
            <v>4894</v>
          </cell>
          <cell r="J2991">
            <v>4576</v>
          </cell>
          <cell r="K2991">
            <v>4212</v>
          </cell>
          <cell r="L2991">
            <v>4031</v>
          </cell>
          <cell r="M2991">
            <v>4741</v>
          </cell>
          <cell r="N2991">
            <v>4845</v>
          </cell>
          <cell r="O2991">
            <v>4395</v>
          </cell>
          <cell r="P2991">
            <v>3382</v>
          </cell>
          <cell r="Q2991" t="e">
            <v>#N/A</v>
          </cell>
          <cell r="R2991" t="e">
            <v>#N/A</v>
          </cell>
          <cell r="S2991" t="e">
            <v>#N/A</v>
          </cell>
          <cell r="T2991" t="e">
            <v>#N/A</v>
          </cell>
          <cell r="U2991" t="e">
            <v>#N/A</v>
          </cell>
          <cell r="V2991" t="e">
            <v>#N/A</v>
          </cell>
          <cell r="W2991" t="e">
            <v>#N/A</v>
          </cell>
          <cell r="X2991" t="e">
            <v>#N/A</v>
          </cell>
          <cell r="Y2991" t="e">
            <v>#N/A</v>
          </cell>
          <cell r="Z2991" t="e">
            <v>#N/A</v>
          </cell>
          <cell r="AA2991" t="e">
            <v>#N/A</v>
          </cell>
          <cell r="AB2991" t="e">
            <v>#N/A</v>
          </cell>
          <cell r="AC2991" t="e">
            <v>#N/A</v>
          </cell>
          <cell r="AD2991" t="e">
            <v>#N/A</v>
          </cell>
          <cell r="AE2991" t="e">
            <v>#N/A</v>
          </cell>
          <cell r="AF2991" t="e">
            <v>#N/A</v>
          </cell>
        </row>
        <row r="2992">
          <cell r="A2992" t="str">
            <v>YSP5001-07</v>
          </cell>
          <cell r="B2992">
            <v>1.85</v>
          </cell>
          <cell r="C2992">
            <v>1</v>
          </cell>
          <cell r="D2992">
            <v>23</v>
          </cell>
          <cell r="E2992">
            <v>5750</v>
          </cell>
          <cell r="F2992">
            <v>4850</v>
          </cell>
          <cell r="G2992">
            <v>5387</v>
          </cell>
          <cell r="H2992">
            <v>4066</v>
          </cell>
          <cell r="I2992">
            <v>4894</v>
          </cell>
          <cell r="J2992">
            <v>4576</v>
          </cell>
          <cell r="K2992">
            <v>4212</v>
          </cell>
          <cell r="L2992">
            <v>4031</v>
          </cell>
          <cell r="M2992">
            <v>4741</v>
          </cell>
          <cell r="N2992">
            <v>4845</v>
          </cell>
          <cell r="O2992">
            <v>4395</v>
          </cell>
          <cell r="P2992">
            <v>3382</v>
          </cell>
          <cell r="Q2992">
            <v>212.78260869565219</v>
          </cell>
          <cell r="R2992">
            <v>198.95652173913044</v>
          </cell>
          <cell r="S2992">
            <v>183.13043478260869</v>
          </cell>
          <cell r="T2992">
            <v>175.2608695652174</v>
          </cell>
          <cell r="U2992">
            <v>206.13043478260869</v>
          </cell>
          <cell r="V2992">
            <v>210.65217391304347</v>
          </cell>
          <cell r="W2992">
            <v>191.08695652173913</v>
          </cell>
          <cell r="X2992">
            <v>147.04347826086956</v>
          </cell>
          <cell r="Y2992">
            <v>393.64782608695657</v>
          </cell>
          <cell r="Z2992">
            <v>368.0695652173913</v>
          </cell>
          <cell r="AA2992">
            <v>338.7913043478261</v>
          </cell>
          <cell r="AB2992">
            <v>324.23260869565223</v>
          </cell>
          <cell r="AC2992">
            <v>381.34130434782611</v>
          </cell>
          <cell r="AD2992">
            <v>389.70652173913044</v>
          </cell>
          <cell r="AE2992">
            <v>353.51086956521738</v>
          </cell>
          <cell r="AF2992">
            <v>272.03043478260872</v>
          </cell>
        </row>
        <row r="2993">
          <cell r="A2993" t="str">
            <v>YSP5001-08</v>
          </cell>
          <cell r="B2993">
            <v>1.1439999999999999</v>
          </cell>
          <cell r="C2993">
            <v>1</v>
          </cell>
          <cell r="D2993">
            <v>26</v>
          </cell>
          <cell r="E2993">
            <v>5750</v>
          </cell>
          <cell r="F2993">
            <v>4850</v>
          </cell>
          <cell r="G2993">
            <v>5387</v>
          </cell>
          <cell r="H2993">
            <v>4066</v>
          </cell>
          <cell r="I2993">
            <v>4894</v>
          </cell>
          <cell r="J2993">
            <v>4576</v>
          </cell>
          <cell r="K2993">
            <v>4212</v>
          </cell>
          <cell r="L2993">
            <v>4031</v>
          </cell>
          <cell r="M2993">
            <v>4741</v>
          </cell>
          <cell r="N2993">
            <v>4845</v>
          </cell>
          <cell r="O2993">
            <v>4395</v>
          </cell>
          <cell r="P2993">
            <v>3382</v>
          </cell>
          <cell r="Q2993">
            <v>188.23076923076923</v>
          </cell>
          <cell r="R2993">
            <v>176</v>
          </cell>
          <cell r="S2993">
            <v>162</v>
          </cell>
          <cell r="T2993">
            <v>155.03846153846155</v>
          </cell>
          <cell r="U2993">
            <v>182.34615384615384</v>
          </cell>
          <cell r="V2993">
            <v>186.34615384615384</v>
          </cell>
          <cell r="W2993">
            <v>169.03846153846155</v>
          </cell>
          <cell r="X2993">
            <v>130.07692307692307</v>
          </cell>
          <cell r="Y2993">
            <v>215.33599999999998</v>
          </cell>
          <cell r="Z2993">
            <v>201.34399999999999</v>
          </cell>
          <cell r="AA2993">
            <v>185.32799999999997</v>
          </cell>
          <cell r="AB2993">
            <v>177.364</v>
          </cell>
          <cell r="AC2993">
            <v>208.60399999999998</v>
          </cell>
          <cell r="AD2993">
            <v>213.17999999999998</v>
          </cell>
          <cell r="AE2993">
            <v>193.38</v>
          </cell>
          <cell r="AF2993">
            <v>148.80799999999996</v>
          </cell>
        </row>
        <row r="2994">
          <cell r="A2994" t="str">
            <v>YSP5001-09</v>
          </cell>
          <cell r="B2994" t="e">
            <v>#N/A</v>
          </cell>
          <cell r="C2994" t="e">
            <v>#N/A</v>
          </cell>
          <cell r="D2994" t="e">
            <v>#N/A</v>
          </cell>
          <cell r="E2994">
            <v>5680</v>
          </cell>
          <cell r="F2994">
            <v>4780</v>
          </cell>
          <cell r="G2994">
            <v>5309</v>
          </cell>
          <cell r="H2994">
            <v>4007</v>
          </cell>
          <cell r="I2994">
            <v>4823</v>
          </cell>
          <cell r="J2994">
            <v>4510</v>
          </cell>
          <cell r="K2994">
            <v>4152</v>
          </cell>
          <cell r="L2994">
            <v>3974</v>
          </cell>
          <cell r="M2994">
            <v>4674</v>
          </cell>
          <cell r="N2994">
            <v>4777</v>
          </cell>
          <cell r="O2994">
            <v>4334</v>
          </cell>
          <cell r="P2994">
            <v>3335</v>
          </cell>
          <cell r="Q2994" t="e">
            <v>#N/A</v>
          </cell>
          <cell r="R2994" t="e">
            <v>#N/A</v>
          </cell>
          <cell r="S2994" t="e">
            <v>#N/A</v>
          </cell>
          <cell r="T2994" t="e">
            <v>#N/A</v>
          </cell>
          <cell r="U2994" t="e">
            <v>#N/A</v>
          </cell>
          <cell r="V2994" t="e">
            <v>#N/A</v>
          </cell>
          <cell r="W2994" t="e">
            <v>#N/A</v>
          </cell>
          <cell r="X2994" t="e">
            <v>#N/A</v>
          </cell>
          <cell r="Y2994" t="e">
            <v>#N/A</v>
          </cell>
          <cell r="Z2994" t="e">
            <v>#N/A</v>
          </cell>
          <cell r="AA2994" t="e">
            <v>#N/A</v>
          </cell>
          <cell r="AB2994" t="e">
            <v>#N/A</v>
          </cell>
          <cell r="AC2994" t="e">
            <v>#N/A</v>
          </cell>
          <cell r="AD2994" t="e">
            <v>#N/A</v>
          </cell>
          <cell r="AE2994" t="e">
            <v>#N/A</v>
          </cell>
          <cell r="AF2994" t="e">
            <v>#N/A</v>
          </cell>
        </row>
        <row r="2995">
          <cell r="A2995" t="str">
            <v>YSP5001-10</v>
          </cell>
          <cell r="B2995" t="e">
            <v>#N/A</v>
          </cell>
          <cell r="C2995" t="e">
            <v>#N/A</v>
          </cell>
          <cell r="D2995" t="e">
            <v>#N/A</v>
          </cell>
          <cell r="E2995">
            <v>5680</v>
          </cell>
          <cell r="F2995">
            <v>4780</v>
          </cell>
          <cell r="G2995">
            <v>5309</v>
          </cell>
          <cell r="H2995">
            <v>4007</v>
          </cell>
          <cell r="I2995">
            <v>4823</v>
          </cell>
          <cell r="J2995">
            <v>4510</v>
          </cell>
          <cell r="K2995">
            <v>4152</v>
          </cell>
          <cell r="L2995">
            <v>3974</v>
          </cell>
          <cell r="M2995">
            <v>4674</v>
          </cell>
          <cell r="N2995">
            <v>4777</v>
          </cell>
          <cell r="O2995">
            <v>4334</v>
          </cell>
          <cell r="P2995">
            <v>3335</v>
          </cell>
          <cell r="Q2995" t="e">
            <v>#N/A</v>
          </cell>
          <cell r="R2995" t="e">
            <v>#N/A</v>
          </cell>
          <cell r="S2995" t="e">
            <v>#N/A</v>
          </cell>
          <cell r="T2995" t="e">
            <v>#N/A</v>
          </cell>
          <cell r="U2995" t="e">
            <v>#N/A</v>
          </cell>
          <cell r="V2995" t="e">
            <v>#N/A</v>
          </cell>
          <cell r="W2995" t="e">
            <v>#N/A</v>
          </cell>
          <cell r="X2995" t="e">
            <v>#N/A</v>
          </cell>
          <cell r="Y2995" t="e">
            <v>#N/A</v>
          </cell>
          <cell r="Z2995" t="e">
            <v>#N/A</v>
          </cell>
          <cell r="AA2995" t="e">
            <v>#N/A</v>
          </cell>
          <cell r="AB2995" t="e">
            <v>#N/A</v>
          </cell>
          <cell r="AC2995" t="e">
            <v>#N/A</v>
          </cell>
          <cell r="AD2995" t="e">
            <v>#N/A</v>
          </cell>
          <cell r="AE2995" t="e">
            <v>#N/A</v>
          </cell>
          <cell r="AF2995" t="e">
            <v>#N/A</v>
          </cell>
        </row>
        <row r="2996">
          <cell r="A2996" t="str">
            <v>YSP5001-12</v>
          </cell>
          <cell r="B2996">
            <v>0.97199999999999998</v>
          </cell>
          <cell r="C2996">
            <v>1</v>
          </cell>
          <cell r="D2996">
            <v>18</v>
          </cell>
          <cell r="E2996">
            <v>5790</v>
          </cell>
          <cell r="F2996">
            <v>4820</v>
          </cell>
          <cell r="G2996">
            <v>5354</v>
          </cell>
          <cell r="H2996">
            <v>4041</v>
          </cell>
          <cell r="I2996">
            <v>4864</v>
          </cell>
          <cell r="J2996">
            <v>4548</v>
          </cell>
          <cell r="K2996">
            <v>4186</v>
          </cell>
          <cell r="L2996">
            <v>4006</v>
          </cell>
          <cell r="M2996">
            <v>4712</v>
          </cell>
          <cell r="N2996">
            <v>4816</v>
          </cell>
          <cell r="O2996">
            <v>4368</v>
          </cell>
          <cell r="P2996">
            <v>3361</v>
          </cell>
          <cell r="Q2996">
            <v>270.22222222222223</v>
          </cell>
          <cell r="R2996">
            <v>252.66666666666666</v>
          </cell>
          <cell r="S2996">
            <v>232.55555555555554</v>
          </cell>
          <cell r="T2996">
            <v>222.55555555555554</v>
          </cell>
          <cell r="U2996">
            <v>261.77777777777777</v>
          </cell>
          <cell r="V2996">
            <v>267.55555555555554</v>
          </cell>
          <cell r="W2996">
            <v>242.66666666666666</v>
          </cell>
          <cell r="X2996">
            <v>186.72222222222223</v>
          </cell>
          <cell r="Y2996">
            <v>262.65600000000001</v>
          </cell>
          <cell r="Z2996">
            <v>245.59199999999998</v>
          </cell>
          <cell r="AA2996">
            <v>226.04399999999998</v>
          </cell>
          <cell r="AB2996">
            <v>216.32399999999998</v>
          </cell>
          <cell r="AC2996">
            <v>254.44799999999998</v>
          </cell>
          <cell r="AD2996">
            <v>260.06399999999996</v>
          </cell>
          <cell r="AE2996">
            <v>235.87199999999999</v>
          </cell>
          <cell r="AF2996">
            <v>181.494</v>
          </cell>
        </row>
        <row r="2997">
          <cell r="A2997" t="str">
            <v>YSP5001-13</v>
          </cell>
          <cell r="B2997" t="e">
            <v>#N/A</v>
          </cell>
          <cell r="C2997" t="e">
            <v>#N/A</v>
          </cell>
          <cell r="D2997" t="e">
            <v>#N/A</v>
          </cell>
          <cell r="E2997">
            <v>10022</v>
          </cell>
          <cell r="F2997">
            <v>9291</v>
          </cell>
          <cell r="G2997">
            <v>10320</v>
          </cell>
          <cell r="H2997">
            <v>7789</v>
          </cell>
          <cell r="I2997">
            <v>9375</v>
          </cell>
          <cell r="J2997">
            <v>8765</v>
          </cell>
          <cell r="K2997">
            <v>8069</v>
          </cell>
          <cell r="L2997">
            <v>7723</v>
          </cell>
          <cell r="M2997">
            <v>9084</v>
          </cell>
          <cell r="N2997">
            <v>9285</v>
          </cell>
          <cell r="O2997">
            <v>8422</v>
          </cell>
          <cell r="P2997">
            <v>6480</v>
          </cell>
          <cell r="Q2997" t="e">
            <v>#N/A</v>
          </cell>
          <cell r="R2997" t="e">
            <v>#N/A</v>
          </cell>
          <cell r="S2997" t="e">
            <v>#N/A</v>
          </cell>
          <cell r="T2997" t="e">
            <v>#N/A</v>
          </cell>
          <cell r="U2997" t="e">
            <v>#N/A</v>
          </cell>
          <cell r="V2997" t="e">
            <v>#N/A</v>
          </cell>
          <cell r="W2997" t="e">
            <v>#N/A</v>
          </cell>
          <cell r="X2997" t="e">
            <v>#N/A</v>
          </cell>
          <cell r="Y2997" t="e">
            <v>#N/A</v>
          </cell>
          <cell r="Z2997" t="e">
            <v>#N/A</v>
          </cell>
          <cell r="AA2997" t="e">
            <v>#N/A</v>
          </cell>
          <cell r="AB2997" t="e">
            <v>#N/A</v>
          </cell>
          <cell r="AC2997" t="e">
            <v>#N/A</v>
          </cell>
          <cell r="AD2997" t="e">
            <v>#N/A</v>
          </cell>
          <cell r="AE2997" t="e">
            <v>#N/A</v>
          </cell>
          <cell r="AF2997" t="e">
            <v>#N/A</v>
          </cell>
        </row>
        <row r="2998">
          <cell r="A2998" t="str">
            <v>YSP5001-14</v>
          </cell>
          <cell r="B2998" t="e">
            <v>#N/A</v>
          </cell>
          <cell r="C2998" t="e">
            <v>#N/A</v>
          </cell>
          <cell r="D2998" t="e">
            <v>#N/A</v>
          </cell>
          <cell r="E2998">
            <v>10022</v>
          </cell>
          <cell r="F2998">
            <v>9291</v>
          </cell>
          <cell r="G2998">
            <v>10320</v>
          </cell>
          <cell r="H2998">
            <v>7789</v>
          </cell>
          <cell r="I2998">
            <v>9375</v>
          </cell>
          <cell r="J2998">
            <v>8765</v>
          </cell>
          <cell r="K2998">
            <v>8069</v>
          </cell>
          <cell r="L2998">
            <v>7723</v>
          </cell>
          <cell r="M2998">
            <v>9084</v>
          </cell>
          <cell r="N2998">
            <v>9285</v>
          </cell>
          <cell r="O2998">
            <v>8422</v>
          </cell>
          <cell r="P2998">
            <v>6480</v>
          </cell>
          <cell r="Q2998" t="e">
            <v>#N/A</v>
          </cell>
          <cell r="R2998" t="e">
            <v>#N/A</v>
          </cell>
          <cell r="S2998" t="e">
            <v>#N/A</v>
          </cell>
          <cell r="T2998" t="e">
            <v>#N/A</v>
          </cell>
          <cell r="U2998" t="e">
            <v>#N/A</v>
          </cell>
          <cell r="V2998" t="e">
            <v>#N/A</v>
          </cell>
          <cell r="W2998" t="e">
            <v>#N/A</v>
          </cell>
          <cell r="X2998" t="e">
            <v>#N/A</v>
          </cell>
          <cell r="Y2998" t="e">
            <v>#N/A</v>
          </cell>
          <cell r="Z2998" t="e">
            <v>#N/A</v>
          </cell>
          <cell r="AA2998" t="e">
            <v>#N/A</v>
          </cell>
          <cell r="AB2998" t="e">
            <v>#N/A</v>
          </cell>
          <cell r="AC2998" t="e">
            <v>#N/A</v>
          </cell>
          <cell r="AD2998" t="e">
            <v>#N/A</v>
          </cell>
          <cell r="AE2998" t="e">
            <v>#N/A</v>
          </cell>
          <cell r="AF2998" t="e">
            <v>#N/A</v>
          </cell>
        </row>
        <row r="2999">
          <cell r="A2999" t="str">
            <v>YSP5001-15</v>
          </cell>
          <cell r="B2999" t="e">
            <v>#N/A</v>
          </cell>
          <cell r="C2999" t="e">
            <v>#N/A</v>
          </cell>
          <cell r="D2999" t="e">
            <v>#N/A</v>
          </cell>
          <cell r="E2999">
            <v>10022</v>
          </cell>
          <cell r="F2999">
            <v>9291</v>
          </cell>
          <cell r="G2999">
            <v>10320</v>
          </cell>
          <cell r="H2999">
            <v>7789</v>
          </cell>
          <cell r="I2999">
            <v>9375</v>
          </cell>
          <cell r="J2999">
            <v>8765</v>
          </cell>
          <cell r="K2999">
            <v>8069</v>
          </cell>
          <cell r="L2999">
            <v>7723</v>
          </cell>
          <cell r="M2999">
            <v>9084</v>
          </cell>
          <cell r="N2999">
            <v>9285</v>
          </cell>
          <cell r="O2999">
            <v>8422</v>
          </cell>
          <cell r="P2999">
            <v>6480</v>
          </cell>
          <cell r="Q2999" t="e">
            <v>#N/A</v>
          </cell>
          <cell r="R2999" t="e">
            <v>#N/A</v>
          </cell>
          <cell r="S2999" t="e">
            <v>#N/A</v>
          </cell>
          <cell r="T2999" t="e">
            <v>#N/A</v>
          </cell>
          <cell r="U2999" t="e">
            <v>#N/A</v>
          </cell>
          <cell r="V2999" t="e">
            <v>#N/A</v>
          </cell>
          <cell r="W2999" t="e">
            <v>#N/A</v>
          </cell>
          <cell r="X2999" t="e">
            <v>#N/A</v>
          </cell>
          <cell r="Y2999" t="e">
            <v>#N/A</v>
          </cell>
          <cell r="Z2999" t="e">
            <v>#N/A</v>
          </cell>
          <cell r="AA2999" t="e">
            <v>#N/A</v>
          </cell>
          <cell r="AB2999" t="e">
            <v>#N/A</v>
          </cell>
          <cell r="AC2999" t="e">
            <v>#N/A</v>
          </cell>
          <cell r="AD2999" t="e">
            <v>#N/A</v>
          </cell>
          <cell r="AE2999" t="e">
            <v>#N/A</v>
          </cell>
          <cell r="AF2999" t="e">
            <v>#N/A</v>
          </cell>
        </row>
        <row r="3000">
          <cell r="A3000" t="str">
            <v>YSP5001-16</v>
          </cell>
          <cell r="B3000" t="e">
            <v>#N/A</v>
          </cell>
          <cell r="C3000" t="e">
            <v>#N/A</v>
          </cell>
          <cell r="D3000" t="e">
            <v>#N/A</v>
          </cell>
          <cell r="E3000">
            <v>10022</v>
          </cell>
          <cell r="F3000">
            <v>9291</v>
          </cell>
          <cell r="G3000">
            <v>10320</v>
          </cell>
          <cell r="H3000">
            <v>7789</v>
          </cell>
          <cell r="I3000">
            <v>9375</v>
          </cell>
          <cell r="J3000">
            <v>8765</v>
          </cell>
          <cell r="K3000">
            <v>8069</v>
          </cell>
          <cell r="L3000">
            <v>7723</v>
          </cell>
          <cell r="M3000">
            <v>9084</v>
          </cell>
          <cell r="N3000">
            <v>9285</v>
          </cell>
          <cell r="O3000">
            <v>8422</v>
          </cell>
          <cell r="P3000">
            <v>6480</v>
          </cell>
          <cell r="Q3000" t="e">
            <v>#N/A</v>
          </cell>
          <cell r="R3000" t="e">
            <v>#N/A</v>
          </cell>
          <cell r="S3000" t="e">
            <v>#N/A</v>
          </cell>
          <cell r="T3000" t="e">
            <v>#N/A</v>
          </cell>
          <cell r="U3000" t="e">
            <v>#N/A</v>
          </cell>
          <cell r="V3000" t="e">
            <v>#N/A</v>
          </cell>
          <cell r="W3000" t="e">
            <v>#N/A</v>
          </cell>
          <cell r="X3000" t="e">
            <v>#N/A</v>
          </cell>
          <cell r="Y3000" t="e">
            <v>#N/A</v>
          </cell>
          <cell r="Z3000" t="e">
            <v>#N/A</v>
          </cell>
          <cell r="AA3000" t="e">
            <v>#N/A</v>
          </cell>
          <cell r="AB3000" t="e">
            <v>#N/A</v>
          </cell>
          <cell r="AC3000" t="e">
            <v>#N/A</v>
          </cell>
          <cell r="AD3000" t="e">
            <v>#N/A</v>
          </cell>
          <cell r="AE3000" t="e">
            <v>#N/A</v>
          </cell>
          <cell r="AF3000" t="e">
            <v>#N/A</v>
          </cell>
        </row>
        <row r="3001">
          <cell r="A3001" t="str">
            <v>YSP5001-17</v>
          </cell>
          <cell r="B3001" t="e">
            <v>#N/A</v>
          </cell>
          <cell r="C3001" t="e">
            <v>#N/A</v>
          </cell>
          <cell r="D3001" t="e">
            <v>#N/A</v>
          </cell>
          <cell r="E3001">
            <v>10022</v>
          </cell>
          <cell r="F3001">
            <v>9291</v>
          </cell>
          <cell r="G3001">
            <v>10320</v>
          </cell>
          <cell r="H3001">
            <v>7789</v>
          </cell>
          <cell r="I3001">
            <v>9375</v>
          </cell>
          <cell r="J3001">
            <v>8765</v>
          </cell>
          <cell r="K3001">
            <v>8069</v>
          </cell>
          <cell r="L3001">
            <v>7723</v>
          </cell>
          <cell r="M3001">
            <v>9084</v>
          </cell>
          <cell r="N3001">
            <v>9285</v>
          </cell>
          <cell r="O3001">
            <v>8422</v>
          </cell>
          <cell r="P3001">
            <v>6480</v>
          </cell>
          <cell r="Q3001" t="e">
            <v>#N/A</v>
          </cell>
          <cell r="R3001" t="e">
            <v>#N/A</v>
          </cell>
          <cell r="S3001" t="e">
            <v>#N/A</v>
          </cell>
          <cell r="T3001" t="e">
            <v>#N/A</v>
          </cell>
          <cell r="U3001" t="e">
            <v>#N/A</v>
          </cell>
          <cell r="V3001" t="e">
            <v>#N/A</v>
          </cell>
          <cell r="W3001" t="e">
            <v>#N/A</v>
          </cell>
          <cell r="X3001" t="e">
            <v>#N/A</v>
          </cell>
          <cell r="Y3001" t="e">
            <v>#N/A</v>
          </cell>
          <cell r="Z3001" t="e">
            <v>#N/A</v>
          </cell>
          <cell r="AA3001" t="e">
            <v>#N/A</v>
          </cell>
          <cell r="AB3001" t="e">
            <v>#N/A</v>
          </cell>
          <cell r="AC3001" t="e">
            <v>#N/A</v>
          </cell>
          <cell r="AD3001" t="e">
            <v>#N/A</v>
          </cell>
          <cell r="AE3001" t="e">
            <v>#N/A</v>
          </cell>
          <cell r="AF3001" t="e">
            <v>#N/A</v>
          </cell>
        </row>
        <row r="3002">
          <cell r="A3002" t="str">
            <v>YSP5001-18</v>
          </cell>
          <cell r="B3002">
            <v>7.13</v>
          </cell>
          <cell r="C3002">
            <v>1</v>
          </cell>
          <cell r="D3002">
            <v>20</v>
          </cell>
          <cell r="E3002">
            <v>10022</v>
          </cell>
          <cell r="F3002">
            <v>9291</v>
          </cell>
          <cell r="G3002">
            <v>10320</v>
          </cell>
          <cell r="H3002">
            <v>7789</v>
          </cell>
          <cell r="I3002">
            <v>9375</v>
          </cell>
          <cell r="J3002">
            <v>8765</v>
          </cell>
          <cell r="K3002">
            <v>8069</v>
          </cell>
          <cell r="L3002">
            <v>7723</v>
          </cell>
          <cell r="M3002">
            <v>9084</v>
          </cell>
          <cell r="N3002">
            <v>9285</v>
          </cell>
          <cell r="O3002">
            <v>8422</v>
          </cell>
          <cell r="P3002">
            <v>6480</v>
          </cell>
          <cell r="Q3002">
            <v>468.75</v>
          </cell>
          <cell r="R3002">
            <v>438.25</v>
          </cell>
          <cell r="S3002">
            <v>403.45</v>
          </cell>
          <cell r="T3002">
            <v>386.15</v>
          </cell>
          <cell r="U3002">
            <v>454.2</v>
          </cell>
          <cell r="V3002">
            <v>464.25</v>
          </cell>
          <cell r="W3002">
            <v>421.1</v>
          </cell>
          <cell r="X3002">
            <v>324</v>
          </cell>
          <cell r="Y3002">
            <v>3342.1875</v>
          </cell>
          <cell r="Z3002">
            <v>3124.7224999999999</v>
          </cell>
          <cell r="AA3002">
            <v>2876.5985000000001</v>
          </cell>
          <cell r="AB3002">
            <v>2753.2494999999999</v>
          </cell>
          <cell r="AC3002">
            <v>3238.4459999999999</v>
          </cell>
          <cell r="AD3002">
            <v>3310.1025</v>
          </cell>
          <cell r="AE3002">
            <v>3002.4430000000002</v>
          </cell>
          <cell r="AF3002">
            <v>2310.12</v>
          </cell>
        </row>
        <row r="3003">
          <cell r="A3003" t="str">
            <v>YSP5002</v>
          </cell>
          <cell r="B3003" t="e">
            <v>#N/A</v>
          </cell>
          <cell r="C3003" t="e">
            <v>#N/A</v>
          </cell>
          <cell r="D3003" t="e">
            <v>#N/A</v>
          </cell>
          <cell r="E3003">
            <v>10022</v>
          </cell>
          <cell r="F3003">
            <v>9291</v>
          </cell>
          <cell r="G3003">
            <v>10320</v>
          </cell>
          <cell r="H3003">
            <v>7789</v>
          </cell>
          <cell r="I3003">
            <v>9375</v>
          </cell>
          <cell r="J3003">
            <v>8765</v>
          </cell>
          <cell r="K3003">
            <v>8069</v>
          </cell>
          <cell r="L3003">
            <v>7723</v>
          </cell>
          <cell r="M3003">
            <v>9084</v>
          </cell>
          <cell r="N3003">
            <v>9285</v>
          </cell>
          <cell r="O3003">
            <v>8422</v>
          </cell>
          <cell r="P3003">
            <v>6480</v>
          </cell>
          <cell r="Q3003" t="e">
            <v>#N/A</v>
          </cell>
          <cell r="R3003" t="e">
            <v>#N/A</v>
          </cell>
          <cell r="S3003" t="e">
            <v>#N/A</v>
          </cell>
          <cell r="T3003" t="e">
            <v>#N/A</v>
          </cell>
          <cell r="U3003" t="e">
            <v>#N/A</v>
          </cell>
          <cell r="V3003" t="e">
            <v>#N/A</v>
          </cell>
          <cell r="W3003" t="e">
            <v>#N/A</v>
          </cell>
          <cell r="X3003" t="e">
            <v>#N/A</v>
          </cell>
          <cell r="Y3003" t="e">
            <v>#N/A</v>
          </cell>
          <cell r="Z3003" t="e">
            <v>#N/A</v>
          </cell>
          <cell r="AA3003" t="e">
            <v>#N/A</v>
          </cell>
          <cell r="AB3003" t="e">
            <v>#N/A</v>
          </cell>
          <cell r="AC3003" t="e">
            <v>#N/A</v>
          </cell>
          <cell r="AD3003" t="e">
            <v>#N/A</v>
          </cell>
          <cell r="AE3003" t="e">
            <v>#N/A</v>
          </cell>
          <cell r="AF3003" t="e">
            <v>#N/A</v>
          </cell>
        </row>
        <row r="3004">
          <cell r="A3004" t="str">
            <v>YSP5002-01</v>
          </cell>
          <cell r="B3004" t="e">
            <v>#N/A</v>
          </cell>
          <cell r="C3004" t="e">
            <v>#N/A</v>
          </cell>
          <cell r="D3004" t="e">
            <v>#N/A</v>
          </cell>
          <cell r="E3004">
            <v>10022</v>
          </cell>
          <cell r="F3004">
            <v>9291</v>
          </cell>
          <cell r="G3004">
            <v>10320</v>
          </cell>
          <cell r="H3004">
            <v>7789</v>
          </cell>
          <cell r="I3004">
            <v>9375</v>
          </cell>
          <cell r="J3004">
            <v>8765</v>
          </cell>
          <cell r="K3004">
            <v>8069</v>
          </cell>
          <cell r="L3004">
            <v>7723</v>
          </cell>
          <cell r="M3004">
            <v>9084</v>
          </cell>
          <cell r="N3004">
            <v>9285</v>
          </cell>
          <cell r="O3004">
            <v>8422</v>
          </cell>
          <cell r="P3004">
            <v>6480</v>
          </cell>
          <cell r="Q3004" t="e">
            <v>#N/A</v>
          </cell>
          <cell r="R3004" t="e">
            <v>#N/A</v>
          </cell>
          <cell r="S3004" t="e">
            <v>#N/A</v>
          </cell>
          <cell r="T3004" t="e">
            <v>#N/A</v>
          </cell>
          <cell r="U3004" t="e">
            <v>#N/A</v>
          </cell>
          <cell r="V3004" t="e">
            <v>#N/A</v>
          </cell>
          <cell r="W3004" t="e">
            <v>#N/A</v>
          </cell>
          <cell r="X3004" t="e">
            <v>#N/A</v>
          </cell>
          <cell r="Y3004" t="e">
            <v>#N/A</v>
          </cell>
          <cell r="Z3004" t="e">
            <v>#N/A</v>
          </cell>
          <cell r="AA3004" t="e">
            <v>#N/A</v>
          </cell>
          <cell r="AB3004" t="e">
            <v>#N/A</v>
          </cell>
          <cell r="AC3004" t="e">
            <v>#N/A</v>
          </cell>
          <cell r="AD3004" t="e">
            <v>#N/A</v>
          </cell>
          <cell r="AE3004" t="e">
            <v>#N/A</v>
          </cell>
          <cell r="AF3004" t="e">
            <v>#N/A</v>
          </cell>
        </row>
        <row r="3005">
          <cell r="A3005" t="str">
            <v>YSP5002-02</v>
          </cell>
          <cell r="B3005" t="e">
            <v>#N/A</v>
          </cell>
          <cell r="C3005" t="e">
            <v>#N/A</v>
          </cell>
          <cell r="D3005" t="e">
            <v>#N/A</v>
          </cell>
          <cell r="E3005">
            <v>10022</v>
          </cell>
          <cell r="F3005">
            <v>9291</v>
          </cell>
          <cell r="G3005">
            <v>10320</v>
          </cell>
          <cell r="H3005">
            <v>7789</v>
          </cell>
          <cell r="I3005">
            <v>9375</v>
          </cell>
          <cell r="J3005">
            <v>8765</v>
          </cell>
          <cell r="K3005">
            <v>8069</v>
          </cell>
          <cell r="L3005">
            <v>7723</v>
          </cell>
          <cell r="M3005">
            <v>9084</v>
          </cell>
          <cell r="N3005">
            <v>9285</v>
          </cell>
          <cell r="O3005">
            <v>8422</v>
          </cell>
          <cell r="P3005">
            <v>6480</v>
          </cell>
          <cell r="Q3005" t="e">
            <v>#N/A</v>
          </cell>
          <cell r="R3005" t="e">
            <v>#N/A</v>
          </cell>
          <cell r="S3005" t="e">
            <v>#N/A</v>
          </cell>
          <cell r="T3005" t="e">
            <v>#N/A</v>
          </cell>
          <cell r="U3005" t="e">
            <v>#N/A</v>
          </cell>
          <cell r="V3005" t="e">
            <v>#N/A</v>
          </cell>
          <cell r="W3005" t="e">
            <v>#N/A</v>
          </cell>
          <cell r="X3005" t="e">
            <v>#N/A</v>
          </cell>
          <cell r="Y3005" t="e">
            <v>#N/A</v>
          </cell>
          <cell r="Z3005" t="e">
            <v>#N/A</v>
          </cell>
          <cell r="AA3005" t="e">
            <v>#N/A</v>
          </cell>
          <cell r="AB3005" t="e">
            <v>#N/A</v>
          </cell>
          <cell r="AC3005" t="e">
            <v>#N/A</v>
          </cell>
          <cell r="AD3005" t="e">
            <v>#N/A</v>
          </cell>
          <cell r="AE3005" t="e">
            <v>#N/A</v>
          </cell>
          <cell r="AF3005" t="e">
            <v>#N/A</v>
          </cell>
        </row>
        <row r="3006">
          <cell r="A3006" t="str">
            <v>YSP5002-03</v>
          </cell>
          <cell r="B3006" t="e">
            <v>#N/A</v>
          </cell>
          <cell r="C3006" t="e">
            <v>#N/A</v>
          </cell>
          <cell r="D3006" t="e">
            <v>#N/A</v>
          </cell>
          <cell r="E3006">
            <v>10022</v>
          </cell>
          <cell r="F3006">
            <v>9291</v>
          </cell>
          <cell r="G3006">
            <v>10320</v>
          </cell>
          <cell r="H3006">
            <v>7789</v>
          </cell>
          <cell r="I3006">
            <v>9375</v>
          </cell>
          <cell r="J3006">
            <v>8765</v>
          </cell>
          <cell r="K3006">
            <v>8069</v>
          </cell>
          <cell r="L3006">
            <v>7723</v>
          </cell>
          <cell r="M3006">
            <v>9084</v>
          </cell>
          <cell r="N3006">
            <v>9285</v>
          </cell>
          <cell r="O3006">
            <v>8422</v>
          </cell>
          <cell r="P3006">
            <v>6480</v>
          </cell>
          <cell r="Q3006" t="e">
            <v>#N/A</v>
          </cell>
          <cell r="R3006" t="e">
            <v>#N/A</v>
          </cell>
          <cell r="S3006" t="e">
            <v>#N/A</v>
          </cell>
          <cell r="T3006" t="e">
            <v>#N/A</v>
          </cell>
          <cell r="U3006" t="e">
            <v>#N/A</v>
          </cell>
          <cell r="V3006" t="e">
            <v>#N/A</v>
          </cell>
          <cell r="W3006" t="e">
            <v>#N/A</v>
          </cell>
          <cell r="X3006" t="e">
            <v>#N/A</v>
          </cell>
          <cell r="Y3006" t="e">
            <v>#N/A</v>
          </cell>
          <cell r="Z3006" t="e">
            <v>#N/A</v>
          </cell>
          <cell r="AA3006" t="e">
            <v>#N/A</v>
          </cell>
          <cell r="AB3006" t="e">
            <v>#N/A</v>
          </cell>
          <cell r="AC3006" t="e">
            <v>#N/A</v>
          </cell>
          <cell r="AD3006" t="e">
            <v>#N/A</v>
          </cell>
          <cell r="AE3006" t="e">
            <v>#N/A</v>
          </cell>
          <cell r="AF3006" t="e">
            <v>#N/A</v>
          </cell>
        </row>
        <row r="3007">
          <cell r="A3007" t="str">
            <v>YSP5002-04</v>
          </cell>
          <cell r="B3007">
            <v>500</v>
          </cell>
          <cell r="C3007">
            <v>1</v>
          </cell>
          <cell r="D3007">
            <v>2336</v>
          </cell>
          <cell r="E3007">
            <v>10022</v>
          </cell>
          <cell r="F3007">
            <v>9291</v>
          </cell>
          <cell r="G3007">
            <v>10320</v>
          </cell>
          <cell r="H3007">
            <v>7789</v>
          </cell>
          <cell r="I3007">
            <v>9375</v>
          </cell>
          <cell r="J3007">
            <v>8765</v>
          </cell>
          <cell r="K3007">
            <v>8069</v>
          </cell>
          <cell r="L3007">
            <v>7723</v>
          </cell>
          <cell r="M3007">
            <v>9084</v>
          </cell>
          <cell r="N3007">
            <v>9285</v>
          </cell>
          <cell r="O3007">
            <v>8422</v>
          </cell>
          <cell r="P3007">
            <v>6480</v>
          </cell>
          <cell r="Q3007">
            <v>4.0132705479452051</v>
          </cell>
          <cell r="R3007">
            <v>3.752140410958904</v>
          </cell>
          <cell r="S3007">
            <v>3.454195205479452</v>
          </cell>
          <cell r="T3007">
            <v>3.3060787671232879</v>
          </cell>
          <cell r="U3007">
            <v>3.8886986301369864</v>
          </cell>
          <cell r="V3007">
            <v>3.9747431506849313</v>
          </cell>
          <cell r="W3007">
            <v>3.6053082191780823</v>
          </cell>
          <cell r="X3007">
            <v>2.7739726027397262</v>
          </cell>
          <cell r="Y3007">
            <v>2006.6352739726026</v>
          </cell>
          <cell r="Z3007">
            <v>1876.0702054794519</v>
          </cell>
          <cell r="AA3007">
            <v>1727.097602739726</v>
          </cell>
          <cell r="AB3007">
            <v>1653.0393835616439</v>
          </cell>
          <cell r="AC3007">
            <v>1944.3493150684931</v>
          </cell>
          <cell r="AD3007">
            <v>1987.3715753424656</v>
          </cell>
          <cell r="AE3007">
            <v>1802.6541095890411</v>
          </cell>
          <cell r="AF3007">
            <v>1386.9863013698632</v>
          </cell>
        </row>
        <row r="3008">
          <cell r="A3008" t="str">
            <v>YSP5002-05</v>
          </cell>
          <cell r="B3008">
            <v>0.12</v>
          </cell>
          <cell r="C3008">
            <v>1</v>
          </cell>
          <cell r="D3008">
            <v>1</v>
          </cell>
          <cell r="E3008">
            <v>10022</v>
          </cell>
          <cell r="F3008">
            <v>9291</v>
          </cell>
          <cell r="G3008">
            <v>10320</v>
          </cell>
          <cell r="H3008">
            <v>7789</v>
          </cell>
          <cell r="I3008">
            <v>9375</v>
          </cell>
          <cell r="J3008">
            <v>8765</v>
          </cell>
          <cell r="K3008">
            <v>8069</v>
          </cell>
          <cell r="L3008">
            <v>7723</v>
          </cell>
          <cell r="M3008">
            <v>9084</v>
          </cell>
          <cell r="N3008">
            <v>9285</v>
          </cell>
          <cell r="O3008">
            <v>8422</v>
          </cell>
          <cell r="P3008">
            <v>6480</v>
          </cell>
          <cell r="Q3008">
            <v>9375</v>
          </cell>
          <cell r="R3008">
            <v>8765</v>
          </cell>
          <cell r="S3008">
            <v>8069</v>
          </cell>
          <cell r="T3008">
            <v>7723</v>
          </cell>
          <cell r="U3008">
            <v>9084</v>
          </cell>
          <cell r="V3008">
            <v>9285</v>
          </cell>
          <cell r="W3008">
            <v>8422</v>
          </cell>
          <cell r="X3008">
            <v>6480</v>
          </cell>
          <cell r="Y3008">
            <v>1125</v>
          </cell>
          <cell r="Z3008">
            <v>1051.8</v>
          </cell>
          <cell r="AA3008">
            <v>968.28</v>
          </cell>
          <cell r="AB3008">
            <v>926.76</v>
          </cell>
          <cell r="AC3008">
            <v>1090.08</v>
          </cell>
          <cell r="AD3008">
            <v>1114.2</v>
          </cell>
          <cell r="AE3008">
            <v>1010.64</v>
          </cell>
          <cell r="AF3008">
            <v>777.6</v>
          </cell>
        </row>
        <row r="3009">
          <cell r="A3009" t="str">
            <v>YSP5003</v>
          </cell>
          <cell r="B3009" t="e">
            <v>#N/A</v>
          </cell>
          <cell r="C3009" t="e">
            <v>#N/A</v>
          </cell>
          <cell r="D3009" t="e">
            <v>#N/A</v>
          </cell>
          <cell r="E3009">
            <v>10022</v>
          </cell>
          <cell r="F3009">
            <v>9291</v>
          </cell>
          <cell r="G3009">
            <v>10320</v>
          </cell>
          <cell r="H3009">
            <v>7789</v>
          </cell>
          <cell r="I3009">
            <v>9375</v>
          </cell>
          <cell r="J3009">
            <v>8765</v>
          </cell>
          <cell r="K3009">
            <v>8069</v>
          </cell>
          <cell r="L3009">
            <v>7723</v>
          </cell>
          <cell r="M3009">
            <v>9084</v>
          </cell>
          <cell r="N3009">
            <v>9285</v>
          </cell>
          <cell r="O3009">
            <v>8422</v>
          </cell>
          <cell r="P3009">
            <v>6480</v>
          </cell>
          <cell r="Q3009" t="e">
            <v>#N/A</v>
          </cell>
          <cell r="R3009" t="e">
            <v>#N/A</v>
          </cell>
          <cell r="S3009" t="e">
            <v>#N/A</v>
          </cell>
          <cell r="T3009" t="e">
            <v>#N/A</v>
          </cell>
          <cell r="U3009" t="e">
            <v>#N/A</v>
          </cell>
          <cell r="V3009" t="e">
            <v>#N/A</v>
          </cell>
          <cell r="W3009" t="e">
            <v>#N/A</v>
          </cell>
          <cell r="X3009" t="e">
            <v>#N/A</v>
          </cell>
          <cell r="Y3009" t="e">
            <v>#N/A</v>
          </cell>
          <cell r="Z3009" t="e">
            <v>#N/A</v>
          </cell>
          <cell r="AA3009" t="e">
            <v>#N/A</v>
          </cell>
          <cell r="AB3009" t="e">
            <v>#N/A</v>
          </cell>
          <cell r="AC3009" t="e">
            <v>#N/A</v>
          </cell>
          <cell r="AD3009" t="e">
            <v>#N/A</v>
          </cell>
          <cell r="AE3009" t="e">
            <v>#N/A</v>
          </cell>
          <cell r="AF3009" t="e">
            <v>#N/A</v>
          </cell>
        </row>
        <row r="3010">
          <cell r="A3010" t="str">
            <v>YSP5003-01</v>
          </cell>
          <cell r="B3010">
            <v>500</v>
          </cell>
          <cell r="C3010">
            <v>1</v>
          </cell>
          <cell r="D3010">
            <v>4098</v>
          </cell>
          <cell r="E3010">
            <v>10022</v>
          </cell>
          <cell r="F3010">
            <v>9291</v>
          </cell>
          <cell r="G3010">
            <v>10320</v>
          </cell>
          <cell r="H3010">
            <v>7789</v>
          </cell>
          <cell r="I3010">
            <v>9375</v>
          </cell>
          <cell r="J3010">
            <v>8765</v>
          </cell>
          <cell r="K3010">
            <v>8069</v>
          </cell>
          <cell r="L3010">
            <v>7723</v>
          </cell>
          <cell r="M3010">
            <v>9084</v>
          </cell>
          <cell r="N3010">
            <v>9285</v>
          </cell>
          <cell r="O3010">
            <v>8422</v>
          </cell>
          <cell r="P3010">
            <v>6480</v>
          </cell>
          <cell r="Q3010">
            <v>2.2877013177159591</v>
          </cell>
          <cell r="R3010">
            <v>2.1388482186432407</v>
          </cell>
          <cell r="S3010">
            <v>1.9690092728160078</v>
          </cell>
          <cell r="T3010">
            <v>1.8845778428501707</v>
          </cell>
          <cell r="U3010">
            <v>2.2166910688140558</v>
          </cell>
          <cell r="V3010">
            <v>2.2657393850658858</v>
          </cell>
          <cell r="W3010">
            <v>2.0551488530990727</v>
          </cell>
          <cell r="X3010">
            <v>1.5812591508052709</v>
          </cell>
          <cell r="Y3010">
            <v>1143.8506588579796</v>
          </cell>
          <cell r="Z3010">
            <v>1069.4241093216203</v>
          </cell>
          <cell r="AA3010">
            <v>984.50463640800388</v>
          </cell>
          <cell r="AB3010">
            <v>942.28892142508539</v>
          </cell>
          <cell r="AC3010">
            <v>1108.3455344070278</v>
          </cell>
          <cell r="AD3010">
            <v>1132.869692532943</v>
          </cell>
          <cell r="AE3010">
            <v>1027.5744265495364</v>
          </cell>
          <cell r="AF3010">
            <v>790.62957540263551</v>
          </cell>
        </row>
        <row r="3011">
          <cell r="A3011" t="str">
            <v>YSP5004</v>
          </cell>
          <cell r="B3011">
            <v>200</v>
          </cell>
          <cell r="C3011">
            <v>1</v>
          </cell>
          <cell r="D3011">
            <v>1600</v>
          </cell>
          <cell r="E3011">
            <v>3200</v>
          </cell>
          <cell r="F3011">
            <v>2100</v>
          </cell>
          <cell r="G3011">
            <v>2332</v>
          </cell>
          <cell r="H3011">
            <v>1760</v>
          </cell>
          <cell r="I3011">
            <v>2118</v>
          </cell>
          <cell r="J3011">
            <v>1980</v>
          </cell>
          <cell r="K3011">
            <v>1823</v>
          </cell>
          <cell r="L3011">
            <v>1745</v>
          </cell>
          <cell r="M3011">
            <v>2053</v>
          </cell>
          <cell r="N3011">
            <v>2098</v>
          </cell>
          <cell r="O3011">
            <v>1903</v>
          </cell>
          <cell r="P3011">
            <v>1464</v>
          </cell>
          <cell r="Q3011">
            <v>1.32375</v>
          </cell>
          <cell r="R3011">
            <v>1.2375</v>
          </cell>
          <cell r="S3011">
            <v>1.139375</v>
          </cell>
          <cell r="T3011">
            <v>1.090625</v>
          </cell>
          <cell r="U3011">
            <v>1.2831250000000001</v>
          </cell>
          <cell r="V3011">
            <v>1.31125</v>
          </cell>
          <cell r="W3011">
            <v>1.1893750000000001</v>
          </cell>
          <cell r="X3011">
            <v>0.91500000000000004</v>
          </cell>
          <cell r="Y3011">
            <v>264.75</v>
          </cell>
          <cell r="Z3011">
            <v>247.5</v>
          </cell>
          <cell r="AA3011">
            <v>227.875</v>
          </cell>
          <cell r="AB3011">
            <v>218.125</v>
          </cell>
          <cell r="AC3011">
            <v>256.625</v>
          </cell>
          <cell r="AD3011">
            <v>262.25</v>
          </cell>
          <cell r="AE3011">
            <v>237.875</v>
          </cell>
          <cell r="AF3011">
            <v>183</v>
          </cell>
        </row>
        <row r="3012">
          <cell r="A3012" t="str">
            <v>YSP5005-01</v>
          </cell>
          <cell r="B3012">
            <v>2.2309999999999999</v>
          </cell>
          <cell r="C3012">
            <v>1</v>
          </cell>
          <cell r="D3012">
            <v>24</v>
          </cell>
          <cell r="E3012">
            <v>8500</v>
          </cell>
          <cell r="F3012">
            <v>6350</v>
          </cell>
          <cell r="G3012">
            <v>7053</v>
          </cell>
          <cell r="H3012">
            <v>5324</v>
          </cell>
          <cell r="I3012">
            <v>6408</v>
          </cell>
          <cell r="J3012">
            <v>5991</v>
          </cell>
          <cell r="K3012">
            <v>5515</v>
          </cell>
          <cell r="L3012">
            <v>5277</v>
          </cell>
          <cell r="M3012">
            <v>6207</v>
          </cell>
          <cell r="N3012">
            <v>6344</v>
          </cell>
          <cell r="O3012">
            <v>5755</v>
          </cell>
          <cell r="P3012">
            <v>4428</v>
          </cell>
          <cell r="Q3012">
            <v>267</v>
          </cell>
          <cell r="R3012">
            <v>249.625</v>
          </cell>
          <cell r="S3012">
            <v>229.79166666666666</v>
          </cell>
          <cell r="T3012">
            <v>219.875</v>
          </cell>
          <cell r="U3012">
            <v>258.625</v>
          </cell>
          <cell r="V3012">
            <v>264.33333333333331</v>
          </cell>
          <cell r="W3012">
            <v>239.79166666666666</v>
          </cell>
          <cell r="X3012">
            <v>184.5</v>
          </cell>
          <cell r="Y3012">
            <v>595.67700000000002</v>
          </cell>
          <cell r="Z3012">
            <v>556.91337499999997</v>
          </cell>
          <cell r="AA3012">
            <v>512.66520833333334</v>
          </cell>
          <cell r="AB3012">
            <v>490.54112499999997</v>
          </cell>
          <cell r="AC3012">
            <v>576.99237499999992</v>
          </cell>
          <cell r="AD3012">
            <v>589.72766666666655</v>
          </cell>
          <cell r="AE3012">
            <v>534.97520833333328</v>
          </cell>
          <cell r="AF3012">
            <v>411.61949999999996</v>
          </cell>
        </row>
        <row r="3013">
          <cell r="A3013" t="str">
            <v>YSP5006-01</v>
          </cell>
          <cell r="B3013">
            <v>2.2309999999999999</v>
          </cell>
          <cell r="C3013">
            <v>1</v>
          </cell>
          <cell r="D3013">
            <v>24</v>
          </cell>
          <cell r="E3013">
            <v>8500</v>
          </cell>
          <cell r="F3013">
            <v>6350</v>
          </cell>
          <cell r="G3013">
            <v>7053</v>
          </cell>
          <cell r="H3013">
            <v>5324</v>
          </cell>
          <cell r="I3013">
            <v>6408</v>
          </cell>
          <cell r="J3013">
            <v>5991</v>
          </cell>
          <cell r="K3013">
            <v>5515</v>
          </cell>
          <cell r="L3013">
            <v>5277</v>
          </cell>
          <cell r="M3013">
            <v>6207</v>
          </cell>
          <cell r="N3013">
            <v>6344</v>
          </cell>
          <cell r="O3013">
            <v>5755</v>
          </cell>
          <cell r="P3013">
            <v>4428</v>
          </cell>
          <cell r="Q3013">
            <v>267</v>
          </cell>
          <cell r="R3013">
            <v>249.625</v>
          </cell>
          <cell r="S3013">
            <v>229.79166666666666</v>
          </cell>
          <cell r="T3013">
            <v>219.875</v>
          </cell>
          <cell r="U3013">
            <v>258.625</v>
          </cell>
          <cell r="V3013">
            <v>264.33333333333331</v>
          </cell>
          <cell r="W3013">
            <v>239.79166666666666</v>
          </cell>
          <cell r="X3013">
            <v>184.5</v>
          </cell>
          <cell r="Y3013">
            <v>595.67700000000002</v>
          </cell>
          <cell r="Z3013">
            <v>556.91337499999997</v>
          </cell>
          <cell r="AA3013">
            <v>512.66520833333334</v>
          </cell>
          <cell r="AB3013">
            <v>490.54112499999997</v>
          </cell>
          <cell r="AC3013">
            <v>576.99237499999992</v>
          </cell>
          <cell r="AD3013">
            <v>589.72766666666655</v>
          </cell>
          <cell r="AE3013">
            <v>534.97520833333328</v>
          </cell>
          <cell r="AF3013">
            <v>411.61949999999996</v>
          </cell>
        </row>
        <row r="3014">
          <cell r="A3014" t="str">
            <v>YSP5007</v>
          </cell>
          <cell r="B3014" t="e">
            <v>#N/A</v>
          </cell>
          <cell r="C3014" t="e">
            <v>#N/A</v>
          </cell>
          <cell r="D3014" t="e">
            <v>#N/A</v>
          </cell>
          <cell r="E3014">
            <v>8200</v>
          </cell>
          <cell r="F3014">
            <v>6050</v>
          </cell>
          <cell r="G3014">
            <v>6720</v>
          </cell>
          <cell r="H3014">
            <v>5072</v>
          </cell>
          <cell r="I3014">
            <v>6105</v>
          </cell>
          <cell r="J3014">
            <v>5708</v>
          </cell>
          <cell r="K3014">
            <v>5254</v>
          </cell>
          <cell r="L3014">
            <v>5028</v>
          </cell>
          <cell r="M3014">
            <v>5915</v>
          </cell>
          <cell r="N3014">
            <v>6046</v>
          </cell>
          <cell r="O3014">
            <v>5484</v>
          </cell>
          <cell r="P3014">
            <v>4220</v>
          </cell>
          <cell r="Q3014" t="e">
            <v>#N/A</v>
          </cell>
          <cell r="R3014" t="e">
            <v>#N/A</v>
          </cell>
          <cell r="S3014" t="e">
            <v>#N/A</v>
          </cell>
          <cell r="T3014" t="e">
            <v>#N/A</v>
          </cell>
          <cell r="U3014" t="e">
            <v>#N/A</v>
          </cell>
          <cell r="V3014" t="e">
            <v>#N/A</v>
          </cell>
          <cell r="W3014" t="e">
            <v>#N/A</v>
          </cell>
          <cell r="X3014" t="e">
            <v>#N/A</v>
          </cell>
          <cell r="Y3014" t="e">
            <v>#N/A</v>
          </cell>
          <cell r="Z3014" t="e">
            <v>#N/A</v>
          </cell>
          <cell r="AA3014" t="e">
            <v>#N/A</v>
          </cell>
          <cell r="AB3014" t="e">
            <v>#N/A</v>
          </cell>
          <cell r="AC3014" t="e">
            <v>#N/A</v>
          </cell>
          <cell r="AD3014" t="e">
            <v>#N/A</v>
          </cell>
          <cell r="AE3014" t="e">
            <v>#N/A</v>
          </cell>
          <cell r="AF3014" t="e">
            <v>#N/A</v>
          </cell>
        </row>
        <row r="3015">
          <cell r="A3015" t="str">
            <v>YSP5007-01</v>
          </cell>
          <cell r="B3015">
            <v>5.0519999999999996</v>
          </cell>
          <cell r="C3015">
            <v>1</v>
          </cell>
          <cell r="D3015">
            <v>34</v>
          </cell>
          <cell r="E3015">
            <v>8200</v>
          </cell>
          <cell r="F3015">
            <v>6050</v>
          </cell>
          <cell r="G3015">
            <v>6720</v>
          </cell>
          <cell r="H3015">
            <v>5072</v>
          </cell>
          <cell r="I3015">
            <v>6105</v>
          </cell>
          <cell r="J3015">
            <v>5708</v>
          </cell>
          <cell r="K3015">
            <v>5254</v>
          </cell>
          <cell r="L3015">
            <v>5028</v>
          </cell>
          <cell r="M3015">
            <v>5915</v>
          </cell>
          <cell r="N3015">
            <v>6046</v>
          </cell>
          <cell r="O3015">
            <v>5484</v>
          </cell>
          <cell r="P3015">
            <v>4220</v>
          </cell>
          <cell r="Q3015">
            <v>179.55882352941177</v>
          </cell>
          <cell r="R3015">
            <v>167.88235294117646</v>
          </cell>
          <cell r="S3015">
            <v>154.52941176470588</v>
          </cell>
          <cell r="T3015">
            <v>147.88235294117646</v>
          </cell>
          <cell r="U3015">
            <v>173.97058823529412</v>
          </cell>
          <cell r="V3015">
            <v>177.8235294117647</v>
          </cell>
          <cell r="W3015">
            <v>161.29411764705881</v>
          </cell>
          <cell r="X3015">
            <v>124.11764705882354</v>
          </cell>
          <cell r="Y3015">
            <v>907.13117647058823</v>
          </cell>
          <cell r="Z3015">
            <v>848.14164705882342</v>
          </cell>
          <cell r="AA3015">
            <v>780.68258823529402</v>
          </cell>
          <cell r="AB3015">
            <v>747.10164705882346</v>
          </cell>
          <cell r="AC3015">
            <v>878.89941176470586</v>
          </cell>
          <cell r="AD3015">
            <v>898.36447058823512</v>
          </cell>
          <cell r="AE3015">
            <v>814.85788235294103</v>
          </cell>
          <cell r="AF3015">
            <v>627.04235294117643</v>
          </cell>
        </row>
        <row r="3016">
          <cell r="A3016" t="str">
            <v>YSP5008</v>
          </cell>
          <cell r="B3016" t="e">
            <v>#N/A</v>
          </cell>
          <cell r="C3016" t="e">
            <v>#N/A</v>
          </cell>
          <cell r="D3016" t="e">
            <v>#N/A</v>
          </cell>
          <cell r="E3016">
            <v>8200</v>
          </cell>
          <cell r="F3016">
            <v>6050</v>
          </cell>
          <cell r="G3016">
            <v>6720</v>
          </cell>
          <cell r="H3016">
            <v>5072</v>
          </cell>
          <cell r="I3016">
            <v>6105</v>
          </cell>
          <cell r="J3016">
            <v>5708</v>
          </cell>
          <cell r="K3016">
            <v>5254</v>
          </cell>
          <cell r="L3016">
            <v>5028</v>
          </cell>
          <cell r="M3016">
            <v>5915</v>
          </cell>
          <cell r="N3016">
            <v>6046</v>
          </cell>
          <cell r="O3016">
            <v>5484</v>
          </cell>
          <cell r="P3016">
            <v>4220</v>
          </cell>
          <cell r="Q3016" t="e">
            <v>#N/A</v>
          </cell>
          <cell r="R3016" t="e">
            <v>#N/A</v>
          </cell>
          <cell r="S3016" t="e">
            <v>#N/A</v>
          </cell>
          <cell r="T3016" t="e">
            <v>#N/A</v>
          </cell>
          <cell r="U3016" t="e">
            <v>#N/A</v>
          </cell>
          <cell r="V3016" t="e">
            <v>#N/A</v>
          </cell>
          <cell r="W3016" t="e">
            <v>#N/A</v>
          </cell>
          <cell r="X3016" t="e">
            <v>#N/A</v>
          </cell>
          <cell r="Y3016" t="e">
            <v>#N/A</v>
          </cell>
          <cell r="Z3016" t="e">
            <v>#N/A</v>
          </cell>
          <cell r="AA3016" t="e">
            <v>#N/A</v>
          </cell>
          <cell r="AB3016" t="e">
            <v>#N/A</v>
          </cell>
          <cell r="AC3016" t="e">
            <v>#N/A</v>
          </cell>
          <cell r="AD3016" t="e">
            <v>#N/A</v>
          </cell>
          <cell r="AE3016" t="e">
            <v>#N/A</v>
          </cell>
          <cell r="AF3016" t="e">
            <v>#N/A</v>
          </cell>
        </row>
        <row r="3017">
          <cell r="A3017" t="str">
            <v>YSP5008-01</v>
          </cell>
          <cell r="B3017">
            <v>5.0519999999999996</v>
          </cell>
          <cell r="C3017">
            <v>1</v>
          </cell>
          <cell r="D3017">
            <v>34</v>
          </cell>
          <cell r="E3017">
            <v>8200</v>
          </cell>
          <cell r="F3017">
            <v>6050</v>
          </cell>
          <cell r="G3017">
            <v>6720</v>
          </cell>
          <cell r="H3017">
            <v>5072</v>
          </cell>
          <cell r="I3017">
            <v>6105</v>
          </cell>
          <cell r="J3017">
            <v>5708</v>
          </cell>
          <cell r="K3017">
            <v>5254</v>
          </cell>
          <cell r="L3017">
            <v>5028</v>
          </cell>
          <cell r="M3017">
            <v>5915</v>
          </cell>
          <cell r="N3017">
            <v>6046</v>
          </cell>
          <cell r="O3017">
            <v>5484</v>
          </cell>
          <cell r="P3017">
            <v>4220</v>
          </cell>
          <cell r="Q3017">
            <v>179.55882352941177</v>
          </cell>
          <cell r="R3017">
            <v>167.88235294117646</v>
          </cell>
          <cell r="S3017">
            <v>154.52941176470588</v>
          </cell>
          <cell r="T3017">
            <v>147.88235294117646</v>
          </cell>
          <cell r="U3017">
            <v>173.97058823529412</v>
          </cell>
          <cell r="V3017">
            <v>177.8235294117647</v>
          </cell>
          <cell r="W3017">
            <v>161.29411764705881</v>
          </cell>
          <cell r="X3017">
            <v>124.11764705882354</v>
          </cell>
          <cell r="Y3017">
            <v>907.13117647058823</v>
          </cell>
          <cell r="Z3017">
            <v>848.14164705882342</v>
          </cell>
          <cell r="AA3017">
            <v>780.68258823529402</v>
          </cell>
          <cell r="AB3017">
            <v>747.10164705882346</v>
          </cell>
          <cell r="AC3017">
            <v>878.89941176470586</v>
          </cell>
          <cell r="AD3017">
            <v>898.36447058823512</v>
          </cell>
          <cell r="AE3017">
            <v>814.85788235294103</v>
          </cell>
          <cell r="AF3017">
            <v>627.04235294117643</v>
          </cell>
        </row>
        <row r="3018">
          <cell r="A3018" t="str">
            <v>YSP5009</v>
          </cell>
          <cell r="B3018">
            <v>13.353</v>
          </cell>
          <cell r="C3018">
            <v>3</v>
          </cell>
          <cell r="D3018">
            <v>14</v>
          </cell>
          <cell r="E3018">
            <v>8190</v>
          </cell>
          <cell r="F3018">
            <v>6060</v>
          </cell>
          <cell r="G3018">
            <v>6731</v>
          </cell>
          <cell r="H3018">
            <v>5080</v>
          </cell>
          <cell r="I3018">
            <v>6114</v>
          </cell>
          <cell r="J3018">
            <v>5716</v>
          </cell>
          <cell r="K3018">
            <v>5262</v>
          </cell>
          <cell r="L3018">
            <v>5036</v>
          </cell>
          <cell r="M3018">
            <v>5924</v>
          </cell>
          <cell r="N3018">
            <v>6055</v>
          </cell>
          <cell r="O3018">
            <v>5493</v>
          </cell>
          <cell r="P3018">
            <v>4227</v>
          </cell>
          <cell r="Q3018">
            <v>145.57142857142858</v>
          </cell>
          <cell r="R3018">
            <v>136.0952380952381</v>
          </cell>
          <cell r="S3018">
            <v>125.28571428571429</v>
          </cell>
          <cell r="T3018">
            <v>119.9047619047619</v>
          </cell>
          <cell r="U3018">
            <v>141.04761904761904</v>
          </cell>
          <cell r="V3018">
            <v>144.16666666666666</v>
          </cell>
          <cell r="W3018">
            <v>130.78571428571428</v>
          </cell>
          <cell r="X3018">
            <v>100.64285714285714</v>
          </cell>
          <cell r="Y3018">
            <v>1943.8152857142859</v>
          </cell>
          <cell r="Z3018">
            <v>1817.2797142857144</v>
          </cell>
          <cell r="AA3018">
            <v>1672.940142857143</v>
          </cell>
          <cell r="AB3018">
            <v>1601.0882857142856</v>
          </cell>
          <cell r="AC3018">
            <v>1883.408857142857</v>
          </cell>
          <cell r="AD3018">
            <v>1925.0574999999999</v>
          </cell>
          <cell r="AE3018">
            <v>1746.3816428571427</v>
          </cell>
          <cell r="AF3018">
            <v>1343.8840714285714</v>
          </cell>
        </row>
        <row r="3019">
          <cell r="A3019" t="str">
            <v>YSP-501</v>
          </cell>
          <cell r="B3019" t="e">
            <v>#N/A</v>
          </cell>
          <cell r="C3019" t="e">
            <v>#N/A</v>
          </cell>
          <cell r="D3019" t="e">
            <v>#N/A</v>
          </cell>
          <cell r="E3019">
            <v>0</v>
          </cell>
          <cell r="F3019">
            <v>0</v>
          </cell>
          <cell r="G3019">
            <v>0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 t="e">
            <v>#N/A</v>
          </cell>
          <cell r="R3019" t="e">
            <v>#N/A</v>
          </cell>
          <cell r="S3019" t="e">
            <v>#N/A</v>
          </cell>
          <cell r="T3019" t="e">
            <v>#N/A</v>
          </cell>
          <cell r="U3019" t="e">
            <v>#N/A</v>
          </cell>
          <cell r="V3019" t="e">
            <v>#N/A</v>
          </cell>
          <cell r="W3019" t="e">
            <v>#N/A</v>
          </cell>
          <cell r="X3019" t="e">
            <v>#N/A</v>
          </cell>
          <cell r="Y3019" t="e">
            <v>#N/A</v>
          </cell>
          <cell r="Z3019" t="e">
            <v>#N/A</v>
          </cell>
          <cell r="AA3019" t="e">
            <v>#N/A</v>
          </cell>
          <cell r="AB3019" t="e">
            <v>#N/A</v>
          </cell>
          <cell r="AC3019" t="e">
            <v>#N/A</v>
          </cell>
          <cell r="AD3019" t="e">
            <v>#N/A</v>
          </cell>
          <cell r="AE3019" t="e">
            <v>#N/A</v>
          </cell>
          <cell r="AF3019" t="e">
            <v>#N/A</v>
          </cell>
        </row>
        <row r="3020">
          <cell r="A3020" t="str">
            <v>YSP5010</v>
          </cell>
          <cell r="B3020">
            <v>13.353</v>
          </cell>
          <cell r="C3020">
            <v>3</v>
          </cell>
          <cell r="D3020">
            <v>14</v>
          </cell>
          <cell r="E3020">
            <v>8190</v>
          </cell>
          <cell r="F3020">
            <v>6060</v>
          </cell>
          <cell r="G3020">
            <v>6731</v>
          </cell>
          <cell r="H3020">
            <v>5080</v>
          </cell>
          <cell r="I3020">
            <v>6114</v>
          </cell>
          <cell r="J3020">
            <v>5716</v>
          </cell>
          <cell r="K3020">
            <v>5262</v>
          </cell>
          <cell r="L3020">
            <v>5036</v>
          </cell>
          <cell r="M3020">
            <v>5924</v>
          </cell>
          <cell r="N3020">
            <v>6055</v>
          </cell>
          <cell r="O3020">
            <v>5493</v>
          </cell>
          <cell r="P3020">
            <v>4227</v>
          </cell>
          <cell r="Q3020">
            <v>145.57142857142858</v>
          </cell>
          <cell r="R3020">
            <v>136.0952380952381</v>
          </cell>
          <cell r="S3020">
            <v>125.28571428571429</v>
          </cell>
          <cell r="T3020">
            <v>119.9047619047619</v>
          </cell>
          <cell r="U3020">
            <v>141.04761904761904</v>
          </cell>
          <cell r="V3020">
            <v>144.16666666666666</v>
          </cell>
          <cell r="W3020">
            <v>130.78571428571428</v>
          </cell>
          <cell r="X3020">
            <v>100.64285714285714</v>
          </cell>
          <cell r="Y3020">
            <v>1943.8152857142859</v>
          </cell>
          <cell r="Z3020">
            <v>1817.2797142857144</v>
          </cell>
          <cell r="AA3020">
            <v>1672.940142857143</v>
          </cell>
          <cell r="AB3020">
            <v>1601.0882857142856</v>
          </cell>
          <cell r="AC3020">
            <v>1883.408857142857</v>
          </cell>
          <cell r="AD3020">
            <v>1925.0574999999999</v>
          </cell>
          <cell r="AE3020">
            <v>1746.3816428571427</v>
          </cell>
          <cell r="AF3020">
            <v>1343.8840714285714</v>
          </cell>
        </row>
        <row r="3021">
          <cell r="A3021" t="str">
            <v>YSP-501-01</v>
          </cell>
          <cell r="B3021">
            <v>18.135000000000002</v>
          </cell>
          <cell r="C3021">
            <v>6</v>
          </cell>
          <cell r="D3021">
            <v>10</v>
          </cell>
          <cell r="E3021">
            <v>0</v>
          </cell>
          <cell r="F3021">
            <v>0</v>
          </cell>
          <cell r="G3021">
            <v>0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>
            <v>0</v>
          </cell>
          <cell r="T3021">
            <v>0</v>
          </cell>
          <cell r="U3021">
            <v>0</v>
          </cell>
          <cell r="V3021">
            <v>0</v>
          </cell>
          <cell r="W3021">
            <v>0</v>
          </cell>
          <cell r="X3021">
            <v>0</v>
          </cell>
          <cell r="Y3021">
            <v>0</v>
          </cell>
          <cell r="Z3021">
            <v>0</v>
          </cell>
          <cell r="AA3021">
            <v>0</v>
          </cell>
          <cell r="AB3021">
            <v>0</v>
          </cell>
          <cell r="AC3021">
            <v>0</v>
          </cell>
          <cell r="AD3021">
            <v>0</v>
          </cell>
          <cell r="AE3021">
            <v>0</v>
          </cell>
          <cell r="AF3021">
            <v>0</v>
          </cell>
        </row>
        <row r="3022">
          <cell r="A3022" t="str">
            <v>YSP-501-02</v>
          </cell>
          <cell r="B3022" t="e">
            <v>#N/A</v>
          </cell>
          <cell r="C3022" t="e">
            <v>#N/A</v>
          </cell>
          <cell r="D3022" t="e">
            <v>#N/A</v>
          </cell>
          <cell r="E3022">
            <v>0</v>
          </cell>
          <cell r="F3022">
            <v>0</v>
          </cell>
          <cell r="G3022">
            <v>0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 t="e">
            <v>#N/A</v>
          </cell>
          <cell r="R3022" t="e">
            <v>#N/A</v>
          </cell>
          <cell r="S3022" t="e">
            <v>#N/A</v>
          </cell>
          <cell r="T3022" t="e">
            <v>#N/A</v>
          </cell>
          <cell r="U3022" t="e">
            <v>#N/A</v>
          </cell>
          <cell r="V3022" t="e">
            <v>#N/A</v>
          </cell>
          <cell r="W3022" t="e">
            <v>#N/A</v>
          </cell>
          <cell r="X3022" t="e">
            <v>#N/A</v>
          </cell>
          <cell r="Y3022" t="e">
            <v>#N/A</v>
          </cell>
          <cell r="Z3022" t="e">
            <v>#N/A</v>
          </cell>
          <cell r="AA3022" t="e">
            <v>#N/A</v>
          </cell>
          <cell r="AB3022" t="e">
            <v>#N/A</v>
          </cell>
          <cell r="AC3022" t="e">
            <v>#N/A</v>
          </cell>
          <cell r="AD3022" t="e">
            <v>#N/A</v>
          </cell>
          <cell r="AE3022" t="e">
            <v>#N/A</v>
          </cell>
          <cell r="AF3022" t="e">
            <v>#N/A</v>
          </cell>
        </row>
        <row r="3023">
          <cell r="A3023" t="str">
            <v>YSP-501-03</v>
          </cell>
          <cell r="B3023" t="e">
            <v>#N/A</v>
          </cell>
          <cell r="C3023" t="e">
            <v>#N/A</v>
          </cell>
          <cell r="D3023" t="e">
            <v>#N/A</v>
          </cell>
          <cell r="E3023">
            <v>0</v>
          </cell>
          <cell r="F3023">
            <v>0</v>
          </cell>
          <cell r="G3023">
            <v>0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 t="e">
            <v>#N/A</v>
          </cell>
          <cell r="R3023" t="e">
            <v>#N/A</v>
          </cell>
          <cell r="S3023" t="e">
            <v>#N/A</v>
          </cell>
          <cell r="T3023" t="e">
            <v>#N/A</v>
          </cell>
          <cell r="U3023" t="e">
            <v>#N/A</v>
          </cell>
          <cell r="V3023" t="e">
            <v>#N/A</v>
          </cell>
          <cell r="W3023" t="e">
            <v>#N/A</v>
          </cell>
          <cell r="X3023" t="e">
            <v>#N/A</v>
          </cell>
          <cell r="Y3023" t="e">
            <v>#N/A</v>
          </cell>
          <cell r="Z3023" t="e">
            <v>#N/A</v>
          </cell>
          <cell r="AA3023" t="e">
            <v>#N/A</v>
          </cell>
          <cell r="AB3023" t="e">
            <v>#N/A</v>
          </cell>
          <cell r="AC3023" t="e">
            <v>#N/A</v>
          </cell>
          <cell r="AD3023" t="e">
            <v>#N/A</v>
          </cell>
          <cell r="AE3023" t="e">
            <v>#N/A</v>
          </cell>
          <cell r="AF3023" t="e">
            <v>#N/A</v>
          </cell>
        </row>
        <row r="3024">
          <cell r="A3024" t="str">
            <v>YSP-501-04</v>
          </cell>
          <cell r="B3024" t="e">
            <v>#N/A</v>
          </cell>
          <cell r="C3024" t="e">
            <v>#N/A</v>
          </cell>
          <cell r="D3024" t="e">
            <v>#N/A</v>
          </cell>
          <cell r="E3024">
            <v>0</v>
          </cell>
          <cell r="F3024">
            <v>0</v>
          </cell>
          <cell r="G3024">
            <v>0</v>
          </cell>
          <cell r="H3024">
            <v>0</v>
          </cell>
          <cell r="I3024">
            <v>0</v>
          </cell>
          <cell r="J3024">
            <v>0</v>
          </cell>
          <cell r="K3024">
            <v>0</v>
          </cell>
          <cell r="L3024">
            <v>0</v>
          </cell>
          <cell r="M3024">
            <v>0</v>
          </cell>
          <cell r="N3024">
            <v>0</v>
          </cell>
          <cell r="O3024">
            <v>0</v>
          </cell>
          <cell r="P3024">
            <v>0</v>
          </cell>
          <cell r="Q3024" t="e">
            <v>#N/A</v>
          </cell>
          <cell r="R3024" t="e">
            <v>#N/A</v>
          </cell>
          <cell r="S3024" t="e">
            <v>#N/A</v>
          </cell>
          <cell r="T3024" t="e">
            <v>#N/A</v>
          </cell>
          <cell r="U3024" t="e">
            <v>#N/A</v>
          </cell>
          <cell r="V3024" t="e">
            <v>#N/A</v>
          </cell>
          <cell r="W3024" t="e">
            <v>#N/A</v>
          </cell>
          <cell r="X3024" t="e">
            <v>#N/A</v>
          </cell>
          <cell r="Y3024" t="e">
            <v>#N/A</v>
          </cell>
          <cell r="Z3024" t="e">
            <v>#N/A</v>
          </cell>
          <cell r="AA3024" t="e">
            <v>#N/A</v>
          </cell>
          <cell r="AB3024" t="e">
            <v>#N/A</v>
          </cell>
          <cell r="AC3024" t="e">
            <v>#N/A</v>
          </cell>
          <cell r="AD3024" t="e">
            <v>#N/A</v>
          </cell>
          <cell r="AE3024" t="e">
            <v>#N/A</v>
          </cell>
          <cell r="AF3024" t="e">
            <v>#N/A</v>
          </cell>
        </row>
        <row r="3025">
          <cell r="A3025" t="str">
            <v>YSP-501-05</v>
          </cell>
          <cell r="B3025" t="e">
            <v>#N/A</v>
          </cell>
          <cell r="C3025" t="e">
            <v>#N/A</v>
          </cell>
          <cell r="D3025" t="e">
            <v>#N/A</v>
          </cell>
          <cell r="E3025">
            <v>0</v>
          </cell>
          <cell r="F3025">
            <v>0</v>
          </cell>
          <cell r="G3025">
            <v>0</v>
          </cell>
          <cell r="H3025">
            <v>0</v>
          </cell>
          <cell r="I3025">
            <v>0</v>
          </cell>
          <cell r="J3025">
            <v>0</v>
          </cell>
          <cell r="K3025">
            <v>0</v>
          </cell>
          <cell r="L3025">
            <v>0</v>
          </cell>
          <cell r="M3025">
            <v>0</v>
          </cell>
          <cell r="N3025">
            <v>0</v>
          </cell>
          <cell r="O3025">
            <v>0</v>
          </cell>
          <cell r="P3025">
            <v>0</v>
          </cell>
          <cell r="Q3025" t="e">
            <v>#N/A</v>
          </cell>
          <cell r="R3025" t="e">
            <v>#N/A</v>
          </cell>
          <cell r="S3025" t="e">
            <v>#N/A</v>
          </cell>
          <cell r="T3025" t="e">
            <v>#N/A</v>
          </cell>
          <cell r="U3025" t="e">
            <v>#N/A</v>
          </cell>
          <cell r="V3025" t="e">
            <v>#N/A</v>
          </cell>
          <cell r="W3025" t="e">
            <v>#N/A</v>
          </cell>
          <cell r="X3025" t="e">
            <v>#N/A</v>
          </cell>
          <cell r="Y3025" t="e">
            <v>#N/A</v>
          </cell>
          <cell r="Z3025" t="e">
            <v>#N/A</v>
          </cell>
          <cell r="AA3025" t="e">
            <v>#N/A</v>
          </cell>
          <cell r="AB3025" t="e">
            <v>#N/A</v>
          </cell>
          <cell r="AC3025" t="e">
            <v>#N/A</v>
          </cell>
          <cell r="AD3025" t="e">
            <v>#N/A</v>
          </cell>
          <cell r="AE3025" t="e">
            <v>#N/A</v>
          </cell>
          <cell r="AF3025" t="e">
            <v>#N/A</v>
          </cell>
        </row>
        <row r="3026">
          <cell r="A3026" t="str">
            <v>YSP-501-06</v>
          </cell>
          <cell r="B3026">
            <v>9.7799999999999994</v>
          </cell>
          <cell r="C3026">
            <v>1</v>
          </cell>
          <cell r="D3026">
            <v>26</v>
          </cell>
          <cell r="E3026">
            <v>0</v>
          </cell>
          <cell r="F3026">
            <v>0</v>
          </cell>
          <cell r="G3026">
            <v>0</v>
          </cell>
          <cell r="H3026">
            <v>0</v>
          </cell>
          <cell r="I3026">
            <v>0</v>
          </cell>
          <cell r="J3026">
            <v>0</v>
          </cell>
          <cell r="K3026">
            <v>0</v>
          </cell>
          <cell r="L3026">
            <v>0</v>
          </cell>
          <cell r="M3026">
            <v>0</v>
          </cell>
          <cell r="N3026">
            <v>0</v>
          </cell>
          <cell r="O3026">
            <v>0</v>
          </cell>
          <cell r="P3026">
            <v>0</v>
          </cell>
          <cell r="Q3026">
            <v>0</v>
          </cell>
          <cell r="R3026">
            <v>0</v>
          </cell>
          <cell r="S3026">
            <v>0</v>
          </cell>
          <cell r="T3026">
            <v>0</v>
          </cell>
          <cell r="U3026">
            <v>0</v>
          </cell>
          <cell r="V3026">
            <v>0</v>
          </cell>
          <cell r="W3026">
            <v>0</v>
          </cell>
          <cell r="X3026">
            <v>0</v>
          </cell>
          <cell r="Y3026">
            <v>0</v>
          </cell>
          <cell r="Z3026">
            <v>0</v>
          </cell>
          <cell r="AA3026">
            <v>0</v>
          </cell>
          <cell r="AB3026">
            <v>0</v>
          </cell>
          <cell r="AC3026">
            <v>0</v>
          </cell>
          <cell r="AD3026">
            <v>0</v>
          </cell>
          <cell r="AE3026">
            <v>0</v>
          </cell>
          <cell r="AF3026">
            <v>0</v>
          </cell>
        </row>
        <row r="3027">
          <cell r="A3027" t="str">
            <v>YSP-501-07</v>
          </cell>
          <cell r="B3027" t="e">
            <v>#N/A</v>
          </cell>
          <cell r="C3027" t="e">
            <v>#N/A</v>
          </cell>
          <cell r="D3027" t="e">
            <v>#N/A</v>
          </cell>
          <cell r="E3027">
            <v>0</v>
          </cell>
          <cell r="F3027">
            <v>0</v>
          </cell>
          <cell r="G3027">
            <v>0</v>
          </cell>
          <cell r="H3027">
            <v>0</v>
          </cell>
          <cell r="I3027">
            <v>0</v>
          </cell>
          <cell r="J3027">
            <v>0</v>
          </cell>
          <cell r="K3027">
            <v>0</v>
          </cell>
          <cell r="L3027">
            <v>0</v>
          </cell>
          <cell r="M3027">
            <v>0</v>
          </cell>
          <cell r="N3027">
            <v>0</v>
          </cell>
          <cell r="O3027">
            <v>0</v>
          </cell>
          <cell r="P3027">
            <v>0</v>
          </cell>
          <cell r="Q3027" t="e">
            <v>#N/A</v>
          </cell>
          <cell r="R3027" t="e">
            <v>#N/A</v>
          </cell>
          <cell r="S3027" t="e">
            <v>#N/A</v>
          </cell>
          <cell r="T3027" t="e">
            <v>#N/A</v>
          </cell>
          <cell r="U3027" t="e">
            <v>#N/A</v>
          </cell>
          <cell r="V3027" t="e">
            <v>#N/A</v>
          </cell>
          <cell r="W3027" t="e">
            <v>#N/A</v>
          </cell>
          <cell r="X3027" t="e">
            <v>#N/A</v>
          </cell>
          <cell r="Y3027" t="e">
            <v>#N/A</v>
          </cell>
          <cell r="Z3027" t="e">
            <v>#N/A</v>
          </cell>
          <cell r="AA3027" t="e">
            <v>#N/A</v>
          </cell>
          <cell r="AB3027" t="e">
            <v>#N/A</v>
          </cell>
          <cell r="AC3027" t="e">
            <v>#N/A</v>
          </cell>
          <cell r="AD3027" t="e">
            <v>#N/A</v>
          </cell>
          <cell r="AE3027" t="e">
            <v>#N/A</v>
          </cell>
          <cell r="AF3027" t="e">
            <v>#N/A</v>
          </cell>
        </row>
        <row r="3028">
          <cell r="A3028" t="str">
            <v>YSP-501-08</v>
          </cell>
          <cell r="B3028">
            <v>9.7200000000000006</v>
          </cell>
          <cell r="C3028">
            <v>1</v>
          </cell>
          <cell r="D3028">
            <v>18</v>
          </cell>
          <cell r="E3028">
            <v>0</v>
          </cell>
          <cell r="F3028">
            <v>0</v>
          </cell>
          <cell r="G3028">
            <v>0</v>
          </cell>
          <cell r="H3028">
            <v>0</v>
          </cell>
          <cell r="I3028">
            <v>0</v>
          </cell>
          <cell r="J3028">
            <v>0</v>
          </cell>
          <cell r="K3028">
            <v>0</v>
          </cell>
          <cell r="L3028">
            <v>0</v>
          </cell>
          <cell r="M3028">
            <v>0</v>
          </cell>
          <cell r="N3028">
            <v>0</v>
          </cell>
          <cell r="O3028">
            <v>0</v>
          </cell>
          <cell r="P3028">
            <v>0</v>
          </cell>
          <cell r="Q3028">
            <v>0</v>
          </cell>
          <cell r="R3028">
            <v>0</v>
          </cell>
          <cell r="S3028">
            <v>0</v>
          </cell>
          <cell r="T3028">
            <v>0</v>
          </cell>
          <cell r="U3028">
            <v>0</v>
          </cell>
          <cell r="V3028">
            <v>0</v>
          </cell>
          <cell r="W3028">
            <v>0</v>
          </cell>
          <cell r="X3028">
            <v>0</v>
          </cell>
          <cell r="Y3028">
            <v>0</v>
          </cell>
          <cell r="Z3028">
            <v>0</v>
          </cell>
          <cell r="AA3028">
            <v>0</v>
          </cell>
          <cell r="AB3028">
            <v>0</v>
          </cell>
          <cell r="AC3028">
            <v>0</v>
          </cell>
          <cell r="AD3028">
            <v>0</v>
          </cell>
          <cell r="AE3028">
            <v>0</v>
          </cell>
          <cell r="AF3028">
            <v>0</v>
          </cell>
        </row>
        <row r="3029">
          <cell r="A3029" t="str">
            <v>YSP-501-09</v>
          </cell>
          <cell r="B3029" t="e">
            <v>#N/A</v>
          </cell>
          <cell r="C3029" t="e">
            <v>#N/A</v>
          </cell>
          <cell r="D3029" t="e">
            <v>#N/A</v>
          </cell>
          <cell r="E3029">
            <v>0</v>
          </cell>
          <cell r="F3029">
            <v>0</v>
          </cell>
          <cell r="G3029">
            <v>0</v>
          </cell>
          <cell r="H3029">
            <v>0</v>
          </cell>
          <cell r="I3029">
            <v>0</v>
          </cell>
          <cell r="J3029">
            <v>0</v>
          </cell>
          <cell r="K3029">
            <v>0</v>
          </cell>
          <cell r="L3029">
            <v>0</v>
          </cell>
          <cell r="M3029">
            <v>0</v>
          </cell>
          <cell r="N3029">
            <v>0</v>
          </cell>
          <cell r="O3029">
            <v>0</v>
          </cell>
          <cell r="P3029">
            <v>0</v>
          </cell>
          <cell r="Q3029" t="e">
            <v>#N/A</v>
          </cell>
          <cell r="R3029" t="e">
            <v>#N/A</v>
          </cell>
          <cell r="S3029" t="e">
            <v>#N/A</v>
          </cell>
          <cell r="T3029" t="e">
            <v>#N/A</v>
          </cell>
          <cell r="U3029" t="e">
            <v>#N/A</v>
          </cell>
          <cell r="V3029" t="e">
            <v>#N/A</v>
          </cell>
          <cell r="W3029" t="e">
            <v>#N/A</v>
          </cell>
          <cell r="X3029" t="e">
            <v>#N/A</v>
          </cell>
          <cell r="Y3029" t="e">
            <v>#N/A</v>
          </cell>
          <cell r="Z3029" t="e">
            <v>#N/A</v>
          </cell>
          <cell r="AA3029" t="e">
            <v>#N/A</v>
          </cell>
          <cell r="AB3029" t="e">
            <v>#N/A</v>
          </cell>
          <cell r="AC3029" t="e">
            <v>#N/A</v>
          </cell>
          <cell r="AD3029" t="e">
            <v>#N/A</v>
          </cell>
          <cell r="AE3029" t="e">
            <v>#N/A</v>
          </cell>
          <cell r="AF3029" t="e">
            <v>#N/A</v>
          </cell>
        </row>
        <row r="3030">
          <cell r="A3030" t="str">
            <v>YSP5011</v>
          </cell>
          <cell r="B3030" t="e">
            <v>#N/A</v>
          </cell>
          <cell r="C3030" t="e">
            <v>#N/A</v>
          </cell>
          <cell r="D3030" t="e">
            <v>#N/A</v>
          </cell>
          <cell r="E3030">
            <v>8200</v>
          </cell>
          <cell r="F3030">
            <v>6040</v>
          </cell>
          <cell r="G3030">
            <v>6708</v>
          </cell>
          <cell r="H3030">
            <v>5063</v>
          </cell>
          <cell r="I3030">
            <v>6094</v>
          </cell>
          <cell r="J3030">
            <v>5698</v>
          </cell>
          <cell r="K3030">
            <v>5245</v>
          </cell>
          <cell r="L3030">
            <v>5019</v>
          </cell>
          <cell r="M3030">
            <v>5904</v>
          </cell>
          <cell r="N3030">
            <v>6035</v>
          </cell>
          <cell r="O3030">
            <v>5474</v>
          </cell>
          <cell r="P3030">
            <v>4212</v>
          </cell>
          <cell r="Q3030" t="e">
            <v>#N/A</v>
          </cell>
          <cell r="R3030" t="e">
            <v>#N/A</v>
          </cell>
          <cell r="S3030" t="e">
            <v>#N/A</v>
          </cell>
          <cell r="T3030" t="e">
            <v>#N/A</v>
          </cell>
          <cell r="U3030" t="e">
            <v>#N/A</v>
          </cell>
          <cell r="V3030" t="e">
            <v>#N/A</v>
          </cell>
          <cell r="W3030" t="e">
            <v>#N/A</v>
          </cell>
          <cell r="X3030" t="e">
            <v>#N/A</v>
          </cell>
          <cell r="Y3030" t="e">
            <v>#N/A</v>
          </cell>
          <cell r="Z3030" t="e">
            <v>#N/A</v>
          </cell>
          <cell r="AA3030" t="e">
            <v>#N/A</v>
          </cell>
          <cell r="AB3030" t="e">
            <v>#N/A</v>
          </cell>
          <cell r="AC3030" t="e">
            <v>#N/A</v>
          </cell>
          <cell r="AD3030" t="e">
            <v>#N/A</v>
          </cell>
          <cell r="AE3030" t="e">
            <v>#N/A</v>
          </cell>
          <cell r="AF3030" t="e">
            <v>#N/A</v>
          </cell>
        </row>
        <row r="3031">
          <cell r="A3031" t="str">
            <v>YSP-501-10</v>
          </cell>
          <cell r="B3031" t="e">
            <v>#N/A</v>
          </cell>
          <cell r="C3031" t="e">
            <v>#N/A</v>
          </cell>
          <cell r="D3031" t="e">
            <v>#N/A</v>
          </cell>
          <cell r="E3031">
            <v>0</v>
          </cell>
          <cell r="F3031">
            <v>0</v>
          </cell>
          <cell r="G3031">
            <v>0</v>
          </cell>
          <cell r="H3031">
            <v>0</v>
          </cell>
          <cell r="I3031">
            <v>0</v>
          </cell>
          <cell r="J3031">
            <v>0</v>
          </cell>
          <cell r="K3031">
            <v>0</v>
          </cell>
          <cell r="L3031">
            <v>0</v>
          </cell>
          <cell r="M3031">
            <v>0</v>
          </cell>
          <cell r="N3031">
            <v>0</v>
          </cell>
          <cell r="O3031">
            <v>0</v>
          </cell>
          <cell r="P3031">
            <v>0</v>
          </cell>
          <cell r="Q3031" t="e">
            <v>#N/A</v>
          </cell>
          <cell r="R3031" t="e">
            <v>#N/A</v>
          </cell>
          <cell r="S3031" t="e">
            <v>#N/A</v>
          </cell>
          <cell r="T3031" t="e">
            <v>#N/A</v>
          </cell>
          <cell r="U3031" t="e">
            <v>#N/A</v>
          </cell>
          <cell r="V3031" t="e">
            <v>#N/A</v>
          </cell>
          <cell r="W3031" t="e">
            <v>#N/A</v>
          </cell>
          <cell r="X3031" t="e">
            <v>#N/A</v>
          </cell>
          <cell r="Y3031" t="e">
            <v>#N/A</v>
          </cell>
          <cell r="Z3031" t="e">
            <v>#N/A</v>
          </cell>
          <cell r="AA3031" t="e">
            <v>#N/A</v>
          </cell>
          <cell r="AB3031" t="e">
            <v>#N/A</v>
          </cell>
          <cell r="AC3031" t="e">
            <v>#N/A</v>
          </cell>
          <cell r="AD3031" t="e">
            <v>#N/A</v>
          </cell>
          <cell r="AE3031" t="e">
            <v>#N/A</v>
          </cell>
          <cell r="AF3031" t="e">
            <v>#N/A</v>
          </cell>
        </row>
        <row r="3032">
          <cell r="A3032" t="str">
            <v>YSP5011-01</v>
          </cell>
          <cell r="B3032">
            <v>45.548999999999999</v>
          </cell>
          <cell r="C3032">
            <v>8</v>
          </cell>
          <cell r="D3032">
            <v>12</v>
          </cell>
          <cell r="E3032">
            <v>8200</v>
          </cell>
          <cell r="F3032">
            <v>6040</v>
          </cell>
          <cell r="G3032">
            <v>6708</v>
          </cell>
          <cell r="H3032">
            <v>5063</v>
          </cell>
          <cell r="I3032">
            <v>6094</v>
          </cell>
          <cell r="J3032">
            <v>5698</v>
          </cell>
          <cell r="K3032">
            <v>5245</v>
          </cell>
          <cell r="L3032">
            <v>5019</v>
          </cell>
          <cell r="M3032">
            <v>5904</v>
          </cell>
          <cell r="N3032">
            <v>6035</v>
          </cell>
          <cell r="O3032">
            <v>5474</v>
          </cell>
          <cell r="P3032">
            <v>4212</v>
          </cell>
          <cell r="Q3032">
            <v>63.479166666666664</v>
          </cell>
          <cell r="R3032">
            <v>59.354166666666664</v>
          </cell>
          <cell r="S3032">
            <v>54.635416666666664</v>
          </cell>
          <cell r="T3032">
            <v>52.28125</v>
          </cell>
          <cell r="U3032">
            <v>61.5</v>
          </cell>
          <cell r="V3032">
            <v>62.864583333333336</v>
          </cell>
          <cell r="W3032">
            <v>57.020833333333336</v>
          </cell>
          <cell r="X3032">
            <v>43.875</v>
          </cell>
          <cell r="Y3032">
            <v>2891.4125624999997</v>
          </cell>
          <cell r="Z3032">
            <v>2703.5229374999999</v>
          </cell>
          <cell r="AA3032">
            <v>2488.5885937499997</v>
          </cell>
          <cell r="AB3032">
            <v>2381.35865625</v>
          </cell>
          <cell r="AC3032">
            <v>2801.2635</v>
          </cell>
          <cell r="AD3032">
            <v>2863.41890625</v>
          </cell>
          <cell r="AE3032">
            <v>2597.2419374999999</v>
          </cell>
          <cell r="AF3032">
            <v>1998.4623750000001</v>
          </cell>
        </row>
        <row r="3033">
          <cell r="A3033" t="str">
            <v>YSP-501-11</v>
          </cell>
          <cell r="B3033" t="e">
            <v>#N/A</v>
          </cell>
          <cell r="C3033" t="e">
            <v>#N/A</v>
          </cell>
          <cell r="D3033" t="e">
            <v>#N/A</v>
          </cell>
          <cell r="E3033">
            <v>0</v>
          </cell>
          <cell r="F3033">
            <v>0</v>
          </cell>
          <cell r="G3033">
            <v>0</v>
          </cell>
          <cell r="H3033">
            <v>0</v>
          </cell>
          <cell r="I3033">
            <v>0</v>
          </cell>
          <cell r="J3033">
            <v>0</v>
          </cell>
          <cell r="K3033">
            <v>0</v>
          </cell>
          <cell r="L3033">
            <v>0</v>
          </cell>
          <cell r="M3033">
            <v>0</v>
          </cell>
          <cell r="N3033">
            <v>0</v>
          </cell>
          <cell r="O3033">
            <v>0</v>
          </cell>
          <cell r="P3033">
            <v>0</v>
          </cell>
          <cell r="Q3033" t="e">
            <v>#N/A</v>
          </cell>
          <cell r="R3033" t="e">
            <v>#N/A</v>
          </cell>
          <cell r="S3033" t="e">
            <v>#N/A</v>
          </cell>
          <cell r="T3033" t="e">
            <v>#N/A</v>
          </cell>
          <cell r="U3033" t="e">
            <v>#N/A</v>
          </cell>
          <cell r="V3033" t="e">
            <v>#N/A</v>
          </cell>
          <cell r="W3033" t="e">
            <v>#N/A</v>
          </cell>
          <cell r="X3033" t="e">
            <v>#N/A</v>
          </cell>
          <cell r="Y3033" t="e">
            <v>#N/A</v>
          </cell>
          <cell r="Z3033" t="e">
            <v>#N/A</v>
          </cell>
          <cell r="AA3033" t="e">
            <v>#N/A</v>
          </cell>
          <cell r="AB3033" t="e">
            <v>#N/A</v>
          </cell>
          <cell r="AC3033" t="e">
            <v>#N/A</v>
          </cell>
          <cell r="AD3033" t="e">
            <v>#N/A</v>
          </cell>
          <cell r="AE3033" t="e">
            <v>#N/A</v>
          </cell>
          <cell r="AF3033" t="e">
            <v>#N/A</v>
          </cell>
        </row>
        <row r="3034">
          <cell r="A3034" t="str">
            <v>YSP-501-12</v>
          </cell>
          <cell r="B3034" t="e">
            <v>#N/A</v>
          </cell>
          <cell r="C3034" t="e">
            <v>#N/A</v>
          </cell>
          <cell r="D3034" t="e">
            <v>#N/A</v>
          </cell>
          <cell r="E3034">
            <v>0</v>
          </cell>
          <cell r="F3034">
            <v>0</v>
          </cell>
          <cell r="G3034">
            <v>0</v>
          </cell>
          <cell r="H3034">
            <v>0</v>
          </cell>
          <cell r="I3034">
            <v>0</v>
          </cell>
          <cell r="J3034">
            <v>0</v>
          </cell>
          <cell r="K3034">
            <v>0</v>
          </cell>
          <cell r="L3034">
            <v>0</v>
          </cell>
          <cell r="M3034">
            <v>0</v>
          </cell>
          <cell r="N3034">
            <v>0</v>
          </cell>
          <cell r="O3034">
            <v>0</v>
          </cell>
          <cell r="P3034">
            <v>0</v>
          </cell>
          <cell r="Q3034" t="e">
            <v>#N/A</v>
          </cell>
          <cell r="R3034" t="e">
            <v>#N/A</v>
          </cell>
          <cell r="S3034" t="e">
            <v>#N/A</v>
          </cell>
          <cell r="T3034" t="e">
            <v>#N/A</v>
          </cell>
          <cell r="U3034" t="e">
            <v>#N/A</v>
          </cell>
          <cell r="V3034" t="e">
            <v>#N/A</v>
          </cell>
          <cell r="W3034" t="e">
            <v>#N/A</v>
          </cell>
          <cell r="X3034" t="e">
            <v>#N/A</v>
          </cell>
          <cell r="Y3034" t="e">
            <v>#N/A</v>
          </cell>
          <cell r="Z3034" t="e">
            <v>#N/A</v>
          </cell>
          <cell r="AA3034" t="e">
            <v>#N/A</v>
          </cell>
          <cell r="AB3034" t="e">
            <v>#N/A</v>
          </cell>
          <cell r="AC3034" t="e">
            <v>#N/A</v>
          </cell>
          <cell r="AD3034" t="e">
            <v>#N/A</v>
          </cell>
          <cell r="AE3034" t="e">
            <v>#N/A</v>
          </cell>
          <cell r="AF3034" t="e">
            <v>#N/A</v>
          </cell>
        </row>
        <row r="3035">
          <cell r="A3035" t="str">
            <v>YSP-501-13</v>
          </cell>
          <cell r="B3035">
            <v>6.1840000000000002</v>
          </cell>
          <cell r="C3035">
            <v>1</v>
          </cell>
          <cell r="D3035">
            <v>5</v>
          </cell>
          <cell r="E3035">
            <v>0</v>
          </cell>
          <cell r="F3035">
            <v>0</v>
          </cell>
          <cell r="G3035">
            <v>0</v>
          </cell>
          <cell r="H3035">
            <v>0</v>
          </cell>
          <cell r="I3035">
            <v>0</v>
          </cell>
          <cell r="J3035">
            <v>0</v>
          </cell>
          <cell r="K3035">
            <v>0</v>
          </cell>
          <cell r="L3035">
            <v>0</v>
          </cell>
          <cell r="M3035">
            <v>0</v>
          </cell>
          <cell r="N3035">
            <v>0</v>
          </cell>
          <cell r="O3035">
            <v>0</v>
          </cell>
          <cell r="P3035">
            <v>0</v>
          </cell>
          <cell r="Q3035">
            <v>0</v>
          </cell>
          <cell r="R3035">
            <v>0</v>
          </cell>
          <cell r="S3035">
            <v>0</v>
          </cell>
          <cell r="T3035">
            <v>0</v>
          </cell>
          <cell r="U3035">
            <v>0</v>
          </cell>
          <cell r="V3035">
            <v>0</v>
          </cell>
          <cell r="W3035">
            <v>0</v>
          </cell>
          <cell r="X3035">
            <v>0</v>
          </cell>
          <cell r="Y3035">
            <v>0</v>
          </cell>
          <cell r="Z3035">
            <v>0</v>
          </cell>
          <cell r="AA3035">
            <v>0</v>
          </cell>
          <cell r="AB3035">
            <v>0</v>
          </cell>
          <cell r="AC3035">
            <v>0</v>
          </cell>
          <cell r="AD3035">
            <v>0</v>
          </cell>
          <cell r="AE3035">
            <v>0</v>
          </cell>
          <cell r="AF3035">
            <v>0</v>
          </cell>
        </row>
        <row r="3036">
          <cell r="A3036" t="str">
            <v>YSP-501-14</v>
          </cell>
          <cell r="B3036" t="e">
            <v>#N/A</v>
          </cell>
          <cell r="C3036" t="e">
            <v>#N/A</v>
          </cell>
          <cell r="D3036" t="e">
            <v>#N/A</v>
          </cell>
          <cell r="E3036">
            <v>0</v>
          </cell>
          <cell r="F3036">
            <v>0</v>
          </cell>
          <cell r="G3036">
            <v>0</v>
          </cell>
          <cell r="H3036">
            <v>0</v>
          </cell>
          <cell r="I3036">
            <v>0</v>
          </cell>
          <cell r="J3036">
            <v>0</v>
          </cell>
          <cell r="K3036">
            <v>0</v>
          </cell>
          <cell r="L3036">
            <v>0</v>
          </cell>
          <cell r="M3036">
            <v>0</v>
          </cell>
          <cell r="N3036">
            <v>0</v>
          </cell>
          <cell r="O3036">
            <v>0</v>
          </cell>
          <cell r="P3036">
            <v>0</v>
          </cell>
          <cell r="Q3036" t="e">
            <v>#N/A</v>
          </cell>
          <cell r="R3036" t="e">
            <v>#N/A</v>
          </cell>
          <cell r="S3036" t="e">
            <v>#N/A</v>
          </cell>
          <cell r="T3036" t="e">
            <v>#N/A</v>
          </cell>
          <cell r="U3036" t="e">
            <v>#N/A</v>
          </cell>
          <cell r="V3036" t="e">
            <v>#N/A</v>
          </cell>
          <cell r="W3036" t="e">
            <v>#N/A</v>
          </cell>
          <cell r="X3036" t="e">
            <v>#N/A</v>
          </cell>
          <cell r="Y3036" t="e">
            <v>#N/A</v>
          </cell>
          <cell r="Z3036" t="e">
            <v>#N/A</v>
          </cell>
          <cell r="AA3036" t="e">
            <v>#N/A</v>
          </cell>
          <cell r="AB3036" t="e">
            <v>#N/A</v>
          </cell>
          <cell r="AC3036" t="e">
            <v>#N/A</v>
          </cell>
          <cell r="AD3036" t="e">
            <v>#N/A</v>
          </cell>
          <cell r="AE3036" t="e">
            <v>#N/A</v>
          </cell>
          <cell r="AF3036" t="e">
            <v>#N/A</v>
          </cell>
        </row>
        <row r="3037">
          <cell r="A3037" t="str">
            <v>YSP5012</v>
          </cell>
          <cell r="B3037" t="e">
            <v>#N/A</v>
          </cell>
          <cell r="C3037" t="e">
            <v>#N/A</v>
          </cell>
          <cell r="D3037" t="e">
            <v>#N/A</v>
          </cell>
          <cell r="E3037">
            <v>8200</v>
          </cell>
          <cell r="F3037">
            <v>6040</v>
          </cell>
          <cell r="G3037">
            <v>6708</v>
          </cell>
          <cell r="H3037">
            <v>5063</v>
          </cell>
          <cell r="I3037">
            <v>6094</v>
          </cell>
          <cell r="J3037">
            <v>5698</v>
          </cell>
          <cell r="K3037">
            <v>5245</v>
          </cell>
          <cell r="L3037">
            <v>5019</v>
          </cell>
          <cell r="M3037">
            <v>5904</v>
          </cell>
          <cell r="N3037">
            <v>6035</v>
          </cell>
          <cell r="O3037">
            <v>5474</v>
          </cell>
          <cell r="P3037">
            <v>4212</v>
          </cell>
          <cell r="Q3037" t="e">
            <v>#N/A</v>
          </cell>
          <cell r="R3037" t="e">
            <v>#N/A</v>
          </cell>
          <cell r="S3037" t="e">
            <v>#N/A</v>
          </cell>
          <cell r="T3037" t="e">
            <v>#N/A</v>
          </cell>
          <cell r="U3037" t="e">
            <v>#N/A</v>
          </cell>
          <cell r="V3037" t="e">
            <v>#N/A</v>
          </cell>
          <cell r="W3037" t="e">
            <v>#N/A</v>
          </cell>
          <cell r="X3037" t="e">
            <v>#N/A</v>
          </cell>
          <cell r="Y3037" t="e">
            <v>#N/A</v>
          </cell>
          <cell r="Z3037" t="e">
            <v>#N/A</v>
          </cell>
          <cell r="AA3037" t="e">
            <v>#N/A</v>
          </cell>
          <cell r="AB3037" t="e">
            <v>#N/A</v>
          </cell>
          <cell r="AC3037" t="e">
            <v>#N/A</v>
          </cell>
          <cell r="AD3037" t="e">
            <v>#N/A</v>
          </cell>
          <cell r="AE3037" t="e">
            <v>#N/A</v>
          </cell>
          <cell r="AF3037" t="e">
            <v>#N/A</v>
          </cell>
        </row>
        <row r="3038">
          <cell r="A3038" t="str">
            <v>YSP5012-01</v>
          </cell>
          <cell r="B3038">
            <v>45.548999999999999</v>
          </cell>
          <cell r="C3038">
            <v>8</v>
          </cell>
          <cell r="D3038">
            <v>12</v>
          </cell>
          <cell r="E3038">
            <v>8200</v>
          </cell>
          <cell r="F3038">
            <v>6040</v>
          </cell>
          <cell r="G3038">
            <v>6708</v>
          </cell>
          <cell r="H3038">
            <v>5063</v>
          </cell>
          <cell r="I3038">
            <v>6094</v>
          </cell>
          <cell r="J3038">
            <v>5698</v>
          </cell>
          <cell r="K3038">
            <v>5245</v>
          </cell>
          <cell r="L3038">
            <v>5019</v>
          </cell>
          <cell r="M3038">
            <v>5904</v>
          </cell>
          <cell r="N3038">
            <v>6035</v>
          </cell>
          <cell r="O3038">
            <v>5474</v>
          </cell>
          <cell r="P3038">
            <v>4212</v>
          </cell>
          <cell r="Q3038">
            <v>63.479166666666664</v>
          </cell>
          <cell r="R3038">
            <v>59.354166666666664</v>
          </cell>
          <cell r="S3038">
            <v>54.635416666666664</v>
          </cell>
          <cell r="T3038">
            <v>52.28125</v>
          </cell>
          <cell r="U3038">
            <v>61.5</v>
          </cell>
          <cell r="V3038">
            <v>62.864583333333336</v>
          </cell>
          <cell r="W3038">
            <v>57.020833333333336</v>
          </cell>
          <cell r="X3038">
            <v>43.875</v>
          </cell>
          <cell r="Y3038">
            <v>2891.4125624999997</v>
          </cell>
          <cell r="Z3038">
            <v>2703.5229374999999</v>
          </cell>
          <cell r="AA3038">
            <v>2488.5885937499997</v>
          </cell>
          <cell r="AB3038">
            <v>2381.35865625</v>
          </cell>
          <cell r="AC3038">
            <v>2801.2635</v>
          </cell>
          <cell r="AD3038">
            <v>2863.41890625</v>
          </cell>
          <cell r="AE3038">
            <v>2597.2419374999999</v>
          </cell>
          <cell r="AF3038">
            <v>1998.4623750000001</v>
          </cell>
        </row>
        <row r="3039">
          <cell r="A3039" t="str">
            <v>YSP5013</v>
          </cell>
          <cell r="B3039" t="e">
            <v>#N/A</v>
          </cell>
          <cell r="C3039" t="e">
            <v>#N/A</v>
          </cell>
          <cell r="D3039" t="e">
            <v>#N/A</v>
          </cell>
          <cell r="E3039">
            <v>8200</v>
          </cell>
          <cell r="F3039">
            <v>6040</v>
          </cell>
          <cell r="G3039">
            <v>6708</v>
          </cell>
          <cell r="H3039">
            <v>5063</v>
          </cell>
          <cell r="I3039">
            <v>6094</v>
          </cell>
          <cell r="J3039">
            <v>5698</v>
          </cell>
          <cell r="K3039">
            <v>5245</v>
          </cell>
          <cell r="L3039">
            <v>5019</v>
          </cell>
          <cell r="M3039">
            <v>5904</v>
          </cell>
          <cell r="N3039">
            <v>6035</v>
          </cell>
          <cell r="O3039">
            <v>5474</v>
          </cell>
          <cell r="P3039">
            <v>4212</v>
          </cell>
          <cell r="Q3039" t="e">
            <v>#N/A</v>
          </cell>
          <cell r="R3039" t="e">
            <v>#N/A</v>
          </cell>
          <cell r="S3039" t="e">
            <v>#N/A</v>
          </cell>
          <cell r="T3039" t="e">
            <v>#N/A</v>
          </cell>
          <cell r="U3039" t="e">
            <v>#N/A</v>
          </cell>
          <cell r="V3039" t="e">
            <v>#N/A</v>
          </cell>
          <cell r="W3039" t="e">
            <v>#N/A</v>
          </cell>
          <cell r="X3039" t="e">
            <v>#N/A</v>
          </cell>
          <cell r="Y3039" t="e">
            <v>#N/A</v>
          </cell>
          <cell r="Z3039" t="e">
            <v>#N/A</v>
          </cell>
          <cell r="AA3039" t="e">
            <v>#N/A</v>
          </cell>
          <cell r="AB3039" t="e">
            <v>#N/A</v>
          </cell>
          <cell r="AC3039" t="e">
            <v>#N/A</v>
          </cell>
          <cell r="AD3039" t="e">
            <v>#N/A</v>
          </cell>
          <cell r="AE3039" t="e">
            <v>#N/A</v>
          </cell>
          <cell r="AF3039" t="e">
            <v>#N/A</v>
          </cell>
        </row>
        <row r="3040">
          <cell r="A3040" t="str">
            <v>YSP5013-01</v>
          </cell>
          <cell r="B3040">
            <v>0.83899999999999997</v>
          </cell>
          <cell r="C3040">
            <v>1</v>
          </cell>
          <cell r="D3040">
            <v>2</v>
          </cell>
          <cell r="E3040">
            <v>8200</v>
          </cell>
          <cell r="F3040">
            <v>6040</v>
          </cell>
          <cell r="G3040">
            <v>6708</v>
          </cell>
          <cell r="H3040">
            <v>5063</v>
          </cell>
          <cell r="I3040">
            <v>6094</v>
          </cell>
          <cell r="J3040">
            <v>5698</v>
          </cell>
          <cell r="K3040">
            <v>5245</v>
          </cell>
          <cell r="L3040">
            <v>5019</v>
          </cell>
          <cell r="M3040">
            <v>5904</v>
          </cell>
          <cell r="N3040">
            <v>6035</v>
          </cell>
          <cell r="O3040">
            <v>5474</v>
          </cell>
          <cell r="P3040">
            <v>4212</v>
          </cell>
          <cell r="Q3040">
            <v>3047</v>
          </cell>
          <cell r="R3040">
            <v>2849</v>
          </cell>
          <cell r="S3040">
            <v>2622.5</v>
          </cell>
          <cell r="T3040">
            <v>2509.5</v>
          </cell>
          <cell r="U3040">
            <v>2952</v>
          </cell>
          <cell r="V3040">
            <v>3017.5</v>
          </cell>
          <cell r="W3040">
            <v>2737</v>
          </cell>
          <cell r="X3040">
            <v>2106</v>
          </cell>
          <cell r="Y3040">
            <v>2556.433</v>
          </cell>
          <cell r="Z3040">
            <v>2390.3109999999997</v>
          </cell>
          <cell r="AA3040">
            <v>2200.2774999999997</v>
          </cell>
          <cell r="AB3040">
            <v>2105.4704999999999</v>
          </cell>
          <cell r="AC3040">
            <v>2476.7280000000001</v>
          </cell>
          <cell r="AD3040">
            <v>2531.6824999999999</v>
          </cell>
          <cell r="AE3040">
            <v>2296.3429999999998</v>
          </cell>
          <cell r="AF3040">
            <v>1766.934</v>
          </cell>
        </row>
        <row r="3041">
          <cell r="A3041" t="str">
            <v>YSP5014</v>
          </cell>
          <cell r="B3041" t="e">
            <v>#N/A</v>
          </cell>
          <cell r="C3041" t="e">
            <v>#N/A</v>
          </cell>
          <cell r="D3041" t="e">
            <v>#N/A</v>
          </cell>
          <cell r="E3041">
            <v>8200</v>
          </cell>
          <cell r="F3041">
            <v>6040</v>
          </cell>
          <cell r="G3041">
            <v>6708</v>
          </cell>
          <cell r="H3041">
            <v>5063</v>
          </cell>
          <cell r="I3041">
            <v>6094</v>
          </cell>
          <cell r="J3041">
            <v>5698</v>
          </cell>
          <cell r="K3041">
            <v>5245</v>
          </cell>
          <cell r="L3041">
            <v>5019</v>
          </cell>
          <cell r="M3041">
            <v>5904</v>
          </cell>
          <cell r="N3041">
            <v>6035</v>
          </cell>
          <cell r="O3041">
            <v>5474</v>
          </cell>
          <cell r="P3041">
            <v>4212</v>
          </cell>
          <cell r="Q3041" t="e">
            <v>#N/A</v>
          </cell>
          <cell r="R3041" t="e">
            <v>#N/A</v>
          </cell>
          <cell r="S3041" t="e">
            <v>#N/A</v>
          </cell>
          <cell r="T3041" t="e">
            <v>#N/A</v>
          </cell>
          <cell r="U3041" t="e">
            <v>#N/A</v>
          </cell>
          <cell r="V3041" t="e">
            <v>#N/A</v>
          </cell>
          <cell r="W3041" t="e">
            <v>#N/A</v>
          </cell>
          <cell r="X3041" t="e">
            <v>#N/A</v>
          </cell>
          <cell r="Y3041" t="e">
            <v>#N/A</v>
          </cell>
          <cell r="Z3041" t="e">
            <v>#N/A</v>
          </cell>
          <cell r="AA3041" t="e">
            <v>#N/A</v>
          </cell>
          <cell r="AB3041" t="e">
            <v>#N/A</v>
          </cell>
          <cell r="AC3041" t="e">
            <v>#N/A</v>
          </cell>
          <cell r="AD3041" t="e">
            <v>#N/A</v>
          </cell>
          <cell r="AE3041" t="e">
            <v>#N/A</v>
          </cell>
          <cell r="AF3041" t="e">
            <v>#N/A</v>
          </cell>
        </row>
        <row r="3042">
          <cell r="A3042" t="str">
            <v>YSP5014-01</v>
          </cell>
          <cell r="B3042">
            <v>0.83899999999999997</v>
          </cell>
          <cell r="C3042">
            <v>1</v>
          </cell>
          <cell r="D3042">
            <v>2</v>
          </cell>
          <cell r="E3042">
            <v>8200</v>
          </cell>
          <cell r="F3042">
            <v>6040</v>
          </cell>
          <cell r="G3042">
            <v>6708</v>
          </cell>
          <cell r="H3042">
            <v>5063</v>
          </cell>
          <cell r="I3042">
            <v>6094</v>
          </cell>
          <cell r="J3042">
            <v>5698</v>
          </cell>
          <cell r="K3042">
            <v>5245</v>
          </cell>
          <cell r="L3042">
            <v>5019</v>
          </cell>
          <cell r="M3042">
            <v>5904</v>
          </cell>
          <cell r="N3042">
            <v>6035</v>
          </cell>
          <cell r="O3042">
            <v>5474</v>
          </cell>
          <cell r="P3042">
            <v>4212</v>
          </cell>
          <cell r="Q3042">
            <v>3047</v>
          </cell>
          <cell r="R3042">
            <v>2849</v>
          </cell>
          <cell r="S3042">
            <v>2622.5</v>
          </cell>
          <cell r="T3042">
            <v>2509.5</v>
          </cell>
          <cell r="U3042">
            <v>2952</v>
          </cell>
          <cell r="V3042">
            <v>3017.5</v>
          </cell>
          <cell r="W3042">
            <v>2737</v>
          </cell>
          <cell r="X3042">
            <v>2106</v>
          </cell>
          <cell r="Y3042">
            <v>2556.433</v>
          </cell>
          <cell r="Z3042">
            <v>2390.3109999999997</v>
          </cell>
          <cell r="AA3042">
            <v>2200.2774999999997</v>
          </cell>
          <cell r="AB3042">
            <v>2105.4704999999999</v>
          </cell>
          <cell r="AC3042">
            <v>2476.7280000000001</v>
          </cell>
          <cell r="AD3042">
            <v>2531.6824999999999</v>
          </cell>
          <cell r="AE3042">
            <v>2296.3429999999998</v>
          </cell>
          <cell r="AF3042">
            <v>1766.934</v>
          </cell>
        </row>
        <row r="3043">
          <cell r="A3043" t="str">
            <v>YSP5015</v>
          </cell>
          <cell r="B3043">
            <v>27.995999999999999</v>
          </cell>
          <cell r="C3043">
            <v>28</v>
          </cell>
          <cell r="D3043">
            <v>14</v>
          </cell>
          <cell r="E3043">
            <v>32800</v>
          </cell>
          <cell r="F3043">
            <v>24200</v>
          </cell>
          <cell r="G3043">
            <v>26878</v>
          </cell>
          <cell r="H3043">
            <v>20287</v>
          </cell>
          <cell r="I3043">
            <v>24417</v>
          </cell>
          <cell r="J3043">
            <v>22829</v>
          </cell>
          <cell r="K3043">
            <v>21015</v>
          </cell>
          <cell r="L3043">
            <v>20111</v>
          </cell>
          <cell r="M3043">
            <v>23657</v>
          </cell>
          <cell r="N3043">
            <v>24180</v>
          </cell>
          <cell r="O3043">
            <v>21934</v>
          </cell>
          <cell r="P3043">
            <v>16877</v>
          </cell>
          <cell r="Q3043">
            <v>62.288265306122447</v>
          </cell>
          <cell r="R3043">
            <v>58.237244897959187</v>
          </cell>
          <cell r="S3043">
            <v>53.609693877551024</v>
          </cell>
          <cell r="T3043">
            <v>51.303571428571431</v>
          </cell>
          <cell r="U3043">
            <v>60.349489795918366</v>
          </cell>
          <cell r="V3043">
            <v>61.683673469387756</v>
          </cell>
          <cell r="W3043">
            <v>55.954081632653065</v>
          </cell>
          <cell r="X3043">
            <v>43.053571428571431</v>
          </cell>
          <cell r="Y3043">
            <v>1743.822275510204</v>
          </cell>
          <cell r="Z3043">
            <v>1630.4099081632653</v>
          </cell>
          <cell r="AA3043">
            <v>1500.8569897959185</v>
          </cell>
          <cell r="AB3043">
            <v>1436.2947857142858</v>
          </cell>
          <cell r="AC3043">
            <v>1689.5443163265304</v>
          </cell>
          <cell r="AD3043">
            <v>1726.8961224489794</v>
          </cell>
          <cell r="AE3043">
            <v>1566.4904693877552</v>
          </cell>
          <cell r="AF3043">
            <v>1205.3277857142857</v>
          </cell>
        </row>
        <row r="3044">
          <cell r="A3044" t="str">
            <v>YSP5016</v>
          </cell>
          <cell r="B3044">
            <v>27.995999999999999</v>
          </cell>
          <cell r="C3044">
            <v>28</v>
          </cell>
          <cell r="D3044">
            <v>14</v>
          </cell>
          <cell r="E3044">
            <v>32800</v>
          </cell>
          <cell r="F3044">
            <v>24200</v>
          </cell>
          <cell r="G3044">
            <v>26878</v>
          </cell>
          <cell r="H3044">
            <v>20287</v>
          </cell>
          <cell r="I3044">
            <v>24417</v>
          </cell>
          <cell r="J3044">
            <v>22829</v>
          </cell>
          <cell r="K3044">
            <v>21015</v>
          </cell>
          <cell r="L3044">
            <v>20111</v>
          </cell>
          <cell r="M3044">
            <v>23657</v>
          </cell>
          <cell r="N3044">
            <v>24180</v>
          </cell>
          <cell r="O3044">
            <v>21934</v>
          </cell>
          <cell r="P3044">
            <v>16877</v>
          </cell>
          <cell r="Q3044">
            <v>62.288265306122447</v>
          </cell>
          <cell r="R3044">
            <v>58.237244897959187</v>
          </cell>
          <cell r="S3044">
            <v>53.609693877551024</v>
          </cell>
          <cell r="T3044">
            <v>51.303571428571431</v>
          </cell>
          <cell r="U3044">
            <v>60.349489795918366</v>
          </cell>
          <cell r="V3044">
            <v>61.683673469387756</v>
          </cell>
          <cell r="W3044">
            <v>55.954081632653065</v>
          </cell>
          <cell r="X3044">
            <v>43.053571428571431</v>
          </cell>
          <cell r="Y3044">
            <v>1743.822275510204</v>
          </cell>
          <cell r="Z3044">
            <v>1630.4099081632653</v>
          </cell>
          <cell r="AA3044">
            <v>1500.8569897959185</v>
          </cell>
          <cell r="AB3044">
            <v>1436.2947857142858</v>
          </cell>
          <cell r="AC3044">
            <v>1689.5443163265304</v>
          </cell>
          <cell r="AD3044">
            <v>1726.8961224489794</v>
          </cell>
          <cell r="AE3044">
            <v>1566.4904693877552</v>
          </cell>
          <cell r="AF3044">
            <v>1205.3277857142857</v>
          </cell>
        </row>
        <row r="3045">
          <cell r="A3045" t="str">
            <v>YSP5017</v>
          </cell>
          <cell r="B3045">
            <v>2.0499999999999998</v>
          </cell>
          <cell r="C3045">
            <v>1</v>
          </cell>
          <cell r="D3045">
            <v>16</v>
          </cell>
          <cell r="E3045">
            <v>8600</v>
          </cell>
          <cell r="F3045">
            <v>6400</v>
          </cell>
          <cell r="G3045">
            <v>7108</v>
          </cell>
          <cell r="H3045">
            <v>5365</v>
          </cell>
          <cell r="I3045">
            <v>6457</v>
          </cell>
          <cell r="J3045">
            <v>6037</v>
          </cell>
          <cell r="K3045">
            <v>5557</v>
          </cell>
          <cell r="L3045">
            <v>5318</v>
          </cell>
          <cell r="M3045">
            <v>6256</v>
          </cell>
          <cell r="N3045">
            <v>6394</v>
          </cell>
          <cell r="O3045">
            <v>5800</v>
          </cell>
          <cell r="P3045">
            <v>4463</v>
          </cell>
          <cell r="Q3045">
            <v>403.5625</v>
          </cell>
          <cell r="R3045">
            <v>377.3125</v>
          </cell>
          <cell r="S3045">
            <v>347.3125</v>
          </cell>
          <cell r="T3045">
            <v>332.375</v>
          </cell>
          <cell r="U3045">
            <v>391</v>
          </cell>
          <cell r="V3045">
            <v>399.625</v>
          </cell>
          <cell r="W3045">
            <v>362.5</v>
          </cell>
          <cell r="X3045">
            <v>278.9375</v>
          </cell>
          <cell r="Y3045">
            <v>827.30312499999991</v>
          </cell>
          <cell r="Z3045">
            <v>773.49062499999991</v>
          </cell>
          <cell r="AA3045">
            <v>711.99062499999991</v>
          </cell>
          <cell r="AB3045">
            <v>681.36874999999998</v>
          </cell>
          <cell r="AC3045">
            <v>801.55</v>
          </cell>
          <cell r="AD3045">
            <v>819.23124999999993</v>
          </cell>
          <cell r="AE3045">
            <v>743.12499999999989</v>
          </cell>
          <cell r="AF3045">
            <v>571.82187499999998</v>
          </cell>
        </row>
        <row r="3046">
          <cell r="A3046" t="str">
            <v>YSP5018</v>
          </cell>
          <cell r="B3046" t="e">
            <v>#N/A</v>
          </cell>
          <cell r="C3046" t="e">
            <v>#N/A</v>
          </cell>
          <cell r="D3046" t="e">
            <v>#N/A</v>
          </cell>
          <cell r="E3046">
            <v>4500</v>
          </cell>
          <cell r="F3046">
            <v>3350</v>
          </cell>
          <cell r="G3046">
            <v>3721</v>
          </cell>
          <cell r="H3046">
            <v>2809</v>
          </cell>
          <cell r="I3046">
            <v>3381</v>
          </cell>
          <cell r="J3046">
            <v>3161</v>
          </cell>
          <cell r="K3046">
            <v>2910</v>
          </cell>
          <cell r="L3046">
            <v>2785</v>
          </cell>
          <cell r="M3046">
            <v>3276</v>
          </cell>
          <cell r="N3046">
            <v>3348</v>
          </cell>
          <cell r="O3046">
            <v>3037</v>
          </cell>
          <cell r="P3046">
            <v>2337</v>
          </cell>
          <cell r="Q3046" t="e">
            <v>#N/A</v>
          </cell>
          <cell r="R3046" t="e">
            <v>#N/A</v>
          </cell>
          <cell r="S3046" t="e">
            <v>#N/A</v>
          </cell>
          <cell r="T3046" t="e">
            <v>#N/A</v>
          </cell>
          <cell r="U3046" t="e">
            <v>#N/A</v>
          </cell>
          <cell r="V3046" t="e">
            <v>#N/A</v>
          </cell>
          <cell r="W3046" t="e">
            <v>#N/A</v>
          </cell>
          <cell r="X3046" t="e">
            <v>#N/A</v>
          </cell>
          <cell r="Y3046" t="e">
            <v>#N/A</v>
          </cell>
          <cell r="Z3046" t="e">
            <v>#N/A</v>
          </cell>
          <cell r="AA3046" t="e">
            <v>#N/A</v>
          </cell>
          <cell r="AB3046" t="e">
            <v>#N/A</v>
          </cell>
          <cell r="AC3046" t="e">
            <v>#N/A</v>
          </cell>
          <cell r="AD3046" t="e">
            <v>#N/A</v>
          </cell>
          <cell r="AE3046" t="e">
            <v>#N/A</v>
          </cell>
          <cell r="AF3046" t="e">
            <v>#N/A</v>
          </cell>
        </row>
        <row r="3047">
          <cell r="A3047" t="str">
            <v>YSP5018-01</v>
          </cell>
          <cell r="B3047">
            <v>0.185</v>
          </cell>
          <cell r="C3047">
            <v>1</v>
          </cell>
          <cell r="D3047">
            <v>1</v>
          </cell>
          <cell r="E3047">
            <v>4500</v>
          </cell>
          <cell r="F3047">
            <v>3350</v>
          </cell>
          <cell r="G3047">
            <v>3721</v>
          </cell>
          <cell r="H3047">
            <v>2809</v>
          </cell>
          <cell r="I3047">
            <v>3381</v>
          </cell>
          <cell r="J3047">
            <v>3161</v>
          </cell>
          <cell r="K3047">
            <v>2910</v>
          </cell>
          <cell r="L3047">
            <v>2785</v>
          </cell>
          <cell r="M3047">
            <v>3276</v>
          </cell>
          <cell r="N3047">
            <v>3348</v>
          </cell>
          <cell r="O3047">
            <v>3037</v>
          </cell>
          <cell r="P3047">
            <v>2337</v>
          </cell>
          <cell r="Q3047">
            <v>3381</v>
          </cell>
          <cell r="R3047">
            <v>3161</v>
          </cell>
          <cell r="S3047">
            <v>2910</v>
          </cell>
          <cell r="T3047">
            <v>2785</v>
          </cell>
          <cell r="U3047">
            <v>3276</v>
          </cell>
          <cell r="V3047">
            <v>3348</v>
          </cell>
          <cell r="W3047">
            <v>3037</v>
          </cell>
          <cell r="X3047">
            <v>2337</v>
          </cell>
          <cell r="Y3047">
            <v>625.48500000000001</v>
          </cell>
          <cell r="Z3047">
            <v>584.78499999999997</v>
          </cell>
          <cell r="AA3047">
            <v>538.35</v>
          </cell>
          <cell r="AB3047">
            <v>515.22500000000002</v>
          </cell>
          <cell r="AC3047">
            <v>606.05999999999995</v>
          </cell>
          <cell r="AD3047">
            <v>619.38</v>
          </cell>
          <cell r="AE3047">
            <v>561.84500000000003</v>
          </cell>
          <cell r="AF3047">
            <v>432.34499999999997</v>
          </cell>
        </row>
        <row r="3048">
          <cell r="A3048" t="str">
            <v>YSP5018-02</v>
          </cell>
          <cell r="B3048" t="e">
            <v>#N/A</v>
          </cell>
          <cell r="C3048" t="e">
            <v>#N/A</v>
          </cell>
          <cell r="D3048" t="e">
            <v>#N/A</v>
          </cell>
          <cell r="E3048">
            <v>4500</v>
          </cell>
          <cell r="F3048">
            <v>3350</v>
          </cell>
          <cell r="G3048">
            <v>3721</v>
          </cell>
          <cell r="H3048">
            <v>2809</v>
          </cell>
          <cell r="I3048">
            <v>3381</v>
          </cell>
          <cell r="J3048">
            <v>3161</v>
          </cell>
          <cell r="K3048">
            <v>2910</v>
          </cell>
          <cell r="L3048">
            <v>2785</v>
          </cell>
          <cell r="M3048">
            <v>3276</v>
          </cell>
          <cell r="N3048">
            <v>3348</v>
          </cell>
          <cell r="O3048">
            <v>3037</v>
          </cell>
          <cell r="P3048">
            <v>2337</v>
          </cell>
          <cell r="Q3048" t="e">
            <v>#N/A</v>
          </cell>
          <cell r="R3048" t="e">
            <v>#N/A</v>
          </cell>
          <cell r="S3048" t="e">
            <v>#N/A</v>
          </cell>
          <cell r="T3048" t="e">
            <v>#N/A</v>
          </cell>
          <cell r="U3048" t="e">
            <v>#N/A</v>
          </cell>
          <cell r="V3048" t="e">
            <v>#N/A</v>
          </cell>
          <cell r="W3048" t="e">
            <v>#N/A</v>
          </cell>
          <cell r="X3048" t="e">
            <v>#N/A</v>
          </cell>
          <cell r="Y3048" t="e">
            <v>#N/A</v>
          </cell>
          <cell r="Z3048" t="e">
            <v>#N/A</v>
          </cell>
          <cell r="AA3048" t="e">
            <v>#N/A</v>
          </cell>
          <cell r="AB3048" t="e">
            <v>#N/A</v>
          </cell>
          <cell r="AC3048" t="e">
            <v>#N/A</v>
          </cell>
          <cell r="AD3048" t="e">
            <v>#N/A</v>
          </cell>
          <cell r="AE3048" t="e">
            <v>#N/A</v>
          </cell>
          <cell r="AF3048" t="e">
            <v>#N/A</v>
          </cell>
        </row>
        <row r="3049">
          <cell r="A3049" t="str">
            <v>YSP5019</v>
          </cell>
          <cell r="B3049">
            <v>46.314</v>
          </cell>
          <cell r="C3049">
            <v>15</v>
          </cell>
          <cell r="D3049">
            <v>48</v>
          </cell>
          <cell r="E3049">
            <v>1700</v>
          </cell>
          <cell r="F3049">
            <v>600</v>
          </cell>
          <cell r="G3049">
            <v>666</v>
          </cell>
          <cell r="H3049">
            <v>503</v>
          </cell>
          <cell r="I3049">
            <v>605</v>
          </cell>
          <cell r="J3049">
            <v>566</v>
          </cell>
          <cell r="K3049">
            <v>521</v>
          </cell>
          <cell r="L3049">
            <v>499</v>
          </cell>
          <cell r="M3049">
            <v>587</v>
          </cell>
          <cell r="N3049">
            <v>600</v>
          </cell>
          <cell r="O3049">
            <v>544</v>
          </cell>
          <cell r="P3049">
            <v>419</v>
          </cell>
          <cell r="Q3049">
            <v>0.84027777777777779</v>
          </cell>
          <cell r="R3049">
            <v>0.78611111111111109</v>
          </cell>
          <cell r="S3049">
            <v>0.72361111111111109</v>
          </cell>
          <cell r="T3049">
            <v>0.69305555555555554</v>
          </cell>
          <cell r="U3049">
            <v>0.81527777777777777</v>
          </cell>
          <cell r="V3049">
            <v>0.83333333333333337</v>
          </cell>
          <cell r="W3049">
            <v>0.75555555555555554</v>
          </cell>
          <cell r="X3049">
            <v>0.58194444444444449</v>
          </cell>
          <cell r="Y3049">
            <v>38.916625000000003</v>
          </cell>
          <cell r="Z3049">
            <v>36.40795</v>
          </cell>
          <cell r="AA3049">
            <v>33.513325000000002</v>
          </cell>
          <cell r="AB3049">
            <v>32.098174999999998</v>
          </cell>
          <cell r="AC3049">
            <v>37.758775</v>
          </cell>
          <cell r="AD3049">
            <v>38.594999999999999</v>
          </cell>
          <cell r="AE3049">
            <v>34.992800000000003</v>
          </cell>
          <cell r="AF3049">
            <v>26.952175</v>
          </cell>
        </row>
        <row r="3050">
          <cell r="A3050" t="str">
            <v>YSP-502</v>
          </cell>
          <cell r="B3050" t="e">
            <v>#N/A</v>
          </cell>
          <cell r="C3050" t="e">
            <v>#N/A</v>
          </cell>
          <cell r="D3050" t="e">
            <v>#N/A</v>
          </cell>
          <cell r="E3050">
            <v>0</v>
          </cell>
          <cell r="F3050">
            <v>0</v>
          </cell>
          <cell r="G3050">
            <v>0</v>
          </cell>
          <cell r="H3050">
            <v>0</v>
          </cell>
          <cell r="I3050">
            <v>0</v>
          </cell>
          <cell r="J3050">
            <v>0</v>
          </cell>
          <cell r="K3050">
            <v>0</v>
          </cell>
          <cell r="L3050">
            <v>0</v>
          </cell>
          <cell r="M3050">
            <v>0</v>
          </cell>
          <cell r="N3050">
            <v>0</v>
          </cell>
          <cell r="O3050">
            <v>0</v>
          </cell>
          <cell r="P3050">
            <v>0</v>
          </cell>
          <cell r="Q3050" t="e">
            <v>#N/A</v>
          </cell>
          <cell r="R3050" t="e">
            <v>#N/A</v>
          </cell>
          <cell r="S3050" t="e">
            <v>#N/A</v>
          </cell>
          <cell r="T3050" t="e">
            <v>#N/A</v>
          </cell>
          <cell r="U3050" t="e">
            <v>#N/A</v>
          </cell>
          <cell r="V3050" t="e">
            <v>#N/A</v>
          </cell>
          <cell r="W3050" t="e">
            <v>#N/A</v>
          </cell>
          <cell r="X3050" t="e">
            <v>#N/A</v>
          </cell>
          <cell r="Y3050" t="e">
            <v>#N/A</v>
          </cell>
          <cell r="Z3050" t="e">
            <v>#N/A</v>
          </cell>
          <cell r="AA3050" t="e">
            <v>#N/A</v>
          </cell>
          <cell r="AB3050" t="e">
            <v>#N/A</v>
          </cell>
          <cell r="AC3050" t="e">
            <v>#N/A</v>
          </cell>
          <cell r="AD3050" t="e">
            <v>#N/A</v>
          </cell>
          <cell r="AE3050" t="e">
            <v>#N/A</v>
          </cell>
          <cell r="AF3050" t="e">
            <v>#N/A</v>
          </cell>
        </row>
        <row r="3051">
          <cell r="A3051" t="str">
            <v>YSP5020</v>
          </cell>
          <cell r="B3051">
            <v>46.314</v>
          </cell>
          <cell r="C3051">
            <v>15</v>
          </cell>
          <cell r="D3051">
            <v>48</v>
          </cell>
          <cell r="E3051">
            <v>1700</v>
          </cell>
          <cell r="F3051">
            <v>600</v>
          </cell>
          <cell r="G3051">
            <v>666</v>
          </cell>
          <cell r="H3051">
            <v>503</v>
          </cell>
          <cell r="I3051">
            <v>605</v>
          </cell>
          <cell r="J3051">
            <v>566</v>
          </cell>
          <cell r="K3051">
            <v>521</v>
          </cell>
          <cell r="L3051">
            <v>499</v>
          </cell>
          <cell r="M3051">
            <v>587</v>
          </cell>
          <cell r="N3051">
            <v>600</v>
          </cell>
          <cell r="O3051">
            <v>544</v>
          </cell>
          <cell r="P3051">
            <v>419</v>
          </cell>
          <cell r="Q3051">
            <v>0.84027777777777779</v>
          </cell>
          <cell r="R3051">
            <v>0.78611111111111109</v>
          </cell>
          <cell r="S3051">
            <v>0.72361111111111109</v>
          </cell>
          <cell r="T3051">
            <v>0.69305555555555554</v>
          </cell>
          <cell r="U3051">
            <v>0.81527777777777777</v>
          </cell>
          <cell r="V3051">
            <v>0.83333333333333337</v>
          </cell>
          <cell r="W3051">
            <v>0.75555555555555554</v>
          </cell>
          <cell r="X3051">
            <v>0.58194444444444449</v>
          </cell>
          <cell r="Y3051">
            <v>38.916625000000003</v>
          </cell>
          <cell r="Z3051">
            <v>36.40795</v>
          </cell>
          <cell r="AA3051">
            <v>33.513325000000002</v>
          </cell>
          <cell r="AB3051">
            <v>32.098174999999998</v>
          </cell>
          <cell r="AC3051">
            <v>37.758775</v>
          </cell>
          <cell r="AD3051">
            <v>38.594999999999999</v>
          </cell>
          <cell r="AE3051">
            <v>34.992800000000003</v>
          </cell>
          <cell r="AF3051">
            <v>26.952175</v>
          </cell>
        </row>
        <row r="3052">
          <cell r="A3052" t="str">
            <v>YSP-502-01</v>
          </cell>
          <cell r="B3052">
            <v>6.1840000000000002</v>
          </cell>
          <cell r="C3052">
            <v>1</v>
          </cell>
          <cell r="D3052">
            <v>10</v>
          </cell>
          <cell r="E3052">
            <v>0</v>
          </cell>
          <cell r="F3052">
            <v>0</v>
          </cell>
          <cell r="G3052">
            <v>0</v>
          </cell>
          <cell r="H3052">
            <v>0</v>
          </cell>
          <cell r="I3052">
            <v>0</v>
          </cell>
          <cell r="J3052">
            <v>0</v>
          </cell>
          <cell r="K3052">
            <v>0</v>
          </cell>
          <cell r="L3052">
            <v>0</v>
          </cell>
          <cell r="M3052">
            <v>0</v>
          </cell>
          <cell r="N3052">
            <v>0</v>
          </cell>
          <cell r="O3052">
            <v>0</v>
          </cell>
          <cell r="P3052">
            <v>0</v>
          </cell>
          <cell r="Q3052">
            <v>0</v>
          </cell>
          <cell r="R3052">
            <v>0</v>
          </cell>
          <cell r="S3052">
            <v>0</v>
          </cell>
          <cell r="T3052">
            <v>0</v>
          </cell>
          <cell r="U3052">
            <v>0</v>
          </cell>
          <cell r="V3052">
            <v>0</v>
          </cell>
          <cell r="W3052">
            <v>0</v>
          </cell>
          <cell r="X3052">
            <v>0</v>
          </cell>
          <cell r="Y3052">
            <v>0</v>
          </cell>
          <cell r="Z3052">
            <v>0</v>
          </cell>
          <cell r="AA3052">
            <v>0</v>
          </cell>
          <cell r="AB3052">
            <v>0</v>
          </cell>
          <cell r="AC3052">
            <v>0</v>
          </cell>
          <cell r="AD3052">
            <v>0</v>
          </cell>
          <cell r="AE3052">
            <v>0</v>
          </cell>
          <cell r="AF3052">
            <v>0</v>
          </cell>
        </row>
        <row r="3053">
          <cell r="A3053" t="str">
            <v>YSP-502-02</v>
          </cell>
          <cell r="B3053">
            <v>36.656999999999996</v>
          </cell>
          <cell r="C3053">
            <v>23</v>
          </cell>
          <cell r="D3053">
            <v>21</v>
          </cell>
          <cell r="E3053">
            <v>0</v>
          </cell>
          <cell r="F3053">
            <v>0</v>
          </cell>
          <cell r="G3053">
            <v>0</v>
          </cell>
          <cell r="H3053">
            <v>0</v>
          </cell>
          <cell r="I3053">
            <v>0</v>
          </cell>
          <cell r="J3053">
            <v>0</v>
          </cell>
          <cell r="K3053">
            <v>0</v>
          </cell>
          <cell r="L3053">
            <v>0</v>
          </cell>
          <cell r="M3053">
            <v>0</v>
          </cell>
          <cell r="N3053">
            <v>0</v>
          </cell>
          <cell r="O3053">
            <v>0</v>
          </cell>
          <cell r="P3053">
            <v>0</v>
          </cell>
          <cell r="Q3053">
            <v>0</v>
          </cell>
          <cell r="R3053">
            <v>0</v>
          </cell>
          <cell r="S3053">
            <v>0</v>
          </cell>
          <cell r="T3053">
            <v>0</v>
          </cell>
          <cell r="U3053">
            <v>0</v>
          </cell>
          <cell r="V3053">
            <v>0</v>
          </cell>
          <cell r="W3053">
            <v>0</v>
          </cell>
          <cell r="X3053">
            <v>0</v>
          </cell>
          <cell r="Y3053">
            <v>0</v>
          </cell>
          <cell r="Z3053">
            <v>0</v>
          </cell>
          <cell r="AA3053">
            <v>0</v>
          </cell>
          <cell r="AB3053">
            <v>0</v>
          </cell>
          <cell r="AC3053">
            <v>0</v>
          </cell>
          <cell r="AD3053">
            <v>0</v>
          </cell>
          <cell r="AE3053">
            <v>0</v>
          </cell>
          <cell r="AF3053">
            <v>0</v>
          </cell>
        </row>
        <row r="3054">
          <cell r="A3054" t="str">
            <v>YSP-502-03</v>
          </cell>
          <cell r="B3054">
            <v>6.1840000000000002</v>
          </cell>
          <cell r="C3054">
            <v>1</v>
          </cell>
          <cell r="D3054">
            <v>11</v>
          </cell>
          <cell r="E3054">
            <v>0</v>
          </cell>
          <cell r="F3054">
            <v>0</v>
          </cell>
          <cell r="G3054">
            <v>0</v>
          </cell>
          <cell r="H3054">
            <v>0</v>
          </cell>
          <cell r="I3054">
            <v>0</v>
          </cell>
          <cell r="J3054">
            <v>0</v>
          </cell>
          <cell r="K3054">
            <v>0</v>
          </cell>
          <cell r="L3054">
            <v>0</v>
          </cell>
          <cell r="M3054">
            <v>0</v>
          </cell>
          <cell r="N3054">
            <v>0</v>
          </cell>
          <cell r="O3054">
            <v>0</v>
          </cell>
          <cell r="P3054">
            <v>0</v>
          </cell>
          <cell r="Q3054">
            <v>0</v>
          </cell>
          <cell r="R3054">
            <v>0</v>
          </cell>
          <cell r="S3054">
            <v>0</v>
          </cell>
          <cell r="T3054">
            <v>0</v>
          </cell>
          <cell r="U3054">
            <v>0</v>
          </cell>
          <cell r="V3054">
            <v>0</v>
          </cell>
          <cell r="W3054">
            <v>0</v>
          </cell>
          <cell r="X3054">
            <v>0</v>
          </cell>
          <cell r="Y3054">
            <v>0</v>
          </cell>
          <cell r="Z3054">
            <v>0</v>
          </cell>
          <cell r="AA3054">
            <v>0</v>
          </cell>
          <cell r="AB3054">
            <v>0</v>
          </cell>
          <cell r="AC3054">
            <v>0</v>
          </cell>
          <cell r="AD3054">
            <v>0</v>
          </cell>
          <cell r="AE3054">
            <v>0</v>
          </cell>
          <cell r="AF3054">
            <v>0</v>
          </cell>
        </row>
        <row r="3055">
          <cell r="A3055" t="str">
            <v>YSP-502-04</v>
          </cell>
          <cell r="B3055" t="e">
            <v>#N/A</v>
          </cell>
          <cell r="C3055" t="e">
            <v>#N/A</v>
          </cell>
          <cell r="D3055" t="e">
            <v>#N/A</v>
          </cell>
          <cell r="E3055">
            <v>0</v>
          </cell>
          <cell r="F3055">
            <v>0</v>
          </cell>
          <cell r="G3055">
            <v>0</v>
          </cell>
          <cell r="H3055">
            <v>0</v>
          </cell>
          <cell r="I3055">
            <v>0</v>
          </cell>
          <cell r="J3055">
            <v>0</v>
          </cell>
          <cell r="K3055">
            <v>0</v>
          </cell>
          <cell r="L3055">
            <v>0</v>
          </cell>
          <cell r="M3055">
            <v>0</v>
          </cell>
          <cell r="N3055">
            <v>0</v>
          </cell>
          <cell r="O3055">
            <v>0</v>
          </cell>
          <cell r="P3055">
            <v>0</v>
          </cell>
          <cell r="Q3055" t="e">
            <v>#N/A</v>
          </cell>
          <cell r="R3055" t="e">
            <v>#N/A</v>
          </cell>
          <cell r="S3055" t="e">
            <v>#N/A</v>
          </cell>
          <cell r="T3055" t="e">
            <v>#N/A</v>
          </cell>
          <cell r="U3055" t="e">
            <v>#N/A</v>
          </cell>
          <cell r="V3055" t="e">
            <v>#N/A</v>
          </cell>
          <cell r="W3055" t="e">
            <v>#N/A</v>
          </cell>
          <cell r="X3055" t="e">
            <v>#N/A</v>
          </cell>
          <cell r="Y3055" t="e">
            <v>#N/A</v>
          </cell>
          <cell r="Z3055" t="e">
            <v>#N/A</v>
          </cell>
          <cell r="AA3055" t="e">
            <v>#N/A</v>
          </cell>
          <cell r="AB3055" t="e">
            <v>#N/A</v>
          </cell>
          <cell r="AC3055" t="e">
            <v>#N/A</v>
          </cell>
          <cell r="AD3055" t="e">
            <v>#N/A</v>
          </cell>
          <cell r="AE3055" t="e">
            <v>#N/A</v>
          </cell>
          <cell r="AF3055" t="e">
            <v>#N/A</v>
          </cell>
        </row>
        <row r="3056">
          <cell r="A3056" t="str">
            <v>YSP-502-05</v>
          </cell>
          <cell r="B3056" t="e">
            <v>#N/A</v>
          </cell>
          <cell r="C3056" t="e">
            <v>#N/A</v>
          </cell>
          <cell r="D3056" t="e">
            <v>#N/A</v>
          </cell>
          <cell r="E3056">
            <v>0</v>
          </cell>
          <cell r="F3056">
            <v>0</v>
          </cell>
          <cell r="G3056">
            <v>0</v>
          </cell>
          <cell r="H3056">
            <v>0</v>
          </cell>
          <cell r="I3056">
            <v>0</v>
          </cell>
          <cell r="J3056">
            <v>0</v>
          </cell>
          <cell r="K3056">
            <v>0</v>
          </cell>
          <cell r="L3056">
            <v>0</v>
          </cell>
          <cell r="M3056">
            <v>0</v>
          </cell>
          <cell r="N3056">
            <v>0</v>
          </cell>
          <cell r="O3056">
            <v>0</v>
          </cell>
          <cell r="P3056">
            <v>0</v>
          </cell>
          <cell r="Q3056" t="e">
            <v>#N/A</v>
          </cell>
          <cell r="R3056" t="e">
            <v>#N/A</v>
          </cell>
          <cell r="S3056" t="e">
            <v>#N/A</v>
          </cell>
          <cell r="T3056" t="e">
            <v>#N/A</v>
          </cell>
          <cell r="U3056" t="e">
            <v>#N/A</v>
          </cell>
          <cell r="V3056" t="e">
            <v>#N/A</v>
          </cell>
          <cell r="W3056" t="e">
            <v>#N/A</v>
          </cell>
          <cell r="X3056" t="e">
            <v>#N/A</v>
          </cell>
          <cell r="Y3056" t="e">
            <v>#N/A</v>
          </cell>
          <cell r="Z3056" t="e">
            <v>#N/A</v>
          </cell>
          <cell r="AA3056" t="e">
            <v>#N/A</v>
          </cell>
          <cell r="AB3056" t="e">
            <v>#N/A</v>
          </cell>
          <cell r="AC3056" t="e">
            <v>#N/A</v>
          </cell>
          <cell r="AD3056" t="e">
            <v>#N/A</v>
          </cell>
          <cell r="AE3056" t="e">
            <v>#N/A</v>
          </cell>
          <cell r="AF3056" t="e">
            <v>#N/A</v>
          </cell>
        </row>
        <row r="3057">
          <cell r="A3057" t="str">
            <v>YSP-502-06</v>
          </cell>
          <cell r="B3057" t="e">
            <v>#N/A</v>
          </cell>
          <cell r="C3057" t="e">
            <v>#N/A</v>
          </cell>
          <cell r="D3057" t="e">
            <v>#N/A</v>
          </cell>
          <cell r="E3057">
            <v>0</v>
          </cell>
          <cell r="F3057">
            <v>0</v>
          </cell>
          <cell r="G3057">
            <v>0</v>
          </cell>
          <cell r="H3057">
            <v>0</v>
          </cell>
          <cell r="I3057">
            <v>0</v>
          </cell>
          <cell r="J3057">
            <v>0</v>
          </cell>
          <cell r="K3057">
            <v>0</v>
          </cell>
          <cell r="L3057">
            <v>0</v>
          </cell>
          <cell r="M3057">
            <v>0</v>
          </cell>
          <cell r="N3057">
            <v>0</v>
          </cell>
          <cell r="O3057">
            <v>0</v>
          </cell>
          <cell r="P3057">
            <v>0</v>
          </cell>
          <cell r="Q3057" t="e">
            <v>#N/A</v>
          </cell>
          <cell r="R3057" t="e">
            <v>#N/A</v>
          </cell>
          <cell r="S3057" t="e">
            <v>#N/A</v>
          </cell>
          <cell r="T3057" t="e">
            <v>#N/A</v>
          </cell>
          <cell r="U3057" t="e">
            <v>#N/A</v>
          </cell>
          <cell r="V3057" t="e">
            <v>#N/A</v>
          </cell>
          <cell r="W3057" t="e">
            <v>#N/A</v>
          </cell>
          <cell r="X3057" t="e">
            <v>#N/A</v>
          </cell>
          <cell r="Y3057" t="e">
            <v>#N/A</v>
          </cell>
          <cell r="Z3057" t="e">
            <v>#N/A</v>
          </cell>
          <cell r="AA3057" t="e">
            <v>#N/A</v>
          </cell>
          <cell r="AB3057" t="e">
            <v>#N/A</v>
          </cell>
          <cell r="AC3057" t="e">
            <v>#N/A</v>
          </cell>
          <cell r="AD3057" t="e">
            <v>#N/A</v>
          </cell>
          <cell r="AE3057" t="e">
            <v>#N/A</v>
          </cell>
          <cell r="AF3057" t="e">
            <v>#N/A</v>
          </cell>
        </row>
        <row r="3058">
          <cell r="A3058" t="str">
            <v>YSP-502-07</v>
          </cell>
          <cell r="B3058" t="e">
            <v>#N/A</v>
          </cell>
          <cell r="C3058" t="e">
            <v>#N/A</v>
          </cell>
          <cell r="D3058" t="e">
            <v>#N/A</v>
          </cell>
          <cell r="E3058">
            <v>0</v>
          </cell>
          <cell r="F3058">
            <v>0</v>
          </cell>
          <cell r="G3058">
            <v>0</v>
          </cell>
          <cell r="H3058">
            <v>0</v>
          </cell>
          <cell r="I3058">
            <v>0</v>
          </cell>
          <cell r="J3058">
            <v>0</v>
          </cell>
          <cell r="K3058">
            <v>0</v>
          </cell>
          <cell r="L3058">
            <v>0</v>
          </cell>
          <cell r="M3058">
            <v>0</v>
          </cell>
          <cell r="N3058">
            <v>0</v>
          </cell>
          <cell r="O3058">
            <v>0</v>
          </cell>
          <cell r="P3058">
            <v>0</v>
          </cell>
          <cell r="Q3058" t="e">
            <v>#N/A</v>
          </cell>
          <cell r="R3058" t="e">
            <v>#N/A</v>
          </cell>
          <cell r="S3058" t="e">
            <v>#N/A</v>
          </cell>
          <cell r="T3058" t="e">
            <v>#N/A</v>
          </cell>
          <cell r="U3058" t="e">
            <v>#N/A</v>
          </cell>
          <cell r="V3058" t="e">
            <v>#N/A</v>
          </cell>
          <cell r="W3058" t="e">
            <v>#N/A</v>
          </cell>
          <cell r="X3058" t="e">
            <v>#N/A</v>
          </cell>
          <cell r="Y3058" t="e">
            <v>#N/A</v>
          </cell>
          <cell r="Z3058" t="e">
            <v>#N/A</v>
          </cell>
          <cell r="AA3058" t="e">
            <v>#N/A</v>
          </cell>
          <cell r="AB3058" t="e">
            <v>#N/A</v>
          </cell>
          <cell r="AC3058" t="e">
            <v>#N/A</v>
          </cell>
          <cell r="AD3058" t="e">
            <v>#N/A</v>
          </cell>
          <cell r="AE3058" t="e">
            <v>#N/A</v>
          </cell>
          <cell r="AF3058" t="e">
            <v>#N/A</v>
          </cell>
        </row>
        <row r="3059">
          <cell r="A3059" t="str">
            <v>YSP-502-08</v>
          </cell>
          <cell r="B3059" t="e">
            <v>#N/A</v>
          </cell>
          <cell r="C3059" t="e">
            <v>#N/A</v>
          </cell>
          <cell r="D3059" t="e">
            <v>#N/A</v>
          </cell>
          <cell r="E3059">
            <v>0</v>
          </cell>
          <cell r="F3059">
            <v>0</v>
          </cell>
          <cell r="G3059">
            <v>0</v>
          </cell>
          <cell r="H3059">
            <v>0</v>
          </cell>
          <cell r="I3059">
            <v>0</v>
          </cell>
          <cell r="J3059">
            <v>0</v>
          </cell>
          <cell r="K3059">
            <v>0</v>
          </cell>
          <cell r="L3059">
            <v>0</v>
          </cell>
          <cell r="M3059">
            <v>0</v>
          </cell>
          <cell r="N3059">
            <v>0</v>
          </cell>
          <cell r="O3059">
            <v>0</v>
          </cell>
          <cell r="P3059">
            <v>0</v>
          </cell>
          <cell r="Q3059" t="e">
            <v>#N/A</v>
          </cell>
          <cell r="R3059" t="e">
            <v>#N/A</v>
          </cell>
          <cell r="S3059" t="e">
            <v>#N/A</v>
          </cell>
          <cell r="T3059" t="e">
            <v>#N/A</v>
          </cell>
          <cell r="U3059" t="e">
            <v>#N/A</v>
          </cell>
          <cell r="V3059" t="e">
            <v>#N/A</v>
          </cell>
          <cell r="W3059" t="e">
            <v>#N/A</v>
          </cell>
          <cell r="X3059" t="e">
            <v>#N/A</v>
          </cell>
          <cell r="Y3059" t="e">
            <v>#N/A</v>
          </cell>
          <cell r="Z3059" t="e">
            <v>#N/A</v>
          </cell>
          <cell r="AA3059" t="e">
            <v>#N/A</v>
          </cell>
          <cell r="AB3059" t="e">
            <v>#N/A</v>
          </cell>
          <cell r="AC3059" t="e">
            <v>#N/A</v>
          </cell>
          <cell r="AD3059" t="e">
            <v>#N/A</v>
          </cell>
          <cell r="AE3059" t="e">
            <v>#N/A</v>
          </cell>
          <cell r="AF3059" t="e">
            <v>#N/A</v>
          </cell>
        </row>
        <row r="3060">
          <cell r="A3060" t="str">
            <v>YSP-502-09</v>
          </cell>
          <cell r="B3060" t="e">
            <v>#N/A</v>
          </cell>
          <cell r="C3060" t="e">
            <v>#N/A</v>
          </cell>
          <cell r="D3060" t="e">
            <v>#N/A</v>
          </cell>
          <cell r="E3060">
            <v>0</v>
          </cell>
          <cell r="F3060">
            <v>0</v>
          </cell>
          <cell r="G3060">
            <v>0</v>
          </cell>
          <cell r="H3060">
            <v>0</v>
          </cell>
          <cell r="I3060">
            <v>0</v>
          </cell>
          <cell r="J3060">
            <v>0</v>
          </cell>
          <cell r="K3060">
            <v>0</v>
          </cell>
          <cell r="L3060">
            <v>0</v>
          </cell>
          <cell r="M3060">
            <v>0</v>
          </cell>
          <cell r="N3060">
            <v>0</v>
          </cell>
          <cell r="O3060">
            <v>0</v>
          </cell>
          <cell r="P3060">
            <v>0</v>
          </cell>
          <cell r="Q3060" t="e">
            <v>#N/A</v>
          </cell>
          <cell r="R3060" t="e">
            <v>#N/A</v>
          </cell>
          <cell r="S3060" t="e">
            <v>#N/A</v>
          </cell>
          <cell r="T3060" t="e">
            <v>#N/A</v>
          </cell>
          <cell r="U3060" t="e">
            <v>#N/A</v>
          </cell>
          <cell r="V3060" t="e">
            <v>#N/A</v>
          </cell>
          <cell r="W3060" t="e">
            <v>#N/A</v>
          </cell>
          <cell r="X3060" t="e">
            <v>#N/A</v>
          </cell>
          <cell r="Y3060" t="e">
            <v>#N/A</v>
          </cell>
          <cell r="Z3060" t="e">
            <v>#N/A</v>
          </cell>
          <cell r="AA3060" t="e">
            <v>#N/A</v>
          </cell>
          <cell r="AB3060" t="e">
            <v>#N/A</v>
          </cell>
          <cell r="AC3060" t="e">
            <v>#N/A</v>
          </cell>
          <cell r="AD3060" t="e">
            <v>#N/A</v>
          </cell>
          <cell r="AE3060" t="e">
            <v>#N/A</v>
          </cell>
          <cell r="AF3060" t="e">
            <v>#N/A</v>
          </cell>
        </row>
        <row r="3061">
          <cell r="A3061" t="str">
            <v>YSP5021</v>
          </cell>
          <cell r="B3061">
            <v>46.314</v>
          </cell>
          <cell r="C3061">
            <v>15</v>
          </cell>
          <cell r="D3061">
            <v>8</v>
          </cell>
          <cell r="E3061">
            <v>1720</v>
          </cell>
          <cell r="F3061">
            <v>600</v>
          </cell>
          <cell r="G3061">
            <v>666</v>
          </cell>
          <cell r="H3061">
            <v>503</v>
          </cell>
          <cell r="I3061">
            <v>605</v>
          </cell>
          <cell r="J3061">
            <v>566</v>
          </cell>
          <cell r="K3061">
            <v>521</v>
          </cell>
          <cell r="L3061">
            <v>499</v>
          </cell>
          <cell r="M3061">
            <v>587</v>
          </cell>
          <cell r="N3061">
            <v>600</v>
          </cell>
          <cell r="O3061">
            <v>544</v>
          </cell>
          <cell r="P3061">
            <v>419</v>
          </cell>
          <cell r="Q3061">
            <v>5.041666666666667</v>
          </cell>
          <cell r="R3061">
            <v>4.7166666666666668</v>
          </cell>
          <cell r="S3061">
            <v>4.3416666666666668</v>
          </cell>
          <cell r="T3061">
            <v>4.1583333333333332</v>
          </cell>
          <cell r="U3061">
            <v>4.8916666666666666</v>
          </cell>
          <cell r="V3061">
            <v>5</v>
          </cell>
          <cell r="W3061">
            <v>4.5333333333333332</v>
          </cell>
          <cell r="X3061">
            <v>3.4916666666666667</v>
          </cell>
          <cell r="Y3061">
            <v>233.49975000000001</v>
          </cell>
          <cell r="Z3061">
            <v>218.4477</v>
          </cell>
          <cell r="AA3061">
            <v>201.07995</v>
          </cell>
          <cell r="AB3061">
            <v>192.58904999999999</v>
          </cell>
          <cell r="AC3061">
            <v>226.55265</v>
          </cell>
          <cell r="AD3061">
            <v>231.57</v>
          </cell>
          <cell r="AE3061">
            <v>209.95679999999999</v>
          </cell>
          <cell r="AF3061">
            <v>161.71305000000001</v>
          </cell>
        </row>
        <row r="3062">
          <cell r="A3062" t="str">
            <v>YSP-502-10</v>
          </cell>
          <cell r="B3062" t="e">
            <v>#N/A</v>
          </cell>
          <cell r="C3062" t="e">
            <v>#N/A</v>
          </cell>
          <cell r="D3062" t="e">
            <v>#N/A</v>
          </cell>
          <cell r="E3062">
            <v>0</v>
          </cell>
          <cell r="F3062">
            <v>0</v>
          </cell>
          <cell r="G3062">
            <v>0</v>
          </cell>
          <cell r="H3062">
            <v>0</v>
          </cell>
          <cell r="I3062">
            <v>0</v>
          </cell>
          <cell r="J3062">
            <v>0</v>
          </cell>
          <cell r="K3062">
            <v>0</v>
          </cell>
          <cell r="L3062">
            <v>0</v>
          </cell>
          <cell r="M3062">
            <v>0</v>
          </cell>
          <cell r="N3062">
            <v>0</v>
          </cell>
          <cell r="O3062">
            <v>0</v>
          </cell>
          <cell r="P3062">
            <v>0</v>
          </cell>
          <cell r="Q3062" t="e">
            <v>#N/A</v>
          </cell>
          <cell r="R3062" t="e">
            <v>#N/A</v>
          </cell>
          <cell r="S3062" t="e">
            <v>#N/A</v>
          </cell>
          <cell r="T3062" t="e">
            <v>#N/A</v>
          </cell>
          <cell r="U3062" t="e">
            <v>#N/A</v>
          </cell>
          <cell r="V3062" t="e">
            <v>#N/A</v>
          </cell>
          <cell r="W3062" t="e">
            <v>#N/A</v>
          </cell>
          <cell r="X3062" t="e">
            <v>#N/A</v>
          </cell>
          <cell r="Y3062" t="e">
            <v>#N/A</v>
          </cell>
          <cell r="Z3062" t="e">
            <v>#N/A</v>
          </cell>
          <cell r="AA3062" t="e">
            <v>#N/A</v>
          </cell>
          <cell r="AB3062" t="e">
            <v>#N/A</v>
          </cell>
          <cell r="AC3062" t="e">
            <v>#N/A</v>
          </cell>
          <cell r="AD3062" t="e">
            <v>#N/A</v>
          </cell>
          <cell r="AE3062" t="e">
            <v>#N/A</v>
          </cell>
          <cell r="AF3062" t="e">
            <v>#N/A</v>
          </cell>
        </row>
        <row r="3063">
          <cell r="A3063" t="str">
            <v>YSP-502-11</v>
          </cell>
          <cell r="B3063" t="e">
            <v>#N/A</v>
          </cell>
          <cell r="C3063" t="e">
            <v>#N/A</v>
          </cell>
          <cell r="D3063" t="e">
            <v>#N/A</v>
          </cell>
          <cell r="E3063">
            <v>0</v>
          </cell>
          <cell r="F3063">
            <v>0</v>
          </cell>
          <cell r="G3063">
            <v>0</v>
          </cell>
          <cell r="H3063">
            <v>0</v>
          </cell>
          <cell r="I3063">
            <v>0</v>
          </cell>
          <cell r="J3063">
            <v>0</v>
          </cell>
          <cell r="K3063">
            <v>0</v>
          </cell>
          <cell r="L3063">
            <v>0</v>
          </cell>
          <cell r="M3063">
            <v>0</v>
          </cell>
          <cell r="N3063">
            <v>0</v>
          </cell>
          <cell r="O3063">
            <v>0</v>
          </cell>
          <cell r="P3063">
            <v>0</v>
          </cell>
          <cell r="Q3063" t="e">
            <v>#N/A</v>
          </cell>
          <cell r="R3063" t="e">
            <v>#N/A</v>
          </cell>
          <cell r="S3063" t="e">
            <v>#N/A</v>
          </cell>
          <cell r="T3063" t="e">
            <v>#N/A</v>
          </cell>
          <cell r="U3063" t="e">
            <v>#N/A</v>
          </cell>
          <cell r="V3063" t="e">
            <v>#N/A</v>
          </cell>
          <cell r="W3063" t="e">
            <v>#N/A</v>
          </cell>
          <cell r="X3063" t="e">
            <v>#N/A</v>
          </cell>
          <cell r="Y3063" t="e">
            <v>#N/A</v>
          </cell>
          <cell r="Z3063" t="e">
            <v>#N/A</v>
          </cell>
          <cell r="AA3063" t="e">
            <v>#N/A</v>
          </cell>
          <cell r="AB3063" t="e">
            <v>#N/A</v>
          </cell>
          <cell r="AC3063" t="e">
            <v>#N/A</v>
          </cell>
          <cell r="AD3063" t="e">
            <v>#N/A</v>
          </cell>
          <cell r="AE3063" t="e">
            <v>#N/A</v>
          </cell>
          <cell r="AF3063" t="e">
            <v>#N/A</v>
          </cell>
        </row>
        <row r="3064">
          <cell r="A3064" t="str">
            <v>YSP-502-12</v>
          </cell>
          <cell r="B3064" t="e">
            <v>#N/A</v>
          </cell>
          <cell r="C3064" t="e">
            <v>#N/A</v>
          </cell>
          <cell r="D3064" t="e">
            <v>#N/A</v>
          </cell>
          <cell r="E3064">
            <v>0</v>
          </cell>
          <cell r="F3064">
            <v>0</v>
          </cell>
          <cell r="G3064">
            <v>0</v>
          </cell>
          <cell r="H3064">
            <v>0</v>
          </cell>
          <cell r="I3064">
            <v>0</v>
          </cell>
          <cell r="J3064">
            <v>0</v>
          </cell>
          <cell r="K3064">
            <v>0</v>
          </cell>
          <cell r="L3064">
            <v>0</v>
          </cell>
          <cell r="M3064">
            <v>0</v>
          </cell>
          <cell r="N3064">
            <v>0</v>
          </cell>
          <cell r="O3064">
            <v>0</v>
          </cell>
          <cell r="P3064">
            <v>0</v>
          </cell>
          <cell r="Q3064" t="e">
            <v>#N/A</v>
          </cell>
          <cell r="R3064" t="e">
            <v>#N/A</v>
          </cell>
          <cell r="S3064" t="e">
            <v>#N/A</v>
          </cell>
          <cell r="T3064" t="e">
            <v>#N/A</v>
          </cell>
          <cell r="U3064" t="e">
            <v>#N/A</v>
          </cell>
          <cell r="V3064" t="e">
            <v>#N/A</v>
          </cell>
          <cell r="W3064" t="e">
            <v>#N/A</v>
          </cell>
          <cell r="X3064" t="e">
            <v>#N/A</v>
          </cell>
          <cell r="Y3064" t="e">
            <v>#N/A</v>
          </cell>
          <cell r="Z3064" t="e">
            <v>#N/A</v>
          </cell>
          <cell r="AA3064" t="e">
            <v>#N/A</v>
          </cell>
          <cell r="AB3064" t="e">
            <v>#N/A</v>
          </cell>
          <cell r="AC3064" t="e">
            <v>#N/A</v>
          </cell>
          <cell r="AD3064" t="e">
            <v>#N/A</v>
          </cell>
          <cell r="AE3064" t="e">
            <v>#N/A</v>
          </cell>
          <cell r="AF3064" t="e">
            <v>#N/A</v>
          </cell>
        </row>
        <row r="3065">
          <cell r="A3065" t="str">
            <v>YSP-502-13</v>
          </cell>
          <cell r="B3065" t="e">
            <v>#N/A</v>
          </cell>
          <cell r="C3065" t="e">
            <v>#N/A</v>
          </cell>
          <cell r="D3065" t="e">
            <v>#N/A</v>
          </cell>
          <cell r="E3065">
            <v>0</v>
          </cell>
          <cell r="F3065">
            <v>0</v>
          </cell>
          <cell r="G3065">
            <v>0</v>
          </cell>
          <cell r="H3065">
            <v>0</v>
          </cell>
          <cell r="I3065">
            <v>0</v>
          </cell>
          <cell r="J3065">
            <v>0</v>
          </cell>
          <cell r="K3065">
            <v>0</v>
          </cell>
          <cell r="L3065">
            <v>0</v>
          </cell>
          <cell r="M3065">
            <v>0</v>
          </cell>
          <cell r="N3065">
            <v>0</v>
          </cell>
          <cell r="O3065">
            <v>0</v>
          </cell>
          <cell r="P3065">
            <v>0</v>
          </cell>
          <cell r="Q3065" t="e">
            <v>#N/A</v>
          </cell>
          <cell r="R3065" t="e">
            <v>#N/A</v>
          </cell>
          <cell r="S3065" t="e">
            <v>#N/A</v>
          </cell>
          <cell r="T3065" t="e">
            <v>#N/A</v>
          </cell>
          <cell r="U3065" t="e">
            <v>#N/A</v>
          </cell>
          <cell r="V3065" t="e">
            <v>#N/A</v>
          </cell>
          <cell r="W3065" t="e">
            <v>#N/A</v>
          </cell>
          <cell r="X3065" t="e">
            <v>#N/A</v>
          </cell>
          <cell r="Y3065" t="e">
            <v>#N/A</v>
          </cell>
          <cell r="Z3065" t="e">
            <v>#N/A</v>
          </cell>
          <cell r="AA3065" t="e">
            <v>#N/A</v>
          </cell>
          <cell r="AB3065" t="e">
            <v>#N/A</v>
          </cell>
          <cell r="AC3065" t="e">
            <v>#N/A</v>
          </cell>
          <cell r="AD3065" t="e">
            <v>#N/A</v>
          </cell>
          <cell r="AE3065" t="e">
            <v>#N/A</v>
          </cell>
          <cell r="AF3065" t="e">
            <v>#N/A</v>
          </cell>
        </row>
        <row r="3066">
          <cell r="A3066" t="str">
            <v>YSP-502-14</v>
          </cell>
          <cell r="B3066" t="e">
            <v>#N/A</v>
          </cell>
          <cell r="C3066" t="e">
            <v>#N/A</v>
          </cell>
          <cell r="D3066" t="e">
            <v>#N/A</v>
          </cell>
          <cell r="E3066">
            <v>0</v>
          </cell>
          <cell r="F3066">
            <v>0</v>
          </cell>
          <cell r="G3066">
            <v>0</v>
          </cell>
          <cell r="H3066">
            <v>0</v>
          </cell>
          <cell r="I3066">
            <v>0</v>
          </cell>
          <cell r="J3066">
            <v>0</v>
          </cell>
          <cell r="K3066">
            <v>0</v>
          </cell>
          <cell r="L3066">
            <v>0</v>
          </cell>
          <cell r="M3066">
            <v>0</v>
          </cell>
          <cell r="N3066">
            <v>0</v>
          </cell>
          <cell r="O3066">
            <v>0</v>
          </cell>
          <cell r="P3066">
            <v>0</v>
          </cell>
          <cell r="Q3066" t="e">
            <v>#N/A</v>
          </cell>
          <cell r="R3066" t="e">
            <v>#N/A</v>
          </cell>
          <cell r="S3066" t="e">
            <v>#N/A</v>
          </cell>
          <cell r="T3066" t="e">
            <v>#N/A</v>
          </cell>
          <cell r="U3066" t="e">
            <v>#N/A</v>
          </cell>
          <cell r="V3066" t="e">
            <v>#N/A</v>
          </cell>
          <cell r="W3066" t="e">
            <v>#N/A</v>
          </cell>
          <cell r="X3066" t="e">
            <v>#N/A</v>
          </cell>
          <cell r="Y3066" t="e">
            <v>#N/A</v>
          </cell>
          <cell r="Z3066" t="e">
            <v>#N/A</v>
          </cell>
          <cell r="AA3066" t="e">
            <v>#N/A</v>
          </cell>
          <cell r="AB3066" t="e">
            <v>#N/A</v>
          </cell>
          <cell r="AC3066" t="e">
            <v>#N/A</v>
          </cell>
          <cell r="AD3066" t="e">
            <v>#N/A</v>
          </cell>
          <cell r="AE3066" t="e">
            <v>#N/A</v>
          </cell>
          <cell r="AF3066" t="e">
            <v>#N/A</v>
          </cell>
        </row>
        <row r="3067">
          <cell r="A3067" t="str">
            <v>YSP-502-15</v>
          </cell>
          <cell r="B3067" t="e">
            <v>#N/A</v>
          </cell>
          <cell r="C3067" t="e">
            <v>#N/A</v>
          </cell>
          <cell r="D3067" t="e">
            <v>#N/A</v>
          </cell>
          <cell r="E3067">
            <v>0</v>
          </cell>
          <cell r="F3067">
            <v>0</v>
          </cell>
          <cell r="G3067">
            <v>0</v>
          </cell>
          <cell r="H3067">
            <v>0</v>
          </cell>
          <cell r="I3067">
            <v>0</v>
          </cell>
          <cell r="J3067">
            <v>0</v>
          </cell>
          <cell r="K3067">
            <v>0</v>
          </cell>
          <cell r="L3067">
            <v>0</v>
          </cell>
          <cell r="M3067">
            <v>0</v>
          </cell>
          <cell r="N3067">
            <v>0</v>
          </cell>
          <cell r="O3067">
            <v>0</v>
          </cell>
          <cell r="P3067">
            <v>0</v>
          </cell>
          <cell r="Q3067" t="e">
            <v>#N/A</v>
          </cell>
          <cell r="R3067" t="e">
            <v>#N/A</v>
          </cell>
          <cell r="S3067" t="e">
            <v>#N/A</v>
          </cell>
          <cell r="T3067" t="e">
            <v>#N/A</v>
          </cell>
          <cell r="U3067" t="e">
            <v>#N/A</v>
          </cell>
          <cell r="V3067" t="e">
            <v>#N/A</v>
          </cell>
          <cell r="W3067" t="e">
            <v>#N/A</v>
          </cell>
          <cell r="X3067" t="e">
            <v>#N/A</v>
          </cell>
          <cell r="Y3067" t="e">
            <v>#N/A</v>
          </cell>
          <cell r="Z3067" t="e">
            <v>#N/A</v>
          </cell>
          <cell r="AA3067" t="e">
            <v>#N/A</v>
          </cell>
          <cell r="AB3067" t="e">
            <v>#N/A</v>
          </cell>
          <cell r="AC3067" t="e">
            <v>#N/A</v>
          </cell>
          <cell r="AD3067" t="e">
            <v>#N/A</v>
          </cell>
          <cell r="AE3067" t="e">
            <v>#N/A</v>
          </cell>
          <cell r="AF3067" t="e">
            <v>#N/A</v>
          </cell>
        </row>
        <row r="3068">
          <cell r="A3068" t="str">
            <v>YSP-502-16</v>
          </cell>
          <cell r="B3068" t="e">
            <v>#N/A</v>
          </cell>
          <cell r="C3068" t="e">
            <v>#N/A</v>
          </cell>
          <cell r="D3068" t="e">
            <v>#N/A</v>
          </cell>
          <cell r="E3068">
            <v>0</v>
          </cell>
          <cell r="F3068">
            <v>0</v>
          </cell>
          <cell r="G3068">
            <v>0</v>
          </cell>
          <cell r="H3068">
            <v>0</v>
          </cell>
          <cell r="I3068">
            <v>0</v>
          </cell>
          <cell r="J3068">
            <v>0</v>
          </cell>
          <cell r="K3068">
            <v>0</v>
          </cell>
          <cell r="L3068">
            <v>0</v>
          </cell>
          <cell r="M3068">
            <v>0</v>
          </cell>
          <cell r="N3068">
            <v>0</v>
          </cell>
          <cell r="O3068">
            <v>0</v>
          </cell>
          <cell r="P3068">
            <v>0</v>
          </cell>
          <cell r="Q3068" t="e">
            <v>#N/A</v>
          </cell>
          <cell r="R3068" t="e">
            <v>#N/A</v>
          </cell>
          <cell r="S3068" t="e">
            <v>#N/A</v>
          </cell>
          <cell r="T3068" t="e">
            <v>#N/A</v>
          </cell>
          <cell r="U3068" t="e">
            <v>#N/A</v>
          </cell>
          <cell r="V3068" t="e">
            <v>#N/A</v>
          </cell>
          <cell r="W3068" t="e">
            <v>#N/A</v>
          </cell>
          <cell r="X3068" t="e">
            <v>#N/A</v>
          </cell>
          <cell r="Y3068" t="e">
            <v>#N/A</v>
          </cell>
          <cell r="Z3068" t="e">
            <v>#N/A</v>
          </cell>
          <cell r="AA3068" t="e">
            <v>#N/A</v>
          </cell>
          <cell r="AB3068" t="e">
            <v>#N/A</v>
          </cell>
          <cell r="AC3068" t="e">
            <v>#N/A</v>
          </cell>
          <cell r="AD3068" t="e">
            <v>#N/A</v>
          </cell>
          <cell r="AE3068" t="e">
            <v>#N/A</v>
          </cell>
          <cell r="AF3068" t="e">
            <v>#N/A</v>
          </cell>
        </row>
        <row r="3069">
          <cell r="A3069" t="str">
            <v>YSP-502-17</v>
          </cell>
          <cell r="B3069" t="e">
            <v>#N/A</v>
          </cell>
          <cell r="C3069" t="e">
            <v>#N/A</v>
          </cell>
          <cell r="D3069" t="e">
            <v>#N/A</v>
          </cell>
          <cell r="E3069">
            <v>0</v>
          </cell>
          <cell r="F3069">
            <v>0</v>
          </cell>
          <cell r="G3069">
            <v>0</v>
          </cell>
          <cell r="H3069">
            <v>0</v>
          </cell>
          <cell r="I3069">
            <v>0</v>
          </cell>
          <cell r="J3069">
            <v>0</v>
          </cell>
          <cell r="K3069">
            <v>0</v>
          </cell>
          <cell r="L3069">
            <v>0</v>
          </cell>
          <cell r="M3069">
            <v>0</v>
          </cell>
          <cell r="N3069">
            <v>0</v>
          </cell>
          <cell r="O3069">
            <v>0</v>
          </cell>
          <cell r="P3069">
            <v>0</v>
          </cell>
          <cell r="Q3069" t="e">
            <v>#N/A</v>
          </cell>
          <cell r="R3069" t="e">
            <v>#N/A</v>
          </cell>
          <cell r="S3069" t="e">
            <v>#N/A</v>
          </cell>
          <cell r="T3069" t="e">
            <v>#N/A</v>
          </cell>
          <cell r="U3069" t="e">
            <v>#N/A</v>
          </cell>
          <cell r="V3069" t="e">
            <v>#N/A</v>
          </cell>
          <cell r="W3069" t="e">
            <v>#N/A</v>
          </cell>
          <cell r="X3069" t="e">
            <v>#N/A</v>
          </cell>
          <cell r="Y3069" t="e">
            <v>#N/A</v>
          </cell>
          <cell r="Z3069" t="e">
            <v>#N/A</v>
          </cell>
          <cell r="AA3069" t="e">
            <v>#N/A</v>
          </cell>
          <cell r="AB3069" t="e">
            <v>#N/A</v>
          </cell>
          <cell r="AC3069" t="e">
            <v>#N/A</v>
          </cell>
          <cell r="AD3069" t="e">
            <v>#N/A</v>
          </cell>
          <cell r="AE3069" t="e">
            <v>#N/A</v>
          </cell>
          <cell r="AF3069" t="e">
            <v>#N/A</v>
          </cell>
        </row>
        <row r="3070">
          <cell r="A3070" t="str">
            <v>YSP-502-18</v>
          </cell>
          <cell r="B3070" t="e">
            <v>#N/A</v>
          </cell>
          <cell r="C3070" t="e">
            <v>#N/A</v>
          </cell>
          <cell r="D3070" t="e">
            <v>#N/A</v>
          </cell>
          <cell r="E3070">
            <v>0</v>
          </cell>
          <cell r="F3070">
            <v>0</v>
          </cell>
          <cell r="G3070">
            <v>0</v>
          </cell>
          <cell r="H3070">
            <v>0</v>
          </cell>
          <cell r="I3070">
            <v>0</v>
          </cell>
          <cell r="J3070">
            <v>0</v>
          </cell>
          <cell r="K3070">
            <v>0</v>
          </cell>
          <cell r="L3070">
            <v>0</v>
          </cell>
          <cell r="M3070">
            <v>0</v>
          </cell>
          <cell r="N3070">
            <v>0</v>
          </cell>
          <cell r="O3070">
            <v>0</v>
          </cell>
          <cell r="P3070">
            <v>0</v>
          </cell>
          <cell r="Q3070" t="e">
            <v>#N/A</v>
          </cell>
          <cell r="R3070" t="e">
            <v>#N/A</v>
          </cell>
          <cell r="S3070" t="e">
            <v>#N/A</v>
          </cell>
          <cell r="T3070" t="e">
            <v>#N/A</v>
          </cell>
          <cell r="U3070" t="e">
            <v>#N/A</v>
          </cell>
          <cell r="V3070" t="e">
            <v>#N/A</v>
          </cell>
          <cell r="W3070" t="e">
            <v>#N/A</v>
          </cell>
          <cell r="X3070" t="e">
            <v>#N/A</v>
          </cell>
          <cell r="Y3070" t="e">
            <v>#N/A</v>
          </cell>
          <cell r="Z3070" t="e">
            <v>#N/A</v>
          </cell>
          <cell r="AA3070" t="e">
            <v>#N/A</v>
          </cell>
          <cell r="AB3070" t="e">
            <v>#N/A</v>
          </cell>
          <cell r="AC3070" t="e">
            <v>#N/A</v>
          </cell>
          <cell r="AD3070" t="e">
            <v>#N/A</v>
          </cell>
          <cell r="AE3070" t="e">
            <v>#N/A</v>
          </cell>
          <cell r="AF3070" t="e">
            <v>#N/A</v>
          </cell>
        </row>
        <row r="3071">
          <cell r="A3071" t="str">
            <v>YSP-502-19</v>
          </cell>
          <cell r="B3071" t="e">
            <v>#N/A</v>
          </cell>
          <cell r="C3071" t="e">
            <v>#N/A</v>
          </cell>
          <cell r="D3071" t="e">
            <v>#N/A</v>
          </cell>
          <cell r="E3071">
            <v>0</v>
          </cell>
          <cell r="F3071">
            <v>0</v>
          </cell>
          <cell r="G3071">
            <v>0</v>
          </cell>
          <cell r="H3071">
            <v>0</v>
          </cell>
          <cell r="I3071">
            <v>0</v>
          </cell>
          <cell r="J3071">
            <v>0</v>
          </cell>
          <cell r="K3071">
            <v>0</v>
          </cell>
          <cell r="L3071">
            <v>0</v>
          </cell>
          <cell r="M3071">
            <v>0</v>
          </cell>
          <cell r="N3071">
            <v>0</v>
          </cell>
          <cell r="O3071">
            <v>0</v>
          </cell>
          <cell r="P3071">
            <v>0</v>
          </cell>
          <cell r="Q3071" t="e">
            <v>#N/A</v>
          </cell>
          <cell r="R3071" t="e">
            <v>#N/A</v>
          </cell>
          <cell r="S3071" t="e">
            <v>#N/A</v>
          </cell>
          <cell r="T3071" t="e">
            <v>#N/A</v>
          </cell>
          <cell r="U3071" t="e">
            <v>#N/A</v>
          </cell>
          <cell r="V3071" t="e">
            <v>#N/A</v>
          </cell>
          <cell r="W3071" t="e">
            <v>#N/A</v>
          </cell>
          <cell r="X3071" t="e">
            <v>#N/A</v>
          </cell>
          <cell r="Y3071" t="e">
            <v>#N/A</v>
          </cell>
          <cell r="Z3071" t="e">
            <v>#N/A</v>
          </cell>
          <cell r="AA3071" t="e">
            <v>#N/A</v>
          </cell>
          <cell r="AB3071" t="e">
            <v>#N/A</v>
          </cell>
          <cell r="AC3071" t="e">
            <v>#N/A</v>
          </cell>
          <cell r="AD3071" t="e">
            <v>#N/A</v>
          </cell>
          <cell r="AE3071" t="e">
            <v>#N/A</v>
          </cell>
          <cell r="AF3071" t="e">
            <v>#N/A</v>
          </cell>
        </row>
        <row r="3072">
          <cell r="A3072" t="str">
            <v>YSP5022</v>
          </cell>
          <cell r="B3072">
            <v>32.487000000000002</v>
          </cell>
          <cell r="C3072">
            <v>34</v>
          </cell>
          <cell r="D3072">
            <v>16</v>
          </cell>
          <cell r="E3072">
            <v>1750</v>
          </cell>
          <cell r="F3072">
            <v>650</v>
          </cell>
          <cell r="G3072">
            <v>722</v>
          </cell>
          <cell r="H3072">
            <v>545</v>
          </cell>
          <cell r="I3072">
            <v>656</v>
          </cell>
          <cell r="J3072">
            <v>613</v>
          </cell>
          <cell r="K3072">
            <v>564</v>
          </cell>
          <cell r="L3072">
            <v>540</v>
          </cell>
          <cell r="M3072">
            <v>635</v>
          </cell>
          <cell r="N3072">
            <v>649</v>
          </cell>
          <cell r="O3072">
            <v>589</v>
          </cell>
          <cell r="P3072">
            <v>453</v>
          </cell>
          <cell r="Q3072">
            <v>1.2058823529411764</v>
          </cell>
          <cell r="R3072">
            <v>1.1268382352941178</v>
          </cell>
          <cell r="S3072">
            <v>1.036764705882353</v>
          </cell>
          <cell r="T3072">
            <v>0.99264705882352944</v>
          </cell>
          <cell r="U3072">
            <v>1.1672794117647058</v>
          </cell>
          <cell r="V3072">
            <v>1.193014705882353</v>
          </cell>
          <cell r="W3072">
            <v>1.0827205882352942</v>
          </cell>
          <cell r="X3072">
            <v>0.83272058823529416</v>
          </cell>
          <cell r="Y3072">
            <v>39.1755</v>
          </cell>
          <cell r="Z3072">
            <v>36.607593750000007</v>
          </cell>
          <cell r="AA3072">
            <v>33.681375000000003</v>
          </cell>
          <cell r="AB3072">
            <v>32.248125000000002</v>
          </cell>
          <cell r="AC3072">
            <v>37.921406250000004</v>
          </cell>
          <cell r="AD3072">
            <v>38.757468750000008</v>
          </cell>
          <cell r="AE3072">
            <v>35.174343750000006</v>
          </cell>
          <cell r="AF3072">
            <v>27.052593750000003</v>
          </cell>
        </row>
        <row r="3073">
          <cell r="A3073" t="str">
            <v>YSP-502-20</v>
          </cell>
          <cell r="B3073" t="e">
            <v>#N/A</v>
          </cell>
          <cell r="C3073" t="e">
            <v>#N/A</v>
          </cell>
          <cell r="D3073" t="e">
            <v>#N/A</v>
          </cell>
          <cell r="E3073">
            <v>0</v>
          </cell>
          <cell r="F3073">
            <v>0</v>
          </cell>
          <cell r="G3073">
            <v>0</v>
          </cell>
          <cell r="H3073">
            <v>0</v>
          </cell>
          <cell r="I3073">
            <v>0</v>
          </cell>
          <cell r="J3073">
            <v>0</v>
          </cell>
          <cell r="K3073">
            <v>0</v>
          </cell>
          <cell r="L3073">
            <v>0</v>
          </cell>
          <cell r="M3073">
            <v>0</v>
          </cell>
          <cell r="N3073">
            <v>0</v>
          </cell>
          <cell r="O3073">
            <v>0</v>
          </cell>
          <cell r="P3073">
            <v>0</v>
          </cell>
          <cell r="Q3073" t="e">
            <v>#N/A</v>
          </cell>
          <cell r="R3073" t="e">
            <v>#N/A</v>
          </cell>
          <cell r="S3073" t="e">
            <v>#N/A</v>
          </cell>
          <cell r="T3073" t="e">
            <v>#N/A</v>
          </cell>
          <cell r="U3073" t="e">
            <v>#N/A</v>
          </cell>
          <cell r="V3073" t="e">
            <v>#N/A</v>
          </cell>
          <cell r="W3073" t="e">
            <v>#N/A</v>
          </cell>
          <cell r="X3073" t="e">
            <v>#N/A</v>
          </cell>
          <cell r="Y3073" t="e">
            <v>#N/A</v>
          </cell>
          <cell r="Z3073" t="e">
            <v>#N/A</v>
          </cell>
          <cell r="AA3073" t="e">
            <v>#N/A</v>
          </cell>
          <cell r="AB3073" t="e">
            <v>#N/A</v>
          </cell>
          <cell r="AC3073" t="e">
            <v>#N/A</v>
          </cell>
          <cell r="AD3073" t="e">
            <v>#N/A</v>
          </cell>
          <cell r="AE3073" t="e">
            <v>#N/A</v>
          </cell>
          <cell r="AF3073" t="e">
            <v>#N/A</v>
          </cell>
        </row>
        <row r="3074">
          <cell r="A3074" t="str">
            <v>YSP5023</v>
          </cell>
          <cell r="B3074">
            <v>41.993000000000002</v>
          </cell>
          <cell r="C3074">
            <v>38</v>
          </cell>
          <cell r="D3074">
            <v>17</v>
          </cell>
          <cell r="E3074">
            <v>1750</v>
          </cell>
          <cell r="F3074">
            <v>650</v>
          </cell>
          <cell r="G3074">
            <v>722</v>
          </cell>
          <cell r="H3074">
            <v>545</v>
          </cell>
          <cell r="I3074">
            <v>656</v>
          </cell>
          <cell r="J3074">
            <v>613</v>
          </cell>
          <cell r="K3074">
            <v>564</v>
          </cell>
          <cell r="L3074">
            <v>540</v>
          </cell>
          <cell r="M3074">
            <v>635</v>
          </cell>
          <cell r="N3074">
            <v>649</v>
          </cell>
          <cell r="O3074">
            <v>589</v>
          </cell>
          <cell r="P3074">
            <v>453</v>
          </cell>
          <cell r="Q3074">
            <v>1.0154798761609907</v>
          </cell>
          <cell r="R3074">
            <v>0.94891640866873062</v>
          </cell>
          <cell r="S3074">
            <v>0.87306501547987614</v>
          </cell>
          <cell r="T3074">
            <v>0.83591331269349844</v>
          </cell>
          <cell r="U3074">
            <v>0.98297213622291024</v>
          </cell>
          <cell r="V3074">
            <v>1.0046439628482973</v>
          </cell>
          <cell r="W3074">
            <v>0.91176470588235292</v>
          </cell>
          <cell r="X3074">
            <v>0.70123839009287925</v>
          </cell>
          <cell r="Y3074">
            <v>42.643046439628485</v>
          </cell>
          <cell r="Z3074">
            <v>39.847846749226008</v>
          </cell>
          <cell r="AA3074">
            <v>36.662619195046439</v>
          </cell>
          <cell r="AB3074">
            <v>35.102507739938083</v>
          </cell>
          <cell r="AC3074">
            <v>41.277948916408668</v>
          </cell>
          <cell r="AD3074">
            <v>42.188013931888548</v>
          </cell>
          <cell r="AE3074">
            <v>38.287735294117645</v>
          </cell>
          <cell r="AF3074">
            <v>29.447103715170279</v>
          </cell>
        </row>
        <row r="3075">
          <cell r="A3075" t="str">
            <v>YSP5024</v>
          </cell>
          <cell r="B3075">
            <v>32.487000000000002</v>
          </cell>
          <cell r="C3075">
            <v>17</v>
          </cell>
          <cell r="D3075">
            <v>17</v>
          </cell>
          <cell r="E3075">
            <v>1700</v>
          </cell>
          <cell r="F3075">
            <v>600</v>
          </cell>
          <cell r="G3075">
            <v>666</v>
          </cell>
          <cell r="H3075">
            <v>503</v>
          </cell>
          <cell r="I3075">
            <v>605</v>
          </cell>
          <cell r="J3075">
            <v>566</v>
          </cell>
          <cell r="K3075">
            <v>521</v>
          </cell>
          <cell r="L3075">
            <v>499</v>
          </cell>
          <cell r="M3075">
            <v>587</v>
          </cell>
          <cell r="N3075">
            <v>600</v>
          </cell>
          <cell r="O3075">
            <v>544</v>
          </cell>
          <cell r="P3075">
            <v>419</v>
          </cell>
          <cell r="Q3075">
            <v>2.0934256055363321</v>
          </cell>
          <cell r="R3075">
            <v>1.9584775086505191</v>
          </cell>
          <cell r="S3075">
            <v>1.8027681660899655</v>
          </cell>
          <cell r="T3075">
            <v>1.726643598615917</v>
          </cell>
          <cell r="U3075">
            <v>2.0311418685121105</v>
          </cell>
          <cell r="V3075">
            <v>2.0761245674740483</v>
          </cell>
          <cell r="W3075">
            <v>1.8823529411764706</v>
          </cell>
          <cell r="X3075">
            <v>1.4498269896193772</v>
          </cell>
          <cell r="Y3075">
            <v>68.009117647058829</v>
          </cell>
          <cell r="Z3075">
            <v>63.625058823529415</v>
          </cell>
          <cell r="AA3075">
            <v>58.566529411764712</v>
          </cell>
          <cell r="AB3075">
            <v>56.093470588235299</v>
          </cell>
          <cell r="AC3075">
            <v>65.985705882352946</v>
          </cell>
          <cell r="AD3075">
            <v>67.447058823529417</v>
          </cell>
          <cell r="AE3075">
            <v>61.152000000000001</v>
          </cell>
          <cell r="AF3075">
            <v>47.100529411764711</v>
          </cell>
        </row>
        <row r="3076">
          <cell r="A3076" t="str">
            <v>YSP5025</v>
          </cell>
          <cell r="B3076" t="e">
            <v>#N/A</v>
          </cell>
          <cell r="C3076" t="e">
            <v>#N/A</v>
          </cell>
          <cell r="D3076" t="e">
            <v>#N/A</v>
          </cell>
          <cell r="E3076">
            <v>4500</v>
          </cell>
          <cell r="F3076">
            <v>3530</v>
          </cell>
          <cell r="G3076">
            <v>3921</v>
          </cell>
          <cell r="H3076">
            <v>2959</v>
          </cell>
          <cell r="I3076">
            <v>3561</v>
          </cell>
          <cell r="J3076">
            <v>3329</v>
          </cell>
          <cell r="K3076">
            <v>3064</v>
          </cell>
          <cell r="L3076">
            <v>2932</v>
          </cell>
          <cell r="M3076">
            <v>3449</v>
          </cell>
          <cell r="N3076">
            <v>3525</v>
          </cell>
          <cell r="O3076">
            <v>3198</v>
          </cell>
          <cell r="P3076">
            <v>2461</v>
          </cell>
          <cell r="Q3076" t="e">
            <v>#N/A</v>
          </cell>
          <cell r="R3076" t="e">
            <v>#N/A</v>
          </cell>
          <cell r="S3076" t="e">
            <v>#N/A</v>
          </cell>
          <cell r="T3076" t="e">
            <v>#N/A</v>
          </cell>
          <cell r="U3076" t="e">
            <v>#N/A</v>
          </cell>
          <cell r="V3076" t="e">
            <v>#N/A</v>
          </cell>
          <cell r="W3076" t="e">
            <v>#N/A</v>
          </cell>
          <cell r="X3076" t="e">
            <v>#N/A</v>
          </cell>
          <cell r="Y3076" t="e">
            <v>#N/A</v>
          </cell>
          <cell r="Z3076" t="e">
            <v>#N/A</v>
          </cell>
          <cell r="AA3076" t="e">
            <v>#N/A</v>
          </cell>
          <cell r="AB3076" t="e">
            <v>#N/A</v>
          </cell>
          <cell r="AC3076" t="e">
            <v>#N/A</v>
          </cell>
          <cell r="AD3076" t="e">
            <v>#N/A</v>
          </cell>
          <cell r="AE3076" t="e">
            <v>#N/A</v>
          </cell>
          <cell r="AF3076" t="e">
            <v>#N/A</v>
          </cell>
        </row>
        <row r="3077">
          <cell r="A3077" t="str">
            <v>YSP5025-01</v>
          </cell>
          <cell r="B3077">
            <v>7.1669999999999998</v>
          </cell>
          <cell r="C3077">
            <v>4</v>
          </cell>
          <cell r="D3077">
            <v>1</v>
          </cell>
          <cell r="E3077">
            <v>5750</v>
          </cell>
          <cell r="F3077">
            <v>4850</v>
          </cell>
          <cell r="G3077">
            <v>5387</v>
          </cell>
          <cell r="H3077">
            <v>4065</v>
          </cell>
          <cell r="I3077">
            <v>4892</v>
          </cell>
          <cell r="J3077">
            <v>4574</v>
          </cell>
          <cell r="K3077">
            <v>4210</v>
          </cell>
          <cell r="L3077">
            <v>4029</v>
          </cell>
          <cell r="M3077">
            <v>4739</v>
          </cell>
          <cell r="N3077">
            <v>4843</v>
          </cell>
          <cell r="O3077">
            <v>4394</v>
          </cell>
          <cell r="P3077">
            <v>3382</v>
          </cell>
          <cell r="Q3077">
            <v>1223</v>
          </cell>
          <cell r="R3077">
            <v>1143.5</v>
          </cell>
          <cell r="S3077">
            <v>1052.5</v>
          </cell>
          <cell r="T3077">
            <v>1007.25</v>
          </cell>
          <cell r="U3077">
            <v>1184.75</v>
          </cell>
          <cell r="V3077">
            <v>1210.75</v>
          </cell>
          <cell r="W3077">
            <v>1098.5</v>
          </cell>
          <cell r="X3077">
            <v>845.5</v>
          </cell>
          <cell r="Y3077">
            <v>8765.241</v>
          </cell>
          <cell r="Z3077">
            <v>8195.4645</v>
          </cell>
          <cell r="AA3077">
            <v>7543.2674999999999</v>
          </cell>
          <cell r="AB3077">
            <v>7218.9607500000002</v>
          </cell>
          <cell r="AC3077">
            <v>8491.1032500000001</v>
          </cell>
          <cell r="AD3077">
            <v>8677.4452500000007</v>
          </cell>
          <cell r="AE3077">
            <v>7872.9494999999997</v>
          </cell>
          <cell r="AF3077">
            <v>6059.6984999999995</v>
          </cell>
        </row>
        <row r="3078">
          <cell r="A3078" t="str">
            <v>YSP5026</v>
          </cell>
          <cell r="B3078" t="e">
            <v>#N/A</v>
          </cell>
          <cell r="C3078" t="e">
            <v>#N/A</v>
          </cell>
          <cell r="D3078" t="e">
            <v>#N/A</v>
          </cell>
          <cell r="E3078">
            <v>410</v>
          </cell>
          <cell r="F3078">
            <v>480</v>
          </cell>
          <cell r="G3078">
            <v>533</v>
          </cell>
          <cell r="H3078">
            <v>402</v>
          </cell>
          <cell r="I3078">
            <v>484</v>
          </cell>
          <cell r="J3078">
            <v>453</v>
          </cell>
          <cell r="K3078">
            <v>417</v>
          </cell>
          <cell r="L3078">
            <v>399</v>
          </cell>
          <cell r="M3078">
            <v>469</v>
          </cell>
          <cell r="N3078">
            <v>479</v>
          </cell>
          <cell r="O3078">
            <v>435</v>
          </cell>
          <cell r="P3078">
            <v>335</v>
          </cell>
          <cell r="Q3078" t="e">
            <v>#N/A</v>
          </cell>
          <cell r="R3078" t="e">
            <v>#N/A</v>
          </cell>
          <cell r="S3078" t="e">
            <v>#N/A</v>
          </cell>
          <cell r="T3078" t="e">
            <v>#N/A</v>
          </cell>
          <cell r="U3078" t="e">
            <v>#N/A</v>
          </cell>
          <cell r="V3078" t="e">
            <v>#N/A</v>
          </cell>
          <cell r="W3078" t="e">
            <v>#N/A</v>
          </cell>
          <cell r="X3078" t="e">
            <v>#N/A</v>
          </cell>
          <cell r="Y3078" t="e">
            <v>#N/A</v>
          </cell>
          <cell r="Z3078" t="e">
            <v>#N/A</v>
          </cell>
          <cell r="AA3078" t="e">
            <v>#N/A</v>
          </cell>
          <cell r="AB3078" t="e">
            <v>#N/A</v>
          </cell>
          <cell r="AC3078" t="e">
            <v>#N/A</v>
          </cell>
          <cell r="AD3078" t="e">
            <v>#N/A</v>
          </cell>
          <cell r="AE3078" t="e">
            <v>#N/A</v>
          </cell>
          <cell r="AF3078" t="e">
            <v>#N/A</v>
          </cell>
        </row>
        <row r="3079">
          <cell r="A3079" t="str">
            <v>YSP5027</v>
          </cell>
          <cell r="B3079" t="e">
            <v>#N/A</v>
          </cell>
          <cell r="C3079" t="e">
            <v>#N/A</v>
          </cell>
          <cell r="D3079" t="e">
            <v>#N/A</v>
          </cell>
          <cell r="E3079">
            <v>410</v>
          </cell>
          <cell r="F3079">
            <v>480</v>
          </cell>
          <cell r="G3079">
            <v>533</v>
          </cell>
          <cell r="H3079">
            <v>402</v>
          </cell>
          <cell r="I3079">
            <v>484</v>
          </cell>
          <cell r="J3079">
            <v>453</v>
          </cell>
          <cell r="K3079">
            <v>417</v>
          </cell>
          <cell r="L3079">
            <v>399</v>
          </cell>
          <cell r="M3079">
            <v>469</v>
          </cell>
          <cell r="N3079">
            <v>479</v>
          </cell>
          <cell r="O3079">
            <v>435</v>
          </cell>
          <cell r="P3079">
            <v>335</v>
          </cell>
          <cell r="Q3079" t="e">
            <v>#N/A</v>
          </cell>
          <cell r="R3079" t="e">
            <v>#N/A</v>
          </cell>
          <cell r="S3079" t="e">
            <v>#N/A</v>
          </cell>
          <cell r="T3079" t="e">
            <v>#N/A</v>
          </cell>
          <cell r="U3079" t="e">
            <v>#N/A</v>
          </cell>
          <cell r="V3079" t="e">
            <v>#N/A</v>
          </cell>
          <cell r="W3079" t="e">
            <v>#N/A</v>
          </cell>
          <cell r="X3079" t="e">
            <v>#N/A</v>
          </cell>
          <cell r="Y3079" t="e">
            <v>#N/A</v>
          </cell>
          <cell r="Z3079" t="e">
            <v>#N/A</v>
          </cell>
          <cell r="AA3079" t="e">
            <v>#N/A</v>
          </cell>
          <cell r="AB3079" t="e">
            <v>#N/A</v>
          </cell>
          <cell r="AC3079" t="e">
            <v>#N/A</v>
          </cell>
          <cell r="AD3079" t="e">
            <v>#N/A</v>
          </cell>
          <cell r="AE3079" t="e">
            <v>#N/A</v>
          </cell>
          <cell r="AF3079" t="e">
            <v>#N/A</v>
          </cell>
        </row>
        <row r="3080">
          <cell r="A3080" t="str">
            <v>YSP-521</v>
          </cell>
          <cell r="B3080" t="e">
            <v>#N/A</v>
          </cell>
          <cell r="C3080" t="e">
            <v>#N/A</v>
          </cell>
          <cell r="D3080" t="e">
            <v>#N/A</v>
          </cell>
          <cell r="E3080">
            <v>0</v>
          </cell>
          <cell r="F3080">
            <v>0</v>
          </cell>
          <cell r="G3080">
            <v>0</v>
          </cell>
          <cell r="H3080">
            <v>0</v>
          </cell>
          <cell r="I3080">
            <v>0</v>
          </cell>
          <cell r="J3080">
            <v>0</v>
          </cell>
          <cell r="K3080">
            <v>0</v>
          </cell>
          <cell r="L3080">
            <v>0</v>
          </cell>
          <cell r="M3080">
            <v>0</v>
          </cell>
          <cell r="N3080">
            <v>0</v>
          </cell>
          <cell r="O3080">
            <v>0</v>
          </cell>
          <cell r="P3080">
            <v>0</v>
          </cell>
          <cell r="Q3080" t="e">
            <v>#N/A</v>
          </cell>
          <cell r="R3080" t="e">
            <v>#N/A</v>
          </cell>
          <cell r="S3080" t="e">
            <v>#N/A</v>
          </cell>
          <cell r="T3080" t="e">
            <v>#N/A</v>
          </cell>
          <cell r="U3080" t="e">
            <v>#N/A</v>
          </cell>
          <cell r="V3080" t="e">
            <v>#N/A</v>
          </cell>
          <cell r="W3080" t="e">
            <v>#N/A</v>
          </cell>
          <cell r="X3080" t="e">
            <v>#N/A</v>
          </cell>
          <cell r="Y3080" t="e">
            <v>#N/A</v>
          </cell>
          <cell r="Z3080" t="e">
            <v>#N/A</v>
          </cell>
          <cell r="AA3080" t="e">
            <v>#N/A</v>
          </cell>
          <cell r="AB3080" t="e">
            <v>#N/A</v>
          </cell>
          <cell r="AC3080" t="e">
            <v>#N/A</v>
          </cell>
          <cell r="AD3080" t="e">
            <v>#N/A</v>
          </cell>
          <cell r="AE3080" t="e">
            <v>#N/A</v>
          </cell>
          <cell r="AF3080" t="e">
            <v>#N/A</v>
          </cell>
        </row>
        <row r="3081">
          <cell r="A3081" t="str">
            <v>YSP-521-01</v>
          </cell>
          <cell r="B3081" t="e">
            <v>#N/A</v>
          </cell>
          <cell r="C3081" t="e">
            <v>#N/A</v>
          </cell>
          <cell r="D3081" t="e">
            <v>#N/A</v>
          </cell>
          <cell r="E3081">
            <v>0</v>
          </cell>
          <cell r="F3081">
            <v>0</v>
          </cell>
          <cell r="G3081">
            <v>0</v>
          </cell>
          <cell r="H3081">
            <v>0</v>
          </cell>
          <cell r="I3081">
            <v>0</v>
          </cell>
          <cell r="J3081">
            <v>0</v>
          </cell>
          <cell r="K3081">
            <v>0</v>
          </cell>
          <cell r="L3081">
            <v>0</v>
          </cell>
          <cell r="M3081">
            <v>0</v>
          </cell>
          <cell r="N3081">
            <v>0</v>
          </cell>
          <cell r="O3081">
            <v>0</v>
          </cell>
          <cell r="P3081">
            <v>0</v>
          </cell>
          <cell r="Q3081" t="e">
            <v>#N/A</v>
          </cell>
          <cell r="R3081" t="e">
            <v>#N/A</v>
          </cell>
          <cell r="S3081" t="e">
            <v>#N/A</v>
          </cell>
          <cell r="T3081" t="e">
            <v>#N/A</v>
          </cell>
          <cell r="U3081" t="e">
            <v>#N/A</v>
          </cell>
          <cell r="V3081" t="e">
            <v>#N/A</v>
          </cell>
          <cell r="W3081" t="e">
            <v>#N/A</v>
          </cell>
          <cell r="X3081" t="e">
            <v>#N/A</v>
          </cell>
          <cell r="Y3081" t="e">
            <v>#N/A</v>
          </cell>
          <cell r="Z3081" t="e">
            <v>#N/A</v>
          </cell>
          <cell r="AA3081" t="e">
            <v>#N/A</v>
          </cell>
          <cell r="AB3081" t="e">
            <v>#N/A</v>
          </cell>
          <cell r="AC3081" t="e">
            <v>#N/A</v>
          </cell>
          <cell r="AD3081" t="e">
            <v>#N/A</v>
          </cell>
          <cell r="AE3081" t="e">
            <v>#N/A</v>
          </cell>
          <cell r="AF3081" t="e">
            <v>#N/A</v>
          </cell>
        </row>
        <row r="3082">
          <cell r="A3082" t="str">
            <v>YSP-522</v>
          </cell>
          <cell r="B3082" t="e">
            <v>#N/A</v>
          </cell>
          <cell r="C3082" t="e">
            <v>#N/A</v>
          </cell>
          <cell r="D3082" t="e">
            <v>#N/A</v>
          </cell>
          <cell r="E3082">
            <v>0</v>
          </cell>
          <cell r="F3082">
            <v>0</v>
          </cell>
          <cell r="G3082">
            <v>0</v>
          </cell>
          <cell r="H3082">
            <v>0</v>
          </cell>
          <cell r="I3082">
            <v>0</v>
          </cell>
          <cell r="J3082">
            <v>0</v>
          </cell>
          <cell r="K3082">
            <v>0</v>
          </cell>
          <cell r="L3082">
            <v>0</v>
          </cell>
          <cell r="M3082">
            <v>0</v>
          </cell>
          <cell r="N3082">
            <v>0</v>
          </cell>
          <cell r="O3082">
            <v>0</v>
          </cell>
          <cell r="P3082">
            <v>0</v>
          </cell>
          <cell r="Q3082" t="e">
            <v>#N/A</v>
          </cell>
          <cell r="R3082" t="e">
            <v>#N/A</v>
          </cell>
          <cell r="S3082" t="e">
            <v>#N/A</v>
          </cell>
          <cell r="T3082" t="e">
            <v>#N/A</v>
          </cell>
          <cell r="U3082" t="e">
            <v>#N/A</v>
          </cell>
          <cell r="V3082" t="e">
            <v>#N/A</v>
          </cell>
          <cell r="W3082" t="e">
            <v>#N/A</v>
          </cell>
          <cell r="X3082" t="e">
            <v>#N/A</v>
          </cell>
          <cell r="Y3082" t="e">
            <v>#N/A</v>
          </cell>
          <cell r="Z3082" t="e">
            <v>#N/A</v>
          </cell>
          <cell r="AA3082" t="e">
            <v>#N/A</v>
          </cell>
          <cell r="AB3082" t="e">
            <v>#N/A</v>
          </cell>
          <cell r="AC3082" t="e">
            <v>#N/A</v>
          </cell>
          <cell r="AD3082" t="e">
            <v>#N/A</v>
          </cell>
          <cell r="AE3082" t="e">
            <v>#N/A</v>
          </cell>
          <cell r="AF3082" t="e">
            <v>#N/A</v>
          </cell>
        </row>
        <row r="3083">
          <cell r="A3083" t="str">
            <v>YSP-522-01</v>
          </cell>
          <cell r="B3083" t="e">
            <v>#N/A</v>
          </cell>
          <cell r="C3083" t="e">
            <v>#N/A</v>
          </cell>
          <cell r="D3083" t="e">
            <v>#N/A</v>
          </cell>
          <cell r="E3083">
            <v>0</v>
          </cell>
          <cell r="F3083">
            <v>0</v>
          </cell>
          <cell r="G3083">
            <v>0</v>
          </cell>
          <cell r="H3083">
            <v>0</v>
          </cell>
          <cell r="I3083">
            <v>0</v>
          </cell>
          <cell r="J3083">
            <v>0</v>
          </cell>
          <cell r="K3083">
            <v>0</v>
          </cell>
          <cell r="L3083">
            <v>0</v>
          </cell>
          <cell r="M3083">
            <v>0</v>
          </cell>
          <cell r="N3083">
            <v>0</v>
          </cell>
          <cell r="O3083">
            <v>0</v>
          </cell>
          <cell r="P3083">
            <v>0</v>
          </cell>
          <cell r="Q3083" t="e">
            <v>#N/A</v>
          </cell>
          <cell r="R3083" t="e">
            <v>#N/A</v>
          </cell>
          <cell r="S3083" t="e">
            <v>#N/A</v>
          </cell>
          <cell r="T3083" t="e">
            <v>#N/A</v>
          </cell>
          <cell r="U3083" t="e">
            <v>#N/A</v>
          </cell>
          <cell r="V3083" t="e">
            <v>#N/A</v>
          </cell>
          <cell r="W3083" t="e">
            <v>#N/A</v>
          </cell>
          <cell r="X3083" t="e">
            <v>#N/A</v>
          </cell>
          <cell r="Y3083" t="e">
            <v>#N/A</v>
          </cell>
          <cell r="Z3083" t="e">
            <v>#N/A</v>
          </cell>
          <cell r="AA3083" t="e">
            <v>#N/A</v>
          </cell>
          <cell r="AB3083" t="e">
            <v>#N/A</v>
          </cell>
          <cell r="AC3083" t="e">
            <v>#N/A</v>
          </cell>
          <cell r="AD3083" t="e">
            <v>#N/A</v>
          </cell>
          <cell r="AE3083" t="e">
            <v>#N/A</v>
          </cell>
          <cell r="AF3083" t="e">
            <v>#N/A</v>
          </cell>
        </row>
        <row r="3084">
          <cell r="A3084" t="str">
            <v>YSP-523</v>
          </cell>
          <cell r="B3084" t="e">
            <v>#N/A</v>
          </cell>
          <cell r="C3084" t="e">
            <v>#N/A</v>
          </cell>
          <cell r="D3084" t="e">
            <v>#N/A</v>
          </cell>
          <cell r="E3084">
            <v>0</v>
          </cell>
          <cell r="F3084">
            <v>0</v>
          </cell>
          <cell r="G3084">
            <v>0</v>
          </cell>
          <cell r="H3084">
            <v>0</v>
          </cell>
          <cell r="I3084">
            <v>0</v>
          </cell>
          <cell r="J3084">
            <v>0</v>
          </cell>
          <cell r="K3084">
            <v>0</v>
          </cell>
          <cell r="L3084">
            <v>0</v>
          </cell>
          <cell r="M3084">
            <v>0</v>
          </cell>
          <cell r="N3084">
            <v>0</v>
          </cell>
          <cell r="O3084">
            <v>0</v>
          </cell>
          <cell r="P3084">
            <v>0</v>
          </cell>
          <cell r="Q3084" t="e">
            <v>#N/A</v>
          </cell>
          <cell r="R3084" t="e">
            <v>#N/A</v>
          </cell>
          <cell r="S3084" t="e">
            <v>#N/A</v>
          </cell>
          <cell r="T3084" t="e">
            <v>#N/A</v>
          </cell>
          <cell r="U3084" t="e">
            <v>#N/A</v>
          </cell>
          <cell r="V3084" t="e">
            <v>#N/A</v>
          </cell>
          <cell r="W3084" t="e">
            <v>#N/A</v>
          </cell>
          <cell r="X3084" t="e">
            <v>#N/A</v>
          </cell>
          <cell r="Y3084" t="e">
            <v>#N/A</v>
          </cell>
          <cell r="Z3084" t="e">
            <v>#N/A</v>
          </cell>
          <cell r="AA3084" t="e">
            <v>#N/A</v>
          </cell>
          <cell r="AB3084" t="e">
            <v>#N/A</v>
          </cell>
          <cell r="AC3084" t="e">
            <v>#N/A</v>
          </cell>
          <cell r="AD3084" t="e">
            <v>#N/A</v>
          </cell>
          <cell r="AE3084" t="e">
            <v>#N/A</v>
          </cell>
          <cell r="AF3084" t="e">
            <v>#N/A</v>
          </cell>
        </row>
        <row r="3085">
          <cell r="A3085" t="str">
            <v>YSP-527</v>
          </cell>
          <cell r="B3085" t="e">
            <v>#N/A</v>
          </cell>
          <cell r="C3085" t="e">
            <v>#N/A</v>
          </cell>
          <cell r="D3085" t="e">
            <v>#N/A</v>
          </cell>
          <cell r="E3085">
            <v>0</v>
          </cell>
          <cell r="F3085">
            <v>0</v>
          </cell>
          <cell r="G3085">
            <v>0</v>
          </cell>
          <cell r="H3085">
            <v>0</v>
          </cell>
          <cell r="I3085">
            <v>0</v>
          </cell>
          <cell r="J3085">
            <v>0</v>
          </cell>
          <cell r="K3085">
            <v>0</v>
          </cell>
          <cell r="L3085">
            <v>0</v>
          </cell>
          <cell r="M3085">
            <v>0</v>
          </cell>
          <cell r="N3085">
            <v>0</v>
          </cell>
          <cell r="O3085">
            <v>0</v>
          </cell>
          <cell r="P3085">
            <v>0</v>
          </cell>
          <cell r="Q3085" t="e">
            <v>#N/A</v>
          </cell>
          <cell r="R3085" t="e">
            <v>#N/A</v>
          </cell>
          <cell r="S3085" t="e">
            <v>#N/A</v>
          </cell>
          <cell r="T3085" t="e">
            <v>#N/A</v>
          </cell>
          <cell r="U3085" t="e">
            <v>#N/A</v>
          </cell>
          <cell r="V3085" t="e">
            <v>#N/A</v>
          </cell>
          <cell r="W3085" t="e">
            <v>#N/A</v>
          </cell>
          <cell r="X3085" t="e">
            <v>#N/A</v>
          </cell>
          <cell r="Y3085" t="e">
            <v>#N/A</v>
          </cell>
          <cell r="Z3085" t="e">
            <v>#N/A</v>
          </cell>
          <cell r="AA3085" t="e">
            <v>#N/A</v>
          </cell>
          <cell r="AB3085" t="e">
            <v>#N/A</v>
          </cell>
          <cell r="AC3085" t="e">
            <v>#N/A</v>
          </cell>
          <cell r="AD3085" t="e">
            <v>#N/A</v>
          </cell>
          <cell r="AE3085" t="e">
            <v>#N/A</v>
          </cell>
          <cell r="AF3085" t="e">
            <v>#N/A</v>
          </cell>
        </row>
        <row r="3086">
          <cell r="A3086" t="str">
            <v>YSP6001-01</v>
          </cell>
          <cell r="B3086">
            <v>12.782999999999999</v>
          </cell>
          <cell r="C3086">
            <v>1</v>
          </cell>
          <cell r="D3086">
            <v>15</v>
          </cell>
          <cell r="E3086">
            <v>86</v>
          </cell>
          <cell r="F3086">
            <v>76</v>
          </cell>
          <cell r="G3086">
            <v>84</v>
          </cell>
          <cell r="H3086">
            <v>63</v>
          </cell>
          <cell r="I3086">
            <v>76</v>
          </cell>
          <cell r="J3086">
            <v>71</v>
          </cell>
          <cell r="K3086">
            <v>65</v>
          </cell>
          <cell r="L3086">
            <v>63</v>
          </cell>
          <cell r="M3086">
            <v>74</v>
          </cell>
          <cell r="N3086">
            <v>76</v>
          </cell>
          <cell r="O3086">
            <v>69</v>
          </cell>
          <cell r="P3086">
            <v>53</v>
          </cell>
          <cell r="Q3086">
            <v>5.0666666666666664</v>
          </cell>
          <cell r="R3086">
            <v>4.7333333333333334</v>
          </cell>
          <cell r="S3086">
            <v>4.333333333333333</v>
          </cell>
          <cell r="T3086">
            <v>4.2</v>
          </cell>
          <cell r="U3086">
            <v>4.9333333333333336</v>
          </cell>
          <cell r="V3086">
            <v>5.0666666666666664</v>
          </cell>
          <cell r="W3086">
            <v>4.5999999999999996</v>
          </cell>
          <cell r="X3086">
            <v>3.5333333333333332</v>
          </cell>
          <cell r="Y3086">
            <v>64.767199999999988</v>
          </cell>
          <cell r="Z3086">
            <v>60.5062</v>
          </cell>
          <cell r="AA3086">
            <v>55.392999999999994</v>
          </cell>
          <cell r="AB3086">
            <v>53.688600000000001</v>
          </cell>
          <cell r="AC3086">
            <v>63.062800000000003</v>
          </cell>
          <cell r="AD3086">
            <v>64.767199999999988</v>
          </cell>
          <cell r="AE3086">
            <v>58.801799999999993</v>
          </cell>
          <cell r="AF3086">
            <v>45.166599999999995</v>
          </cell>
        </row>
        <row r="3087">
          <cell r="A3087" t="str">
            <v>YSP6001-02</v>
          </cell>
          <cell r="B3087">
            <v>12.782999999999999</v>
          </cell>
          <cell r="C3087">
            <v>1</v>
          </cell>
          <cell r="D3087">
            <v>15</v>
          </cell>
          <cell r="E3087">
            <v>86</v>
          </cell>
          <cell r="F3087">
            <v>76</v>
          </cell>
          <cell r="G3087">
            <v>84</v>
          </cell>
          <cell r="H3087">
            <v>63</v>
          </cell>
          <cell r="I3087">
            <v>76</v>
          </cell>
          <cell r="J3087">
            <v>71</v>
          </cell>
          <cell r="K3087">
            <v>65</v>
          </cell>
          <cell r="L3087">
            <v>63</v>
          </cell>
          <cell r="M3087">
            <v>74</v>
          </cell>
          <cell r="N3087">
            <v>76</v>
          </cell>
          <cell r="O3087">
            <v>69</v>
          </cell>
          <cell r="P3087">
            <v>53</v>
          </cell>
          <cell r="Q3087">
            <v>5.0666666666666664</v>
          </cell>
          <cell r="R3087">
            <v>4.7333333333333334</v>
          </cell>
          <cell r="S3087">
            <v>4.333333333333333</v>
          </cell>
          <cell r="T3087">
            <v>4.2</v>
          </cell>
          <cell r="U3087">
            <v>4.9333333333333336</v>
          </cell>
          <cell r="V3087">
            <v>5.0666666666666664</v>
          </cell>
          <cell r="W3087">
            <v>4.5999999999999996</v>
          </cell>
          <cell r="X3087">
            <v>3.5333333333333332</v>
          </cell>
          <cell r="Y3087">
            <v>64.767199999999988</v>
          </cell>
          <cell r="Z3087">
            <v>60.5062</v>
          </cell>
          <cell r="AA3087">
            <v>55.392999999999994</v>
          </cell>
          <cell r="AB3087">
            <v>53.688600000000001</v>
          </cell>
          <cell r="AC3087">
            <v>63.062800000000003</v>
          </cell>
          <cell r="AD3087">
            <v>64.767199999999988</v>
          </cell>
          <cell r="AE3087">
            <v>58.801799999999993</v>
          </cell>
          <cell r="AF3087">
            <v>45.166599999999995</v>
          </cell>
        </row>
        <row r="3088">
          <cell r="A3088" t="str">
            <v>YSP6001-03</v>
          </cell>
          <cell r="B3088">
            <v>9.9260000000000002</v>
          </cell>
          <cell r="C3088">
            <v>1</v>
          </cell>
          <cell r="D3088">
            <v>20</v>
          </cell>
          <cell r="E3088">
            <v>106</v>
          </cell>
          <cell r="F3088">
            <v>96</v>
          </cell>
          <cell r="G3088">
            <v>106</v>
          </cell>
          <cell r="H3088">
            <v>80</v>
          </cell>
          <cell r="I3088">
            <v>96</v>
          </cell>
          <cell r="J3088">
            <v>90</v>
          </cell>
          <cell r="K3088">
            <v>82</v>
          </cell>
          <cell r="L3088">
            <v>79</v>
          </cell>
          <cell r="M3088">
            <v>93</v>
          </cell>
          <cell r="N3088">
            <v>95</v>
          </cell>
          <cell r="O3088">
            <v>86</v>
          </cell>
          <cell r="P3088">
            <v>66</v>
          </cell>
          <cell r="Q3088">
            <v>4.8</v>
          </cell>
          <cell r="R3088">
            <v>4.5</v>
          </cell>
          <cell r="S3088">
            <v>4.0999999999999996</v>
          </cell>
          <cell r="T3088">
            <v>3.95</v>
          </cell>
          <cell r="U3088">
            <v>4.6500000000000004</v>
          </cell>
          <cell r="V3088">
            <v>4.75</v>
          </cell>
          <cell r="W3088">
            <v>4.3</v>
          </cell>
          <cell r="X3088">
            <v>3.3</v>
          </cell>
          <cell r="Y3088">
            <v>47.644799999999996</v>
          </cell>
          <cell r="Z3088">
            <v>44.667000000000002</v>
          </cell>
          <cell r="AA3088">
            <v>40.696599999999997</v>
          </cell>
          <cell r="AB3088">
            <v>39.207700000000003</v>
          </cell>
          <cell r="AC3088">
            <v>46.155900000000003</v>
          </cell>
          <cell r="AD3088">
            <v>47.148499999999999</v>
          </cell>
          <cell r="AE3088">
            <v>42.681799999999996</v>
          </cell>
          <cell r="AF3088">
            <v>32.755800000000001</v>
          </cell>
        </row>
        <row r="3089">
          <cell r="A3089" t="str">
            <v>YSP6001-04</v>
          </cell>
          <cell r="B3089">
            <v>10.064</v>
          </cell>
          <cell r="C3089">
            <v>1</v>
          </cell>
          <cell r="D3089">
            <v>23</v>
          </cell>
          <cell r="E3089">
            <v>86</v>
          </cell>
          <cell r="F3089">
            <v>76</v>
          </cell>
          <cell r="G3089">
            <v>84</v>
          </cell>
          <cell r="H3089">
            <v>63</v>
          </cell>
          <cell r="I3089">
            <v>76</v>
          </cell>
          <cell r="J3089">
            <v>71</v>
          </cell>
          <cell r="K3089">
            <v>65</v>
          </cell>
          <cell r="L3089">
            <v>63</v>
          </cell>
          <cell r="M3089">
            <v>74</v>
          </cell>
          <cell r="N3089">
            <v>76</v>
          </cell>
          <cell r="O3089">
            <v>69</v>
          </cell>
          <cell r="P3089">
            <v>53</v>
          </cell>
          <cell r="Q3089">
            <v>3.3043478260869565</v>
          </cell>
          <cell r="R3089">
            <v>3.0869565217391304</v>
          </cell>
          <cell r="S3089">
            <v>2.8260869565217392</v>
          </cell>
          <cell r="T3089">
            <v>2.7391304347826089</v>
          </cell>
          <cell r="U3089">
            <v>3.2173913043478262</v>
          </cell>
          <cell r="V3089">
            <v>3.3043478260869565</v>
          </cell>
          <cell r="W3089">
            <v>3</v>
          </cell>
          <cell r="X3089">
            <v>2.3043478260869565</v>
          </cell>
          <cell r="Y3089">
            <v>33.254956521739132</v>
          </cell>
          <cell r="Z3089">
            <v>31.067130434782609</v>
          </cell>
          <cell r="AA3089">
            <v>28.441739130434783</v>
          </cell>
          <cell r="AB3089">
            <v>27.566608695652175</v>
          </cell>
          <cell r="AC3089">
            <v>32.37982608695652</v>
          </cell>
          <cell r="AD3089">
            <v>33.254956521739132</v>
          </cell>
          <cell r="AE3089">
            <v>30.192</v>
          </cell>
          <cell r="AF3089">
            <v>23.190956521739132</v>
          </cell>
        </row>
        <row r="3090">
          <cell r="A3090" t="str">
            <v>YSP6001-05</v>
          </cell>
          <cell r="B3090">
            <v>10.064</v>
          </cell>
          <cell r="C3090">
            <v>1</v>
          </cell>
          <cell r="D3090">
            <v>14</v>
          </cell>
          <cell r="E3090">
            <v>106</v>
          </cell>
          <cell r="F3090">
            <v>96</v>
          </cell>
          <cell r="G3090">
            <v>106</v>
          </cell>
          <cell r="H3090">
            <v>80</v>
          </cell>
          <cell r="I3090">
            <v>96</v>
          </cell>
          <cell r="J3090">
            <v>90</v>
          </cell>
          <cell r="K3090">
            <v>82</v>
          </cell>
          <cell r="L3090">
            <v>79</v>
          </cell>
          <cell r="M3090">
            <v>93</v>
          </cell>
          <cell r="N3090">
            <v>95</v>
          </cell>
          <cell r="O3090">
            <v>86</v>
          </cell>
          <cell r="P3090">
            <v>66</v>
          </cell>
          <cell r="Q3090">
            <v>6.8571428571428568</v>
          </cell>
          <cell r="R3090">
            <v>6.4285714285714288</v>
          </cell>
          <cell r="S3090">
            <v>5.8571428571428568</v>
          </cell>
          <cell r="T3090">
            <v>5.6428571428571432</v>
          </cell>
          <cell r="U3090">
            <v>6.6428571428571432</v>
          </cell>
          <cell r="V3090">
            <v>6.7857142857142856</v>
          </cell>
          <cell r="W3090">
            <v>6.1428571428571432</v>
          </cell>
          <cell r="X3090">
            <v>4.7142857142857144</v>
          </cell>
          <cell r="Y3090">
            <v>69.010285714285715</v>
          </cell>
          <cell r="Z3090">
            <v>64.697142857142865</v>
          </cell>
          <cell r="AA3090">
            <v>58.946285714285708</v>
          </cell>
          <cell r="AB3090">
            <v>56.78971428571429</v>
          </cell>
          <cell r="AC3090">
            <v>66.85371428571429</v>
          </cell>
          <cell r="AD3090">
            <v>68.291428571428568</v>
          </cell>
          <cell r="AE3090">
            <v>61.821714285714293</v>
          </cell>
          <cell r="AF3090">
            <v>47.444571428571429</v>
          </cell>
        </row>
        <row r="3091">
          <cell r="A3091" t="str">
            <v>YSP6001-06</v>
          </cell>
          <cell r="B3091">
            <v>12.93</v>
          </cell>
          <cell r="C3091">
            <v>1</v>
          </cell>
          <cell r="D3091">
            <v>76</v>
          </cell>
          <cell r="E3091">
            <v>86</v>
          </cell>
          <cell r="F3091">
            <v>76</v>
          </cell>
          <cell r="G3091">
            <v>84</v>
          </cell>
          <cell r="H3091">
            <v>63</v>
          </cell>
          <cell r="I3091">
            <v>76</v>
          </cell>
          <cell r="J3091">
            <v>71</v>
          </cell>
          <cell r="K3091">
            <v>65</v>
          </cell>
          <cell r="L3091">
            <v>63</v>
          </cell>
          <cell r="M3091">
            <v>74</v>
          </cell>
          <cell r="N3091">
            <v>76</v>
          </cell>
          <cell r="O3091">
            <v>69</v>
          </cell>
          <cell r="P3091">
            <v>53</v>
          </cell>
          <cell r="Q3091">
            <v>1</v>
          </cell>
          <cell r="R3091">
            <v>0.93421052631578949</v>
          </cell>
          <cell r="S3091">
            <v>0.85526315789473684</v>
          </cell>
          <cell r="T3091">
            <v>0.82894736842105265</v>
          </cell>
          <cell r="U3091">
            <v>0.97368421052631582</v>
          </cell>
          <cell r="V3091">
            <v>1</v>
          </cell>
          <cell r="W3091">
            <v>0.90789473684210531</v>
          </cell>
          <cell r="X3091">
            <v>0.69736842105263153</v>
          </cell>
          <cell r="Y3091">
            <v>12.93</v>
          </cell>
          <cell r="Z3091">
            <v>12.079342105263159</v>
          </cell>
          <cell r="AA3091">
            <v>11.058552631578946</v>
          </cell>
          <cell r="AB3091">
            <v>10.71828947368421</v>
          </cell>
          <cell r="AC3091">
            <v>12.589736842105264</v>
          </cell>
          <cell r="AD3091">
            <v>12.93</v>
          </cell>
          <cell r="AE3091">
            <v>11.739078947368421</v>
          </cell>
          <cell r="AF3091">
            <v>9.0169736842105248</v>
          </cell>
        </row>
        <row r="3092">
          <cell r="A3092" t="str">
            <v>YSP6001-07</v>
          </cell>
          <cell r="B3092">
            <v>8.532</v>
          </cell>
          <cell r="C3092">
            <v>1</v>
          </cell>
          <cell r="D3092">
            <v>10</v>
          </cell>
          <cell r="E3092">
            <v>86</v>
          </cell>
          <cell r="F3092">
            <v>76</v>
          </cell>
          <cell r="G3092">
            <v>84</v>
          </cell>
          <cell r="H3092">
            <v>63</v>
          </cell>
          <cell r="I3092">
            <v>76</v>
          </cell>
          <cell r="J3092">
            <v>71</v>
          </cell>
          <cell r="K3092">
            <v>65</v>
          </cell>
          <cell r="L3092">
            <v>63</v>
          </cell>
          <cell r="M3092">
            <v>74</v>
          </cell>
          <cell r="N3092">
            <v>76</v>
          </cell>
          <cell r="O3092">
            <v>69</v>
          </cell>
          <cell r="P3092">
            <v>53</v>
          </cell>
          <cell r="Q3092">
            <v>7.6</v>
          </cell>
          <cell r="R3092">
            <v>7.1</v>
          </cell>
          <cell r="S3092">
            <v>6.5</v>
          </cell>
          <cell r="T3092">
            <v>6.3</v>
          </cell>
          <cell r="U3092">
            <v>7.4</v>
          </cell>
          <cell r="V3092">
            <v>7.6</v>
          </cell>
          <cell r="W3092">
            <v>6.9</v>
          </cell>
          <cell r="X3092">
            <v>5.3</v>
          </cell>
          <cell r="Y3092">
            <v>64.843199999999996</v>
          </cell>
          <cell r="Z3092">
            <v>60.577199999999998</v>
          </cell>
          <cell r="AA3092">
            <v>55.457999999999998</v>
          </cell>
          <cell r="AB3092">
            <v>53.751599999999996</v>
          </cell>
          <cell r="AC3092">
            <v>63.136800000000001</v>
          </cell>
          <cell r="AD3092">
            <v>64.843199999999996</v>
          </cell>
          <cell r="AE3092">
            <v>58.870800000000003</v>
          </cell>
          <cell r="AF3092">
            <v>45.2196</v>
          </cell>
        </row>
        <row r="3093">
          <cell r="A3093" t="str">
            <v>YSP6001-08</v>
          </cell>
          <cell r="B3093">
            <v>10.4</v>
          </cell>
          <cell r="C3093">
            <v>1</v>
          </cell>
          <cell r="D3093">
            <v>109</v>
          </cell>
          <cell r="E3093">
            <v>86</v>
          </cell>
          <cell r="F3093">
            <v>76</v>
          </cell>
          <cell r="G3093">
            <v>84</v>
          </cell>
          <cell r="H3093">
            <v>63</v>
          </cell>
          <cell r="I3093">
            <v>76</v>
          </cell>
          <cell r="J3093">
            <v>71</v>
          </cell>
          <cell r="K3093">
            <v>65</v>
          </cell>
          <cell r="L3093">
            <v>63</v>
          </cell>
          <cell r="M3093">
            <v>74</v>
          </cell>
          <cell r="N3093">
            <v>76</v>
          </cell>
          <cell r="O3093">
            <v>69</v>
          </cell>
          <cell r="P3093">
            <v>53</v>
          </cell>
          <cell r="Q3093">
            <v>0.69724770642201839</v>
          </cell>
          <cell r="R3093">
            <v>0.65137614678899081</v>
          </cell>
          <cell r="S3093">
            <v>0.59633027522935778</v>
          </cell>
          <cell r="T3093">
            <v>0.57798165137614677</v>
          </cell>
          <cell r="U3093">
            <v>0.67889908256880738</v>
          </cell>
          <cell r="V3093">
            <v>0.69724770642201839</v>
          </cell>
          <cell r="W3093">
            <v>0.6330275229357798</v>
          </cell>
          <cell r="X3093">
            <v>0.48623853211009177</v>
          </cell>
          <cell r="Y3093">
            <v>7.2513761467889912</v>
          </cell>
          <cell r="Z3093">
            <v>6.7743119266055043</v>
          </cell>
          <cell r="AA3093">
            <v>6.2018348623853212</v>
          </cell>
          <cell r="AB3093">
            <v>6.0110091743119263</v>
          </cell>
          <cell r="AC3093">
            <v>7.0605504587155972</v>
          </cell>
          <cell r="AD3093">
            <v>7.2513761467889912</v>
          </cell>
          <cell r="AE3093">
            <v>6.5834862385321102</v>
          </cell>
          <cell r="AF3093">
            <v>5.0568807339449542</v>
          </cell>
        </row>
        <row r="3094">
          <cell r="A3094" t="str">
            <v>YSP6001-09</v>
          </cell>
          <cell r="B3094">
            <v>16.82</v>
          </cell>
          <cell r="C3094">
            <v>1</v>
          </cell>
          <cell r="D3094">
            <v>166</v>
          </cell>
          <cell r="E3094">
            <v>86</v>
          </cell>
          <cell r="F3094">
            <v>76</v>
          </cell>
          <cell r="G3094">
            <v>84</v>
          </cell>
          <cell r="H3094">
            <v>63</v>
          </cell>
          <cell r="I3094">
            <v>76</v>
          </cell>
          <cell r="J3094">
            <v>71</v>
          </cell>
          <cell r="K3094">
            <v>65</v>
          </cell>
          <cell r="L3094">
            <v>63</v>
          </cell>
          <cell r="M3094">
            <v>74</v>
          </cell>
          <cell r="N3094">
            <v>76</v>
          </cell>
          <cell r="O3094">
            <v>69</v>
          </cell>
          <cell r="P3094">
            <v>53</v>
          </cell>
          <cell r="Q3094">
            <v>0.45783132530120479</v>
          </cell>
          <cell r="R3094">
            <v>0.42771084337349397</v>
          </cell>
          <cell r="S3094">
            <v>0.39156626506024095</v>
          </cell>
          <cell r="T3094">
            <v>0.37951807228915663</v>
          </cell>
          <cell r="U3094">
            <v>0.44578313253012047</v>
          </cell>
          <cell r="V3094">
            <v>0.45783132530120479</v>
          </cell>
          <cell r="W3094">
            <v>0.41566265060240964</v>
          </cell>
          <cell r="X3094">
            <v>0.31927710843373491</v>
          </cell>
          <cell r="Y3094">
            <v>7.7007228915662651</v>
          </cell>
          <cell r="Z3094">
            <v>7.1940963855421689</v>
          </cell>
          <cell r="AA3094">
            <v>6.5861445783132533</v>
          </cell>
          <cell r="AB3094">
            <v>6.3834939759036144</v>
          </cell>
          <cell r="AC3094">
            <v>7.4980722891566263</v>
          </cell>
          <cell r="AD3094">
            <v>7.7007228915662651</v>
          </cell>
          <cell r="AE3094">
            <v>6.9914457831325301</v>
          </cell>
          <cell r="AF3094">
            <v>5.3702409638554212</v>
          </cell>
        </row>
        <row r="3095">
          <cell r="A3095" t="str">
            <v>YSP6001-10</v>
          </cell>
          <cell r="B3095" t="e">
            <v>#N/A</v>
          </cell>
          <cell r="C3095" t="e">
            <v>#N/A</v>
          </cell>
          <cell r="D3095" t="e">
            <v>#N/A</v>
          </cell>
          <cell r="E3095">
            <v>106</v>
          </cell>
          <cell r="F3095">
            <v>96</v>
          </cell>
          <cell r="G3095">
            <v>106</v>
          </cell>
          <cell r="H3095">
            <v>80</v>
          </cell>
          <cell r="I3095">
            <v>96</v>
          </cell>
          <cell r="J3095">
            <v>90</v>
          </cell>
          <cell r="K3095">
            <v>82</v>
          </cell>
          <cell r="L3095">
            <v>79</v>
          </cell>
          <cell r="M3095">
            <v>93</v>
          </cell>
          <cell r="N3095">
            <v>95</v>
          </cell>
          <cell r="O3095">
            <v>86</v>
          </cell>
          <cell r="P3095">
            <v>66</v>
          </cell>
          <cell r="Q3095" t="e">
            <v>#N/A</v>
          </cell>
          <cell r="R3095" t="e">
            <v>#N/A</v>
          </cell>
          <cell r="S3095" t="e">
            <v>#N/A</v>
          </cell>
          <cell r="T3095" t="e">
            <v>#N/A</v>
          </cell>
          <cell r="U3095" t="e">
            <v>#N/A</v>
          </cell>
          <cell r="V3095" t="e">
            <v>#N/A</v>
          </cell>
          <cell r="W3095" t="e">
            <v>#N/A</v>
          </cell>
          <cell r="X3095" t="e">
            <v>#N/A</v>
          </cell>
          <cell r="Y3095" t="e">
            <v>#N/A</v>
          </cell>
          <cell r="Z3095" t="e">
            <v>#N/A</v>
          </cell>
          <cell r="AA3095" t="e">
            <v>#N/A</v>
          </cell>
          <cell r="AB3095" t="e">
            <v>#N/A</v>
          </cell>
          <cell r="AC3095" t="e">
            <v>#N/A</v>
          </cell>
          <cell r="AD3095" t="e">
            <v>#N/A</v>
          </cell>
          <cell r="AE3095" t="e">
            <v>#N/A</v>
          </cell>
          <cell r="AF3095" t="e">
            <v>#N/A</v>
          </cell>
        </row>
        <row r="3096">
          <cell r="A3096" t="str">
            <v>YSP6001-11</v>
          </cell>
          <cell r="B3096">
            <v>1.169</v>
          </cell>
          <cell r="C3096">
            <v>1</v>
          </cell>
          <cell r="D3096">
            <v>35</v>
          </cell>
          <cell r="E3096">
            <v>4617</v>
          </cell>
          <cell r="F3096">
            <v>4768</v>
          </cell>
          <cell r="G3096">
            <v>5295</v>
          </cell>
          <cell r="H3096">
            <v>3996</v>
          </cell>
          <cell r="I3096">
            <v>4809</v>
          </cell>
          <cell r="J3096">
            <v>4496</v>
          </cell>
          <cell r="K3096">
            <v>4138</v>
          </cell>
          <cell r="L3096">
            <v>3961</v>
          </cell>
          <cell r="M3096">
            <v>4660</v>
          </cell>
          <cell r="N3096">
            <v>4763</v>
          </cell>
          <cell r="O3096">
            <v>4321</v>
          </cell>
          <cell r="P3096">
            <v>3325</v>
          </cell>
          <cell r="Q3096">
            <v>137.4</v>
          </cell>
          <cell r="R3096">
            <v>128.45714285714286</v>
          </cell>
          <cell r="S3096">
            <v>118.22857142857143</v>
          </cell>
          <cell r="T3096">
            <v>113.17142857142858</v>
          </cell>
          <cell r="U3096">
            <v>133.14285714285714</v>
          </cell>
          <cell r="V3096">
            <v>136.08571428571429</v>
          </cell>
          <cell r="W3096">
            <v>123.45714285714286</v>
          </cell>
          <cell r="X3096">
            <v>95</v>
          </cell>
          <cell r="Y3096">
            <v>160.62060000000002</v>
          </cell>
          <cell r="Z3096">
            <v>150.16640000000001</v>
          </cell>
          <cell r="AA3096">
            <v>138.20920000000001</v>
          </cell>
          <cell r="AB3096">
            <v>132.29740000000001</v>
          </cell>
          <cell r="AC3096">
            <v>155.64400000000001</v>
          </cell>
          <cell r="AD3096">
            <v>159.08420000000001</v>
          </cell>
          <cell r="AE3096">
            <v>144.32140000000001</v>
          </cell>
          <cell r="AF3096">
            <v>111.05500000000001</v>
          </cell>
        </row>
        <row r="3097">
          <cell r="A3097" t="str">
            <v>YSP6001-12</v>
          </cell>
          <cell r="B3097">
            <v>36.656999999999996</v>
          </cell>
          <cell r="C3097">
            <v>19</v>
          </cell>
          <cell r="D3097">
            <v>11</v>
          </cell>
          <cell r="E3097">
            <v>106</v>
          </cell>
          <cell r="F3097">
            <v>96</v>
          </cell>
          <cell r="G3097">
            <v>106</v>
          </cell>
          <cell r="H3097">
            <v>80</v>
          </cell>
          <cell r="I3097">
            <v>96</v>
          </cell>
          <cell r="J3097">
            <v>90</v>
          </cell>
          <cell r="K3097">
            <v>82</v>
          </cell>
          <cell r="L3097">
            <v>79</v>
          </cell>
          <cell r="M3097">
            <v>93</v>
          </cell>
          <cell r="N3097">
            <v>95</v>
          </cell>
          <cell r="O3097">
            <v>86</v>
          </cell>
          <cell r="P3097">
            <v>66</v>
          </cell>
          <cell r="Q3097">
            <v>0.45933014354066987</v>
          </cell>
          <cell r="R3097">
            <v>0.43062200956937802</v>
          </cell>
          <cell r="S3097">
            <v>0.3923444976076555</v>
          </cell>
          <cell r="T3097">
            <v>0.37799043062200954</v>
          </cell>
          <cell r="U3097">
            <v>0.44497607655502391</v>
          </cell>
          <cell r="V3097">
            <v>0.45454545454545453</v>
          </cell>
          <cell r="W3097">
            <v>0.41148325358851673</v>
          </cell>
          <cell r="X3097">
            <v>0.31578947368421051</v>
          </cell>
          <cell r="Y3097">
            <v>16.837665071770335</v>
          </cell>
          <cell r="Z3097">
            <v>15.785311004784688</v>
          </cell>
          <cell r="AA3097">
            <v>14.382172248803826</v>
          </cell>
          <cell r="AB3097">
            <v>13.855995215311003</v>
          </cell>
          <cell r="AC3097">
            <v>16.31148803827751</v>
          </cell>
          <cell r="AD3097">
            <v>16.662272727272725</v>
          </cell>
          <cell r="AE3097">
            <v>15.083741626794255</v>
          </cell>
          <cell r="AF3097">
            <v>11.575894736842104</v>
          </cell>
        </row>
        <row r="3098">
          <cell r="A3098" t="str">
            <v>YSP6001-13</v>
          </cell>
          <cell r="B3098">
            <v>36.656999999999996</v>
          </cell>
          <cell r="C3098">
            <v>23</v>
          </cell>
          <cell r="D3098">
            <v>15</v>
          </cell>
          <cell r="E3098">
            <v>106</v>
          </cell>
          <cell r="F3098">
            <v>96</v>
          </cell>
          <cell r="G3098">
            <v>106</v>
          </cell>
          <cell r="H3098">
            <v>80</v>
          </cell>
          <cell r="I3098">
            <v>96</v>
          </cell>
          <cell r="J3098">
            <v>90</v>
          </cell>
          <cell r="K3098">
            <v>82</v>
          </cell>
          <cell r="L3098">
            <v>79</v>
          </cell>
          <cell r="M3098">
            <v>93</v>
          </cell>
          <cell r="N3098">
            <v>95</v>
          </cell>
          <cell r="O3098">
            <v>86</v>
          </cell>
          <cell r="P3098">
            <v>66</v>
          </cell>
          <cell r="Q3098">
            <v>0.27826086956521739</v>
          </cell>
          <cell r="R3098">
            <v>0.2608695652173913</v>
          </cell>
          <cell r="S3098">
            <v>0.23768115942028986</v>
          </cell>
          <cell r="T3098">
            <v>0.22898550724637681</v>
          </cell>
          <cell r="U3098">
            <v>0.26956521739130435</v>
          </cell>
          <cell r="V3098">
            <v>0.27536231884057971</v>
          </cell>
          <cell r="W3098">
            <v>0.24927536231884059</v>
          </cell>
          <cell r="X3098">
            <v>0.19130434782608696</v>
          </cell>
          <cell r="Y3098">
            <v>10.200208695652172</v>
          </cell>
          <cell r="Z3098">
            <v>9.562695652173911</v>
          </cell>
          <cell r="AA3098">
            <v>8.7126782608695645</v>
          </cell>
          <cell r="AB3098">
            <v>8.3939217391304339</v>
          </cell>
          <cell r="AC3098">
            <v>9.8814521739130416</v>
          </cell>
          <cell r="AD3098">
            <v>10.093956521739129</v>
          </cell>
          <cell r="AE3098">
            <v>9.1376869565217387</v>
          </cell>
          <cell r="AF3098">
            <v>7.0126434782608689</v>
          </cell>
        </row>
        <row r="3099">
          <cell r="A3099" t="str">
            <v>YSP6001-14</v>
          </cell>
          <cell r="B3099" t="e">
            <v>#N/A</v>
          </cell>
          <cell r="C3099" t="e">
            <v>#N/A</v>
          </cell>
          <cell r="D3099" t="e">
            <v>#N/A</v>
          </cell>
          <cell r="E3099">
            <v>4597</v>
          </cell>
          <cell r="F3099">
            <v>4748</v>
          </cell>
          <cell r="G3099">
            <v>5273</v>
          </cell>
          <cell r="H3099">
            <v>3979</v>
          </cell>
          <cell r="I3099">
            <v>4789</v>
          </cell>
          <cell r="J3099">
            <v>4477</v>
          </cell>
          <cell r="K3099">
            <v>4121</v>
          </cell>
          <cell r="L3099">
            <v>3945</v>
          </cell>
          <cell r="M3099">
            <v>4641</v>
          </cell>
          <cell r="N3099">
            <v>4744</v>
          </cell>
          <cell r="O3099">
            <v>4304</v>
          </cell>
          <cell r="P3099">
            <v>3312</v>
          </cell>
          <cell r="Q3099" t="e">
            <v>#N/A</v>
          </cell>
          <cell r="R3099" t="e">
            <v>#N/A</v>
          </cell>
          <cell r="S3099" t="e">
            <v>#N/A</v>
          </cell>
          <cell r="T3099" t="e">
            <v>#N/A</v>
          </cell>
          <cell r="U3099" t="e">
            <v>#N/A</v>
          </cell>
          <cell r="V3099" t="e">
            <v>#N/A</v>
          </cell>
          <cell r="W3099" t="e">
            <v>#N/A</v>
          </cell>
          <cell r="X3099" t="e">
            <v>#N/A</v>
          </cell>
          <cell r="Y3099" t="e">
            <v>#N/A</v>
          </cell>
          <cell r="Z3099" t="e">
            <v>#N/A</v>
          </cell>
          <cell r="AA3099" t="e">
            <v>#N/A</v>
          </cell>
          <cell r="AB3099" t="e">
            <v>#N/A</v>
          </cell>
          <cell r="AC3099" t="e">
            <v>#N/A</v>
          </cell>
          <cell r="AD3099" t="e">
            <v>#N/A</v>
          </cell>
          <cell r="AE3099" t="e">
            <v>#N/A</v>
          </cell>
          <cell r="AF3099" t="e">
            <v>#N/A</v>
          </cell>
        </row>
        <row r="3100">
          <cell r="A3100" t="str">
            <v>YSP6001-15</v>
          </cell>
          <cell r="B3100" t="e">
            <v>#N/A</v>
          </cell>
          <cell r="C3100" t="e">
            <v>#N/A</v>
          </cell>
          <cell r="D3100" t="e">
            <v>#N/A</v>
          </cell>
          <cell r="E3100">
            <v>4597</v>
          </cell>
          <cell r="F3100">
            <v>4748</v>
          </cell>
          <cell r="G3100">
            <v>5273</v>
          </cell>
          <cell r="H3100">
            <v>3979</v>
          </cell>
          <cell r="I3100">
            <v>4789</v>
          </cell>
          <cell r="J3100">
            <v>4477</v>
          </cell>
          <cell r="K3100">
            <v>4121</v>
          </cell>
          <cell r="L3100">
            <v>3945</v>
          </cell>
          <cell r="M3100">
            <v>4641</v>
          </cell>
          <cell r="N3100">
            <v>4744</v>
          </cell>
          <cell r="O3100">
            <v>4304</v>
          </cell>
          <cell r="P3100">
            <v>3312</v>
          </cell>
          <cell r="Q3100" t="e">
            <v>#N/A</v>
          </cell>
          <cell r="R3100" t="e">
            <v>#N/A</v>
          </cell>
          <cell r="S3100" t="e">
            <v>#N/A</v>
          </cell>
          <cell r="T3100" t="e">
            <v>#N/A</v>
          </cell>
          <cell r="U3100" t="e">
            <v>#N/A</v>
          </cell>
          <cell r="V3100" t="e">
            <v>#N/A</v>
          </cell>
          <cell r="W3100" t="e">
            <v>#N/A</v>
          </cell>
          <cell r="X3100" t="e">
            <v>#N/A</v>
          </cell>
          <cell r="Y3100" t="e">
            <v>#N/A</v>
          </cell>
          <cell r="Z3100" t="e">
            <v>#N/A</v>
          </cell>
          <cell r="AA3100" t="e">
            <v>#N/A</v>
          </cell>
          <cell r="AB3100" t="e">
            <v>#N/A</v>
          </cell>
          <cell r="AC3100" t="e">
            <v>#N/A</v>
          </cell>
          <cell r="AD3100" t="e">
            <v>#N/A</v>
          </cell>
          <cell r="AE3100" t="e">
            <v>#N/A</v>
          </cell>
          <cell r="AF3100" t="e">
            <v>#N/A</v>
          </cell>
        </row>
        <row r="3101">
          <cell r="A3101" t="str">
            <v>YSP6001-16</v>
          </cell>
          <cell r="B3101">
            <v>27.326000000000001</v>
          </cell>
          <cell r="C3101">
            <v>17</v>
          </cell>
          <cell r="D3101">
            <v>18</v>
          </cell>
          <cell r="E3101">
            <v>4597</v>
          </cell>
          <cell r="F3101">
            <v>4748</v>
          </cell>
          <cell r="G3101">
            <v>5273</v>
          </cell>
          <cell r="H3101">
            <v>3979</v>
          </cell>
          <cell r="I3101">
            <v>4789</v>
          </cell>
          <cell r="J3101">
            <v>4477</v>
          </cell>
          <cell r="K3101">
            <v>4121</v>
          </cell>
          <cell r="L3101">
            <v>3945</v>
          </cell>
          <cell r="M3101">
            <v>4641</v>
          </cell>
          <cell r="N3101">
            <v>4744</v>
          </cell>
          <cell r="O3101">
            <v>4304</v>
          </cell>
          <cell r="P3101">
            <v>3312</v>
          </cell>
          <cell r="Q3101">
            <v>15.65032679738562</v>
          </cell>
          <cell r="R3101">
            <v>14.630718954248366</v>
          </cell>
          <cell r="S3101">
            <v>13.467320261437909</v>
          </cell>
          <cell r="T3101">
            <v>12.892156862745098</v>
          </cell>
          <cell r="U3101">
            <v>15.166666666666666</v>
          </cell>
          <cell r="V3101">
            <v>15.503267973856209</v>
          </cell>
          <cell r="W3101">
            <v>14.065359477124183</v>
          </cell>
          <cell r="X3101">
            <v>10.823529411764707</v>
          </cell>
          <cell r="Y3101">
            <v>427.66083006535945</v>
          </cell>
          <cell r="Z3101">
            <v>399.79902614379085</v>
          </cell>
          <cell r="AA3101">
            <v>368.00799346405228</v>
          </cell>
          <cell r="AB3101">
            <v>352.29107843137257</v>
          </cell>
          <cell r="AC3101">
            <v>414.4443333333333</v>
          </cell>
          <cell r="AD3101">
            <v>423.64230065359476</v>
          </cell>
          <cell r="AE3101">
            <v>384.35001307189543</v>
          </cell>
          <cell r="AF3101">
            <v>295.76376470588235</v>
          </cell>
        </row>
        <row r="3102">
          <cell r="A3102" t="str">
            <v>YSP6001-17</v>
          </cell>
          <cell r="B3102" t="e">
            <v>#N/A</v>
          </cell>
          <cell r="C3102" t="e">
            <v>#N/A</v>
          </cell>
          <cell r="D3102" t="e">
            <v>#N/A</v>
          </cell>
          <cell r="E3102">
            <v>86</v>
          </cell>
          <cell r="F3102">
            <v>76</v>
          </cell>
          <cell r="G3102">
            <v>84</v>
          </cell>
          <cell r="H3102">
            <v>63</v>
          </cell>
          <cell r="I3102">
            <v>76</v>
          </cell>
          <cell r="J3102">
            <v>71</v>
          </cell>
          <cell r="K3102">
            <v>65</v>
          </cell>
          <cell r="L3102">
            <v>63</v>
          </cell>
          <cell r="M3102">
            <v>74</v>
          </cell>
          <cell r="N3102">
            <v>76</v>
          </cell>
          <cell r="O3102">
            <v>69</v>
          </cell>
          <cell r="P3102">
            <v>53</v>
          </cell>
          <cell r="Q3102" t="e">
            <v>#N/A</v>
          </cell>
          <cell r="R3102" t="e">
            <v>#N/A</v>
          </cell>
          <cell r="S3102" t="e">
            <v>#N/A</v>
          </cell>
          <cell r="T3102" t="e">
            <v>#N/A</v>
          </cell>
          <cell r="U3102" t="e">
            <v>#N/A</v>
          </cell>
          <cell r="V3102" t="e">
            <v>#N/A</v>
          </cell>
          <cell r="W3102" t="e">
            <v>#N/A</v>
          </cell>
          <cell r="X3102" t="e">
            <v>#N/A</v>
          </cell>
          <cell r="Y3102" t="e">
            <v>#N/A</v>
          </cell>
          <cell r="Z3102" t="e">
            <v>#N/A</v>
          </cell>
          <cell r="AA3102" t="e">
            <v>#N/A</v>
          </cell>
          <cell r="AB3102" t="e">
            <v>#N/A</v>
          </cell>
          <cell r="AC3102" t="e">
            <v>#N/A</v>
          </cell>
          <cell r="AD3102" t="e">
            <v>#N/A</v>
          </cell>
          <cell r="AE3102" t="e">
            <v>#N/A</v>
          </cell>
          <cell r="AF3102" t="e">
            <v>#N/A</v>
          </cell>
        </row>
        <row r="3103">
          <cell r="A3103" t="str">
            <v>YSP6001-18</v>
          </cell>
          <cell r="B3103">
            <v>11.282999999999999</v>
          </cell>
          <cell r="C3103">
            <v>1</v>
          </cell>
          <cell r="D3103">
            <v>14</v>
          </cell>
          <cell r="E3103">
            <v>4597</v>
          </cell>
          <cell r="F3103">
            <v>4748</v>
          </cell>
          <cell r="G3103">
            <v>5273</v>
          </cell>
          <cell r="H3103">
            <v>3979</v>
          </cell>
          <cell r="I3103">
            <v>4789</v>
          </cell>
          <cell r="J3103">
            <v>4477</v>
          </cell>
          <cell r="K3103">
            <v>4121</v>
          </cell>
          <cell r="L3103">
            <v>3945</v>
          </cell>
          <cell r="M3103">
            <v>4641</v>
          </cell>
          <cell r="N3103">
            <v>4744</v>
          </cell>
          <cell r="O3103">
            <v>4304</v>
          </cell>
          <cell r="P3103">
            <v>3312</v>
          </cell>
          <cell r="Q3103">
            <v>342.07142857142856</v>
          </cell>
          <cell r="R3103">
            <v>319.78571428571428</v>
          </cell>
          <cell r="S3103">
            <v>294.35714285714283</v>
          </cell>
          <cell r="T3103">
            <v>281.78571428571428</v>
          </cell>
          <cell r="U3103">
            <v>331.5</v>
          </cell>
          <cell r="V3103">
            <v>338.85714285714283</v>
          </cell>
          <cell r="W3103">
            <v>307.42857142857144</v>
          </cell>
          <cell r="X3103">
            <v>236.57142857142858</v>
          </cell>
          <cell r="Y3103">
            <v>3859.5919285714281</v>
          </cell>
          <cell r="Z3103">
            <v>3608.1422142857141</v>
          </cell>
          <cell r="AA3103">
            <v>3321.2316428571426</v>
          </cell>
          <cell r="AB3103">
            <v>3179.3882142857142</v>
          </cell>
          <cell r="AC3103">
            <v>3740.3145</v>
          </cell>
          <cell r="AD3103">
            <v>3823.3251428571425</v>
          </cell>
          <cell r="AE3103">
            <v>3468.7165714285716</v>
          </cell>
          <cell r="AF3103">
            <v>2669.2354285714287</v>
          </cell>
        </row>
        <row r="3104">
          <cell r="A3104" t="str">
            <v>YSP6001-19</v>
          </cell>
          <cell r="B3104">
            <v>16.82</v>
          </cell>
          <cell r="C3104">
            <v>1</v>
          </cell>
          <cell r="D3104">
            <v>190</v>
          </cell>
          <cell r="E3104">
            <v>18597</v>
          </cell>
          <cell r="F3104">
            <v>17048</v>
          </cell>
          <cell r="G3104">
            <v>18934</v>
          </cell>
          <cell r="H3104">
            <v>14290</v>
          </cell>
          <cell r="I3104">
            <v>17199</v>
          </cell>
          <cell r="J3104">
            <v>16080</v>
          </cell>
          <cell r="K3104">
            <v>14802</v>
          </cell>
          <cell r="L3104">
            <v>14167</v>
          </cell>
          <cell r="M3104">
            <v>16665</v>
          </cell>
          <cell r="N3104">
            <v>17034</v>
          </cell>
          <cell r="O3104">
            <v>15452</v>
          </cell>
          <cell r="P3104">
            <v>11890</v>
          </cell>
          <cell r="Q3104">
            <v>90.521052631578954</v>
          </cell>
          <cell r="R3104">
            <v>84.631578947368425</v>
          </cell>
          <cell r="S3104">
            <v>77.905263157894737</v>
          </cell>
          <cell r="T3104">
            <v>74.563157894736847</v>
          </cell>
          <cell r="U3104">
            <v>87.71052631578948</v>
          </cell>
          <cell r="V3104">
            <v>89.652631578947364</v>
          </cell>
          <cell r="W3104">
            <v>81.326315789473682</v>
          </cell>
          <cell r="X3104">
            <v>62.578947368421055</v>
          </cell>
          <cell r="Y3104">
            <v>1522.5641052631581</v>
          </cell>
          <cell r="Z3104">
            <v>1423.5031578947369</v>
          </cell>
          <cell r="AA3104">
            <v>1310.3665263157895</v>
          </cell>
          <cell r="AB3104">
            <v>1254.1523157894737</v>
          </cell>
          <cell r="AC3104">
            <v>1475.2910526315791</v>
          </cell>
          <cell r="AD3104">
            <v>1507.9572631578947</v>
          </cell>
          <cell r="AE3104">
            <v>1367.9086315789473</v>
          </cell>
          <cell r="AF3104">
            <v>1052.5778947368422</v>
          </cell>
        </row>
        <row r="3105">
          <cell r="A3105" t="str">
            <v>YSP6001-20</v>
          </cell>
          <cell r="B3105" t="e">
            <v>#N/A</v>
          </cell>
          <cell r="C3105" t="e">
            <v>#N/A</v>
          </cell>
          <cell r="D3105" t="e">
            <v>#N/A</v>
          </cell>
          <cell r="E3105">
            <v>86</v>
          </cell>
          <cell r="F3105">
            <v>76</v>
          </cell>
          <cell r="G3105">
            <v>84</v>
          </cell>
          <cell r="H3105">
            <v>63</v>
          </cell>
          <cell r="I3105">
            <v>76</v>
          </cell>
          <cell r="J3105">
            <v>71</v>
          </cell>
          <cell r="K3105">
            <v>65</v>
          </cell>
          <cell r="L3105">
            <v>63</v>
          </cell>
          <cell r="M3105">
            <v>74</v>
          </cell>
          <cell r="N3105">
            <v>76</v>
          </cell>
          <cell r="O3105">
            <v>69</v>
          </cell>
          <cell r="P3105">
            <v>53</v>
          </cell>
          <cell r="Q3105" t="e">
            <v>#N/A</v>
          </cell>
          <cell r="R3105" t="e">
            <v>#N/A</v>
          </cell>
          <cell r="S3105" t="e">
            <v>#N/A</v>
          </cell>
          <cell r="T3105" t="e">
            <v>#N/A</v>
          </cell>
          <cell r="U3105" t="e">
            <v>#N/A</v>
          </cell>
          <cell r="V3105" t="e">
            <v>#N/A</v>
          </cell>
          <cell r="W3105" t="e">
            <v>#N/A</v>
          </cell>
          <cell r="X3105" t="e">
            <v>#N/A</v>
          </cell>
          <cell r="Y3105" t="e">
            <v>#N/A</v>
          </cell>
          <cell r="Z3105" t="e">
            <v>#N/A</v>
          </cell>
          <cell r="AA3105" t="e">
            <v>#N/A</v>
          </cell>
          <cell r="AB3105" t="e">
            <v>#N/A</v>
          </cell>
          <cell r="AC3105" t="e">
            <v>#N/A</v>
          </cell>
          <cell r="AD3105" t="e">
            <v>#N/A</v>
          </cell>
          <cell r="AE3105" t="e">
            <v>#N/A</v>
          </cell>
          <cell r="AF3105" t="e">
            <v>#N/A</v>
          </cell>
        </row>
        <row r="3106">
          <cell r="A3106" t="str">
            <v>YSP6002-01</v>
          </cell>
          <cell r="B3106">
            <v>11.199</v>
          </cell>
          <cell r="C3106">
            <v>1</v>
          </cell>
          <cell r="D3106">
            <v>18</v>
          </cell>
          <cell r="E3106">
            <v>2436</v>
          </cell>
          <cell r="F3106">
            <v>3072</v>
          </cell>
          <cell r="G3106">
            <v>3412</v>
          </cell>
          <cell r="H3106">
            <v>2575</v>
          </cell>
          <cell r="I3106">
            <v>3099</v>
          </cell>
          <cell r="J3106">
            <v>2897</v>
          </cell>
          <cell r="K3106">
            <v>2667</v>
          </cell>
          <cell r="L3106">
            <v>2553</v>
          </cell>
          <cell r="M3106">
            <v>3003</v>
          </cell>
          <cell r="N3106">
            <v>3070</v>
          </cell>
          <cell r="O3106">
            <v>2785</v>
          </cell>
          <cell r="P3106">
            <v>2143</v>
          </cell>
          <cell r="Q3106">
            <v>172.16666666666666</v>
          </cell>
          <cell r="R3106">
            <v>160.94444444444446</v>
          </cell>
          <cell r="S3106">
            <v>148.16666666666666</v>
          </cell>
          <cell r="T3106">
            <v>141.83333333333334</v>
          </cell>
          <cell r="U3106">
            <v>166.83333333333334</v>
          </cell>
          <cell r="V3106">
            <v>170.55555555555554</v>
          </cell>
          <cell r="W3106">
            <v>154.72222222222223</v>
          </cell>
          <cell r="X3106">
            <v>119.05555555555556</v>
          </cell>
          <cell r="Y3106">
            <v>1928.0944999999999</v>
          </cell>
          <cell r="Z3106">
            <v>1802.4168333333334</v>
          </cell>
          <cell r="AA3106">
            <v>1659.3184999999999</v>
          </cell>
          <cell r="AB3106">
            <v>1588.3915000000002</v>
          </cell>
          <cell r="AC3106">
            <v>1868.3665000000001</v>
          </cell>
          <cell r="AD3106">
            <v>1910.0516666666665</v>
          </cell>
          <cell r="AE3106">
            <v>1732.7341666666666</v>
          </cell>
          <cell r="AF3106">
            <v>1333.3031666666666</v>
          </cell>
        </row>
        <row r="3107">
          <cell r="A3107" t="str">
            <v>YSP6002-02</v>
          </cell>
          <cell r="B3107">
            <v>8.532</v>
          </cell>
          <cell r="C3107">
            <v>1</v>
          </cell>
          <cell r="D3107">
            <v>10</v>
          </cell>
          <cell r="E3107">
            <v>4511</v>
          </cell>
          <cell r="F3107">
            <v>4672</v>
          </cell>
          <cell r="G3107">
            <v>5189</v>
          </cell>
          <cell r="H3107">
            <v>3916</v>
          </cell>
          <cell r="I3107">
            <v>4713</v>
          </cell>
          <cell r="J3107">
            <v>4406</v>
          </cell>
          <cell r="K3107">
            <v>4056</v>
          </cell>
          <cell r="L3107">
            <v>3882</v>
          </cell>
          <cell r="M3107">
            <v>4567</v>
          </cell>
          <cell r="N3107">
            <v>4668</v>
          </cell>
          <cell r="O3107">
            <v>4235</v>
          </cell>
          <cell r="P3107">
            <v>3259</v>
          </cell>
          <cell r="Q3107">
            <v>471.3</v>
          </cell>
          <cell r="R3107">
            <v>440.6</v>
          </cell>
          <cell r="S3107">
            <v>405.6</v>
          </cell>
          <cell r="T3107">
            <v>388.2</v>
          </cell>
          <cell r="U3107">
            <v>456.7</v>
          </cell>
          <cell r="V3107">
            <v>466.8</v>
          </cell>
          <cell r="W3107">
            <v>423.5</v>
          </cell>
          <cell r="X3107">
            <v>325.89999999999998</v>
          </cell>
          <cell r="Y3107">
            <v>4021.1316000000002</v>
          </cell>
          <cell r="Z3107">
            <v>3759.1992</v>
          </cell>
          <cell r="AA3107">
            <v>3460.5792000000001</v>
          </cell>
          <cell r="AB3107">
            <v>3312.1223999999997</v>
          </cell>
          <cell r="AC3107">
            <v>3896.5643999999998</v>
          </cell>
          <cell r="AD3107">
            <v>3982.7375999999999</v>
          </cell>
          <cell r="AE3107">
            <v>3613.3020000000001</v>
          </cell>
          <cell r="AF3107">
            <v>2780.5787999999998</v>
          </cell>
        </row>
        <row r="3108">
          <cell r="A3108" t="str">
            <v>YSP6002-03</v>
          </cell>
          <cell r="B3108">
            <v>10.303000000000001</v>
          </cell>
          <cell r="C3108">
            <v>1</v>
          </cell>
          <cell r="D3108">
            <v>46</v>
          </cell>
          <cell r="E3108">
            <v>2436</v>
          </cell>
          <cell r="F3108">
            <v>3072</v>
          </cell>
          <cell r="G3108">
            <v>3412</v>
          </cell>
          <cell r="H3108">
            <v>2575</v>
          </cell>
          <cell r="I3108">
            <v>3099</v>
          </cell>
          <cell r="J3108">
            <v>2897</v>
          </cell>
          <cell r="K3108">
            <v>2667</v>
          </cell>
          <cell r="L3108">
            <v>2553</v>
          </cell>
          <cell r="M3108">
            <v>3003</v>
          </cell>
          <cell r="N3108">
            <v>3070</v>
          </cell>
          <cell r="O3108">
            <v>2785</v>
          </cell>
          <cell r="P3108">
            <v>2143</v>
          </cell>
          <cell r="Q3108">
            <v>67.369565217391298</v>
          </cell>
          <cell r="R3108">
            <v>62.978260869565219</v>
          </cell>
          <cell r="S3108">
            <v>57.978260869565219</v>
          </cell>
          <cell r="T3108">
            <v>55.5</v>
          </cell>
          <cell r="U3108">
            <v>65.282608695652172</v>
          </cell>
          <cell r="V3108">
            <v>66.739130434782609</v>
          </cell>
          <cell r="W3108">
            <v>60.543478260869563</v>
          </cell>
          <cell r="X3108">
            <v>46.586956521739133</v>
          </cell>
          <cell r="Y3108">
            <v>694.10863043478264</v>
          </cell>
          <cell r="Z3108">
            <v>648.8650217391305</v>
          </cell>
          <cell r="AA3108">
            <v>597.35002173913051</v>
          </cell>
          <cell r="AB3108">
            <v>571.81650000000002</v>
          </cell>
          <cell r="AC3108">
            <v>672.60671739130441</v>
          </cell>
          <cell r="AD3108">
            <v>687.61326086956524</v>
          </cell>
          <cell r="AE3108">
            <v>623.77945652173912</v>
          </cell>
          <cell r="AF3108">
            <v>479.98541304347833</v>
          </cell>
        </row>
        <row r="3109">
          <cell r="A3109" t="str">
            <v>YSP6002-04</v>
          </cell>
          <cell r="B3109" t="e">
            <v>#N/A</v>
          </cell>
          <cell r="C3109" t="e">
            <v>#N/A</v>
          </cell>
          <cell r="D3109" t="e">
            <v>#N/A</v>
          </cell>
          <cell r="E3109">
            <v>4511</v>
          </cell>
          <cell r="F3109">
            <v>4672</v>
          </cell>
          <cell r="G3109">
            <v>5189</v>
          </cell>
          <cell r="H3109">
            <v>3916</v>
          </cell>
          <cell r="I3109">
            <v>4713</v>
          </cell>
          <cell r="J3109">
            <v>4406</v>
          </cell>
          <cell r="K3109">
            <v>4056</v>
          </cell>
          <cell r="L3109">
            <v>3882</v>
          </cell>
          <cell r="M3109">
            <v>4567</v>
          </cell>
          <cell r="N3109">
            <v>4668</v>
          </cell>
          <cell r="O3109">
            <v>4235</v>
          </cell>
          <cell r="P3109">
            <v>3259</v>
          </cell>
          <cell r="Q3109" t="e">
            <v>#N/A</v>
          </cell>
          <cell r="R3109" t="e">
            <v>#N/A</v>
          </cell>
          <cell r="S3109" t="e">
            <v>#N/A</v>
          </cell>
          <cell r="T3109" t="e">
            <v>#N/A</v>
          </cell>
          <cell r="U3109" t="e">
            <v>#N/A</v>
          </cell>
          <cell r="V3109" t="e">
            <v>#N/A</v>
          </cell>
          <cell r="W3109" t="e">
            <v>#N/A</v>
          </cell>
          <cell r="X3109" t="e">
            <v>#N/A</v>
          </cell>
          <cell r="Y3109" t="e">
            <v>#N/A</v>
          </cell>
          <cell r="Z3109" t="e">
            <v>#N/A</v>
          </cell>
          <cell r="AA3109" t="e">
            <v>#N/A</v>
          </cell>
          <cell r="AB3109" t="e">
            <v>#N/A</v>
          </cell>
          <cell r="AC3109" t="e">
            <v>#N/A</v>
          </cell>
          <cell r="AD3109" t="e">
            <v>#N/A</v>
          </cell>
          <cell r="AE3109" t="e">
            <v>#N/A</v>
          </cell>
          <cell r="AF3109" t="e">
            <v>#N/A</v>
          </cell>
        </row>
        <row r="3110">
          <cell r="A3110" t="str">
            <v>YSP6002-05</v>
          </cell>
          <cell r="B3110">
            <v>36.656999999999996</v>
          </cell>
          <cell r="C3110">
            <v>27</v>
          </cell>
          <cell r="D3110">
            <v>17</v>
          </cell>
          <cell r="E3110">
            <v>4511</v>
          </cell>
          <cell r="F3110">
            <v>4672</v>
          </cell>
          <cell r="G3110">
            <v>5189</v>
          </cell>
          <cell r="H3110">
            <v>3916</v>
          </cell>
          <cell r="I3110">
            <v>4713</v>
          </cell>
          <cell r="J3110">
            <v>4406</v>
          </cell>
          <cell r="K3110">
            <v>4056</v>
          </cell>
          <cell r="L3110">
            <v>3882</v>
          </cell>
          <cell r="M3110">
            <v>4567</v>
          </cell>
          <cell r="N3110">
            <v>4668</v>
          </cell>
          <cell r="O3110">
            <v>4235</v>
          </cell>
          <cell r="P3110">
            <v>3259</v>
          </cell>
          <cell r="Q3110">
            <v>10.267973856209151</v>
          </cell>
          <cell r="R3110">
            <v>9.5991285403050117</v>
          </cell>
          <cell r="S3110">
            <v>8.8366013071895431</v>
          </cell>
          <cell r="T3110">
            <v>8.4575163398692812</v>
          </cell>
          <cell r="U3110">
            <v>9.9498910675381271</v>
          </cell>
          <cell r="V3110">
            <v>10.169934640522875</v>
          </cell>
          <cell r="W3110">
            <v>9.2265795206971681</v>
          </cell>
          <cell r="X3110">
            <v>7.1002178649237475</v>
          </cell>
          <cell r="Y3110">
            <v>376.39311764705883</v>
          </cell>
          <cell r="Z3110">
            <v>351.87525490196077</v>
          </cell>
          <cell r="AA3110">
            <v>323.92329411764706</v>
          </cell>
          <cell r="AB3110">
            <v>310.02717647058819</v>
          </cell>
          <cell r="AC3110">
            <v>364.73315686274509</v>
          </cell>
          <cell r="AD3110">
            <v>372.79929411764698</v>
          </cell>
          <cell r="AE3110">
            <v>338.21872549019605</v>
          </cell>
          <cell r="AF3110">
            <v>260.27268627450979</v>
          </cell>
        </row>
        <row r="3111">
          <cell r="A3111" t="str">
            <v>YSP6002-06</v>
          </cell>
          <cell r="B3111">
            <v>36.656999999999996</v>
          </cell>
          <cell r="C3111">
            <v>21</v>
          </cell>
          <cell r="D3111">
            <v>14</v>
          </cell>
          <cell r="E3111">
            <v>4511</v>
          </cell>
          <cell r="F3111">
            <v>4672</v>
          </cell>
          <cell r="G3111">
            <v>5189</v>
          </cell>
          <cell r="H3111">
            <v>3916</v>
          </cell>
          <cell r="I3111">
            <v>4713</v>
          </cell>
          <cell r="J3111">
            <v>4406</v>
          </cell>
          <cell r="K3111">
            <v>4056</v>
          </cell>
          <cell r="L3111">
            <v>3882</v>
          </cell>
          <cell r="M3111">
            <v>4567</v>
          </cell>
          <cell r="N3111">
            <v>4668</v>
          </cell>
          <cell r="O3111">
            <v>4235</v>
          </cell>
          <cell r="P3111">
            <v>3259</v>
          </cell>
          <cell r="Q3111">
            <v>16.030612244897959</v>
          </cell>
          <cell r="R3111">
            <v>14.986394557823129</v>
          </cell>
          <cell r="S3111">
            <v>13.795918367346939</v>
          </cell>
          <cell r="T3111">
            <v>13.204081632653061</v>
          </cell>
          <cell r="U3111">
            <v>15.534013605442176</v>
          </cell>
          <cell r="V3111">
            <v>15.877551020408163</v>
          </cell>
          <cell r="W3111">
            <v>14.404761904761905</v>
          </cell>
          <cell r="X3111">
            <v>11.085034013605442</v>
          </cell>
          <cell r="Y3111">
            <v>587.63415306122442</v>
          </cell>
          <cell r="Z3111">
            <v>549.3562653061224</v>
          </cell>
          <cell r="AA3111">
            <v>505.71697959183672</v>
          </cell>
          <cell r="AB3111">
            <v>484.0220204081632</v>
          </cell>
          <cell r="AC3111">
            <v>569.43033673469381</v>
          </cell>
          <cell r="AD3111">
            <v>582.02338775510191</v>
          </cell>
          <cell r="AE3111">
            <v>528.03535714285715</v>
          </cell>
          <cell r="AF3111">
            <v>406.34409183673466</v>
          </cell>
        </row>
        <row r="3112">
          <cell r="A3112" t="str">
            <v>YSP6002-07</v>
          </cell>
          <cell r="B3112" t="e">
            <v>#N/A</v>
          </cell>
          <cell r="C3112" t="e">
            <v>#N/A</v>
          </cell>
          <cell r="D3112" t="e">
            <v>#N/A</v>
          </cell>
          <cell r="E3112">
            <v>2436</v>
          </cell>
          <cell r="F3112">
            <v>3072</v>
          </cell>
          <cell r="G3112">
            <v>3412</v>
          </cell>
          <cell r="H3112">
            <v>2575</v>
          </cell>
          <cell r="I3112">
            <v>3099</v>
          </cell>
          <cell r="J3112">
            <v>2897</v>
          </cell>
          <cell r="K3112">
            <v>2667</v>
          </cell>
          <cell r="L3112">
            <v>2553</v>
          </cell>
          <cell r="M3112">
            <v>3003</v>
          </cell>
          <cell r="N3112">
            <v>3070</v>
          </cell>
          <cell r="O3112">
            <v>2785</v>
          </cell>
          <cell r="P3112">
            <v>2143</v>
          </cell>
          <cell r="Q3112" t="e">
            <v>#N/A</v>
          </cell>
          <cell r="R3112" t="e">
            <v>#N/A</v>
          </cell>
          <cell r="S3112" t="e">
            <v>#N/A</v>
          </cell>
          <cell r="T3112" t="e">
            <v>#N/A</v>
          </cell>
          <cell r="U3112" t="e">
            <v>#N/A</v>
          </cell>
          <cell r="V3112" t="e">
            <v>#N/A</v>
          </cell>
          <cell r="W3112" t="e">
            <v>#N/A</v>
          </cell>
          <cell r="X3112" t="e">
            <v>#N/A</v>
          </cell>
          <cell r="Y3112" t="e">
            <v>#N/A</v>
          </cell>
          <cell r="Z3112" t="e">
            <v>#N/A</v>
          </cell>
          <cell r="AA3112" t="e">
            <v>#N/A</v>
          </cell>
          <cell r="AB3112" t="e">
            <v>#N/A</v>
          </cell>
          <cell r="AC3112" t="e">
            <v>#N/A</v>
          </cell>
          <cell r="AD3112" t="e">
            <v>#N/A</v>
          </cell>
          <cell r="AE3112" t="e">
            <v>#N/A</v>
          </cell>
          <cell r="AF3112" t="e">
            <v>#N/A</v>
          </cell>
        </row>
        <row r="3113">
          <cell r="A3113" t="str">
            <v>YSP6002-08</v>
          </cell>
          <cell r="B3113">
            <v>12.694000000000001</v>
          </cell>
          <cell r="C3113">
            <v>1</v>
          </cell>
          <cell r="D3113">
            <v>14</v>
          </cell>
          <cell r="E3113">
            <v>18491</v>
          </cell>
          <cell r="F3113">
            <v>16972</v>
          </cell>
          <cell r="G3113">
            <v>18850</v>
          </cell>
          <cell r="H3113">
            <v>14227</v>
          </cell>
          <cell r="I3113">
            <v>17123</v>
          </cell>
          <cell r="J3113">
            <v>16009</v>
          </cell>
          <cell r="K3113">
            <v>14737</v>
          </cell>
          <cell r="L3113">
            <v>14104</v>
          </cell>
          <cell r="M3113">
            <v>16591</v>
          </cell>
          <cell r="N3113">
            <v>16958</v>
          </cell>
          <cell r="O3113">
            <v>15383</v>
          </cell>
          <cell r="P3113">
            <v>11837</v>
          </cell>
          <cell r="Q3113">
            <v>1223.0714285714287</v>
          </cell>
          <cell r="R3113">
            <v>1143.5</v>
          </cell>
          <cell r="S3113">
            <v>1052.6428571428571</v>
          </cell>
          <cell r="T3113">
            <v>1007.4285714285714</v>
          </cell>
          <cell r="U3113">
            <v>1185.0714285714287</v>
          </cell>
          <cell r="V3113">
            <v>1211.2857142857142</v>
          </cell>
          <cell r="W3113">
            <v>1098.7857142857142</v>
          </cell>
          <cell r="X3113">
            <v>845.5</v>
          </cell>
          <cell r="Y3113">
            <v>15525.668714285717</v>
          </cell>
          <cell r="Z3113">
            <v>14515.589000000002</v>
          </cell>
          <cell r="AA3113">
            <v>13362.248428571429</v>
          </cell>
          <cell r="AB3113">
            <v>12788.298285714287</v>
          </cell>
          <cell r="AC3113">
            <v>15043.296714285716</v>
          </cell>
          <cell r="AD3113">
            <v>15376.060857142857</v>
          </cell>
          <cell r="AE3113">
            <v>13947.985857142858</v>
          </cell>
          <cell r="AF3113">
            <v>10732.777</v>
          </cell>
        </row>
        <row r="3114">
          <cell r="A3114" t="str">
            <v>YSP6003-01</v>
          </cell>
          <cell r="B3114">
            <v>7.673</v>
          </cell>
          <cell r="C3114">
            <v>1</v>
          </cell>
          <cell r="D3114">
            <v>22</v>
          </cell>
          <cell r="E3114">
            <v>4031</v>
          </cell>
          <cell r="F3114">
            <v>4136</v>
          </cell>
          <cell r="G3114">
            <v>4592</v>
          </cell>
          <cell r="H3114">
            <v>3465</v>
          </cell>
          <cell r="I3114">
            <v>4170</v>
          </cell>
          <cell r="J3114">
            <v>3898</v>
          </cell>
          <cell r="K3114">
            <v>3588</v>
          </cell>
          <cell r="L3114">
            <v>3435</v>
          </cell>
          <cell r="M3114">
            <v>4040</v>
          </cell>
          <cell r="N3114">
            <v>4131</v>
          </cell>
          <cell r="O3114">
            <v>3746</v>
          </cell>
          <cell r="P3114">
            <v>2883</v>
          </cell>
          <cell r="Q3114">
            <v>189.54545454545453</v>
          </cell>
          <cell r="R3114">
            <v>177.18181818181819</v>
          </cell>
          <cell r="S3114">
            <v>163.09090909090909</v>
          </cell>
          <cell r="T3114">
            <v>156.13636363636363</v>
          </cell>
          <cell r="U3114">
            <v>183.63636363636363</v>
          </cell>
          <cell r="V3114">
            <v>187.77272727272728</v>
          </cell>
          <cell r="W3114">
            <v>170.27272727272728</v>
          </cell>
          <cell r="X3114">
            <v>131.04545454545453</v>
          </cell>
          <cell r="Y3114">
            <v>1454.3822727272727</v>
          </cell>
          <cell r="Z3114">
            <v>1359.516090909091</v>
          </cell>
          <cell r="AA3114">
            <v>1251.3965454545455</v>
          </cell>
          <cell r="AB3114">
            <v>1198.0343181818182</v>
          </cell>
          <cell r="AC3114">
            <v>1409.0418181818181</v>
          </cell>
          <cell r="AD3114">
            <v>1440.7801363636365</v>
          </cell>
          <cell r="AE3114">
            <v>1306.5026363636364</v>
          </cell>
          <cell r="AF3114">
            <v>1005.5117727272726</v>
          </cell>
        </row>
        <row r="3115">
          <cell r="A3115" t="str">
            <v>YSP6003-02</v>
          </cell>
          <cell r="B3115" t="e">
            <v>#N/A</v>
          </cell>
          <cell r="C3115" t="e">
            <v>#N/A</v>
          </cell>
          <cell r="D3115" t="e">
            <v>#N/A</v>
          </cell>
          <cell r="E3115">
            <v>3953</v>
          </cell>
          <cell r="F3115">
            <v>4066</v>
          </cell>
          <cell r="G3115">
            <v>4515</v>
          </cell>
          <cell r="H3115">
            <v>3407</v>
          </cell>
          <cell r="I3115">
            <v>4100</v>
          </cell>
          <cell r="J3115">
            <v>3833</v>
          </cell>
          <cell r="K3115">
            <v>3528</v>
          </cell>
          <cell r="L3115">
            <v>3377</v>
          </cell>
          <cell r="M3115">
            <v>3972</v>
          </cell>
          <cell r="N3115">
            <v>4061</v>
          </cell>
          <cell r="O3115">
            <v>3683</v>
          </cell>
          <cell r="P3115">
            <v>2834</v>
          </cell>
          <cell r="Q3115" t="e">
            <v>#N/A</v>
          </cell>
          <cell r="R3115" t="e">
            <v>#N/A</v>
          </cell>
          <cell r="S3115" t="e">
            <v>#N/A</v>
          </cell>
          <cell r="T3115" t="e">
            <v>#N/A</v>
          </cell>
          <cell r="U3115" t="e">
            <v>#N/A</v>
          </cell>
          <cell r="V3115" t="e">
            <v>#N/A</v>
          </cell>
          <cell r="W3115" t="e">
            <v>#N/A</v>
          </cell>
          <cell r="X3115" t="e">
            <v>#N/A</v>
          </cell>
          <cell r="Y3115" t="e">
            <v>#N/A</v>
          </cell>
          <cell r="Z3115" t="e">
            <v>#N/A</v>
          </cell>
          <cell r="AA3115" t="e">
            <v>#N/A</v>
          </cell>
          <cell r="AB3115" t="e">
            <v>#N/A</v>
          </cell>
          <cell r="AC3115" t="e">
            <v>#N/A</v>
          </cell>
          <cell r="AD3115" t="e">
            <v>#N/A</v>
          </cell>
          <cell r="AE3115" t="e">
            <v>#N/A</v>
          </cell>
          <cell r="AF3115" t="e">
            <v>#N/A</v>
          </cell>
        </row>
        <row r="3116">
          <cell r="A3116" t="str">
            <v>YSP6003-03</v>
          </cell>
          <cell r="B3116">
            <v>1.169</v>
          </cell>
          <cell r="C3116">
            <v>1</v>
          </cell>
          <cell r="D3116">
            <v>68</v>
          </cell>
          <cell r="E3116">
            <v>8183</v>
          </cell>
          <cell r="F3116">
            <v>8396</v>
          </cell>
          <cell r="G3116">
            <v>9324</v>
          </cell>
          <cell r="H3116">
            <v>7037</v>
          </cell>
          <cell r="I3116">
            <v>8469</v>
          </cell>
          <cell r="J3116">
            <v>7917</v>
          </cell>
          <cell r="K3116">
            <v>7287</v>
          </cell>
          <cell r="L3116">
            <v>6974</v>
          </cell>
          <cell r="M3116">
            <v>8203</v>
          </cell>
          <cell r="N3116">
            <v>8386</v>
          </cell>
          <cell r="O3116">
            <v>7605</v>
          </cell>
          <cell r="P3116">
            <v>5852</v>
          </cell>
          <cell r="Q3116">
            <v>124.54411764705883</v>
          </cell>
          <cell r="R3116">
            <v>116.42647058823529</v>
          </cell>
          <cell r="S3116">
            <v>107.16176470588235</v>
          </cell>
          <cell r="T3116">
            <v>102.55882352941177</v>
          </cell>
          <cell r="U3116">
            <v>120.63235294117646</v>
          </cell>
          <cell r="V3116">
            <v>123.32352941176471</v>
          </cell>
          <cell r="W3116">
            <v>111.83823529411765</v>
          </cell>
          <cell r="X3116">
            <v>86.058823529411768</v>
          </cell>
          <cell r="Y3116">
            <v>145.59207352941178</v>
          </cell>
          <cell r="Z3116">
            <v>136.10254411764706</v>
          </cell>
          <cell r="AA3116">
            <v>125.27210294117647</v>
          </cell>
          <cell r="AB3116">
            <v>119.89126470588236</v>
          </cell>
          <cell r="AC3116">
            <v>141.0192205882353</v>
          </cell>
          <cell r="AD3116">
            <v>144.16520588235295</v>
          </cell>
          <cell r="AE3116">
            <v>130.73889705882354</v>
          </cell>
          <cell r="AF3116">
            <v>100.60276470588236</v>
          </cell>
        </row>
        <row r="3117">
          <cell r="A3117" t="str">
            <v>YSP6003-04</v>
          </cell>
          <cell r="B3117">
            <v>27.326000000000001</v>
          </cell>
          <cell r="C3117">
            <v>23</v>
          </cell>
          <cell r="D3117">
            <v>10</v>
          </cell>
          <cell r="E3117">
            <v>3983</v>
          </cell>
          <cell r="F3117">
            <v>4096</v>
          </cell>
          <cell r="G3117">
            <v>4548</v>
          </cell>
          <cell r="H3117">
            <v>3432</v>
          </cell>
          <cell r="I3117">
            <v>4130</v>
          </cell>
          <cell r="J3117">
            <v>3861</v>
          </cell>
          <cell r="K3117">
            <v>3554</v>
          </cell>
          <cell r="L3117">
            <v>3402</v>
          </cell>
          <cell r="M3117">
            <v>4001</v>
          </cell>
          <cell r="N3117">
            <v>4091</v>
          </cell>
          <cell r="O3117">
            <v>3710</v>
          </cell>
          <cell r="P3117">
            <v>2855</v>
          </cell>
          <cell r="Q3117">
            <v>17.956521739130434</v>
          </cell>
          <cell r="R3117">
            <v>16.786956521739132</v>
          </cell>
          <cell r="S3117">
            <v>15.452173913043477</v>
          </cell>
          <cell r="T3117">
            <v>14.791304347826086</v>
          </cell>
          <cell r="U3117">
            <v>17.395652173913042</v>
          </cell>
          <cell r="V3117">
            <v>17.786956521739132</v>
          </cell>
          <cell r="W3117">
            <v>16.130434782608695</v>
          </cell>
          <cell r="X3117">
            <v>12.413043478260869</v>
          </cell>
          <cell r="Y3117">
            <v>490.67991304347822</v>
          </cell>
          <cell r="Z3117">
            <v>458.72037391304355</v>
          </cell>
          <cell r="AA3117">
            <v>422.24610434782608</v>
          </cell>
          <cell r="AB3117">
            <v>404.18718260869565</v>
          </cell>
          <cell r="AC3117">
            <v>475.35359130434779</v>
          </cell>
          <cell r="AD3117">
            <v>486.04637391304351</v>
          </cell>
          <cell r="AE3117">
            <v>440.78026086956521</v>
          </cell>
          <cell r="AF3117">
            <v>339.1988260869565</v>
          </cell>
        </row>
        <row r="3118">
          <cell r="A3118" t="str">
            <v>YSP6003-05</v>
          </cell>
          <cell r="B3118" t="e">
            <v>#N/A</v>
          </cell>
          <cell r="C3118" t="e">
            <v>#N/A</v>
          </cell>
          <cell r="D3118" t="e">
            <v>#N/A</v>
          </cell>
          <cell r="E3118">
            <v>4031</v>
          </cell>
          <cell r="F3118">
            <v>4136</v>
          </cell>
          <cell r="G3118">
            <v>4592</v>
          </cell>
          <cell r="H3118">
            <v>3465</v>
          </cell>
          <cell r="I3118">
            <v>4170</v>
          </cell>
          <cell r="J3118">
            <v>3898</v>
          </cell>
          <cell r="K3118">
            <v>3588</v>
          </cell>
          <cell r="L3118">
            <v>3435</v>
          </cell>
          <cell r="M3118">
            <v>4040</v>
          </cell>
          <cell r="N3118">
            <v>4131</v>
          </cell>
          <cell r="O3118">
            <v>3746</v>
          </cell>
          <cell r="P3118">
            <v>2883</v>
          </cell>
          <cell r="Q3118" t="e">
            <v>#N/A</v>
          </cell>
          <cell r="R3118" t="e">
            <v>#N/A</v>
          </cell>
          <cell r="S3118" t="e">
            <v>#N/A</v>
          </cell>
          <cell r="T3118" t="e">
            <v>#N/A</v>
          </cell>
          <cell r="U3118" t="e">
            <v>#N/A</v>
          </cell>
          <cell r="V3118" t="e">
            <v>#N/A</v>
          </cell>
          <cell r="W3118" t="e">
            <v>#N/A</v>
          </cell>
          <cell r="X3118" t="e">
            <v>#N/A</v>
          </cell>
          <cell r="Y3118" t="e">
            <v>#N/A</v>
          </cell>
          <cell r="Z3118" t="e">
            <v>#N/A</v>
          </cell>
          <cell r="AA3118" t="e">
            <v>#N/A</v>
          </cell>
          <cell r="AB3118" t="e">
            <v>#N/A</v>
          </cell>
          <cell r="AC3118" t="e">
            <v>#N/A</v>
          </cell>
          <cell r="AD3118" t="e">
            <v>#N/A</v>
          </cell>
          <cell r="AE3118" t="e">
            <v>#N/A</v>
          </cell>
          <cell r="AF3118" t="e">
            <v>#N/A</v>
          </cell>
        </row>
        <row r="3119">
          <cell r="A3119" t="str">
            <v>YSP6003-06</v>
          </cell>
          <cell r="B3119" t="e">
            <v>#N/A</v>
          </cell>
          <cell r="C3119" t="e">
            <v>#N/A</v>
          </cell>
          <cell r="D3119" t="e">
            <v>#N/A</v>
          </cell>
          <cell r="E3119">
            <v>4091</v>
          </cell>
          <cell r="F3119">
            <v>4196</v>
          </cell>
          <cell r="G3119">
            <v>4659</v>
          </cell>
          <cell r="H3119">
            <v>3516</v>
          </cell>
          <cell r="I3119">
            <v>4231</v>
          </cell>
          <cell r="J3119">
            <v>3955</v>
          </cell>
          <cell r="K3119">
            <v>3640</v>
          </cell>
          <cell r="L3119">
            <v>3485</v>
          </cell>
          <cell r="M3119">
            <v>4099</v>
          </cell>
          <cell r="N3119">
            <v>4191</v>
          </cell>
          <cell r="O3119">
            <v>3800</v>
          </cell>
          <cell r="P3119">
            <v>2925</v>
          </cell>
          <cell r="Q3119" t="e">
            <v>#N/A</v>
          </cell>
          <cell r="R3119" t="e">
            <v>#N/A</v>
          </cell>
          <cell r="S3119" t="e">
            <v>#N/A</v>
          </cell>
          <cell r="T3119" t="e">
            <v>#N/A</v>
          </cell>
          <cell r="U3119" t="e">
            <v>#N/A</v>
          </cell>
          <cell r="V3119" t="e">
            <v>#N/A</v>
          </cell>
          <cell r="W3119" t="e">
            <v>#N/A</v>
          </cell>
          <cell r="X3119" t="e">
            <v>#N/A</v>
          </cell>
          <cell r="Y3119" t="e">
            <v>#N/A</v>
          </cell>
          <cell r="Z3119" t="e">
            <v>#N/A</v>
          </cell>
          <cell r="AA3119" t="e">
            <v>#N/A</v>
          </cell>
          <cell r="AB3119" t="e">
            <v>#N/A</v>
          </cell>
          <cell r="AC3119" t="e">
            <v>#N/A</v>
          </cell>
          <cell r="AD3119" t="e">
            <v>#N/A</v>
          </cell>
          <cell r="AE3119" t="e">
            <v>#N/A</v>
          </cell>
          <cell r="AF3119" t="e">
            <v>#N/A</v>
          </cell>
        </row>
        <row r="3120">
          <cell r="A3120" t="str">
            <v>YSP6003-07</v>
          </cell>
          <cell r="B3120">
            <v>1.169</v>
          </cell>
          <cell r="C3120">
            <v>1</v>
          </cell>
          <cell r="D3120">
            <v>33</v>
          </cell>
          <cell r="E3120">
            <v>4091</v>
          </cell>
          <cell r="F3120">
            <v>4196</v>
          </cell>
          <cell r="G3120">
            <v>4659</v>
          </cell>
          <cell r="H3120">
            <v>3516</v>
          </cell>
          <cell r="I3120">
            <v>4231</v>
          </cell>
          <cell r="J3120">
            <v>3955</v>
          </cell>
          <cell r="K3120">
            <v>3640</v>
          </cell>
          <cell r="L3120">
            <v>3485</v>
          </cell>
          <cell r="M3120">
            <v>4099</v>
          </cell>
          <cell r="N3120">
            <v>4191</v>
          </cell>
          <cell r="O3120">
            <v>3800</v>
          </cell>
          <cell r="P3120">
            <v>2925</v>
          </cell>
          <cell r="Q3120">
            <v>128.21212121212122</v>
          </cell>
          <cell r="R3120">
            <v>119.84848484848484</v>
          </cell>
          <cell r="S3120">
            <v>110.3030303030303</v>
          </cell>
          <cell r="T3120">
            <v>105.60606060606061</v>
          </cell>
          <cell r="U3120">
            <v>124.21212121212122</v>
          </cell>
          <cell r="V3120">
            <v>127</v>
          </cell>
          <cell r="W3120">
            <v>115.15151515151516</v>
          </cell>
          <cell r="X3120">
            <v>88.63636363636364</v>
          </cell>
          <cell r="Y3120">
            <v>149.87996969696971</v>
          </cell>
          <cell r="Z3120">
            <v>140.10287878787878</v>
          </cell>
          <cell r="AA3120">
            <v>128.94424242424242</v>
          </cell>
          <cell r="AB3120">
            <v>123.45348484848486</v>
          </cell>
          <cell r="AC3120">
            <v>145.20396969696972</v>
          </cell>
          <cell r="AD3120">
            <v>148.46299999999999</v>
          </cell>
          <cell r="AE3120">
            <v>134.61212121212122</v>
          </cell>
          <cell r="AF3120">
            <v>103.6159090909091</v>
          </cell>
        </row>
        <row r="3121">
          <cell r="A3121" t="str">
            <v>YSP6003-08</v>
          </cell>
          <cell r="B3121">
            <v>0.16</v>
          </cell>
          <cell r="C3121">
            <v>1</v>
          </cell>
          <cell r="D3121">
            <v>2</v>
          </cell>
          <cell r="E3121">
            <v>4091</v>
          </cell>
          <cell r="F3121">
            <v>4196</v>
          </cell>
          <cell r="G3121">
            <v>4659</v>
          </cell>
          <cell r="H3121">
            <v>3516</v>
          </cell>
          <cell r="I3121">
            <v>4231</v>
          </cell>
          <cell r="J3121">
            <v>3955</v>
          </cell>
          <cell r="K3121">
            <v>3640</v>
          </cell>
          <cell r="L3121">
            <v>3485</v>
          </cell>
          <cell r="M3121">
            <v>4099</v>
          </cell>
          <cell r="N3121">
            <v>4191</v>
          </cell>
          <cell r="O3121">
            <v>3800</v>
          </cell>
          <cell r="P3121">
            <v>2925</v>
          </cell>
          <cell r="Q3121">
            <v>2115.5</v>
          </cell>
          <cell r="R3121">
            <v>1977.5</v>
          </cell>
          <cell r="S3121">
            <v>1820</v>
          </cell>
          <cell r="T3121">
            <v>1742.5</v>
          </cell>
          <cell r="U3121">
            <v>2049.5</v>
          </cell>
          <cell r="V3121">
            <v>2095.5</v>
          </cell>
          <cell r="W3121">
            <v>1900</v>
          </cell>
          <cell r="X3121">
            <v>1462.5</v>
          </cell>
          <cell r="Y3121">
            <v>338.48</v>
          </cell>
          <cell r="Z3121">
            <v>316.40000000000003</v>
          </cell>
          <cell r="AA3121">
            <v>291.2</v>
          </cell>
          <cell r="AB3121">
            <v>278.8</v>
          </cell>
          <cell r="AC3121">
            <v>327.92</v>
          </cell>
          <cell r="AD3121">
            <v>335.28000000000003</v>
          </cell>
          <cell r="AE3121">
            <v>304</v>
          </cell>
          <cell r="AF3121">
            <v>234</v>
          </cell>
        </row>
        <row r="3122">
          <cell r="A3122" t="str">
            <v>YSP6003-09</v>
          </cell>
          <cell r="B3122" t="e">
            <v>#N/A</v>
          </cell>
          <cell r="C3122" t="e">
            <v>#N/A</v>
          </cell>
          <cell r="D3122" t="e">
            <v>#N/A</v>
          </cell>
          <cell r="E3122">
            <v>4031</v>
          </cell>
          <cell r="F3122">
            <v>4136</v>
          </cell>
          <cell r="G3122">
            <v>4592</v>
          </cell>
          <cell r="H3122">
            <v>3465</v>
          </cell>
          <cell r="I3122">
            <v>4170</v>
          </cell>
          <cell r="J3122">
            <v>3898</v>
          </cell>
          <cell r="K3122">
            <v>3588</v>
          </cell>
          <cell r="L3122">
            <v>3435</v>
          </cell>
          <cell r="M3122">
            <v>4040</v>
          </cell>
          <cell r="N3122">
            <v>4131</v>
          </cell>
          <cell r="O3122">
            <v>3746</v>
          </cell>
          <cell r="P3122">
            <v>2883</v>
          </cell>
          <cell r="Q3122" t="e">
            <v>#N/A</v>
          </cell>
          <cell r="R3122" t="e">
            <v>#N/A</v>
          </cell>
          <cell r="S3122" t="e">
            <v>#N/A</v>
          </cell>
          <cell r="T3122" t="e">
            <v>#N/A</v>
          </cell>
          <cell r="U3122" t="e">
            <v>#N/A</v>
          </cell>
          <cell r="V3122" t="e">
            <v>#N/A</v>
          </cell>
          <cell r="W3122" t="e">
            <v>#N/A</v>
          </cell>
          <cell r="X3122" t="e">
            <v>#N/A</v>
          </cell>
          <cell r="Y3122" t="e">
            <v>#N/A</v>
          </cell>
          <cell r="Z3122" t="e">
            <v>#N/A</v>
          </cell>
          <cell r="AA3122" t="e">
            <v>#N/A</v>
          </cell>
          <cell r="AB3122" t="e">
            <v>#N/A</v>
          </cell>
          <cell r="AC3122" t="e">
            <v>#N/A</v>
          </cell>
          <cell r="AD3122" t="e">
            <v>#N/A</v>
          </cell>
          <cell r="AE3122" t="e">
            <v>#N/A</v>
          </cell>
          <cell r="AF3122" t="e">
            <v>#N/A</v>
          </cell>
        </row>
        <row r="3123">
          <cell r="A3123" t="str">
            <v>YSP6003-10</v>
          </cell>
          <cell r="B3123">
            <v>1.169</v>
          </cell>
          <cell r="C3123">
            <v>1</v>
          </cell>
          <cell r="D3123">
            <v>53</v>
          </cell>
          <cell r="E3123">
            <v>4091</v>
          </cell>
          <cell r="F3123">
            <v>4196</v>
          </cell>
          <cell r="G3123">
            <v>4659</v>
          </cell>
          <cell r="H3123">
            <v>3516</v>
          </cell>
          <cell r="I3123">
            <v>4231</v>
          </cell>
          <cell r="J3123">
            <v>3955</v>
          </cell>
          <cell r="K3123">
            <v>3640</v>
          </cell>
          <cell r="L3123">
            <v>3485</v>
          </cell>
          <cell r="M3123">
            <v>4099</v>
          </cell>
          <cell r="N3123">
            <v>4191</v>
          </cell>
          <cell r="O3123">
            <v>3800</v>
          </cell>
          <cell r="P3123">
            <v>2925</v>
          </cell>
          <cell r="Q3123">
            <v>79.830188679245282</v>
          </cell>
          <cell r="R3123">
            <v>74.622641509433961</v>
          </cell>
          <cell r="S3123">
            <v>68.679245283018872</v>
          </cell>
          <cell r="T3123">
            <v>65.754716981132077</v>
          </cell>
          <cell r="U3123">
            <v>77.339622641509436</v>
          </cell>
          <cell r="V3123">
            <v>79.075471698113205</v>
          </cell>
          <cell r="W3123">
            <v>71.698113207547166</v>
          </cell>
          <cell r="X3123">
            <v>55.188679245283019</v>
          </cell>
          <cell r="Y3123">
            <v>93.321490566037738</v>
          </cell>
          <cell r="Z3123">
            <v>87.233867924528298</v>
          </cell>
          <cell r="AA3123">
            <v>80.286037735849064</v>
          </cell>
          <cell r="AB3123">
            <v>76.867264150943399</v>
          </cell>
          <cell r="AC3123">
            <v>90.410018867924535</v>
          </cell>
          <cell r="AD3123">
            <v>92.439226415094339</v>
          </cell>
          <cell r="AE3123">
            <v>83.815094339622647</v>
          </cell>
          <cell r="AF3123">
            <v>64.515566037735852</v>
          </cell>
        </row>
        <row r="3124">
          <cell r="A3124" t="str">
            <v>YSP6003-11</v>
          </cell>
          <cell r="B3124">
            <v>0.14899999999999999</v>
          </cell>
          <cell r="C3124">
            <v>1</v>
          </cell>
          <cell r="D3124">
            <v>2</v>
          </cell>
          <cell r="E3124">
            <v>4091</v>
          </cell>
          <cell r="F3124">
            <v>4196</v>
          </cell>
          <cell r="G3124">
            <v>4659</v>
          </cell>
          <cell r="H3124">
            <v>3516</v>
          </cell>
          <cell r="I3124">
            <v>4231</v>
          </cell>
          <cell r="J3124">
            <v>3955</v>
          </cell>
          <cell r="K3124">
            <v>3640</v>
          </cell>
          <cell r="L3124">
            <v>3485</v>
          </cell>
          <cell r="M3124">
            <v>4099</v>
          </cell>
          <cell r="N3124">
            <v>4191</v>
          </cell>
          <cell r="O3124">
            <v>3800</v>
          </cell>
          <cell r="P3124">
            <v>2925</v>
          </cell>
          <cell r="Q3124">
            <v>2115.5</v>
          </cell>
          <cell r="R3124">
            <v>1977.5</v>
          </cell>
          <cell r="S3124">
            <v>1820</v>
          </cell>
          <cell r="T3124">
            <v>1742.5</v>
          </cell>
          <cell r="U3124">
            <v>2049.5</v>
          </cell>
          <cell r="V3124">
            <v>2095.5</v>
          </cell>
          <cell r="W3124">
            <v>1900</v>
          </cell>
          <cell r="X3124">
            <v>1462.5</v>
          </cell>
          <cell r="Y3124">
            <v>315.20949999999999</v>
          </cell>
          <cell r="Z3124">
            <v>294.64749999999998</v>
          </cell>
          <cell r="AA3124">
            <v>271.18</v>
          </cell>
          <cell r="AB3124">
            <v>259.63249999999999</v>
          </cell>
          <cell r="AC3124">
            <v>305.37549999999999</v>
          </cell>
          <cell r="AD3124">
            <v>312.22949999999997</v>
          </cell>
          <cell r="AE3124">
            <v>283.09999999999997</v>
          </cell>
          <cell r="AF3124">
            <v>217.91249999999999</v>
          </cell>
        </row>
        <row r="3125">
          <cell r="A3125" t="str">
            <v>YSP6003-12</v>
          </cell>
          <cell r="B3125" t="e">
            <v>#N/A</v>
          </cell>
          <cell r="C3125" t="e">
            <v>#N/A</v>
          </cell>
          <cell r="D3125" t="e">
            <v>#N/A</v>
          </cell>
          <cell r="E3125">
            <v>3892</v>
          </cell>
          <cell r="F3125">
            <v>3996</v>
          </cell>
          <cell r="G3125">
            <v>4438</v>
          </cell>
          <cell r="H3125">
            <v>3349</v>
          </cell>
          <cell r="I3125">
            <v>4030</v>
          </cell>
          <cell r="J3125">
            <v>3768</v>
          </cell>
          <cell r="K3125">
            <v>3468</v>
          </cell>
          <cell r="L3125">
            <v>3319</v>
          </cell>
          <cell r="M3125">
            <v>3904</v>
          </cell>
          <cell r="N3125">
            <v>3991</v>
          </cell>
          <cell r="O3125">
            <v>3620</v>
          </cell>
          <cell r="P3125">
            <v>2785</v>
          </cell>
          <cell r="Q3125" t="e">
            <v>#N/A</v>
          </cell>
          <cell r="R3125" t="e">
            <v>#N/A</v>
          </cell>
          <cell r="S3125" t="e">
            <v>#N/A</v>
          </cell>
          <cell r="T3125" t="e">
            <v>#N/A</v>
          </cell>
          <cell r="U3125" t="e">
            <v>#N/A</v>
          </cell>
          <cell r="V3125" t="e">
            <v>#N/A</v>
          </cell>
          <cell r="W3125" t="e">
            <v>#N/A</v>
          </cell>
          <cell r="X3125" t="e">
            <v>#N/A</v>
          </cell>
          <cell r="Y3125" t="e">
            <v>#N/A</v>
          </cell>
          <cell r="Z3125" t="e">
            <v>#N/A</v>
          </cell>
          <cell r="AA3125" t="e">
            <v>#N/A</v>
          </cell>
          <cell r="AB3125" t="e">
            <v>#N/A</v>
          </cell>
          <cell r="AC3125" t="e">
            <v>#N/A</v>
          </cell>
          <cell r="AD3125" t="e">
            <v>#N/A</v>
          </cell>
          <cell r="AE3125" t="e">
            <v>#N/A</v>
          </cell>
          <cell r="AF3125" t="e">
            <v>#N/A</v>
          </cell>
        </row>
        <row r="3126">
          <cell r="A3126" t="str">
            <v>YSP6003-13</v>
          </cell>
          <cell r="B3126">
            <v>1.5</v>
          </cell>
          <cell r="C3126">
            <v>1</v>
          </cell>
          <cell r="D3126">
            <v>1</v>
          </cell>
          <cell r="E3126">
            <v>7784</v>
          </cell>
          <cell r="F3126">
            <v>7992</v>
          </cell>
          <cell r="G3126">
            <v>8876</v>
          </cell>
          <cell r="H3126">
            <v>6698</v>
          </cell>
          <cell r="I3126">
            <v>8060</v>
          </cell>
          <cell r="J3126">
            <v>7536</v>
          </cell>
          <cell r="K3126">
            <v>6936</v>
          </cell>
          <cell r="L3126">
            <v>6638</v>
          </cell>
          <cell r="M3126">
            <v>7808</v>
          </cell>
          <cell r="N3126">
            <v>7982</v>
          </cell>
          <cell r="O3126">
            <v>7240</v>
          </cell>
          <cell r="P3126">
            <v>5570</v>
          </cell>
          <cell r="Q3126">
            <v>8060</v>
          </cell>
          <cell r="R3126">
            <v>7536</v>
          </cell>
          <cell r="S3126">
            <v>6936</v>
          </cell>
          <cell r="T3126">
            <v>6638</v>
          </cell>
          <cell r="U3126">
            <v>7808</v>
          </cell>
          <cell r="V3126">
            <v>7982</v>
          </cell>
          <cell r="W3126">
            <v>7240</v>
          </cell>
          <cell r="X3126">
            <v>5570</v>
          </cell>
          <cell r="Y3126">
            <v>12090</v>
          </cell>
          <cell r="Z3126">
            <v>11304</v>
          </cell>
          <cell r="AA3126">
            <v>10404</v>
          </cell>
          <cell r="AB3126">
            <v>9957</v>
          </cell>
          <cell r="AC3126">
            <v>11712</v>
          </cell>
          <cell r="AD3126">
            <v>11973</v>
          </cell>
          <cell r="AE3126">
            <v>10860</v>
          </cell>
          <cell r="AF3126">
            <v>8355</v>
          </cell>
        </row>
        <row r="3127">
          <cell r="A3127" t="str">
            <v>YSP6003-14</v>
          </cell>
          <cell r="B3127">
            <v>1000</v>
          </cell>
          <cell r="C3127">
            <v>1</v>
          </cell>
          <cell r="D3127">
            <v>1470</v>
          </cell>
          <cell r="E3127">
            <v>4091</v>
          </cell>
          <cell r="F3127">
            <v>4196</v>
          </cell>
          <cell r="G3127">
            <v>4659</v>
          </cell>
          <cell r="H3127">
            <v>3516</v>
          </cell>
          <cell r="I3127">
            <v>4231</v>
          </cell>
          <cell r="J3127">
            <v>3955</v>
          </cell>
          <cell r="K3127">
            <v>3640</v>
          </cell>
          <cell r="L3127">
            <v>3485</v>
          </cell>
          <cell r="M3127">
            <v>4099</v>
          </cell>
          <cell r="N3127">
            <v>4191</v>
          </cell>
          <cell r="O3127">
            <v>3800</v>
          </cell>
          <cell r="P3127">
            <v>2925</v>
          </cell>
          <cell r="Q3127">
            <v>2.8782312925170066</v>
          </cell>
          <cell r="R3127">
            <v>2.6904761904761907</v>
          </cell>
          <cell r="S3127">
            <v>2.4761904761904763</v>
          </cell>
          <cell r="T3127">
            <v>2.370748299319728</v>
          </cell>
          <cell r="U3127">
            <v>2.7884353741496599</v>
          </cell>
          <cell r="V3127">
            <v>2.8510204081632655</v>
          </cell>
          <cell r="W3127">
            <v>2.5850340136054424</v>
          </cell>
          <cell r="X3127">
            <v>1.989795918367347</v>
          </cell>
          <cell r="Y3127">
            <v>2878.2312925170068</v>
          </cell>
          <cell r="Z3127">
            <v>2690.4761904761908</v>
          </cell>
          <cell r="AA3127">
            <v>2476.1904761904761</v>
          </cell>
          <cell r="AB3127">
            <v>2370.7482993197282</v>
          </cell>
          <cell r="AC3127">
            <v>2788.4353741496598</v>
          </cell>
          <cell r="AD3127">
            <v>2851.0204081632655</v>
          </cell>
          <cell r="AE3127">
            <v>2585.0340136054424</v>
          </cell>
          <cell r="AF3127">
            <v>1989.795918367347</v>
          </cell>
        </row>
        <row r="3128">
          <cell r="A3128" t="str">
            <v>YSP6003-15</v>
          </cell>
          <cell r="B3128">
            <v>1000</v>
          </cell>
          <cell r="C3128">
            <v>1</v>
          </cell>
          <cell r="D3128">
            <v>1470</v>
          </cell>
          <cell r="E3128">
            <v>3973</v>
          </cell>
          <cell r="F3128">
            <v>4086</v>
          </cell>
          <cell r="G3128">
            <v>4537</v>
          </cell>
          <cell r="H3128">
            <v>3424</v>
          </cell>
          <cell r="I3128">
            <v>4120</v>
          </cell>
          <cell r="J3128">
            <v>3852</v>
          </cell>
          <cell r="K3128">
            <v>3545</v>
          </cell>
          <cell r="L3128">
            <v>3393</v>
          </cell>
          <cell r="M3128">
            <v>3991</v>
          </cell>
          <cell r="N3128">
            <v>4080</v>
          </cell>
          <cell r="O3128">
            <v>3700</v>
          </cell>
          <cell r="P3128">
            <v>2847</v>
          </cell>
          <cell r="Q3128">
            <v>2.8027210884353742</v>
          </cell>
          <cell r="R3128">
            <v>2.620408163265306</v>
          </cell>
          <cell r="S3128">
            <v>2.4115646258503403</v>
          </cell>
          <cell r="T3128">
            <v>2.3081632653061224</v>
          </cell>
          <cell r="U3128">
            <v>2.7149659863945579</v>
          </cell>
          <cell r="V3128">
            <v>2.7755102040816326</v>
          </cell>
          <cell r="W3128">
            <v>2.5170068027210886</v>
          </cell>
          <cell r="X3128">
            <v>1.9367346938775509</v>
          </cell>
          <cell r="Y3128">
            <v>2802.721088435374</v>
          </cell>
          <cell r="Z3128">
            <v>2620.408163265306</v>
          </cell>
          <cell r="AA3128">
            <v>2411.5646258503402</v>
          </cell>
          <cell r="AB3128">
            <v>2308.1632653061224</v>
          </cell>
          <cell r="AC3128">
            <v>2714.9659863945581</v>
          </cell>
          <cell r="AD3128">
            <v>2775.5102040816328</v>
          </cell>
          <cell r="AE3128">
            <v>2517.0068027210887</v>
          </cell>
          <cell r="AF3128">
            <v>1936.7346938775509</v>
          </cell>
        </row>
        <row r="3129">
          <cell r="A3129" t="str">
            <v>YSP6003-16</v>
          </cell>
          <cell r="B3129">
            <v>800</v>
          </cell>
          <cell r="C3129">
            <v>1</v>
          </cell>
          <cell r="D3129">
            <v>1860</v>
          </cell>
          <cell r="E3129">
            <v>3892</v>
          </cell>
          <cell r="F3129">
            <v>3996</v>
          </cell>
          <cell r="G3129">
            <v>4438</v>
          </cell>
          <cell r="H3129">
            <v>3349</v>
          </cell>
          <cell r="I3129">
            <v>4030</v>
          </cell>
          <cell r="J3129">
            <v>3768</v>
          </cell>
          <cell r="K3129">
            <v>3468</v>
          </cell>
          <cell r="L3129">
            <v>3319</v>
          </cell>
          <cell r="M3129">
            <v>3904</v>
          </cell>
          <cell r="N3129">
            <v>3991</v>
          </cell>
          <cell r="O3129">
            <v>3620</v>
          </cell>
          <cell r="P3129">
            <v>2785</v>
          </cell>
          <cell r="Q3129">
            <v>2.1666666666666665</v>
          </cell>
          <cell r="R3129">
            <v>2.0258064516129033</v>
          </cell>
          <cell r="S3129">
            <v>1.8645161290322581</v>
          </cell>
          <cell r="T3129">
            <v>1.7844086021505376</v>
          </cell>
          <cell r="U3129">
            <v>2.0989247311827959</v>
          </cell>
          <cell r="V3129">
            <v>2.1456989247311826</v>
          </cell>
          <cell r="W3129">
            <v>1.946236559139785</v>
          </cell>
          <cell r="X3129">
            <v>1.4973118279569892</v>
          </cell>
          <cell r="Y3129">
            <v>1733.3333333333333</v>
          </cell>
          <cell r="Z3129">
            <v>1620.6451612903227</v>
          </cell>
          <cell r="AA3129">
            <v>1491.6129032258063</v>
          </cell>
          <cell r="AB3129">
            <v>1427.5268817204301</v>
          </cell>
          <cell r="AC3129">
            <v>1679.1397849462367</v>
          </cell>
          <cell r="AD3129">
            <v>1716.5591397849462</v>
          </cell>
          <cell r="AE3129">
            <v>1556.989247311828</v>
          </cell>
          <cell r="AF3129">
            <v>1197.8494623655913</v>
          </cell>
        </row>
        <row r="3130">
          <cell r="A3130" t="str">
            <v>YSP6003-17</v>
          </cell>
          <cell r="B3130">
            <v>1000</v>
          </cell>
          <cell r="C3130">
            <v>1</v>
          </cell>
          <cell r="D3130">
            <v>2314</v>
          </cell>
          <cell r="E3130">
            <v>3892</v>
          </cell>
          <cell r="F3130">
            <v>3996</v>
          </cell>
          <cell r="G3130">
            <v>4438</v>
          </cell>
          <cell r="H3130">
            <v>3349</v>
          </cell>
          <cell r="I3130">
            <v>4030</v>
          </cell>
          <cell r="J3130">
            <v>3768</v>
          </cell>
          <cell r="K3130">
            <v>3468</v>
          </cell>
          <cell r="L3130">
            <v>3319</v>
          </cell>
          <cell r="M3130">
            <v>3904</v>
          </cell>
          <cell r="N3130">
            <v>3991</v>
          </cell>
          <cell r="O3130">
            <v>3620</v>
          </cell>
          <cell r="P3130">
            <v>2785</v>
          </cell>
          <cell r="Q3130">
            <v>1.7415730337078652</v>
          </cell>
          <cell r="R3130">
            <v>1.6283491789109767</v>
          </cell>
          <cell r="S3130">
            <v>1.4987035436473639</v>
          </cell>
          <cell r="T3130">
            <v>1.4343128781331029</v>
          </cell>
          <cell r="U3130">
            <v>1.6871218668971477</v>
          </cell>
          <cell r="V3130">
            <v>1.7247191011235956</v>
          </cell>
          <cell r="W3130">
            <v>1.564390665514261</v>
          </cell>
          <cell r="X3130">
            <v>1.2035436473638721</v>
          </cell>
          <cell r="Y3130">
            <v>1741.5730337078653</v>
          </cell>
          <cell r="Z3130">
            <v>1628.3491789109767</v>
          </cell>
          <cell r="AA3130">
            <v>1498.7035436473639</v>
          </cell>
          <cell r="AB3130">
            <v>1434.3128781331029</v>
          </cell>
          <cell r="AC3130">
            <v>1687.1218668971478</v>
          </cell>
          <cell r="AD3130">
            <v>1724.7191011235957</v>
          </cell>
          <cell r="AE3130">
            <v>1564.3906655142609</v>
          </cell>
          <cell r="AF3130">
            <v>1203.5436473638722</v>
          </cell>
        </row>
        <row r="3131">
          <cell r="A3131" t="str">
            <v>YSP6003-18</v>
          </cell>
          <cell r="B3131" t="e">
            <v>#N/A</v>
          </cell>
          <cell r="C3131" t="e">
            <v>#N/A</v>
          </cell>
          <cell r="D3131" t="e">
            <v>#N/A</v>
          </cell>
          <cell r="E3131">
            <v>3892</v>
          </cell>
          <cell r="F3131">
            <v>3996</v>
          </cell>
          <cell r="G3131">
            <v>4438</v>
          </cell>
          <cell r="H3131">
            <v>3349</v>
          </cell>
          <cell r="I3131">
            <v>4030</v>
          </cell>
          <cell r="J3131">
            <v>3768</v>
          </cell>
          <cell r="K3131">
            <v>3468</v>
          </cell>
          <cell r="L3131">
            <v>3319</v>
          </cell>
          <cell r="M3131">
            <v>3904</v>
          </cell>
          <cell r="N3131">
            <v>3991</v>
          </cell>
          <cell r="O3131">
            <v>3620</v>
          </cell>
          <cell r="P3131">
            <v>2785</v>
          </cell>
          <cell r="Q3131" t="e">
            <v>#N/A</v>
          </cell>
          <cell r="R3131" t="e">
            <v>#N/A</v>
          </cell>
          <cell r="S3131" t="e">
            <v>#N/A</v>
          </cell>
          <cell r="T3131" t="e">
            <v>#N/A</v>
          </cell>
          <cell r="U3131" t="e">
            <v>#N/A</v>
          </cell>
          <cell r="V3131" t="e">
            <v>#N/A</v>
          </cell>
          <cell r="W3131" t="e">
            <v>#N/A</v>
          </cell>
          <cell r="X3131" t="e">
            <v>#N/A</v>
          </cell>
          <cell r="Y3131" t="e">
            <v>#N/A</v>
          </cell>
          <cell r="Z3131" t="e">
            <v>#N/A</v>
          </cell>
          <cell r="AA3131" t="e">
            <v>#N/A</v>
          </cell>
          <cell r="AB3131" t="e">
            <v>#N/A</v>
          </cell>
          <cell r="AC3131" t="e">
            <v>#N/A</v>
          </cell>
          <cell r="AD3131" t="e">
            <v>#N/A</v>
          </cell>
          <cell r="AE3131" t="e">
            <v>#N/A</v>
          </cell>
          <cell r="AF3131" t="e">
            <v>#N/A</v>
          </cell>
        </row>
        <row r="3132">
          <cell r="A3132" t="str">
            <v>YSP6003-21</v>
          </cell>
          <cell r="B3132">
            <v>9.7200000000000006</v>
          </cell>
          <cell r="C3132">
            <v>1</v>
          </cell>
          <cell r="D3132">
            <v>14</v>
          </cell>
          <cell r="E3132">
            <v>3892</v>
          </cell>
          <cell r="F3132">
            <v>3996</v>
          </cell>
          <cell r="G3132">
            <v>4438</v>
          </cell>
          <cell r="H3132">
            <v>3349</v>
          </cell>
          <cell r="I3132">
            <v>4030</v>
          </cell>
          <cell r="J3132">
            <v>3768</v>
          </cell>
          <cell r="K3132">
            <v>3468</v>
          </cell>
          <cell r="L3132">
            <v>3319</v>
          </cell>
          <cell r="M3132">
            <v>3904</v>
          </cell>
          <cell r="N3132">
            <v>3991</v>
          </cell>
          <cell r="O3132">
            <v>3620</v>
          </cell>
          <cell r="P3132">
            <v>2785</v>
          </cell>
          <cell r="Q3132">
            <v>287.85714285714283</v>
          </cell>
          <cell r="R3132">
            <v>269.14285714285717</v>
          </cell>
          <cell r="S3132">
            <v>247.71428571428572</v>
          </cell>
          <cell r="T3132">
            <v>237.07142857142858</v>
          </cell>
          <cell r="U3132">
            <v>278.85714285714283</v>
          </cell>
          <cell r="V3132">
            <v>285.07142857142856</v>
          </cell>
          <cell r="W3132">
            <v>258.57142857142856</v>
          </cell>
          <cell r="X3132">
            <v>198.92857142857142</v>
          </cell>
          <cell r="Y3132">
            <v>2797.9714285714285</v>
          </cell>
          <cell r="Z3132">
            <v>2616.0685714285719</v>
          </cell>
          <cell r="AA3132">
            <v>2407.7828571428572</v>
          </cell>
          <cell r="AB3132">
            <v>2304.3342857142861</v>
          </cell>
          <cell r="AC3132">
            <v>2710.4914285714285</v>
          </cell>
          <cell r="AD3132">
            <v>2770.8942857142856</v>
          </cell>
          <cell r="AE3132">
            <v>2513.3142857142857</v>
          </cell>
          <cell r="AF3132">
            <v>1933.5857142857144</v>
          </cell>
        </row>
        <row r="3133">
          <cell r="A3133" t="str">
            <v>YSP6003-22</v>
          </cell>
          <cell r="B3133">
            <v>0.23400000000000001</v>
          </cell>
          <cell r="C3133">
            <v>1</v>
          </cell>
          <cell r="D3133">
            <v>1</v>
          </cell>
          <cell r="E3133">
            <v>3892</v>
          </cell>
          <cell r="F3133">
            <v>3996</v>
          </cell>
          <cell r="G3133">
            <v>4438</v>
          </cell>
          <cell r="H3133">
            <v>3349</v>
          </cell>
          <cell r="I3133">
            <v>4030</v>
          </cell>
          <cell r="J3133">
            <v>3768</v>
          </cell>
          <cell r="K3133">
            <v>3468</v>
          </cell>
          <cell r="L3133">
            <v>3319</v>
          </cell>
          <cell r="M3133">
            <v>3904</v>
          </cell>
          <cell r="N3133">
            <v>3991</v>
          </cell>
          <cell r="O3133">
            <v>3620</v>
          </cell>
          <cell r="P3133">
            <v>2785</v>
          </cell>
          <cell r="Q3133">
            <v>4030</v>
          </cell>
          <cell r="R3133">
            <v>3768</v>
          </cell>
          <cell r="S3133">
            <v>3468</v>
          </cell>
          <cell r="T3133">
            <v>3319</v>
          </cell>
          <cell r="U3133">
            <v>3904</v>
          </cell>
          <cell r="V3133">
            <v>3991</v>
          </cell>
          <cell r="W3133">
            <v>3620</v>
          </cell>
          <cell r="X3133">
            <v>2785</v>
          </cell>
          <cell r="Y3133">
            <v>943.0200000000001</v>
          </cell>
          <cell r="Z3133">
            <v>881.7120000000001</v>
          </cell>
          <cell r="AA3133">
            <v>811.51200000000006</v>
          </cell>
          <cell r="AB3133">
            <v>776.64600000000007</v>
          </cell>
          <cell r="AC3133">
            <v>913.53600000000006</v>
          </cell>
          <cell r="AD3133">
            <v>933.89400000000001</v>
          </cell>
          <cell r="AE3133">
            <v>847.08</v>
          </cell>
          <cell r="AF3133">
            <v>651.69000000000005</v>
          </cell>
        </row>
        <row r="3134">
          <cell r="A3134" t="str">
            <v>YSP6003-23</v>
          </cell>
          <cell r="B3134">
            <v>9.7200000000000006</v>
          </cell>
          <cell r="C3134">
            <v>1</v>
          </cell>
          <cell r="D3134">
            <v>14</v>
          </cell>
          <cell r="E3134">
            <v>3892</v>
          </cell>
          <cell r="F3134">
            <v>3996</v>
          </cell>
          <cell r="G3134">
            <v>4438</v>
          </cell>
          <cell r="H3134">
            <v>3349</v>
          </cell>
          <cell r="I3134">
            <v>4030</v>
          </cell>
          <cell r="J3134">
            <v>3768</v>
          </cell>
          <cell r="K3134">
            <v>3468</v>
          </cell>
          <cell r="L3134">
            <v>3319</v>
          </cell>
          <cell r="M3134">
            <v>3904</v>
          </cell>
          <cell r="N3134">
            <v>3991</v>
          </cell>
          <cell r="O3134">
            <v>3620</v>
          </cell>
          <cell r="P3134">
            <v>2785</v>
          </cell>
          <cell r="Q3134">
            <v>287.85714285714283</v>
          </cell>
          <cell r="R3134">
            <v>269.14285714285717</v>
          </cell>
          <cell r="S3134">
            <v>247.71428571428572</v>
          </cell>
          <cell r="T3134">
            <v>237.07142857142858</v>
          </cell>
          <cell r="U3134">
            <v>278.85714285714283</v>
          </cell>
          <cell r="V3134">
            <v>285.07142857142856</v>
          </cell>
          <cell r="W3134">
            <v>258.57142857142856</v>
          </cell>
          <cell r="X3134">
            <v>198.92857142857142</v>
          </cell>
          <cell r="Y3134">
            <v>2797.9714285714285</v>
          </cell>
          <cell r="Z3134">
            <v>2616.0685714285719</v>
          </cell>
          <cell r="AA3134">
            <v>2407.7828571428572</v>
          </cell>
          <cell r="AB3134">
            <v>2304.3342857142861</v>
          </cell>
          <cell r="AC3134">
            <v>2710.4914285714285</v>
          </cell>
          <cell r="AD3134">
            <v>2770.8942857142856</v>
          </cell>
          <cell r="AE3134">
            <v>2513.3142857142857</v>
          </cell>
          <cell r="AF3134">
            <v>1933.5857142857144</v>
          </cell>
        </row>
        <row r="3135">
          <cell r="A3135" t="str">
            <v>YSP6003-24</v>
          </cell>
          <cell r="B3135" t="e">
            <v>#N/A</v>
          </cell>
          <cell r="C3135" t="e">
            <v>#N/A</v>
          </cell>
          <cell r="D3135" t="e">
            <v>#N/A</v>
          </cell>
          <cell r="E3135">
            <v>3892</v>
          </cell>
          <cell r="F3135">
            <v>3996</v>
          </cell>
          <cell r="G3135">
            <v>4438</v>
          </cell>
          <cell r="H3135">
            <v>3349</v>
          </cell>
          <cell r="I3135">
            <v>4030</v>
          </cell>
          <cell r="J3135">
            <v>3768</v>
          </cell>
          <cell r="K3135">
            <v>3468</v>
          </cell>
          <cell r="L3135">
            <v>3319</v>
          </cell>
          <cell r="M3135">
            <v>3904</v>
          </cell>
          <cell r="N3135">
            <v>3991</v>
          </cell>
          <cell r="O3135">
            <v>3620</v>
          </cell>
          <cell r="P3135">
            <v>2785</v>
          </cell>
          <cell r="Q3135" t="e">
            <v>#N/A</v>
          </cell>
          <cell r="R3135" t="e">
            <v>#N/A</v>
          </cell>
          <cell r="S3135" t="e">
            <v>#N/A</v>
          </cell>
          <cell r="T3135" t="e">
            <v>#N/A</v>
          </cell>
          <cell r="U3135" t="e">
            <v>#N/A</v>
          </cell>
          <cell r="V3135" t="e">
            <v>#N/A</v>
          </cell>
          <cell r="W3135" t="e">
            <v>#N/A</v>
          </cell>
          <cell r="X3135" t="e">
            <v>#N/A</v>
          </cell>
          <cell r="Y3135" t="e">
            <v>#N/A</v>
          </cell>
          <cell r="Z3135" t="e">
            <v>#N/A</v>
          </cell>
          <cell r="AA3135" t="e">
            <v>#N/A</v>
          </cell>
          <cell r="AB3135" t="e">
            <v>#N/A</v>
          </cell>
          <cell r="AC3135" t="e">
            <v>#N/A</v>
          </cell>
          <cell r="AD3135" t="e">
            <v>#N/A</v>
          </cell>
          <cell r="AE3135" t="e">
            <v>#N/A</v>
          </cell>
          <cell r="AF3135" t="e">
            <v>#N/A</v>
          </cell>
        </row>
        <row r="3136">
          <cell r="A3136" t="str">
            <v>YSP6003-25</v>
          </cell>
          <cell r="B3136" t="e">
            <v>#N/A</v>
          </cell>
          <cell r="C3136" t="e">
            <v>#N/A</v>
          </cell>
          <cell r="D3136" t="e">
            <v>#N/A</v>
          </cell>
          <cell r="E3136">
            <v>3892</v>
          </cell>
          <cell r="F3136">
            <v>3996</v>
          </cell>
          <cell r="G3136">
            <v>4438</v>
          </cell>
          <cell r="H3136">
            <v>3349</v>
          </cell>
          <cell r="I3136">
            <v>4030</v>
          </cell>
          <cell r="J3136">
            <v>3768</v>
          </cell>
          <cell r="K3136">
            <v>3468</v>
          </cell>
          <cell r="L3136">
            <v>3319</v>
          </cell>
          <cell r="M3136">
            <v>3904</v>
          </cell>
          <cell r="N3136">
            <v>3991</v>
          </cell>
          <cell r="O3136">
            <v>3620</v>
          </cell>
          <cell r="P3136">
            <v>2785</v>
          </cell>
          <cell r="Q3136" t="e">
            <v>#N/A</v>
          </cell>
          <cell r="R3136" t="e">
            <v>#N/A</v>
          </cell>
          <cell r="S3136" t="e">
            <v>#N/A</v>
          </cell>
          <cell r="T3136" t="e">
            <v>#N/A</v>
          </cell>
          <cell r="U3136" t="e">
            <v>#N/A</v>
          </cell>
          <cell r="V3136" t="e">
            <v>#N/A</v>
          </cell>
          <cell r="W3136" t="e">
            <v>#N/A</v>
          </cell>
          <cell r="X3136" t="e">
            <v>#N/A</v>
          </cell>
          <cell r="Y3136" t="e">
            <v>#N/A</v>
          </cell>
          <cell r="Z3136" t="e">
            <v>#N/A</v>
          </cell>
          <cell r="AA3136" t="e">
            <v>#N/A</v>
          </cell>
          <cell r="AB3136" t="e">
            <v>#N/A</v>
          </cell>
          <cell r="AC3136" t="e">
            <v>#N/A</v>
          </cell>
          <cell r="AD3136" t="e">
            <v>#N/A</v>
          </cell>
          <cell r="AE3136" t="e">
            <v>#N/A</v>
          </cell>
          <cell r="AF3136" t="e">
            <v>#N/A</v>
          </cell>
        </row>
        <row r="3137">
          <cell r="A3137" t="str">
            <v>YSP6003-26</v>
          </cell>
          <cell r="B3137" t="e">
            <v>#N/A</v>
          </cell>
          <cell r="C3137" t="e">
            <v>#N/A</v>
          </cell>
          <cell r="D3137" t="e">
            <v>#N/A</v>
          </cell>
          <cell r="E3137">
            <v>3892</v>
          </cell>
          <cell r="F3137">
            <v>3996</v>
          </cell>
          <cell r="G3137">
            <v>4438</v>
          </cell>
          <cell r="H3137">
            <v>3349</v>
          </cell>
          <cell r="I3137">
            <v>4030</v>
          </cell>
          <cell r="J3137">
            <v>3768</v>
          </cell>
          <cell r="K3137">
            <v>3468</v>
          </cell>
          <cell r="L3137">
            <v>3319</v>
          </cell>
          <cell r="M3137">
            <v>3904</v>
          </cell>
          <cell r="N3137">
            <v>3991</v>
          </cell>
          <cell r="O3137">
            <v>3620</v>
          </cell>
          <cell r="P3137">
            <v>2785</v>
          </cell>
          <cell r="Q3137" t="e">
            <v>#N/A</v>
          </cell>
          <cell r="R3137" t="e">
            <v>#N/A</v>
          </cell>
          <cell r="S3137" t="e">
            <v>#N/A</v>
          </cell>
          <cell r="T3137" t="e">
            <v>#N/A</v>
          </cell>
          <cell r="U3137" t="e">
            <v>#N/A</v>
          </cell>
          <cell r="V3137" t="e">
            <v>#N/A</v>
          </cell>
          <cell r="W3137" t="e">
            <v>#N/A</v>
          </cell>
          <cell r="X3137" t="e">
            <v>#N/A</v>
          </cell>
          <cell r="Y3137" t="e">
            <v>#N/A</v>
          </cell>
          <cell r="Z3137" t="e">
            <v>#N/A</v>
          </cell>
          <cell r="AA3137" t="e">
            <v>#N/A</v>
          </cell>
          <cell r="AB3137" t="e">
            <v>#N/A</v>
          </cell>
          <cell r="AC3137" t="e">
            <v>#N/A</v>
          </cell>
          <cell r="AD3137" t="e">
            <v>#N/A</v>
          </cell>
          <cell r="AE3137" t="e">
            <v>#N/A</v>
          </cell>
          <cell r="AF3137" t="e">
            <v>#N/A</v>
          </cell>
        </row>
        <row r="3138">
          <cell r="A3138" t="str">
            <v>YSP6003-27</v>
          </cell>
          <cell r="B3138">
            <v>500</v>
          </cell>
          <cell r="C3138">
            <v>1</v>
          </cell>
          <cell r="D3138">
            <v>2551</v>
          </cell>
          <cell r="E3138">
            <v>3892</v>
          </cell>
          <cell r="F3138">
            <v>3996</v>
          </cell>
          <cell r="G3138">
            <v>4438</v>
          </cell>
          <cell r="H3138">
            <v>3349</v>
          </cell>
          <cell r="I3138">
            <v>4030</v>
          </cell>
          <cell r="J3138">
            <v>3768</v>
          </cell>
          <cell r="K3138">
            <v>3468</v>
          </cell>
          <cell r="L3138">
            <v>3319</v>
          </cell>
          <cell r="M3138">
            <v>3904</v>
          </cell>
          <cell r="N3138">
            <v>3991</v>
          </cell>
          <cell r="O3138">
            <v>3620</v>
          </cell>
          <cell r="P3138">
            <v>2785</v>
          </cell>
          <cell r="Q3138">
            <v>1.5797726381811055</v>
          </cell>
          <cell r="R3138">
            <v>1.4770678165425324</v>
          </cell>
          <cell r="S3138">
            <v>1.3594668757350059</v>
          </cell>
          <cell r="T3138">
            <v>1.3010584084672678</v>
          </cell>
          <cell r="U3138">
            <v>1.5303802430419444</v>
          </cell>
          <cell r="V3138">
            <v>1.5644845158761269</v>
          </cell>
          <cell r="W3138">
            <v>1.4190513524108193</v>
          </cell>
          <cell r="X3138">
            <v>1.0917287338298707</v>
          </cell>
          <cell r="Y3138">
            <v>789.88631909055277</v>
          </cell>
          <cell r="Z3138">
            <v>738.53390827126623</v>
          </cell>
          <cell r="AA3138">
            <v>679.73343786750297</v>
          </cell>
          <cell r="AB3138">
            <v>650.52920423363389</v>
          </cell>
          <cell r="AC3138">
            <v>765.19012152097218</v>
          </cell>
          <cell r="AD3138">
            <v>782.2422579380634</v>
          </cell>
          <cell r="AE3138">
            <v>709.52567620540958</v>
          </cell>
          <cell r="AF3138">
            <v>545.86436691493532</v>
          </cell>
        </row>
        <row r="3139">
          <cell r="A3139" t="str">
            <v>YSP6003-28</v>
          </cell>
          <cell r="B3139" t="e">
            <v>#N/A</v>
          </cell>
          <cell r="C3139" t="e">
            <v>#N/A</v>
          </cell>
          <cell r="D3139" t="e">
            <v>#N/A</v>
          </cell>
          <cell r="E3139">
            <v>3892</v>
          </cell>
          <cell r="F3139">
            <v>3996</v>
          </cell>
          <cell r="G3139">
            <v>4438</v>
          </cell>
          <cell r="H3139">
            <v>3349</v>
          </cell>
          <cell r="I3139">
            <v>4030</v>
          </cell>
          <cell r="J3139">
            <v>3768</v>
          </cell>
          <cell r="K3139">
            <v>3468</v>
          </cell>
          <cell r="L3139">
            <v>3319</v>
          </cell>
          <cell r="M3139">
            <v>3904</v>
          </cell>
          <cell r="N3139">
            <v>3991</v>
          </cell>
          <cell r="O3139">
            <v>3620</v>
          </cell>
          <cell r="P3139">
            <v>2785</v>
          </cell>
          <cell r="Q3139" t="e">
            <v>#N/A</v>
          </cell>
          <cell r="R3139" t="e">
            <v>#N/A</v>
          </cell>
          <cell r="S3139" t="e">
            <v>#N/A</v>
          </cell>
          <cell r="T3139" t="e">
            <v>#N/A</v>
          </cell>
          <cell r="U3139" t="e">
            <v>#N/A</v>
          </cell>
          <cell r="V3139" t="e">
            <v>#N/A</v>
          </cell>
          <cell r="W3139" t="e">
            <v>#N/A</v>
          </cell>
          <cell r="X3139" t="e">
            <v>#N/A</v>
          </cell>
          <cell r="Y3139" t="e">
            <v>#N/A</v>
          </cell>
          <cell r="Z3139" t="e">
            <v>#N/A</v>
          </cell>
          <cell r="AA3139" t="e">
            <v>#N/A</v>
          </cell>
          <cell r="AB3139" t="e">
            <v>#N/A</v>
          </cell>
          <cell r="AC3139" t="e">
            <v>#N/A</v>
          </cell>
          <cell r="AD3139" t="e">
            <v>#N/A</v>
          </cell>
          <cell r="AE3139" t="e">
            <v>#N/A</v>
          </cell>
          <cell r="AF3139" t="e">
            <v>#N/A</v>
          </cell>
        </row>
        <row r="3140">
          <cell r="A3140" t="str">
            <v>YSP6003-29</v>
          </cell>
          <cell r="B3140">
            <v>500</v>
          </cell>
          <cell r="C3140">
            <v>1</v>
          </cell>
          <cell r="D3140">
            <v>1322</v>
          </cell>
          <cell r="E3140">
            <v>3892</v>
          </cell>
          <cell r="F3140">
            <v>3996</v>
          </cell>
          <cell r="G3140">
            <v>4438</v>
          </cell>
          <cell r="H3140">
            <v>3349</v>
          </cell>
          <cell r="I3140">
            <v>4030</v>
          </cell>
          <cell r="J3140">
            <v>3768</v>
          </cell>
          <cell r="K3140">
            <v>3468</v>
          </cell>
          <cell r="L3140">
            <v>3319</v>
          </cell>
          <cell r="M3140">
            <v>3904</v>
          </cell>
          <cell r="N3140">
            <v>3991</v>
          </cell>
          <cell r="O3140">
            <v>3620</v>
          </cell>
          <cell r="P3140">
            <v>2785</v>
          </cell>
          <cell r="Q3140">
            <v>3.0484114977307111</v>
          </cell>
          <cell r="R3140">
            <v>2.8502269288956126</v>
          </cell>
          <cell r="S3140">
            <v>2.6232980332829046</v>
          </cell>
          <cell r="T3140">
            <v>2.5105900151285931</v>
          </cell>
          <cell r="U3140">
            <v>2.9531013615733737</v>
          </cell>
          <cell r="V3140">
            <v>3.0189107413010592</v>
          </cell>
          <cell r="W3140">
            <v>2.7382753403933435</v>
          </cell>
          <cell r="X3140">
            <v>2.1066565809379729</v>
          </cell>
          <cell r="Y3140">
            <v>1524.2057488653556</v>
          </cell>
          <cell r="Z3140">
            <v>1425.1134644478063</v>
          </cell>
          <cell r="AA3140">
            <v>1311.6490166414524</v>
          </cell>
          <cell r="AB3140">
            <v>1255.2950075642966</v>
          </cell>
          <cell r="AC3140">
            <v>1476.5506807866868</v>
          </cell>
          <cell r="AD3140">
            <v>1509.4553706505296</v>
          </cell>
          <cell r="AE3140">
            <v>1369.1376701966717</v>
          </cell>
          <cell r="AF3140">
            <v>1053.3282904689866</v>
          </cell>
        </row>
        <row r="3141">
          <cell r="A3141" t="str">
            <v>YSP6003-30</v>
          </cell>
          <cell r="B3141">
            <v>12.782999999999999</v>
          </cell>
          <cell r="C3141">
            <v>1</v>
          </cell>
          <cell r="D3141">
            <v>15</v>
          </cell>
          <cell r="E3141">
            <v>18071</v>
          </cell>
          <cell r="F3141">
            <v>16536</v>
          </cell>
          <cell r="G3141">
            <v>18364</v>
          </cell>
          <cell r="H3141">
            <v>13860</v>
          </cell>
          <cell r="I3141">
            <v>16681</v>
          </cell>
          <cell r="J3141">
            <v>15595</v>
          </cell>
          <cell r="K3141">
            <v>14355</v>
          </cell>
          <cell r="L3141">
            <v>13739</v>
          </cell>
          <cell r="M3141">
            <v>16161</v>
          </cell>
          <cell r="N3141">
            <v>16520</v>
          </cell>
          <cell r="O3141">
            <v>14984</v>
          </cell>
          <cell r="P3141">
            <v>11530</v>
          </cell>
          <cell r="Q3141">
            <v>1112.0666666666666</v>
          </cell>
          <cell r="R3141">
            <v>1039.6666666666667</v>
          </cell>
          <cell r="S3141">
            <v>957</v>
          </cell>
          <cell r="T3141">
            <v>915.93333333333328</v>
          </cell>
          <cell r="U3141">
            <v>1077.4000000000001</v>
          </cell>
          <cell r="V3141">
            <v>1101.3333333333333</v>
          </cell>
          <cell r="W3141">
            <v>998.93333333333328</v>
          </cell>
          <cell r="X3141">
            <v>768.66666666666663</v>
          </cell>
          <cell r="Y3141">
            <v>14215.548199999999</v>
          </cell>
          <cell r="Z3141">
            <v>13290.059000000001</v>
          </cell>
          <cell r="AA3141">
            <v>12233.331</v>
          </cell>
          <cell r="AB3141">
            <v>11708.375799999998</v>
          </cell>
          <cell r="AC3141">
            <v>13772.404200000001</v>
          </cell>
          <cell r="AD3141">
            <v>14078.343999999999</v>
          </cell>
          <cell r="AE3141">
            <v>12769.364799999999</v>
          </cell>
          <cell r="AF3141">
            <v>9825.866</v>
          </cell>
        </row>
        <row r="3142">
          <cell r="A3142" t="str">
            <v>YSP6004-01</v>
          </cell>
          <cell r="B3142" t="e">
            <v>#N/A</v>
          </cell>
          <cell r="C3142" t="e">
            <v>#N/A</v>
          </cell>
          <cell r="D3142" t="e">
            <v>#N/A</v>
          </cell>
          <cell r="E3142">
            <v>61</v>
          </cell>
          <cell r="F3142">
            <v>70</v>
          </cell>
          <cell r="G3142">
            <v>77</v>
          </cell>
          <cell r="H3142">
            <v>58</v>
          </cell>
          <cell r="I3142">
            <v>70</v>
          </cell>
          <cell r="J3142">
            <v>65</v>
          </cell>
          <cell r="K3142">
            <v>60</v>
          </cell>
          <cell r="L3142">
            <v>58</v>
          </cell>
          <cell r="M3142">
            <v>68</v>
          </cell>
          <cell r="N3142">
            <v>70</v>
          </cell>
          <cell r="O3142">
            <v>63</v>
          </cell>
          <cell r="P3142">
            <v>49</v>
          </cell>
          <cell r="Q3142" t="e">
            <v>#N/A</v>
          </cell>
          <cell r="R3142" t="e">
            <v>#N/A</v>
          </cell>
          <cell r="S3142" t="e">
            <v>#N/A</v>
          </cell>
          <cell r="T3142" t="e">
            <v>#N/A</v>
          </cell>
          <cell r="U3142" t="e">
            <v>#N/A</v>
          </cell>
          <cell r="V3142" t="e">
            <v>#N/A</v>
          </cell>
          <cell r="W3142" t="e">
            <v>#N/A</v>
          </cell>
          <cell r="X3142" t="e">
            <v>#N/A</v>
          </cell>
          <cell r="Y3142" t="e">
            <v>#N/A</v>
          </cell>
          <cell r="Z3142" t="e">
            <v>#N/A</v>
          </cell>
          <cell r="AA3142" t="e">
            <v>#N/A</v>
          </cell>
          <cell r="AB3142" t="e">
            <v>#N/A</v>
          </cell>
          <cell r="AC3142" t="e">
            <v>#N/A</v>
          </cell>
          <cell r="AD3142" t="e">
            <v>#N/A</v>
          </cell>
          <cell r="AE3142" t="e">
            <v>#N/A</v>
          </cell>
          <cell r="AF3142" t="e">
            <v>#N/A</v>
          </cell>
        </row>
        <row r="3143">
          <cell r="A3143" t="str">
            <v>YSP6004-02</v>
          </cell>
          <cell r="B3143">
            <v>1.25</v>
          </cell>
          <cell r="C3143">
            <v>1</v>
          </cell>
          <cell r="D3143">
            <v>1</v>
          </cell>
          <cell r="E3143">
            <v>122</v>
          </cell>
          <cell r="F3143">
            <v>140</v>
          </cell>
          <cell r="G3143">
            <v>154</v>
          </cell>
          <cell r="H3143">
            <v>116</v>
          </cell>
          <cell r="I3143">
            <v>140</v>
          </cell>
          <cell r="J3143">
            <v>130</v>
          </cell>
          <cell r="K3143">
            <v>120</v>
          </cell>
          <cell r="L3143">
            <v>116</v>
          </cell>
          <cell r="M3143">
            <v>136</v>
          </cell>
          <cell r="N3143">
            <v>140</v>
          </cell>
          <cell r="O3143">
            <v>126</v>
          </cell>
          <cell r="P3143">
            <v>98</v>
          </cell>
          <cell r="Q3143">
            <v>140</v>
          </cell>
          <cell r="R3143">
            <v>130</v>
          </cell>
          <cell r="S3143">
            <v>120</v>
          </cell>
          <cell r="T3143">
            <v>116</v>
          </cell>
          <cell r="U3143">
            <v>136</v>
          </cell>
          <cell r="V3143">
            <v>140</v>
          </cell>
          <cell r="W3143">
            <v>126</v>
          </cell>
          <cell r="X3143">
            <v>98</v>
          </cell>
          <cell r="Y3143">
            <v>175</v>
          </cell>
          <cell r="Z3143">
            <v>162.5</v>
          </cell>
          <cell r="AA3143">
            <v>150</v>
          </cell>
          <cell r="AB3143">
            <v>145</v>
          </cell>
          <cell r="AC3143">
            <v>170</v>
          </cell>
          <cell r="AD3143">
            <v>175</v>
          </cell>
          <cell r="AE3143">
            <v>157.5</v>
          </cell>
          <cell r="AF3143">
            <v>122.5</v>
          </cell>
        </row>
        <row r="3144">
          <cell r="A3144" t="str">
            <v>YSP6004-05</v>
          </cell>
          <cell r="B3144">
            <v>2.89</v>
          </cell>
          <cell r="C3144">
            <v>1</v>
          </cell>
          <cell r="D3144">
            <v>1</v>
          </cell>
          <cell r="E3144">
            <v>91</v>
          </cell>
          <cell r="F3144">
            <v>100</v>
          </cell>
          <cell r="G3144">
            <v>110</v>
          </cell>
          <cell r="H3144">
            <v>83</v>
          </cell>
          <cell r="I3144">
            <v>100</v>
          </cell>
          <cell r="J3144">
            <v>93</v>
          </cell>
          <cell r="K3144">
            <v>86</v>
          </cell>
          <cell r="L3144">
            <v>83</v>
          </cell>
          <cell r="M3144">
            <v>97</v>
          </cell>
          <cell r="N3144">
            <v>100</v>
          </cell>
          <cell r="O3144">
            <v>90</v>
          </cell>
          <cell r="P3144">
            <v>70</v>
          </cell>
          <cell r="Q3144">
            <v>100</v>
          </cell>
          <cell r="R3144">
            <v>93</v>
          </cell>
          <cell r="S3144">
            <v>86</v>
          </cell>
          <cell r="T3144">
            <v>83</v>
          </cell>
          <cell r="U3144">
            <v>97</v>
          </cell>
          <cell r="V3144">
            <v>100</v>
          </cell>
          <cell r="W3144">
            <v>90</v>
          </cell>
          <cell r="X3144">
            <v>70</v>
          </cell>
          <cell r="Y3144">
            <v>289</v>
          </cell>
          <cell r="Z3144">
            <v>268.77000000000004</v>
          </cell>
          <cell r="AA3144">
            <v>248.54000000000002</v>
          </cell>
          <cell r="AB3144">
            <v>239.87</v>
          </cell>
          <cell r="AC3144">
            <v>280.33</v>
          </cell>
          <cell r="AD3144">
            <v>289</v>
          </cell>
          <cell r="AE3144">
            <v>260.10000000000002</v>
          </cell>
          <cell r="AF3144">
            <v>202.3</v>
          </cell>
        </row>
        <row r="3145">
          <cell r="A3145" t="str">
            <v>YSP6004-06</v>
          </cell>
          <cell r="B3145">
            <v>1000</v>
          </cell>
          <cell r="C3145">
            <v>1</v>
          </cell>
          <cell r="D3145">
            <v>2325</v>
          </cell>
          <cell r="E3145">
            <v>61</v>
          </cell>
          <cell r="F3145">
            <v>70</v>
          </cell>
          <cell r="G3145">
            <v>77</v>
          </cell>
          <cell r="H3145">
            <v>58</v>
          </cell>
          <cell r="I3145">
            <v>70</v>
          </cell>
          <cell r="J3145">
            <v>65</v>
          </cell>
          <cell r="K3145">
            <v>60</v>
          </cell>
          <cell r="L3145">
            <v>58</v>
          </cell>
          <cell r="M3145">
            <v>68</v>
          </cell>
          <cell r="N3145">
            <v>70</v>
          </cell>
          <cell r="O3145">
            <v>63</v>
          </cell>
          <cell r="P3145">
            <v>49</v>
          </cell>
          <cell r="Q3145">
            <v>3.0107526881720432E-2</v>
          </cell>
          <cell r="R3145">
            <v>2.7956989247311829E-2</v>
          </cell>
          <cell r="S3145">
            <v>2.5806451612903226E-2</v>
          </cell>
          <cell r="T3145">
            <v>2.4946236559139787E-2</v>
          </cell>
          <cell r="U3145">
            <v>2.9247311827956989E-2</v>
          </cell>
          <cell r="V3145">
            <v>3.0107526881720432E-2</v>
          </cell>
          <cell r="W3145">
            <v>2.7096774193548386E-2</v>
          </cell>
          <cell r="X3145">
            <v>2.1075268817204302E-2</v>
          </cell>
          <cell r="Y3145">
            <v>30.107526881720432</v>
          </cell>
          <cell r="Z3145">
            <v>27.956989247311828</v>
          </cell>
          <cell r="AA3145">
            <v>25.806451612903224</v>
          </cell>
          <cell r="AB3145">
            <v>24.946236559139788</v>
          </cell>
          <cell r="AC3145">
            <v>29.247311827956988</v>
          </cell>
          <cell r="AD3145">
            <v>30.107526881720432</v>
          </cell>
          <cell r="AE3145">
            <v>27.096774193548388</v>
          </cell>
          <cell r="AF3145">
            <v>21.075268817204304</v>
          </cell>
        </row>
        <row r="3146">
          <cell r="A3146" t="str">
            <v>YSP6004-07</v>
          </cell>
          <cell r="B3146">
            <v>0.53700000000000003</v>
          </cell>
          <cell r="C3146">
            <v>1</v>
          </cell>
          <cell r="D3146">
            <v>1</v>
          </cell>
          <cell r="E3146">
            <v>199</v>
          </cell>
          <cell r="F3146">
            <v>200</v>
          </cell>
          <cell r="G3146">
            <v>221</v>
          </cell>
          <cell r="H3146">
            <v>167</v>
          </cell>
          <cell r="I3146">
            <v>201</v>
          </cell>
          <cell r="J3146">
            <v>187</v>
          </cell>
          <cell r="K3146">
            <v>172</v>
          </cell>
          <cell r="L3146">
            <v>166</v>
          </cell>
          <cell r="M3146">
            <v>195</v>
          </cell>
          <cell r="N3146">
            <v>200</v>
          </cell>
          <cell r="O3146">
            <v>180</v>
          </cell>
          <cell r="P3146">
            <v>140</v>
          </cell>
          <cell r="Q3146">
            <v>201</v>
          </cell>
          <cell r="R3146">
            <v>187</v>
          </cell>
          <cell r="S3146">
            <v>172</v>
          </cell>
          <cell r="T3146">
            <v>166</v>
          </cell>
          <cell r="U3146">
            <v>195</v>
          </cell>
          <cell r="V3146">
            <v>200</v>
          </cell>
          <cell r="W3146">
            <v>180</v>
          </cell>
          <cell r="X3146">
            <v>140</v>
          </cell>
          <cell r="Y3146">
            <v>107.93700000000001</v>
          </cell>
          <cell r="Z3146">
            <v>100.41900000000001</v>
          </cell>
          <cell r="AA3146">
            <v>92.364000000000004</v>
          </cell>
          <cell r="AB3146">
            <v>89.14200000000001</v>
          </cell>
          <cell r="AC3146">
            <v>104.715</v>
          </cell>
          <cell r="AD3146">
            <v>107.4</v>
          </cell>
          <cell r="AE3146">
            <v>96.660000000000011</v>
          </cell>
          <cell r="AF3146">
            <v>75.180000000000007</v>
          </cell>
        </row>
        <row r="3147">
          <cell r="A3147" t="str">
            <v>YSP6004-08</v>
          </cell>
          <cell r="B3147">
            <v>5.9089999999999998</v>
          </cell>
          <cell r="C3147">
            <v>1</v>
          </cell>
          <cell r="D3147">
            <v>11</v>
          </cell>
          <cell r="E3147">
            <v>139</v>
          </cell>
          <cell r="F3147">
            <v>140</v>
          </cell>
          <cell r="G3147">
            <v>154</v>
          </cell>
          <cell r="H3147">
            <v>116</v>
          </cell>
          <cell r="I3147">
            <v>140</v>
          </cell>
          <cell r="J3147">
            <v>130</v>
          </cell>
          <cell r="K3147">
            <v>120</v>
          </cell>
          <cell r="L3147">
            <v>116</v>
          </cell>
          <cell r="M3147">
            <v>136</v>
          </cell>
          <cell r="N3147">
            <v>140</v>
          </cell>
          <cell r="O3147">
            <v>126</v>
          </cell>
          <cell r="P3147">
            <v>98</v>
          </cell>
          <cell r="Q3147">
            <v>12.727272727272727</v>
          </cell>
          <cell r="R3147">
            <v>11.818181818181818</v>
          </cell>
          <cell r="S3147">
            <v>10.909090909090908</v>
          </cell>
          <cell r="T3147">
            <v>10.545454545454545</v>
          </cell>
          <cell r="U3147">
            <v>12.363636363636363</v>
          </cell>
          <cell r="V3147">
            <v>12.727272727272727</v>
          </cell>
          <cell r="W3147">
            <v>11.454545454545455</v>
          </cell>
          <cell r="X3147">
            <v>8.9090909090909083</v>
          </cell>
          <cell r="Y3147">
            <v>75.205454545454543</v>
          </cell>
          <cell r="Z3147">
            <v>69.833636363636359</v>
          </cell>
          <cell r="AA3147">
            <v>64.461818181818174</v>
          </cell>
          <cell r="AB3147">
            <v>62.313090909090903</v>
          </cell>
          <cell r="AC3147">
            <v>73.056727272727272</v>
          </cell>
          <cell r="AD3147">
            <v>75.205454545454543</v>
          </cell>
          <cell r="AE3147">
            <v>67.684909090909088</v>
          </cell>
          <cell r="AF3147">
            <v>52.643818181818176</v>
          </cell>
        </row>
        <row r="3148">
          <cell r="A3148" t="str">
            <v>YSP6004-09</v>
          </cell>
          <cell r="B3148">
            <v>0.14299999999999999</v>
          </cell>
          <cell r="C3148">
            <v>1</v>
          </cell>
          <cell r="D3148">
            <v>1</v>
          </cell>
          <cell r="E3148">
            <v>199</v>
          </cell>
          <cell r="F3148">
            <v>200</v>
          </cell>
          <cell r="G3148">
            <v>221</v>
          </cell>
          <cell r="H3148">
            <v>167</v>
          </cell>
          <cell r="I3148">
            <v>201</v>
          </cell>
          <cell r="J3148">
            <v>187</v>
          </cell>
          <cell r="K3148">
            <v>172</v>
          </cell>
          <cell r="L3148">
            <v>166</v>
          </cell>
          <cell r="M3148">
            <v>195</v>
          </cell>
          <cell r="N3148">
            <v>200</v>
          </cell>
          <cell r="O3148">
            <v>180</v>
          </cell>
          <cell r="P3148">
            <v>140</v>
          </cell>
          <cell r="Q3148">
            <v>201</v>
          </cell>
          <cell r="R3148">
            <v>187</v>
          </cell>
          <cell r="S3148">
            <v>172</v>
          </cell>
          <cell r="T3148">
            <v>166</v>
          </cell>
          <cell r="U3148">
            <v>195</v>
          </cell>
          <cell r="V3148">
            <v>200</v>
          </cell>
          <cell r="W3148">
            <v>180</v>
          </cell>
          <cell r="X3148">
            <v>140</v>
          </cell>
          <cell r="Y3148">
            <v>28.742999999999999</v>
          </cell>
          <cell r="Z3148">
            <v>26.740999999999996</v>
          </cell>
          <cell r="AA3148">
            <v>24.595999999999997</v>
          </cell>
          <cell r="AB3148">
            <v>23.738</v>
          </cell>
          <cell r="AC3148">
            <v>27.884999999999998</v>
          </cell>
          <cell r="AD3148">
            <v>28.599999999999998</v>
          </cell>
          <cell r="AE3148">
            <v>25.74</v>
          </cell>
          <cell r="AF3148">
            <v>20.02</v>
          </cell>
        </row>
        <row r="3149">
          <cell r="A3149" t="str">
            <v>YSP6004-10</v>
          </cell>
          <cell r="B3149">
            <v>6.73</v>
          </cell>
          <cell r="C3149">
            <v>1</v>
          </cell>
          <cell r="D3149">
            <v>11</v>
          </cell>
          <cell r="E3149">
            <v>139</v>
          </cell>
          <cell r="F3149">
            <v>140</v>
          </cell>
          <cell r="G3149">
            <v>154</v>
          </cell>
          <cell r="H3149">
            <v>116</v>
          </cell>
          <cell r="I3149">
            <v>140</v>
          </cell>
          <cell r="J3149">
            <v>130</v>
          </cell>
          <cell r="K3149">
            <v>120</v>
          </cell>
          <cell r="L3149">
            <v>116</v>
          </cell>
          <cell r="M3149">
            <v>136</v>
          </cell>
          <cell r="N3149">
            <v>140</v>
          </cell>
          <cell r="O3149">
            <v>126</v>
          </cell>
          <cell r="P3149">
            <v>98</v>
          </cell>
          <cell r="Q3149">
            <v>12.727272727272727</v>
          </cell>
          <cell r="R3149">
            <v>11.818181818181818</v>
          </cell>
          <cell r="S3149">
            <v>10.909090909090908</v>
          </cell>
          <cell r="T3149">
            <v>10.545454545454545</v>
          </cell>
          <cell r="U3149">
            <v>12.363636363636363</v>
          </cell>
          <cell r="V3149">
            <v>12.727272727272727</v>
          </cell>
          <cell r="W3149">
            <v>11.454545454545455</v>
          </cell>
          <cell r="X3149">
            <v>8.9090909090909083</v>
          </cell>
          <cell r="Y3149">
            <v>85.654545454545456</v>
          </cell>
          <cell r="Z3149">
            <v>79.536363636363646</v>
          </cell>
          <cell r="AA3149">
            <v>73.418181818181822</v>
          </cell>
          <cell r="AB3149">
            <v>70.970909090909089</v>
          </cell>
          <cell r="AC3149">
            <v>83.207272727272724</v>
          </cell>
          <cell r="AD3149">
            <v>85.654545454545456</v>
          </cell>
          <cell r="AE3149">
            <v>77.089090909090913</v>
          </cell>
          <cell r="AF3149">
            <v>59.958181818181814</v>
          </cell>
        </row>
        <row r="3150">
          <cell r="A3150" t="str">
            <v>YSP6004-11</v>
          </cell>
          <cell r="B3150">
            <v>0.41399999999999998</v>
          </cell>
          <cell r="C3150">
            <v>1</v>
          </cell>
          <cell r="D3150">
            <v>1</v>
          </cell>
          <cell r="E3150">
            <v>199</v>
          </cell>
          <cell r="F3150">
            <v>200</v>
          </cell>
          <cell r="G3150">
            <v>221</v>
          </cell>
          <cell r="H3150">
            <v>167</v>
          </cell>
          <cell r="I3150">
            <v>201</v>
          </cell>
          <cell r="J3150">
            <v>187</v>
          </cell>
          <cell r="K3150">
            <v>172</v>
          </cell>
          <cell r="L3150">
            <v>166</v>
          </cell>
          <cell r="M3150">
            <v>195</v>
          </cell>
          <cell r="N3150">
            <v>200</v>
          </cell>
          <cell r="O3150">
            <v>180</v>
          </cell>
          <cell r="P3150">
            <v>140</v>
          </cell>
          <cell r="Q3150">
            <v>201</v>
          </cell>
          <cell r="R3150">
            <v>187</v>
          </cell>
          <cell r="S3150">
            <v>172</v>
          </cell>
          <cell r="T3150">
            <v>166</v>
          </cell>
          <cell r="U3150">
            <v>195</v>
          </cell>
          <cell r="V3150">
            <v>200</v>
          </cell>
          <cell r="W3150">
            <v>180</v>
          </cell>
          <cell r="X3150">
            <v>140</v>
          </cell>
          <cell r="Y3150">
            <v>83.213999999999999</v>
          </cell>
          <cell r="Z3150">
            <v>77.417999999999992</v>
          </cell>
          <cell r="AA3150">
            <v>71.207999999999998</v>
          </cell>
          <cell r="AB3150">
            <v>68.72399999999999</v>
          </cell>
          <cell r="AC3150">
            <v>80.72999999999999</v>
          </cell>
          <cell r="AD3150">
            <v>82.8</v>
          </cell>
          <cell r="AE3150">
            <v>74.52</v>
          </cell>
          <cell r="AF3150">
            <v>57.959999999999994</v>
          </cell>
        </row>
        <row r="3151">
          <cell r="A3151" t="str">
            <v>YSP6005-01</v>
          </cell>
          <cell r="B3151" t="e">
            <v>#N/A</v>
          </cell>
          <cell r="C3151" t="e">
            <v>#N/A</v>
          </cell>
          <cell r="D3151" t="e">
            <v>#N/A</v>
          </cell>
          <cell r="E3151">
            <v>78</v>
          </cell>
          <cell r="F3151">
            <v>70</v>
          </cell>
          <cell r="G3151">
            <v>77</v>
          </cell>
          <cell r="H3151">
            <v>58</v>
          </cell>
          <cell r="I3151">
            <v>70</v>
          </cell>
          <cell r="J3151">
            <v>65</v>
          </cell>
          <cell r="K3151">
            <v>60</v>
          </cell>
          <cell r="L3151">
            <v>58</v>
          </cell>
          <cell r="M3151">
            <v>68</v>
          </cell>
          <cell r="N3151">
            <v>70</v>
          </cell>
          <cell r="O3151">
            <v>63</v>
          </cell>
          <cell r="P3151">
            <v>49</v>
          </cell>
          <cell r="Q3151" t="e">
            <v>#N/A</v>
          </cell>
          <cell r="R3151" t="e">
            <v>#N/A</v>
          </cell>
          <cell r="S3151" t="e">
            <v>#N/A</v>
          </cell>
          <cell r="T3151" t="e">
            <v>#N/A</v>
          </cell>
          <cell r="U3151" t="e">
            <v>#N/A</v>
          </cell>
          <cell r="V3151" t="e">
            <v>#N/A</v>
          </cell>
          <cell r="W3151" t="e">
            <v>#N/A</v>
          </cell>
          <cell r="X3151" t="e">
            <v>#N/A</v>
          </cell>
          <cell r="Y3151" t="e">
            <v>#N/A</v>
          </cell>
          <cell r="Z3151" t="e">
            <v>#N/A</v>
          </cell>
          <cell r="AA3151" t="e">
            <v>#N/A</v>
          </cell>
          <cell r="AB3151" t="e">
            <v>#N/A</v>
          </cell>
          <cell r="AC3151" t="e">
            <v>#N/A</v>
          </cell>
          <cell r="AD3151" t="e">
            <v>#N/A</v>
          </cell>
          <cell r="AE3151" t="e">
            <v>#N/A</v>
          </cell>
          <cell r="AF3151" t="e">
            <v>#N/A</v>
          </cell>
        </row>
        <row r="3152">
          <cell r="A3152" t="str">
            <v>YSP6005-02</v>
          </cell>
          <cell r="B3152">
            <v>1.25</v>
          </cell>
          <cell r="C3152">
            <v>1</v>
          </cell>
          <cell r="D3152">
            <v>1</v>
          </cell>
          <cell r="E3152">
            <v>156</v>
          </cell>
          <cell r="F3152">
            <v>140</v>
          </cell>
          <cell r="G3152">
            <v>154</v>
          </cell>
          <cell r="H3152">
            <v>116</v>
          </cell>
          <cell r="I3152">
            <v>140</v>
          </cell>
          <cell r="J3152">
            <v>130</v>
          </cell>
          <cell r="K3152">
            <v>120</v>
          </cell>
          <cell r="L3152">
            <v>116</v>
          </cell>
          <cell r="M3152">
            <v>136</v>
          </cell>
          <cell r="N3152">
            <v>140</v>
          </cell>
          <cell r="O3152">
            <v>126</v>
          </cell>
          <cell r="P3152">
            <v>98</v>
          </cell>
          <cell r="Q3152">
            <v>140</v>
          </cell>
          <cell r="R3152">
            <v>130</v>
          </cell>
          <cell r="S3152">
            <v>120</v>
          </cell>
          <cell r="T3152">
            <v>116</v>
          </cell>
          <cell r="U3152">
            <v>136</v>
          </cell>
          <cell r="V3152">
            <v>140</v>
          </cell>
          <cell r="W3152">
            <v>126</v>
          </cell>
          <cell r="X3152">
            <v>98</v>
          </cell>
          <cell r="Y3152">
            <v>175</v>
          </cell>
          <cell r="Z3152">
            <v>162.5</v>
          </cell>
          <cell r="AA3152">
            <v>150</v>
          </cell>
          <cell r="AB3152">
            <v>145</v>
          </cell>
          <cell r="AC3152">
            <v>170</v>
          </cell>
          <cell r="AD3152">
            <v>175</v>
          </cell>
          <cell r="AE3152">
            <v>157.5</v>
          </cell>
          <cell r="AF3152">
            <v>122.5</v>
          </cell>
        </row>
        <row r="3153">
          <cell r="A3153" t="str">
            <v>YSP6005-05</v>
          </cell>
          <cell r="B3153">
            <v>1000</v>
          </cell>
          <cell r="C3153">
            <v>1</v>
          </cell>
          <cell r="D3153">
            <v>1282</v>
          </cell>
          <cell r="E3153">
            <v>118</v>
          </cell>
          <cell r="F3153">
            <v>110</v>
          </cell>
          <cell r="G3153">
            <v>121</v>
          </cell>
          <cell r="H3153">
            <v>91</v>
          </cell>
          <cell r="I3153">
            <v>110</v>
          </cell>
          <cell r="J3153">
            <v>102</v>
          </cell>
          <cell r="K3153">
            <v>94</v>
          </cell>
          <cell r="L3153">
            <v>91</v>
          </cell>
          <cell r="M3153">
            <v>107</v>
          </cell>
          <cell r="N3153">
            <v>110</v>
          </cell>
          <cell r="O3153">
            <v>99</v>
          </cell>
          <cell r="P3153">
            <v>77</v>
          </cell>
          <cell r="Q3153">
            <v>8.5803432137285487E-2</v>
          </cell>
          <cell r="R3153">
            <v>7.9563182527301088E-2</v>
          </cell>
          <cell r="S3153">
            <v>7.3322932917316688E-2</v>
          </cell>
          <cell r="T3153">
            <v>7.0982839313572549E-2</v>
          </cell>
          <cell r="U3153">
            <v>8.3463338533541348E-2</v>
          </cell>
          <cell r="V3153">
            <v>8.5803432137285487E-2</v>
          </cell>
          <cell r="W3153">
            <v>7.7223088923556948E-2</v>
          </cell>
          <cell r="X3153">
            <v>6.0062402496099843E-2</v>
          </cell>
          <cell r="Y3153">
            <v>85.803432137285483</v>
          </cell>
          <cell r="Z3153">
            <v>79.563182527301095</v>
          </cell>
          <cell r="AA3153">
            <v>73.322932917316692</v>
          </cell>
          <cell r="AB3153">
            <v>70.982839313572555</v>
          </cell>
          <cell r="AC3153">
            <v>83.463338533541346</v>
          </cell>
          <cell r="AD3153">
            <v>85.803432137285483</v>
          </cell>
          <cell r="AE3153">
            <v>77.223088923556944</v>
          </cell>
          <cell r="AF3153">
            <v>60.062402496099843</v>
          </cell>
        </row>
        <row r="3154">
          <cell r="A3154" t="str">
            <v>YSP6005-06</v>
          </cell>
          <cell r="B3154">
            <v>2.89</v>
          </cell>
          <cell r="C3154">
            <v>1</v>
          </cell>
          <cell r="D3154">
            <v>1</v>
          </cell>
          <cell r="E3154">
            <v>138</v>
          </cell>
          <cell r="F3154">
            <v>130</v>
          </cell>
          <cell r="G3154">
            <v>144</v>
          </cell>
          <cell r="H3154">
            <v>109</v>
          </cell>
          <cell r="I3154">
            <v>131</v>
          </cell>
          <cell r="J3154">
            <v>122</v>
          </cell>
          <cell r="K3154">
            <v>112</v>
          </cell>
          <cell r="L3154">
            <v>108</v>
          </cell>
          <cell r="M3154">
            <v>127</v>
          </cell>
          <cell r="N3154">
            <v>130</v>
          </cell>
          <cell r="O3154">
            <v>117</v>
          </cell>
          <cell r="P3154">
            <v>91</v>
          </cell>
          <cell r="Q3154">
            <v>131</v>
          </cell>
          <cell r="R3154">
            <v>122</v>
          </cell>
          <cell r="S3154">
            <v>112</v>
          </cell>
          <cell r="T3154">
            <v>108</v>
          </cell>
          <cell r="U3154">
            <v>127</v>
          </cell>
          <cell r="V3154">
            <v>130</v>
          </cell>
          <cell r="W3154">
            <v>117</v>
          </cell>
          <cell r="X3154">
            <v>91</v>
          </cell>
          <cell r="Y3154">
            <v>378.59000000000003</v>
          </cell>
          <cell r="Z3154">
            <v>352.58000000000004</v>
          </cell>
          <cell r="AA3154">
            <v>323.68</v>
          </cell>
          <cell r="AB3154">
            <v>312.12</v>
          </cell>
          <cell r="AC3154">
            <v>367.03000000000003</v>
          </cell>
          <cell r="AD3154">
            <v>375.7</v>
          </cell>
          <cell r="AE3154">
            <v>338.13</v>
          </cell>
          <cell r="AF3154">
            <v>262.99</v>
          </cell>
        </row>
        <row r="3155">
          <cell r="A3155" t="str">
            <v>YSP6005-07</v>
          </cell>
          <cell r="B3155">
            <v>1000</v>
          </cell>
          <cell r="C3155">
            <v>1</v>
          </cell>
          <cell r="D3155">
            <v>2288</v>
          </cell>
          <cell r="E3155">
            <v>138</v>
          </cell>
          <cell r="F3155">
            <v>130</v>
          </cell>
          <cell r="G3155">
            <v>144</v>
          </cell>
          <cell r="H3155">
            <v>109</v>
          </cell>
          <cell r="I3155">
            <v>131</v>
          </cell>
          <cell r="J3155">
            <v>122</v>
          </cell>
          <cell r="K3155">
            <v>112</v>
          </cell>
          <cell r="L3155">
            <v>108</v>
          </cell>
          <cell r="M3155">
            <v>127</v>
          </cell>
          <cell r="N3155">
            <v>130</v>
          </cell>
          <cell r="O3155">
            <v>117</v>
          </cell>
          <cell r="P3155">
            <v>91</v>
          </cell>
          <cell r="Q3155">
            <v>5.7255244755244752E-2</v>
          </cell>
          <cell r="R3155">
            <v>5.332167832167832E-2</v>
          </cell>
          <cell r="S3155">
            <v>4.8951048951048952E-2</v>
          </cell>
          <cell r="T3155">
            <v>4.72027972027972E-2</v>
          </cell>
          <cell r="U3155">
            <v>5.5506993006993008E-2</v>
          </cell>
          <cell r="V3155">
            <v>5.6818181818181816E-2</v>
          </cell>
          <cell r="W3155">
            <v>5.113636363636364E-2</v>
          </cell>
          <cell r="X3155">
            <v>3.9772727272727272E-2</v>
          </cell>
          <cell r="Y3155">
            <v>57.255244755244753</v>
          </cell>
          <cell r="Z3155">
            <v>53.32167832167832</v>
          </cell>
          <cell r="AA3155">
            <v>48.951048951048953</v>
          </cell>
          <cell r="AB3155">
            <v>47.2027972027972</v>
          </cell>
          <cell r="AC3155">
            <v>55.506993006993007</v>
          </cell>
          <cell r="AD3155">
            <v>56.818181818181813</v>
          </cell>
          <cell r="AE3155">
            <v>51.13636363636364</v>
          </cell>
          <cell r="AF3155">
            <v>39.772727272727273</v>
          </cell>
        </row>
        <row r="3156">
          <cell r="A3156" t="str">
            <v>YSP6006</v>
          </cell>
          <cell r="B3156">
            <v>11.282999999999999</v>
          </cell>
          <cell r="C3156">
            <v>1</v>
          </cell>
          <cell r="D3156">
            <v>14</v>
          </cell>
          <cell r="E3156">
            <v>4140</v>
          </cell>
          <cell r="F3156">
            <v>4240</v>
          </cell>
          <cell r="G3156">
            <v>4709</v>
          </cell>
          <cell r="H3156">
            <v>3554</v>
          </cell>
          <cell r="I3156">
            <v>4278</v>
          </cell>
          <cell r="J3156">
            <v>3999</v>
          </cell>
          <cell r="K3156">
            <v>3681</v>
          </cell>
          <cell r="L3156">
            <v>3522</v>
          </cell>
          <cell r="M3156">
            <v>4143</v>
          </cell>
          <cell r="N3156">
            <v>4235</v>
          </cell>
          <cell r="O3156">
            <v>3841</v>
          </cell>
          <cell r="P3156">
            <v>2955</v>
          </cell>
          <cell r="Q3156">
            <v>305.57142857142856</v>
          </cell>
          <cell r="R3156">
            <v>285.64285714285717</v>
          </cell>
          <cell r="S3156">
            <v>262.92857142857144</v>
          </cell>
          <cell r="T3156">
            <v>251.57142857142858</v>
          </cell>
          <cell r="U3156">
            <v>295.92857142857144</v>
          </cell>
          <cell r="V3156">
            <v>302.5</v>
          </cell>
          <cell r="W3156">
            <v>274.35714285714283</v>
          </cell>
          <cell r="X3156">
            <v>211.07142857142858</v>
          </cell>
          <cell r="Y3156">
            <v>3447.7624285714282</v>
          </cell>
          <cell r="Z3156">
            <v>3222.9083571428573</v>
          </cell>
          <cell r="AA3156">
            <v>2966.6230714285716</v>
          </cell>
          <cell r="AB3156">
            <v>2838.4804285714285</v>
          </cell>
          <cell r="AC3156">
            <v>3338.9620714285716</v>
          </cell>
          <cell r="AD3156">
            <v>3413.1074999999996</v>
          </cell>
          <cell r="AE3156">
            <v>3095.5716428571423</v>
          </cell>
          <cell r="AF3156">
            <v>2381.5189285714287</v>
          </cell>
        </row>
        <row r="3157">
          <cell r="A3157" t="str">
            <v>YSP6007</v>
          </cell>
          <cell r="B3157" t="e">
            <v>#N/A</v>
          </cell>
          <cell r="C3157" t="e">
            <v>#N/A</v>
          </cell>
          <cell r="D3157" t="e">
            <v>#N/A</v>
          </cell>
          <cell r="E3157">
            <v>132</v>
          </cell>
          <cell r="F3157">
            <v>120</v>
          </cell>
          <cell r="G3157">
            <v>133</v>
          </cell>
          <cell r="H3157">
            <v>100</v>
          </cell>
          <cell r="I3157">
            <v>120</v>
          </cell>
          <cell r="J3157">
            <v>112</v>
          </cell>
          <cell r="K3157">
            <v>103</v>
          </cell>
          <cell r="L3157">
            <v>99</v>
          </cell>
          <cell r="M3157">
            <v>116</v>
          </cell>
          <cell r="N3157">
            <v>119</v>
          </cell>
          <cell r="O3157">
            <v>108</v>
          </cell>
          <cell r="P3157">
            <v>83</v>
          </cell>
          <cell r="Q3157" t="e">
            <v>#N/A</v>
          </cell>
          <cell r="R3157" t="e">
            <v>#N/A</v>
          </cell>
          <cell r="S3157" t="e">
            <v>#N/A</v>
          </cell>
          <cell r="T3157" t="e">
            <v>#N/A</v>
          </cell>
          <cell r="U3157" t="e">
            <v>#N/A</v>
          </cell>
          <cell r="V3157" t="e">
            <v>#N/A</v>
          </cell>
          <cell r="W3157" t="e">
            <v>#N/A</v>
          </cell>
          <cell r="X3157" t="e">
            <v>#N/A</v>
          </cell>
          <cell r="Y3157" t="e">
            <v>#N/A</v>
          </cell>
          <cell r="Z3157" t="e">
            <v>#N/A</v>
          </cell>
          <cell r="AA3157" t="e">
            <v>#N/A</v>
          </cell>
          <cell r="AB3157" t="e">
            <v>#N/A</v>
          </cell>
          <cell r="AC3157" t="e">
            <v>#N/A</v>
          </cell>
          <cell r="AD3157" t="e">
            <v>#N/A</v>
          </cell>
          <cell r="AE3157" t="e">
            <v>#N/A</v>
          </cell>
          <cell r="AF3157" t="e">
            <v>#N/A</v>
          </cell>
        </row>
        <row r="3158">
          <cell r="A3158" t="str">
            <v>YSP6007-01</v>
          </cell>
          <cell r="B3158">
            <v>0.996</v>
          </cell>
          <cell r="C3158">
            <v>1</v>
          </cell>
          <cell r="D3158">
            <v>1</v>
          </cell>
          <cell r="E3158">
            <v>132</v>
          </cell>
          <cell r="F3158">
            <v>120</v>
          </cell>
          <cell r="G3158">
            <v>133</v>
          </cell>
          <cell r="H3158">
            <v>100</v>
          </cell>
          <cell r="I3158">
            <v>120</v>
          </cell>
          <cell r="J3158">
            <v>112</v>
          </cell>
          <cell r="K3158">
            <v>103</v>
          </cell>
          <cell r="L3158">
            <v>99</v>
          </cell>
          <cell r="M3158">
            <v>116</v>
          </cell>
          <cell r="N3158">
            <v>119</v>
          </cell>
          <cell r="O3158">
            <v>108</v>
          </cell>
          <cell r="P3158">
            <v>83</v>
          </cell>
          <cell r="Q3158">
            <v>120</v>
          </cell>
          <cell r="R3158">
            <v>112</v>
          </cell>
          <cell r="S3158">
            <v>103</v>
          </cell>
          <cell r="T3158">
            <v>99</v>
          </cell>
          <cell r="U3158">
            <v>116</v>
          </cell>
          <cell r="V3158">
            <v>119</v>
          </cell>
          <cell r="W3158">
            <v>108</v>
          </cell>
          <cell r="X3158">
            <v>83</v>
          </cell>
          <cell r="Y3158">
            <v>119.52</v>
          </cell>
          <cell r="Z3158">
            <v>111.55199999999999</v>
          </cell>
          <cell r="AA3158">
            <v>102.58799999999999</v>
          </cell>
          <cell r="AB3158">
            <v>98.603999999999999</v>
          </cell>
          <cell r="AC3158">
            <v>115.536</v>
          </cell>
          <cell r="AD3158">
            <v>118.524</v>
          </cell>
          <cell r="AE3158">
            <v>107.568</v>
          </cell>
          <cell r="AF3158">
            <v>82.668000000000006</v>
          </cell>
        </row>
        <row r="3159">
          <cell r="A3159" t="str">
            <v>YSP6007-02</v>
          </cell>
          <cell r="B3159" t="e">
            <v>#N/A</v>
          </cell>
          <cell r="C3159" t="e">
            <v>#N/A</v>
          </cell>
          <cell r="D3159" t="e">
            <v>#N/A</v>
          </cell>
          <cell r="E3159">
            <v>132</v>
          </cell>
          <cell r="F3159">
            <v>120</v>
          </cell>
          <cell r="G3159">
            <v>133</v>
          </cell>
          <cell r="H3159">
            <v>100</v>
          </cell>
          <cell r="I3159">
            <v>120</v>
          </cell>
          <cell r="J3159">
            <v>112</v>
          </cell>
          <cell r="K3159">
            <v>103</v>
          </cell>
          <cell r="L3159">
            <v>99</v>
          </cell>
          <cell r="M3159">
            <v>116</v>
          </cell>
          <cell r="N3159">
            <v>119</v>
          </cell>
          <cell r="O3159">
            <v>108</v>
          </cell>
          <cell r="P3159">
            <v>83</v>
          </cell>
          <cell r="Q3159" t="e">
            <v>#N/A</v>
          </cell>
          <cell r="R3159" t="e">
            <v>#N/A</v>
          </cell>
          <cell r="S3159" t="e">
            <v>#N/A</v>
          </cell>
          <cell r="T3159" t="e">
            <v>#N/A</v>
          </cell>
          <cell r="U3159" t="e">
            <v>#N/A</v>
          </cell>
          <cell r="V3159" t="e">
            <v>#N/A</v>
          </cell>
          <cell r="W3159" t="e">
            <v>#N/A</v>
          </cell>
          <cell r="X3159" t="e">
            <v>#N/A</v>
          </cell>
          <cell r="Y3159" t="e">
            <v>#N/A</v>
          </cell>
          <cell r="Z3159" t="e">
            <v>#N/A</v>
          </cell>
          <cell r="AA3159" t="e">
            <v>#N/A</v>
          </cell>
          <cell r="AB3159" t="e">
            <v>#N/A</v>
          </cell>
          <cell r="AC3159" t="e">
            <v>#N/A</v>
          </cell>
          <cell r="AD3159" t="e">
            <v>#N/A</v>
          </cell>
          <cell r="AE3159" t="e">
            <v>#N/A</v>
          </cell>
          <cell r="AF3159" t="e">
            <v>#N/A</v>
          </cell>
        </row>
        <row r="3160">
          <cell r="A3160" t="str">
            <v>YSP6008</v>
          </cell>
          <cell r="B3160" t="e">
            <v>#N/A</v>
          </cell>
          <cell r="C3160" t="e">
            <v>#N/A</v>
          </cell>
          <cell r="D3160" t="e">
            <v>#N/A</v>
          </cell>
          <cell r="E3160">
            <v>4170</v>
          </cell>
          <cell r="F3160">
            <v>4270</v>
          </cell>
          <cell r="G3160">
            <v>4742</v>
          </cell>
          <cell r="H3160">
            <v>3579</v>
          </cell>
          <cell r="I3160">
            <v>4308</v>
          </cell>
          <cell r="J3160">
            <v>4027</v>
          </cell>
          <cell r="K3160">
            <v>3707</v>
          </cell>
          <cell r="L3160">
            <v>3547</v>
          </cell>
          <cell r="M3160">
            <v>4172</v>
          </cell>
          <cell r="N3160">
            <v>4265</v>
          </cell>
          <cell r="O3160">
            <v>3868</v>
          </cell>
          <cell r="P3160">
            <v>2976</v>
          </cell>
          <cell r="Q3160" t="e">
            <v>#N/A</v>
          </cell>
          <cell r="R3160" t="e">
            <v>#N/A</v>
          </cell>
          <cell r="S3160" t="e">
            <v>#N/A</v>
          </cell>
          <cell r="T3160" t="e">
            <v>#N/A</v>
          </cell>
          <cell r="U3160" t="e">
            <v>#N/A</v>
          </cell>
          <cell r="V3160" t="e">
            <v>#N/A</v>
          </cell>
          <cell r="W3160" t="e">
            <v>#N/A</v>
          </cell>
          <cell r="X3160" t="e">
            <v>#N/A</v>
          </cell>
          <cell r="Y3160" t="e">
            <v>#N/A</v>
          </cell>
          <cell r="Z3160" t="e">
            <v>#N/A</v>
          </cell>
          <cell r="AA3160" t="e">
            <v>#N/A</v>
          </cell>
          <cell r="AB3160" t="e">
            <v>#N/A</v>
          </cell>
          <cell r="AC3160" t="e">
            <v>#N/A</v>
          </cell>
          <cell r="AD3160" t="e">
            <v>#N/A</v>
          </cell>
          <cell r="AE3160" t="e">
            <v>#N/A</v>
          </cell>
          <cell r="AF3160" t="e">
            <v>#N/A</v>
          </cell>
        </row>
        <row r="3161">
          <cell r="A3161" t="str">
            <v>YSP6008-01</v>
          </cell>
          <cell r="B3161">
            <v>1.169</v>
          </cell>
          <cell r="C3161">
            <v>1</v>
          </cell>
          <cell r="D3161">
            <v>61</v>
          </cell>
          <cell r="E3161">
            <v>4170</v>
          </cell>
          <cell r="F3161">
            <v>4270</v>
          </cell>
          <cell r="G3161">
            <v>4742</v>
          </cell>
          <cell r="H3161">
            <v>3579</v>
          </cell>
          <cell r="I3161">
            <v>4308</v>
          </cell>
          <cell r="J3161">
            <v>4027</v>
          </cell>
          <cell r="K3161">
            <v>3707</v>
          </cell>
          <cell r="L3161">
            <v>3547</v>
          </cell>
          <cell r="M3161">
            <v>4172</v>
          </cell>
          <cell r="N3161">
            <v>4265</v>
          </cell>
          <cell r="O3161">
            <v>3868</v>
          </cell>
          <cell r="P3161">
            <v>2976</v>
          </cell>
          <cell r="Q3161">
            <v>70.622950819672127</v>
          </cell>
          <cell r="R3161">
            <v>66.016393442622956</v>
          </cell>
          <cell r="S3161">
            <v>60.770491803278688</v>
          </cell>
          <cell r="T3161">
            <v>58.147540983606561</v>
          </cell>
          <cell r="U3161">
            <v>68.393442622950815</v>
          </cell>
          <cell r="V3161">
            <v>69.918032786885249</v>
          </cell>
          <cell r="W3161">
            <v>63.409836065573771</v>
          </cell>
          <cell r="X3161">
            <v>48.786885245901637</v>
          </cell>
          <cell r="Y3161">
            <v>82.558229508196717</v>
          </cell>
          <cell r="Z3161">
            <v>77.173163934426242</v>
          </cell>
          <cell r="AA3161">
            <v>71.040704918032787</v>
          </cell>
          <cell r="AB3161">
            <v>67.974475409836074</v>
          </cell>
          <cell r="AC3161">
            <v>79.951934426229499</v>
          </cell>
          <cell r="AD3161">
            <v>81.734180327868856</v>
          </cell>
          <cell r="AE3161">
            <v>74.126098360655746</v>
          </cell>
          <cell r="AF3161">
            <v>57.031868852459013</v>
          </cell>
        </row>
        <row r="3162">
          <cell r="A3162" t="str">
            <v>YSP6008-02</v>
          </cell>
          <cell r="B3162">
            <v>27.326000000000001</v>
          </cell>
          <cell r="C3162">
            <v>13</v>
          </cell>
          <cell r="D3162">
            <v>16</v>
          </cell>
          <cell r="E3162">
            <v>4170</v>
          </cell>
          <cell r="F3162">
            <v>4270</v>
          </cell>
          <cell r="G3162">
            <v>4742</v>
          </cell>
          <cell r="H3162">
            <v>3579</v>
          </cell>
          <cell r="I3162">
            <v>4308</v>
          </cell>
          <cell r="J3162">
            <v>4027</v>
          </cell>
          <cell r="K3162">
            <v>3707</v>
          </cell>
          <cell r="L3162">
            <v>3547</v>
          </cell>
          <cell r="M3162">
            <v>4172</v>
          </cell>
          <cell r="N3162">
            <v>4265</v>
          </cell>
          <cell r="O3162">
            <v>3868</v>
          </cell>
          <cell r="P3162">
            <v>2976</v>
          </cell>
          <cell r="Q3162">
            <v>20.71153846153846</v>
          </cell>
          <cell r="R3162">
            <v>19.360576923076923</v>
          </cell>
          <cell r="S3162">
            <v>17.822115384615383</v>
          </cell>
          <cell r="T3162">
            <v>17.052884615384617</v>
          </cell>
          <cell r="U3162">
            <v>20.057692307692307</v>
          </cell>
          <cell r="V3162">
            <v>20.504807692307693</v>
          </cell>
          <cell r="W3162">
            <v>18.596153846153847</v>
          </cell>
          <cell r="X3162">
            <v>14.307692307692308</v>
          </cell>
          <cell r="Y3162">
            <v>565.96349999999995</v>
          </cell>
          <cell r="Z3162">
            <v>529.04712500000005</v>
          </cell>
          <cell r="AA3162">
            <v>487.00712499999997</v>
          </cell>
          <cell r="AB3162">
            <v>465.98712500000005</v>
          </cell>
          <cell r="AC3162">
            <v>548.09649999999999</v>
          </cell>
          <cell r="AD3162">
            <v>560.31437500000004</v>
          </cell>
          <cell r="AE3162">
            <v>508.1585</v>
          </cell>
          <cell r="AF3162">
            <v>390.97200000000004</v>
          </cell>
        </row>
        <row r="3163">
          <cell r="A3163" t="str">
            <v>YSP6009</v>
          </cell>
          <cell r="B3163" t="e">
            <v>#N/A</v>
          </cell>
          <cell r="C3163" t="e">
            <v>#N/A</v>
          </cell>
          <cell r="D3163" t="e">
            <v>#N/A</v>
          </cell>
          <cell r="E3163">
            <v>140</v>
          </cell>
          <cell r="F3163">
            <v>130</v>
          </cell>
          <cell r="G3163">
            <v>145</v>
          </cell>
          <cell r="H3163">
            <v>110</v>
          </cell>
          <cell r="I3163">
            <v>132</v>
          </cell>
          <cell r="J3163">
            <v>123</v>
          </cell>
          <cell r="K3163">
            <v>113</v>
          </cell>
          <cell r="L3163">
            <v>108</v>
          </cell>
          <cell r="M3163">
            <v>127</v>
          </cell>
          <cell r="N3163">
            <v>130</v>
          </cell>
          <cell r="O3163">
            <v>117</v>
          </cell>
          <cell r="P3163">
            <v>90</v>
          </cell>
          <cell r="Q3163" t="e">
            <v>#N/A</v>
          </cell>
          <cell r="R3163" t="e">
            <v>#N/A</v>
          </cell>
          <cell r="S3163" t="e">
            <v>#N/A</v>
          </cell>
          <cell r="T3163" t="e">
            <v>#N/A</v>
          </cell>
          <cell r="U3163" t="e">
            <v>#N/A</v>
          </cell>
          <cell r="V3163" t="e">
            <v>#N/A</v>
          </cell>
          <cell r="W3163" t="e">
            <v>#N/A</v>
          </cell>
          <cell r="X3163" t="e">
            <v>#N/A</v>
          </cell>
          <cell r="Y3163" t="e">
            <v>#N/A</v>
          </cell>
          <cell r="Z3163" t="e">
            <v>#N/A</v>
          </cell>
          <cell r="AA3163" t="e">
            <v>#N/A</v>
          </cell>
          <cell r="AB3163" t="e">
            <v>#N/A</v>
          </cell>
          <cell r="AC3163" t="e">
            <v>#N/A</v>
          </cell>
          <cell r="AD3163" t="e">
            <v>#N/A</v>
          </cell>
          <cell r="AE3163" t="e">
            <v>#N/A</v>
          </cell>
          <cell r="AF3163" t="e">
            <v>#N/A</v>
          </cell>
        </row>
        <row r="3164">
          <cell r="A3164" t="str">
            <v>YSP6009-01</v>
          </cell>
          <cell r="B3164">
            <v>27.326000000000001</v>
          </cell>
          <cell r="C3164">
            <v>17</v>
          </cell>
          <cell r="D3164">
            <v>23</v>
          </cell>
          <cell r="E3164">
            <v>140</v>
          </cell>
          <cell r="F3164">
            <v>130</v>
          </cell>
          <cell r="G3164">
            <v>145</v>
          </cell>
          <cell r="H3164">
            <v>110</v>
          </cell>
          <cell r="I3164">
            <v>132</v>
          </cell>
          <cell r="J3164">
            <v>123</v>
          </cell>
          <cell r="K3164">
            <v>113</v>
          </cell>
          <cell r="L3164">
            <v>108</v>
          </cell>
          <cell r="M3164">
            <v>127</v>
          </cell>
          <cell r="N3164">
            <v>130</v>
          </cell>
          <cell r="O3164">
            <v>117</v>
          </cell>
          <cell r="P3164">
            <v>90</v>
          </cell>
          <cell r="Q3164">
            <v>0.33759590792838873</v>
          </cell>
          <cell r="R3164">
            <v>0.31457800511508949</v>
          </cell>
          <cell r="S3164">
            <v>0.28900255754475701</v>
          </cell>
          <cell r="T3164">
            <v>0.27621483375959077</v>
          </cell>
          <cell r="U3164">
            <v>0.32480818414322249</v>
          </cell>
          <cell r="V3164">
            <v>0.33248081841432225</v>
          </cell>
          <cell r="W3164">
            <v>0.29923273657289001</v>
          </cell>
          <cell r="X3164">
            <v>0.23017902813299232</v>
          </cell>
          <cell r="Y3164">
            <v>9.2251457800511503</v>
          </cell>
          <cell r="Z3164">
            <v>8.5961585677749355</v>
          </cell>
          <cell r="AA3164">
            <v>7.8972838874680304</v>
          </cell>
          <cell r="AB3164">
            <v>7.5478465473145775</v>
          </cell>
          <cell r="AC3164">
            <v>8.8757084398976982</v>
          </cell>
          <cell r="AD3164">
            <v>9.0853708439897698</v>
          </cell>
          <cell r="AE3164">
            <v>8.1768337595907923</v>
          </cell>
          <cell r="AF3164">
            <v>6.2898721227621479</v>
          </cell>
        </row>
        <row r="3165">
          <cell r="A3165" t="str">
            <v>YSP-601</v>
          </cell>
          <cell r="B3165" t="e">
            <v>#N/A</v>
          </cell>
          <cell r="C3165" t="e">
            <v>#N/A</v>
          </cell>
          <cell r="D3165" t="e">
            <v>#N/A</v>
          </cell>
          <cell r="E3165">
            <v>0</v>
          </cell>
          <cell r="F3165">
            <v>0</v>
          </cell>
          <cell r="G3165">
            <v>0</v>
          </cell>
          <cell r="H3165">
            <v>0</v>
          </cell>
          <cell r="I3165">
            <v>0</v>
          </cell>
          <cell r="J3165">
            <v>0</v>
          </cell>
          <cell r="K3165">
            <v>0</v>
          </cell>
          <cell r="L3165">
            <v>0</v>
          </cell>
          <cell r="M3165">
            <v>0</v>
          </cell>
          <cell r="N3165">
            <v>0</v>
          </cell>
          <cell r="O3165">
            <v>0</v>
          </cell>
          <cell r="P3165">
            <v>0</v>
          </cell>
          <cell r="Q3165" t="e">
            <v>#N/A</v>
          </cell>
          <cell r="R3165" t="e">
            <v>#N/A</v>
          </cell>
          <cell r="S3165" t="e">
            <v>#N/A</v>
          </cell>
          <cell r="T3165" t="e">
            <v>#N/A</v>
          </cell>
          <cell r="U3165" t="e">
            <v>#N/A</v>
          </cell>
          <cell r="V3165" t="e">
            <v>#N/A</v>
          </cell>
          <cell r="W3165" t="e">
            <v>#N/A</v>
          </cell>
          <cell r="X3165" t="e">
            <v>#N/A</v>
          </cell>
          <cell r="Y3165" t="e">
            <v>#N/A</v>
          </cell>
          <cell r="Z3165" t="e">
            <v>#N/A</v>
          </cell>
          <cell r="AA3165" t="e">
            <v>#N/A</v>
          </cell>
          <cell r="AB3165" t="e">
            <v>#N/A</v>
          </cell>
          <cell r="AC3165" t="e">
            <v>#N/A</v>
          </cell>
          <cell r="AD3165" t="e">
            <v>#N/A</v>
          </cell>
          <cell r="AE3165" t="e">
            <v>#N/A</v>
          </cell>
          <cell r="AF3165" t="e">
            <v>#N/A</v>
          </cell>
        </row>
        <row r="3166">
          <cell r="A3166" t="str">
            <v>YSP6010</v>
          </cell>
          <cell r="B3166" t="e">
            <v>#N/A</v>
          </cell>
          <cell r="C3166" t="e">
            <v>#N/A</v>
          </cell>
          <cell r="D3166" t="e">
            <v>#N/A</v>
          </cell>
          <cell r="E3166">
            <v>4060</v>
          </cell>
          <cell r="F3166">
            <v>4170</v>
          </cell>
          <cell r="G3166">
            <v>4631</v>
          </cell>
          <cell r="H3166">
            <v>3495</v>
          </cell>
          <cell r="I3166">
            <v>4207</v>
          </cell>
          <cell r="J3166">
            <v>3933</v>
          </cell>
          <cell r="K3166">
            <v>3620</v>
          </cell>
          <cell r="L3166">
            <v>3464</v>
          </cell>
          <cell r="M3166">
            <v>4075</v>
          </cell>
          <cell r="N3166">
            <v>4165</v>
          </cell>
          <cell r="O3166">
            <v>3778</v>
          </cell>
          <cell r="P3166">
            <v>2907</v>
          </cell>
          <cell r="Q3166" t="e">
            <v>#N/A</v>
          </cell>
          <cell r="R3166" t="e">
            <v>#N/A</v>
          </cell>
          <cell r="S3166" t="e">
            <v>#N/A</v>
          </cell>
          <cell r="T3166" t="e">
            <v>#N/A</v>
          </cell>
          <cell r="U3166" t="e">
            <v>#N/A</v>
          </cell>
          <cell r="V3166" t="e">
            <v>#N/A</v>
          </cell>
          <cell r="W3166" t="e">
            <v>#N/A</v>
          </cell>
          <cell r="X3166" t="e">
            <v>#N/A</v>
          </cell>
          <cell r="Y3166" t="e">
            <v>#N/A</v>
          </cell>
          <cell r="Z3166" t="e">
            <v>#N/A</v>
          </cell>
          <cell r="AA3166" t="e">
            <v>#N/A</v>
          </cell>
          <cell r="AB3166" t="e">
            <v>#N/A</v>
          </cell>
          <cell r="AC3166" t="e">
            <v>#N/A</v>
          </cell>
          <cell r="AD3166" t="e">
            <v>#N/A</v>
          </cell>
          <cell r="AE3166" t="e">
            <v>#N/A</v>
          </cell>
          <cell r="AF3166" t="e">
            <v>#N/A</v>
          </cell>
        </row>
        <row r="3167">
          <cell r="A3167" t="str">
            <v>YSP6010-01</v>
          </cell>
          <cell r="B3167">
            <v>27.326000000000001</v>
          </cell>
          <cell r="C3167">
            <v>18</v>
          </cell>
          <cell r="D3167">
            <v>23</v>
          </cell>
          <cell r="E3167">
            <v>4060</v>
          </cell>
          <cell r="F3167">
            <v>4170</v>
          </cell>
          <cell r="G3167">
            <v>4631</v>
          </cell>
          <cell r="H3167">
            <v>3495</v>
          </cell>
          <cell r="I3167">
            <v>4207</v>
          </cell>
          <cell r="J3167">
            <v>3933</v>
          </cell>
          <cell r="K3167">
            <v>3620</v>
          </cell>
          <cell r="L3167">
            <v>3464</v>
          </cell>
          <cell r="M3167">
            <v>4075</v>
          </cell>
          <cell r="N3167">
            <v>4165</v>
          </cell>
          <cell r="O3167">
            <v>3778</v>
          </cell>
          <cell r="P3167">
            <v>2907</v>
          </cell>
          <cell r="Q3167">
            <v>10.161835748792271</v>
          </cell>
          <cell r="R3167">
            <v>9.5</v>
          </cell>
          <cell r="S3167">
            <v>8.7439613526570046</v>
          </cell>
          <cell r="T3167">
            <v>8.3671497584541061</v>
          </cell>
          <cell r="U3167">
            <v>9.8429951690821262</v>
          </cell>
          <cell r="V3167">
            <v>10.060386473429952</v>
          </cell>
          <cell r="W3167">
            <v>9.1256038647343001</v>
          </cell>
          <cell r="X3167">
            <v>7.0217391304347823</v>
          </cell>
          <cell r="Y3167">
            <v>277.68232367149761</v>
          </cell>
          <cell r="Z3167">
            <v>259.59699999999998</v>
          </cell>
          <cell r="AA3167">
            <v>238.93748792270532</v>
          </cell>
          <cell r="AB3167">
            <v>228.64073429951691</v>
          </cell>
          <cell r="AC3167">
            <v>268.96968599033818</v>
          </cell>
          <cell r="AD3167">
            <v>274.91012077294687</v>
          </cell>
          <cell r="AE3167">
            <v>249.36625120772948</v>
          </cell>
          <cell r="AF3167">
            <v>191.87604347826087</v>
          </cell>
        </row>
        <row r="3168">
          <cell r="A3168" t="str">
            <v>YSP-601-01</v>
          </cell>
          <cell r="B3168" t="e">
            <v>#N/A</v>
          </cell>
          <cell r="C3168" t="e">
            <v>#N/A</v>
          </cell>
          <cell r="D3168" t="e">
            <v>#N/A</v>
          </cell>
          <cell r="E3168">
            <v>0</v>
          </cell>
          <cell r="F3168">
            <v>0</v>
          </cell>
          <cell r="G3168">
            <v>0</v>
          </cell>
          <cell r="H3168">
            <v>0</v>
          </cell>
          <cell r="I3168">
            <v>0</v>
          </cell>
          <cell r="J3168">
            <v>0</v>
          </cell>
          <cell r="K3168">
            <v>0</v>
          </cell>
          <cell r="L3168">
            <v>0</v>
          </cell>
          <cell r="M3168">
            <v>0</v>
          </cell>
          <cell r="N3168">
            <v>0</v>
          </cell>
          <cell r="O3168">
            <v>0</v>
          </cell>
          <cell r="P3168">
            <v>0</v>
          </cell>
          <cell r="Q3168" t="e">
            <v>#N/A</v>
          </cell>
          <cell r="R3168" t="e">
            <v>#N/A</v>
          </cell>
          <cell r="S3168" t="e">
            <v>#N/A</v>
          </cell>
          <cell r="T3168" t="e">
            <v>#N/A</v>
          </cell>
          <cell r="U3168" t="e">
            <v>#N/A</v>
          </cell>
          <cell r="V3168" t="e">
            <v>#N/A</v>
          </cell>
          <cell r="W3168" t="e">
            <v>#N/A</v>
          </cell>
          <cell r="X3168" t="e">
            <v>#N/A</v>
          </cell>
          <cell r="Y3168" t="e">
            <v>#N/A</v>
          </cell>
          <cell r="Z3168" t="e">
            <v>#N/A</v>
          </cell>
          <cell r="AA3168" t="e">
            <v>#N/A</v>
          </cell>
          <cell r="AB3168" t="e">
            <v>#N/A</v>
          </cell>
          <cell r="AC3168" t="e">
            <v>#N/A</v>
          </cell>
          <cell r="AD3168" t="e">
            <v>#N/A</v>
          </cell>
          <cell r="AE3168" t="e">
            <v>#N/A</v>
          </cell>
          <cell r="AF3168" t="e">
            <v>#N/A</v>
          </cell>
        </row>
        <row r="3169">
          <cell r="A3169" t="str">
            <v>YSP-601-02</v>
          </cell>
          <cell r="B3169" t="e">
            <v>#N/A</v>
          </cell>
          <cell r="C3169" t="e">
            <v>#N/A</v>
          </cell>
          <cell r="D3169" t="e">
            <v>#N/A</v>
          </cell>
          <cell r="E3169">
            <v>0</v>
          </cell>
          <cell r="F3169">
            <v>0</v>
          </cell>
          <cell r="G3169">
            <v>0</v>
          </cell>
          <cell r="H3169">
            <v>0</v>
          </cell>
          <cell r="I3169">
            <v>0</v>
          </cell>
          <cell r="J3169">
            <v>0</v>
          </cell>
          <cell r="K3169">
            <v>0</v>
          </cell>
          <cell r="L3169">
            <v>0</v>
          </cell>
          <cell r="M3169">
            <v>0</v>
          </cell>
          <cell r="N3169">
            <v>0</v>
          </cell>
          <cell r="O3169">
            <v>0</v>
          </cell>
          <cell r="P3169">
            <v>0</v>
          </cell>
          <cell r="Q3169" t="e">
            <v>#N/A</v>
          </cell>
          <cell r="R3169" t="e">
            <v>#N/A</v>
          </cell>
          <cell r="S3169" t="e">
            <v>#N/A</v>
          </cell>
          <cell r="T3169" t="e">
            <v>#N/A</v>
          </cell>
          <cell r="U3169" t="e">
            <v>#N/A</v>
          </cell>
          <cell r="V3169" t="e">
            <v>#N/A</v>
          </cell>
          <cell r="W3169" t="e">
            <v>#N/A</v>
          </cell>
          <cell r="X3169" t="e">
            <v>#N/A</v>
          </cell>
          <cell r="Y3169" t="e">
            <v>#N/A</v>
          </cell>
          <cell r="Z3169" t="e">
            <v>#N/A</v>
          </cell>
          <cell r="AA3169" t="e">
            <v>#N/A</v>
          </cell>
          <cell r="AB3169" t="e">
            <v>#N/A</v>
          </cell>
          <cell r="AC3169" t="e">
            <v>#N/A</v>
          </cell>
          <cell r="AD3169" t="e">
            <v>#N/A</v>
          </cell>
          <cell r="AE3169" t="e">
            <v>#N/A</v>
          </cell>
          <cell r="AF3169" t="e">
            <v>#N/A</v>
          </cell>
        </row>
        <row r="3170">
          <cell r="A3170" t="str">
            <v>YSP-601-03</v>
          </cell>
          <cell r="B3170" t="e">
            <v>#N/A</v>
          </cell>
          <cell r="C3170" t="e">
            <v>#N/A</v>
          </cell>
          <cell r="D3170" t="e">
            <v>#N/A</v>
          </cell>
          <cell r="E3170">
            <v>0</v>
          </cell>
          <cell r="F3170">
            <v>0</v>
          </cell>
          <cell r="G3170">
            <v>0</v>
          </cell>
          <cell r="H3170">
            <v>0</v>
          </cell>
          <cell r="I3170">
            <v>0</v>
          </cell>
          <cell r="J3170">
            <v>0</v>
          </cell>
          <cell r="K3170">
            <v>0</v>
          </cell>
          <cell r="L3170">
            <v>0</v>
          </cell>
          <cell r="M3170">
            <v>0</v>
          </cell>
          <cell r="N3170">
            <v>0</v>
          </cell>
          <cell r="O3170">
            <v>0</v>
          </cell>
          <cell r="P3170">
            <v>0</v>
          </cell>
          <cell r="Q3170" t="e">
            <v>#N/A</v>
          </cell>
          <cell r="R3170" t="e">
            <v>#N/A</v>
          </cell>
          <cell r="S3170" t="e">
            <v>#N/A</v>
          </cell>
          <cell r="T3170" t="e">
            <v>#N/A</v>
          </cell>
          <cell r="U3170" t="e">
            <v>#N/A</v>
          </cell>
          <cell r="V3170" t="e">
            <v>#N/A</v>
          </cell>
          <cell r="W3170" t="e">
            <v>#N/A</v>
          </cell>
          <cell r="X3170" t="e">
            <v>#N/A</v>
          </cell>
          <cell r="Y3170" t="e">
            <v>#N/A</v>
          </cell>
          <cell r="Z3170" t="e">
            <v>#N/A</v>
          </cell>
          <cell r="AA3170" t="e">
            <v>#N/A</v>
          </cell>
          <cell r="AB3170" t="e">
            <v>#N/A</v>
          </cell>
          <cell r="AC3170" t="e">
            <v>#N/A</v>
          </cell>
          <cell r="AD3170" t="e">
            <v>#N/A</v>
          </cell>
          <cell r="AE3170" t="e">
            <v>#N/A</v>
          </cell>
          <cell r="AF3170" t="e">
            <v>#N/A</v>
          </cell>
        </row>
        <row r="3171">
          <cell r="A3171" t="str">
            <v>YSP-601-04</v>
          </cell>
          <cell r="B3171" t="e">
            <v>#N/A</v>
          </cell>
          <cell r="C3171" t="e">
            <v>#N/A</v>
          </cell>
          <cell r="D3171" t="e">
            <v>#N/A</v>
          </cell>
          <cell r="E3171">
            <v>0</v>
          </cell>
          <cell r="F3171">
            <v>0</v>
          </cell>
          <cell r="G3171">
            <v>0</v>
          </cell>
          <cell r="H3171">
            <v>0</v>
          </cell>
          <cell r="I3171">
            <v>0</v>
          </cell>
          <cell r="J3171">
            <v>0</v>
          </cell>
          <cell r="K3171">
            <v>0</v>
          </cell>
          <cell r="L3171">
            <v>0</v>
          </cell>
          <cell r="M3171">
            <v>0</v>
          </cell>
          <cell r="N3171">
            <v>0</v>
          </cell>
          <cell r="O3171">
            <v>0</v>
          </cell>
          <cell r="P3171">
            <v>0</v>
          </cell>
          <cell r="Q3171" t="e">
            <v>#N/A</v>
          </cell>
          <cell r="R3171" t="e">
            <v>#N/A</v>
          </cell>
          <cell r="S3171" t="e">
            <v>#N/A</v>
          </cell>
          <cell r="T3171" t="e">
            <v>#N/A</v>
          </cell>
          <cell r="U3171" t="e">
            <v>#N/A</v>
          </cell>
          <cell r="V3171" t="e">
            <v>#N/A</v>
          </cell>
          <cell r="W3171" t="e">
            <v>#N/A</v>
          </cell>
          <cell r="X3171" t="e">
            <v>#N/A</v>
          </cell>
          <cell r="Y3171" t="e">
            <v>#N/A</v>
          </cell>
          <cell r="Z3171" t="e">
            <v>#N/A</v>
          </cell>
          <cell r="AA3171" t="e">
            <v>#N/A</v>
          </cell>
          <cell r="AB3171" t="e">
            <v>#N/A</v>
          </cell>
          <cell r="AC3171" t="e">
            <v>#N/A</v>
          </cell>
          <cell r="AD3171" t="e">
            <v>#N/A</v>
          </cell>
          <cell r="AE3171" t="e">
            <v>#N/A</v>
          </cell>
          <cell r="AF3171" t="e">
            <v>#N/A</v>
          </cell>
        </row>
        <row r="3172">
          <cell r="A3172" t="str">
            <v>YSP-601-05</v>
          </cell>
          <cell r="B3172" t="e">
            <v>#N/A</v>
          </cell>
          <cell r="C3172" t="e">
            <v>#N/A</v>
          </cell>
          <cell r="D3172" t="e">
            <v>#N/A</v>
          </cell>
          <cell r="E3172">
            <v>0</v>
          </cell>
          <cell r="F3172">
            <v>0</v>
          </cell>
          <cell r="G3172">
            <v>0</v>
          </cell>
          <cell r="H3172">
            <v>0</v>
          </cell>
          <cell r="I3172">
            <v>0</v>
          </cell>
          <cell r="J3172">
            <v>0</v>
          </cell>
          <cell r="K3172">
            <v>0</v>
          </cell>
          <cell r="L3172">
            <v>0</v>
          </cell>
          <cell r="M3172">
            <v>0</v>
          </cell>
          <cell r="N3172">
            <v>0</v>
          </cell>
          <cell r="O3172">
            <v>0</v>
          </cell>
          <cell r="P3172">
            <v>0</v>
          </cell>
          <cell r="Q3172" t="e">
            <v>#N/A</v>
          </cell>
          <cell r="R3172" t="e">
            <v>#N/A</v>
          </cell>
          <cell r="S3172" t="e">
            <v>#N/A</v>
          </cell>
          <cell r="T3172" t="e">
            <v>#N/A</v>
          </cell>
          <cell r="U3172" t="e">
            <v>#N/A</v>
          </cell>
          <cell r="V3172" t="e">
            <v>#N/A</v>
          </cell>
          <cell r="W3172" t="e">
            <v>#N/A</v>
          </cell>
          <cell r="X3172" t="e">
            <v>#N/A</v>
          </cell>
          <cell r="Y3172" t="e">
            <v>#N/A</v>
          </cell>
          <cell r="Z3172" t="e">
            <v>#N/A</v>
          </cell>
          <cell r="AA3172" t="e">
            <v>#N/A</v>
          </cell>
          <cell r="AB3172" t="e">
            <v>#N/A</v>
          </cell>
          <cell r="AC3172" t="e">
            <v>#N/A</v>
          </cell>
          <cell r="AD3172" t="e">
            <v>#N/A</v>
          </cell>
          <cell r="AE3172" t="e">
            <v>#N/A</v>
          </cell>
          <cell r="AF3172" t="e">
            <v>#N/A</v>
          </cell>
        </row>
        <row r="3173">
          <cell r="A3173" t="str">
            <v>YSP-601-06</v>
          </cell>
          <cell r="B3173" t="e">
            <v>#N/A</v>
          </cell>
          <cell r="C3173" t="e">
            <v>#N/A</v>
          </cell>
          <cell r="D3173" t="e">
            <v>#N/A</v>
          </cell>
          <cell r="E3173">
            <v>0</v>
          </cell>
          <cell r="F3173">
            <v>0</v>
          </cell>
          <cell r="G3173">
            <v>0</v>
          </cell>
          <cell r="H3173">
            <v>0</v>
          </cell>
          <cell r="I3173">
            <v>0</v>
          </cell>
          <cell r="J3173">
            <v>0</v>
          </cell>
          <cell r="K3173">
            <v>0</v>
          </cell>
          <cell r="L3173">
            <v>0</v>
          </cell>
          <cell r="M3173">
            <v>0</v>
          </cell>
          <cell r="N3173">
            <v>0</v>
          </cell>
          <cell r="O3173">
            <v>0</v>
          </cell>
          <cell r="P3173">
            <v>0</v>
          </cell>
          <cell r="Q3173" t="e">
            <v>#N/A</v>
          </cell>
          <cell r="R3173" t="e">
            <v>#N/A</v>
          </cell>
          <cell r="S3173" t="e">
            <v>#N/A</v>
          </cell>
          <cell r="T3173" t="e">
            <v>#N/A</v>
          </cell>
          <cell r="U3173" t="e">
            <v>#N/A</v>
          </cell>
          <cell r="V3173" t="e">
            <v>#N/A</v>
          </cell>
          <cell r="W3173" t="e">
            <v>#N/A</v>
          </cell>
          <cell r="X3173" t="e">
            <v>#N/A</v>
          </cell>
          <cell r="Y3173" t="e">
            <v>#N/A</v>
          </cell>
          <cell r="Z3173" t="e">
            <v>#N/A</v>
          </cell>
          <cell r="AA3173" t="e">
            <v>#N/A</v>
          </cell>
          <cell r="AB3173" t="e">
            <v>#N/A</v>
          </cell>
          <cell r="AC3173" t="e">
            <v>#N/A</v>
          </cell>
          <cell r="AD3173" t="e">
            <v>#N/A</v>
          </cell>
          <cell r="AE3173" t="e">
            <v>#N/A</v>
          </cell>
          <cell r="AF3173" t="e">
            <v>#N/A</v>
          </cell>
        </row>
        <row r="3174">
          <cell r="A3174" t="str">
            <v>YSP-601-07</v>
          </cell>
          <cell r="B3174" t="e">
            <v>#N/A</v>
          </cell>
          <cell r="C3174" t="e">
            <v>#N/A</v>
          </cell>
          <cell r="D3174" t="e">
            <v>#N/A</v>
          </cell>
          <cell r="E3174">
            <v>0</v>
          </cell>
          <cell r="F3174">
            <v>0</v>
          </cell>
          <cell r="G3174">
            <v>0</v>
          </cell>
          <cell r="H3174">
            <v>0</v>
          </cell>
          <cell r="I3174">
            <v>0</v>
          </cell>
          <cell r="J3174">
            <v>0</v>
          </cell>
          <cell r="K3174">
            <v>0</v>
          </cell>
          <cell r="L3174">
            <v>0</v>
          </cell>
          <cell r="M3174">
            <v>0</v>
          </cell>
          <cell r="N3174">
            <v>0</v>
          </cell>
          <cell r="O3174">
            <v>0</v>
          </cell>
          <cell r="P3174">
            <v>0</v>
          </cell>
          <cell r="Q3174" t="e">
            <v>#N/A</v>
          </cell>
          <cell r="R3174" t="e">
            <v>#N/A</v>
          </cell>
          <cell r="S3174" t="e">
            <v>#N/A</v>
          </cell>
          <cell r="T3174" t="e">
            <v>#N/A</v>
          </cell>
          <cell r="U3174" t="e">
            <v>#N/A</v>
          </cell>
          <cell r="V3174" t="e">
            <v>#N/A</v>
          </cell>
          <cell r="W3174" t="e">
            <v>#N/A</v>
          </cell>
          <cell r="X3174" t="e">
            <v>#N/A</v>
          </cell>
          <cell r="Y3174" t="e">
            <v>#N/A</v>
          </cell>
          <cell r="Z3174" t="e">
            <v>#N/A</v>
          </cell>
          <cell r="AA3174" t="e">
            <v>#N/A</v>
          </cell>
          <cell r="AB3174" t="e">
            <v>#N/A</v>
          </cell>
          <cell r="AC3174" t="e">
            <v>#N/A</v>
          </cell>
          <cell r="AD3174" t="e">
            <v>#N/A</v>
          </cell>
          <cell r="AE3174" t="e">
            <v>#N/A</v>
          </cell>
          <cell r="AF3174" t="e">
            <v>#N/A</v>
          </cell>
        </row>
        <row r="3175">
          <cell r="A3175" t="str">
            <v>YSP-601-08</v>
          </cell>
          <cell r="B3175" t="e">
            <v>#N/A</v>
          </cell>
          <cell r="C3175" t="e">
            <v>#N/A</v>
          </cell>
          <cell r="D3175" t="e">
            <v>#N/A</v>
          </cell>
          <cell r="E3175">
            <v>0</v>
          </cell>
          <cell r="F3175">
            <v>0</v>
          </cell>
          <cell r="G3175">
            <v>0</v>
          </cell>
          <cell r="H3175">
            <v>0</v>
          </cell>
          <cell r="I3175">
            <v>0</v>
          </cell>
          <cell r="J3175">
            <v>0</v>
          </cell>
          <cell r="K3175">
            <v>0</v>
          </cell>
          <cell r="L3175">
            <v>0</v>
          </cell>
          <cell r="M3175">
            <v>0</v>
          </cell>
          <cell r="N3175">
            <v>0</v>
          </cell>
          <cell r="O3175">
            <v>0</v>
          </cell>
          <cell r="P3175">
            <v>0</v>
          </cell>
          <cell r="Q3175" t="e">
            <v>#N/A</v>
          </cell>
          <cell r="R3175" t="e">
            <v>#N/A</v>
          </cell>
          <cell r="S3175" t="e">
            <v>#N/A</v>
          </cell>
          <cell r="T3175" t="e">
            <v>#N/A</v>
          </cell>
          <cell r="U3175" t="e">
            <v>#N/A</v>
          </cell>
          <cell r="V3175" t="e">
            <v>#N/A</v>
          </cell>
          <cell r="W3175" t="e">
            <v>#N/A</v>
          </cell>
          <cell r="X3175" t="e">
            <v>#N/A</v>
          </cell>
          <cell r="Y3175" t="e">
            <v>#N/A</v>
          </cell>
          <cell r="Z3175" t="e">
            <v>#N/A</v>
          </cell>
          <cell r="AA3175" t="e">
            <v>#N/A</v>
          </cell>
          <cell r="AB3175" t="e">
            <v>#N/A</v>
          </cell>
          <cell r="AC3175" t="e">
            <v>#N/A</v>
          </cell>
          <cell r="AD3175" t="e">
            <v>#N/A</v>
          </cell>
          <cell r="AE3175" t="e">
            <v>#N/A</v>
          </cell>
          <cell r="AF3175" t="e">
            <v>#N/A</v>
          </cell>
        </row>
        <row r="3176">
          <cell r="A3176" t="str">
            <v>YSP-601-09</v>
          </cell>
          <cell r="B3176" t="e">
            <v>#N/A</v>
          </cell>
          <cell r="C3176" t="e">
            <v>#N/A</v>
          </cell>
          <cell r="D3176" t="e">
            <v>#N/A</v>
          </cell>
          <cell r="E3176">
            <v>0</v>
          </cell>
          <cell r="F3176">
            <v>0</v>
          </cell>
          <cell r="G3176">
            <v>0</v>
          </cell>
          <cell r="H3176">
            <v>0</v>
          </cell>
          <cell r="I3176">
            <v>0</v>
          </cell>
          <cell r="J3176">
            <v>0</v>
          </cell>
          <cell r="K3176">
            <v>0</v>
          </cell>
          <cell r="L3176">
            <v>0</v>
          </cell>
          <cell r="M3176">
            <v>0</v>
          </cell>
          <cell r="N3176">
            <v>0</v>
          </cell>
          <cell r="O3176">
            <v>0</v>
          </cell>
          <cell r="P3176">
            <v>0</v>
          </cell>
          <cell r="Q3176" t="e">
            <v>#N/A</v>
          </cell>
          <cell r="R3176" t="e">
            <v>#N/A</v>
          </cell>
          <cell r="S3176" t="e">
            <v>#N/A</v>
          </cell>
          <cell r="T3176" t="e">
            <v>#N/A</v>
          </cell>
          <cell r="U3176" t="e">
            <v>#N/A</v>
          </cell>
          <cell r="V3176" t="e">
            <v>#N/A</v>
          </cell>
          <cell r="W3176" t="e">
            <v>#N/A</v>
          </cell>
          <cell r="X3176" t="e">
            <v>#N/A</v>
          </cell>
          <cell r="Y3176" t="e">
            <v>#N/A</v>
          </cell>
          <cell r="Z3176" t="e">
            <v>#N/A</v>
          </cell>
          <cell r="AA3176" t="e">
            <v>#N/A</v>
          </cell>
          <cell r="AB3176" t="e">
            <v>#N/A</v>
          </cell>
          <cell r="AC3176" t="e">
            <v>#N/A</v>
          </cell>
          <cell r="AD3176" t="e">
            <v>#N/A</v>
          </cell>
          <cell r="AE3176" t="e">
            <v>#N/A</v>
          </cell>
          <cell r="AF3176" t="e">
            <v>#N/A</v>
          </cell>
        </row>
        <row r="3177">
          <cell r="A3177" t="str">
            <v>YSP6011</v>
          </cell>
          <cell r="B3177">
            <v>12.782999999999999</v>
          </cell>
          <cell r="C3177">
            <v>1</v>
          </cell>
          <cell r="D3177">
            <v>15</v>
          </cell>
          <cell r="E3177">
            <v>18180</v>
          </cell>
          <cell r="F3177">
            <v>16600</v>
          </cell>
          <cell r="G3177">
            <v>18437</v>
          </cell>
          <cell r="H3177">
            <v>13916</v>
          </cell>
          <cell r="I3177">
            <v>16750</v>
          </cell>
          <cell r="J3177">
            <v>15660</v>
          </cell>
          <cell r="K3177">
            <v>14415</v>
          </cell>
          <cell r="L3177">
            <v>13794</v>
          </cell>
          <cell r="M3177">
            <v>16226</v>
          </cell>
          <cell r="N3177">
            <v>16585</v>
          </cell>
          <cell r="O3177">
            <v>15044</v>
          </cell>
          <cell r="P3177">
            <v>11575</v>
          </cell>
          <cell r="Q3177">
            <v>1116.6666666666667</v>
          </cell>
          <cell r="R3177">
            <v>1044</v>
          </cell>
          <cell r="S3177">
            <v>961</v>
          </cell>
          <cell r="T3177">
            <v>919.6</v>
          </cell>
          <cell r="U3177">
            <v>1081.7333333333333</v>
          </cell>
          <cell r="V3177">
            <v>1105.6666666666667</v>
          </cell>
          <cell r="W3177">
            <v>1002.9333333333333</v>
          </cell>
          <cell r="X3177">
            <v>771.66666666666663</v>
          </cell>
          <cell r="Y3177">
            <v>14274.35</v>
          </cell>
          <cell r="Z3177">
            <v>13345.451999999999</v>
          </cell>
          <cell r="AA3177">
            <v>12284.463</v>
          </cell>
          <cell r="AB3177">
            <v>11755.246799999999</v>
          </cell>
          <cell r="AC3177">
            <v>13827.797199999999</v>
          </cell>
          <cell r="AD3177">
            <v>14133.737000000001</v>
          </cell>
          <cell r="AE3177">
            <v>12820.496799999999</v>
          </cell>
          <cell r="AF3177">
            <v>9864.2149999999983</v>
          </cell>
        </row>
        <row r="3178">
          <cell r="A3178" t="str">
            <v>YSP-601-10</v>
          </cell>
          <cell r="B3178" t="e">
            <v>#N/A</v>
          </cell>
          <cell r="C3178" t="e">
            <v>#N/A</v>
          </cell>
          <cell r="D3178" t="e">
            <v>#N/A</v>
          </cell>
          <cell r="E3178">
            <v>0</v>
          </cell>
          <cell r="F3178">
            <v>0</v>
          </cell>
          <cell r="G3178">
            <v>0</v>
          </cell>
          <cell r="H3178">
            <v>0</v>
          </cell>
          <cell r="I3178">
            <v>0</v>
          </cell>
          <cell r="J3178">
            <v>0</v>
          </cell>
          <cell r="K3178">
            <v>0</v>
          </cell>
          <cell r="L3178">
            <v>0</v>
          </cell>
          <cell r="M3178">
            <v>0</v>
          </cell>
          <cell r="N3178">
            <v>0</v>
          </cell>
          <cell r="O3178">
            <v>0</v>
          </cell>
          <cell r="P3178">
            <v>0</v>
          </cell>
          <cell r="Q3178" t="e">
            <v>#N/A</v>
          </cell>
          <cell r="R3178" t="e">
            <v>#N/A</v>
          </cell>
          <cell r="S3178" t="e">
            <v>#N/A</v>
          </cell>
          <cell r="T3178" t="e">
            <v>#N/A</v>
          </cell>
          <cell r="U3178" t="e">
            <v>#N/A</v>
          </cell>
          <cell r="V3178" t="e">
            <v>#N/A</v>
          </cell>
          <cell r="W3178" t="e">
            <v>#N/A</v>
          </cell>
          <cell r="X3178" t="e">
            <v>#N/A</v>
          </cell>
          <cell r="Y3178" t="e">
            <v>#N/A</v>
          </cell>
          <cell r="Z3178" t="e">
            <v>#N/A</v>
          </cell>
          <cell r="AA3178" t="e">
            <v>#N/A</v>
          </cell>
          <cell r="AB3178" t="e">
            <v>#N/A</v>
          </cell>
          <cell r="AC3178" t="e">
            <v>#N/A</v>
          </cell>
          <cell r="AD3178" t="e">
            <v>#N/A</v>
          </cell>
          <cell r="AE3178" t="e">
            <v>#N/A</v>
          </cell>
          <cell r="AF3178" t="e">
            <v>#N/A</v>
          </cell>
        </row>
        <row r="3179">
          <cell r="A3179" t="str">
            <v>YSP-601-11</v>
          </cell>
          <cell r="B3179" t="e">
            <v>#N/A</v>
          </cell>
          <cell r="C3179" t="e">
            <v>#N/A</v>
          </cell>
          <cell r="D3179" t="e">
            <v>#N/A</v>
          </cell>
          <cell r="E3179">
            <v>0</v>
          </cell>
          <cell r="F3179">
            <v>0</v>
          </cell>
          <cell r="G3179">
            <v>0</v>
          </cell>
          <cell r="H3179">
            <v>0</v>
          </cell>
          <cell r="I3179">
            <v>0</v>
          </cell>
          <cell r="J3179">
            <v>0</v>
          </cell>
          <cell r="K3179">
            <v>0</v>
          </cell>
          <cell r="L3179">
            <v>0</v>
          </cell>
          <cell r="M3179">
            <v>0</v>
          </cell>
          <cell r="N3179">
            <v>0</v>
          </cell>
          <cell r="O3179">
            <v>0</v>
          </cell>
          <cell r="P3179">
            <v>0</v>
          </cell>
          <cell r="Q3179" t="e">
            <v>#N/A</v>
          </cell>
          <cell r="R3179" t="e">
            <v>#N/A</v>
          </cell>
          <cell r="S3179" t="e">
            <v>#N/A</v>
          </cell>
          <cell r="T3179" t="e">
            <v>#N/A</v>
          </cell>
          <cell r="U3179" t="e">
            <v>#N/A</v>
          </cell>
          <cell r="V3179" t="e">
            <v>#N/A</v>
          </cell>
          <cell r="W3179" t="e">
            <v>#N/A</v>
          </cell>
          <cell r="X3179" t="e">
            <v>#N/A</v>
          </cell>
          <cell r="Y3179" t="e">
            <v>#N/A</v>
          </cell>
          <cell r="Z3179" t="e">
            <v>#N/A</v>
          </cell>
          <cell r="AA3179" t="e">
            <v>#N/A</v>
          </cell>
          <cell r="AB3179" t="e">
            <v>#N/A</v>
          </cell>
          <cell r="AC3179" t="e">
            <v>#N/A</v>
          </cell>
          <cell r="AD3179" t="e">
            <v>#N/A</v>
          </cell>
          <cell r="AE3179" t="e">
            <v>#N/A</v>
          </cell>
          <cell r="AF3179" t="e">
            <v>#N/A</v>
          </cell>
        </row>
        <row r="3180">
          <cell r="A3180" t="str">
            <v>YSP-601-12</v>
          </cell>
          <cell r="B3180">
            <v>10.4</v>
          </cell>
          <cell r="C3180">
            <v>1</v>
          </cell>
          <cell r="D3180">
            <v>109</v>
          </cell>
          <cell r="E3180">
            <v>0</v>
          </cell>
          <cell r="F3180">
            <v>0</v>
          </cell>
          <cell r="G3180">
            <v>0</v>
          </cell>
          <cell r="H3180">
            <v>0</v>
          </cell>
          <cell r="I3180">
            <v>0</v>
          </cell>
          <cell r="J3180">
            <v>0</v>
          </cell>
          <cell r="K3180">
            <v>0</v>
          </cell>
          <cell r="L3180">
            <v>0</v>
          </cell>
          <cell r="M3180">
            <v>0</v>
          </cell>
          <cell r="N3180">
            <v>0</v>
          </cell>
          <cell r="O3180">
            <v>0</v>
          </cell>
          <cell r="P3180">
            <v>0</v>
          </cell>
          <cell r="Q3180">
            <v>0</v>
          </cell>
          <cell r="R3180">
            <v>0</v>
          </cell>
          <cell r="S3180">
            <v>0</v>
          </cell>
          <cell r="T3180">
            <v>0</v>
          </cell>
          <cell r="U3180">
            <v>0</v>
          </cell>
          <cell r="V3180">
            <v>0</v>
          </cell>
          <cell r="W3180">
            <v>0</v>
          </cell>
          <cell r="X3180">
            <v>0</v>
          </cell>
          <cell r="Y3180">
            <v>0</v>
          </cell>
          <cell r="Z3180">
            <v>0</v>
          </cell>
          <cell r="AA3180">
            <v>0</v>
          </cell>
          <cell r="AB3180">
            <v>0</v>
          </cell>
          <cell r="AC3180">
            <v>0</v>
          </cell>
          <cell r="AD3180">
            <v>0</v>
          </cell>
          <cell r="AE3180">
            <v>0</v>
          </cell>
          <cell r="AF3180">
            <v>0</v>
          </cell>
        </row>
        <row r="3181">
          <cell r="A3181" t="str">
            <v>YSP-601-13</v>
          </cell>
          <cell r="B3181">
            <v>16.82</v>
          </cell>
          <cell r="C3181">
            <v>1</v>
          </cell>
          <cell r="D3181">
            <v>175</v>
          </cell>
          <cell r="E3181">
            <v>0</v>
          </cell>
          <cell r="F3181">
            <v>0</v>
          </cell>
          <cell r="G3181">
            <v>0</v>
          </cell>
          <cell r="H3181">
            <v>0</v>
          </cell>
          <cell r="I3181">
            <v>0</v>
          </cell>
          <cell r="J3181">
            <v>0</v>
          </cell>
          <cell r="K3181">
            <v>0</v>
          </cell>
          <cell r="L3181">
            <v>0</v>
          </cell>
          <cell r="M3181">
            <v>0</v>
          </cell>
          <cell r="N3181">
            <v>0</v>
          </cell>
          <cell r="O3181">
            <v>0</v>
          </cell>
          <cell r="P3181">
            <v>0</v>
          </cell>
          <cell r="Q3181">
            <v>0</v>
          </cell>
          <cell r="R3181">
            <v>0</v>
          </cell>
          <cell r="S3181">
            <v>0</v>
          </cell>
          <cell r="T3181">
            <v>0</v>
          </cell>
          <cell r="U3181">
            <v>0</v>
          </cell>
          <cell r="V3181">
            <v>0</v>
          </cell>
          <cell r="W3181">
            <v>0</v>
          </cell>
          <cell r="X3181">
            <v>0</v>
          </cell>
          <cell r="Y3181">
            <v>0</v>
          </cell>
          <cell r="Z3181">
            <v>0</v>
          </cell>
          <cell r="AA3181">
            <v>0</v>
          </cell>
          <cell r="AB3181">
            <v>0</v>
          </cell>
          <cell r="AC3181">
            <v>0</v>
          </cell>
          <cell r="AD3181">
            <v>0</v>
          </cell>
          <cell r="AE3181">
            <v>0</v>
          </cell>
          <cell r="AF3181">
            <v>0</v>
          </cell>
        </row>
        <row r="3182">
          <cell r="A3182" t="str">
            <v>YSP-601-14</v>
          </cell>
          <cell r="B3182" t="e">
            <v>#N/A</v>
          </cell>
          <cell r="C3182" t="e">
            <v>#N/A</v>
          </cell>
          <cell r="D3182" t="e">
            <v>#N/A</v>
          </cell>
          <cell r="E3182">
            <v>0</v>
          </cell>
          <cell r="F3182">
            <v>0</v>
          </cell>
          <cell r="G3182">
            <v>0</v>
          </cell>
          <cell r="H3182">
            <v>0</v>
          </cell>
          <cell r="I3182">
            <v>0</v>
          </cell>
          <cell r="J3182">
            <v>0</v>
          </cell>
          <cell r="K3182">
            <v>0</v>
          </cell>
          <cell r="L3182">
            <v>0</v>
          </cell>
          <cell r="M3182">
            <v>0</v>
          </cell>
          <cell r="N3182">
            <v>0</v>
          </cell>
          <cell r="O3182">
            <v>0</v>
          </cell>
          <cell r="P3182">
            <v>0</v>
          </cell>
          <cell r="Q3182" t="e">
            <v>#N/A</v>
          </cell>
          <cell r="R3182" t="e">
            <v>#N/A</v>
          </cell>
          <cell r="S3182" t="e">
            <v>#N/A</v>
          </cell>
          <cell r="T3182" t="e">
            <v>#N/A</v>
          </cell>
          <cell r="U3182" t="e">
            <v>#N/A</v>
          </cell>
          <cell r="V3182" t="e">
            <v>#N/A</v>
          </cell>
          <cell r="W3182" t="e">
            <v>#N/A</v>
          </cell>
          <cell r="X3182" t="e">
            <v>#N/A</v>
          </cell>
          <cell r="Y3182" t="e">
            <v>#N/A</v>
          </cell>
          <cell r="Z3182" t="e">
            <v>#N/A</v>
          </cell>
          <cell r="AA3182" t="e">
            <v>#N/A</v>
          </cell>
          <cell r="AB3182" t="e">
            <v>#N/A</v>
          </cell>
          <cell r="AC3182" t="e">
            <v>#N/A</v>
          </cell>
          <cell r="AD3182" t="e">
            <v>#N/A</v>
          </cell>
          <cell r="AE3182" t="e">
            <v>#N/A</v>
          </cell>
          <cell r="AF3182" t="e">
            <v>#N/A</v>
          </cell>
        </row>
        <row r="3183">
          <cell r="A3183" t="str">
            <v>YSP-601-15</v>
          </cell>
          <cell r="B3183" t="e">
            <v>#N/A</v>
          </cell>
          <cell r="C3183" t="e">
            <v>#N/A</v>
          </cell>
          <cell r="D3183" t="e">
            <v>#N/A</v>
          </cell>
          <cell r="E3183">
            <v>0</v>
          </cell>
          <cell r="F3183">
            <v>0</v>
          </cell>
          <cell r="G3183">
            <v>0</v>
          </cell>
          <cell r="H3183">
            <v>0</v>
          </cell>
          <cell r="I3183">
            <v>0</v>
          </cell>
          <cell r="J3183">
            <v>0</v>
          </cell>
          <cell r="K3183">
            <v>0</v>
          </cell>
          <cell r="L3183">
            <v>0</v>
          </cell>
          <cell r="M3183">
            <v>0</v>
          </cell>
          <cell r="N3183">
            <v>0</v>
          </cell>
          <cell r="O3183">
            <v>0</v>
          </cell>
          <cell r="P3183">
            <v>0</v>
          </cell>
          <cell r="Q3183" t="e">
            <v>#N/A</v>
          </cell>
          <cell r="R3183" t="e">
            <v>#N/A</v>
          </cell>
          <cell r="S3183" t="e">
            <v>#N/A</v>
          </cell>
          <cell r="T3183" t="e">
            <v>#N/A</v>
          </cell>
          <cell r="U3183" t="e">
            <v>#N/A</v>
          </cell>
          <cell r="V3183" t="e">
            <v>#N/A</v>
          </cell>
          <cell r="W3183" t="e">
            <v>#N/A</v>
          </cell>
          <cell r="X3183" t="e">
            <v>#N/A</v>
          </cell>
          <cell r="Y3183" t="e">
            <v>#N/A</v>
          </cell>
          <cell r="Z3183" t="e">
            <v>#N/A</v>
          </cell>
          <cell r="AA3183" t="e">
            <v>#N/A</v>
          </cell>
          <cell r="AB3183" t="e">
            <v>#N/A</v>
          </cell>
          <cell r="AC3183" t="e">
            <v>#N/A</v>
          </cell>
          <cell r="AD3183" t="e">
            <v>#N/A</v>
          </cell>
          <cell r="AE3183" t="e">
            <v>#N/A</v>
          </cell>
          <cell r="AF3183" t="e">
            <v>#N/A</v>
          </cell>
        </row>
        <row r="3184">
          <cell r="A3184" t="str">
            <v>YSP-601-16</v>
          </cell>
          <cell r="B3184" t="e">
            <v>#N/A</v>
          </cell>
          <cell r="C3184" t="e">
            <v>#N/A</v>
          </cell>
          <cell r="D3184" t="e">
            <v>#N/A</v>
          </cell>
          <cell r="E3184">
            <v>0</v>
          </cell>
          <cell r="F3184">
            <v>0</v>
          </cell>
          <cell r="G3184">
            <v>0</v>
          </cell>
          <cell r="H3184">
            <v>0</v>
          </cell>
          <cell r="I3184">
            <v>0</v>
          </cell>
          <cell r="J3184">
            <v>0</v>
          </cell>
          <cell r="K3184">
            <v>0</v>
          </cell>
          <cell r="L3184">
            <v>0</v>
          </cell>
          <cell r="M3184">
            <v>0</v>
          </cell>
          <cell r="N3184">
            <v>0</v>
          </cell>
          <cell r="O3184">
            <v>0</v>
          </cell>
          <cell r="P3184">
            <v>0</v>
          </cell>
          <cell r="Q3184" t="e">
            <v>#N/A</v>
          </cell>
          <cell r="R3184" t="e">
            <v>#N/A</v>
          </cell>
          <cell r="S3184" t="e">
            <v>#N/A</v>
          </cell>
          <cell r="T3184" t="e">
            <v>#N/A</v>
          </cell>
          <cell r="U3184" t="e">
            <v>#N/A</v>
          </cell>
          <cell r="V3184" t="e">
            <v>#N/A</v>
          </cell>
          <cell r="W3184" t="e">
            <v>#N/A</v>
          </cell>
          <cell r="X3184" t="e">
            <v>#N/A</v>
          </cell>
          <cell r="Y3184" t="e">
            <v>#N/A</v>
          </cell>
          <cell r="Z3184" t="e">
            <v>#N/A</v>
          </cell>
          <cell r="AA3184" t="e">
            <v>#N/A</v>
          </cell>
          <cell r="AB3184" t="e">
            <v>#N/A</v>
          </cell>
          <cell r="AC3184" t="e">
            <v>#N/A</v>
          </cell>
          <cell r="AD3184" t="e">
            <v>#N/A</v>
          </cell>
          <cell r="AE3184" t="e">
            <v>#N/A</v>
          </cell>
          <cell r="AF3184" t="e">
            <v>#N/A</v>
          </cell>
        </row>
        <row r="3185">
          <cell r="A3185" t="str">
            <v>YSP-601-17</v>
          </cell>
          <cell r="B3185">
            <v>36.656999999999996</v>
          </cell>
          <cell r="C3185">
            <v>24</v>
          </cell>
          <cell r="D3185">
            <v>22</v>
          </cell>
          <cell r="E3185">
            <v>0</v>
          </cell>
          <cell r="F3185">
            <v>0</v>
          </cell>
          <cell r="G3185">
            <v>0</v>
          </cell>
          <cell r="H3185">
            <v>0</v>
          </cell>
          <cell r="I3185">
            <v>0</v>
          </cell>
          <cell r="J3185">
            <v>0</v>
          </cell>
          <cell r="K3185">
            <v>0</v>
          </cell>
          <cell r="L3185">
            <v>0</v>
          </cell>
          <cell r="M3185">
            <v>0</v>
          </cell>
          <cell r="N3185">
            <v>0</v>
          </cell>
          <cell r="O3185">
            <v>0</v>
          </cell>
          <cell r="P3185">
            <v>0</v>
          </cell>
          <cell r="Q3185">
            <v>0</v>
          </cell>
          <cell r="R3185">
            <v>0</v>
          </cell>
          <cell r="S3185">
            <v>0</v>
          </cell>
          <cell r="T3185">
            <v>0</v>
          </cell>
          <cell r="U3185">
            <v>0</v>
          </cell>
          <cell r="V3185">
            <v>0</v>
          </cell>
          <cell r="W3185">
            <v>0</v>
          </cell>
          <cell r="X3185">
            <v>0</v>
          </cell>
          <cell r="Y3185">
            <v>0</v>
          </cell>
          <cell r="Z3185">
            <v>0</v>
          </cell>
          <cell r="AA3185">
            <v>0</v>
          </cell>
          <cell r="AB3185">
            <v>0</v>
          </cell>
          <cell r="AC3185">
            <v>0</v>
          </cell>
          <cell r="AD3185">
            <v>0</v>
          </cell>
          <cell r="AE3185">
            <v>0</v>
          </cell>
          <cell r="AF3185">
            <v>0</v>
          </cell>
        </row>
        <row r="3186">
          <cell r="A3186" t="str">
            <v>YSP-601-18</v>
          </cell>
          <cell r="B3186" t="e">
            <v>#N/A</v>
          </cell>
          <cell r="C3186" t="e">
            <v>#N/A</v>
          </cell>
          <cell r="D3186" t="e">
            <v>#N/A</v>
          </cell>
          <cell r="E3186">
            <v>0</v>
          </cell>
          <cell r="F3186">
            <v>0</v>
          </cell>
          <cell r="G3186">
            <v>0</v>
          </cell>
          <cell r="H3186">
            <v>0</v>
          </cell>
          <cell r="I3186">
            <v>0</v>
          </cell>
          <cell r="J3186">
            <v>0</v>
          </cell>
          <cell r="K3186">
            <v>0</v>
          </cell>
          <cell r="L3186">
            <v>0</v>
          </cell>
          <cell r="M3186">
            <v>0</v>
          </cell>
          <cell r="N3186">
            <v>0</v>
          </cell>
          <cell r="O3186">
            <v>0</v>
          </cell>
          <cell r="P3186">
            <v>0</v>
          </cell>
          <cell r="Q3186" t="e">
            <v>#N/A</v>
          </cell>
          <cell r="R3186" t="e">
            <v>#N/A</v>
          </cell>
          <cell r="S3186" t="e">
            <v>#N/A</v>
          </cell>
          <cell r="T3186" t="e">
            <v>#N/A</v>
          </cell>
          <cell r="U3186" t="e">
            <v>#N/A</v>
          </cell>
          <cell r="V3186" t="e">
            <v>#N/A</v>
          </cell>
          <cell r="W3186" t="e">
            <v>#N/A</v>
          </cell>
          <cell r="X3186" t="e">
            <v>#N/A</v>
          </cell>
          <cell r="Y3186" t="e">
            <v>#N/A</v>
          </cell>
          <cell r="Z3186" t="e">
            <v>#N/A</v>
          </cell>
          <cell r="AA3186" t="e">
            <v>#N/A</v>
          </cell>
          <cell r="AB3186" t="e">
            <v>#N/A</v>
          </cell>
          <cell r="AC3186" t="e">
            <v>#N/A</v>
          </cell>
          <cell r="AD3186" t="e">
            <v>#N/A</v>
          </cell>
          <cell r="AE3186" t="e">
            <v>#N/A</v>
          </cell>
          <cell r="AF3186" t="e">
            <v>#N/A</v>
          </cell>
        </row>
        <row r="3187">
          <cell r="A3187" t="str">
            <v>YSP-601-19</v>
          </cell>
          <cell r="B3187" t="e">
            <v>#N/A</v>
          </cell>
          <cell r="C3187" t="e">
            <v>#N/A</v>
          </cell>
          <cell r="D3187" t="e">
            <v>#N/A</v>
          </cell>
          <cell r="E3187">
            <v>0</v>
          </cell>
          <cell r="F3187">
            <v>0</v>
          </cell>
          <cell r="G3187">
            <v>0</v>
          </cell>
          <cell r="H3187">
            <v>0</v>
          </cell>
          <cell r="I3187">
            <v>0</v>
          </cell>
          <cell r="J3187">
            <v>0</v>
          </cell>
          <cell r="K3187">
            <v>0</v>
          </cell>
          <cell r="L3187">
            <v>0</v>
          </cell>
          <cell r="M3187">
            <v>0</v>
          </cell>
          <cell r="N3187">
            <v>0</v>
          </cell>
          <cell r="O3187">
            <v>0</v>
          </cell>
          <cell r="P3187">
            <v>0</v>
          </cell>
          <cell r="Q3187" t="e">
            <v>#N/A</v>
          </cell>
          <cell r="R3187" t="e">
            <v>#N/A</v>
          </cell>
          <cell r="S3187" t="e">
            <v>#N/A</v>
          </cell>
          <cell r="T3187" t="e">
            <v>#N/A</v>
          </cell>
          <cell r="U3187" t="e">
            <v>#N/A</v>
          </cell>
          <cell r="V3187" t="e">
            <v>#N/A</v>
          </cell>
          <cell r="W3187" t="e">
            <v>#N/A</v>
          </cell>
          <cell r="X3187" t="e">
            <v>#N/A</v>
          </cell>
          <cell r="Y3187" t="e">
            <v>#N/A</v>
          </cell>
          <cell r="Z3187" t="e">
            <v>#N/A</v>
          </cell>
          <cell r="AA3187" t="e">
            <v>#N/A</v>
          </cell>
          <cell r="AB3187" t="e">
            <v>#N/A</v>
          </cell>
          <cell r="AC3187" t="e">
            <v>#N/A</v>
          </cell>
          <cell r="AD3187" t="e">
            <v>#N/A</v>
          </cell>
          <cell r="AE3187" t="e">
            <v>#N/A</v>
          </cell>
          <cell r="AF3187" t="e">
            <v>#N/A</v>
          </cell>
        </row>
        <row r="3188">
          <cell r="A3188" t="str">
            <v>YSP6012</v>
          </cell>
          <cell r="B3188" t="e">
            <v>#N/A</v>
          </cell>
          <cell r="C3188" t="e">
            <v>#N/A</v>
          </cell>
          <cell r="D3188" t="e">
            <v>#N/A</v>
          </cell>
          <cell r="E3188">
            <v>4060</v>
          </cell>
          <cell r="F3188">
            <v>4170</v>
          </cell>
          <cell r="G3188">
            <v>4631</v>
          </cell>
          <cell r="H3188">
            <v>3495</v>
          </cell>
          <cell r="I3188">
            <v>4207</v>
          </cell>
          <cell r="J3188">
            <v>3933</v>
          </cell>
          <cell r="K3188">
            <v>3620</v>
          </cell>
          <cell r="L3188">
            <v>3464</v>
          </cell>
          <cell r="M3188">
            <v>4075</v>
          </cell>
          <cell r="N3188">
            <v>4165</v>
          </cell>
          <cell r="O3188">
            <v>3778</v>
          </cell>
          <cell r="P3188">
            <v>2907</v>
          </cell>
          <cell r="Q3188" t="e">
            <v>#N/A</v>
          </cell>
          <cell r="R3188" t="e">
            <v>#N/A</v>
          </cell>
          <cell r="S3188" t="e">
            <v>#N/A</v>
          </cell>
          <cell r="T3188" t="e">
            <v>#N/A</v>
          </cell>
          <cell r="U3188" t="e">
            <v>#N/A</v>
          </cell>
          <cell r="V3188" t="e">
            <v>#N/A</v>
          </cell>
          <cell r="W3188" t="e">
            <v>#N/A</v>
          </cell>
          <cell r="X3188" t="e">
            <v>#N/A</v>
          </cell>
          <cell r="Y3188" t="e">
            <v>#N/A</v>
          </cell>
          <cell r="Z3188" t="e">
            <v>#N/A</v>
          </cell>
          <cell r="AA3188" t="e">
            <v>#N/A</v>
          </cell>
          <cell r="AB3188" t="e">
            <v>#N/A</v>
          </cell>
          <cell r="AC3188" t="e">
            <v>#N/A</v>
          </cell>
          <cell r="AD3188" t="e">
            <v>#N/A</v>
          </cell>
          <cell r="AE3188" t="e">
            <v>#N/A</v>
          </cell>
          <cell r="AF3188" t="e">
            <v>#N/A</v>
          </cell>
        </row>
        <row r="3189">
          <cell r="A3189" t="str">
            <v>YSP-601-20</v>
          </cell>
          <cell r="B3189" t="e">
            <v>#N/A</v>
          </cell>
          <cell r="C3189" t="e">
            <v>#N/A</v>
          </cell>
          <cell r="D3189" t="e">
            <v>#N/A</v>
          </cell>
          <cell r="E3189">
            <v>0</v>
          </cell>
          <cell r="F3189">
            <v>0</v>
          </cell>
          <cell r="G3189">
            <v>0</v>
          </cell>
          <cell r="H3189">
            <v>0</v>
          </cell>
          <cell r="I3189">
            <v>0</v>
          </cell>
          <cell r="J3189">
            <v>0</v>
          </cell>
          <cell r="K3189">
            <v>0</v>
          </cell>
          <cell r="L3189">
            <v>0</v>
          </cell>
          <cell r="M3189">
            <v>0</v>
          </cell>
          <cell r="N3189">
            <v>0</v>
          </cell>
          <cell r="O3189">
            <v>0</v>
          </cell>
          <cell r="P3189">
            <v>0</v>
          </cell>
          <cell r="Q3189" t="e">
            <v>#N/A</v>
          </cell>
          <cell r="R3189" t="e">
            <v>#N/A</v>
          </cell>
          <cell r="S3189" t="e">
            <v>#N/A</v>
          </cell>
          <cell r="T3189" t="e">
            <v>#N/A</v>
          </cell>
          <cell r="U3189" t="e">
            <v>#N/A</v>
          </cell>
          <cell r="V3189" t="e">
            <v>#N/A</v>
          </cell>
          <cell r="W3189" t="e">
            <v>#N/A</v>
          </cell>
          <cell r="X3189" t="e">
            <v>#N/A</v>
          </cell>
          <cell r="Y3189" t="e">
            <v>#N/A</v>
          </cell>
          <cell r="Z3189" t="e">
            <v>#N/A</v>
          </cell>
          <cell r="AA3189" t="e">
            <v>#N/A</v>
          </cell>
          <cell r="AB3189" t="e">
            <v>#N/A</v>
          </cell>
          <cell r="AC3189" t="e">
            <v>#N/A</v>
          </cell>
          <cell r="AD3189" t="e">
            <v>#N/A</v>
          </cell>
          <cell r="AE3189" t="e">
            <v>#N/A</v>
          </cell>
          <cell r="AF3189" t="e">
            <v>#N/A</v>
          </cell>
        </row>
        <row r="3190">
          <cell r="A3190" t="str">
            <v>YSP6012-01</v>
          </cell>
          <cell r="B3190" t="e">
            <v>#N/A</v>
          </cell>
          <cell r="C3190" t="e">
            <v>#N/A</v>
          </cell>
          <cell r="D3190" t="e">
            <v>#N/A</v>
          </cell>
          <cell r="E3190">
            <v>4060</v>
          </cell>
          <cell r="F3190">
            <v>4170</v>
          </cell>
          <cell r="G3190">
            <v>4631</v>
          </cell>
          <cell r="H3190">
            <v>3495</v>
          </cell>
          <cell r="I3190">
            <v>4207</v>
          </cell>
          <cell r="J3190">
            <v>3933</v>
          </cell>
          <cell r="K3190">
            <v>3620</v>
          </cell>
          <cell r="L3190">
            <v>3464</v>
          </cell>
          <cell r="M3190">
            <v>4075</v>
          </cell>
          <cell r="N3190">
            <v>4165</v>
          </cell>
          <cell r="O3190">
            <v>3778</v>
          </cell>
          <cell r="P3190">
            <v>2907</v>
          </cell>
          <cell r="Q3190" t="e">
            <v>#N/A</v>
          </cell>
          <cell r="R3190" t="e">
            <v>#N/A</v>
          </cell>
          <cell r="S3190" t="e">
            <v>#N/A</v>
          </cell>
          <cell r="T3190" t="e">
            <v>#N/A</v>
          </cell>
          <cell r="U3190" t="e">
            <v>#N/A</v>
          </cell>
          <cell r="V3190" t="e">
            <v>#N/A</v>
          </cell>
          <cell r="W3190" t="e">
            <v>#N/A</v>
          </cell>
          <cell r="X3190" t="e">
            <v>#N/A</v>
          </cell>
          <cell r="Y3190" t="e">
            <v>#N/A</v>
          </cell>
          <cell r="Z3190" t="e">
            <v>#N/A</v>
          </cell>
          <cell r="AA3190" t="e">
            <v>#N/A</v>
          </cell>
          <cell r="AB3190" t="e">
            <v>#N/A</v>
          </cell>
          <cell r="AC3190" t="e">
            <v>#N/A</v>
          </cell>
          <cell r="AD3190" t="e">
            <v>#N/A</v>
          </cell>
          <cell r="AE3190" t="e">
            <v>#N/A</v>
          </cell>
          <cell r="AF3190" t="e">
            <v>#N/A</v>
          </cell>
        </row>
        <row r="3191">
          <cell r="A3191" t="str">
            <v>YSP6012-02</v>
          </cell>
          <cell r="B3191">
            <v>0.27200000000000002</v>
          </cell>
          <cell r="C3191">
            <v>1</v>
          </cell>
          <cell r="D3191">
            <v>1</v>
          </cell>
          <cell r="E3191">
            <v>4060</v>
          </cell>
          <cell r="F3191">
            <v>4170</v>
          </cell>
          <cell r="G3191">
            <v>4631</v>
          </cell>
          <cell r="H3191">
            <v>3495</v>
          </cell>
          <cell r="I3191">
            <v>4207</v>
          </cell>
          <cell r="J3191">
            <v>3933</v>
          </cell>
          <cell r="K3191">
            <v>3620</v>
          </cell>
          <cell r="L3191">
            <v>3464</v>
          </cell>
          <cell r="M3191">
            <v>4075</v>
          </cell>
          <cell r="N3191">
            <v>4165</v>
          </cell>
          <cell r="O3191">
            <v>3778</v>
          </cell>
          <cell r="P3191">
            <v>2907</v>
          </cell>
          <cell r="Q3191">
            <v>4207</v>
          </cell>
          <cell r="R3191">
            <v>3933</v>
          </cell>
          <cell r="S3191">
            <v>3620</v>
          </cell>
          <cell r="T3191">
            <v>3464</v>
          </cell>
          <cell r="U3191">
            <v>4075</v>
          </cell>
          <cell r="V3191">
            <v>4165</v>
          </cell>
          <cell r="W3191">
            <v>3778</v>
          </cell>
          <cell r="X3191">
            <v>2907</v>
          </cell>
          <cell r="Y3191">
            <v>1144.3040000000001</v>
          </cell>
          <cell r="Z3191">
            <v>1069.7760000000001</v>
          </cell>
          <cell r="AA3191">
            <v>984.6400000000001</v>
          </cell>
          <cell r="AB3191">
            <v>942.20800000000008</v>
          </cell>
          <cell r="AC3191">
            <v>1108.4000000000001</v>
          </cell>
          <cell r="AD3191">
            <v>1132.8800000000001</v>
          </cell>
          <cell r="AE3191">
            <v>1027.616</v>
          </cell>
          <cell r="AF3191">
            <v>790.70400000000006</v>
          </cell>
        </row>
        <row r="3192">
          <cell r="A3192" t="str">
            <v>YSP6012-03</v>
          </cell>
          <cell r="B3192" t="e">
            <v>#N/A</v>
          </cell>
          <cell r="C3192" t="e">
            <v>#N/A</v>
          </cell>
          <cell r="D3192" t="e">
            <v>#N/A</v>
          </cell>
          <cell r="E3192">
            <v>4060</v>
          </cell>
          <cell r="F3192">
            <v>4170</v>
          </cell>
          <cell r="G3192">
            <v>4631</v>
          </cell>
          <cell r="H3192">
            <v>3495</v>
          </cell>
          <cell r="I3192">
            <v>4207</v>
          </cell>
          <cell r="J3192">
            <v>3933</v>
          </cell>
          <cell r="K3192">
            <v>3620</v>
          </cell>
          <cell r="L3192">
            <v>3464</v>
          </cell>
          <cell r="M3192">
            <v>4075</v>
          </cell>
          <cell r="N3192">
            <v>4165</v>
          </cell>
          <cell r="O3192">
            <v>3778</v>
          </cell>
          <cell r="P3192">
            <v>2907</v>
          </cell>
          <cell r="Q3192" t="e">
            <v>#N/A</v>
          </cell>
          <cell r="R3192" t="e">
            <v>#N/A</v>
          </cell>
          <cell r="S3192" t="e">
            <v>#N/A</v>
          </cell>
          <cell r="T3192" t="e">
            <v>#N/A</v>
          </cell>
          <cell r="U3192" t="e">
            <v>#N/A</v>
          </cell>
          <cell r="V3192" t="e">
            <v>#N/A</v>
          </cell>
          <cell r="W3192" t="e">
            <v>#N/A</v>
          </cell>
          <cell r="X3192" t="e">
            <v>#N/A</v>
          </cell>
          <cell r="Y3192" t="e">
            <v>#N/A</v>
          </cell>
          <cell r="Z3192" t="e">
            <v>#N/A</v>
          </cell>
          <cell r="AA3192" t="e">
            <v>#N/A</v>
          </cell>
          <cell r="AB3192" t="e">
            <v>#N/A</v>
          </cell>
          <cell r="AC3192" t="e">
            <v>#N/A</v>
          </cell>
          <cell r="AD3192" t="e">
            <v>#N/A</v>
          </cell>
          <cell r="AE3192" t="e">
            <v>#N/A</v>
          </cell>
          <cell r="AF3192" t="e">
            <v>#N/A</v>
          </cell>
        </row>
        <row r="3193">
          <cell r="A3193" t="str">
            <v>YSP6012-04</v>
          </cell>
          <cell r="B3193">
            <v>500</v>
          </cell>
          <cell r="C3193">
            <v>1</v>
          </cell>
          <cell r="D3193">
            <v>473</v>
          </cell>
          <cell r="E3193">
            <v>4060</v>
          </cell>
          <cell r="F3193">
            <v>4170</v>
          </cell>
          <cell r="G3193">
            <v>4631</v>
          </cell>
          <cell r="H3193">
            <v>3495</v>
          </cell>
          <cell r="I3193">
            <v>4207</v>
          </cell>
          <cell r="J3193">
            <v>3933</v>
          </cell>
          <cell r="K3193">
            <v>3620</v>
          </cell>
          <cell r="L3193">
            <v>3464</v>
          </cell>
          <cell r="M3193">
            <v>4075</v>
          </cell>
          <cell r="N3193">
            <v>4165</v>
          </cell>
          <cell r="O3193">
            <v>3778</v>
          </cell>
          <cell r="P3193">
            <v>2907</v>
          </cell>
          <cell r="Q3193">
            <v>8.8942917547568712</v>
          </cell>
          <cell r="R3193">
            <v>8.3150105708245245</v>
          </cell>
          <cell r="S3193">
            <v>7.6532769556025366</v>
          </cell>
          <cell r="T3193">
            <v>7.323467230443975</v>
          </cell>
          <cell r="U3193">
            <v>8.6152219873150102</v>
          </cell>
          <cell r="V3193">
            <v>8.8054968287526432</v>
          </cell>
          <cell r="W3193">
            <v>7.9873150105708248</v>
          </cell>
          <cell r="X3193">
            <v>6.1458773784355181</v>
          </cell>
          <cell r="Y3193">
            <v>4447.1458773784352</v>
          </cell>
          <cell r="Z3193">
            <v>4157.5052854122623</v>
          </cell>
          <cell r="AA3193">
            <v>3826.6384778012684</v>
          </cell>
          <cell r="AB3193">
            <v>3661.7336152219873</v>
          </cell>
          <cell r="AC3193">
            <v>4307.6109936575049</v>
          </cell>
          <cell r="AD3193">
            <v>4402.7484143763213</v>
          </cell>
          <cell r="AE3193">
            <v>3993.6575052854123</v>
          </cell>
          <cell r="AF3193">
            <v>3072.938689217759</v>
          </cell>
        </row>
        <row r="3194">
          <cell r="A3194" t="str">
            <v>YSP6013</v>
          </cell>
          <cell r="B3194" t="e">
            <v>#N/A</v>
          </cell>
          <cell r="C3194" t="e">
            <v>#N/A</v>
          </cell>
          <cell r="D3194" t="e">
            <v>#N/A</v>
          </cell>
          <cell r="E3194">
            <v>140</v>
          </cell>
          <cell r="F3194">
            <v>130</v>
          </cell>
          <cell r="G3194">
            <v>145</v>
          </cell>
          <cell r="H3194">
            <v>110</v>
          </cell>
          <cell r="I3194">
            <v>132</v>
          </cell>
          <cell r="J3194">
            <v>123</v>
          </cell>
          <cell r="K3194">
            <v>113</v>
          </cell>
          <cell r="L3194">
            <v>108</v>
          </cell>
          <cell r="M3194">
            <v>127</v>
          </cell>
          <cell r="N3194">
            <v>130</v>
          </cell>
          <cell r="O3194">
            <v>117</v>
          </cell>
          <cell r="P3194">
            <v>90</v>
          </cell>
          <cell r="Q3194" t="e">
            <v>#N/A</v>
          </cell>
          <cell r="R3194" t="e">
            <v>#N/A</v>
          </cell>
          <cell r="S3194" t="e">
            <v>#N/A</v>
          </cell>
          <cell r="T3194" t="e">
            <v>#N/A</v>
          </cell>
          <cell r="U3194" t="e">
            <v>#N/A</v>
          </cell>
          <cell r="V3194" t="e">
            <v>#N/A</v>
          </cell>
          <cell r="W3194" t="e">
            <v>#N/A</v>
          </cell>
          <cell r="X3194" t="e">
            <v>#N/A</v>
          </cell>
          <cell r="Y3194" t="e">
            <v>#N/A</v>
          </cell>
          <cell r="Z3194" t="e">
            <v>#N/A</v>
          </cell>
          <cell r="AA3194" t="e">
            <v>#N/A</v>
          </cell>
          <cell r="AB3194" t="e">
            <v>#N/A</v>
          </cell>
          <cell r="AC3194" t="e">
            <v>#N/A</v>
          </cell>
          <cell r="AD3194" t="e">
            <v>#N/A</v>
          </cell>
          <cell r="AE3194" t="e">
            <v>#N/A</v>
          </cell>
          <cell r="AF3194" t="e">
            <v>#N/A</v>
          </cell>
        </row>
        <row r="3195">
          <cell r="A3195" t="str">
            <v>YSP6013-01</v>
          </cell>
          <cell r="B3195" t="e">
            <v>#N/A</v>
          </cell>
          <cell r="C3195" t="e">
            <v>#N/A</v>
          </cell>
          <cell r="D3195" t="e">
            <v>#N/A</v>
          </cell>
          <cell r="E3195">
            <v>140</v>
          </cell>
          <cell r="F3195">
            <v>130</v>
          </cell>
          <cell r="G3195">
            <v>145</v>
          </cell>
          <cell r="H3195">
            <v>110</v>
          </cell>
          <cell r="I3195">
            <v>132</v>
          </cell>
          <cell r="J3195">
            <v>123</v>
          </cell>
          <cell r="K3195">
            <v>113</v>
          </cell>
          <cell r="L3195">
            <v>108</v>
          </cell>
          <cell r="M3195">
            <v>127</v>
          </cell>
          <cell r="N3195">
            <v>130</v>
          </cell>
          <cell r="O3195">
            <v>117</v>
          </cell>
          <cell r="P3195">
            <v>90</v>
          </cell>
          <cell r="Q3195" t="e">
            <v>#N/A</v>
          </cell>
          <cell r="R3195" t="e">
            <v>#N/A</v>
          </cell>
          <cell r="S3195" t="e">
            <v>#N/A</v>
          </cell>
          <cell r="T3195" t="e">
            <v>#N/A</v>
          </cell>
          <cell r="U3195" t="e">
            <v>#N/A</v>
          </cell>
          <cell r="V3195" t="e">
            <v>#N/A</v>
          </cell>
          <cell r="W3195" t="e">
            <v>#N/A</v>
          </cell>
          <cell r="X3195" t="e">
            <v>#N/A</v>
          </cell>
          <cell r="Y3195" t="e">
            <v>#N/A</v>
          </cell>
          <cell r="Z3195" t="e">
            <v>#N/A</v>
          </cell>
          <cell r="AA3195" t="e">
            <v>#N/A</v>
          </cell>
          <cell r="AB3195" t="e">
            <v>#N/A</v>
          </cell>
          <cell r="AC3195" t="e">
            <v>#N/A</v>
          </cell>
          <cell r="AD3195" t="e">
            <v>#N/A</v>
          </cell>
          <cell r="AE3195" t="e">
            <v>#N/A</v>
          </cell>
          <cell r="AF3195" t="e">
            <v>#N/A</v>
          </cell>
        </row>
        <row r="3196">
          <cell r="A3196" t="str">
            <v>YSP6013-02</v>
          </cell>
          <cell r="B3196">
            <v>3.2360000000000002</v>
          </cell>
          <cell r="C3196">
            <v>1</v>
          </cell>
          <cell r="D3196">
            <v>44</v>
          </cell>
          <cell r="E3196">
            <v>280</v>
          </cell>
          <cell r="F3196">
            <v>260</v>
          </cell>
          <cell r="G3196">
            <v>290</v>
          </cell>
          <cell r="H3196">
            <v>220</v>
          </cell>
          <cell r="I3196">
            <v>264</v>
          </cell>
          <cell r="J3196">
            <v>246</v>
          </cell>
          <cell r="K3196">
            <v>226</v>
          </cell>
          <cell r="L3196">
            <v>216</v>
          </cell>
          <cell r="M3196">
            <v>254</v>
          </cell>
          <cell r="N3196">
            <v>260</v>
          </cell>
          <cell r="O3196">
            <v>234</v>
          </cell>
          <cell r="P3196">
            <v>180</v>
          </cell>
          <cell r="Q3196">
            <v>6</v>
          </cell>
          <cell r="R3196">
            <v>5.5909090909090908</v>
          </cell>
          <cell r="S3196">
            <v>5.1363636363636367</v>
          </cell>
          <cell r="T3196">
            <v>4.9090909090909092</v>
          </cell>
          <cell r="U3196">
            <v>5.7727272727272725</v>
          </cell>
          <cell r="V3196">
            <v>5.9090909090909092</v>
          </cell>
          <cell r="W3196">
            <v>5.3181818181818183</v>
          </cell>
          <cell r="X3196">
            <v>4.0909090909090908</v>
          </cell>
          <cell r="Y3196">
            <v>19.416</v>
          </cell>
          <cell r="Z3196">
            <v>18.092181818181817</v>
          </cell>
          <cell r="AA3196">
            <v>16.621272727272729</v>
          </cell>
          <cell r="AB3196">
            <v>15.885818181818182</v>
          </cell>
          <cell r="AC3196">
            <v>18.680545454545456</v>
          </cell>
          <cell r="AD3196">
            <v>19.121818181818185</v>
          </cell>
          <cell r="AE3196">
            <v>17.209636363636367</v>
          </cell>
          <cell r="AF3196">
            <v>13.238181818181818</v>
          </cell>
        </row>
        <row r="3197">
          <cell r="A3197" t="str">
            <v>YSP6014</v>
          </cell>
          <cell r="B3197" t="e">
            <v>#N/A</v>
          </cell>
          <cell r="C3197" t="e">
            <v>#N/A</v>
          </cell>
          <cell r="D3197" t="e">
            <v>#N/A</v>
          </cell>
          <cell r="E3197">
            <v>3960</v>
          </cell>
          <cell r="F3197">
            <v>4065</v>
          </cell>
          <cell r="G3197">
            <v>4515</v>
          </cell>
          <cell r="H3197">
            <v>3408</v>
          </cell>
          <cell r="I3197">
            <v>4102</v>
          </cell>
          <cell r="J3197">
            <v>3835</v>
          </cell>
          <cell r="K3197">
            <v>3530</v>
          </cell>
          <cell r="L3197">
            <v>3378</v>
          </cell>
          <cell r="M3197">
            <v>3974</v>
          </cell>
          <cell r="N3197">
            <v>4062</v>
          </cell>
          <cell r="O3197">
            <v>3685</v>
          </cell>
          <cell r="P3197">
            <v>2835</v>
          </cell>
          <cell r="Q3197" t="e">
            <v>#N/A</v>
          </cell>
          <cell r="R3197" t="e">
            <v>#N/A</v>
          </cell>
          <cell r="S3197" t="e">
            <v>#N/A</v>
          </cell>
          <cell r="T3197" t="e">
            <v>#N/A</v>
          </cell>
          <cell r="U3197" t="e">
            <v>#N/A</v>
          </cell>
          <cell r="V3197" t="e">
            <v>#N/A</v>
          </cell>
          <cell r="W3197" t="e">
            <v>#N/A</v>
          </cell>
          <cell r="X3197" t="e">
            <v>#N/A</v>
          </cell>
          <cell r="Y3197" t="e">
            <v>#N/A</v>
          </cell>
          <cell r="Z3197" t="e">
            <v>#N/A</v>
          </cell>
          <cell r="AA3197" t="e">
            <v>#N/A</v>
          </cell>
          <cell r="AB3197" t="e">
            <v>#N/A</v>
          </cell>
          <cell r="AC3197" t="e">
            <v>#N/A</v>
          </cell>
          <cell r="AD3197" t="e">
            <v>#N/A</v>
          </cell>
          <cell r="AE3197" t="e">
            <v>#N/A</v>
          </cell>
          <cell r="AF3197" t="e">
            <v>#N/A</v>
          </cell>
        </row>
        <row r="3198">
          <cell r="A3198" t="str">
            <v>YSP6014-01</v>
          </cell>
          <cell r="B3198">
            <v>1.6259999999999999</v>
          </cell>
          <cell r="C3198">
            <v>1</v>
          </cell>
          <cell r="D3198">
            <v>14</v>
          </cell>
          <cell r="E3198">
            <v>7920</v>
          </cell>
          <cell r="F3198">
            <v>8130</v>
          </cell>
          <cell r="G3198">
            <v>9030</v>
          </cell>
          <cell r="H3198">
            <v>6816</v>
          </cell>
          <cell r="I3198">
            <v>8204</v>
          </cell>
          <cell r="J3198">
            <v>7670</v>
          </cell>
          <cell r="K3198">
            <v>7060</v>
          </cell>
          <cell r="L3198">
            <v>6756</v>
          </cell>
          <cell r="M3198">
            <v>7948</v>
          </cell>
          <cell r="N3198">
            <v>8124</v>
          </cell>
          <cell r="O3198">
            <v>7370</v>
          </cell>
          <cell r="P3198">
            <v>5670</v>
          </cell>
          <cell r="Q3198">
            <v>586</v>
          </cell>
          <cell r="R3198">
            <v>547.85714285714289</v>
          </cell>
          <cell r="S3198">
            <v>504.28571428571428</v>
          </cell>
          <cell r="T3198">
            <v>482.57142857142856</v>
          </cell>
          <cell r="U3198">
            <v>567.71428571428567</v>
          </cell>
          <cell r="V3198">
            <v>580.28571428571433</v>
          </cell>
          <cell r="W3198">
            <v>526.42857142857144</v>
          </cell>
          <cell r="X3198">
            <v>405</v>
          </cell>
          <cell r="Y3198">
            <v>952.8359999999999</v>
          </cell>
          <cell r="Z3198">
            <v>890.81571428571431</v>
          </cell>
          <cell r="AA3198">
            <v>819.96857142857141</v>
          </cell>
          <cell r="AB3198">
            <v>784.66114285714275</v>
          </cell>
          <cell r="AC3198">
            <v>923.10342857142848</v>
          </cell>
          <cell r="AD3198">
            <v>943.54457142857143</v>
          </cell>
          <cell r="AE3198">
            <v>855.97285714285715</v>
          </cell>
          <cell r="AF3198">
            <v>658.53</v>
          </cell>
        </row>
        <row r="3199">
          <cell r="A3199" t="str">
            <v>YSP6014-02</v>
          </cell>
          <cell r="B3199">
            <v>2.81</v>
          </cell>
          <cell r="C3199">
            <v>1</v>
          </cell>
          <cell r="D3199">
            <v>38</v>
          </cell>
          <cell r="E3199">
            <v>3960</v>
          </cell>
          <cell r="F3199">
            <v>4065</v>
          </cell>
          <cell r="G3199">
            <v>4515</v>
          </cell>
          <cell r="H3199">
            <v>3408</v>
          </cell>
          <cell r="I3199">
            <v>4102</v>
          </cell>
          <cell r="J3199">
            <v>3835</v>
          </cell>
          <cell r="K3199">
            <v>3530</v>
          </cell>
          <cell r="L3199">
            <v>3378</v>
          </cell>
          <cell r="M3199">
            <v>3974</v>
          </cell>
          <cell r="N3199">
            <v>4062</v>
          </cell>
          <cell r="O3199">
            <v>3685</v>
          </cell>
          <cell r="P3199">
            <v>2835</v>
          </cell>
          <cell r="Q3199">
            <v>107.94736842105263</v>
          </cell>
          <cell r="R3199">
            <v>100.92105263157895</v>
          </cell>
          <cell r="S3199">
            <v>92.89473684210526</v>
          </cell>
          <cell r="T3199">
            <v>88.89473684210526</v>
          </cell>
          <cell r="U3199">
            <v>104.57894736842105</v>
          </cell>
          <cell r="V3199">
            <v>106.89473684210526</v>
          </cell>
          <cell r="W3199">
            <v>96.973684210526315</v>
          </cell>
          <cell r="X3199">
            <v>74.60526315789474</v>
          </cell>
          <cell r="Y3199">
            <v>303.33210526315787</v>
          </cell>
          <cell r="Z3199">
            <v>283.58815789473687</v>
          </cell>
          <cell r="AA3199">
            <v>261.0342105263158</v>
          </cell>
          <cell r="AB3199">
            <v>249.79421052631579</v>
          </cell>
          <cell r="AC3199">
            <v>293.86684210526317</v>
          </cell>
          <cell r="AD3199">
            <v>300.37421052631578</v>
          </cell>
          <cell r="AE3199">
            <v>272.49605263157895</v>
          </cell>
          <cell r="AF3199">
            <v>209.64078947368424</v>
          </cell>
        </row>
        <row r="3200">
          <cell r="A3200" t="str">
            <v>YSP6014-03</v>
          </cell>
          <cell r="B3200">
            <v>1.6879999999999999</v>
          </cell>
          <cell r="C3200">
            <v>1</v>
          </cell>
          <cell r="D3200">
            <v>14</v>
          </cell>
          <cell r="E3200">
            <v>3960</v>
          </cell>
          <cell r="F3200">
            <v>4065</v>
          </cell>
          <cell r="G3200">
            <v>4515</v>
          </cell>
          <cell r="H3200">
            <v>3408</v>
          </cell>
          <cell r="I3200">
            <v>4102</v>
          </cell>
          <cell r="J3200">
            <v>3835</v>
          </cell>
          <cell r="K3200">
            <v>3530</v>
          </cell>
          <cell r="L3200">
            <v>3378</v>
          </cell>
          <cell r="M3200">
            <v>3974</v>
          </cell>
          <cell r="N3200">
            <v>4062</v>
          </cell>
          <cell r="O3200">
            <v>3685</v>
          </cell>
          <cell r="P3200">
            <v>2835</v>
          </cell>
          <cell r="Q3200">
            <v>293</v>
          </cell>
          <cell r="R3200">
            <v>273.92857142857144</v>
          </cell>
          <cell r="S3200">
            <v>252.14285714285714</v>
          </cell>
          <cell r="T3200">
            <v>241.28571428571428</v>
          </cell>
          <cell r="U3200">
            <v>283.85714285714283</v>
          </cell>
          <cell r="V3200">
            <v>290.14285714285717</v>
          </cell>
          <cell r="W3200">
            <v>263.21428571428572</v>
          </cell>
          <cell r="X3200">
            <v>202.5</v>
          </cell>
          <cell r="Y3200">
            <v>494.584</v>
          </cell>
          <cell r="Z3200">
            <v>462.39142857142861</v>
          </cell>
          <cell r="AA3200">
            <v>425.61714285714282</v>
          </cell>
          <cell r="AB3200">
            <v>407.29028571428569</v>
          </cell>
          <cell r="AC3200">
            <v>479.15085714285709</v>
          </cell>
          <cell r="AD3200">
            <v>489.76114285714289</v>
          </cell>
          <cell r="AE3200">
            <v>444.30571428571426</v>
          </cell>
          <cell r="AF3200">
            <v>341.82</v>
          </cell>
        </row>
        <row r="3201">
          <cell r="A3201" t="str">
            <v>YSP6015</v>
          </cell>
          <cell r="B3201" t="e">
            <v>#N/A</v>
          </cell>
          <cell r="C3201" t="e">
            <v>#N/A</v>
          </cell>
          <cell r="D3201" t="e">
            <v>#N/A</v>
          </cell>
          <cell r="E3201">
            <v>3960</v>
          </cell>
          <cell r="F3201">
            <v>4065</v>
          </cell>
          <cell r="G3201">
            <v>4515</v>
          </cell>
          <cell r="H3201">
            <v>3408</v>
          </cell>
          <cell r="I3201">
            <v>4102</v>
          </cell>
          <cell r="J3201">
            <v>3835</v>
          </cell>
          <cell r="K3201">
            <v>3530</v>
          </cell>
          <cell r="L3201">
            <v>3378</v>
          </cell>
          <cell r="M3201">
            <v>3974</v>
          </cell>
          <cell r="N3201">
            <v>4062</v>
          </cell>
          <cell r="O3201">
            <v>3685</v>
          </cell>
          <cell r="P3201">
            <v>2835</v>
          </cell>
          <cell r="Q3201" t="e">
            <v>#N/A</v>
          </cell>
          <cell r="R3201" t="e">
            <v>#N/A</v>
          </cell>
          <cell r="S3201" t="e">
            <v>#N/A</v>
          </cell>
          <cell r="T3201" t="e">
            <v>#N/A</v>
          </cell>
          <cell r="U3201" t="e">
            <v>#N/A</v>
          </cell>
          <cell r="V3201" t="e">
            <v>#N/A</v>
          </cell>
          <cell r="W3201" t="e">
            <v>#N/A</v>
          </cell>
          <cell r="X3201" t="e">
            <v>#N/A</v>
          </cell>
          <cell r="Y3201" t="e">
            <v>#N/A</v>
          </cell>
          <cell r="Z3201" t="e">
            <v>#N/A</v>
          </cell>
          <cell r="AA3201" t="e">
            <v>#N/A</v>
          </cell>
          <cell r="AB3201" t="e">
            <v>#N/A</v>
          </cell>
          <cell r="AC3201" t="e">
            <v>#N/A</v>
          </cell>
          <cell r="AD3201" t="e">
            <v>#N/A</v>
          </cell>
          <cell r="AE3201" t="e">
            <v>#N/A</v>
          </cell>
          <cell r="AF3201" t="e">
            <v>#N/A</v>
          </cell>
        </row>
        <row r="3202">
          <cell r="A3202" t="str">
            <v>YSP6015-01</v>
          </cell>
          <cell r="B3202">
            <v>1.5529999999999999</v>
          </cell>
          <cell r="C3202">
            <v>1</v>
          </cell>
          <cell r="D3202">
            <v>16</v>
          </cell>
          <cell r="E3202">
            <v>3960</v>
          </cell>
          <cell r="F3202">
            <v>4065</v>
          </cell>
          <cell r="G3202">
            <v>4515</v>
          </cell>
          <cell r="H3202">
            <v>3408</v>
          </cell>
          <cell r="I3202">
            <v>4102</v>
          </cell>
          <cell r="J3202">
            <v>3835</v>
          </cell>
          <cell r="K3202">
            <v>3530</v>
          </cell>
          <cell r="L3202">
            <v>3378</v>
          </cell>
          <cell r="M3202">
            <v>3974</v>
          </cell>
          <cell r="N3202">
            <v>4062</v>
          </cell>
          <cell r="O3202">
            <v>3685</v>
          </cell>
          <cell r="P3202">
            <v>2835</v>
          </cell>
          <cell r="Q3202">
            <v>256.375</v>
          </cell>
          <cell r="R3202">
            <v>239.6875</v>
          </cell>
          <cell r="S3202">
            <v>220.625</v>
          </cell>
          <cell r="T3202">
            <v>211.125</v>
          </cell>
          <cell r="U3202">
            <v>248.375</v>
          </cell>
          <cell r="V3202">
            <v>253.875</v>
          </cell>
          <cell r="W3202">
            <v>230.3125</v>
          </cell>
          <cell r="X3202">
            <v>177.1875</v>
          </cell>
          <cell r="Y3202">
            <v>398.150375</v>
          </cell>
          <cell r="Z3202">
            <v>372.23468750000001</v>
          </cell>
          <cell r="AA3202">
            <v>342.63062500000001</v>
          </cell>
          <cell r="AB3202">
            <v>327.87712499999998</v>
          </cell>
          <cell r="AC3202">
            <v>385.72637499999996</v>
          </cell>
          <cell r="AD3202">
            <v>394.267875</v>
          </cell>
          <cell r="AE3202">
            <v>357.67531249999996</v>
          </cell>
          <cell r="AF3202">
            <v>275.17218750000001</v>
          </cell>
        </row>
        <row r="3203">
          <cell r="A3203" t="str">
            <v>YSP6015-02</v>
          </cell>
          <cell r="B3203">
            <v>1.6879999999999999</v>
          </cell>
          <cell r="C3203">
            <v>1</v>
          </cell>
          <cell r="D3203">
            <v>14</v>
          </cell>
          <cell r="E3203">
            <v>3960</v>
          </cell>
          <cell r="F3203">
            <v>4065</v>
          </cell>
          <cell r="G3203">
            <v>4515</v>
          </cell>
          <cell r="H3203">
            <v>3408</v>
          </cell>
          <cell r="I3203">
            <v>4102</v>
          </cell>
          <cell r="J3203">
            <v>3835</v>
          </cell>
          <cell r="K3203">
            <v>3530</v>
          </cell>
          <cell r="L3203">
            <v>3378</v>
          </cell>
          <cell r="M3203">
            <v>3974</v>
          </cell>
          <cell r="N3203">
            <v>4062</v>
          </cell>
          <cell r="O3203">
            <v>3685</v>
          </cell>
          <cell r="P3203">
            <v>2835</v>
          </cell>
          <cell r="Q3203">
            <v>293</v>
          </cell>
          <cell r="R3203">
            <v>273.92857142857144</v>
          </cell>
          <cell r="S3203">
            <v>252.14285714285714</v>
          </cell>
          <cell r="T3203">
            <v>241.28571428571428</v>
          </cell>
          <cell r="U3203">
            <v>283.85714285714283</v>
          </cell>
          <cell r="V3203">
            <v>290.14285714285717</v>
          </cell>
          <cell r="W3203">
            <v>263.21428571428572</v>
          </cell>
          <cell r="X3203">
            <v>202.5</v>
          </cell>
          <cell r="Y3203">
            <v>494.584</v>
          </cell>
          <cell r="Z3203">
            <v>462.39142857142861</v>
          </cell>
          <cell r="AA3203">
            <v>425.61714285714282</v>
          </cell>
          <cell r="AB3203">
            <v>407.29028571428569</v>
          </cell>
          <cell r="AC3203">
            <v>479.15085714285709</v>
          </cell>
          <cell r="AD3203">
            <v>489.76114285714289</v>
          </cell>
          <cell r="AE3203">
            <v>444.30571428571426</v>
          </cell>
          <cell r="AF3203">
            <v>341.82</v>
          </cell>
        </row>
        <row r="3204">
          <cell r="A3204" t="str">
            <v>YSP6016</v>
          </cell>
          <cell r="B3204">
            <v>1.575</v>
          </cell>
          <cell r="C3204">
            <v>1</v>
          </cell>
          <cell r="D3204">
            <v>26</v>
          </cell>
          <cell r="E3204">
            <v>15840</v>
          </cell>
          <cell r="F3204">
            <v>16260</v>
          </cell>
          <cell r="G3204">
            <v>18059</v>
          </cell>
          <cell r="H3204">
            <v>13630</v>
          </cell>
          <cell r="I3204">
            <v>16405</v>
          </cell>
          <cell r="J3204">
            <v>15338</v>
          </cell>
          <cell r="K3204">
            <v>14119</v>
          </cell>
          <cell r="L3204">
            <v>13512</v>
          </cell>
          <cell r="M3204">
            <v>15895</v>
          </cell>
          <cell r="N3204">
            <v>16246</v>
          </cell>
          <cell r="O3204">
            <v>14737</v>
          </cell>
          <cell r="P3204">
            <v>11340</v>
          </cell>
          <cell r="Q3204">
            <v>630.96153846153845</v>
          </cell>
          <cell r="R3204">
            <v>589.92307692307691</v>
          </cell>
          <cell r="S3204">
            <v>543.03846153846155</v>
          </cell>
          <cell r="T3204">
            <v>519.69230769230774</v>
          </cell>
          <cell r="U3204">
            <v>611.34615384615381</v>
          </cell>
          <cell r="V3204">
            <v>624.84615384615381</v>
          </cell>
          <cell r="W3204">
            <v>566.80769230769226</v>
          </cell>
          <cell r="X3204">
            <v>436.15384615384613</v>
          </cell>
          <cell r="Y3204">
            <v>993.76442307692298</v>
          </cell>
          <cell r="Z3204">
            <v>929.1288461538461</v>
          </cell>
          <cell r="AA3204">
            <v>855.28557692307686</v>
          </cell>
          <cell r="AB3204">
            <v>818.51538461538462</v>
          </cell>
          <cell r="AC3204">
            <v>962.87019230769226</v>
          </cell>
          <cell r="AD3204">
            <v>984.1326923076922</v>
          </cell>
          <cell r="AE3204">
            <v>892.72211538461534</v>
          </cell>
          <cell r="AF3204">
            <v>686.94230769230762</v>
          </cell>
        </row>
        <row r="3205">
          <cell r="A3205" t="str">
            <v>YSP6017</v>
          </cell>
          <cell r="B3205">
            <v>1.5069999999999999</v>
          </cell>
          <cell r="C3205">
            <v>1</v>
          </cell>
          <cell r="D3205">
            <v>17</v>
          </cell>
          <cell r="E3205">
            <v>5280</v>
          </cell>
          <cell r="F3205">
            <v>5640</v>
          </cell>
          <cell r="G3205">
            <v>6264</v>
          </cell>
          <cell r="H3205">
            <v>4728</v>
          </cell>
          <cell r="I3205">
            <v>5690</v>
          </cell>
          <cell r="J3205">
            <v>5320</v>
          </cell>
          <cell r="K3205">
            <v>4898</v>
          </cell>
          <cell r="L3205">
            <v>4687</v>
          </cell>
          <cell r="M3205">
            <v>5513</v>
          </cell>
          <cell r="N3205">
            <v>5635</v>
          </cell>
          <cell r="O3205">
            <v>5112</v>
          </cell>
          <cell r="P3205">
            <v>3934</v>
          </cell>
          <cell r="Q3205">
            <v>334.70588235294116</v>
          </cell>
          <cell r="R3205">
            <v>312.94117647058823</v>
          </cell>
          <cell r="S3205">
            <v>288.11764705882354</v>
          </cell>
          <cell r="T3205">
            <v>275.70588235294116</v>
          </cell>
          <cell r="U3205">
            <v>324.29411764705884</v>
          </cell>
          <cell r="V3205">
            <v>331.47058823529414</v>
          </cell>
          <cell r="W3205">
            <v>300.70588235294116</v>
          </cell>
          <cell r="X3205">
            <v>231.41176470588235</v>
          </cell>
          <cell r="Y3205">
            <v>504.40176470588227</v>
          </cell>
          <cell r="Z3205">
            <v>471.60235294117643</v>
          </cell>
          <cell r="AA3205">
            <v>434.19329411764704</v>
          </cell>
          <cell r="AB3205">
            <v>415.48876470588232</v>
          </cell>
          <cell r="AC3205">
            <v>488.71123529411761</v>
          </cell>
          <cell r="AD3205">
            <v>499.52617647058827</v>
          </cell>
          <cell r="AE3205">
            <v>453.16376470588227</v>
          </cell>
          <cell r="AF3205">
            <v>348.73752941176468</v>
          </cell>
        </row>
        <row r="3206">
          <cell r="A3206" t="str">
            <v>YSP6018</v>
          </cell>
          <cell r="B3206" t="e">
            <v>#N/A</v>
          </cell>
          <cell r="C3206" t="e">
            <v>#N/A</v>
          </cell>
          <cell r="D3206" t="e">
            <v>#N/A</v>
          </cell>
          <cell r="E3206">
            <v>3960</v>
          </cell>
          <cell r="F3206">
            <v>4080</v>
          </cell>
          <cell r="G3206">
            <v>4532</v>
          </cell>
          <cell r="H3206">
            <v>3421</v>
          </cell>
          <cell r="I3206">
            <v>4117</v>
          </cell>
          <cell r="J3206">
            <v>3849</v>
          </cell>
          <cell r="K3206">
            <v>3543</v>
          </cell>
          <cell r="L3206">
            <v>3391</v>
          </cell>
          <cell r="M3206">
            <v>3989</v>
          </cell>
          <cell r="N3206">
            <v>4077</v>
          </cell>
          <cell r="O3206">
            <v>3698</v>
          </cell>
          <cell r="P3206">
            <v>2845</v>
          </cell>
          <cell r="Q3206" t="e">
            <v>#N/A</v>
          </cell>
          <cell r="R3206" t="e">
            <v>#N/A</v>
          </cell>
          <cell r="S3206" t="e">
            <v>#N/A</v>
          </cell>
          <cell r="T3206" t="e">
            <v>#N/A</v>
          </cell>
          <cell r="U3206" t="e">
            <v>#N/A</v>
          </cell>
          <cell r="V3206" t="e">
            <v>#N/A</v>
          </cell>
          <cell r="W3206" t="e">
            <v>#N/A</v>
          </cell>
          <cell r="X3206" t="e">
            <v>#N/A</v>
          </cell>
          <cell r="Y3206" t="e">
            <v>#N/A</v>
          </cell>
          <cell r="Z3206" t="e">
            <v>#N/A</v>
          </cell>
          <cell r="AA3206" t="e">
            <v>#N/A</v>
          </cell>
          <cell r="AB3206" t="e">
            <v>#N/A</v>
          </cell>
          <cell r="AC3206" t="e">
            <v>#N/A</v>
          </cell>
          <cell r="AD3206" t="e">
            <v>#N/A</v>
          </cell>
          <cell r="AE3206" t="e">
            <v>#N/A</v>
          </cell>
          <cell r="AF3206" t="e">
            <v>#N/A</v>
          </cell>
        </row>
        <row r="3207">
          <cell r="A3207" t="str">
            <v>YSP6018-01</v>
          </cell>
          <cell r="B3207">
            <v>1.8140000000000001</v>
          </cell>
          <cell r="C3207">
            <v>1</v>
          </cell>
          <cell r="D3207">
            <v>12</v>
          </cell>
          <cell r="E3207">
            <v>3960</v>
          </cell>
          <cell r="F3207">
            <v>4080</v>
          </cell>
          <cell r="G3207">
            <v>4532</v>
          </cell>
          <cell r="H3207">
            <v>3421</v>
          </cell>
          <cell r="I3207">
            <v>4117</v>
          </cell>
          <cell r="J3207">
            <v>3849</v>
          </cell>
          <cell r="K3207">
            <v>3543</v>
          </cell>
          <cell r="L3207">
            <v>3391</v>
          </cell>
          <cell r="M3207">
            <v>3989</v>
          </cell>
          <cell r="N3207">
            <v>4077</v>
          </cell>
          <cell r="O3207">
            <v>3698</v>
          </cell>
          <cell r="P3207">
            <v>2845</v>
          </cell>
          <cell r="Q3207">
            <v>343.08333333333331</v>
          </cell>
          <cell r="R3207">
            <v>320.75</v>
          </cell>
          <cell r="S3207">
            <v>295.25</v>
          </cell>
          <cell r="T3207">
            <v>282.58333333333331</v>
          </cell>
          <cell r="U3207">
            <v>332.41666666666669</v>
          </cell>
          <cell r="V3207">
            <v>339.75</v>
          </cell>
          <cell r="W3207">
            <v>308.16666666666669</v>
          </cell>
          <cell r="X3207">
            <v>237.08333333333334</v>
          </cell>
          <cell r="Y3207">
            <v>622.35316666666665</v>
          </cell>
          <cell r="Z3207">
            <v>581.84050000000002</v>
          </cell>
          <cell r="AA3207">
            <v>535.58350000000007</v>
          </cell>
          <cell r="AB3207">
            <v>512.6061666666667</v>
          </cell>
          <cell r="AC3207">
            <v>603.00383333333343</v>
          </cell>
          <cell r="AD3207">
            <v>616.30650000000003</v>
          </cell>
          <cell r="AE3207">
            <v>559.01433333333341</v>
          </cell>
          <cell r="AF3207">
            <v>430.06916666666672</v>
          </cell>
        </row>
        <row r="3208">
          <cell r="A3208" t="str">
            <v>YSP6019</v>
          </cell>
          <cell r="B3208" t="e">
            <v>#N/A</v>
          </cell>
          <cell r="C3208" t="e">
            <v>#N/A</v>
          </cell>
          <cell r="D3208" t="e">
            <v>#N/A</v>
          </cell>
          <cell r="E3208">
            <v>3960</v>
          </cell>
          <cell r="F3208">
            <v>4080</v>
          </cell>
          <cell r="G3208">
            <v>4532</v>
          </cell>
          <cell r="H3208">
            <v>3421</v>
          </cell>
          <cell r="I3208">
            <v>4117</v>
          </cell>
          <cell r="J3208">
            <v>3849</v>
          </cell>
          <cell r="K3208">
            <v>3543</v>
          </cell>
          <cell r="L3208">
            <v>3391</v>
          </cell>
          <cell r="M3208">
            <v>3989</v>
          </cell>
          <cell r="N3208">
            <v>4077</v>
          </cell>
          <cell r="O3208">
            <v>3698</v>
          </cell>
          <cell r="P3208">
            <v>2845</v>
          </cell>
          <cell r="Q3208" t="e">
            <v>#N/A</v>
          </cell>
          <cell r="R3208" t="e">
            <v>#N/A</v>
          </cell>
          <cell r="S3208" t="e">
            <v>#N/A</v>
          </cell>
          <cell r="T3208" t="e">
            <v>#N/A</v>
          </cell>
          <cell r="U3208" t="e">
            <v>#N/A</v>
          </cell>
          <cell r="V3208" t="e">
            <v>#N/A</v>
          </cell>
          <cell r="W3208" t="e">
            <v>#N/A</v>
          </cell>
          <cell r="X3208" t="e">
            <v>#N/A</v>
          </cell>
          <cell r="Y3208" t="e">
            <v>#N/A</v>
          </cell>
          <cell r="Z3208" t="e">
            <v>#N/A</v>
          </cell>
          <cell r="AA3208" t="e">
            <v>#N/A</v>
          </cell>
          <cell r="AB3208" t="e">
            <v>#N/A</v>
          </cell>
          <cell r="AC3208" t="e">
            <v>#N/A</v>
          </cell>
          <cell r="AD3208" t="e">
            <v>#N/A</v>
          </cell>
          <cell r="AE3208" t="e">
            <v>#N/A</v>
          </cell>
          <cell r="AF3208" t="e">
            <v>#N/A</v>
          </cell>
        </row>
        <row r="3209">
          <cell r="A3209" t="str">
            <v>YSP6019-01</v>
          </cell>
          <cell r="B3209">
            <v>1.8140000000000001</v>
          </cell>
          <cell r="C3209">
            <v>1</v>
          </cell>
          <cell r="D3209">
            <v>12</v>
          </cell>
          <cell r="E3209">
            <v>3960</v>
          </cell>
          <cell r="F3209">
            <v>4080</v>
          </cell>
          <cell r="G3209">
            <v>4532</v>
          </cell>
          <cell r="H3209">
            <v>3421</v>
          </cell>
          <cell r="I3209">
            <v>4117</v>
          </cell>
          <cell r="J3209">
            <v>3849</v>
          </cell>
          <cell r="K3209">
            <v>3543</v>
          </cell>
          <cell r="L3209">
            <v>3391</v>
          </cell>
          <cell r="M3209">
            <v>3989</v>
          </cell>
          <cell r="N3209">
            <v>4077</v>
          </cell>
          <cell r="O3209">
            <v>3698</v>
          </cell>
          <cell r="P3209">
            <v>2845</v>
          </cell>
          <cell r="Q3209">
            <v>343.08333333333331</v>
          </cell>
          <cell r="R3209">
            <v>320.75</v>
          </cell>
          <cell r="S3209">
            <v>295.25</v>
          </cell>
          <cell r="T3209">
            <v>282.58333333333331</v>
          </cell>
          <cell r="U3209">
            <v>332.41666666666669</v>
          </cell>
          <cell r="V3209">
            <v>339.75</v>
          </cell>
          <cell r="W3209">
            <v>308.16666666666669</v>
          </cell>
          <cell r="X3209">
            <v>237.08333333333334</v>
          </cell>
          <cell r="Y3209">
            <v>622.35316666666665</v>
          </cell>
          <cell r="Z3209">
            <v>581.84050000000002</v>
          </cell>
          <cell r="AA3209">
            <v>535.58350000000007</v>
          </cell>
          <cell r="AB3209">
            <v>512.6061666666667</v>
          </cell>
          <cell r="AC3209">
            <v>603.00383333333343</v>
          </cell>
          <cell r="AD3209">
            <v>616.30650000000003</v>
          </cell>
          <cell r="AE3209">
            <v>559.01433333333341</v>
          </cell>
          <cell r="AF3209">
            <v>430.06916666666672</v>
          </cell>
        </row>
        <row r="3210">
          <cell r="A3210" t="str">
            <v>YSP-602</v>
          </cell>
          <cell r="B3210">
            <v>9.7799999999999994</v>
          </cell>
          <cell r="C3210">
            <v>1</v>
          </cell>
          <cell r="D3210">
            <v>19</v>
          </cell>
          <cell r="E3210">
            <v>0</v>
          </cell>
          <cell r="F3210">
            <v>0</v>
          </cell>
          <cell r="G3210">
            <v>0</v>
          </cell>
          <cell r="H3210">
            <v>0</v>
          </cell>
          <cell r="I3210">
            <v>0</v>
          </cell>
          <cell r="J3210">
            <v>0</v>
          </cell>
          <cell r="K3210">
            <v>0</v>
          </cell>
          <cell r="L3210">
            <v>0</v>
          </cell>
          <cell r="M3210">
            <v>0</v>
          </cell>
          <cell r="N3210">
            <v>0</v>
          </cell>
          <cell r="O3210">
            <v>0</v>
          </cell>
          <cell r="P3210">
            <v>0</v>
          </cell>
          <cell r="Q3210">
            <v>0</v>
          </cell>
          <cell r="R3210">
            <v>0</v>
          </cell>
          <cell r="S3210">
            <v>0</v>
          </cell>
          <cell r="T3210">
            <v>0</v>
          </cell>
          <cell r="U3210">
            <v>0</v>
          </cell>
          <cell r="V3210">
            <v>0</v>
          </cell>
          <cell r="W3210">
            <v>0</v>
          </cell>
          <cell r="X3210">
            <v>0</v>
          </cell>
          <cell r="Y3210">
            <v>0</v>
          </cell>
          <cell r="Z3210">
            <v>0</v>
          </cell>
          <cell r="AA3210">
            <v>0</v>
          </cell>
          <cell r="AB3210">
            <v>0</v>
          </cell>
          <cell r="AC3210">
            <v>0</v>
          </cell>
          <cell r="AD3210">
            <v>0</v>
          </cell>
          <cell r="AE3210">
            <v>0</v>
          </cell>
          <cell r="AF3210">
            <v>0</v>
          </cell>
        </row>
        <row r="3211">
          <cell r="A3211" t="str">
            <v>YSP6020</v>
          </cell>
          <cell r="B3211">
            <v>1.575</v>
          </cell>
          <cell r="C3211">
            <v>1</v>
          </cell>
          <cell r="D3211">
            <v>20</v>
          </cell>
          <cell r="E3211">
            <v>15840</v>
          </cell>
          <cell r="F3211">
            <v>16260</v>
          </cell>
          <cell r="G3211">
            <v>18059</v>
          </cell>
          <cell r="H3211">
            <v>13630</v>
          </cell>
          <cell r="I3211">
            <v>16405</v>
          </cell>
          <cell r="J3211">
            <v>15338</v>
          </cell>
          <cell r="K3211">
            <v>14119</v>
          </cell>
          <cell r="L3211">
            <v>13512</v>
          </cell>
          <cell r="M3211">
            <v>15895</v>
          </cell>
          <cell r="N3211">
            <v>16246</v>
          </cell>
          <cell r="O3211">
            <v>14737</v>
          </cell>
          <cell r="P3211">
            <v>11340</v>
          </cell>
          <cell r="Q3211">
            <v>820.25</v>
          </cell>
          <cell r="R3211">
            <v>766.9</v>
          </cell>
          <cell r="S3211">
            <v>705.95</v>
          </cell>
          <cell r="T3211">
            <v>675.6</v>
          </cell>
          <cell r="U3211">
            <v>794.75</v>
          </cell>
          <cell r="V3211">
            <v>812.3</v>
          </cell>
          <cell r="W3211">
            <v>736.85</v>
          </cell>
          <cell r="X3211">
            <v>567</v>
          </cell>
          <cell r="Y3211">
            <v>1291.89375</v>
          </cell>
          <cell r="Z3211">
            <v>1207.8674999999998</v>
          </cell>
          <cell r="AA3211">
            <v>1111.8712500000001</v>
          </cell>
          <cell r="AB3211">
            <v>1064.07</v>
          </cell>
          <cell r="AC3211">
            <v>1251.73125</v>
          </cell>
          <cell r="AD3211">
            <v>1279.3724999999999</v>
          </cell>
          <cell r="AE3211">
            <v>1160.5387499999999</v>
          </cell>
          <cell r="AF3211">
            <v>893.02499999999998</v>
          </cell>
        </row>
        <row r="3212">
          <cell r="A3212" t="str">
            <v>YSP6021</v>
          </cell>
          <cell r="B3212" t="e">
            <v>#N/A</v>
          </cell>
          <cell r="C3212" t="e">
            <v>#N/A</v>
          </cell>
          <cell r="D3212" t="e">
            <v>#N/A</v>
          </cell>
          <cell r="E3212">
            <v>3960</v>
          </cell>
          <cell r="F3212">
            <v>4080</v>
          </cell>
          <cell r="G3212">
            <v>4532</v>
          </cell>
          <cell r="H3212">
            <v>3421</v>
          </cell>
          <cell r="I3212">
            <v>4117</v>
          </cell>
          <cell r="J3212">
            <v>3849</v>
          </cell>
          <cell r="K3212">
            <v>3543</v>
          </cell>
          <cell r="L3212">
            <v>3391</v>
          </cell>
          <cell r="M3212">
            <v>3989</v>
          </cell>
          <cell r="N3212">
            <v>4077</v>
          </cell>
          <cell r="O3212">
            <v>3698</v>
          </cell>
          <cell r="P3212">
            <v>2845</v>
          </cell>
          <cell r="Q3212" t="e">
            <v>#N/A</v>
          </cell>
          <cell r="R3212" t="e">
            <v>#N/A</v>
          </cell>
          <cell r="S3212" t="e">
            <v>#N/A</v>
          </cell>
          <cell r="T3212" t="e">
            <v>#N/A</v>
          </cell>
          <cell r="U3212" t="e">
            <v>#N/A</v>
          </cell>
          <cell r="V3212" t="e">
            <v>#N/A</v>
          </cell>
          <cell r="W3212" t="e">
            <v>#N/A</v>
          </cell>
          <cell r="X3212" t="e">
            <v>#N/A</v>
          </cell>
          <cell r="Y3212" t="e">
            <v>#N/A</v>
          </cell>
          <cell r="Z3212" t="e">
            <v>#N/A</v>
          </cell>
          <cell r="AA3212" t="e">
            <v>#N/A</v>
          </cell>
          <cell r="AB3212" t="e">
            <v>#N/A</v>
          </cell>
          <cell r="AC3212" t="e">
            <v>#N/A</v>
          </cell>
          <cell r="AD3212" t="e">
            <v>#N/A</v>
          </cell>
          <cell r="AE3212" t="e">
            <v>#N/A</v>
          </cell>
          <cell r="AF3212" t="e">
            <v>#N/A</v>
          </cell>
        </row>
        <row r="3213">
          <cell r="A3213" t="str">
            <v>YSP6021-01</v>
          </cell>
          <cell r="B3213">
            <v>4.1900000000000004</v>
          </cell>
          <cell r="C3213">
            <v>1</v>
          </cell>
          <cell r="D3213">
            <v>38</v>
          </cell>
          <cell r="E3213">
            <v>3960</v>
          </cell>
          <cell r="F3213">
            <v>4080</v>
          </cell>
          <cell r="G3213">
            <v>4532</v>
          </cell>
          <cell r="H3213">
            <v>3421</v>
          </cell>
          <cell r="I3213">
            <v>4117</v>
          </cell>
          <cell r="J3213">
            <v>3849</v>
          </cell>
          <cell r="K3213">
            <v>3543</v>
          </cell>
          <cell r="L3213">
            <v>3391</v>
          </cell>
          <cell r="M3213">
            <v>3989</v>
          </cell>
          <cell r="N3213">
            <v>4077</v>
          </cell>
          <cell r="O3213">
            <v>3698</v>
          </cell>
          <cell r="P3213">
            <v>2845</v>
          </cell>
          <cell r="Q3213">
            <v>108.34210526315789</v>
          </cell>
          <cell r="R3213">
            <v>101.28947368421052</v>
          </cell>
          <cell r="S3213">
            <v>93.236842105263165</v>
          </cell>
          <cell r="T3213">
            <v>89.236842105263165</v>
          </cell>
          <cell r="U3213">
            <v>104.97368421052632</v>
          </cell>
          <cell r="V3213">
            <v>107.28947368421052</v>
          </cell>
          <cell r="W3213">
            <v>97.315789473684205</v>
          </cell>
          <cell r="X3213">
            <v>74.868421052631575</v>
          </cell>
          <cell r="Y3213">
            <v>453.9534210526316</v>
          </cell>
          <cell r="Z3213">
            <v>424.40289473684214</v>
          </cell>
          <cell r="AA3213">
            <v>390.66236842105269</v>
          </cell>
          <cell r="AB3213">
            <v>373.9023684210527</v>
          </cell>
          <cell r="AC3213">
            <v>439.83973684210531</v>
          </cell>
          <cell r="AD3213">
            <v>449.54289473684213</v>
          </cell>
          <cell r="AE3213">
            <v>407.75315789473683</v>
          </cell>
          <cell r="AF3213">
            <v>313.69868421052632</v>
          </cell>
        </row>
        <row r="3214">
          <cell r="A3214" t="str">
            <v>YSP6022</v>
          </cell>
          <cell r="B3214" t="e">
            <v>#N/A</v>
          </cell>
          <cell r="C3214" t="e">
            <v>#N/A</v>
          </cell>
          <cell r="D3214" t="e">
            <v>#N/A</v>
          </cell>
          <cell r="E3214">
            <v>3960</v>
          </cell>
          <cell r="F3214">
            <v>4080</v>
          </cell>
          <cell r="G3214">
            <v>4532</v>
          </cell>
          <cell r="H3214">
            <v>3421</v>
          </cell>
          <cell r="I3214">
            <v>4117</v>
          </cell>
          <cell r="J3214">
            <v>3849</v>
          </cell>
          <cell r="K3214">
            <v>3543</v>
          </cell>
          <cell r="L3214">
            <v>3391</v>
          </cell>
          <cell r="M3214">
            <v>3989</v>
          </cell>
          <cell r="N3214">
            <v>4077</v>
          </cell>
          <cell r="O3214">
            <v>3698</v>
          </cell>
          <cell r="P3214">
            <v>2845</v>
          </cell>
          <cell r="Q3214" t="e">
            <v>#N/A</v>
          </cell>
          <cell r="R3214" t="e">
            <v>#N/A</v>
          </cell>
          <cell r="S3214" t="e">
            <v>#N/A</v>
          </cell>
          <cell r="T3214" t="e">
            <v>#N/A</v>
          </cell>
          <cell r="U3214" t="e">
            <v>#N/A</v>
          </cell>
          <cell r="V3214" t="e">
            <v>#N/A</v>
          </cell>
          <cell r="W3214" t="e">
            <v>#N/A</v>
          </cell>
          <cell r="X3214" t="e">
            <v>#N/A</v>
          </cell>
          <cell r="Y3214" t="e">
            <v>#N/A</v>
          </cell>
          <cell r="Z3214" t="e">
            <v>#N/A</v>
          </cell>
          <cell r="AA3214" t="e">
            <v>#N/A</v>
          </cell>
          <cell r="AB3214" t="e">
            <v>#N/A</v>
          </cell>
          <cell r="AC3214" t="e">
            <v>#N/A</v>
          </cell>
          <cell r="AD3214" t="e">
            <v>#N/A</v>
          </cell>
          <cell r="AE3214" t="e">
            <v>#N/A</v>
          </cell>
          <cell r="AF3214" t="e">
            <v>#N/A</v>
          </cell>
        </row>
        <row r="3215">
          <cell r="A3215" t="str">
            <v>YSP6022-01</v>
          </cell>
          <cell r="B3215">
            <v>4.1900000000000004</v>
          </cell>
          <cell r="C3215">
            <v>1</v>
          </cell>
          <cell r="D3215">
            <v>38</v>
          </cell>
          <cell r="E3215">
            <v>3960</v>
          </cell>
          <cell r="F3215">
            <v>4080</v>
          </cell>
          <cell r="G3215">
            <v>4532</v>
          </cell>
          <cell r="H3215">
            <v>3421</v>
          </cell>
          <cell r="I3215">
            <v>4117</v>
          </cell>
          <cell r="J3215">
            <v>3849</v>
          </cell>
          <cell r="K3215">
            <v>3543</v>
          </cell>
          <cell r="L3215">
            <v>3391</v>
          </cell>
          <cell r="M3215">
            <v>3989</v>
          </cell>
          <cell r="N3215">
            <v>4077</v>
          </cell>
          <cell r="O3215">
            <v>3698</v>
          </cell>
          <cell r="P3215">
            <v>2845</v>
          </cell>
          <cell r="Q3215">
            <v>108.34210526315789</v>
          </cell>
          <cell r="R3215">
            <v>101.28947368421052</v>
          </cell>
          <cell r="S3215">
            <v>93.236842105263165</v>
          </cell>
          <cell r="T3215">
            <v>89.236842105263165</v>
          </cell>
          <cell r="U3215">
            <v>104.97368421052632</v>
          </cell>
          <cell r="V3215">
            <v>107.28947368421052</v>
          </cell>
          <cell r="W3215">
            <v>97.315789473684205</v>
          </cell>
          <cell r="X3215">
            <v>74.868421052631575</v>
          </cell>
          <cell r="Y3215">
            <v>453.9534210526316</v>
          </cell>
          <cell r="Z3215">
            <v>424.40289473684214</v>
          </cell>
          <cell r="AA3215">
            <v>390.66236842105269</v>
          </cell>
          <cell r="AB3215">
            <v>373.9023684210527</v>
          </cell>
          <cell r="AC3215">
            <v>439.83973684210531</v>
          </cell>
          <cell r="AD3215">
            <v>449.54289473684213</v>
          </cell>
          <cell r="AE3215">
            <v>407.75315789473683</v>
          </cell>
          <cell r="AF3215">
            <v>313.69868421052632</v>
          </cell>
        </row>
        <row r="3216">
          <cell r="A3216" t="str">
            <v>YSP6023</v>
          </cell>
          <cell r="B3216">
            <v>4.68</v>
          </cell>
          <cell r="C3216">
            <v>1</v>
          </cell>
          <cell r="D3216">
            <v>8</v>
          </cell>
          <cell r="E3216">
            <v>4020</v>
          </cell>
          <cell r="F3216">
            <v>4110</v>
          </cell>
          <cell r="G3216">
            <v>4565</v>
          </cell>
          <cell r="H3216">
            <v>3446</v>
          </cell>
          <cell r="I3216">
            <v>4148</v>
          </cell>
          <cell r="J3216">
            <v>3878</v>
          </cell>
          <cell r="K3216">
            <v>3570</v>
          </cell>
          <cell r="L3216">
            <v>3416</v>
          </cell>
          <cell r="M3216">
            <v>4018</v>
          </cell>
          <cell r="N3216">
            <v>4107</v>
          </cell>
          <cell r="O3216">
            <v>3725</v>
          </cell>
          <cell r="P3216">
            <v>2866</v>
          </cell>
          <cell r="Q3216">
            <v>518.5</v>
          </cell>
          <cell r="R3216">
            <v>484.75</v>
          </cell>
          <cell r="S3216">
            <v>446.25</v>
          </cell>
          <cell r="T3216">
            <v>427</v>
          </cell>
          <cell r="U3216">
            <v>502.25</v>
          </cell>
          <cell r="V3216">
            <v>513.375</v>
          </cell>
          <cell r="W3216">
            <v>465.625</v>
          </cell>
          <cell r="X3216">
            <v>358.25</v>
          </cell>
          <cell r="Y3216">
            <v>2426.58</v>
          </cell>
          <cell r="Z3216">
            <v>2268.6299999999997</v>
          </cell>
          <cell r="AA3216">
            <v>2088.4499999999998</v>
          </cell>
          <cell r="AB3216">
            <v>1998.36</v>
          </cell>
          <cell r="AC3216">
            <v>2350.5299999999997</v>
          </cell>
          <cell r="AD3216">
            <v>2402.5949999999998</v>
          </cell>
          <cell r="AE3216">
            <v>2179.125</v>
          </cell>
          <cell r="AF3216">
            <v>1676.61</v>
          </cell>
        </row>
        <row r="3217">
          <cell r="A3217" t="str">
            <v>YSP6024</v>
          </cell>
          <cell r="B3217">
            <v>4.68</v>
          </cell>
          <cell r="C3217">
            <v>1</v>
          </cell>
          <cell r="D3217">
            <v>8</v>
          </cell>
          <cell r="E3217">
            <v>4020</v>
          </cell>
          <cell r="F3217">
            <v>4110</v>
          </cell>
          <cell r="G3217">
            <v>4565</v>
          </cell>
          <cell r="H3217">
            <v>3446</v>
          </cell>
          <cell r="I3217">
            <v>4148</v>
          </cell>
          <cell r="J3217">
            <v>3878</v>
          </cell>
          <cell r="K3217">
            <v>3570</v>
          </cell>
          <cell r="L3217">
            <v>3416</v>
          </cell>
          <cell r="M3217">
            <v>4018</v>
          </cell>
          <cell r="N3217">
            <v>4107</v>
          </cell>
          <cell r="O3217">
            <v>3725</v>
          </cell>
          <cell r="P3217">
            <v>2866</v>
          </cell>
          <cell r="Q3217">
            <v>518.5</v>
          </cell>
          <cell r="R3217">
            <v>484.75</v>
          </cell>
          <cell r="S3217">
            <v>446.25</v>
          </cell>
          <cell r="T3217">
            <v>427</v>
          </cell>
          <cell r="U3217">
            <v>502.25</v>
          </cell>
          <cell r="V3217">
            <v>513.375</v>
          </cell>
          <cell r="W3217">
            <v>465.625</v>
          </cell>
          <cell r="X3217">
            <v>358.25</v>
          </cell>
          <cell r="Y3217">
            <v>2426.58</v>
          </cell>
          <cell r="Z3217">
            <v>2268.6299999999997</v>
          </cell>
          <cell r="AA3217">
            <v>2088.4499999999998</v>
          </cell>
          <cell r="AB3217">
            <v>1998.36</v>
          </cell>
          <cell r="AC3217">
            <v>2350.5299999999997</v>
          </cell>
          <cell r="AD3217">
            <v>2402.5949999999998</v>
          </cell>
          <cell r="AE3217">
            <v>2179.125</v>
          </cell>
          <cell r="AF3217">
            <v>1676.61</v>
          </cell>
        </row>
        <row r="3218">
          <cell r="A3218" t="str">
            <v>YSP6025</v>
          </cell>
          <cell r="B3218">
            <v>3.1880000000000002</v>
          </cell>
          <cell r="C3218">
            <v>1</v>
          </cell>
          <cell r="D3218">
            <v>10</v>
          </cell>
          <cell r="E3218">
            <v>3990</v>
          </cell>
          <cell r="F3218">
            <v>4080</v>
          </cell>
          <cell r="G3218">
            <v>4532</v>
          </cell>
          <cell r="H3218">
            <v>3421</v>
          </cell>
          <cell r="I3218">
            <v>4117</v>
          </cell>
          <cell r="J3218">
            <v>3849</v>
          </cell>
          <cell r="K3218">
            <v>3543</v>
          </cell>
          <cell r="L3218">
            <v>3391</v>
          </cell>
          <cell r="M3218">
            <v>3989</v>
          </cell>
          <cell r="N3218">
            <v>4077</v>
          </cell>
          <cell r="O3218">
            <v>3698</v>
          </cell>
          <cell r="P3218">
            <v>2845</v>
          </cell>
          <cell r="Q3218">
            <v>411.7</v>
          </cell>
          <cell r="R3218">
            <v>384.9</v>
          </cell>
          <cell r="S3218">
            <v>354.3</v>
          </cell>
          <cell r="T3218">
            <v>339.1</v>
          </cell>
          <cell r="U3218">
            <v>398.9</v>
          </cell>
          <cell r="V3218">
            <v>407.7</v>
          </cell>
          <cell r="W3218">
            <v>369.8</v>
          </cell>
          <cell r="X3218">
            <v>284.5</v>
          </cell>
          <cell r="Y3218">
            <v>1312.4996000000001</v>
          </cell>
          <cell r="Z3218">
            <v>1227.0612000000001</v>
          </cell>
          <cell r="AA3218">
            <v>1129.5084000000002</v>
          </cell>
          <cell r="AB3218">
            <v>1081.0508000000002</v>
          </cell>
          <cell r="AC3218">
            <v>1271.6931999999999</v>
          </cell>
          <cell r="AD3218">
            <v>1299.7475999999999</v>
          </cell>
          <cell r="AE3218">
            <v>1178.9224000000002</v>
          </cell>
          <cell r="AF3218">
            <v>906.9860000000001</v>
          </cell>
        </row>
        <row r="3219">
          <cell r="A3219" t="str">
            <v>YSP6026</v>
          </cell>
          <cell r="B3219">
            <v>3.1880000000000002</v>
          </cell>
          <cell r="C3219">
            <v>1</v>
          </cell>
          <cell r="D3219">
            <v>10</v>
          </cell>
          <cell r="E3219">
            <v>3990</v>
          </cell>
          <cell r="F3219">
            <v>4110</v>
          </cell>
          <cell r="G3219">
            <v>4565</v>
          </cell>
          <cell r="H3219">
            <v>3446</v>
          </cell>
          <cell r="I3219">
            <v>4148</v>
          </cell>
          <cell r="J3219">
            <v>3878</v>
          </cell>
          <cell r="K3219">
            <v>3570</v>
          </cell>
          <cell r="L3219">
            <v>3416</v>
          </cell>
          <cell r="M3219">
            <v>4018</v>
          </cell>
          <cell r="N3219">
            <v>4107</v>
          </cell>
          <cell r="O3219">
            <v>3725</v>
          </cell>
          <cell r="P3219">
            <v>2866</v>
          </cell>
          <cell r="Q3219">
            <v>414.8</v>
          </cell>
          <cell r="R3219">
            <v>387.8</v>
          </cell>
          <cell r="S3219">
            <v>357</v>
          </cell>
          <cell r="T3219">
            <v>341.6</v>
          </cell>
          <cell r="U3219">
            <v>401.8</v>
          </cell>
          <cell r="V3219">
            <v>410.7</v>
          </cell>
          <cell r="W3219">
            <v>372.5</v>
          </cell>
          <cell r="X3219">
            <v>286.60000000000002</v>
          </cell>
          <cell r="Y3219">
            <v>1322.3824000000002</v>
          </cell>
          <cell r="Z3219">
            <v>1236.3064000000002</v>
          </cell>
          <cell r="AA3219">
            <v>1138.116</v>
          </cell>
          <cell r="AB3219">
            <v>1089.0208000000002</v>
          </cell>
          <cell r="AC3219">
            <v>1280.9384</v>
          </cell>
          <cell r="AD3219">
            <v>1309.3116</v>
          </cell>
          <cell r="AE3219">
            <v>1187.53</v>
          </cell>
          <cell r="AF3219">
            <v>913.68080000000009</v>
          </cell>
        </row>
        <row r="3220">
          <cell r="A3220" t="str">
            <v>YSP6027</v>
          </cell>
          <cell r="B3220">
            <v>0.39400000000000002</v>
          </cell>
          <cell r="C3220">
            <v>1</v>
          </cell>
          <cell r="D3220">
            <v>1</v>
          </cell>
          <cell r="E3220">
            <v>4050</v>
          </cell>
          <cell r="F3220">
            <v>4140</v>
          </cell>
          <cell r="G3220">
            <v>4598</v>
          </cell>
          <cell r="H3220">
            <v>3470</v>
          </cell>
          <cell r="I3220">
            <v>4176</v>
          </cell>
          <cell r="J3220">
            <v>3904</v>
          </cell>
          <cell r="K3220">
            <v>3594</v>
          </cell>
          <cell r="L3220">
            <v>3439</v>
          </cell>
          <cell r="M3220">
            <v>4045</v>
          </cell>
          <cell r="N3220">
            <v>4134</v>
          </cell>
          <cell r="O3220">
            <v>3750</v>
          </cell>
          <cell r="P3220">
            <v>2885</v>
          </cell>
          <cell r="Q3220">
            <v>4176</v>
          </cell>
          <cell r="R3220">
            <v>3904</v>
          </cell>
          <cell r="S3220">
            <v>3594</v>
          </cell>
          <cell r="T3220">
            <v>3439</v>
          </cell>
          <cell r="U3220">
            <v>4045</v>
          </cell>
          <cell r="V3220">
            <v>4134</v>
          </cell>
          <cell r="W3220">
            <v>3750</v>
          </cell>
          <cell r="X3220">
            <v>2885</v>
          </cell>
          <cell r="Y3220">
            <v>1645.3440000000001</v>
          </cell>
          <cell r="Z3220">
            <v>1538.1760000000002</v>
          </cell>
          <cell r="AA3220">
            <v>1416.0360000000001</v>
          </cell>
          <cell r="AB3220">
            <v>1354.9660000000001</v>
          </cell>
          <cell r="AC3220">
            <v>1593.73</v>
          </cell>
          <cell r="AD3220">
            <v>1628.796</v>
          </cell>
          <cell r="AE3220">
            <v>1477.5</v>
          </cell>
          <cell r="AF3220">
            <v>1136.69</v>
          </cell>
        </row>
        <row r="3221">
          <cell r="A3221" t="str">
            <v>YSP6028-01</v>
          </cell>
          <cell r="B3221">
            <v>4.2300000000000004</v>
          </cell>
          <cell r="C3221">
            <v>1</v>
          </cell>
          <cell r="D3221">
            <v>13</v>
          </cell>
          <cell r="E3221">
            <v>4050</v>
          </cell>
          <cell r="F3221">
            <v>4110</v>
          </cell>
          <cell r="G3221">
            <v>4565</v>
          </cell>
          <cell r="H3221">
            <v>3445</v>
          </cell>
          <cell r="I3221">
            <v>4147</v>
          </cell>
          <cell r="J3221">
            <v>3877</v>
          </cell>
          <cell r="K3221">
            <v>3569</v>
          </cell>
          <cell r="L3221">
            <v>3415</v>
          </cell>
          <cell r="M3221">
            <v>4017</v>
          </cell>
          <cell r="N3221">
            <v>4106</v>
          </cell>
          <cell r="O3221">
            <v>3724</v>
          </cell>
          <cell r="P3221">
            <v>2866</v>
          </cell>
          <cell r="Q3221">
            <v>319</v>
          </cell>
          <cell r="R3221">
            <v>298.23076923076923</v>
          </cell>
          <cell r="S3221">
            <v>274.53846153846155</v>
          </cell>
          <cell r="T3221">
            <v>262.69230769230768</v>
          </cell>
          <cell r="U3221">
            <v>309</v>
          </cell>
          <cell r="V3221">
            <v>315.84615384615387</v>
          </cell>
          <cell r="W3221">
            <v>286.46153846153845</v>
          </cell>
          <cell r="X3221">
            <v>220.46153846153845</v>
          </cell>
          <cell r="Y3221">
            <v>1349.3700000000001</v>
          </cell>
          <cell r="Z3221">
            <v>1261.5161538461539</v>
          </cell>
          <cell r="AA3221">
            <v>1161.2976923076924</v>
          </cell>
          <cell r="AB3221">
            <v>1111.1884615384615</v>
          </cell>
          <cell r="AC3221">
            <v>1307.0700000000002</v>
          </cell>
          <cell r="AD3221">
            <v>1336.0292307692309</v>
          </cell>
          <cell r="AE3221">
            <v>1211.7323076923078</v>
          </cell>
          <cell r="AF3221">
            <v>932.55230769230775</v>
          </cell>
        </row>
        <row r="3222">
          <cell r="A3222" t="str">
            <v>YSP6029</v>
          </cell>
          <cell r="B3222">
            <v>5.8929999999999998</v>
          </cell>
          <cell r="C3222">
            <v>1</v>
          </cell>
          <cell r="D3222">
            <v>16</v>
          </cell>
          <cell r="E3222">
            <v>3960</v>
          </cell>
          <cell r="F3222">
            <v>4080</v>
          </cell>
          <cell r="G3222">
            <v>4532</v>
          </cell>
          <cell r="H3222">
            <v>3421</v>
          </cell>
          <cell r="I3222">
            <v>4117</v>
          </cell>
          <cell r="J3222">
            <v>3849</v>
          </cell>
          <cell r="K3222">
            <v>3543</v>
          </cell>
          <cell r="L3222">
            <v>3391</v>
          </cell>
          <cell r="M3222">
            <v>3989</v>
          </cell>
          <cell r="N3222">
            <v>4077</v>
          </cell>
          <cell r="O3222">
            <v>3698</v>
          </cell>
          <cell r="P3222">
            <v>2845</v>
          </cell>
          <cell r="Q3222">
            <v>257.3125</v>
          </cell>
          <cell r="R3222">
            <v>240.5625</v>
          </cell>
          <cell r="S3222">
            <v>221.4375</v>
          </cell>
          <cell r="T3222">
            <v>211.9375</v>
          </cell>
          <cell r="U3222">
            <v>249.3125</v>
          </cell>
          <cell r="V3222">
            <v>254.8125</v>
          </cell>
          <cell r="W3222">
            <v>231.125</v>
          </cell>
          <cell r="X3222">
            <v>177.8125</v>
          </cell>
          <cell r="Y3222">
            <v>1516.3425625</v>
          </cell>
          <cell r="Z3222">
            <v>1417.6348125</v>
          </cell>
          <cell r="AA3222">
            <v>1304.9311874999999</v>
          </cell>
          <cell r="AB3222">
            <v>1248.9476875</v>
          </cell>
          <cell r="AC3222">
            <v>1469.1985625</v>
          </cell>
          <cell r="AD3222">
            <v>1501.6100624999999</v>
          </cell>
          <cell r="AE3222">
            <v>1362.0196249999999</v>
          </cell>
          <cell r="AF3222">
            <v>1047.8490624999999</v>
          </cell>
        </row>
        <row r="3223">
          <cell r="A3223" t="str">
            <v>YSP-603</v>
          </cell>
          <cell r="B3223" t="e">
            <v>#N/A</v>
          </cell>
          <cell r="C3223" t="e">
            <v>#N/A</v>
          </cell>
          <cell r="D3223" t="e">
            <v>#N/A</v>
          </cell>
          <cell r="E3223">
            <v>0</v>
          </cell>
          <cell r="F3223">
            <v>0</v>
          </cell>
          <cell r="G3223">
            <v>0</v>
          </cell>
          <cell r="H3223">
            <v>0</v>
          </cell>
          <cell r="I3223">
            <v>0</v>
          </cell>
          <cell r="J3223">
            <v>0</v>
          </cell>
          <cell r="K3223">
            <v>0</v>
          </cell>
          <cell r="L3223">
            <v>0</v>
          </cell>
          <cell r="M3223">
            <v>0</v>
          </cell>
          <cell r="N3223">
            <v>0</v>
          </cell>
          <cell r="O3223">
            <v>0</v>
          </cell>
          <cell r="P3223">
            <v>0</v>
          </cell>
          <cell r="Q3223" t="e">
            <v>#N/A</v>
          </cell>
          <cell r="R3223" t="e">
            <v>#N/A</v>
          </cell>
          <cell r="S3223" t="e">
            <v>#N/A</v>
          </cell>
          <cell r="T3223" t="e">
            <v>#N/A</v>
          </cell>
          <cell r="U3223" t="e">
            <v>#N/A</v>
          </cell>
          <cell r="V3223" t="e">
            <v>#N/A</v>
          </cell>
          <cell r="W3223" t="e">
            <v>#N/A</v>
          </cell>
          <cell r="X3223" t="e">
            <v>#N/A</v>
          </cell>
          <cell r="Y3223" t="e">
            <v>#N/A</v>
          </cell>
          <cell r="Z3223" t="e">
            <v>#N/A</v>
          </cell>
          <cell r="AA3223" t="e">
            <v>#N/A</v>
          </cell>
          <cell r="AB3223" t="e">
            <v>#N/A</v>
          </cell>
          <cell r="AC3223" t="e">
            <v>#N/A</v>
          </cell>
          <cell r="AD3223" t="e">
            <v>#N/A</v>
          </cell>
          <cell r="AE3223" t="e">
            <v>#N/A</v>
          </cell>
          <cell r="AF3223" t="e">
            <v>#N/A</v>
          </cell>
        </row>
        <row r="3224">
          <cell r="A3224" t="str">
            <v>YSP6030</v>
          </cell>
          <cell r="B3224">
            <v>5.8929999999999998</v>
          </cell>
          <cell r="C3224">
            <v>1</v>
          </cell>
          <cell r="D3224">
            <v>16</v>
          </cell>
          <cell r="E3224">
            <v>3960</v>
          </cell>
          <cell r="F3224">
            <v>4080</v>
          </cell>
          <cell r="G3224">
            <v>4532</v>
          </cell>
          <cell r="H3224">
            <v>3421</v>
          </cell>
          <cell r="I3224">
            <v>4117</v>
          </cell>
          <cell r="J3224">
            <v>3849</v>
          </cell>
          <cell r="K3224">
            <v>3543</v>
          </cell>
          <cell r="L3224">
            <v>3391</v>
          </cell>
          <cell r="M3224">
            <v>3989</v>
          </cell>
          <cell r="N3224">
            <v>4077</v>
          </cell>
          <cell r="O3224">
            <v>3698</v>
          </cell>
          <cell r="P3224">
            <v>2845</v>
          </cell>
          <cell r="Q3224">
            <v>257.3125</v>
          </cell>
          <cell r="R3224">
            <v>240.5625</v>
          </cell>
          <cell r="S3224">
            <v>221.4375</v>
          </cell>
          <cell r="T3224">
            <v>211.9375</v>
          </cell>
          <cell r="U3224">
            <v>249.3125</v>
          </cell>
          <cell r="V3224">
            <v>254.8125</v>
          </cell>
          <cell r="W3224">
            <v>231.125</v>
          </cell>
          <cell r="X3224">
            <v>177.8125</v>
          </cell>
          <cell r="Y3224">
            <v>1516.3425625</v>
          </cell>
          <cell r="Z3224">
            <v>1417.6348125</v>
          </cell>
          <cell r="AA3224">
            <v>1304.9311874999999</v>
          </cell>
          <cell r="AB3224">
            <v>1248.9476875</v>
          </cell>
          <cell r="AC3224">
            <v>1469.1985625</v>
          </cell>
          <cell r="AD3224">
            <v>1501.6100624999999</v>
          </cell>
          <cell r="AE3224">
            <v>1362.0196249999999</v>
          </cell>
          <cell r="AF3224">
            <v>1047.8490624999999</v>
          </cell>
        </row>
        <row r="3225">
          <cell r="A3225" t="str">
            <v>YSP-603-01</v>
          </cell>
          <cell r="B3225">
            <v>121.72</v>
          </cell>
          <cell r="C3225">
            <v>13</v>
          </cell>
          <cell r="D3225">
            <v>10</v>
          </cell>
          <cell r="E3225">
            <v>0</v>
          </cell>
          <cell r="F3225">
            <v>0</v>
          </cell>
          <cell r="G3225">
            <v>0</v>
          </cell>
          <cell r="H3225">
            <v>0</v>
          </cell>
          <cell r="I3225">
            <v>0</v>
          </cell>
          <cell r="J3225">
            <v>0</v>
          </cell>
          <cell r="K3225">
            <v>0</v>
          </cell>
          <cell r="L3225">
            <v>0</v>
          </cell>
          <cell r="M3225">
            <v>0</v>
          </cell>
          <cell r="N3225">
            <v>0</v>
          </cell>
          <cell r="O3225">
            <v>0</v>
          </cell>
          <cell r="P3225">
            <v>0</v>
          </cell>
          <cell r="Q3225">
            <v>0</v>
          </cell>
          <cell r="R3225">
            <v>0</v>
          </cell>
          <cell r="S3225">
            <v>0</v>
          </cell>
          <cell r="T3225">
            <v>0</v>
          </cell>
          <cell r="U3225">
            <v>0</v>
          </cell>
          <cell r="V3225">
            <v>0</v>
          </cell>
          <cell r="W3225">
            <v>0</v>
          </cell>
          <cell r="X3225">
            <v>0</v>
          </cell>
          <cell r="Y3225">
            <v>0</v>
          </cell>
          <cell r="Z3225">
            <v>0</v>
          </cell>
          <cell r="AA3225">
            <v>0</v>
          </cell>
          <cell r="AB3225">
            <v>0</v>
          </cell>
          <cell r="AC3225">
            <v>0</v>
          </cell>
          <cell r="AD3225">
            <v>0</v>
          </cell>
          <cell r="AE3225">
            <v>0</v>
          </cell>
          <cell r="AF3225">
            <v>0</v>
          </cell>
        </row>
        <row r="3226">
          <cell r="A3226" t="str">
            <v>YSP-603-02</v>
          </cell>
          <cell r="B3226">
            <v>9.7799999999999994</v>
          </cell>
          <cell r="C3226">
            <v>1</v>
          </cell>
          <cell r="D3226">
            <v>16</v>
          </cell>
          <cell r="E3226">
            <v>0</v>
          </cell>
          <cell r="F3226">
            <v>0</v>
          </cell>
          <cell r="G3226">
            <v>0</v>
          </cell>
          <cell r="H3226">
            <v>0</v>
          </cell>
          <cell r="I3226">
            <v>0</v>
          </cell>
          <cell r="J3226">
            <v>0</v>
          </cell>
          <cell r="K3226">
            <v>0</v>
          </cell>
          <cell r="L3226">
            <v>0</v>
          </cell>
          <cell r="M3226">
            <v>0</v>
          </cell>
          <cell r="N3226">
            <v>0</v>
          </cell>
          <cell r="O3226">
            <v>0</v>
          </cell>
          <cell r="P3226">
            <v>0</v>
          </cell>
          <cell r="Q3226">
            <v>0</v>
          </cell>
          <cell r="R3226">
            <v>0</v>
          </cell>
          <cell r="S3226">
            <v>0</v>
          </cell>
          <cell r="T3226">
            <v>0</v>
          </cell>
          <cell r="U3226">
            <v>0</v>
          </cell>
          <cell r="V3226">
            <v>0</v>
          </cell>
          <cell r="W3226">
            <v>0</v>
          </cell>
          <cell r="X3226">
            <v>0</v>
          </cell>
          <cell r="Y3226">
            <v>0</v>
          </cell>
          <cell r="Z3226">
            <v>0</v>
          </cell>
          <cell r="AA3226">
            <v>0</v>
          </cell>
          <cell r="AB3226">
            <v>0</v>
          </cell>
          <cell r="AC3226">
            <v>0</v>
          </cell>
          <cell r="AD3226">
            <v>0</v>
          </cell>
          <cell r="AE3226">
            <v>0</v>
          </cell>
          <cell r="AF3226">
            <v>0</v>
          </cell>
        </row>
        <row r="3227">
          <cell r="A3227" t="str">
            <v>YSP-603-03</v>
          </cell>
          <cell r="B3227" t="e">
            <v>#N/A</v>
          </cell>
          <cell r="C3227" t="e">
            <v>#N/A</v>
          </cell>
          <cell r="D3227" t="e">
            <v>#N/A</v>
          </cell>
          <cell r="E3227">
            <v>0</v>
          </cell>
          <cell r="F3227">
            <v>0</v>
          </cell>
          <cell r="G3227">
            <v>0</v>
          </cell>
          <cell r="H3227">
            <v>0</v>
          </cell>
          <cell r="I3227">
            <v>0</v>
          </cell>
          <cell r="J3227">
            <v>0</v>
          </cell>
          <cell r="K3227">
            <v>0</v>
          </cell>
          <cell r="L3227">
            <v>0</v>
          </cell>
          <cell r="M3227">
            <v>0</v>
          </cell>
          <cell r="N3227">
            <v>0</v>
          </cell>
          <cell r="O3227">
            <v>0</v>
          </cell>
          <cell r="P3227">
            <v>0</v>
          </cell>
          <cell r="Q3227" t="e">
            <v>#N/A</v>
          </cell>
          <cell r="R3227" t="e">
            <v>#N/A</v>
          </cell>
          <cell r="S3227" t="e">
            <v>#N/A</v>
          </cell>
          <cell r="T3227" t="e">
            <v>#N/A</v>
          </cell>
          <cell r="U3227" t="e">
            <v>#N/A</v>
          </cell>
          <cell r="V3227" t="e">
            <v>#N/A</v>
          </cell>
          <cell r="W3227" t="e">
            <v>#N/A</v>
          </cell>
          <cell r="X3227" t="e">
            <v>#N/A</v>
          </cell>
          <cell r="Y3227" t="e">
            <v>#N/A</v>
          </cell>
          <cell r="Z3227" t="e">
            <v>#N/A</v>
          </cell>
          <cell r="AA3227" t="e">
            <v>#N/A</v>
          </cell>
          <cell r="AB3227" t="e">
            <v>#N/A</v>
          </cell>
          <cell r="AC3227" t="e">
            <v>#N/A</v>
          </cell>
          <cell r="AD3227" t="e">
            <v>#N/A</v>
          </cell>
          <cell r="AE3227" t="e">
            <v>#N/A</v>
          </cell>
          <cell r="AF3227" t="e">
            <v>#N/A</v>
          </cell>
        </row>
        <row r="3228">
          <cell r="A3228" t="str">
            <v>YSP-603-04</v>
          </cell>
          <cell r="B3228" t="e">
            <v>#N/A</v>
          </cell>
          <cell r="C3228" t="e">
            <v>#N/A</v>
          </cell>
          <cell r="D3228" t="e">
            <v>#N/A</v>
          </cell>
          <cell r="E3228">
            <v>0</v>
          </cell>
          <cell r="F3228">
            <v>0</v>
          </cell>
          <cell r="G3228">
            <v>0</v>
          </cell>
          <cell r="H3228">
            <v>0</v>
          </cell>
          <cell r="I3228">
            <v>0</v>
          </cell>
          <cell r="J3228">
            <v>0</v>
          </cell>
          <cell r="K3228">
            <v>0</v>
          </cell>
          <cell r="L3228">
            <v>0</v>
          </cell>
          <cell r="M3228">
            <v>0</v>
          </cell>
          <cell r="N3228">
            <v>0</v>
          </cell>
          <cell r="O3228">
            <v>0</v>
          </cell>
          <cell r="P3228">
            <v>0</v>
          </cell>
          <cell r="Q3228" t="e">
            <v>#N/A</v>
          </cell>
          <cell r="R3228" t="e">
            <v>#N/A</v>
          </cell>
          <cell r="S3228" t="e">
            <v>#N/A</v>
          </cell>
          <cell r="T3228" t="e">
            <v>#N/A</v>
          </cell>
          <cell r="U3228" t="e">
            <v>#N/A</v>
          </cell>
          <cell r="V3228" t="e">
            <v>#N/A</v>
          </cell>
          <cell r="W3228" t="e">
            <v>#N/A</v>
          </cell>
          <cell r="X3228" t="e">
            <v>#N/A</v>
          </cell>
          <cell r="Y3228" t="e">
            <v>#N/A</v>
          </cell>
          <cell r="Z3228" t="e">
            <v>#N/A</v>
          </cell>
          <cell r="AA3228" t="e">
            <v>#N/A</v>
          </cell>
          <cell r="AB3228" t="e">
            <v>#N/A</v>
          </cell>
          <cell r="AC3228" t="e">
            <v>#N/A</v>
          </cell>
          <cell r="AD3228" t="e">
            <v>#N/A</v>
          </cell>
          <cell r="AE3228" t="e">
            <v>#N/A</v>
          </cell>
          <cell r="AF3228" t="e">
            <v>#N/A</v>
          </cell>
        </row>
        <row r="3229">
          <cell r="A3229" t="str">
            <v>YSP-603-05</v>
          </cell>
          <cell r="B3229" t="e">
            <v>#N/A</v>
          </cell>
          <cell r="C3229" t="e">
            <v>#N/A</v>
          </cell>
          <cell r="D3229" t="e">
            <v>#N/A</v>
          </cell>
          <cell r="E3229">
            <v>0</v>
          </cell>
          <cell r="F3229">
            <v>0</v>
          </cell>
          <cell r="G3229">
            <v>0</v>
          </cell>
          <cell r="H3229">
            <v>0</v>
          </cell>
          <cell r="I3229">
            <v>0</v>
          </cell>
          <cell r="J3229">
            <v>0</v>
          </cell>
          <cell r="K3229">
            <v>0</v>
          </cell>
          <cell r="L3229">
            <v>0</v>
          </cell>
          <cell r="M3229">
            <v>0</v>
          </cell>
          <cell r="N3229">
            <v>0</v>
          </cell>
          <cell r="O3229">
            <v>0</v>
          </cell>
          <cell r="P3229">
            <v>0</v>
          </cell>
          <cell r="Q3229" t="e">
            <v>#N/A</v>
          </cell>
          <cell r="R3229" t="e">
            <v>#N/A</v>
          </cell>
          <cell r="S3229" t="e">
            <v>#N/A</v>
          </cell>
          <cell r="T3229" t="e">
            <v>#N/A</v>
          </cell>
          <cell r="U3229" t="e">
            <v>#N/A</v>
          </cell>
          <cell r="V3229" t="e">
            <v>#N/A</v>
          </cell>
          <cell r="W3229" t="e">
            <v>#N/A</v>
          </cell>
          <cell r="X3229" t="e">
            <v>#N/A</v>
          </cell>
          <cell r="Y3229" t="e">
            <v>#N/A</v>
          </cell>
          <cell r="Z3229" t="e">
            <v>#N/A</v>
          </cell>
          <cell r="AA3229" t="e">
            <v>#N/A</v>
          </cell>
          <cell r="AB3229" t="e">
            <v>#N/A</v>
          </cell>
          <cell r="AC3229" t="e">
            <v>#N/A</v>
          </cell>
          <cell r="AD3229" t="e">
            <v>#N/A</v>
          </cell>
          <cell r="AE3229" t="e">
            <v>#N/A</v>
          </cell>
          <cell r="AF3229" t="e">
            <v>#N/A</v>
          </cell>
        </row>
        <row r="3230">
          <cell r="A3230" t="str">
            <v>YSP-603-06</v>
          </cell>
          <cell r="B3230">
            <v>36.656999999999996</v>
          </cell>
          <cell r="C3230">
            <v>24</v>
          </cell>
          <cell r="D3230">
            <v>17</v>
          </cell>
          <cell r="E3230">
            <v>0</v>
          </cell>
          <cell r="F3230">
            <v>0</v>
          </cell>
          <cell r="G3230">
            <v>0</v>
          </cell>
          <cell r="H3230">
            <v>0</v>
          </cell>
          <cell r="I3230">
            <v>0</v>
          </cell>
          <cell r="J3230">
            <v>0</v>
          </cell>
          <cell r="K3230">
            <v>0</v>
          </cell>
          <cell r="L3230">
            <v>0</v>
          </cell>
          <cell r="M3230">
            <v>0</v>
          </cell>
          <cell r="N3230">
            <v>0</v>
          </cell>
          <cell r="O3230">
            <v>0</v>
          </cell>
          <cell r="P3230">
            <v>0</v>
          </cell>
          <cell r="Q3230">
            <v>0</v>
          </cell>
          <cell r="R3230">
            <v>0</v>
          </cell>
          <cell r="S3230">
            <v>0</v>
          </cell>
          <cell r="T3230">
            <v>0</v>
          </cell>
          <cell r="U3230">
            <v>0</v>
          </cell>
          <cell r="V3230">
            <v>0</v>
          </cell>
          <cell r="W3230">
            <v>0</v>
          </cell>
          <cell r="X3230">
            <v>0</v>
          </cell>
          <cell r="Y3230">
            <v>0</v>
          </cell>
          <cell r="Z3230">
            <v>0</v>
          </cell>
          <cell r="AA3230">
            <v>0</v>
          </cell>
          <cell r="AB3230">
            <v>0</v>
          </cell>
          <cell r="AC3230">
            <v>0</v>
          </cell>
          <cell r="AD3230">
            <v>0</v>
          </cell>
          <cell r="AE3230">
            <v>0</v>
          </cell>
          <cell r="AF3230">
            <v>0</v>
          </cell>
        </row>
        <row r="3231">
          <cell r="A3231" t="str">
            <v>YSP-603-07</v>
          </cell>
          <cell r="B3231" t="e">
            <v>#N/A</v>
          </cell>
          <cell r="C3231" t="e">
            <v>#N/A</v>
          </cell>
          <cell r="D3231" t="e">
            <v>#N/A</v>
          </cell>
          <cell r="E3231">
            <v>0</v>
          </cell>
          <cell r="F3231">
            <v>0</v>
          </cell>
          <cell r="G3231">
            <v>0</v>
          </cell>
          <cell r="H3231">
            <v>0</v>
          </cell>
          <cell r="I3231">
            <v>0</v>
          </cell>
          <cell r="J3231">
            <v>0</v>
          </cell>
          <cell r="K3231">
            <v>0</v>
          </cell>
          <cell r="L3231">
            <v>0</v>
          </cell>
          <cell r="M3231">
            <v>0</v>
          </cell>
          <cell r="N3231">
            <v>0</v>
          </cell>
          <cell r="O3231">
            <v>0</v>
          </cell>
          <cell r="P3231">
            <v>0</v>
          </cell>
          <cell r="Q3231" t="e">
            <v>#N/A</v>
          </cell>
          <cell r="R3231" t="e">
            <v>#N/A</v>
          </cell>
          <cell r="S3231" t="e">
            <v>#N/A</v>
          </cell>
          <cell r="T3231" t="e">
            <v>#N/A</v>
          </cell>
          <cell r="U3231" t="e">
            <v>#N/A</v>
          </cell>
          <cell r="V3231" t="e">
            <v>#N/A</v>
          </cell>
          <cell r="W3231" t="e">
            <v>#N/A</v>
          </cell>
          <cell r="X3231" t="e">
            <v>#N/A</v>
          </cell>
          <cell r="Y3231" t="e">
            <v>#N/A</v>
          </cell>
          <cell r="Z3231" t="e">
            <v>#N/A</v>
          </cell>
          <cell r="AA3231" t="e">
            <v>#N/A</v>
          </cell>
          <cell r="AB3231" t="e">
            <v>#N/A</v>
          </cell>
          <cell r="AC3231" t="e">
            <v>#N/A</v>
          </cell>
          <cell r="AD3231" t="e">
            <v>#N/A</v>
          </cell>
          <cell r="AE3231" t="e">
            <v>#N/A</v>
          </cell>
          <cell r="AF3231" t="e">
            <v>#N/A</v>
          </cell>
        </row>
        <row r="3232">
          <cell r="A3232" t="str">
            <v>YSP-603-08</v>
          </cell>
          <cell r="B3232" t="e">
            <v>#N/A</v>
          </cell>
          <cell r="C3232" t="e">
            <v>#N/A</v>
          </cell>
          <cell r="D3232" t="e">
            <v>#N/A</v>
          </cell>
          <cell r="E3232">
            <v>0</v>
          </cell>
          <cell r="F3232">
            <v>0</v>
          </cell>
          <cell r="G3232">
            <v>0</v>
          </cell>
          <cell r="H3232">
            <v>0</v>
          </cell>
          <cell r="I3232">
            <v>0</v>
          </cell>
          <cell r="J3232">
            <v>0</v>
          </cell>
          <cell r="K3232">
            <v>0</v>
          </cell>
          <cell r="L3232">
            <v>0</v>
          </cell>
          <cell r="M3232">
            <v>0</v>
          </cell>
          <cell r="N3232">
            <v>0</v>
          </cell>
          <cell r="O3232">
            <v>0</v>
          </cell>
          <cell r="P3232">
            <v>0</v>
          </cell>
          <cell r="Q3232" t="e">
            <v>#N/A</v>
          </cell>
          <cell r="R3232" t="e">
            <v>#N/A</v>
          </cell>
          <cell r="S3232" t="e">
            <v>#N/A</v>
          </cell>
          <cell r="T3232" t="e">
            <v>#N/A</v>
          </cell>
          <cell r="U3232" t="e">
            <v>#N/A</v>
          </cell>
          <cell r="V3232" t="e">
            <v>#N/A</v>
          </cell>
          <cell r="W3232" t="e">
            <v>#N/A</v>
          </cell>
          <cell r="X3232" t="e">
            <v>#N/A</v>
          </cell>
          <cell r="Y3232" t="e">
            <v>#N/A</v>
          </cell>
          <cell r="Z3232" t="e">
            <v>#N/A</v>
          </cell>
          <cell r="AA3232" t="e">
            <v>#N/A</v>
          </cell>
          <cell r="AB3232" t="e">
            <v>#N/A</v>
          </cell>
          <cell r="AC3232" t="e">
            <v>#N/A</v>
          </cell>
          <cell r="AD3232" t="e">
            <v>#N/A</v>
          </cell>
          <cell r="AE3232" t="e">
            <v>#N/A</v>
          </cell>
          <cell r="AF3232" t="e">
            <v>#N/A</v>
          </cell>
        </row>
        <row r="3233">
          <cell r="A3233" t="str">
            <v>YSP-603-09</v>
          </cell>
          <cell r="B3233" t="e">
            <v>#N/A</v>
          </cell>
          <cell r="C3233" t="e">
            <v>#N/A</v>
          </cell>
          <cell r="D3233" t="e">
            <v>#N/A</v>
          </cell>
          <cell r="E3233">
            <v>0</v>
          </cell>
          <cell r="F3233">
            <v>0</v>
          </cell>
          <cell r="G3233">
            <v>0</v>
          </cell>
          <cell r="H3233">
            <v>0</v>
          </cell>
          <cell r="I3233">
            <v>0</v>
          </cell>
          <cell r="J3233">
            <v>0</v>
          </cell>
          <cell r="K3233">
            <v>0</v>
          </cell>
          <cell r="L3233">
            <v>0</v>
          </cell>
          <cell r="M3233">
            <v>0</v>
          </cell>
          <cell r="N3233">
            <v>0</v>
          </cell>
          <cell r="O3233">
            <v>0</v>
          </cell>
          <cell r="P3233">
            <v>0</v>
          </cell>
          <cell r="Q3233" t="e">
            <v>#N/A</v>
          </cell>
          <cell r="R3233" t="e">
            <v>#N/A</v>
          </cell>
          <cell r="S3233" t="e">
            <v>#N/A</v>
          </cell>
          <cell r="T3233" t="e">
            <v>#N/A</v>
          </cell>
          <cell r="U3233" t="e">
            <v>#N/A</v>
          </cell>
          <cell r="V3233" t="e">
            <v>#N/A</v>
          </cell>
          <cell r="W3233" t="e">
            <v>#N/A</v>
          </cell>
          <cell r="X3233" t="e">
            <v>#N/A</v>
          </cell>
          <cell r="Y3233" t="e">
            <v>#N/A</v>
          </cell>
          <cell r="Z3233" t="e">
            <v>#N/A</v>
          </cell>
          <cell r="AA3233" t="e">
            <v>#N/A</v>
          </cell>
          <cell r="AB3233" t="e">
            <v>#N/A</v>
          </cell>
          <cell r="AC3233" t="e">
            <v>#N/A</v>
          </cell>
          <cell r="AD3233" t="e">
            <v>#N/A</v>
          </cell>
          <cell r="AE3233" t="e">
            <v>#N/A</v>
          </cell>
          <cell r="AF3233" t="e">
            <v>#N/A</v>
          </cell>
        </row>
        <row r="3234">
          <cell r="A3234" t="str">
            <v>YSP6031</v>
          </cell>
          <cell r="B3234" t="e">
            <v>#N/A</v>
          </cell>
          <cell r="C3234" t="e">
            <v>#N/A</v>
          </cell>
          <cell r="D3234" t="e">
            <v>#N/A</v>
          </cell>
          <cell r="E3234">
            <v>3960</v>
          </cell>
          <cell r="F3234">
            <v>4080</v>
          </cell>
          <cell r="G3234">
            <v>4532</v>
          </cell>
          <cell r="H3234">
            <v>3421</v>
          </cell>
          <cell r="I3234">
            <v>4117</v>
          </cell>
          <cell r="J3234">
            <v>3849</v>
          </cell>
          <cell r="K3234">
            <v>3543</v>
          </cell>
          <cell r="L3234">
            <v>3391</v>
          </cell>
          <cell r="M3234">
            <v>3989</v>
          </cell>
          <cell r="N3234">
            <v>4077</v>
          </cell>
          <cell r="O3234">
            <v>3698</v>
          </cell>
          <cell r="P3234">
            <v>2845</v>
          </cell>
          <cell r="Q3234" t="e">
            <v>#N/A</v>
          </cell>
          <cell r="R3234" t="e">
            <v>#N/A</v>
          </cell>
          <cell r="S3234" t="e">
            <v>#N/A</v>
          </cell>
          <cell r="T3234" t="e">
            <v>#N/A</v>
          </cell>
          <cell r="U3234" t="e">
            <v>#N/A</v>
          </cell>
          <cell r="V3234" t="e">
            <v>#N/A</v>
          </cell>
          <cell r="W3234" t="e">
            <v>#N/A</v>
          </cell>
          <cell r="X3234" t="e">
            <v>#N/A</v>
          </cell>
          <cell r="Y3234" t="e">
            <v>#N/A</v>
          </cell>
          <cell r="Z3234" t="e">
            <v>#N/A</v>
          </cell>
          <cell r="AA3234" t="e">
            <v>#N/A</v>
          </cell>
          <cell r="AB3234" t="e">
            <v>#N/A</v>
          </cell>
          <cell r="AC3234" t="e">
            <v>#N/A</v>
          </cell>
          <cell r="AD3234" t="e">
            <v>#N/A</v>
          </cell>
          <cell r="AE3234" t="e">
            <v>#N/A</v>
          </cell>
          <cell r="AF3234" t="e">
            <v>#N/A</v>
          </cell>
        </row>
        <row r="3235">
          <cell r="A3235" t="str">
            <v>YSP-603-10</v>
          </cell>
          <cell r="B3235" t="e">
            <v>#N/A</v>
          </cell>
          <cell r="C3235" t="e">
            <v>#N/A</v>
          </cell>
          <cell r="D3235" t="e">
            <v>#N/A</v>
          </cell>
          <cell r="E3235">
            <v>0</v>
          </cell>
          <cell r="F3235">
            <v>0</v>
          </cell>
          <cell r="G3235">
            <v>0</v>
          </cell>
          <cell r="H3235">
            <v>0</v>
          </cell>
          <cell r="I3235">
            <v>0</v>
          </cell>
          <cell r="J3235">
            <v>0</v>
          </cell>
          <cell r="K3235">
            <v>0</v>
          </cell>
          <cell r="L3235">
            <v>0</v>
          </cell>
          <cell r="M3235">
            <v>0</v>
          </cell>
          <cell r="N3235">
            <v>0</v>
          </cell>
          <cell r="O3235">
            <v>0</v>
          </cell>
          <cell r="P3235">
            <v>0</v>
          </cell>
          <cell r="Q3235" t="e">
            <v>#N/A</v>
          </cell>
          <cell r="R3235" t="e">
            <v>#N/A</v>
          </cell>
          <cell r="S3235" t="e">
            <v>#N/A</v>
          </cell>
          <cell r="T3235" t="e">
            <v>#N/A</v>
          </cell>
          <cell r="U3235" t="e">
            <v>#N/A</v>
          </cell>
          <cell r="V3235" t="e">
            <v>#N/A</v>
          </cell>
          <cell r="W3235" t="e">
            <v>#N/A</v>
          </cell>
          <cell r="X3235" t="e">
            <v>#N/A</v>
          </cell>
          <cell r="Y3235" t="e">
            <v>#N/A</v>
          </cell>
          <cell r="Z3235" t="e">
            <v>#N/A</v>
          </cell>
          <cell r="AA3235" t="e">
            <v>#N/A</v>
          </cell>
          <cell r="AB3235" t="e">
            <v>#N/A</v>
          </cell>
          <cell r="AC3235" t="e">
            <v>#N/A</v>
          </cell>
          <cell r="AD3235" t="e">
            <v>#N/A</v>
          </cell>
          <cell r="AE3235" t="e">
            <v>#N/A</v>
          </cell>
          <cell r="AF3235" t="e">
            <v>#N/A</v>
          </cell>
        </row>
        <row r="3236">
          <cell r="A3236" t="str">
            <v>YSP6031-01</v>
          </cell>
          <cell r="B3236">
            <v>2.88</v>
          </cell>
          <cell r="C3236">
            <v>1</v>
          </cell>
          <cell r="D3236">
            <v>22</v>
          </cell>
          <cell r="E3236">
            <v>3960</v>
          </cell>
          <cell r="F3236">
            <v>4080</v>
          </cell>
          <cell r="G3236">
            <v>4532</v>
          </cell>
          <cell r="H3236">
            <v>3421</v>
          </cell>
          <cell r="I3236">
            <v>4117</v>
          </cell>
          <cell r="J3236">
            <v>3849</v>
          </cell>
          <cell r="K3236">
            <v>3543</v>
          </cell>
          <cell r="L3236">
            <v>3391</v>
          </cell>
          <cell r="M3236">
            <v>3989</v>
          </cell>
          <cell r="N3236">
            <v>4077</v>
          </cell>
          <cell r="O3236">
            <v>3698</v>
          </cell>
          <cell r="P3236">
            <v>2845</v>
          </cell>
          <cell r="Q3236">
            <v>187.13636363636363</v>
          </cell>
          <cell r="R3236">
            <v>174.95454545454547</v>
          </cell>
          <cell r="S3236">
            <v>161.04545454545453</v>
          </cell>
          <cell r="T3236">
            <v>154.13636363636363</v>
          </cell>
          <cell r="U3236">
            <v>181.31818181818181</v>
          </cell>
          <cell r="V3236">
            <v>185.31818181818181</v>
          </cell>
          <cell r="W3236">
            <v>168.09090909090909</v>
          </cell>
          <cell r="X3236">
            <v>129.31818181818181</v>
          </cell>
          <cell r="Y3236">
            <v>538.9527272727272</v>
          </cell>
          <cell r="Z3236">
            <v>503.86909090909091</v>
          </cell>
          <cell r="AA3236">
            <v>463.81090909090904</v>
          </cell>
          <cell r="AB3236">
            <v>443.91272727272724</v>
          </cell>
          <cell r="AC3236">
            <v>522.19636363636357</v>
          </cell>
          <cell r="AD3236">
            <v>533.71636363636355</v>
          </cell>
          <cell r="AE3236">
            <v>484.10181818181815</v>
          </cell>
          <cell r="AF3236">
            <v>372.43636363636358</v>
          </cell>
        </row>
        <row r="3237">
          <cell r="A3237" t="str">
            <v>YSP-603-11</v>
          </cell>
          <cell r="B3237" t="e">
            <v>#N/A</v>
          </cell>
          <cell r="C3237" t="e">
            <v>#N/A</v>
          </cell>
          <cell r="D3237" t="e">
            <v>#N/A</v>
          </cell>
          <cell r="E3237">
            <v>0</v>
          </cell>
          <cell r="F3237">
            <v>0</v>
          </cell>
          <cell r="G3237">
            <v>0</v>
          </cell>
          <cell r="H3237">
            <v>0</v>
          </cell>
          <cell r="I3237">
            <v>0</v>
          </cell>
          <cell r="J3237">
            <v>0</v>
          </cell>
          <cell r="K3237">
            <v>0</v>
          </cell>
          <cell r="L3237">
            <v>0</v>
          </cell>
          <cell r="M3237">
            <v>0</v>
          </cell>
          <cell r="N3237">
            <v>0</v>
          </cell>
          <cell r="O3237">
            <v>0</v>
          </cell>
          <cell r="P3237">
            <v>0</v>
          </cell>
          <cell r="Q3237" t="e">
            <v>#N/A</v>
          </cell>
          <cell r="R3237" t="e">
            <v>#N/A</v>
          </cell>
          <cell r="S3237" t="e">
            <v>#N/A</v>
          </cell>
          <cell r="T3237" t="e">
            <v>#N/A</v>
          </cell>
          <cell r="U3237" t="e">
            <v>#N/A</v>
          </cell>
          <cell r="V3237" t="e">
            <v>#N/A</v>
          </cell>
          <cell r="W3237" t="e">
            <v>#N/A</v>
          </cell>
          <cell r="X3237" t="e">
            <v>#N/A</v>
          </cell>
          <cell r="Y3237" t="e">
            <v>#N/A</v>
          </cell>
          <cell r="Z3237" t="e">
            <v>#N/A</v>
          </cell>
          <cell r="AA3237" t="e">
            <v>#N/A</v>
          </cell>
          <cell r="AB3237" t="e">
            <v>#N/A</v>
          </cell>
          <cell r="AC3237" t="e">
            <v>#N/A</v>
          </cell>
          <cell r="AD3237" t="e">
            <v>#N/A</v>
          </cell>
          <cell r="AE3237" t="e">
            <v>#N/A</v>
          </cell>
          <cell r="AF3237" t="e">
            <v>#N/A</v>
          </cell>
        </row>
        <row r="3238">
          <cell r="A3238" t="str">
            <v>YSP-603-12</v>
          </cell>
          <cell r="B3238" t="e">
            <v>#N/A</v>
          </cell>
          <cell r="C3238" t="e">
            <v>#N/A</v>
          </cell>
          <cell r="D3238" t="e">
            <v>#N/A</v>
          </cell>
          <cell r="E3238">
            <v>0</v>
          </cell>
          <cell r="F3238">
            <v>0</v>
          </cell>
          <cell r="G3238">
            <v>0</v>
          </cell>
          <cell r="H3238">
            <v>0</v>
          </cell>
          <cell r="I3238">
            <v>0</v>
          </cell>
          <cell r="J3238">
            <v>0</v>
          </cell>
          <cell r="K3238">
            <v>0</v>
          </cell>
          <cell r="L3238">
            <v>0</v>
          </cell>
          <cell r="M3238">
            <v>0</v>
          </cell>
          <cell r="N3238">
            <v>0</v>
          </cell>
          <cell r="O3238">
            <v>0</v>
          </cell>
          <cell r="P3238">
            <v>0</v>
          </cell>
          <cell r="Q3238" t="e">
            <v>#N/A</v>
          </cell>
          <cell r="R3238" t="e">
            <v>#N/A</v>
          </cell>
          <cell r="S3238" t="e">
            <v>#N/A</v>
          </cell>
          <cell r="T3238" t="e">
            <v>#N/A</v>
          </cell>
          <cell r="U3238" t="e">
            <v>#N/A</v>
          </cell>
          <cell r="V3238" t="e">
            <v>#N/A</v>
          </cell>
          <cell r="W3238" t="e">
            <v>#N/A</v>
          </cell>
          <cell r="X3238" t="e">
            <v>#N/A</v>
          </cell>
          <cell r="Y3238" t="e">
            <v>#N/A</v>
          </cell>
          <cell r="Z3238" t="e">
            <v>#N/A</v>
          </cell>
          <cell r="AA3238" t="e">
            <v>#N/A</v>
          </cell>
          <cell r="AB3238" t="e">
            <v>#N/A</v>
          </cell>
          <cell r="AC3238" t="e">
            <v>#N/A</v>
          </cell>
          <cell r="AD3238" t="e">
            <v>#N/A</v>
          </cell>
          <cell r="AE3238" t="e">
            <v>#N/A</v>
          </cell>
          <cell r="AF3238" t="e">
            <v>#N/A</v>
          </cell>
        </row>
        <row r="3239">
          <cell r="A3239" t="str">
            <v>YSP-603-15</v>
          </cell>
          <cell r="B3239" t="e">
            <v>#N/A</v>
          </cell>
          <cell r="C3239" t="e">
            <v>#N/A</v>
          </cell>
          <cell r="D3239" t="e">
            <v>#N/A</v>
          </cell>
          <cell r="E3239">
            <v>0</v>
          </cell>
          <cell r="F3239">
            <v>0</v>
          </cell>
          <cell r="G3239">
            <v>0</v>
          </cell>
          <cell r="H3239">
            <v>0</v>
          </cell>
          <cell r="I3239">
            <v>0</v>
          </cell>
          <cell r="J3239">
            <v>0</v>
          </cell>
          <cell r="K3239">
            <v>0</v>
          </cell>
          <cell r="L3239">
            <v>0</v>
          </cell>
          <cell r="M3239">
            <v>0</v>
          </cell>
          <cell r="N3239">
            <v>0</v>
          </cell>
          <cell r="O3239">
            <v>0</v>
          </cell>
          <cell r="P3239">
            <v>0</v>
          </cell>
          <cell r="Q3239" t="e">
            <v>#N/A</v>
          </cell>
          <cell r="R3239" t="e">
            <v>#N/A</v>
          </cell>
          <cell r="S3239" t="e">
            <v>#N/A</v>
          </cell>
          <cell r="T3239" t="e">
            <v>#N/A</v>
          </cell>
          <cell r="U3239" t="e">
            <v>#N/A</v>
          </cell>
          <cell r="V3239" t="e">
            <v>#N/A</v>
          </cell>
          <cell r="W3239" t="e">
            <v>#N/A</v>
          </cell>
          <cell r="X3239" t="e">
            <v>#N/A</v>
          </cell>
          <cell r="Y3239" t="e">
            <v>#N/A</v>
          </cell>
          <cell r="Z3239" t="e">
            <v>#N/A</v>
          </cell>
          <cell r="AA3239" t="e">
            <v>#N/A</v>
          </cell>
          <cell r="AB3239" t="e">
            <v>#N/A</v>
          </cell>
          <cell r="AC3239" t="e">
            <v>#N/A</v>
          </cell>
          <cell r="AD3239" t="e">
            <v>#N/A</v>
          </cell>
          <cell r="AE3239" t="e">
            <v>#N/A</v>
          </cell>
          <cell r="AF3239" t="e">
            <v>#N/A</v>
          </cell>
        </row>
        <row r="3240">
          <cell r="A3240" t="str">
            <v>YSP-603-16</v>
          </cell>
          <cell r="B3240" t="e">
            <v>#N/A</v>
          </cell>
          <cell r="C3240" t="e">
            <v>#N/A</v>
          </cell>
          <cell r="D3240" t="e">
            <v>#N/A</v>
          </cell>
          <cell r="E3240">
            <v>0</v>
          </cell>
          <cell r="F3240">
            <v>0</v>
          </cell>
          <cell r="G3240">
            <v>0</v>
          </cell>
          <cell r="H3240">
            <v>0</v>
          </cell>
          <cell r="I3240">
            <v>0</v>
          </cell>
          <cell r="J3240">
            <v>0</v>
          </cell>
          <cell r="K3240">
            <v>0</v>
          </cell>
          <cell r="L3240">
            <v>0</v>
          </cell>
          <cell r="M3240">
            <v>0</v>
          </cell>
          <cell r="N3240">
            <v>0</v>
          </cell>
          <cell r="O3240">
            <v>0</v>
          </cell>
          <cell r="P3240">
            <v>0</v>
          </cell>
          <cell r="Q3240" t="e">
            <v>#N/A</v>
          </cell>
          <cell r="R3240" t="e">
            <v>#N/A</v>
          </cell>
          <cell r="S3240" t="e">
            <v>#N/A</v>
          </cell>
          <cell r="T3240" t="e">
            <v>#N/A</v>
          </cell>
          <cell r="U3240" t="e">
            <v>#N/A</v>
          </cell>
          <cell r="V3240" t="e">
            <v>#N/A</v>
          </cell>
          <cell r="W3240" t="e">
            <v>#N/A</v>
          </cell>
          <cell r="X3240" t="e">
            <v>#N/A</v>
          </cell>
          <cell r="Y3240" t="e">
            <v>#N/A</v>
          </cell>
          <cell r="Z3240" t="e">
            <v>#N/A</v>
          </cell>
          <cell r="AA3240" t="e">
            <v>#N/A</v>
          </cell>
          <cell r="AB3240" t="e">
            <v>#N/A</v>
          </cell>
          <cell r="AC3240" t="e">
            <v>#N/A</v>
          </cell>
          <cell r="AD3240" t="e">
            <v>#N/A</v>
          </cell>
          <cell r="AE3240" t="e">
            <v>#N/A</v>
          </cell>
          <cell r="AF3240" t="e">
            <v>#N/A</v>
          </cell>
        </row>
        <row r="3241">
          <cell r="A3241" t="str">
            <v>YSP-603-17</v>
          </cell>
          <cell r="B3241" t="e">
            <v>#N/A</v>
          </cell>
          <cell r="C3241" t="e">
            <v>#N/A</v>
          </cell>
          <cell r="D3241" t="e">
            <v>#N/A</v>
          </cell>
          <cell r="E3241">
            <v>0</v>
          </cell>
          <cell r="F3241">
            <v>0</v>
          </cell>
          <cell r="G3241">
            <v>0</v>
          </cell>
          <cell r="H3241">
            <v>0</v>
          </cell>
          <cell r="I3241">
            <v>0</v>
          </cell>
          <cell r="J3241">
            <v>0</v>
          </cell>
          <cell r="K3241">
            <v>0</v>
          </cell>
          <cell r="L3241">
            <v>0</v>
          </cell>
          <cell r="M3241">
            <v>0</v>
          </cell>
          <cell r="N3241">
            <v>0</v>
          </cell>
          <cell r="O3241">
            <v>0</v>
          </cell>
          <cell r="P3241">
            <v>0</v>
          </cell>
          <cell r="Q3241" t="e">
            <v>#N/A</v>
          </cell>
          <cell r="R3241" t="e">
            <v>#N/A</v>
          </cell>
          <cell r="S3241" t="e">
            <v>#N/A</v>
          </cell>
          <cell r="T3241" t="e">
            <v>#N/A</v>
          </cell>
          <cell r="U3241" t="e">
            <v>#N/A</v>
          </cell>
          <cell r="V3241" t="e">
            <v>#N/A</v>
          </cell>
          <cell r="W3241" t="e">
            <v>#N/A</v>
          </cell>
          <cell r="X3241" t="e">
            <v>#N/A</v>
          </cell>
          <cell r="Y3241" t="e">
            <v>#N/A</v>
          </cell>
          <cell r="Z3241" t="e">
            <v>#N/A</v>
          </cell>
          <cell r="AA3241" t="e">
            <v>#N/A</v>
          </cell>
          <cell r="AB3241" t="e">
            <v>#N/A</v>
          </cell>
          <cell r="AC3241" t="e">
            <v>#N/A</v>
          </cell>
          <cell r="AD3241" t="e">
            <v>#N/A</v>
          </cell>
          <cell r="AE3241" t="e">
            <v>#N/A</v>
          </cell>
          <cell r="AF3241" t="e">
            <v>#N/A</v>
          </cell>
        </row>
        <row r="3242">
          <cell r="A3242" t="str">
            <v>YSP-603-18</v>
          </cell>
          <cell r="B3242" t="e">
            <v>#N/A</v>
          </cell>
          <cell r="C3242" t="e">
            <v>#N/A</v>
          </cell>
          <cell r="D3242" t="e">
            <v>#N/A</v>
          </cell>
          <cell r="E3242">
            <v>0</v>
          </cell>
          <cell r="F3242">
            <v>0</v>
          </cell>
          <cell r="G3242">
            <v>0</v>
          </cell>
          <cell r="H3242">
            <v>0</v>
          </cell>
          <cell r="I3242">
            <v>0</v>
          </cell>
          <cell r="J3242">
            <v>0</v>
          </cell>
          <cell r="K3242">
            <v>0</v>
          </cell>
          <cell r="L3242">
            <v>0</v>
          </cell>
          <cell r="M3242">
            <v>0</v>
          </cell>
          <cell r="N3242">
            <v>0</v>
          </cell>
          <cell r="O3242">
            <v>0</v>
          </cell>
          <cell r="P3242">
            <v>0</v>
          </cell>
          <cell r="Q3242" t="e">
            <v>#N/A</v>
          </cell>
          <cell r="R3242" t="e">
            <v>#N/A</v>
          </cell>
          <cell r="S3242" t="e">
            <v>#N/A</v>
          </cell>
          <cell r="T3242" t="e">
            <v>#N/A</v>
          </cell>
          <cell r="U3242" t="e">
            <v>#N/A</v>
          </cell>
          <cell r="V3242" t="e">
            <v>#N/A</v>
          </cell>
          <cell r="W3242" t="e">
            <v>#N/A</v>
          </cell>
          <cell r="X3242" t="e">
            <v>#N/A</v>
          </cell>
          <cell r="Y3242" t="e">
            <v>#N/A</v>
          </cell>
          <cell r="Z3242" t="e">
            <v>#N/A</v>
          </cell>
          <cell r="AA3242" t="e">
            <v>#N/A</v>
          </cell>
          <cell r="AB3242" t="e">
            <v>#N/A</v>
          </cell>
          <cell r="AC3242" t="e">
            <v>#N/A</v>
          </cell>
          <cell r="AD3242" t="e">
            <v>#N/A</v>
          </cell>
          <cell r="AE3242" t="e">
            <v>#N/A</v>
          </cell>
          <cell r="AF3242" t="e">
            <v>#N/A</v>
          </cell>
        </row>
        <row r="3243">
          <cell r="A3243" t="str">
            <v>YSP-603-19</v>
          </cell>
          <cell r="B3243" t="e">
            <v>#N/A</v>
          </cell>
          <cell r="C3243" t="e">
            <v>#N/A</v>
          </cell>
          <cell r="D3243" t="e">
            <v>#N/A</v>
          </cell>
          <cell r="E3243">
            <v>0</v>
          </cell>
          <cell r="F3243">
            <v>0</v>
          </cell>
          <cell r="G3243">
            <v>0</v>
          </cell>
          <cell r="H3243">
            <v>0</v>
          </cell>
          <cell r="I3243">
            <v>0</v>
          </cell>
          <cell r="J3243">
            <v>0</v>
          </cell>
          <cell r="K3243">
            <v>0</v>
          </cell>
          <cell r="L3243">
            <v>0</v>
          </cell>
          <cell r="M3243">
            <v>0</v>
          </cell>
          <cell r="N3243">
            <v>0</v>
          </cell>
          <cell r="O3243">
            <v>0</v>
          </cell>
          <cell r="P3243">
            <v>0</v>
          </cell>
          <cell r="Q3243" t="e">
            <v>#N/A</v>
          </cell>
          <cell r="R3243" t="e">
            <v>#N/A</v>
          </cell>
          <cell r="S3243" t="e">
            <v>#N/A</v>
          </cell>
          <cell r="T3243" t="e">
            <v>#N/A</v>
          </cell>
          <cell r="U3243" t="e">
            <v>#N/A</v>
          </cell>
          <cell r="V3243" t="e">
            <v>#N/A</v>
          </cell>
          <cell r="W3243" t="e">
            <v>#N/A</v>
          </cell>
          <cell r="X3243" t="e">
            <v>#N/A</v>
          </cell>
          <cell r="Y3243" t="e">
            <v>#N/A</v>
          </cell>
          <cell r="Z3243" t="e">
            <v>#N/A</v>
          </cell>
          <cell r="AA3243" t="e">
            <v>#N/A</v>
          </cell>
          <cell r="AB3243" t="e">
            <v>#N/A</v>
          </cell>
          <cell r="AC3243" t="e">
            <v>#N/A</v>
          </cell>
          <cell r="AD3243" t="e">
            <v>#N/A</v>
          </cell>
          <cell r="AE3243" t="e">
            <v>#N/A</v>
          </cell>
          <cell r="AF3243" t="e">
            <v>#N/A</v>
          </cell>
        </row>
        <row r="3244">
          <cell r="A3244" t="str">
            <v>YSP6032</v>
          </cell>
          <cell r="B3244" t="e">
            <v>#N/A</v>
          </cell>
          <cell r="C3244" t="e">
            <v>#N/A</v>
          </cell>
          <cell r="D3244" t="e">
            <v>#N/A</v>
          </cell>
          <cell r="E3244">
            <v>3960</v>
          </cell>
          <cell r="F3244">
            <v>4080</v>
          </cell>
          <cell r="G3244">
            <v>4532</v>
          </cell>
          <cell r="H3244">
            <v>3421</v>
          </cell>
          <cell r="I3244">
            <v>4117</v>
          </cell>
          <cell r="J3244">
            <v>3849</v>
          </cell>
          <cell r="K3244">
            <v>3543</v>
          </cell>
          <cell r="L3244">
            <v>3391</v>
          </cell>
          <cell r="M3244">
            <v>3989</v>
          </cell>
          <cell r="N3244">
            <v>4077</v>
          </cell>
          <cell r="O3244">
            <v>3698</v>
          </cell>
          <cell r="P3244">
            <v>2845</v>
          </cell>
          <cell r="Q3244" t="e">
            <v>#N/A</v>
          </cell>
          <cell r="R3244" t="e">
            <v>#N/A</v>
          </cell>
          <cell r="S3244" t="e">
            <v>#N/A</v>
          </cell>
          <cell r="T3244" t="e">
            <v>#N/A</v>
          </cell>
          <cell r="U3244" t="e">
            <v>#N/A</v>
          </cell>
          <cell r="V3244" t="e">
            <v>#N/A</v>
          </cell>
          <cell r="W3244" t="e">
            <v>#N/A</v>
          </cell>
          <cell r="X3244" t="e">
            <v>#N/A</v>
          </cell>
          <cell r="Y3244" t="e">
            <v>#N/A</v>
          </cell>
          <cell r="Z3244" t="e">
            <v>#N/A</v>
          </cell>
          <cell r="AA3244" t="e">
            <v>#N/A</v>
          </cell>
          <cell r="AB3244" t="e">
            <v>#N/A</v>
          </cell>
          <cell r="AC3244" t="e">
            <v>#N/A</v>
          </cell>
          <cell r="AD3244" t="e">
            <v>#N/A</v>
          </cell>
          <cell r="AE3244" t="e">
            <v>#N/A</v>
          </cell>
          <cell r="AF3244" t="e">
            <v>#N/A</v>
          </cell>
        </row>
        <row r="3245">
          <cell r="A3245" t="str">
            <v>YSP-603-20</v>
          </cell>
          <cell r="B3245">
            <v>23.032</v>
          </cell>
          <cell r="C3245">
            <v>8</v>
          </cell>
          <cell r="D3245">
            <v>11</v>
          </cell>
          <cell r="E3245">
            <v>0</v>
          </cell>
          <cell r="F3245">
            <v>0</v>
          </cell>
          <cell r="G3245">
            <v>0</v>
          </cell>
          <cell r="H3245">
            <v>0</v>
          </cell>
          <cell r="I3245">
            <v>0</v>
          </cell>
          <cell r="J3245">
            <v>0</v>
          </cell>
          <cell r="K3245">
            <v>0</v>
          </cell>
          <cell r="L3245">
            <v>0</v>
          </cell>
          <cell r="M3245">
            <v>0</v>
          </cell>
          <cell r="N3245">
            <v>0</v>
          </cell>
          <cell r="O3245">
            <v>0</v>
          </cell>
          <cell r="P3245">
            <v>0</v>
          </cell>
          <cell r="Q3245">
            <v>0</v>
          </cell>
          <cell r="R3245">
            <v>0</v>
          </cell>
          <cell r="S3245">
            <v>0</v>
          </cell>
          <cell r="T3245">
            <v>0</v>
          </cell>
          <cell r="U3245">
            <v>0</v>
          </cell>
          <cell r="V3245">
            <v>0</v>
          </cell>
          <cell r="W3245">
            <v>0</v>
          </cell>
          <cell r="X3245">
            <v>0</v>
          </cell>
          <cell r="Y3245">
            <v>0</v>
          </cell>
          <cell r="Z3245">
            <v>0</v>
          </cell>
          <cell r="AA3245">
            <v>0</v>
          </cell>
          <cell r="AB3245">
            <v>0</v>
          </cell>
          <cell r="AC3245">
            <v>0</v>
          </cell>
          <cell r="AD3245">
            <v>0</v>
          </cell>
          <cell r="AE3245">
            <v>0</v>
          </cell>
          <cell r="AF3245">
            <v>0</v>
          </cell>
        </row>
        <row r="3246">
          <cell r="A3246" t="str">
            <v>YSP6032-01</v>
          </cell>
          <cell r="B3246">
            <v>2.88</v>
          </cell>
          <cell r="C3246">
            <v>1</v>
          </cell>
          <cell r="D3246">
            <v>22</v>
          </cell>
          <cell r="E3246">
            <v>3960</v>
          </cell>
          <cell r="F3246">
            <v>4080</v>
          </cell>
          <cell r="G3246">
            <v>4532</v>
          </cell>
          <cell r="H3246">
            <v>3421</v>
          </cell>
          <cell r="I3246">
            <v>4117</v>
          </cell>
          <cell r="J3246">
            <v>3849</v>
          </cell>
          <cell r="K3246">
            <v>3543</v>
          </cell>
          <cell r="L3246">
            <v>3391</v>
          </cell>
          <cell r="M3246">
            <v>3989</v>
          </cell>
          <cell r="N3246">
            <v>4077</v>
          </cell>
          <cell r="O3246">
            <v>3698</v>
          </cell>
          <cell r="P3246">
            <v>2845</v>
          </cell>
          <cell r="Q3246">
            <v>187.13636363636363</v>
          </cell>
          <cell r="R3246">
            <v>174.95454545454547</v>
          </cell>
          <cell r="S3246">
            <v>161.04545454545453</v>
          </cell>
          <cell r="T3246">
            <v>154.13636363636363</v>
          </cell>
          <cell r="U3246">
            <v>181.31818181818181</v>
          </cell>
          <cell r="V3246">
            <v>185.31818181818181</v>
          </cell>
          <cell r="W3246">
            <v>168.09090909090909</v>
          </cell>
          <cell r="X3246">
            <v>129.31818181818181</v>
          </cell>
          <cell r="Y3246">
            <v>538.9527272727272</v>
          </cell>
          <cell r="Z3246">
            <v>503.86909090909091</v>
          </cell>
          <cell r="AA3246">
            <v>463.81090909090904</v>
          </cell>
          <cell r="AB3246">
            <v>443.91272727272724</v>
          </cell>
          <cell r="AC3246">
            <v>522.19636363636357</v>
          </cell>
          <cell r="AD3246">
            <v>533.71636363636355</v>
          </cell>
          <cell r="AE3246">
            <v>484.10181818181815</v>
          </cell>
          <cell r="AF3246">
            <v>372.43636363636358</v>
          </cell>
        </row>
        <row r="3247">
          <cell r="A3247" t="str">
            <v>YSP-603-21</v>
          </cell>
          <cell r="B3247" t="e">
            <v>#N/A</v>
          </cell>
          <cell r="C3247" t="e">
            <v>#N/A</v>
          </cell>
          <cell r="D3247" t="e">
            <v>#N/A</v>
          </cell>
          <cell r="E3247">
            <v>0</v>
          </cell>
          <cell r="F3247">
            <v>0</v>
          </cell>
          <cell r="G3247">
            <v>0</v>
          </cell>
          <cell r="H3247">
            <v>0</v>
          </cell>
          <cell r="I3247">
            <v>0</v>
          </cell>
          <cell r="J3247">
            <v>0</v>
          </cell>
          <cell r="K3247">
            <v>0</v>
          </cell>
          <cell r="L3247">
            <v>0</v>
          </cell>
          <cell r="M3247">
            <v>0</v>
          </cell>
          <cell r="N3247">
            <v>0</v>
          </cell>
          <cell r="O3247">
            <v>0</v>
          </cell>
          <cell r="P3247">
            <v>0</v>
          </cell>
          <cell r="Q3247" t="e">
            <v>#N/A</v>
          </cell>
          <cell r="R3247" t="e">
            <v>#N/A</v>
          </cell>
          <cell r="S3247" t="e">
            <v>#N/A</v>
          </cell>
          <cell r="T3247" t="e">
            <v>#N/A</v>
          </cell>
          <cell r="U3247" t="e">
            <v>#N/A</v>
          </cell>
          <cell r="V3247" t="e">
            <v>#N/A</v>
          </cell>
          <cell r="W3247" t="e">
            <v>#N/A</v>
          </cell>
          <cell r="X3247" t="e">
            <v>#N/A</v>
          </cell>
          <cell r="Y3247" t="e">
            <v>#N/A</v>
          </cell>
          <cell r="Z3247" t="e">
            <v>#N/A</v>
          </cell>
          <cell r="AA3247" t="e">
            <v>#N/A</v>
          </cell>
          <cell r="AB3247" t="e">
            <v>#N/A</v>
          </cell>
          <cell r="AC3247" t="e">
            <v>#N/A</v>
          </cell>
          <cell r="AD3247" t="e">
            <v>#N/A</v>
          </cell>
          <cell r="AE3247" t="e">
            <v>#N/A</v>
          </cell>
          <cell r="AF3247" t="e">
            <v>#N/A</v>
          </cell>
        </row>
        <row r="3248">
          <cell r="A3248" t="str">
            <v>YSP-603-22</v>
          </cell>
          <cell r="B3248" t="e">
            <v>#N/A</v>
          </cell>
          <cell r="C3248" t="e">
            <v>#N/A</v>
          </cell>
          <cell r="D3248" t="e">
            <v>#N/A</v>
          </cell>
          <cell r="E3248">
            <v>0</v>
          </cell>
          <cell r="F3248">
            <v>0</v>
          </cell>
          <cell r="G3248">
            <v>0</v>
          </cell>
          <cell r="H3248">
            <v>0</v>
          </cell>
          <cell r="I3248">
            <v>0</v>
          </cell>
          <cell r="J3248">
            <v>0</v>
          </cell>
          <cell r="K3248">
            <v>0</v>
          </cell>
          <cell r="L3248">
            <v>0</v>
          </cell>
          <cell r="M3248">
            <v>0</v>
          </cell>
          <cell r="N3248">
            <v>0</v>
          </cell>
          <cell r="O3248">
            <v>0</v>
          </cell>
          <cell r="P3248">
            <v>0</v>
          </cell>
          <cell r="Q3248" t="e">
            <v>#N/A</v>
          </cell>
          <cell r="R3248" t="e">
            <v>#N/A</v>
          </cell>
          <cell r="S3248" t="e">
            <v>#N/A</v>
          </cell>
          <cell r="T3248" t="e">
            <v>#N/A</v>
          </cell>
          <cell r="U3248" t="e">
            <v>#N/A</v>
          </cell>
          <cell r="V3248" t="e">
            <v>#N/A</v>
          </cell>
          <cell r="W3248" t="e">
            <v>#N/A</v>
          </cell>
          <cell r="X3248" t="e">
            <v>#N/A</v>
          </cell>
          <cell r="Y3248" t="e">
            <v>#N/A</v>
          </cell>
          <cell r="Z3248" t="e">
            <v>#N/A</v>
          </cell>
          <cell r="AA3248" t="e">
            <v>#N/A</v>
          </cell>
          <cell r="AB3248" t="e">
            <v>#N/A</v>
          </cell>
          <cell r="AC3248" t="e">
            <v>#N/A</v>
          </cell>
          <cell r="AD3248" t="e">
            <v>#N/A</v>
          </cell>
          <cell r="AE3248" t="e">
            <v>#N/A</v>
          </cell>
          <cell r="AF3248" t="e">
            <v>#N/A</v>
          </cell>
        </row>
        <row r="3249">
          <cell r="A3249" t="str">
            <v>YSP-603-23</v>
          </cell>
          <cell r="B3249" t="e">
            <v>#N/A</v>
          </cell>
          <cell r="C3249" t="e">
            <v>#N/A</v>
          </cell>
          <cell r="D3249" t="e">
            <v>#N/A</v>
          </cell>
          <cell r="E3249">
            <v>0</v>
          </cell>
          <cell r="F3249">
            <v>0</v>
          </cell>
          <cell r="G3249">
            <v>0</v>
          </cell>
          <cell r="H3249">
            <v>0</v>
          </cell>
          <cell r="I3249">
            <v>0</v>
          </cell>
          <cell r="J3249">
            <v>0</v>
          </cell>
          <cell r="K3249">
            <v>0</v>
          </cell>
          <cell r="L3249">
            <v>0</v>
          </cell>
          <cell r="M3249">
            <v>0</v>
          </cell>
          <cell r="N3249">
            <v>0</v>
          </cell>
          <cell r="O3249">
            <v>0</v>
          </cell>
          <cell r="P3249">
            <v>0</v>
          </cell>
          <cell r="Q3249" t="e">
            <v>#N/A</v>
          </cell>
          <cell r="R3249" t="e">
            <v>#N/A</v>
          </cell>
          <cell r="S3249" t="e">
            <v>#N/A</v>
          </cell>
          <cell r="T3249" t="e">
            <v>#N/A</v>
          </cell>
          <cell r="U3249" t="e">
            <v>#N/A</v>
          </cell>
          <cell r="V3249" t="e">
            <v>#N/A</v>
          </cell>
          <cell r="W3249" t="e">
            <v>#N/A</v>
          </cell>
          <cell r="X3249" t="e">
            <v>#N/A</v>
          </cell>
          <cell r="Y3249" t="e">
            <v>#N/A</v>
          </cell>
          <cell r="Z3249" t="e">
            <v>#N/A</v>
          </cell>
          <cell r="AA3249" t="e">
            <v>#N/A</v>
          </cell>
          <cell r="AB3249" t="e">
            <v>#N/A</v>
          </cell>
          <cell r="AC3249" t="e">
            <v>#N/A</v>
          </cell>
          <cell r="AD3249" t="e">
            <v>#N/A</v>
          </cell>
          <cell r="AE3249" t="e">
            <v>#N/A</v>
          </cell>
          <cell r="AF3249" t="e">
            <v>#N/A</v>
          </cell>
        </row>
        <row r="3250">
          <cell r="A3250" t="str">
            <v>YSP-603-24</v>
          </cell>
          <cell r="B3250" t="e">
            <v>#N/A</v>
          </cell>
          <cell r="C3250" t="e">
            <v>#N/A</v>
          </cell>
          <cell r="D3250" t="e">
            <v>#N/A</v>
          </cell>
          <cell r="E3250">
            <v>0</v>
          </cell>
          <cell r="F3250">
            <v>0</v>
          </cell>
          <cell r="G3250">
            <v>0</v>
          </cell>
          <cell r="H3250">
            <v>0</v>
          </cell>
          <cell r="I3250">
            <v>0</v>
          </cell>
          <cell r="J3250">
            <v>0</v>
          </cell>
          <cell r="K3250">
            <v>0</v>
          </cell>
          <cell r="L3250">
            <v>0</v>
          </cell>
          <cell r="M3250">
            <v>0</v>
          </cell>
          <cell r="N3250">
            <v>0</v>
          </cell>
          <cell r="O3250">
            <v>0</v>
          </cell>
          <cell r="P3250">
            <v>0</v>
          </cell>
          <cell r="Q3250" t="e">
            <v>#N/A</v>
          </cell>
          <cell r="R3250" t="e">
            <v>#N/A</v>
          </cell>
          <cell r="S3250" t="e">
            <v>#N/A</v>
          </cell>
          <cell r="T3250" t="e">
            <v>#N/A</v>
          </cell>
          <cell r="U3250" t="e">
            <v>#N/A</v>
          </cell>
          <cell r="V3250" t="e">
            <v>#N/A</v>
          </cell>
          <cell r="W3250" t="e">
            <v>#N/A</v>
          </cell>
          <cell r="X3250" t="e">
            <v>#N/A</v>
          </cell>
          <cell r="Y3250" t="e">
            <v>#N/A</v>
          </cell>
          <cell r="Z3250" t="e">
            <v>#N/A</v>
          </cell>
          <cell r="AA3250" t="e">
            <v>#N/A</v>
          </cell>
          <cell r="AB3250" t="e">
            <v>#N/A</v>
          </cell>
          <cell r="AC3250" t="e">
            <v>#N/A</v>
          </cell>
          <cell r="AD3250" t="e">
            <v>#N/A</v>
          </cell>
          <cell r="AE3250" t="e">
            <v>#N/A</v>
          </cell>
          <cell r="AF3250" t="e">
            <v>#N/A</v>
          </cell>
        </row>
        <row r="3251">
          <cell r="A3251" t="str">
            <v>YSP-603-25</v>
          </cell>
          <cell r="B3251" t="e">
            <v>#N/A</v>
          </cell>
          <cell r="C3251" t="e">
            <v>#N/A</v>
          </cell>
          <cell r="D3251" t="e">
            <v>#N/A</v>
          </cell>
          <cell r="E3251">
            <v>0</v>
          </cell>
          <cell r="F3251">
            <v>0</v>
          </cell>
          <cell r="G3251">
            <v>0</v>
          </cell>
          <cell r="H3251">
            <v>0</v>
          </cell>
          <cell r="I3251">
            <v>0</v>
          </cell>
          <cell r="J3251">
            <v>0</v>
          </cell>
          <cell r="K3251">
            <v>0</v>
          </cell>
          <cell r="L3251">
            <v>0</v>
          </cell>
          <cell r="M3251">
            <v>0</v>
          </cell>
          <cell r="N3251">
            <v>0</v>
          </cell>
          <cell r="O3251">
            <v>0</v>
          </cell>
          <cell r="P3251">
            <v>0</v>
          </cell>
          <cell r="Q3251" t="e">
            <v>#N/A</v>
          </cell>
          <cell r="R3251" t="e">
            <v>#N/A</v>
          </cell>
          <cell r="S3251" t="e">
            <v>#N/A</v>
          </cell>
          <cell r="T3251" t="e">
            <v>#N/A</v>
          </cell>
          <cell r="U3251" t="e">
            <v>#N/A</v>
          </cell>
          <cell r="V3251" t="e">
            <v>#N/A</v>
          </cell>
          <cell r="W3251" t="e">
            <v>#N/A</v>
          </cell>
          <cell r="X3251" t="e">
            <v>#N/A</v>
          </cell>
          <cell r="Y3251" t="e">
            <v>#N/A</v>
          </cell>
          <cell r="Z3251" t="e">
            <v>#N/A</v>
          </cell>
          <cell r="AA3251" t="e">
            <v>#N/A</v>
          </cell>
          <cell r="AB3251" t="e">
            <v>#N/A</v>
          </cell>
          <cell r="AC3251" t="e">
            <v>#N/A</v>
          </cell>
          <cell r="AD3251" t="e">
            <v>#N/A</v>
          </cell>
          <cell r="AE3251" t="e">
            <v>#N/A</v>
          </cell>
          <cell r="AF3251" t="e">
            <v>#N/A</v>
          </cell>
        </row>
        <row r="3252">
          <cell r="A3252" t="str">
            <v>YSP-603-26</v>
          </cell>
          <cell r="B3252" t="e">
            <v>#N/A</v>
          </cell>
          <cell r="C3252" t="e">
            <v>#N/A</v>
          </cell>
          <cell r="D3252" t="e">
            <v>#N/A</v>
          </cell>
          <cell r="E3252">
            <v>0</v>
          </cell>
          <cell r="F3252">
            <v>0</v>
          </cell>
          <cell r="G3252">
            <v>0</v>
          </cell>
          <cell r="H3252">
            <v>0</v>
          </cell>
          <cell r="I3252">
            <v>0</v>
          </cell>
          <cell r="J3252">
            <v>0</v>
          </cell>
          <cell r="K3252">
            <v>0</v>
          </cell>
          <cell r="L3252">
            <v>0</v>
          </cell>
          <cell r="M3252">
            <v>0</v>
          </cell>
          <cell r="N3252">
            <v>0</v>
          </cell>
          <cell r="O3252">
            <v>0</v>
          </cell>
          <cell r="P3252">
            <v>0</v>
          </cell>
          <cell r="Q3252" t="e">
            <v>#N/A</v>
          </cell>
          <cell r="R3252" t="e">
            <v>#N/A</v>
          </cell>
          <cell r="S3252" t="e">
            <v>#N/A</v>
          </cell>
          <cell r="T3252" t="e">
            <v>#N/A</v>
          </cell>
          <cell r="U3252" t="e">
            <v>#N/A</v>
          </cell>
          <cell r="V3252" t="e">
            <v>#N/A</v>
          </cell>
          <cell r="W3252" t="e">
            <v>#N/A</v>
          </cell>
          <cell r="X3252" t="e">
            <v>#N/A</v>
          </cell>
          <cell r="Y3252" t="e">
            <v>#N/A</v>
          </cell>
          <cell r="Z3252" t="e">
            <v>#N/A</v>
          </cell>
          <cell r="AA3252" t="e">
            <v>#N/A</v>
          </cell>
          <cell r="AB3252" t="e">
            <v>#N/A</v>
          </cell>
          <cell r="AC3252" t="e">
            <v>#N/A</v>
          </cell>
          <cell r="AD3252" t="e">
            <v>#N/A</v>
          </cell>
          <cell r="AE3252" t="e">
            <v>#N/A</v>
          </cell>
          <cell r="AF3252" t="e">
            <v>#N/A</v>
          </cell>
        </row>
        <row r="3253">
          <cell r="A3253" t="str">
            <v>YSP-603-27</v>
          </cell>
          <cell r="B3253" t="e">
            <v>#N/A</v>
          </cell>
          <cell r="C3253" t="e">
            <v>#N/A</v>
          </cell>
          <cell r="D3253" t="e">
            <v>#N/A</v>
          </cell>
          <cell r="E3253">
            <v>0</v>
          </cell>
          <cell r="F3253">
            <v>0</v>
          </cell>
          <cell r="G3253">
            <v>0</v>
          </cell>
          <cell r="H3253">
            <v>0</v>
          </cell>
          <cell r="I3253">
            <v>0</v>
          </cell>
          <cell r="J3253">
            <v>0</v>
          </cell>
          <cell r="K3253">
            <v>0</v>
          </cell>
          <cell r="L3253">
            <v>0</v>
          </cell>
          <cell r="M3253">
            <v>0</v>
          </cell>
          <cell r="N3253">
            <v>0</v>
          </cell>
          <cell r="O3253">
            <v>0</v>
          </cell>
          <cell r="P3253">
            <v>0</v>
          </cell>
          <cell r="Q3253" t="e">
            <v>#N/A</v>
          </cell>
          <cell r="R3253" t="e">
            <v>#N/A</v>
          </cell>
          <cell r="S3253" t="e">
            <v>#N/A</v>
          </cell>
          <cell r="T3253" t="e">
            <v>#N/A</v>
          </cell>
          <cell r="U3253" t="e">
            <v>#N/A</v>
          </cell>
          <cell r="V3253" t="e">
            <v>#N/A</v>
          </cell>
          <cell r="W3253" t="e">
            <v>#N/A</v>
          </cell>
          <cell r="X3253" t="e">
            <v>#N/A</v>
          </cell>
          <cell r="Y3253" t="e">
            <v>#N/A</v>
          </cell>
          <cell r="Z3253" t="e">
            <v>#N/A</v>
          </cell>
          <cell r="AA3253" t="e">
            <v>#N/A</v>
          </cell>
          <cell r="AB3253" t="e">
            <v>#N/A</v>
          </cell>
          <cell r="AC3253" t="e">
            <v>#N/A</v>
          </cell>
          <cell r="AD3253" t="e">
            <v>#N/A</v>
          </cell>
          <cell r="AE3253" t="e">
            <v>#N/A</v>
          </cell>
          <cell r="AF3253" t="e">
            <v>#N/A</v>
          </cell>
        </row>
        <row r="3254">
          <cell r="A3254" t="str">
            <v>YSP-603-28</v>
          </cell>
          <cell r="B3254" t="e">
            <v>#N/A</v>
          </cell>
          <cell r="C3254" t="e">
            <v>#N/A</v>
          </cell>
          <cell r="D3254" t="e">
            <v>#N/A</v>
          </cell>
          <cell r="E3254">
            <v>0</v>
          </cell>
          <cell r="F3254">
            <v>0</v>
          </cell>
          <cell r="G3254">
            <v>0</v>
          </cell>
          <cell r="H3254">
            <v>0</v>
          </cell>
          <cell r="I3254">
            <v>0</v>
          </cell>
          <cell r="J3254">
            <v>0</v>
          </cell>
          <cell r="K3254">
            <v>0</v>
          </cell>
          <cell r="L3254">
            <v>0</v>
          </cell>
          <cell r="M3254">
            <v>0</v>
          </cell>
          <cell r="N3254">
            <v>0</v>
          </cell>
          <cell r="O3254">
            <v>0</v>
          </cell>
          <cell r="P3254">
            <v>0</v>
          </cell>
          <cell r="Q3254" t="e">
            <v>#N/A</v>
          </cell>
          <cell r="R3254" t="e">
            <v>#N/A</v>
          </cell>
          <cell r="S3254" t="e">
            <v>#N/A</v>
          </cell>
          <cell r="T3254" t="e">
            <v>#N/A</v>
          </cell>
          <cell r="U3254" t="e">
            <v>#N/A</v>
          </cell>
          <cell r="V3254" t="e">
            <v>#N/A</v>
          </cell>
          <cell r="W3254" t="e">
            <v>#N/A</v>
          </cell>
          <cell r="X3254" t="e">
            <v>#N/A</v>
          </cell>
          <cell r="Y3254" t="e">
            <v>#N/A</v>
          </cell>
          <cell r="Z3254" t="e">
            <v>#N/A</v>
          </cell>
          <cell r="AA3254" t="e">
            <v>#N/A</v>
          </cell>
          <cell r="AB3254" t="e">
            <v>#N/A</v>
          </cell>
          <cell r="AC3254" t="e">
            <v>#N/A</v>
          </cell>
          <cell r="AD3254" t="e">
            <v>#N/A</v>
          </cell>
          <cell r="AE3254" t="e">
            <v>#N/A</v>
          </cell>
          <cell r="AF3254" t="e">
            <v>#N/A</v>
          </cell>
        </row>
        <row r="3255">
          <cell r="A3255" t="str">
            <v>YSP-603-29</v>
          </cell>
          <cell r="B3255" t="e">
            <v>#N/A</v>
          </cell>
          <cell r="C3255" t="e">
            <v>#N/A</v>
          </cell>
          <cell r="D3255" t="e">
            <v>#N/A</v>
          </cell>
          <cell r="E3255">
            <v>0</v>
          </cell>
          <cell r="F3255">
            <v>0</v>
          </cell>
          <cell r="G3255">
            <v>0</v>
          </cell>
          <cell r="H3255">
            <v>0</v>
          </cell>
          <cell r="I3255">
            <v>0</v>
          </cell>
          <cell r="J3255">
            <v>0</v>
          </cell>
          <cell r="K3255">
            <v>0</v>
          </cell>
          <cell r="L3255">
            <v>0</v>
          </cell>
          <cell r="M3255">
            <v>0</v>
          </cell>
          <cell r="N3255">
            <v>0</v>
          </cell>
          <cell r="O3255">
            <v>0</v>
          </cell>
          <cell r="P3255">
            <v>0</v>
          </cell>
          <cell r="Q3255" t="e">
            <v>#N/A</v>
          </cell>
          <cell r="R3255" t="e">
            <v>#N/A</v>
          </cell>
          <cell r="S3255" t="e">
            <v>#N/A</v>
          </cell>
          <cell r="T3255" t="e">
            <v>#N/A</v>
          </cell>
          <cell r="U3255" t="e">
            <v>#N/A</v>
          </cell>
          <cell r="V3255" t="e">
            <v>#N/A</v>
          </cell>
          <cell r="W3255" t="e">
            <v>#N/A</v>
          </cell>
          <cell r="X3255" t="e">
            <v>#N/A</v>
          </cell>
          <cell r="Y3255" t="e">
            <v>#N/A</v>
          </cell>
          <cell r="Z3255" t="e">
            <v>#N/A</v>
          </cell>
          <cell r="AA3255" t="e">
            <v>#N/A</v>
          </cell>
          <cell r="AB3255" t="e">
            <v>#N/A</v>
          </cell>
          <cell r="AC3255" t="e">
            <v>#N/A</v>
          </cell>
          <cell r="AD3255" t="e">
            <v>#N/A</v>
          </cell>
          <cell r="AE3255" t="e">
            <v>#N/A</v>
          </cell>
          <cell r="AF3255" t="e">
            <v>#N/A</v>
          </cell>
        </row>
        <row r="3256">
          <cell r="A3256" t="str">
            <v>YSP6033</v>
          </cell>
          <cell r="B3256" t="e">
            <v>#N/A</v>
          </cell>
          <cell r="C3256" t="e">
            <v>#N/A</v>
          </cell>
          <cell r="D3256" t="e">
            <v>#N/A</v>
          </cell>
          <cell r="E3256">
            <v>3980</v>
          </cell>
          <cell r="F3256">
            <v>4060</v>
          </cell>
          <cell r="G3256">
            <v>4509</v>
          </cell>
          <cell r="H3256">
            <v>3403</v>
          </cell>
          <cell r="I3256">
            <v>4096</v>
          </cell>
          <cell r="J3256">
            <v>3830</v>
          </cell>
          <cell r="K3256">
            <v>3526</v>
          </cell>
          <cell r="L3256">
            <v>3374</v>
          </cell>
          <cell r="M3256">
            <v>3969</v>
          </cell>
          <cell r="N3256">
            <v>4057</v>
          </cell>
          <cell r="O3256">
            <v>3680</v>
          </cell>
          <cell r="P3256">
            <v>2832</v>
          </cell>
          <cell r="Q3256" t="e">
            <v>#N/A</v>
          </cell>
          <cell r="R3256" t="e">
            <v>#N/A</v>
          </cell>
          <cell r="S3256" t="e">
            <v>#N/A</v>
          </cell>
          <cell r="T3256" t="e">
            <v>#N/A</v>
          </cell>
          <cell r="U3256" t="e">
            <v>#N/A</v>
          </cell>
          <cell r="V3256" t="e">
            <v>#N/A</v>
          </cell>
          <cell r="W3256" t="e">
            <v>#N/A</v>
          </cell>
          <cell r="X3256" t="e">
            <v>#N/A</v>
          </cell>
          <cell r="Y3256" t="e">
            <v>#N/A</v>
          </cell>
          <cell r="Z3256" t="e">
            <v>#N/A</v>
          </cell>
          <cell r="AA3256" t="e">
            <v>#N/A</v>
          </cell>
          <cell r="AB3256" t="e">
            <v>#N/A</v>
          </cell>
          <cell r="AC3256" t="e">
            <v>#N/A</v>
          </cell>
          <cell r="AD3256" t="e">
            <v>#N/A</v>
          </cell>
          <cell r="AE3256" t="e">
            <v>#N/A</v>
          </cell>
          <cell r="AF3256" t="e">
            <v>#N/A</v>
          </cell>
        </row>
        <row r="3257">
          <cell r="A3257" t="str">
            <v>YSP-603-30</v>
          </cell>
          <cell r="B3257">
            <v>6.1840000000000002</v>
          </cell>
          <cell r="C3257">
            <v>1</v>
          </cell>
          <cell r="D3257">
            <v>12</v>
          </cell>
          <cell r="E3257">
            <v>0</v>
          </cell>
          <cell r="F3257">
            <v>0</v>
          </cell>
          <cell r="G3257">
            <v>0</v>
          </cell>
          <cell r="H3257">
            <v>0</v>
          </cell>
          <cell r="I3257">
            <v>0</v>
          </cell>
          <cell r="J3257">
            <v>0</v>
          </cell>
          <cell r="K3257">
            <v>0</v>
          </cell>
          <cell r="L3257">
            <v>0</v>
          </cell>
          <cell r="M3257">
            <v>0</v>
          </cell>
          <cell r="N3257">
            <v>0</v>
          </cell>
          <cell r="O3257">
            <v>0</v>
          </cell>
          <cell r="P3257">
            <v>0</v>
          </cell>
          <cell r="Q3257">
            <v>0</v>
          </cell>
          <cell r="R3257">
            <v>0</v>
          </cell>
          <cell r="S3257">
            <v>0</v>
          </cell>
          <cell r="T3257">
            <v>0</v>
          </cell>
          <cell r="U3257">
            <v>0</v>
          </cell>
          <cell r="V3257">
            <v>0</v>
          </cell>
          <cell r="W3257">
            <v>0</v>
          </cell>
          <cell r="X3257">
            <v>0</v>
          </cell>
          <cell r="Y3257">
            <v>0</v>
          </cell>
          <cell r="Z3257">
            <v>0</v>
          </cell>
          <cell r="AA3257">
            <v>0</v>
          </cell>
          <cell r="AB3257">
            <v>0</v>
          </cell>
          <cell r="AC3257">
            <v>0</v>
          </cell>
          <cell r="AD3257">
            <v>0</v>
          </cell>
          <cell r="AE3257">
            <v>0</v>
          </cell>
          <cell r="AF3257">
            <v>0</v>
          </cell>
        </row>
        <row r="3258">
          <cell r="A3258" t="str">
            <v>YSP6033-01</v>
          </cell>
          <cell r="B3258" t="e">
            <v>#N/A</v>
          </cell>
          <cell r="C3258" t="e">
            <v>#N/A</v>
          </cell>
          <cell r="D3258" t="e">
            <v>#N/A</v>
          </cell>
          <cell r="E3258">
            <v>3980</v>
          </cell>
          <cell r="F3258">
            <v>4060</v>
          </cell>
          <cell r="G3258">
            <v>4509</v>
          </cell>
          <cell r="H3258">
            <v>3403</v>
          </cell>
          <cell r="I3258">
            <v>4096</v>
          </cell>
          <cell r="J3258">
            <v>3830</v>
          </cell>
          <cell r="K3258">
            <v>3526</v>
          </cell>
          <cell r="L3258">
            <v>3374</v>
          </cell>
          <cell r="M3258">
            <v>3969</v>
          </cell>
          <cell r="N3258">
            <v>4057</v>
          </cell>
          <cell r="O3258">
            <v>3680</v>
          </cell>
          <cell r="P3258">
            <v>2832</v>
          </cell>
          <cell r="Q3258" t="e">
            <v>#N/A</v>
          </cell>
          <cell r="R3258" t="e">
            <v>#N/A</v>
          </cell>
          <cell r="S3258" t="e">
            <v>#N/A</v>
          </cell>
          <cell r="T3258" t="e">
            <v>#N/A</v>
          </cell>
          <cell r="U3258" t="e">
            <v>#N/A</v>
          </cell>
          <cell r="V3258" t="e">
            <v>#N/A</v>
          </cell>
          <cell r="W3258" t="e">
            <v>#N/A</v>
          </cell>
          <cell r="X3258" t="e">
            <v>#N/A</v>
          </cell>
          <cell r="Y3258" t="e">
            <v>#N/A</v>
          </cell>
          <cell r="Z3258" t="e">
            <v>#N/A</v>
          </cell>
          <cell r="AA3258" t="e">
            <v>#N/A</v>
          </cell>
          <cell r="AB3258" t="e">
            <v>#N/A</v>
          </cell>
          <cell r="AC3258" t="e">
            <v>#N/A</v>
          </cell>
          <cell r="AD3258" t="e">
            <v>#N/A</v>
          </cell>
          <cell r="AE3258" t="e">
            <v>#N/A</v>
          </cell>
          <cell r="AF3258" t="e">
            <v>#N/A</v>
          </cell>
        </row>
        <row r="3259">
          <cell r="A3259" t="str">
            <v>YSP6033-02</v>
          </cell>
          <cell r="B3259">
            <v>3.964</v>
          </cell>
          <cell r="C3259">
            <v>1</v>
          </cell>
          <cell r="D3259">
            <v>6</v>
          </cell>
          <cell r="E3259">
            <v>3980</v>
          </cell>
          <cell r="F3259">
            <v>4060</v>
          </cell>
          <cell r="G3259">
            <v>4509</v>
          </cell>
          <cell r="H3259">
            <v>3403</v>
          </cell>
          <cell r="I3259">
            <v>4096</v>
          </cell>
          <cell r="J3259">
            <v>3830</v>
          </cell>
          <cell r="K3259">
            <v>3526</v>
          </cell>
          <cell r="L3259">
            <v>3374</v>
          </cell>
          <cell r="M3259">
            <v>3969</v>
          </cell>
          <cell r="N3259">
            <v>4057</v>
          </cell>
          <cell r="O3259">
            <v>3680</v>
          </cell>
          <cell r="P3259">
            <v>2832</v>
          </cell>
          <cell r="Q3259">
            <v>682.66666666666663</v>
          </cell>
          <cell r="R3259">
            <v>638.33333333333337</v>
          </cell>
          <cell r="S3259">
            <v>587.66666666666663</v>
          </cell>
          <cell r="T3259">
            <v>562.33333333333337</v>
          </cell>
          <cell r="U3259">
            <v>661.5</v>
          </cell>
          <cell r="V3259">
            <v>676.16666666666663</v>
          </cell>
          <cell r="W3259">
            <v>613.33333333333337</v>
          </cell>
          <cell r="X3259">
            <v>472</v>
          </cell>
          <cell r="Y3259">
            <v>2706.0906666666665</v>
          </cell>
          <cell r="Z3259">
            <v>2530.3533333333335</v>
          </cell>
          <cell r="AA3259">
            <v>2329.5106666666666</v>
          </cell>
          <cell r="AB3259">
            <v>2229.0893333333333</v>
          </cell>
          <cell r="AC3259">
            <v>2622.1860000000001</v>
          </cell>
          <cell r="AD3259">
            <v>2680.3246666666664</v>
          </cell>
          <cell r="AE3259">
            <v>2431.2533333333336</v>
          </cell>
          <cell r="AF3259">
            <v>1871.008</v>
          </cell>
        </row>
        <row r="3260">
          <cell r="A3260" t="str">
            <v>YSP-603-31</v>
          </cell>
          <cell r="B3260" t="e">
            <v>#N/A</v>
          </cell>
          <cell r="C3260" t="e">
            <v>#N/A</v>
          </cell>
          <cell r="D3260" t="e">
            <v>#N/A</v>
          </cell>
          <cell r="E3260">
            <v>0</v>
          </cell>
          <cell r="F3260">
            <v>0</v>
          </cell>
          <cell r="G3260">
            <v>0</v>
          </cell>
          <cell r="H3260">
            <v>0</v>
          </cell>
          <cell r="I3260">
            <v>0</v>
          </cell>
          <cell r="J3260">
            <v>0</v>
          </cell>
          <cell r="K3260">
            <v>0</v>
          </cell>
          <cell r="L3260">
            <v>0</v>
          </cell>
          <cell r="M3260">
            <v>0</v>
          </cell>
          <cell r="N3260">
            <v>0</v>
          </cell>
          <cell r="O3260">
            <v>0</v>
          </cell>
          <cell r="P3260">
            <v>0</v>
          </cell>
          <cell r="Q3260" t="e">
            <v>#N/A</v>
          </cell>
          <cell r="R3260" t="e">
            <v>#N/A</v>
          </cell>
          <cell r="S3260" t="e">
            <v>#N/A</v>
          </cell>
          <cell r="T3260" t="e">
            <v>#N/A</v>
          </cell>
          <cell r="U3260" t="e">
            <v>#N/A</v>
          </cell>
          <cell r="V3260" t="e">
            <v>#N/A</v>
          </cell>
          <cell r="W3260" t="e">
            <v>#N/A</v>
          </cell>
          <cell r="X3260" t="e">
            <v>#N/A</v>
          </cell>
          <cell r="Y3260" t="e">
            <v>#N/A</v>
          </cell>
          <cell r="Z3260" t="e">
            <v>#N/A</v>
          </cell>
          <cell r="AA3260" t="e">
            <v>#N/A</v>
          </cell>
          <cell r="AB3260" t="e">
            <v>#N/A</v>
          </cell>
          <cell r="AC3260" t="e">
            <v>#N/A</v>
          </cell>
          <cell r="AD3260" t="e">
            <v>#N/A</v>
          </cell>
          <cell r="AE3260" t="e">
            <v>#N/A</v>
          </cell>
          <cell r="AF3260" t="e">
            <v>#N/A</v>
          </cell>
        </row>
        <row r="3261">
          <cell r="A3261" t="str">
            <v>YSP-603-32</v>
          </cell>
          <cell r="B3261" t="e">
            <v>#N/A</v>
          </cell>
          <cell r="C3261" t="e">
            <v>#N/A</v>
          </cell>
          <cell r="D3261" t="e">
            <v>#N/A</v>
          </cell>
          <cell r="E3261">
            <v>0</v>
          </cell>
          <cell r="F3261">
            <v>0</v>
          </cell>
          <cell r="G3261">
            <v>0</v>
          </cell>
          <cell r="H3261">
            <v>0</v>
          </cell>
          <cell r="I3261">
            <v>0</v>
          </cell>
          <cell r="J3261">
            <v>0</v>
          </cell>
          <cell r="K3261">
            <v>0</v>
          </cell>
          <cell r="L3261">
            <v>0</v>
          </cell>
          <cell r="M3261">
            <v>0</v>
          </cell>
          <cell r="N3261">
            <v>0</v>
          </cell>
          <cell r="O3261">
            <v>0</v>
          </cell>
          <cell r="P3261">
            <v>0</v>
          </cell>
          <cell r="Q3261" t="e">
            <v>#N/A</v>
          </cell>
          <cell r="R3261" t="e">
            <v>#N/A</v>
          </cell>
          <cell r="S3261" t="e">
            <v>#N/A</v>
          </cell>
          <cell r="T3261" t="e">
            <v>#N/A</v>
          </cell>
          <cell r="U3261" t="e">
            <v>#N/A</v>
          </cell>
          <cell r="V3261" t="e">
            <v>#N/A</v>
          </cell>
          <cell r="W3261" t="e">
            <v>#N/A</v>
          </cell>
          <cell r="X3261" t="e">
            <v>#N/A</v>
          </cell>
          <cell r="Y3261" t="e">
            <v>#N/A</v>
          </cell>
          <cell r="Z3261" t="e">
            <v>#N/A</v>
          </cell>
          <cell r="AA3261" t="e">
            <v>#N/A</v>
          </cell>
          <cell r="AB3261" t="e">
            <v>#N/A</v>
          </cell>
          <cell r="AC3261" t="e">
            <v>#N/A</v>
          </cell>
          <cell r="AD3261" t="e">
            <v>#N/A</v>
          </cell>
          <cell r="AE3261" t="e">
            <v>#N/A</v>
          </cell>
          <cell r="AF3261" t="e">
            <v>#N/A</v>
          </cell>
        </row>
        <row r="3262">
          <cell r="A3262" t="str">
            <v>YSP-603-33</v>
          </cell>
          <cell r="B3262" t="e">
            <v>#N/A</v>
          </cell>
          <cell r="C3262" t="e">
            <v>#N/A</v>
          </cell>
          <cell r="D3262" t="e">
            <v>#N/A</v>
          </cell>
          <cell r="E3262">
            <v>0</v>
          </cell>
          <cell r="F3262">
            <v>0</v>
          </cell>
          <cell r="G3262">
            <v>0</v>
          </cell>
          <cell r="H3262">
            <v>0</v>
          </cell>
          <cell r="I3262">
            <v>0</v>
          </cell>
          <cell r="J3262">
            <v>0</v>
          </cell>
          <cell r="K3262">
            <v>0</v>
          </cell>
          <cell r="L3262">
            <v>0</v>
          </cell>
          <cell r="M3262">
            <v>0</v>
          </cell>
          <cell r="N3262">
            <v>0</v>
          </cell>
          <cell r="O3262">
            <v>0</v>
          </cell>
          <cell r="P3262">
            <v>0</v>
          </cell>
          <cell r="Q3262" t="e">
            <v>#N/A</v>
          </cell>
          <cell r="R3262" t="e">
            <v>#N/A</v>
          </cell>
          <cell r="S3262" t="e">
            <v>#N/A</v>
          </cell>
          <cell r="T3262" t="e">
            <v>#N/A</v>
          </cell>
          <cell r="U3262" t="e">
            <v>#N/A</v>
          </cell>
          <cell r="V3262" t="e">
            <v>#N/A</v>
          </cell>
          <cell r="W3262" t="e">
            <v>#N/A</v>
          </cell>
          <cell r="X3262" t="e">
            <v>#N/A</v>
          </cell>
          <cell r="Y3262" t="e">
            <v>#N/A</v>
          </cell>
          <cell r="Z3262" t="e">
            <v>#N/A</v>
          </cell>
          <cell r="AA3262" t="e">
            <v>#N/A</v>
          </cell>
          <cell r="AB3262" t="e">
            <v>#N/A</v>
          </cell>
          <cell r="AC3262" t="e">
            <v>#N/A</v>
          </cell>
          <cell r="AD3262" t="e">
            <v>#N/A</v>
          </cell>
          <cell r="AE3262" t="e">
            <v>#N/A</v>
          </cell>
          <cell r="AF3262" t="e">
            <v>#N/A</v>
          </cell>
        </row>
        <row r="3263">
          <cell r="A3263" t="str">
            <v>YSP-603-34</v>
          </cell>
          <cell r="B3263" t="e">
            <v>#N/A</v>
          </cell>
          <cell r="C3263" t="e">
            <v>#N/A</v>
          </cell>
          <cell r="D3263" t="e">
            <v>#N/A</v>
          </cell>
          <cell r="E3263">
            <v>0</v>
          </cell>
          <cell r="F3263">
            <v>0</v>
          </cell>
          <cell r="G3263">
            <v>0</v>
          </cell>
          <cell r="H3263">
            <v>0</v>
          </cell>
          <cell r="I3263">
            <v>0</v>
          </cell>
          <cell r="J3263">
            <v>0</v>
          </cell>
          <cell r="K3263">
            <v>0</v>
          </cell>
          <cell r="L3263">
            <v>0</v>
          </cell>
          <cell r="M3263">
            <v>0</v>
          </cell>
          <cell r="N3263">
            <v>0</v>
          </cell>
          <cell r="O3263">
            <v>0</v>
          </cell>
          <cell r="P3263">
            <v>0</v>
          </cell>
          <cell r="Q3263" t="e">
            <v>#N/A</v>
          </cell>
          <cell r="R3263" t="e">
            <v>#N/A</v>
          </cell>
          <cell r="S3263" t="e">
            <v>#N/A</v>
          </cell>
          <cell r="T3263" t="e">
            <v>#N/A</v>
          </cell>
          <cell r="U3263" t="e">
            <v>#N/A</v>
          </cell>
          <cell r="V3263" t="e">
            <v>#N/A</v>
          </cell>
          <cell r="W3263" t="e">
            <v>#N/A</v>
          </cell>
          <cell r="X3263" t="e">
            <v>#N/A</v>
          </cell>
          <cell r="Y3263" t="e">
            <v>#N/A</v>
          </cell>
          <cell r="Z3263" t="e">
            <v>#N/A</v>
          </cell>
          <cell r="AA3263" t="e">
            <v>#N/A</v>
          </cell>
          <cell r="AB3263" t="e">
            <v>#N/A</v>
          </cell>
          <cell r="AC3263" t="e">
            <v>#N/A</v>
          </cell>
          <cell r="AD3263" t="e">
            <v>#N/A</v>
          </cell>
          <cell r="AE3263" t="e">
            <v>#N/A</v>
          </cell>
          <cell r="AF3263" t="e">
            <v>#N/A</v>
          </cell>
        </row>
        <row r="3264">
          <cell r="A3264" t="str">
            <v>YSP6034</v>
          </cell>
          <cell r="B3264" t="e">
            <v>#N/A</v>
          </cell>
          <cell r="C3264" t="e">
            <v>#N/A</v>
          </cell>
          <cell r="D3264" t="e">
            <v>#N/A</v>
          </cell>
          <cell r="E3264">
            <v>3980</v>
          </cell>
          <cell r="F3264">
            <v>4080</v>
          </cell>
          <cell r="G3264">
            <v>4532</v>
          </cell>
          <cell r="H3264">
            <v>3421</v>
          </cell>
          <cell r="I3264">
            <v>4117</v>
          </cell>
          <cell r="J3264">
            <v>3849</v>
          </cell>
          <cell r="K3264">
            <v>3543</v>
          </cell>
          <cell r="L3264">
            <v>3391</v>
          </cell>
          <cell r="M3264">
            <v>3989</v>
          </cell>
          <cell r="N3264">
            <v>4077</v>
          </cell>
          <cell r="O3264">
            <v>3698</v>
          </cell>
          <cell r="P3264">
            <v>2845</v>
          </cell>
          <cell r="Q3264" t="e">
            <v>#N/A</v>
          </cell>
          <cell r="R3264" t="e">
            <v>#N/A</v>
          </cell>
          <cell r="S3264" t="e">
            <v>#N/A</v>
          </cell>
          <cell r="T3264" t="e">
            <v>#N/A</v>
          </cell>
          <cell r="U3264" t="e">
            <v>#N/A</v>
          </cell>
          <cell r="V3264" t="e">
            <v>#N/A</v>
          </cell>
          <cell r="W3264" t="e">
            <v>#N/A</v>
          </cell>
          <cell r="X3264" t="e">
            <v>#N/A</v>
          </cell>
          <cell r="Y3264" t="e">
            <v>#N/A</v>
          </cell>
          <cell r="Z3264" t="e">
            <v>#N/A</v>
          </cell>
          <cell r="AA3264" t="e">
            <v>#N/A</v>
          </cell>
          <cell r="AB3264" t="e">
            <v>#N/A</v>
          </cell>
          <cell r="AC3264" t="e">
            <v>#N/A</v>
          </cell>
          <cell r="AD3264" t="e">
            <v>#N/A</v>
          </cell>
          <cell r="AE3264" t="e">
            <v>#N/A</v>
          </cell>
          <cell r="AF3264" t="e">
            <v>#N/A</v>
          </cell>
        </row>
        <row r="3265">
          <cell r="A3265" t="str">
            <v>YSP6034-01</v>
          </cell>
          <cell r="B3265">
            <v>3.964</v>
          </cell>
          <cell r="C3265">
            <v>1</v>
          </cell>
          <cell r="D3265">
            <v>6</v>
          </cell>
          <cell r="E3265">
            <v>3980</v>
          </cell>
          <cell r="F3265">
            <v>4080</v>
          </cell>
          <cell r="G3265">
            <v>4532</v>
          </cell>
          <cell r="H3265">
            <v>3421</v>
          </cell>
          <cell r="I3265">
            <v>4117</v>
          </cell>
          <cell r="J3265">
            <v>3849</v>
          </cell>
          <cell r="K3265">
            <v>3543</v>
          </cell>
          <cell r="L3265">
            <v>3391</v>
          </cell>
          <cell r="M3265">
            <v>3989</v>
          </cell>
          <cell r="N3265">
            <v>4077</v>
          </cell>
          <cell r="O3265">
            <v>3698</v>
          </cell>
          <cell r="P3265">
            <v>2845</v>
          </cell>
          <cell r="Q3265">
            <v>686.16666666666663</v>
          </cell>
          <cell r="R3265">
            <v>641.5</v>
          </cell>
          <cell r="S3265">
            <v>590.5</v>
          </cell>
          <cell r="T3265">
            <v>565.16666666666663</v>
          </cell>
          <cell r="U3265">
            <v>664.83333333333337</v>
          </cell>
          <cell r="V3265">
            <v>679.5</v>
          </cell>
          <cell r="W3265">
            <v>616.33333333333337</v>
          </cell>
          <cell r="X3265">
            <v>474.16666666666669</v>
          </cell>
          <cell r="Y3265">
            <v>2719.9646666666663</v>
          </cell>
          <cell r="Z3265">
            <v>2542.9059999999999</v>
          </cell>
          <cell r="AA3265">
            <v>2340.7420000000002</v>
          </cell>
          <cell r="AB3265">
            <v>2240.3206666666665</v>
          </cell>
          <cell r="AC3265">
            <v>2635.3993333333333</v>
          </cell>
          <cell r="AD3265">
            <v>2693.538</v>
          </cell>
          <cell r="AE3265">
            <v>2443.1453333333334</v>
          </cell>
          <cell r="AF3265">
            <v>1879.5966666666668</v>
          </cell>
        </row>
        <row r="3266">
          <cell r="A3266" t="str">
            <v>YSP6035</v>
          </cell>
          <cell r="B3266">
            <v>0.69</v>
          </cell>
          <cell r="C3266">
            <v>1</v>
          </cell>
          <cell r="D3266">
            <v>1</v>
          </cell>
          <cell r="E3266">
            <v>5540</v>
          </cell>
          <cell r="F3266">
            <v>6540</v>
          </cell>
          <cell r="G3266">
            <v>7264</v>
          </cell>
          <cell r="H3266">
            <v>5483</v>
          </cell>
          <cell r="I3266">
            <v>6599</v>
          </cell>
          <cell r="J3266">
            <v>6170</v>
          </cell>
          <cell r="K3266">
            <v>5680</v>
          </cell>
          <cell r="L3266">
            <v>5436</v>
          </cell>
          <cell r="M3266">
            <v>6395</v>
          </cell>
          <cell r="N3266">
            <v>6536</v>
          </cell>
          <cell r="O3266">
            <v>5929</v>
          </cell>
          <cell r="P3266">
            <v>4562</v>
          </cell>
          <cell r="Q3266">
            <v>6599</v>
          </cell>
          <cell r="R3266">
            <v>6170</v>
          </cell>
          <cell r="S3266">
            <v>5680</v>
          </cell>
          <cell r="T3266">
            <v>5436</v>
          </cell>
          <cell r="U3266">
            <v>6395</v>
          </cell>
          <cell r="V3266">
            <v>6536</v>
          </cell>
          <cell r="W3266">
            <v>5929</v>
          </cell>
          <cell r="X3266">
            <v>4562</v>
          </cell>
          <cell r="Y3266">
            <v>4553.3099999999995</v>
          </cell>
          <cell r="Z3266">
            <v>4257.2999999999993</v>
          </cell>
          <cell r="AA3266">
            <v>3919.2</v>
          </cell>
          <cell r="AB3266">
            <v>3750.8399999999997</v>
          </cell>
          <cell r="AC3266">
            <v>4412.5499999999993</v>
          </cell>
          <cell r="AD3266">
            <v>4509.8399999999992</v>
          </cell>
          <cell r="AE3266">
            <v>4091.0099999999998</v>
          </cell>
          <cell r="AF3266">
            <v>3147.7799999999997</v>
          </cell>
        </row>
        <row r="3267">
          <cell r="A3267" t="str">
            <v>YSP6036</v>
          </cell>
          <cell r="B3267">
            <v>0.72</v>
          </cell>
          <cell r="C3267">
            <v>1</v>
          </cell>
          <cell r="D3267">
            <v>1</v>
          </cell>
          <cell r="E3267">
            <v>60</v>
          </cell>
          <cell r="F3267">
            <v>30</v>
          </cell>
          <cell r="G3267">
            <v>33</v>
          </cell>
          <cell r="H3267">
            <v>25</v>
          </cell>
          <cell r="I3267">
            <v>30</v>
          </cell>
          <cell r="J3267">
            <v>28</v>
          </cell>
          <cell r="K3267">
            <v>26</v>
          </cell>
          <cell r="L3267">
            <v>25</v>
          </cell>
          <cell r="M3267">
            <v>29</v>
          </cell>
          <cell r="N3267">
            <v>30</v>
          </cell>
          <cell r="O3267">
            <v>27</v>
          </cell>
          <cell r="P3267">
            <v>21</v>
          </cell>
          <cell r="Q3267">
            <v>30</v>
          </cell>
          <cell r="R3267">
            <v>28</v>
          </cell>
          <cell r="S3267">
            <v>26</v>
          </cell>
          <cell r="T3267">
            <v>25</v>
          </cell>
          <cell r="U3267">
            <v>29</v>
          </cell>
          <cell r="V3267">
            <v>30</v>
          </cell>
          <cell r="W3267">
            <v>27</v>
          </cell>
          <cell r="X3267">
            <v>21</v>
          </cell>
          <cell r="Y3267">
            <v>21.599999999999998</v>
          </cell>
          <cell r="Z3267">
            <v>20.16</v>
          </cell>
          <cell r="AA3267">
            <v>18.72</v>
          </cell>
          <cell r="AB3267">
            <v>18</v>
          </cell>
          <cell r="AC3267">
            <v>20.88</v>
          </cell>
          <cell r="AD3267">
            <v>21.599999999999998</v>
          </cell>
          <cell r="AE3267">
            <v>19.439999999999998</v>
          </cell>
          <cell r="AF3267">
            <v>15.12</v>
          </cell>
        </row>
        <row r="3268">
          <cell r="A3268" t="str">
            <v>YSP6037</v>
          </cell>
          <cell r="B3268">
            <v>0.71399999999999997</v>
          </cell>
          <cell r="C3268">
            <v>1</v>
          </cell>
          <cell r="D3268">
            <v>1</v>
          </cell>
          <cell r="E3268">
            <v>6320</v>
          </cell>
          <cell r="F3268">
            <v>6720</v>
          </cell>
          <cell r="G3268">
            <v>7464</v>
          </cell>
          <cell r="H3268">
            <v>5634</v>
          </cell>
          <cell r="I3268">
            <v>6781</v>
          </cell>
          <cell r="J3268">
            <v>6340</v>
          </cell>
          <cell r="K3268">
            <v>5836</v>
          </cell>
          <cell r="L3268">
            <v>5585</v>
          </cell>
          <cell r="M3268">
            <v>6570</v>
          </cell>
          <cell r="N3268">
            <v>6715</v>
          </cell>
          <cell r="O3268">
            <v>6091</v>
          </cell>
          <cell r="P3268">
            <v>4687</v>
          </cell>
          <cell r="Q3268">
            <v>6781</v>
          </cell>
          <cell r="R3268">
            <v>6340</v>
          </cell>
          <cell r="S3268">
            <v>5836</v>
          </cell>
          <cell r="T3268">
            <v>5585</v>
          </cell>
          <cell r="U3268">
            <v>6570</v>
          </cell>
          <cell r="V3268">
            <v>6715</v>
          </cell>
          <cell r="W3268">
            <v>6091</v>
          </cell>
          <cell r="X3268">
            <v>4687</v>
          </cell>
          <cell r="Y3268">
            <v>4841.634</v>
          </cell>
          <cell r="Z3268">
            <v>4526.76</v>
          </cell>
          <cell r="AA3268">
            <v>4166.9039999999995</v>
          </cell>
          <cell r="AB3268">
            <v>3987.6899999999996</v>
          </cell>
          <cell r="AC3268">
            <v>4690.9799999999996</v>
          </cell>
          <cell r="AD3268">
            <v>4794.51</v>
          </cell>
          <cell r="AE3268">
            <v>4348.9740000000002</v>
          </cell>
          <cell r="AF3268">
            <v>3346.518</v>
          </cell>
        </row>
        <row r="3269">
          <cell r="A3269" t="str">
            <v>YSP6038</v>
          </cell>
          <cell r="B3269" t="e">
            <v>#N/A</v>
          </cell>
          <cell r="C3269" t="e">
            <v>#N/A</v>
          </cell>
          <cell r="D3269" t="e">
            <v>#N/A</v>
          </cell>
          <cell r="E3269">
            <v>11950</v>
          </cell>
          <cell r="F3269">
            <v>13400</v>
          </cell>
          <cell r="G3269">
            <v>14883</v>
          </cell>
          <cell r="H3269">
            <v>11233</v>
          </cell>
          <cell r="I3269">
            <v>13520</v>
          </cell>
          <cell r="J3269">
            <v>12640</v>
          </cell>
          <cell r="K3269">
            <v>11635</v>
          </cell>
          <cell r="L3269">
            <v>11135</v>
          </cell>
          <cell r="M3269">
            <v>13098</v>
          </cell>
          <cell r="N3269">
            <v>13388</v>
          </cell>
          <cell r="O3269">
            <v>12144</v>
          </cell>
          <cell r="P3269">
            <v>9344</v>
          </cell>
          <cell r="Q3269" t="e">
            <v>#N/A</v>
          </cell>
          <cell r="R3269" t="e">
            <v>#N/A</v>
          </cell>
          <cell r="S3269" t="e">
            <v>#N/A</v>
          </cell>
          <cell r="T3269" t="e">
            <v>#N/A</v>
          </cell>
          <cell r="U3269" t="e">
            <v>#N/A</v>
          </cell>
          <cell r="V3269" t="e">
            <v>#N/A</v>
          </cell>
          <cell r="W3269" t="e">
            <v>#N/A</v>
          </cell>
          <cell r="X3269" t="e">
            <v>#N/A</v>
          </cell>
          <cell r="Y3269" t="e">
            <v>#N/A</v>
          </cell>
          <cell r="Z3269" t="e">
            <v>#N/A</v>
          </cell>
          <cell r="AA3269" t="e">
            <v>#N/A</v>
          </cell>
          <cell r="AB3269" t="e">
            <v>#N/A</v>
          </cell>
          <cell r="AC3269" t="e">
            <v>#N/A</v>
          </cell>
          <cell r="AD3269" t="e">
            <v>#N/A</v>
          </cell>
          <cell r="AE3269" t="e">
            <v>#N/A</v>
          </cell>
          <cell r="AF3269" t="e">
            <v>#N/A</v>
          </cell>
        </row>
        <row r="3270">
          <cell r="A3270" t="str">
            <v>YSP6038-01</v>
          </cell>
          <cell r="B3270">
            <v>2.9049999999999998</v>
          </cell>
          <cell r="C3270">
            <v>1</v>
          </cell>
          <cell r="D3270">
            <v>40</v>
          </cell>
          <cell r="E3270">
            <v>11950</v>
          </cell>
          <cell r="F3270">
            <v>13400</v>
          </cell>
          <cell r="G3270">
            <v>14883</v>
          </cell>
          <cell r="H3270">
            <v>11233</v>
          </cell>
          <cell r="I3270">
            <v>13520</v>
          </cell>
          <cell r="J3270">
            <v>12640</v>
          </cell>
          <cell r="K3270">
            <v>11635</v>
          </cell>
          <cell r="L3270">
            <v>11135</v>
          </cell>
          <cell r="M3270">
            <v>13098</v>
          </cell>
          <cell r="N3270">
            <v>13388</v>
          </cell>
          <cell r="O3270">
            <v>12144</v>
          </cell>
          <cell r="P3270">
            <v>9344</v>
          </cell>
          <cell r="Q3270">
            <v>338</v>
          </cell>
          <cell r="R3270">
            <v>316</v>
          </cell>
          <cell r="S3270">
            <v>290.875</v>
          </cell>
          <cell r="T3270">
            <v>278.375</v>
          </cell>
          <cell r="U3270">
            <v>327.45</v>
          </cell>
          <cell r="V3270">
            <v>334.7</v>
          </cell>
          <cell r="W3270">
            <v>303.60000000000002</v>
          </cell>
          <cell r="X3270">
            <v>233.6</v>
          </cell>
          <cell r="Y3270">
            <v>981.89</v>
          </cell>
          <cell r="Z3270">
            <v>917.9799999999999</v>
          </cell>
          <cell r="AA3270">
            <v>844.99187499999994</v>
          </cell>
          <cell r="AB3270">
            <v>808.67937499999994</v>
          </cell>
          <cell r="AC3270">
            <v>951.2422499999999</v>
          </cell>
          <cell r="AD3270">
            <v>972.30349999999987</v>
          </cell>
          <cell r="AE3270">
            <v>881.95799999999997</v>
          </cell>
          <cell r="AF3270">
            <v>678.60799999999995</v>
          </cell>
        </row>
        <row r="3271">
          <cell r="A3271" t="str">
            <v>YSP-604</v>
          </cell>
          <cell r="B3271" t="e">
            <v>#N/A</v>
          </cell>
          <cell r="C3271" t="e">
            <v>#N/A</v>
          </cell>
          <cell r="D3271" t="e">
            <v>#N/A</v>
          </cell>
          <cell r="E3271">
            <v>0</v>
          </cell>
          <cell r="F3271">
            <v>0</v>
          </cell>
          <cell r="G3271">
            <v>0</v>
          </cell>
          <cell r="H3271">
            <v>0</v>
          </cell>
          <cell r="I3271">
            <v>0</v>
          </cell>
          <cell r="J3271">
            <v>0</v>
          </cell>
          <cell r="K3271">
            <v>0</v>
          </cell>
          <cell r="L3271">
            <v>0</v>
          </cell>
          <cell r="M3271">
            <v>0</v>
          </cell>
          <cell r="N3271">
            <v>0</v>
          </cell>
          <cell r="O3271">
            <v>0</v>
          </cell>
          <cell r="P3271">
            <v>0</v>
          </cell>
          <cell r="Q3271" t="e">
            <v>#N/A</v>
          </cell>
          <cell r="R3271" t="e">
            <v>#N/A</v>
          </cell>
          <cell r="S3271" t="e">
            <v>#N/A</v>
          </cell>
          <cell r="T3271" t="e">
            <v>#N/A</v>
          </cell>
          <cell r="U3271" t="e">
            <v>#N/A</v>
          </cell>
          <cell r="V3271" t="e">
            <v>#N/A</v>
          </cell>
          <cell r="W3271" t="e">
            <v>#N/A</v>
          </cell>
          <cell r="X3271" t="e">
            <v>#N/A</v>
          </cell>
          <cell r="Y3271" t="e">
            <v>#N/A</v>
          </cell>
          <cell r="Z3271" t="e">
            <v>#N/A</v>
          </cell>
          <cell r="AA3271" t="e">
            <v>#N/A</v>
          </cell>
          <cell r="AB3271" t="e">
            <v>#N/A</v>
          </cell>
          <cell r="AC3271" t="e">
            <v>#N/A</v>
          </cell>
          <cell r="AD3271" t="e">
            <v>#N/A</v>
          </cell>
          <cell r="AE3271" t="e">
            <v>#N/A</v>
          </cell>
          <cell r="AF3271" t="e">
            <v>#N/A</v>
          </cell>
        </row>
        <row r="3272">
          <cell r="A3272" t="str">
            <v>YSP6040</v>
          </cell>
          <cell r="B3272" t="e">
            <v>#N/A</v>
          </cell>
          <cell r="C3272" t="e">
            <v>#N/A</v>
          </cell>
          <cell r="D3272" t="e">
            <v>#N/A</v>
          </cell>
          <cell r="E3272">
            <v>11950</v>
          </cell>
          <cell r="F3272">
            <v>13400</v>
          </cell>
          <cell r="G3272">
            <v>14883</v>
          </cell>
          <cell r="H3272">
            <v>11233</v>
          </cell>
          <cell r="I3272">
            <v>13520</v>
          </cell>
          <cell r="J3272">
            <v>12640</v>
          </cell>
          <cell r="K3272">
            <v>11635</v>
          </cell>
          <cell r="L3272">
            <v>11135</v>
          </cell>
          <cell r="M3272">
            <v>13098</v>
          </cell>
          <cell r="N3272">
            <v>13388</v>
          </cell>
          <cell r="O3272">
            <v>12144</v>
          </cell>
          <cell r="P3272">
            <v>9344</v>
          </cell>
          <cell r="Q3272" t="e">
            <v>#N/A</v>
          </cell>
          <cell r="R3272" t="e">
            <v>#N/A</v>
          </cell>
          <cell r="S3272" t="e">
            <v>#N/A</v>
          </cell>
          <cell r="T3272" t="e">
            <v>#N/A</v>
          </cell>
          <cell r="U3272" t="e">
            <v>#N/A</v>
          </cell>
          <cell r="V3272" t="e">
            <v>#N/A</v>
          </cell>
          <cell r="W3272" t="e">
            <v>#N/A</v>
          </cell>
          <cell r="X3272" t="e">
            <v>#N/A</v>
          </cell>
          <cell r="Y3272" t="e">
            <v>#N/A</v>
          </cell>
          <cell r="Z3272" t="e">
            <v>#N/A</v>
          </cell>
          <cell r="AA3272" t="e">
            <v>#N/A</v>
          </cell>
          <cell r="AB3272" t="e">
            <v>#N/A</v>
          </cell>
          <cell r="AC3272" t="e">
            <v>#N/A</v>
          </cell>
          <cell r="AD3272" t="e">
            <v>#N/A</v>
          </cell>
          <cell r="AE3272" t="e">
            <v>#N/A</v>
          </cell>
          <cell r="AF3272" t="e">
            <v>#N/A</v>
          </cell>
        </row>
        <row r="3273">
          <cell r="A3273" t="str">
            <v>YSP6040-01</v>
          </cell>
          <cell r="B3273">
            <v>1.52</v>
          </cell>
          <cell r="C3273">
            <v>1</v>
          </cell>
          <cell r="D3273">
            <v>21</v>
          </cell>
          <cell r="E3273">
            <v>11950</v>
          </cell>
          <cell r="F3273">
            <v>13400</v>
          </cell>
          <cell r="G3273">
            <v>14883</v>
          </cell>
          <cell r="H3273">
            <v>11233</v>
          </cell>
          <cell r="I3273">
            <v>13520</v>
          </cell>
          <cell r="J3273">
            <v>12640</v>
          </cell>
          <cell r="K3273">
            <v>11635</v>
          </cell>
          <cell r="L3273">
            <v>11135</v>
          </cell>
          <cell r="M3273">
            <v>13098</v>
          </cell>
          <cell r="N3273">
            <v>13388</v>
          </cell>
          <cell r="O3273">
            <v>12144</v>
          </cell>
          <cell r="P3273">
            <v>9344</v>
          </cell>
          <cell r="Q3273">
            <v>643.80952380952385</v>
          </cell>
          <cell r="R3273">
            <v>601.90476190476193</v>
          </cell>
          <cell r="S3273">
            <v>554.04761904761904</v>
          </cell>
          <cell r="T3273">
            <v>530.23809523809518</v>
          </cell>
          <cell r="U3273">
            <v>623.71428571428567</v>
          </cell>
          <cell r="V3273">
            <v>637.52380952380952</v>
          </cell>
          <cell r="W3273">
            <v>578.28571428571433</v>
          </cell>
          <cell r="X3273">
            <v>444.95238095238096</v>
          </cell>
          <cell r="Y3273">
            <v>978.59047619047624</v>
          </cell>
          <cell r="Z3273">
            <v>914.89523809523814</v>
          </cell>
          <cell r="AA3273">
            <v>842.15238095238089</v>
          </cell>
          <cell r="AB3273">
            <v>805.96190476190463</v>
          </cell>
          <cell r="AC3273">
            <v>948.04571428571421</v>
          </cell>
          <cell r="AD3273">
            <v>969.03619047619043</v>
          </cell>
          <cell r="AE3273">
            <v>878.99428571428575</v>
          </cell>
          <cell r="AF3273">
            <v>676.32761904761912</v>
          </cell>
        </row>
        <row r="3274">
          <cell r="A3274" t="str">
            <v>YSP6042</v>
          </cell>
          <cell r="B3274" t="e">
            <v>#N/A</v>
          </cell>
          <cell r="C3274" t="e">
            <v>#N/A</v>
          </cell>
          <cell r="D3274" t="e">
            <v>#N/A</v>
          </cell>
          <cell r="E3274">
            <v>5580</v>
          </cell>
          <cell r="F3274">
            <v>6570</v>
          </cell>
          <cell r="G3274">
            <v>7297</v>
          </cell>
          <cell r="H3274">
            <v>5508</v>
          </cell>
          <cell r="I3274">
            <v>6629</v>
          </cell>
          <cell r="J3274">
            <v>6198</v>
          </cell>
          <cell r="K3274">
            <v>5705</v>
          </cell>
          <cell r="L3274">
            <v>5460</v>
          </cell>
          <cell r="M3274">
            <v>6423</v>
          </cell>
          <cell r="N3274">
            <v>6565</v>
          </cell>
          <cell r="O3274">
            <v>5955</v>
          </cell>
          <cell r="P3274">
            <v>4582</v>
          </cell>
          <cell r="Q3274" t="e">
            <v>#N/A</v>
          </cell>
          <cell r="R3274" t="e">
            <v>#N/A</v>
          </cell>
          <cell r="S3274" t="e">
            <v>#N/A</v>
          </cell>
          <cell r="T3274" t="e">
            <v>#N/A</v>
          </cell>
          <cell r="U3274" t="e">
            <v>#N/A</v>
          </cell>
          <cell r="V3274" t="e">
            <v>#N/A</v>
          </cell>
          <cell r="W3274" t="e">
            <v>#N/A</v>
          </cell>
          <cell r="X3274" t="e">
            <v>#N/A</v>
          </cell>
          <cell r="Y3274" t="e">
            <v>#N/A</v>
          </cell>
          <cell r="Z3274" t="e">
            <v>#N/A</v>
          </cell>
          <cell r="AA3274" t="e">
            <v>#N/A</v>
          </cell>
          <cell r="AB3274" t="e">
            <v>#N/A</v>
          </cell>
          <cell r="AC3274" t="e">
            <v>#N/A</v>
          </cell>
          <cell r="AD3274" t="e">
            <v>#N/A</v>
          </cell>
          <cell r="AE3274" t="e">
            <v>#N/A</v>
          </cell>
          <cell r="AF3274" t="e">
            <v>#N/A</v>
          </cell>
        </row>
        <row r="3275">
          <cell r="A3275" t="str">
            <v>YSP6042-01</v>
          </cell>
          <cell r="B3275">
            <v>1.373</v>
          </cell>
          <cell r="C3275">
            <v>1</v>
          </cell>
          <cell r="D3275">
            <v>16</v>
          </cell>
          <cell r="E3275">
            <v>5580</v>
          </cell>
          <cell r="F3275">
            <v>6570</v>
          </cell>
          <cell r="G3275">
            <v>7297</v>
          </cell>
          <cell r="H3275">
            <v>5508</v>
          </cell>
          <cell r="I3275">
            <v>6629</v>
          </cell>
          <cell r="J3275">
            <v>6198</v>
          </cell>
          <cell r="K3275">
            <v>5705</v>
          </cell>
          <cell r="L3275">
            <v>5460</v>
          </cell>
          <cell r="M3275">
            <v>6423</v>
          </cell>
          <cell r="N3275">
            <v>6565</v>
          </cell>
          <cell r="O3275">
            <v>5955</v>
          </cell>
          <cell r="P3275">
            <v>4582</v>
          </cell>
          <cell r="Q3275">
            <v>414.3125</v>
          </cell>
          <cell r="R3275">
            <v>387.375</v>
          </cell>
          <cell r="S3275">
            <v>356.5625</v>
          </cell>
          <cell r="T3275">
            <v>341.25</v>
          </cell>
          <cell r="U3275">
            <v>401.4375</v>
          </cell>
          <cell r="V3275">
            <v>410.3125</v>
          </cell>
          <cell r="W3275">
            <v>372.1875</v>
          </cell>
          <cell r="X3275">
            <v>286.375</v>
          </cell>
          <cell r="Y3275">
            <v>568.85106250000001</v>
          </cell>
          <cell r="Z3275">
            <v>531.86587499999996</v>
          </cell>
          <cell r="AA3275">
            <v>489.56031250000001</v>
          </cell>
          <cell r="AB3275">
            <v>468.53625</v>
          </cell>
          <cell r="AC3275">
            <v>551.17368750000003</v>
          </cell>
          <cell r="AD3275">
            <v>563.35906250000005</v>
          </cell>
          <cell r="AE3275">
            <v>511.01343750000001</v>
          </cell>
          <cell r="AF3275">
            <v>393.19287500000002</v>
          </cell>
        </row>
        <row r="3276">
          <cell r="A3276" t="str">
            <v>YSP6043</v>
          </cell>
          <cell r="B3276" t="e">
            <v>#N/A</v>
          </cell>
          <cell r="C3276" t="e">
            <v>#N/A</v>
          </cell>
          <cell r="D3276" t="e">
            <v>#N/A</v>
          </cell>
          <cell r="E3276">
            <v>6390</v>
          </cell>
          <cell r="F3276">
            <v>6750</v>
          </cell>
          <cell r="G3276">
            <v>7497</v>
          </cell>
          <cell r="H3276">
            <v>5659</v>
          </cell>
          <cell r="I3276">
            <v>6811</v>
          </cell>
          <cell r="J3276">
            <v>6368</v>
          </cell>
          <cell r="K3276">
            <v>5862</v>
          </cell>
          <cell r="L3276">
            <v>5610</v>
          </cell>
          <cell r="M3276">
            <v>6599</v>
          </cell>
          <cell r="N3276">
            <v>6745</v>
          </cell>
          <cell r="O3276">
            <v>6118</v>
          </cell>
          <cell r="P3276">
            <v>4708</v>
          </cell>
          <cell r="Q3276" t="e">
            <v>#N/A</v>
          </cell>
          <cell r="R3276" t="e">
            <v>#N/A</v>
          </cell>
          <cell r="S3276" t="e">
            <v>#N/A</v>
          </cell>
          <cell r="T3276" t="e">
            <v>#N/A</v>
          </cell>
          <cell r="U3276" t="e">
            <v>#N/A</v>
          </cell>
          <cell r="V3276" t="e">
            <v>#N/A</v>
          </cell>
          <cell r="W3276" t="e">
            <v>#N/A</v>
          </cell>
          <cell r="X3276" t="e">
            <v>#N/A</v>
          </cell>
          <cell r="Y3276" t="e">
            <v>#N/A</v>
          </cell>
          <cell r="Z3276" t="e">
            <v>#N/A</v>
          </cell>
          <cell r="AA3276" t="e">
            <v>#N/A</v>
          </cell>
          <cell r="AB3276" t="e">
            <v>#N/A</v>
          </cell>
          <cell r="AC3276" t="e">
            <v>#N/A</v>
          </cell>
          <cell r="AD3276" t="e">
            <v>#N/A</v>
          </cell>
          <cell r="AE3276" t="e">
            <v>#N/A</v>
          </cell>
          <cell r="AF3276" t="e">
            <v>#N/A</v>
          </cell>
        </row>
        <row r="3277">
          <cell r="A3277" t="str">
            <v>YSP6043-01</v>
          </cell>
          <cell r="B3277">
            <v>1.373</v>
          </cell>
          <cell r="C3277">
            <v>1</v>
          </cell>
          <cell r="D3277">
            <v>16</v>
          </cell>
          <cell r="E3277">
            <v>6390</v>
          </cell>
          <cell r="F3277">
            <v>6750</v>
          </cell>
          <cell r="G3277">
            <v>7497</v>
          </cell>
          <cell r="H3277">
            <v>5659</v>
          </cell>
          <cell r="I3277">
            <v>6811</v>
          </cell>
          <cell r="J3277">
            <v>6368</v>
          </cell>
          <cell r="K3277">
            <v>5862</v>
          </cell>
          <cell r="L3277">
            <v>5610</v>
          </cell>
          <cell r="M3277">
            <v>6599</v>
          </cell>
          <cell r="N3277">
            <v>6745</v>
          </cell>
          <cell r="O3277">
            <v>6118</v>
          </cell>
          <cell r="P3277">
            <v>4708</v>
          </cell>
          <cell r="Q3277">
            <v>425.6875</v>
          </cell>
          <cell r="R3277">
            <v>398</v>
          </cell>
          <cell r="S3277">
            <v>366.375</v>
          </cell>
          <cell r="T3277">
            <v>350.625</v>
          </cell>
          <cell r="U3277">
            <v>412.4375</v>
          </cell>
          <cell r="V3277">
            <v>421.5625</v>
          </cell>
          <cell r="W3277">
            <v>382.375</v>
          </cell>
          <cell r="X3277">
            <v>294.25</v>
          </cell>
          <cell r="Y3277">
            <v>584.46893750000004</v>
          </cell>
          <cell r="Z3277">
            <v>546.45399999999995</v>
          </cell>
          <cell r="AA3277">
            <v>503.03287499999999</v>
          </cell>
          <cell r="AB3277">
            <v>481.40812499999998</v>
          </cell>
          <cell r="AC3277">
            <v>566.27668749999998</v>
          </cell>
          <cell r="AD3277">
            <v>578.80531250000001</v>
          </cell>
          <cell r="AE3277">
            <v>525.00087499999995</v>
          </cell>
          <cell r="AF3277">
            <v>404.00524999999999</v>
          </cell>
        </row>
        <row r="3278">
          <cell r="A3278" t="str">
            <v>YSP6044</v>
          </cell>
          <cell r="B3278" t="e">
            <v>#N/A</v>
          </cell>
          <cell r="C3278" t="e">
            <v>#N/A</v>
          </cell>
          <cell r="D3278" t="e">
            <v>#N/A</v>
          </cell>
          <cell r="E3278">
            <v>6400</v>
          </cell>
          <cell r="F3278">
            <v>6760</v>
          </cell>
          <cell r="G3278">
            <v>7508</v>
          </cell>
          <cell r="H3278">
            <v>5667</v>
          </cell>
          <cell r="I3278">
            <v>6821</v>
          </cell>
          <cell r="J3278">
            <v>6377</v>
          </cell>
          <cell r="K3278">
            <v>5870</v>
          </cell>
          <cell r="L3278">
            <v>5618</v>
          </cell>
          <cell r="M3278">
            <v>6609</v>
          </cell>
          <cell r="N3278">
            <v>6755</v>
          </cell>
          <cell r="O3278">
            <v>6127</v>
          </cell>
          <cell r="P3278">
            <v>4714</v>
          </cell>
          <cell r="Q3278" t="e">
            <v>#N/A</v>
          </cell>
          <cell r="R3278" t="e">
            <v>#N/A</v>
          </cell>
          <cell r="S3278" t="e">
            <v>#N/A</v>
          </cell>
          <cell r="T3278" t="e">
            <v>#N/A</v>
          </cell>
          <cell r="U3278" t="e">
            <v>#N/A</v>
          </cell>
          <cell r="V3278" t="e">
            <v>#N/A</v>
          </cell>
          <cell r="W3278" t="e">
            <v>#N/A</v>
          </cell>
          <cell r="X3278" t="e">
            <v>#N/A</v>
          </cell>
          <cell r="Y3278" t="e">
            <v>#N/A</v>
          </cell>
          <cell r="Z3278" t="e">
            <v>#N/A</v>
          </cell>
          <cell r="AA3278" t="e">
            <v>#N/A</v>
          </cell>
          <cell r="AB3278" t="e">
            <v>#N/A</v>
          </cell>
          <cell r="AC3278" t="e">
            <v>#N/A</v>
          </cell>
          <cell r="AD3278" t="e">
            <v>#N/A</v>
          </cell>
          <cell r="AE3278" t="e">
            <v>#N/A</v>
          </cell>
          <cell r="AF3278" t="e">
            <v>#N/A</v>
          </cell>
        </row>
        <row r="3279">
          <cell r="A3279" t="str">
            <v>YSP6044-01</v>
          </cell>
          <cell r="B3279">
            <v>1.8140000000000001</v>
          </cell>
          <cell r="C3279">
            <v>1</v>
          </cell>
          <cell r="D3279">
            <v>16</v>
          </cell>
          <cell r="E3279">
            <v>6400</v>
          </cell>
          <cell r="F3279">
            <v>6760</v>
          </cell>
          <cell r="G3279">
            <v>7508</v>
          </cell>
          <cell r="H3279">
            <v>5667</v>
          </cell>
          <cell r="I3279">
            <v>6821</v>
          </cell>
          <cell r="J3279">
            <v>6377</v>
          </cell>
          <cell r="K3279">
            <v>5870</v>
          </cell>
          <cell r="L3279">
            <v>5618</v>
          </cell>
          <cell r="M3279">
            <v>6609</v>
          </cell>
          <cell r="N3279">
            <v>6755</v>
          </cell>
          <cell r="O3279">
            <v>6127</v>
          </cell>
          <cell r="P3279">
            <v>4714</v>
          </cell>
          <cell r="Q3279">
            <v>426.3125</v>
          </cell>
          <cell r="R3279">
            <v>398.5625</v>
          </cell>
          <cell r="S3279">
            <v>366.875</v>
          </cell>
          <cell r="T3279">
            <v>351.125</v>
          </cell>
          <cell r="U3279">
            <v>413.0625</v>
          </cell>
          <cell r="V3279">
            <v>422.1875</v>
          </cell>
          <cell r="W3279">
            <v>382.9375</v>
          </cell>
          <cell r="X3279">
            <v>294.625</v>
          </cell>
          <cell r="Y3279">
            <v>773.33087499999999</v>
          </cell>
          <cell r="Z3279">
            <v>722.99237500000004</v>
          </cell>
          <cell r="AA3279">
            <v>665.51125000000002</v>
          </cell>
          <cell r="AB3279">
            <v>636.94074999999998</v>
          </cell>
          <cell r="AC3279">
            <v>749.29537500000004</v>
          </cell>
          <cell r="AD3279">
            <v>765.84812499999998</v>
          </cell>
          <cell r="AE3279">
            <v>694.64862500000004</v>
          </cell>
          <cell r="AF3279">
            <v>534.44974999999999</v>
          </cell>
        </row>
        <row r="3280">
          <cell r="A3280" t="str">
            <v>YSP6045</v>
          </cell>
          <cell r="B3280" t="e">
            <v>#N/A</v>
          </cell>
          <cell r="C3280" t="e">
            <v>#N/A</v>
          </cell>
          <cell r="D3280" t="e">
            <v>#N/A</v>
          </cell>
          <cell r="E3280">
            <v>11950</v>
          </cell>
          <cell r="F3280">
            <v>13400</v>
          </cell>
          <cell r="G3280">
            <v>14883</v>
          </cell>
          <cell r="H3280">
            <v>11233</v>
          </cell>
          <cell r="I3280">
            <v>13520</v>
          </cell>
          <cell r="J3280">
            <v>12640</v>
          </cell>
          <cell r="K3280">
            <v>11635</v>
          </cell>
          <cell r="L3280">
            <v>11135</v>
          </cell>
          <cell r="M3280">
            <v>13098</v>
          </cell>
          <cell r="N3280">
            <v>13388</v>
          </cell>
          <cell r="O3280">
            <v>12144</v>
          </cell>
          <cell r="P3280">
            <v>9344</v>
          </cell>
          <cell r="Q3280" t="e">
            <v>#N/A</v>
          </cell>
          <cell r="R3280" t="e">
            <v>#N/A</v>
          </cell>
          <cell r="S3280" t="e">
            <v>#N/A</v>
          </cell>
          <cell r="T3280" t="e">
            <v>#N/A</v>
          </cell>
          <cell r="U3280" t="e">
            <v>#N/A</v>
          </cell>
          <cell r="V3280" t="e">
            <v>#N/A</v>
          </cell>
          <cell r="W3280" t="e">
            <v>#N/A</v>
          </cell>
          <cell r="X3280" t="e">
            <v>#N/A</v>
          </cell>
          <cell r="Y3280" t="e">
            <v>#N/A</v>
          </cell>
          <cell r="Z3280" t="e">
            <v>#N/A</v>
          </cell>
          <cell r="AA3280" t="e">
            <v>#N/A</v>
          </cell>
          <cell r="AB3280" t="e">
            <v>#N/A</v>
          </cell>
          <cell r="AC3280" t="e">
            <v>#N/A</v>
          </cell>
          <cell r="AD3280" t="e">
            <v>#N/A</v>
          </cell>
          <cell r="AE3280" t="e">
            <v>#N/A</v>
          </cell>
          <cell r="AF3280" t="e">
            <v>#N/A</v>
          </cell>
        </row>
        <row r="3281">
          <cell r="A3281" t="str">
            <v>YSP6045-01</v>
          </cell>
          <cell r="B3281">
            <v>4.0620000000000003</v>
          </cell>
          <cell r="C3281">
            <v>1</v>
          </cell>
          <cell r="D3281">
            <v>14</v>
          </cell>
          <cell r="E3281">
            <v>11950</v>
          </cell>
          <cell r="F3281">
            <v>13400</v>
          </cell>
          <cell r="G3281">
            <v>14883</v>
          </cell>
          <cell r="H3281">
            <v>11233</v>
          </cell>
          <cell r="I3281">
            <v>13520</v>
          </cell>
          <cell r="J3281">
            <v>12640</v>
          </cell>
          <cell r="K3281">
            <v>11635</v>
          </cell>
          <cell r="L3281">
            <v>11135</v>
          </cell>
          <cell r="M3281">
            <v>13098</v>
          </cell>
          <cell r="N3281">
            <v>13388</v>
          </cell>
          <cell r="O3281">
            <v>12144</v>
          </cell>
          <cell r="P3281">
            <v>9344</v>
          </cell>
          <cell r="Q3281">
            <v>965.71428571428567</v>
          </cell>
          <cell r="R3281">
            <v>902.85714285714289</v>
          </cell>
          <cell r="S3281">
            <v>831.07142857142856</v>
          </cell>
          <cell r="T3281">
            <v>795.35714285714289</v>
          </cell>
          <cell r="U3281">
            <v>935.57142857142856</v>
          </cell>
          <cell r="V3281">
            <v>956.28571428571433</v>
          </cell>
          <cell r="W3281">
            <v>867.42857142857144</v>
          </cell>
          <cell r="X3281">
            <v>667.42857142857144</v>
          </cell>
          <cell r="Y3281">
            <v>3922.7314285714288</v>
          </cell>
          <cell r="Z3281">
            <v>3667.4057142857146</v>
          </cell>
          <cell r="AA3281">
            <v>3375.812142857143</v>
          </cell>
          <cell r="AB3281">
            <v>3230.7407142857146</v>
          </cell>
          <cell r="AC3281">
            <v>3800.2911428571429</v>
          </cell>
          <cell r="AD3281">
            <v>3884.4325714285719</v>
          </cell>
          <cell r="AE3281">
            <v>3523.4948571428577</v>
          </cell>
          <cell r="AF3281">
            <v>2711.0948571428576</v>
          </cell>
        </row>
        <row r="3282">
          <cell r="A3282" t="str">
            <v>YSP6046</v>
          </cell>
          <cell r="B3282" t="e">
            <v>#N/A</v>
          </cell>
          <cell r="C3282" t="e">
            <v>#N/A</v>
          </cell>
          <cell r="D3282" t="e">
            <v>#N/A</v>
          </cell>
          <cell r="E3282">
            <v>5565</v>
          </cell>
          <cell r="F3282">
            <v>6585</v>
          </cell>
          <cell r="G3282">
            <v>7314</v>
          </cell>
          <cell r="H3282">
            <v>5520</v>
          </cell>
          <cell r="I3282">
            <v>6644</v>
          </cell>
          <cell r="J3282">
            <v>6212</v>
          </cell>
          <cell r="K3282">
            <v>5718</v>
          </cell>
          <cell r="L3282">
            <v>5472</v>
          </cell>
          <cell r="M3282">
            <v>6437</v>
          </cell>
          <cell r="N3282">
            <v>6579</v>
          </cell>
          <cell r="O3282">
            <v>5968</v>
          </cell>
          <cell r="P3282">
            <v>4592</v>
          </cell>
          <cell r="Q3282" t="e">
            <v>#N/A</v>
          </cell>
          <cell r="R3282" t="e">
            <v>#N/A</v>
          </cell>
          <cell r="S3282" t="e">
            <v>#N/A</v>
          </cell>
          <cell r="T3282" t="e">
            <v>#N/A</v>
          </cell>
          <cell r="U3282" t="e">
            <v>#N/A</v>
          </cell>
          <cell r="V3282" t="e">
            <v>#N/A</v>
          </cell>
          <cell r="W3282" t="e">
            <v>#N/A</v>
          </cell>
          <cell r="X3282" t="e">
            <v>#N/A</v>
          </cell>
          <cell r="Y3282" t="e">
            <v>#N/A</v>
          </cell>
          <cell r="Z3282" t="e">
            <v>#N/A</v>
          </cell>
          <cell r="AA3282" t="e">
            <v>#N/A</v>
          </cell>
          <cell r="AB3282" t="e">
            <v>#N/A</v>
          </cell>
          <cell r="AC3282" t="e">
            <v>#N/A</v>
          </cell>
          <cell r="AD3282" t="e">
            <v>#N/A</v>
          </cell>
          <cell r="AE3282" t="e">
            <v>#N/A</v>
          </cell>
          <cell r="AF3282" t="e">
            <v>#N/A</v>
          </cell>
        </row>
        <row r="3283">
          <cell r="A3283" t="str">
            <v>YSP6046-01</v>
          </cell>
          <cell r="B3283" t="e">
            <v>#N/A</v>
          </cell>
          <cell r="C3283" t="e">
            <v>#N/A</v>
          </cell>
          <cell r="D3283" t="e">
            <v>#N/A</v>
          </cell>
          <cell r="E3283">
            <v>5565</v>
          </cell>
          <cell r="F3283">
            <v>6585</v>
          </cell>
          <cell r="G3283">
            <v>7314</v>
          </cell>
          <cell r="H3283">
            <v>5520</v>
          </cell>
          <cell r="I3283">
            <v>6644</v>
          </cell>
          <cell r="J3283">
            <v>6212</v>
          </cell>
          <cell r="K3283">
            <v>5718</v>
          </cell>
          <cell r="L3283">
            <v>5472</v>
          </cell>
          <cell r="M3283">
            <v>6437</v>
          </cell>
          <cell r="N3283">
            <v>6579</v>
          </cell>
          <cell r="O3283">
            <v>5968</v>
          </cell>
          <cell r="P3283">
            <v>4592</v>
          </cell>
          <cell r="Q3283" t="e">
            <v>#N/A</v>
          </cell>
          <cell r="R3283" t="e">
            <v>#N/A</v>
          </cell>
          <cell r="S3283" t="e">
            <v>#N/A</v>
          </cell>
          <cell r="T3283" t="e">
            <v>#N/A</v>
          </cell>
          <cell r="U3283" t="e">
            <v>#N/A</v>
          </cell>
          <cell r="V3283" t="e">
            <v>#N/A</v>
          </cell>
          <cell r="W3283" t="e">
            <v>#N/A</v>
          </cell>
          <cell r="X3283" t="e">
            <v>#N/A</v>
          </cell>
          <cell r="Y3283" t="e">
            <v>#N/A</v>
          </cell>
          <cell r="Z3283" t="e">
            <v>#N/A</v>
          </cell>
          <cell r="AA3283" t="e">
            <v>#N/A</v>
          </cell>
          <cell r="AB3283" t="e">
            <v>#N/A</v>
          </cell>
          <cell r="AC3283" t="e">
            <v>#N/A</v>
          </cell>
          <cell r="AD3283" t="e">
            <v>#N/A</v>
          </cell>
          <cell r="AE3283" t="e">
            <v>#N/A</v>
          </cell>
          <cell r="AF3283" t="e">
            <v>#N/A</v>
          </cell>
        </row>
        <row r="3284">
          <cell r="A3284" t="str">
            <v>YSP6046-02</v>
          </cell>
          <cell r="B3284">
            <v>0.31</v>
          </cell>
          <cell r="C3284">
            <v>1</v>
          </cell>
          <cell r="D3284">
            <v>1</v>
          </cell>
          <cell r="E3284">
            <v>5565</v>
          </cell>
          <cell r="F3284">
            <v>6585</v>
          </cell>
          <cell r="G3284">
            <v>7314</v>
          </cell>
          <cell r="H3284">
            <v>5520</v>
          </cell>
          <cell r="I3284">
            <v>6644</v>
          </cell>
          <cell r="J3284">
            <v>6212</v>
          </cell>
          <cell r="K3284">
            <v>5718</v>
          </cell>
          <cell r="L3284">
            <v>5472</v>
          </cell>
          <cell r="M3284">
            <v>6437</v>
          </cell>
          <cell r="N3284">
            <v>6579</v>
          </cell>
          <cell r="O3284">
            <v>5968</v>
          </cell>
          <cell r="P3284">
            <v>4592</v>
          </cell>
          <cell r="Q3284">
            <v>6644</v>
          </cell>
          <cell r="R3284">
            <v>6212</v>
          </cell>
          <cell r="S3284">
            <v>5718</v>
          </cell>
          <cell r="T3284">
            <v>5472</v>
          </cell>
          <cell r="U3284">
            <v>6437</v>
          </cell>
          <cell r="V3284">
            <v>6579</v>
          </cell>
          <cell r="W3284">
            <v>5968</v>
          </cell>
          <cell r="X3284">
            <v>4592</v>
          </cell>
          <cell r="Y3284">
            <v>2059.64</v>
          </cell>
          <cell r="Z3284">
            <v>1925.72</v>
          </cell>
          <cell r="AA3284">
            <v>1772.58</v>
          </cell>
          <cell r="AB3284">
            <v>1696.32</v>
          </cell>
          <cell r="AC3284">
            <v>1995.47</v>
          </cell>
          <cell r="AD3284">
            <v>2039.49</v>
          </cell>
          <cell r="AE3284">
            <v>1850.08</v>
          </cell>
          <cell r="AF3284">
            <v>1423.52</v>
          </cell>
        </row>
        <row r="3285">
          <cell r="A3285" t="str">
            <v>YSP6047</v>
          </cell>
          <cell r="B3285" t="e">
            <v>#N/A</v>
          </cell>
          <cell r="C3285" t="e">
            <v>#N/A</v>
          </cell>
          <cell r="D3285" t="e">
            <v>#N/A</v>
          </cell>
          <cell r="E3285">
            <v>6360</v>
          </cell>
          <cell r="F3285">
            <v>6750</v>
          </cell>
          <cell r="G3285">
            <v>7497</v>
          </cell>
          <cell r="H3285">
            <v>5659</v>
          </cell>
          <cell r="I3285">
            <v>6811</v>
          </cell>
          <cell r="J3285">
            <v>6368</v>
          </cell>
          <cell r="K3285">
            <v>5862</v>
          </cell>
          <cell r="L3285">
            <v>5610</v>
          </cell>
          <cell r="M3285">
            <v>6599</v>
          </cell>
          <cell r="N3285">
            <v>6745</v>
          </cell>
          <cell r="O3285">
            <v>6118</v>
          </cell>
          <cell r="P3285">
            <v>4708</v>
          </cell>
          <cell r="Q3285" t="e">
            <v>#N/A</v>
          </cell>
          <cell r="R3285" t="e">
            <v>#N/A</v>
          </cell>
          <cell r="S3285" t="e">
            <v>#N/A</v>
          </cell>
          <cell r="T3285" t="e">
            <v>#N/A</v>
          </cell>
          <cell r="U3285" t="e">
            <v>#N/A</v>
          </cell>
          <cell r="V3285" t="e">
            <v>#N/A</v>
          </cell>
          <cell r="W3285" t="e">
            <v>#N/A</v>
          </cell>
          <cell r="X3285" t="e">
            <v>#N/A</v>
          </cell>
          <cell r="Y3285" t="e">
            <v>#N/A</v>
          </cell>
          <cell r="Z3285" t="e">
            <v>#N/A</v>
          </cell>
          <cell r="AA3285" t="e">
            <v>#N/A</v>
          </cell>
          <cell r="AB3285" t="e">
            <v>#N/A</v>
          </cell>
          <cell r="AC3285" t="e">
            <v>#N/A</v>
          </cell>
          <cell r="AD3285" t="e">
            <v>#N/A</v>
          </cell>
          <cell r="AE3285" t="e">
            <v>#N/A</v>
          </cell>
          <cell r="AF3285" t="e">
            <v>#N/A</v>
          </cell>
        </row>
        <row r="3286">
          <cell r="A3286" t="str">
            <v>YSP6047-01</v>
          </cell>
          <cell r="B3286">
            <v>0.31</v>
          </cell>
          <cell r="C3286">
            <v>1</v>
          </cell>
          <cell r="D3286">
            <v>1</v>
          </cell>
          <cell r="E3286">
            <v>6360</v>
          </cell>
          <cell r="F3286">
            <v>6750</v>
          </cell>
          <cell r="G3286">
            <v>7497</v>
          </cell>
          <cell r="H3286">
            <v>5659</v>
          </cell>
          <cell r="I3286">
            <v>6811</v>
          </cell>
          <cell r="J3286">
            <v>6368</v>
          </cell>
          <cell r="K3286">
            <v>5862</v>
          </cell>
          <cell r="L3286">
            <v>5610</v>
          </cell>
          <cell r="M3286">
            <v>6599</v>
          </cell>
          <cell r="N3286">
            <v>6745</v>
          </cell>
          <cell r="O3286">
            <v>6118</v>
          </cell>
          <cell r="P3286">
            <v>4708</v>
          </cell>
          <cell r="Q3286">
            <v>6811</v>
          </cell>
          <cell r="R3286">
            <v>6368</v>
          </cell>
          <cell r="S3286">
            <v>5862</v>
          </cell>
          <cell r="T3286">
            <v>5610</v>
          </cell>
          <cell r="U3286">
            <v>6599</v>
          </cell>
          <cell r="V3286">
            <v>6745</v>
          </cell>
          <cell r="W3286">
            <v>6118</v>
          </cell>
          <cell r="X3286">
            <v>4708</v>
          </cell>
          <cell r="Y3286">
            <v>2111.41</v>
          </cell>
          <cell r="Z3286">
            <v>1974.08</v>
          </cell>
          <cell r="AA3286">
            <v>1817.22</v>
          </cell>
          <cell r="AB3286">
            <v>1739.1</v>
          </cell>
          <cell r="AC3286">
            <v>2045.69</v>
          </cell>
          <cell r="AD3286">
            <v>2090.9499999999998</v>
          </cell>
          <cell r="AE3286">
            <v>1896.58</v>
          </cell>
          <cell r="AF3286">
            <v>1459.48</v>
          </cell>
        </row>
        <row r="3287">
          <cell r="A3287" t="str">
            <v>YSP6048</v>
          </cell>
          <cell r="B3287">
            <v>2.88</v>
          </cell>
          <cell r="C3287">
            <v>1</v>
          </cell>
          <cell r="D3287">
            <v>4</v>
          </cell>
          <cell r="E3287">
            <v>5540</v>
          </cell>
          <cell r="F3287">
            <v>6550</v>
          </cell>
          <cell r="G3287">
            <v>7275</v>
          </cell>
          <cell r="H3287">
            <v>5491</v>
          </cell>
          <cell r="I3287">
            <v>6609</v>
          </cell>
          <cell r="J3287">
            <v>6179</v>
          </cell>
          <cell r="K3287">
            <v>5688</v>
          </cell>
          <cell r="L3287">
            <v>5443</v>
          </cell>
          <cell r="M3287">
            <v>6403</v>
          </cell>
          <cell r="N3287">
            <v>6545</v>
          </cell>
          <cell r="O3287">
            <v>5937</v>
          </cell>
          <cell r="P3287">
            <v>4568</v>
          </cell>
          <cell r="Q3287">
            <v>1652.25</v>
          </cell>
          <cell r="R3287">
            <v>1544.75</v>
          </cell>
          <cell r="S3287">
            <v>1422</v>
          </cell>
          <cell r="T3287">
            <v>1360.75</v>
          </cell>
          <cell r="U3287">
            <v>1600.75</v>
          </cell>
          <cell r="V3287">
            <v>1636.25</v>
          </cell>
          <cell r="W3287">
            <v>1484.25</v>
          </cell>
          <cell r="X3287">
            <v>1142</v>
          </cell>
          <cell r="Y3287">
            <v>4758.4799999999996</v>
          </cell>
          <cell r="Z3287">
            <v>4448.88</v>
          </cell>
          <cell r="AA3287">
            <v>4095.3599999999997</v>
          </cell>
          <cell r="AB3287">
            <v>3918.96</v>
          </cell>
          <cell r="AC3287">
            <v>4610.16</v>
          </cell>
          <cell r="AD3287">
            <v>4712.3999999999996</v>
          </cell>
          <cell r="AE3287">
            <v>4274.6399999999994</v>
          </cell>
          <cell r="AF3287">
            <v>3288.96</v>
          </cell>
        </row>
        <row r="3288">
          <cell r="A3288" t="str">
            <v>YSP-605</v>
          </cell>
          <cell r="B3288" t="e">
            <v>#N/A</v>
          </cell>
          <cell r="C3288" t="e">
            <v>#N/A</v>
          </cell>
          <cell r="D3288" t="e">
            <v>#N/A</v>
          </cell>
          <cell r="E3288">
            <v>0</v>
          </cell>
          <cell r="F3288">
            <v>0</v>
          </cell>
          <cell r="G3288">
            <v>0</v>
          </cell>
          <cell r="H3288">
            <v>0</v>
          </cell>
          <cell r="I3288">
            <v>0</v>
          </cell>
          <cell r="J3288">
            <v>0</v>
          </cell>
          <cell r="K3288">
            <v>0</v>
          </cell>
          <cell r="L3288">
            <v>0</v>
          </cell>
          <cell r="M3288">
            <v>0</v>
          </cell>
          <cell r="N3288">
            <v>0</v>
          </cell>
          <cell r="O3288">
            <v>0</v>
          </cell>
          <cell r="P3288">
            <v>0</v>
          </cell>
          <cell r="Q3288" t="e">
            <v>#N/A</v>
          </cell>
          <cell r="R3288" t="e">
            <v>#N/A</v>
          </cell>
          <cell r="S3288" t="e">
            <v>#N/A</v>
          </cell>
          <cell r="T3288" t="e">
            <v>#N/A</v>
          </cell>
          <cell r="U3288" t="e">
            <v>#N/A</v>
          </cell>
          <cell r="V3288" t="e">
            <v>#N/A</v>
          </cell>
          <cell r="W3288" t="e">
            <v>#N/A</v>
          </cell>
          <cell r="X3288" t="e">
            <v>#N/A</v>
          </cell>
          <cell r="Y3288" t="e">
            <v>#N/A</v>
          </cell>
          <cell r="Z3288" t="e">
            <v>#N/A</v>
          </cell>
          <cell r="AA3288" t="e">
            <v>#N/A</v>
          </cell>
          <cell r="AB3288" t="e">
            <v>#N/A</v>
          </cell>
          <cell r="AC3288" t="e">
            <v>#N/A</v>
          </cell>
          <cell r="AD3288" t="e">
            <v>#N/A</v>
          </cell>
          <cell r="AE3288" t="e">
            <v>#N/A</v>
          </cell>
          <cell r="AF3288" t="e">
            <v>#N/A</v>
          </cell>
        </row>
        <row r="3289">
          <cell r="A3289" t="str">
            <v>YSP-605-01</v>
          </cell>
          <cell r="B3289" t="e">
            <v>#N/A</v>
          </cell>
          <cell r="C3289" t="e">
            <v>#N/A</v>
          </cell>
          <cell r="D3289" t="e">
            <v>#N/A</v>
          </cell>
          <cell r="E3289">
            <v>0</v>
          </cell>
          <cell r="F3289">
            <v>0</v>
          </cell>
          <cell r="G3289">
            <v>0</v>
          </cell>
          <cell r="H3289">
            <v>0</v>
          </cell>
          <cell r="I3289">
            <v>0</v>
          </cell>
          <cell r="J3289">
            <v>0</v>
          </cell>
          <cell r="K3289">
            <v>0</v>
          </cell>
          <cell r="L3289">
            <v>0</v>
          </cell>
          <cell r="M3289">
            <v>0</v>
          </cell>
          <cell r="N3289">
            <v>0</v>
          </cell>
          <cell r="O3289">
            <v>0</v>
          </cell>
          <cell r="P3289">
            <v>0</v>
          </cell>
          <cell r="Q3289" t="e">
            <v>#N/A</v>
          </cell>
          <cell r="R3289" t="e">
            <v>#N/A</v>
          </cell>
          <cell r="S3289" t="e">
            <v>#N/A</v>
          </cell>
          <cell r="T3289" t="e">
            <v>#N/A</v>
          </cell>
          <cell r="U3289" t="e">
            <v>#N/A</v>
          </cell>
          <cell r="V3289" t="e">
            <v>#N/A</v>
          </cell>
          <cell r="W3289" t="e">
            <v>#N/A</v>
          </cell>
          <cell r="X3289" t="e">
            <v>#N/A</v>
          </cell>
          <cell r="Y3289" t="e">
            <v>#N/A</v>
          </cell>
          <cell r="Z3289" t="e">
            <v>#N/A</v>
          </cell>
          <cell r="AA3289" t="e">
            <v>#N/A</v>
          </cell>
          <cell r="AB3289" t="e">
            <v>#N/A</v>
          </cell>
          <cell r="AC3289" t="e">
            <v>#N/A</v>
          </cell>
          <cell r="AD3289" t="e">
            <v>#N/A</v>
          </cell>
          <cell r="AE3289" t="e">
            <v>#N/A</v>
          </cell>
          <cell r="AF3289" t="e">
            <v>#N/A</v>
          </cell>
        </row>
        <row r="3290">
          <cell r="A3290" t="str">
            <v>YSP-605-02</v>
          </cell>
          <cell r="B3290" t="e">
            <v>#N/A</v>
          </cell>
          <cell r="C3290" t="e">
            <v>#N/A</v>
          </cell>
          <cell r="D3290" t="e">
            <v>#N/A</v>
          </cell>
          <cell r="E3290">
            <v>0</v>
          </cell>
          <cell r="F3290">
            <v>0</v>
          </cell>
          <cell r="G3290">
            <v>0</v>
          </cell>
          <cell r="H3290">
            <v>0</v>
          </cell>
          <cell r="I3290">
            <v>0</v>
          </cell>
          <cell r="J3290">
            <v>0</v>
          </cell>
          <cell r="K3290">
            <v>0</v>
          </cell>
          <cell r="L3290">
            <v>0</v>
          </cell>
          <cell r="M3290">
            <v>0</v>
          </cell>
          <cell r="N3290">
            <v>0</v>
          </cell>
          <cell r="O3290">
            <v>0</v>
          </cell>
          <cell r="P3290">
            <v>0</v>
          </cell>
          <cell r="Q3290" t="e">
            <v>#N/A</v>
          </cell>
          <cell r="R3290" t="e">
            <v>#N/A</v>
          </cell>
          <cell r="S3290" t="e">
            <v>#N/A</v>
          </cell>
          <cell r="T3290" t="e">
            <v>#N/A</v>
          </cell>
          <cell r="U3290" t="e">
            <v>#N/A</v>
          </cell>
          <cell r="V3290" t="e">
            <v>#N/A</v>
          </cell>
          <cell r="W3290" t="e">
            <v>#N/A</v>
          </cell>
          <cell r="X3290" t="e">
            <v>#N/A</v>
          </cell>
          <cell r="Y3290" t="e">
            <v>#N/A</v>
          </cell>
          <cell r="Z3290" t="e">
            <v>#N/A</v>
          </cell>
          <cell r="AA3290" t="e">
            <v>#N/A</v>
          </cell>
          <cell r="AB3290" t="e">
            <v>#N/A</v>
          </cell>
          <cell r="AC3290" t="e">
            <v>#N/A</v>
          </cell>
          <cell r="AD3290" t="e">
            <v>#N/A</v>
          </cell>
          <cell r="AE3290" t="e">
            <v>#N/A</v>
          </cell>
          <cell r="AF3290" t="e">
            <v>#N/A</v>
          </cell>
        </row>
        <row r="3291">
          <cell r="A3291" t="str">
            <v>YSP6051</v>
          </cell>
          <cell r="B3291">
            <v>0.63</v>
          </cell>
          <cell r="C3291">
            <v>1</v>
          </cell>
          <cell r="D3291">
            <v>40</v>
          </cell>
          <cell r="E3291">
            <v>12000</v>
          </cell>
          <cell r="F3291">
            <v>13400</v>
          </cell>
          <cell r="G3291">
            <v>16729</v>
          </cell>
          <cell r="H3291">
            <v>11004</v>
          </cell>
          <cell r="I3291">
            <v>13244</v>
          </cell>
          <cell r="J3291">
            <v>12382</v>
          </cell>
          <cell r="K3291">
            <v>11398</v>
          </cell>
          <cell r="L3291">
            <v>10908</v>
          </cell>
          <cell r="M3291">
            <v>12831</v>
          </cell>
          <cell r="N3291">
            <v>13115</v>
          </cell>
          <cell r="O3291">
            <v>11897</v>
          </cell>
          <cell r="P3291">
            <v>9154</v>
          </cell>
          <cell r="Q3291">
            <v>331.1</v>
          </cell>
          <cell r="R3291">
            <v>309.55</v>
          </cell>
          <cell r="S3291">
            <v>284.95</v>
          </cell>
          <cell r="T3291">
            <v>272.7</v>
          </cell>
          <cell r="U3291">
            <v>320.77499999999998</v>
          </cell>
          <cell r="V3291">
            <v>327.875</v>
          </cell>
          <cell r="W3291">
            <v>297.42500000000001</v>
          </cell>
          <cell r="X3291">
            <v>228.85</v>
          </cell>
          <cell r="Y3291">
            <v>208.59300000000002</v>
          </cell>
          <cell r="Z3291">
            <v>195.01650000000001</v>
          </cell>
          <cell r="AA3291">
            <v>179.51849999999999</v>
          </cell>
          <cell r="AB3291">
            <v>171.80099999999999</v>
          </cell>
          <cell r="AC3291">
            <v>202.08824999999999</v>
          </cell>
          <cell r="AD3291">
            <v>206.56125</v>
          </cell>
          <cell r="AE3291">
            <v>187.37775000000002</v>
          </cell>
          <cell r="AF3291">
            <v>144.1755</v>
          </cell>
        </row>
        <row r="3292">
          <cell r="A3292" t="str">
            <v>YSP6052</v>
          </cell>
          <cell r="B3292" t="e">
            <v>#N/A</v>
          </cell>
          <cell r="C3292" t="e">
            <v>#N/A</v>
          </cell>
          <cell r="D3292" t="e">
            <v>#N/A</v>
          </cell>
          <cell r="E3292">
            <v>6360</v>
          </cell>
          <cell r="F3292">
            <v>6750</v>
          </cell>
          <cell r="G3292">
            <v>7497</v>
          </cell>
          <cell r="H3292">
            <v>5659</v>
          </cell>
          <cell r="I3292">
            <v>6811</v>
          </cell>
          <cell r="J3292">
            <v>6368</v>
          </cell>
          <cell r="K3292">
            <v>5862</v>
          </cell>
          <cell r="L3292">
            <v>5610</v>
          </cell>
          <cell r="M3292">
            <v>6599</v>
          </cell>
          <cell r="N3292">
            <v>6745</v>
          </cell>
          <cell r="O3292">
            <v>6118</v>
          </cell>
          <cell r="P3292">
            <v>4708</v>
          </cell>
          <cell r="Q3292" t="e">
            <v>#N/A</v>
          </cell>
          <cell r="R3292" t="e">
            <v>#N/A</v>
          </cell>
          <cell r="S3292" t="e">
            <v>#N/A</v>
          </cell>
          <cell r="T3292" t="e">
            <v>#N/A</v>
          </cell>
          <cell r="U3292" t="e">
            <v>#N/A</v>
          </cell>
          <cell r="V3292" t="e">
            <v>#N/A</v>
          </cell>
          <cell r="W3292" t="e">
            <v>#N/A</v>
          </cell>
          <cell r="X3292" t="e">
            <v>#N/A</v>
          </cell>
          <cell r="Y3292" t="e">
            <v>#N/A</v>
          </cell>
          <cell r="Z3292" t="e">
            <v>#N/A</v>
          </cell>
          <cell r="AA3292" t="e">
            <v>#N/A</v>
          </cell>
          <cell r="AB3292" t="e">
            <v>#N/A</v>
          </cell>
          <cell r="AC3292" t="e">
            <v>#N/A</v>
          </cell>
          <cell r="AD3292" t="e">
            <v>#N/A</v>
          </cell>
          <cell r="AE3292" t="e">
            <v>#N/A</v>
          </cell>
          <cell r="AF3292" t="e">
            <v>#N/A</v>
          </cell>
        </row>
        <row r="3293">
          <cell r="A3293" t="str">
            <v>YSP6052-01</v>
          </cell>
          <cell r="B3293">
            <v>2.79</v>
          </cell>
          <cell r="C3293">
            <v>1</v>
          </cell>
          <cell r="D3293">
            <v>8</v>
          </cell>
          <cell r="E3293">
            <v>6360</v>
          </cell>
          <cell r="F3293">
            <v>6750</v>
          </cell>
          <cell r="G3293">
            <v>7497</v>
          </cell>
          <cell r="H3293">
            <v>5659</v>
          </cell>
          <cell r="I3293">
            <v>6811</v>
          </cell>
          <cell r="J3293">
            <v>6368</v>
          </cell>
          <cell r="K3293">
            <v>5862</v>
          </cell>
          <cell r="L3293">
            <v>5610</v>
          </cell>
          <cell r="M3293">
            <v>6599</v>
          </cell>
          <cell r="N3293">
            <v>6745</v>
          </cell>
          <cell r="O3293">
            <v>6118</v>
          </cell>
          <cell r="P3293">
            <v>4708</v>
          </cell>
          <cell r="Q3293">
            <v>851.375</v>
          </cell>
          <cell r="R3293">
            <v>796</v>
          </cell>
          <cell r="S3293">
            <v>732.75</v>
          </cell>
          <cell r="T3293">
            <v>701.25</v>
          </cell>
          <cell r="U3293">
            <v>824.875</v>
          </cell>
          <cell r="V3293">
            <v>843.125</v>
          </cell>
          <cell r="W3293">
            <v>764.75</v>
          </cell>
          <cell r="X3293">
            <v>588.5</v>
          </cell>
          <cell r="Y3293">
            <v>2375.3362499999998</v>
          </cell>
          <cell r="Z3293">
            <v>2220.84</v>
          </cell>
          <cell r="AA3293">
            <v>2044.3724999999999</v>
          </cell>
          <cell r="AB3293">
            <v>1956.4875</v>
          </cell>
          <cell r="AC3293">
            <v>2301.4012499999999</v>
          </cell>
          <cell r="AD3293">
            <v>2352.3187499999999</v>
          </cell>
          <cell r="AE3293">
            <v>2133.6525000000001</v>
          </cell>
          <cell r="AF3293">
            <v>1641.915</v>
          </cell>
        </row>
        <row r="3294">
          <cell r="A3294" t="str">
            <v>YSP6053</v>
          </cell>
          <cell r="B3294" t="e">
            <v>#N/A</v>
          </cell>
          <cell r="C3294" t="e">
            <v>#N/A</v>
          </cell>
          <cell r="D3294" t="e">
            <v>#N/A</v>
          </cell>
          <cell r="E3294">
            <v>5580</v>
          </cell>
          <cell r="F3294">
            <v>6580</v>
          </cell>
          <cell r="G3294">
            <v>7308</v>
          </cell>
          <cell r="H3294">
            <v>5516</v>
          </cell>
          <cell r="I3294">
            <v>6639</v>
          </cell>
          <cell r="J3294">
            <v>6207</v>
          </cell>
          <cell r="K3294">
            <v>5714</v>
          </cell>
          <cell r="L3294">
            <v>5468</v>
          </cell>
          <cell r="M3294">
            <v>6432</v>
          </cell>
          <cell r="N3294">
            <v>6574</v>
          </cell>
          <cell r="O3294">
            <v>5963</v>
          </cell>
          <cell r="P3294">
            <v>4588</v>
          </cell>
          <cell r="Q3294" t="e">
            <v>#N/A</v>
          </cell>
          <cell r="R3294" t="e">
            <v>#N/A</v>
          </cell>
          <cell r="S3294" t="e">
            <v>#N/A</v>
          </cell>
          <cell r="T3294" t="e">
            <v>#N/A</v>
          </cell>
          <cell r="U3294" t="e">
            <v>#N/A</v>
          </cell>
          <cell r="V3294" t="e">
            <v>#N/A</v>
          </cell>
          <cell r="W3294" t="e">
            <v>#N/A</v>
          </cell>
          <cell r="X3294" t="e">
            <v>#N/A</v>
          </cell>
          <cell r="Y3294" t="e">
            <v>#N/A</v>
          </cell>
          <cell r="Z3294" t="e">
            <v>#N/A</v>
          </cell>
          <cell r="AA3294" t="e">
            <v>#N/A</v>
          </cell>
          <cell r="AB3294" t="e">
            <v>#N/A</v>
          </cell>
          <cell r="AC3294" t="e">
            <v>#N/A</v>
          </cell>
          <cell r="AD3294" t="e">
            <v>#N/A</v>
          </cell>
          <cell r="AE3294" t="e">
            <v>#N/A</v>
          </cell>
          <cell r="AF3294" t="e">
            <v>#N/A</v>
          </cell>
        </row>
        <row r="3295">
          <cell r="A3295" t="str">
            <v>YSP6053-01</v>
          </cell>
          <cell r="B3295">
            <v>1.4119999999999999</v>
          </cell>
          <cell r="C3295">
            <v>1</v>
          </cell>
          <cell r="D3295">
            <v>12</v>
          </cell>
          <cell r="E3295">
            <v>5580</v>
          </cell>
          <cell r="F3295">
            <v>6580</v>
          </cell>
          <cell r="G3295">
            <v>7308</v>
          </cell>
          <cell r="H3295">
            <v>5516</v>
          </cell>
          <cell r="I3295">
            <v>6639</v>
          </cell>
          <cell r="J3295">
            <v>6207</v>
          </cell>
          <cell r="K3295">
            <v>5714</v>
          </cell>
          <cell r="L3295">
            <v>5468</v>
          </cell>
          <cell r="M3295">
            <v>6432</v>
          </cell>
          <cell r="N3295">
            <v>6574</v>
          </cell>
          <cell r="O3295">
            <v>5963</v>
          </cell>
          <cell r="P3295">
            <v>4588</v>
          </cell>
          <cell r="Q3295">
            <v>553.25</v>
          </cell>
          <cell r="R3295">
            <v>517.25</v>
          </cell>
          <cell r="S3295">
            <v>476.16666666666669</v>
          </cell>
          <cell r="T3295">
            <v>455.66666666666669</v>
          </cell>
          <cell r="U3295">
            <v>536</v>
          </cell>
          <cell r="V3295">
            <v>547.83333333333337</v>
          </cell>
          <cell r="W3295">
            <v>496.91666666666669</v>
          </cell>
          <cell r="X3295">
            <v>382.33333333333331</v>
          </cell>
          <cell r="Y3295">
            <v>781.18899999999996</v>
          </cell>
          <cell r="Z3295">
            <v>730.35699999999997</v>
          </cell>
          <cell r="AA3295">
            <v>672.34733333333327</v>
          </cell>
          <cell r="AB3295">
            <v>643.40133333333335</v>
          </cell>
          <cell r="AC3295">
            <v>756.83199999999999</v>
          </cell>
          <cell r="AD3295">
            <v>773.54066666666665</v>
          </cell>
          <cell r="AE3295">
            <v>701.64633333333336</v>
          </cell>
          <cell r="AF3295">
            <v>539.85466666666662</v>
          </cell>
        </row>
        <row r="3296">
          <cell r="A3296" t="str">
            <v>YSP6054</v>
          </cell>
          <cell r="B3296" t="e">
            <v>#N/A</v>
          </cell>
          <cell r="C3296" t="e">
            <v>#N/A</v>
          </cell>
          <cell r="D3296" t="e">
            <v>#N/A</v>
          </cell>
          <cell r="E3296">
            <v>5700</v>
          </cell>
          <cell r="F3296">
            <v>6700</v>
          </cell>
          <cell r="G3296">
            <v>7441</v>
          </cell>
          <cell r="H3296">
            <v>5616</v>
          </cell>
          <cell r="I3296">
            <v>6759</v>
          </cell>
          <cell r="J3296">
            <v>6319</v>
          </cell>
          <cell r="K3296">
            <v>5817</v>
          </cell>
          <cell r="L3296">
            <v>5567</v>
          </cell>
          <cell r="M3296">
            <v>6549</v>
          </cell>
          <cell r="N3296">
            <v>6694</v>
          </cell>
          <cell r="O3296">
            <v>6072</v>
          </cell>
          <cell r="P3296">
            <v>4672</v>
          </cell>
          <cell r="Q3296" t="e">
            <v>#N/A</v>
          </cell>
          <cell r="R3296" t="e">
            <v>#N/A</v>
          </cell>
          <cell r="S3296" t="e">
            <v>#N/A</v>
          </cell>
          <cell r="T3296" t="e">
            <v>#N/A</v>
          </cell>
          <cell r="U3296" t="e">
            <v>#N/A</v>
          </cell>
          <cell r="V3296" t="e">
            <v>#N/A</v>
          </cell>
          <cell r="W3296" t="e">
            <v>#N/A</v>
          </cell>
          <cell r="X3296" t="e">
            <v>#N/A</v>
          </cell>
          <cell r="Y3296" t="e">
            <v>#N/A</v>
          </cell>
          <cell r="Z3296" t="e">
            <v>#N/A</v>
          </cell>
          <cell r="AA3296" t="e">
            <v>#N/A</v>
          </cell>
          <cell r="AB3296" t="e">
            <v>#N/A</v>
          </cell>
          <cell r="AC3296" t="e">
            <v>#N/A</v>
          </cell>
          <cell r="AD3296" t="e">
            <v>#N/A</v>
          </cell>
          <cell r="AE3296" t="e">
            <v>#N/A</v>
          </cell>
          <cell r="AF3296" t="e">
            <v>#N/A</v>
          </cell>
        </row>
        <row r="3297">
          <cell r="A3297" t="str">
            <v>YSP6054-01</v>
          </cell>
          <cell r="B3297">
            <v>1.4350000000000001</v>
          </cell>
          <cell r="C3297">
            <v>1</v>
          </cell>
          <cell r="D3297">
            <v>29</v>
          </cell>
          <cell r="E3297">
            <v>5700</v>
          </cell>
          <cell r="F3297">
            <v>6700</v>
          </cell>
          <cell r="G3297">
            <v>7441</v>
          </cell>
          <cell r="H3297">
            <v>5616</v>
          </cell>
          <cell r="I3297">
            <v>6759</v>
          </cell>
          <cell r="J3297">
            <v>6319</v>
          </cell>
          <cell r="K3297">
            <v>5817</v>
          </cell>
          <cell r="L3297">
            <v>5567</v>
          </cell>
          <cell r="M3297">
            <v>6549</v>
          </cell>
          <cell r="N3297">
            <v>6694</v>
          </cell>
          <cell r="O3297">
            <v>6072</v>
          </cell>
          <cell r="P3297">
            <v>4672</v>
          </cell>
          <cell r="Q3297">
            <v>233.06896551724137</v>
          </cell>
          <cell r="R3297">
            <v>217.89655172413794</v>
          </cell>
          <cell r="S3297">
            <v>200.58620689655172</v>
          </cell>
          <cell r="T3297">
            <v>191.9655172413793</v>
          </cell>
          <cell r="U3297">
            <v>225.82758620689654</v>
          </cell>
          <cell r="V3297">
            <v>230.82758620689654</v>
          </cell>
          <cell r="W3297">
            <v>209.37931034482759</v>
          </cell>
          <cell r="X3297">
            <v>161.10344827586206</v>
          </cell>
          <cell r="Y3297">
            <v>334.45396551724139</v>
          </cell>
          <cell r="Z3297">
            <v>312.68155172413793</v>
          </cell>
          <cell r="AA3297">
            <v>287.84120689655174</v>
          </cell>
          <cell r="AB3297">
            <v>275.4705172413793</v>
          </cell>
          <cell r="AC3297">
            <v>324.06258620689653</v>
          </cell>
          <cell r="AD3297">
            <v>331.23758620689654</v>
          </cell>
          <cell r="AE3297">
            <v>300.4593103448276</v>
          </cell>
          <cell r="AF3297">
            <v>231.18344827586208</v>
          </cell>
        </row>
        <row r="3298">
          <cell r="A3298" t="str">
            <v>YSP6055</v>
          </cell>
          <cell r="B3298" t="e">
            <v>#N/A</v>
          </cell>
          <cell r="C3298" t="e">
            <v>#N/A</v>
          </cell>
          <cell r="D3298" t="e">
            <v>#N/A</v>
          </cell>
          <cell r="E3298">
            <v>6400</v>
          </cell>
          <cell r="F3298">
            <v>6900</v>
          </cell>
          <cell r="G3298">
            <v>7664</v>
          </cell>
          <cell r="H3298">
            <v>5785</v>
          </cell>
          <cell r="I3298">
            <v>6963</v>
          </cell>
          <cell r="J3298">
            <v>6510</v>
          </cell>
          <cell r="K3298">
            <v>5993</v>
          </cell>
          <cell r="L3298">
            <v>5735</v>
          </cell>
          <cell r="M3298">
            <v>6746</v>
          </cell>
          <cell r="N3298">
            <v>6895</v>
          </cell>
          <cell r="O3298">
            <v>6254</v>
          </cell>
          <cell r="P3298">
            <v>4812</v>
          </cell>
          <cell r="Q3298" t="e">
            <v>#N/A</v>
          </cell>
          <cell r="R3298" t="e">
            <v>#N/A</v>
          </cell>
          <cell r="S3298" t="e">
            <v>#N/A</v>
          </cell>
          <cell r="T3298" t="e">
            <v>#N/A</v>
          </cell>
          <cell r="U3298" t="e">
            <v>#N/A</v>
          </cell>
          <cell r="V3298" t="e">
            <v>#N/A</v>
          </cell>
          <cell r="W3298" t="e">
            <v>#N/A</v>
          </cell>
          <cell r="X3298" t="e">
            <v>#N/A</v>
          </cell>
          <cell r="Y3298" t="e">
            <v>#N/A</v>
          </cell>
          <cell r="Z3298" t="e">
            <v>#N/A</v>
          </cell>
          <cell r="AA3298" t="e">
            <v>#N/A</v>
          </cell>
          <cell r="AB3298" t="e">
            <v>#N/A</v>
          </cell>
          <cell r="AC3298" t="e">
            <v>#N/A</v>
          </cell>
          <cell r="AD3298" t="e">
            <v>#N/A</v>
          </cell>
          <cell r="AE3298" t="e">
            <v>#N/A</v>
          </cell>
          <cell r="AF3298" t="e">
            <v>#N/A</v>
          </cell>
        </row>
        <row r="3299">
          <cell r="A3299" t="str">
            <v>YSP6055-01</v>
          </cell>
          <cell r="B3299">
            <v>1.24</v>
          </cell>
          <cell r="C3299">
            <v>1</v>
          </cell>
          <cell r="D3299">
            <v>30</v>
          </cell>
          <cell r="E3299">
            <v>6400</v>
          </cell>
          <cell r="F3299">
            <v>6900</v>
          </cell>
          <cell r="G3299">
            <v>7664</v>
          </cell>
          <cell r="H3299">
            <v>5785</v>
          </cell>
          <cell r="I3299">
            <v>6963</v>
          </cell>
          <cell r="J3299">
            <v>6510</v>
          </cell>
          <cell r="K3299">
            <v>5993</v>
          </cell>
          <cell r="L3299">
            <v>5735</v>
          </cell>
          <cell r="M3299">
            <v>6746</v>
          </cell>
          <cell r="N3299">
            <v>6895</v>
          </cell>
          <cell r="O3299">
            <v>6254</v>
          </cell>
          <cell r="P3299">
            <v>4812</v>
          </cell>
          <cell r="Q3299">
            <v>232.1</v>
          </cell>
          <cell r="R3299">
            <v>217</v>
          </cell>
          <cell r="S3299">
            <v>199.76666666666668</v>
          </cell>
          <cell r="T3299">
            <v>191.16666666666666</v>
          </cell>
          <cell r="U3299">
            <v>224.86666666666667</v>
          </cell>
          <cell r="V3299">
            <v>229.83333333333334</v>
          </cell>
          <cell r="W3299">
            <v>208.46666666666667</v>
          </cell>
          <cell r="X3299">
            <v>160.4</v>
          </cell>
          <cell r="Y3299">
            <v>287.80399999999997</v>
          </cell>
          <cell r="Z3299">
            <v>269.08</v>
          </cell>
          <cell r="AA3299">
            <v>247.71066666666667</v>
          </cell>
          <cell r="AB3299">
            <v>237.04666666666665</v>
          </cell>
          <cell r="AC3299">
            <v>278.83466666666669</v>
          </cell>
          <cell r="AD3299">
            <v>284.99333333333334</v>
          </cell>
          <cell r="AE3299">
            <v>258.49866666666668</v>
          </cell>
          <cell r="AF3299">
            <v>198.89600000000002</v>
          </cell>
        </row>
        <row r="3300">
          <cell r="A3300" t="str">
            <v>YSP6056</v>
          </cell>
          <cell r="B3300" t="e">
            <v>#N/A</v>
          </cell>
          <cell r="C3300" t="e">
            <v>#N/A</v>
          </cell>
          <cell r="D3300" t="e">
            <v>#N/A</v>
          </cell>
          <cell r="E3300">
            <v>12000</v>
          </cell>
          <cell r="F3300">
            <v>13300</v>
          </cell>
          <cell r="G3300">
            <v>14772</v>
          </cell>
          <cell r="H3300">
            <v>11150</v>
          </cell>
          <cell r="I3300">
            <v>13420</v>
          </cell>
          <cell r="J3300">
            <v>12547</v>
          </cell>
          <cell r="K3300">
            <v>11550</v>
          </cell>
          <cell r="L3300">
            <v>11053</v>
          </cell>
          <cell r="M3300">
            <v>13002</v>
          </cell>
          <cell r="N3300">
            <v>13289</v>
          </cell>
          <cell r="O3300">
            <v>12054</v>
          </cell>
          <cell r="P3300">
            <v>9275</v>
          </cell>
          <cell r="Q3300" t="e">
            <v>#N/A</v>
          </cell>
          <cell r="R3300" t="e">
            <v>#N/A</v>
          </cell>
          <cell r="S3300" t="e">
            <v>#N/A</v>
          </cell>
          <cell r="T3300" t="e">
            <v>#N/A</v>
          </cell>
          <cell r="U3300" t="e">
            <v>#N/A</v>
          </cell>
          <cell r="V3300" t="e">
            <v>#N/A</v>
          </cell>
          <cell r="W3300" t="e">
            <v>#N/A</v>
          </cell>
          <cell r="X3300" t="e">
            <v>#N/A</v>
          </cell>
          <cell r="Y3300" t="e">
            <v>#N/A</v>
          </cell>
          <cell r="Z3300" t="e">
            <v>#N/A</v>
          </cell>
          <cell r="AA3300" t="e">
            <v>#N/A</v>
          </cell>
          <cell r="AB3300" t="e">
            <v>#N/A</v>
          </cell>
          <cell r="AC3300" t="e">
            <v>#N/A</v>
          </cell>
          <cell r="AD3300" t="e">
            <v>#N/A</v>
          </cell>
          <cell r="AE3300" t="e">
            <v>#N/A</v>
          </cell>
          <cell r="AF3300" t="e">
            <v>#N/A</v>
          </cell>
        </row>
        <row r="3301">
          <cell r="A3301" t="str">
            <v>YSP6056-01</v>
          </cell>
          <cell r="B3301">
            <v>0.51700000000000002</v>
          </cell>
          <cell r="C3301">
            <v>1</v>
          </cell>
          <cell r="D3301">
            <v>42</v>
          </cell>
          <cell r="E3301">
            <v>12000</v>
          </cell>
          <cell r="F3301">
            <v>13300</v>
          </cell>
          <cell r="G3301">
            <v>14772</v>
          </cell>
          <cell r="H3301">
            <v>11150</v>
          </cell>
          <cell r="I3301">
            <v>13420</v>
          </cell>
          <cell r="J3301">
            <v>12547</v>
          </cell>
          <cell r="K3301">
            <v>11550</v>
          </cell>
          <cell r="L3301">
            <v>11053</v>
          </cell>
          <cell r="M3301">
            <v>13002</v>
          </cell>
          <cell r="N3301">
            <v>13289</v>
          </cell>
          <cell r="O3301">
            <v>12054</v>
          </cell>
          <cell r="P3301">
            <v>9275</v>
          </cell>
          <cell r="Q3301">
            <v>319.52380952380952</v>
          </cell>
          <cell r="R3301">
            <v>298.73809523809524</v>
          </cell>
          <cell r="S3301">
            <v>275</v>
          </cell>
          <cell r="T3301">
            <v>263.16666666666669</v>
          </cell>
          <cell r="U3301">
            <v>309.57142857142856</v>
          </cell>
          <cell r="V3301">
            <v>316.40476190476193</v>
          </cell>
          <cell r="W3301">
            <v>287</v>
          </cell>
          <cell r="X3301">
            <v>220.83333333333334</v>
          </cell>
          <cell r="Y3301">
            <v>165.19380952380953</v>
          </cell>
          <cell r="Z3301">
            <v>154.44759523809523</v>
          </cell>
          <cell r="AA3301">
            <v>142.17500000000001</v>
          </cell>
          <cell r="AB3301">
            <v>136.05716666666669</v>
          </cell>
          <cell r="AC3301">
            <v>160.04842857142856</v>
          </cell>
          <cell r="AD3301">
            <v>163.58126190476193</v>
          </cell>
          <cell r="AE3301">
            <v>148.37899999999999</v>
          </cell>
          <cell r="AF3301">
            <v>114.17083333333335</v>
          </cell>
        </row>
        <row r="3302">
          <cell r="A3302" t="str">
            <v>YSP6057</v>
          </cell>
          <cell r="B3302">
            <v>200</v>
          </cell>
          <cell r="C3302">
            <v>1</v>
          </cell>
          <cell r="D3302">
            <v>5555</v>
          </cell>
          <cell r="E3302">
            <v>17400</v>
          </cell>
          <cell r="F3302">
            <v>23000</v>
          </cell>
          <cell r="G3302">
            <v>25545</v>
          </cell>
          <cell r="H3302">
            <v>19281</v>
          </cell>
          <cell r="I3302">
            <v>23206</v>
          </cell>
          <cell r="J3302">
            <v>21696</v>
          </cell>
          <cell r="K3302">
            <v>19972</v>
          </cell>
          <cell r="L3302">
            <v>19113</v>
          </cell>
          <cell r="M3302">
            <v>22483</v>
          </cell>
          <cell r="N3302">
            <v>22980</v>
          </cell>
          <cell r="O3302">
            <v>20845</v>
          </cell>
          <cell r="P3302">
            <v>16039</v>
          </cell>
          <cell r="Q3302">
            <v>4.1774977497749779</v>
          </cell>
          <cell r="R3302">
            <v>3.9056705670567058</v>
          </cell>
          <cell r="S3302">
            <v>3.5953195319531952</v>
          </cell>
          <cell r="T3302">
            <v>3.4406840684068407</v>
          </cell>
          <cell r="U3302">
            <v>4.0473447344734472</v>
          </cell>
          <cell r="V3302">
            <v>4.1368136813681371</v>
          </cell>
          <cell r="W3302">
            <v>3.7524752475247523</v>
          </cell>
          <cell r="X3302">
            <v>2.8873087308730874</v>
          </cell>
          <cell r="Y3302">
            <v>835.49954995499559</v>
          </cell>
          <cell r="Z3302">
            <v>781.1341134113411</v>
          </cell>
          <cell r="AA3302">
            <v>719.06390639063909</v>
          </cell>
          <cell r="AB3302">
            <v>688.13681368136815</v>
          </cell>
          <cell r="AC3302">
            <v>809.46894689468945</v>
          </cell>
          <cell r="AD3302">
            <v>827.36273627362743</v>
          </cell>
          <cell r="AE3302">
            <v>750.49504950495043</v>
          </cell>
          <cell r="AF3302">
            <v>577.46174617461747</v>
          </cell>
        </row>
        <row r="3303">
          <cell r="A3303" t="str">
            <v>YSP6058</v>
          </cell>
          <cell r="B3303" t="e">
            <v>#N/A</v>
          </cell>
          <cell r="C3303" t="e">
            <v>#N/A</v>
          </cell>
          <cell r="D3303" t="e">
            <v>#N/A</v>
          </cell>
          <cell r="E3303">
            <v>8800</v>
          </cell>
          <cell r="F3303">
            <v>11600</v>
          </cell>
          <cell r="G3303">
            <v>12884</v>
          </cell>
          <cell r="H3303">
            <v>9724</v>
          </cell>
          <cell r="I3303">
            <v>11704</v>
          </cell>
          <cell r="J3303">
            <v>10943</v>
          </cell>
          <cell r="K3303">
            <v>10073</v>
          </cell>
          <cell r="L3303">
            <v>9640</v>
          </cell>
          <cell r="M3303">
            <v>11340</v>
          </cell>
          <cell r="N3303">
            <v>11591</v>
          </cell>
          <cell r="O3303">
            <v>10514</v>
          </cell>
          <cell r="P3303">
            <v>8090</v>
          </cell>
          <cell r="Q3303" t="e">
            <v>#N/A</v>
          </cell>
          <cell r="R3303" t="e">
            <v>#N/A</v>
          </cell>
          <cell r="S3303" t="e">
            <v>#N/A</v>
          </cell>
          <cell r="T3303" t="e">
            <v>#N/A</v>
          </cell>
          <cell r="U3303" t="e">
            <v>#N/A</v>
          </cell>
          <cell r="V3303" t="e">
            <v>#N/A</v>
          </cell>
          <cell r="W3303" t="e">
            <v>#N/A</v>
          </cell>
          <cell r="X3303" t="e">
            <v>#N/A</v>
          </cell>
          <cell r="Y3303" t="e">
            <v>#N/A</v>
          </cell>
          <cell r="Z3303" t="e">
            <v>#N/A</v>
          </cell>
          <cell r="AA3303" t="e">
            <v>#N/A</v>
          </cell>
          <cell r="AB3303" t="e">
            <v>#N/A</v>
          </cell>
          <cell r="AC3303" t="e">
            <v>#N/A</v>
          </cell>
          <cell r="AD3303" t="e">
            <v>#N/A</v>
          </cell>
          <cell r="AE3303" t="e">
            <v>#N/A</v>
          </cell>
          <cell r="AF3303" t="e">
            <v>#N/A</v>
          </cell>
        </row>
        <row r="3304">
          <cell r="A3304" t="str">
            <v>YSP6058-01</v>
          </cell>
          <cell r="B3304">
            <v>150</v>
          </cell>
          <cell r="C3304">
            <v>1</v>
          </cell>
          <cell r="D3304">
            <v>2830</v>
          </cell>
          <cell r="E3304">
            <v>8800</v>
          </cell>
          <cell r="F3304">
            <v>11600</v>
          </cell>
          <cell r="G3304">
            <v>12884</v>
          </cell>
          <cell r="H3304">
            <v>9724</v>
          </cell>
          <cell r="I3304">
            <v>11704</v>
          </cell>
          <cell r="J3304">
            <v>10943</v>
          </cell>
          <cell r="K3304">
            <v>10073</v>
          </cell>
          <cell r="L3304">
            <v>9640</v>
          </cell>
          <cell r="M3304">
            <v>11340</v>
          </cell>
          <cell r="N3304">
            <v>11591</v>
          </cell>
          <cell r="O3304">
            <v>10514</v>
          </cell>
          <cell r="P3304">
            <v>8090</v>
          </cell>
          <cell r="Q3304">
            <v>4.1356890459363962</v>
          </cell>
          <cell r="R3304">
            <v>3.86678445229682</v>
          </cell>
          <cell r="S3304">
            <v>3.5593639575971729</v>
          </cell>
          <cell r="T3304">
            <v>3.4063604240282683</v>
          </cell>
          <cell r="U3304">
            <v>4.0070671378091873</v>
          </cell>
          <cell r="V3304">
            <v>4.095759717314488</v>
          </cell>
          <cell r="W3304">
            <v>3.7151943462897528</v>
          </cell>
          <cell r="X3304">
            <v>2.8586572438162543</v>
          </cell>
          <cell r="Y3304">
            <v>620.35335689045939</v>
          </cell>
          <cell r="Z3304">
            <v>580.01766784452298</v>
          </cell>
          <cell r="AA3304">
            <v>533.90459363957598</v>
          </cell>
          <cell r="AB3304">
            <v>510.95406360424028</v>
          </cell>
          <cell r="AC3304">
            <v>601.06007067137807</v>
          </cell>
          <cell r="AD3304">
            <v>614.36395759717323</v>
          </cell>
          <cell r="AE3304">
            <v>557.27915194346292</v>
          </cell>
          <cell r="AF3304">
            <v>428.79858657243813</v>
          </cell>
        </row>
        <row r="3305">
          <cell r="A3305" t="str">
            <v>YSP6059</v>
          </cell>
          <cell r="B3305" t="e">
            <v>#N/A</v>
          </cell>
          <cell r="C3305" t="e">
            <v>#N/A</v>
          </cell>
          <cell r="D3305" t="e">
            <v>#N/A</v>
          </cell>
          <cell r="E3305">
            <v>8700</v>
          </cell>
          <cell r="F3305">
            <v>11500</v>
          </cell>
          <cell r="G3305">
            <v>12773</v>
          </cell>
          <cell r="H3305">
            <v>9641</v>
          </cell>
          <cell r="I3305">
            <v>11604</v>
          </cell>
          <cell r="J3305">
            <v>10849</v>
          </cell>
          <cell r="K3305">
            <v>9987</v>
          </cell>
          <cell r="L3305">
            <v>9557</v>
          </cell>
          <cell r="M3305">
            <v>11242</v>
          </cell>
          <cell r="N3305">
            <v>11491</v>
          </cell>
          <cell r="O3305">
            <v>10424</v>
          </cell>
          <cell r="P3305">
            <v>8021</v>
          </cell>
          <cell r="Q3305" t="e">
            <v>#N/A</v>
          </cell>
          <cell r="R3305" t="e">
            <v>#N/A</v>
          </cell>
          <cell r="S3305" t="e">
            <v>#N/A</v>
          </cell>
          <cell r="T3305" t="e">
            <v>#N/A</v>
          </cell>
          <cell r="U3305" t="e">
            <v>#N/A</v>
          </cell>
          <cell r="V3305" t="e">
            <v>#N/A</v>
          </cell>
          <cell r="W3305" t="e">
            <v>#N/A</v>
          </cell>
          <cell r="X3305" t="e">
            <v>#N/A</v>
          </cell>
          <cell r="Y3305" t="e">
            <v>#N/A</v>
          </cell>
          <cell r="Z3305" t="e">
            <v>#N/A</v>
          </cell>
          <cell r="AA3305" t="e">
            <v>#N/A</v>
          </cell>
          <cell r="AB3305" t="e">
            <v>#N/A</v>
          </cell>
          <cell r="AC3305" t="e">
            <v>#N/A</v>
          </cell>
          <cell r="AD3305" t="e">
            <v>#N/A</v>
          </cell>
          <cell r="AE3305" t="e">
            <v>#N/A</v>
          </cell>
          <cell r="AF3305" t="e">
            <v>#N/A</v>
          </cell>
        </row>
        <row r="3306">
          <cell r="A3306" t="str">
            <v>YSP6059-01</v>
          </cell>
          <cell r="B3306">
            <v>200</v>
          </cell>
          <cell r="C3306">
            <v>1</v>
          </cell>
          <cell r="D3306">
            <v>5128</v>
          </cell>
          <cell r="E3306">
            <v>8700</v>
          </cell>
          <cell r="F3306">
            <v>11500</v>
          </cell>
          <cell r="G3306">
            <v>12773</v>
          </cell>
          <cell r="H3306">
            <v>9641</v>
          </cell>
          <cell r="I3306">
            <v>11604</v>
          </cell>
          <cell r="J3306">
            <v>10849</v>
          </cell>
          <cell r="K3306">
            <v>9987</v>
          </cell>
          <cell r="L3306">
            <v>9557</v>
          </cell>
          <cell r="M3306">
            <v>11242</v>
          </cell>
          <cell r="N3306">
            <v>11491</v>
          </cell>
          <cell r="O3306">
            <v>10424</v>
          </cell>
          <cell r="P3306">
            <v>8021</v>
          </cell>
          <cell r="Q3306">
            <v>2.2628705148205928</v>
          </cell>
          <cell r="R3306">
            <v>2.1156396255850236</v>
          </cell>
          <cell r="S3306">
            <v>1.9475429017160686</v>
          </cell>
          <cell r="T3306">
            <v>1.8636895475819033</v>
          </cell>
          <cell r="U3306">
            <v>2.1922776911076443</v>
          </cell>
          <cell r="V3306">
            <v>2.2408346333853353</v>
          </cell>
          <cell r="W3306">
            <v>2.0327613104524183</v>
          </cell>
          <cell r="X3306">
            <v>1.5641575663026521</v>
          </cell>
          <cell r="Y3306">
            <v>452.57410296411854</v>
          </cell>
          <cell r="Z3306">
            <v>423.12792511700474</v>
          </cell>
          <cell r="AA3306">
            <v>389.50858034321374</v>
          </cell>
          <cell r="AB3306">
            <v>372.73790951638068</v>
          </cell>
          <cell r="AC3306">
            <v>438.45553822152885</v>
          </cell>
          <cell r="AD3306">
            <v>448.16692667706707</v>
          </cell>
          <cell r="AE3306">
            <v>406.55226209048362</v>
          </cell>
          <cell r="AF3306">
            <v>312.83151326053041</v>
          </cell>
        </row>
        <row r="3307">
          <cell r="A3307" t="str">
            <v>YSP-606</v>
          </cell>
          <cell r="B3307">
            <v>121.72</v>
          </cell>
          <cell r="C3307">
            <v>13</v>
          </cell>
          <cell r="D3307">
            <v>10</v>
          </cell>
          <cell r="E3307">
            <v>0</v>
          </cell>
          <cell r="F3307">
            <v>0</v>
          </cell>
          <cell r="G3307">
            <v>0</v>
          </cell>
          <cell r="H3307">
            <v>0</v>
          </cell>
          <cell r="I3307">
            <v>0</v>
          </cell>
          <cell r="J3307">
            <v>0</v>
          </cell>
          <cell r="K3307">
            <v>0</v>
          </cell>
          <cell r="L3307">
            <v>0</v>
          </cell>
          <cell r="M3307">
            <v>0</v>
          </cell>
          <cell r="N3307">
            <v>0</v>
          </cell>
          <cell r="O3307">
            <v>0</v>
          </cell>
          <cell r="P3307">
            <v>0</v>
          </cell>
          <cell r="Q3307">
            <v>0</v>
          </cell>
          <cell r="R3307">
            <v>0</v>
          </cell>
          <cell r="S3307">
            <v>0</v>
          </cell>
          <cell r="T3307">
            <v>0</v>
          </cell>
          <cell r="U3307">
            <v>0</v>
          </cell>
          <cell r="V3307">
            <v>0</v>
          </cell>
          <cell r="W3307">
            <v>0</v>
          </cell>
          <cell r="X3307">
            <v>0</v>
          </cell>
          <cell r="Y3307">
            <v>0</v>
          </cell>
          <cell r="Z3307">
            <v>0</v>
          </cell>
          <cell r="AA3307">
            <v>0</v>
          </cell>
          <cell r="AB3307">
            <v>0</v>
          </cell>
          <cell r="AC3307">
            <v>0</v>
          </cell>
          <cell r="AD3307">
            <v>0</v>
          </cell>
          <cell r="AE3307">
            <v>0</v>
          </cell>
          <cell r="AF3307">
            <v>0</v>
          </cell>
        </row>
        <row r="3308">
          <cell r="A3308" t="str">
            <v>YSP6060</v>
          </cell>
          <cell r="B3308" t="e">
            <v>#N/A</v>
          </cell>
          <cell r="C3308" t="e">
            <v>#N/A</v>
          </cell>
          <cell r="D3308" t="e">
            <v>#N/A</v>
          </cell>
          <cell r="E3308">
            <v>8700</v>
          </cell>
          <cell r="F3308">
            <v>11500</v>
          </cell>
          <cell r="G3308">
            <v>12773</v>
          </cell>
          <cell r="H3308">
            <v>9641</v>
          </cell>
          <cell r="I3308">
            <v>11604</v>
          </cell>
          <cell r="J3308">
            <v>10849</v>
          </cell>
          <cell r="K3308">
            <v>9987</v>
          </cell>
          <cell r="L3308">
            <v>9557</v>
          </cell>
          <cell r="M3308">
            <v>11242</v>
          </cell>
          <cell r="N3308">
            <v>11491</v>
          </cell>
          <cell r="O3308">
            <v>10424</v>
          </cell>
          <cell r="P3308">
            <v>8021</v>
          </cell>
          <cell r="Q3308" t="e">
            <v>#N/A</v>
          </cell>
          <cell r="R3308" t="e">
            <v>#N/A</v>
          </cell>
          <cell r="S3308" t="e">
            <v>#N/A</v>
          </cell>
          <cell r="T3308" t="e">
            <v>#N/A</v>
          </cell>
          <cell r="U3308" t="e">
            <v>#N/A</v>
          </cell>
          <cell r="V3308" t="e">
            <v>#N/A</v>
          </cell>
          <cell r="W3308" t="e">
            <v>#N/A</v>
          </cell>
          <cell r="X3308" t="e">
            <v>#N/A</v>
          </cell>
          <cell r="Y3308" t="e">
            <v>#N/A</v>
          </cell>
          <cell r="Z3308" t="e">
            <v>#N/A</v>
          </cell>
          <cell r="AA3308" t="e">
            <v>#N/A</v>
          </cell>
          <cell r="AB3308" t="e">
            <v>#N/A</v>
          </cell>
          <cell r="AC3308" t="e">
            <v>#N/A</v>
          </cell>
          <cell r="AD3308" t="e">
            <v>#N/A</v>
          </cell>
          <cell r="AE3308" t="e">
            <v>#N/A</v>
          </cell>
          <cell r="AF3308" t="e">
            <v>#N/A</v>
          </cell>
        </row>
        <row r="3309">
          <cell r="A3309" t="str">
            <v>YSP6060-01</v>
          </cell>
          <cell r="B3309">
            <v>300</v>
          </cell>
          <cell r="C3309">
            <v>1</v>
          </cell>
          <cell r="D3309">
            <v>6666</v>
          </cell>
          <cell r="E3309">
            <v>8700</v>
          </cell>
          <cell r="F3309">
            <v>11500</v>
          </cell>
          <cell r="G3309">
            <v>12773</v>
          </cell>
          <cell r="H3309">
            <v>9641</v>
          </cell>
          <cell r="I3309">
            <v>11604</v>
          </cell>
          <cell r="J3309">
            <v>10849</v>
          </cell>
          <cell r="K3309">
            <v>9987</v>
          </cell>
          <cell r="L3309">
            <v>9557</v>
          </cell>
          <cell r="M3309">
            <v>11242</v>
          </cell>
          <cell r="N3309">
            <v>11491</v>
          </cell>
          <cell r="O3309">
            <v>10424</v>
          </cell>
          <cell r="P3309">
            <v>8021</v>
          </cell>
          <cell r="Q3309">
            <v>1.7407740774077407</v>
          </cell>
          <cell r="R3309">
            <v>1.6275127512751275</v>
          </cell>
          <cell r="S3309">
            <v>1.4981998199819981</v>
          </cell>
          <cell r="T3309">
            <v>1.4336933693369336</v>
          </cell>
          <cell r="U3309">
            <v>1.6864686468646866</v>
          </cell>
          <cell r="V3309">
            <v>1.7238223822382239</v>
          </cell>
          <cell r="W3309">
            <v>1.5637563756375639</v>
          </cell>
          <cell r="X3309">
            <v>1.2032703270327032</v>
          </cell>
          <cell r="Y3309">
            <v>522.2322232223222</v>
          </cell>
          <cell r="Z3309">
            <v>488.25382538253825</v>
          </cell>
          <cell r="AA3309">
            <v>449.45994599459942</v>
          </cell>
          <cell r="AB3309">
            <v>430.10801080108007</v>
          </cell>
          <cell r="AC3309">
            <v>505.94059405940595</v>
          </cell>
          <cell r="AD3309">
            <v>517.14671467146718</v>
          </cell>
          <cell r="AE3309">
            <v>469.12691269126918</v>
          </cell>
          <cell r="AF3309">
            <v>360.98109810981094</v>
          </cell>
        </row>
        <row r="3310">
          <cell r="A3310" t="str">
            <v>YSP6061</v>
          </cell>
          <cell r="B3310" t="e">
            <v>#N/A</v>
          </cell>
          <cell r="C3310" t="e">
            <v>#N/A</v>
          </cell>
          <cell r="D3310" t="e">
            <v>#N/A</v>
          </cell>
          <cell r="E3310">
            <v>8700</v>
          </cell>
          <cell r="F3310">
            <v>11500</v>
          </cell>
          <cell r="G3310">
            <v>12773</v>
          </cell>
          <cell r="H3310">
            <v>9641</v>
          </cell>
          <cell r="I3310">
            <v>11604</v>
          </cell>
          <cell r="J3310">
            <v>10849</v>
          </cell>
          <cell r="K3310">
            <v>9987</v>
          </cell>
          <cell r="L3310">
            <v>9557</v>
          </cell>
          <cell r="M3310">
            <v>11242</v>
          </cell>
          <cell r="N3310">
            <v>11491</v>
          </cell>
          <cell r="O3310">
            <v>10424</v>
          </cell>
          <cell r="P3310">
            <v>8021</v>
          </cell>
          <cell r="Q3310" t="e">
            <v>#N/A</v>
          </cell>
          <cell r="R3310" t="e">
            <v>#N/A</v>
          </cell>
          <cell r="S3310" t="e">
            <v>#N/A</v>
          </cell>
          <cell r="T3310" t="e">
            <v>#N/A</v>
          </cell>
          <cell r="U3310" t="e">
            <v>#N/A</v>
          </cell>
          <cell r="V3310" t="e">
            <v>#N/A</v>
          </cell>
          <cell r="W3310" t="e">
            <v>#N/A</v>
          </cell>
          <cell r="X3310" t="e">
            <v>#N/A</v>
          </cell>
          <cell r="Y3310" t="e">
            <v>#N/A</v>
          </cell>
          <cell r="Z3310" t="e">
            <v>#N/A</v>
          </cell>
          <cell r="AA3310" t="e">
            <v>#N/A</v>
          </cell>
          <cell r="AB3310" t="e">
            <v>#N/A</v>
          </cell>
          <cell r="AC3310" t="e">
            <v>#N/A</v>
          </cell>
          <cell r="AD3310" t="e">
            <v>#N/A</v>
          </cell>
          <cell r="AE3310" t="e">
            <v>#N/A</v>
          </cell>
          <cell r="AF3310" t="e">
            <v>#N/A</v>
          </cell>
        </row>
        <row r="3311">
          <cell r="A3311" t="str">
            <v>YSP6061-01</v>
          </cell>
          <cell r="B3311">
            <v>300</v>
          </cell>
          <cell r="C3311">
            <v>1</v>
          </cell>
          <cell r="D3311">
            <v>5769</v>
          </cell>
          <cell r="E3311">
            <v>8700</v>
          </cell>
          <cell r="F3311">
            <v>11500</v>
          </cell>
          <cell r="G3311">
            <v>12773</v>
          </cell>
          <cell r="H3311">
            <v>9641</v>
          </cell>
          <cell r="I3311">
            <v>11604</v>
          </cell>
          <cell r="J3311">
            <v>10849</v>
          </cell>
          <cell r="K3311">
            <v>9987</v>
          </cell>
          <cell r="L3311">
            <v>9557</v>
          </cell>
          <cell r="M3311">
            <v>11242</v>
          </cell>
          <cell r="N3311">
            <v>11491</v>
          </cell>
          <cell r="O3311">
            <v>10424</v>
          </cell>
          <cell r="P3311">
            <v>8021</v>
          </cell>
          <cell r="Q3311">
            <v>2.0114404576183049</v>
          </cell>
          <cell r="R3311">
            <v>1.8805685560755763</v>
          </cell>
          <cell r="S3311">
            <v>1.7311492459698388</v>
          </cell>
          <cell r="T3311">
            <v>1.656612931183914</v>
          </cell>
          <cell r="U3311">
            <v>1.9486912809845727</v>
          </cell>
          <cell r="V3311">
            <v>1.9918530074536316</v>
          </cell>
          <cell r="W3311">
            <v>1.8068989426243716</v>
          </cell>
          <cell r="X3311">
            <v>1.390362281157913</v>
          </cell>
          <cell r="Y3311">
            <v>603.43213728549142</v>
          </cell>
          <cell r="Z3311">
            <v>564.17056682267287</v>
          </cell>
          <cell r="AA3311">
            <v>519.34477379095165</v>
          </cell>
          <cell r="AB3311">
            <v>496.98387935517417</v>
          </cell>
          <cell r="AC3311">
            <v>584.60738429537184</v>
          </cell>
          <cell r="AD3311">
            <v>597.55590223608942</v>
          </cell>
          <cell r="AE3311">
            <v>542.06968278731142</v>
          </cell>
          <cell r="AF3311">
            <v>417.10868434737392</v>
          </cell>
        </row>
        <row r="3312">
          <cell r="A3312" t="str">
            <v>YSP6062</v>
          </cell>
          <cell r="B3312" t="e">
            <v>#N/A</v>
          </cell>
          <cell r="C3312" t="e">
            <v>#N/A</v>
          </cell>
          <cell r="D3312" t="e">
            <v>#N/A</v>
          </cell>
          <cell r="E3312">
            <v>8700</v>
          </cell>
          <cell r="F3312">
            <v>11500</v>
          </cell>
          <cell r="G3312">
            <v>12773</v>
          </cell>
          <cell r="H3312">
            <v>9641</v>
          </cell>
          <cell r="I3312">
            <v>11604</v>
          </cell>
          <cell r="J3312">
            <v>10849</v>
          </cell>
          <cell r="K3312">
            <v>9987</v>
          </cell>
          <cell r="L3312">
            <v>9557</v>
          </cell>
          <cell r="M3312">
            <v>11242</v>
          </cell>
          <cell r="N3312">
            <v>11491</v>
          </cell>
          <cell r="O3312">
            <v>10424</v>
          </cell>
          <cell r="P3312">
            <v>8021</v>
          </cell>
          <cell r="Q3312" t="e">
            <v>#N/A</v>
          </cell>
          <cell r="R3312" t="e">
            <v>#N/A</v>
          </cell>
          <cell r="S3312" t="e">
            <v>#N/A</v>
          </cell>
          <cell r="T3312" t="e">
            <v>#N/A</v>
          </cell>
          <cell r="U3312" t="e">
            <v>#N/A</v>
          </cell>
          <cell r="V3312" t="e">
            <v>#N/A</v>
          </cell>
          <cell r="W3312" t="e">
            <v>#N/A</v>
          </cell>
          <cell r="X3312" t="e">
            <v>#N/A</v>
          </cell>
          <cell r="Y3312" t="e">
            <v>#N/A</v>
          </cell>
          <cell r="Z3312" t="e">
            <v>#N/A</v>
          </cell>
          <cell r="AA3312" t="e">
            <v>#N/A</v>
          </cell>
          <cell r="AB3312" t="e">
            <v>#N/A</v>
          </cell>
          <cell r="AC3312" t="e">
            <v>#N/A</v>
          </cell>
          <cell r="AD3312" t="e">
            <v>#N/A</v>
          </cell>
          <cell r="AE3312" t="e">
            <v>#N/A</v>
          </cell>
          <cell r="AF3312" t="e">
            <v>#N/A</v>
          </cell>
        </row>
        <row r="3313">
          <cell r="A3313" t="str">
            <v>YSP6062-01</v>
          </cell>
          <cell r="B3313">
            <v>400</v>
          </cell>
          <cell r="C3313">
            <v>1</v>
          </cell>
          <cell r="D3313">
            <v>5405</v>
          </cell>
          <cell r="E3313">
            <v>8700</v>
          </cell>
          <cell r="F3313">
            <v>11500</v>
          </cell>
          <cell r="G3313">
            <v>12773</v>
          </cell>
          <cell r="H3313">
            <v>9641</v>
          </cell>
          <cell r="I3313">
            <v>11604</v>
          </cell>
          <cell r="J3313">
            <v>10849</v>
          </cell>
          <cell r="K3313">
            <v>9987</v>
          </cell>
          <cell r="L3313">
            <v>9557</v>
          </cell>
          <cell r="M3313">
            <v>11242</v>
          </cell>
          <cell r="N3313">
            <v>11491</v>
          </cell>
          <cell r="O3313">
            <v>10424</v>
          </cell>
          <cell r="P3313">
            <v>8021</v>
          </cell>
          <cell r="Q3313">
            <v>2.1469010175763183</v>
          </cell>
          <cell r="R3313">
            <v>2.0072155411655874</v>
          </cell>
          <cell r="S3313">
            <v>1.8477335800185013</v>
          </cell>
          <cell r="T3313">
            <v>1.768177613320999</v>
          </cell>
          <cell r="U3313">
            <v>2.0799259944495838</v>
          </cell>
          <cell r="V3313">
            <v>2.1259944495837186</v>
          </cell>
          <cell r="W3313">
            <v>1.9285846438482885</v>
          </cell>
          <cell r="X3313">
            <v>1.4839962997224792</v>
          </cell>
          <cell r="Y3313">
            <v>858.76040703052729</v>
          </cell>
          <cell r="Z3313">
            <v>802.88621646623494</v>
          </cell>
          <cell r="AA3313">
            <v>739.09343200740057</v>
          </cell>
          <cell r="AB3313">
            <v>707.27104532839962</v>
          </cell>
          <cell r="AC3313">
            <v>831.97039777983355</v>
          </cell>
          <cell r="AD3313">
            <v>850.39777983348745</v>
          </cell>
          <cell r="AE3313">
            <v>771.43385753931545</v>
          </cell>
          <cell r="AF3313">
            <v>593.59851988899163</v>
          </cell>
        </row>
        <row r="3314">
          <cell r="A3314" t="str">
            <v>YSP6063</v>
          </cell>
          <cell r="B3314">
            <v>0.751</v>
          </cell>
          <cell r="C3314">
            <v>1</v>
          </cell>
          <cell r="D3314">
            <v>68</v>
          </cell>
          <cell r="E3314">
            <v>3750</v>
          </cell>
          <cell r="F3314">
            <v>5400</v>
          </cell>
          <cell r="G3314">
            <v>5998</v>
          </cell>
          <cell r="H3314">
            <v>4527</v>
          </cell>
          <cell r="I3314">
            <v>5449</v>
          </cell>
          <cell r="J3314">
            <v>5095</v>
          </cell>
          <cell r="K3314">
            <v>4690</v>
          </cell>
          <cell r="L3314">
            <v>4488</v>
          </cell>
          <cell r="M3314">
            <v>5279</v>
          </cell>
          <cell r="N3314">
            <v>5396</v>
          </cell>
          <cell r="O3314">
            <v>4895</v>
          </cell>
          <cell r="P3314">
            <v>3767</v>
          </cell>
          <cell r="Q3314">
            <v>80.132352941176464</v>
          </cell>
          <cell r="R3314">
            <v>74.92647058823529</v>
          </cell>
          <cell r="S3314">
            <v>68.970588235294116</v>
          </cell>
          <cell r="T3314">
            <v>66</v>
          </cell>
          <cell r="U3314">
            <v>77.632352941176464</v>
          </cell>
          <cell r="V3314">
            <v>79.352941176470594</v>
          </cell>
          <cell r="W3314">
            <v>71.985294117647058</v>
          </cell>
          <cell r="X3314">
            <v>55.397058823529413</v>
          </cell>
          <cell r="Y3314">
            <v>60.179397058823525</v>
          </cell>
          <cell r="Z3314">
            <v>56.269779411764702</v>
          </cell>
          <cell r="AA3314">
            <v>51.796911764705882</v>
          </cell>
          <cell r="AB3314">
            <v>49.566000000000003</v>
          </cell>
          <cell r="AC3314">
            <v>58.301897058823528</v>
          </cell>
          <cell r="AD3314">
            <v>59.594058823529416</v>
          </cell>
          <cell r="AE3314">
            <v>54.060955882352943</v>
          </cell>
          <cell r="AF3314">
            <v>41.603191176470588</v>
          </cell>
        </row>
        <row r="3315">
          <cell r="A3315" t="str">
            <v>YSP6064</v>
          </cell>
          <cell r="B3315">
            <v>0.751</v>
          </cell>
          <cell r="C3315">
            <v>1</v>
          </cell>
          <cell r="D3315">
            <v>68</v>
          </cell>
          <cell r="E3315">
            <v>5200</v>
          </cell>
          <cell r="F3315">
            <v>6200</v>
          </cell>
          <cell r="G3315">
            <v>7740</v>
          </cell>
          <cell r="H3315">
            <v>5091</v>
          </cell>
          <cell r="I3315">
            <v>6127</v>
          </cell>
          <cell r="J3315">
            <v>5728</v>
          </cell>
          <cell r="K3315">
            <v>5273</v>
          </cell>
          <cell r="L3315">
            <v>5046</v>
          </cell>
          <cell r="M3315">
            <v>5936</v>
          </cell>
          <cell r="N3315">
            <v>6067</v>
          </cell>
          <cell r="O3315">
            <v>5503</v>
          </cell>
          <cell r="P3315">
            <v>4234</v>
          </cell>
          <cell r="Q3315">
            <v>90.102941176470594</v>
          </cell>
          <cell r="R3315">
            <v>84.235294117647058</v>
          </cell>
          <cell r="S3315">
            <v>77.544117647058826</v>
          </cell>
          <cell r="T3315">
            <v>74.205882352941174</v>
          </cell>
          <cell r="U3315">
            <v>87.294117647058826</v>
          </cell>
          <cell r="V3315">
            <v>89.220588235294116</v>
          </cell>
          <cell r="W3315">
            <v>80.92647058823529</v>
          </cell>
          <cell r="X3315">
            <v>62.264705882352942</v>
          </cell>
          <cell r="Y3315">
            <v>67.66730882352941</v>
          </cell>
          <cell r="Z3315">
            <v>63.260705882352937</v>
          </cell>
          <cell r="AA3315">
            <v>58.235632352941181</v>
          </cell>
          <cell r="AB3315">
            <v>55.728617647058819</v>
          </cell>
          <cell r="AC3315">
            <v>65.557882352941178</v>
          </cell>
          <cell r="AD3315">
            <v>67.004661764705887</v>
          </cell>
          <cell r="AE3315">
            <v>60.775779411764702</v>
          </cell>
          <cell r="AF3315">
            <v>46.760794117647059</v>
          </cell>
        </row>
        <row r="3316">
          <cell r="A3316" t="str">
            <v>YSP6066</v>
          </cell>
          <cell r="B3316">
            <v>1.845</v>
          </cell>
          <cell r="C3316">
            <v>1</v>
          </cell>
          <cell r="D3316">
            <v>10</v>
          </cell>
          <cell r="E3316">
            <v>9660</v>
          </cell>
          <cell r="F3316">
            <v>11460</v>
          </cell>
          <cell r="G3316">
            <v>12728</v>
          </cell>
          <cell r="H3316">
            <v>9607</v>
          </cell>
          <cell r="I3316">
            <v>11563</v>
          </cell>
          <cell r="J3316">
            <v>10811</v>
          </cell>
          <cell r="K3316">
            <v>9952</v>
          </cell>
          <cell r="L3316">
            <v>9524</v>
          </cell>
          <cell r="M3316">
            <v>11203</v>
          </cell>
          <cell r="N3316">
            <v>11451</v>
          </cell>
          <cell r="O3316">
            <v>10387</v>
          </cell>
          <cell r="P3316">
            <v>7992</v>
          </cell>
          <cell r="Q3316">
            <v>1156.3</v>
          </cell>
          <cell r="R3316">
            <v>1081.0999999999999</v>
          </cell>
          <cell r="S3316">
            <v>995.2</v>
          </cell>
          <cell r="T3316">
            <v>952.4</v>
          </cell>
          <cell r="U3316">
            <v>1120.3</v>
          </cell>
          <cell r="V3316">
            <v>1145.0999999999999</v>
          </cell>
          <cell r="W3316">
            <v>1038.7</v>
          </cell>
          <cell r="X3316">
            <v>799.2</v>
          </cell>
          <cell r="Y3316">
            <v>2133.3734999999997</v>
          </cell>
          <cell r="Z3316">
            <v>1994.6294999999998</v>
          </cell>
          <cell r="AA3316">
            <v>1836.144</v>
          </cell>
          <cell r="AB3316">
            <v>1757.1779999999999</v>
          </cell>
          <cell r="AC3316">
            <v>2066.9535000000001</v>
          </cell>
          <cell r="AD3316">
            <v>2112.7094999999999</v>
          </cell>
          <cell r="AE3316">
            <v>1916.4015000000002</v>
          </cell>
          <cell r="AF3316">
            <v>1474.5240000000001</v>
          </cell>
        </row>
        <row r="3317">
          <cell r="A3317" t="str">
            <v>YSP6067</v>
          </cell>
          <cell r="B3317">
            <v>2.9079999999999999</v>
          </cell>
          <cell r="C3317">
            <v>1</v>
          </cell>
          <cell r="D3317">
            <v>5</v>
          </cell>
          <cell r="E3317">
            <v>40</v>
          </cell>
          <cell r="F3317">
            <v>40</v>
          </cell>
          <cell r="G3317">
            <v>44</v>
          </cell>
          <cell r="H3317">
            <v>33</v>
          </cell>
          <cell r="I3317">
            <v>40</v>
          </cell>
          <cell r="J3317">
            <v>37</v>
          </cell>
          <cell r="K3317">
            <v>34</v>
          </cell>
          <cell r="L3317">
            <v>33</v>
          </cell>
          <cell r="M3317">
            <v>39</v>
          </cell>
          <cell r="N3317">
            <v>40</v>
          </cell>
          <cell r="O3317">
            <v>36</v>
          </cell>
          <cell r="P3317">
            <v>28</v>
          </cell>
          <cell r="Q3317">
            <v>8</v>
          </cell>
          <cell r="R3317">
            <v>7.4</v>
          </cell>
          <cell r="S3317">
            <v>6.8</v>
          </cell>
          <cell r="T3317">
            <v>6.6</v>
          </cell>
          <cell r="U3317">
            <v>7.8</v>
          </cell>
          <cell r="V3317">
            <v>8</v>
          </cell>
          <cell r="W3317">
            <v>7.2</v>
          </cell>
          <cell r="X3317">
            <v>5.6</v>
          </cell>
          <cell r="Y3317">
            <v>23.263999999999999</v>
          </cell>
          <cell r="Z3317">
            <v>21.519200000000001</v>
          </cell>
          <cell r="AA3317">
            <v>19.7744</v>
          </cell>
          <cell r="AB3317">
            <v>19.192799999999998</v>
          </cell>
          <cell r="AC3317">
            <v>22.682399999999998</v>
          </cell>
          <cell r="AD3317">
            <v>23.263999999999999</v>
          </cell>
          <cell r="AE3317">
            <v>20.9376</v>
          </cell>
          <cell r="AF3317">
            <v>16.284799999999997</v>
          </cell>
        </row>
        <row r="3318">
          <cell r="A3318" t="str">
            <v>YSP6068</v>
          </cell>
          <cell r="B3318">
            <v>3.173</v>
          </cell>
          <cell r="C3318">
            <v>1</v>
          </cell>
          <cell r="D3318">
            <v>4</v>
          </cell>
          <cell r="E3318">
            <v>6330</v>
          </cell>
          <cell r="F3318">
            <v>6735</v>
          </cell>
          <cell r="G3318">
            <v>7480</v>
          </cell>
          <cell r="H3318">
            <v>5646</v>
          </cell>
          <cell r="I3318">
            <v>6795</v>
          </cell>
          <cell r="J3318">
            <v>6353</v>
          </cell>
          <cell r="K3318">
            <v>5848</v>
          </cell>
          <cell r="L3318">
            <v>5596</v>
          </cell>
          <cell r="M3318">
            <v>6583</v>
          </cell>
          <cell r="N3318">
            <v>6729</v>
          </cell>
          <cell r="O3318">
            <v>6104</v>
          </cell>
          <cell r="P3318">
            <v>4697</v>
          </cell>
          <cell r="Q3318">
            <v>1698.75</v>
          </cell>
          <cell r="R3318">
            <v>1588.25</v>
          </cell>
          <cell r="S3318">
            <v>1462</v>
          </cell>
          <cell r="T3318">
            <v>1399</v>
          </cell>
          <cell r="U3318">
            <v>1645.75</v>
          </cell>
          <cell r="V3318">
            <v>1682.25</v>
          </cell>
          <cell r="W3318">
            <v>1526</v>
          </cell>
          <cell r="X3318">
            <v>1174.25</v>
          </cell>
          <cell r="Y3318">
            <v>5390.13375</v>
          </cell>
          <cell r="Z3318">
            <v>5039.5172499999999</v>
          </cell>
          <cell r="AA3318">
            <v>4638.9260000000004</v>
          </cell>
          <cell r="AB3318">
            <v>4439.027</v>
          </cell>
          <cell r="AC3318">
            <v>5221.9647500000001</v>
          </cell>
          <cell r="AD3318">
            <v>5337.7792500000005</v>
          </cell>
          <cell r="AE3318">
            <v>4841.9980000000005</v>
          </cell>
          <cell r="AF3318">
            <v>3725.89525</v>
          </cell>
        </row>
        <row r="3319">
          <cell r="A3319" t="str">
            <v>YSP6069</v>
          </cell>
          <cell r="B3319" t="e">
            <v>#N/A</v>
          </cell>
          <cell r="C3319" t="e">
            <v>#N/A</v>
          </cell>
          <cell r="D3319" t="e">
            <v>#N/A</v>
          </cell>
          <cell r="E3319">
            <v>4060</v>
          </cell>
          <cell r="F3319">
            <v>4170</v>
          </cell>
          <cell r="G3319">
            <v>4631</v>
          </cell>
          <cell r="H3319">
            <v>3495</v>
          </cell>
          <cell r="I3319">
            <v>4207</v>
          </cell>
          <cell r="J3319">
            <v>3933</v>
          </cell>
          <cell r="K3319">
            <v>3620</v>
          </cell>
          <cell r="L3319">
            <v>3464</v>
          </cell>
          <cell r="M3319">
            <v>4075</v>
          </cell>
          <cell r="N3319">
            <v>4165</v>
          </cell>
          <cell r="O3319">
            <v>3778</v>
          </cell>
          <cell r="P3319">
            <v>2907</v>
          </cell>
          <cell r="Q3319" t="e">
            <v>#N/A</v>
          </cell>
          <cell r="R3319" t="e">
            <v>#N/A</v>
          </cell>
          <cell r="S3319" t="e">
            <v>#N/A</v>
          </cell>
          <cell r="T3319" t="e">
            <v>#N/A</v>
          </cell>
          <cell r="U3319" t="e">
            <v>#N/A</v>
          </cell>
          <cell r="V3319" t="e">
            <v>#N/A</v>
          </cell>
          <cell r="W3319" t="e">
            <v>#N/A</v>
          </cell>
          <cell r="X3319" t="e">
            <v>#N/A</v>
          </cell>
          <cell r="Y3319" t="e">
            <v>#N/A</v>
          </cell>
          <cell r="Z3319" t="e">
            <v>#N/A</v>
          </cell>
          <cell r="AA3319" t="e">
            <v>#N/A</v>
          </cell>
          <cell r="AB3319" t="e">
            <v>#N/A</v>
          </cell>
          <cell r="AC3319" t="e">
            <v>#N/A</v>
          </cell>
          <cell r="AD3319" t="e">
            <v>#N/A</v>
          </cell>
          <cell r="AE3319" t="e">
            <v>#N/A</v>
          </cell>
          <cell r="AF3319" t="e">
            <v>#N/A</v>
          </cell>
        </row>
        <row r="3320">
          <cell r="A3320" t="str">
            <v>YSP6069-01</v>
          </cell>
          <cell r="B3320">
            <v>9.6549999999999994</v>
          </cell>
          <cell r="C3320">
            <v>1</v>
          </cell>
          <cell r="D3320">
            <v>64</v>
          </cell>
          <cell r="E3320">
            <v>4060</v>
          </cell>
          <cell r="F3320">
            <v>4170</v>
          </cell>
          <cell r="G3320">
            <v>4631</v>
          </cell>
          <cell r="H3320">
            <v>3495</v>
          </cell>
          <cell r="I3320">
            <v>4207</v>
          </cell>
          <cell r="J3320">
            <v>3933</v>
          </cell>
          <cell r="K3320">
            <v>3620</v>
          </cell>
          <cell r="L3320">
            <v>3464</v>
          </cell>
          <cell r="M3320">
            <v>4075</v>
          </cell>
          <cell r="N3320">
            <v>4165</v>
          </cell>
          <cell r="O3320">
            <v>3778</v>
          </cell>
          <cell r="P3320">
            <v>2907</v>
          </cell>
          <cell r="Q3320">
            <v>65.734375</v>
          </cell>
          <cell r="R3320">
            <v>61.453125</v>
          </cell>
          <cell r="S3320">
            <v>56.5625</v>
          </cell>
          <cell r="T3320">
            <v>54.125</v>
          </cell>
          <cell r="U3320">
            <v>63.671875</v>
          </cell>
          <cell r="V3320">
            <v>65.078125</v>
          </cell>
          <cell r="W3320">
            <v>59.03125</v>
          </cell>
          <cell r="X3320">
            <v>45.421875</v>
          </cell>
          <cell r="Y3320">
            <v>634.66539062499999</v>
          </cell>
          <cell r="Z3320">
            <v>593.32992187499997</v>
          </cell>
          <cell r="AA3320">
            <v>546.11093749999998</v>
          </cell>
          <cell r="AB3320">
            <v>522.57687499999997</v>
          </cell>
          <cell r="AC3320">
            <v>614.751953125</v>
          </cell>
          <cell r="AD3320">
            <v>628.32929687499995</v>
          </cell>
          <cell r="AE3320">
            <v>569.94671874999995</v>
          </cell>
          <cell r="AF3320">
            <v>438.54820312499999</v>
          </cell>
        </row>
        <row r="3321">
          <cell r="A3321" t="str">
            <v>YSP6069-02</v>
          </cell>
          <cell r="B3321">
            <v>8.9589999999999996</v>
          </cell>
          <cell r="C3321">
            <v>3</v>
          </cell>
          <cell r="D3321">
            <v>1</v>
          </cell>
          <cell r="E3321">
            <v>4060</v>
          </cell>
          <cell r="F3321">
            <v>4170</v>
          </cell>
          <cell r="G3321">
            <v>4631</v>
          </cell>
          <cell r="H3321">
            <v>3495</v>
          </cell>
          <cell r="I3321">
            <v>4207</v>
          </cell>
          <cell r="J3321">
            <v>3933</v>
          </cell>
          <cell r="K3321">
            <v>3620</v>
          </cell>
          <cell r="L3321">
            <v>3464</v>
          </cell>
          <cell r="M3321">
            <v>4075</v>
          </cell>
          <cell r="N3321">
            <v>4165</v>
          </cell>
          <cell r="O3321">
            <v>3778</v>
          </cell>
          <cell r="P3321">
            <v>2907</v>
          </cell>
          <cell r="Q3321">
            <v>1402.3333333333333</v>
          </cell>
          <cell r="R3321">
            <v>1311</v>
          </cell>
          <cell r="S3321">
            <v>1206.6666666666667</v>
          </cell>
          <cell r="T3321">
            <v>1154.6666666666667</v>
          </cell>
          <cell r="U3321">
            <v>1358.3333333333333</v>
          </cell>
          <cell r="V3321">
            <v>1388.3333333333333</v>
          </cell>
          <cell r="W3321">
            <v>1259.3333333333333</v>
          </cell>
          <cell r="X3321">
            <v>969</v>
          </cell>
          <cell r="Y3321">
            <v>12563.504333333332</v>
          </cell>
          <cell r="Z3321">
            <v>11745.249</v>
          </cell>
          <cell r="AA3321">
            <v>10810.526666666667</v>
          </cell>
          <cell r="AB3321">
            <v>10344.658666666666</v>
          </cell>
          <cell r="AC3321">
            <v>12169.308333333332</v>
          </cell>
          <cell r="AD3321">
            <v>12438.078333333333</v>
          </cell>
          <cell r="AE3321">
            <v>11282.367333333332</v>
          </cell>
          <cell r="AF3321">
            <v>8681.2709999999988</v>
          </cell>
        </row>
        <row r="3322">
          <cell r="A3322" t="str">
            <v>YSP6069-03</v>
          </cell>
          <cell r="B3322" t="e">
            <v>#N/A</v>
          </cell>
          <cell r="C3322" t="e">
            <v>#N/A</v>
          </cell>
          <cell r="D3322" t="e">
            <v>#N/A</v>
          </cell>
          <cell r="E3322">
            <v>4060</v>
          </cell>
          <cell r="F3322">
            <v>4170</v>
          </cell>
          <cell r="G3322">
            <v>4631</v>
          </cell>
          <cell r="H3322">
            <v>3495</v>
          </cell>
          <cell r="I3322">
            <v>4207</v>
          </cell>
          <cell r="J3322">
            <v>3933</v>
          </cell>
          <cell r="K3322">
            <v>3620</v>
          </cell>
          <cell r="L3322">
            <v>3464</v>
          </cell>
          <cell r="M3322">
            <v>4075</v>
          </cell>
          <cell r="N3322">
            <v>4165</v>
          </cell>
          <cell r="O3322">
            <v>3778</v>
          </cell>
          <cell r="P3322">
            <v>2907</v>
          </cell>
          <cell r="Q3322" t="e">
            <v>#N/A</v>
          </cell>
          <cell r="R3322" t="e">
            <v>#N/A</v>
          </cell>
          <cell r="S3322" t="e">
            <v>#N/A</v>
          </cell>
          <cell r="T3322" t="e">
            <v>#N/A</v>
          </cell>
          <cell r="U3322" t="e">
            <v>#N/A</v>
          </cell>
          <cell r="V3322" t="e">
            <v>#N/A</v>
          </cell>
          <cell r="W3322" t="e">
            <v>#N/A</v>
          </cell>
          <cell r="X3322" t="e">
            <v>#N/A</v>
          </cell>
          <cell r="Y3322" t="e">
            <v>#N/A</v>
          </cell>
          <cell r="Z3322" t="e">
            <v>#N/A</v>
          </cell>
          <cell r="AA3322" t="e">
            <v>#N/A</v>
          </cell>
          <cell r="AB3322" t="e">
            <v>#N/A</v>
          </cell>
          <cell r="AC3322" t="e">
            <v>#N/A</v>
          </cell>
          <cell r="AD3322" t="e">
            <v>#N/A</v>
          </cell>
          <cell r="AE3322" t="e">
            <v>#N/A</v>
          </cell>
          <cell r="AF3322" t="e">
            <v>#N/A</v>
          </cell>
        </row>
        <row r="3323">
          <cell r="A3323" t="str">
            <v>YSP-607</v>
          </cell>
          <cell r="B3323">
            <v>121.72</v>
          </cell>
          <cell r="C3323">
            <v>13</v>
          </cell>
          <cell r="D3323">
            <v>10</v>
          </cell>
          <cell r="E3323">
            <v>0</v>
          </cell>
          <cell r="F3323">
            <v>0</v>
          </cell>
          <cell r="G3323">
            <v>0</v>
          </cell>
          <cell r="H3323">
            <v>0</v>
          </cell>
          <cell r="I3323">
            <v>0</v>
          </cell>
          <cell r="J3323">
            <v>0</v>
          </cell>
          <cell r="K3323">
            <v>0</v>
          </cell>
          <cell r="L3323">
            <v>0</v>
          </cell>
          <cell r="M3323">
            <v>0</v>
          </cell>
          <cell r="N3323">
            <v>0</v>
          </cell>
          <cell r="O3323">
            <v>0</v>
          </cell>
          <cell r="P3323">
            <v>0</v>
          </cell>
          <cell r="Q3323">
            <v>0</v>
          </cell>
          <cell r="R3323">
            <v>0</v>
          </cell>
          <cell r="S3323">
            <v>0</v>
          </cell>
          <cell r="T3323">
            <v>0</v>
          </cell>
          <cell r="U3323">
            <v>0</v>
          </cell>
          <cell r="V3323">
            <v>0</v>
          </cell>
          <cell r="W3323">
            <v>0</v>
          </cell>
          <cell r="X3323">
            <v>0</v>
          </cell>
          <cell r="Y3323">
            <v>0</v>
          </cell>
          <cell r="Z3323">
            <v>0</v>
          </cell>
          <cell r="AA3323">
            <v>0</v>
          </cell>
          <cell r="AB3323">
            <v>0</v>
          </cell>
          <cell r="AC3323">
            <v>0</v>
          </cell>
          <cell r="AD3323">
            <v>0</v>
          </cell>
          <cell r="AE3323">
            <v>0</v>
          </cell>
          <cell r="AF3323">
            <v>0</v>
          </cell>
        </row>
        <row r="3324">
          <cell r="A3324" t="str">
            <v>YSP6070</v>
          </cell>
          <cell r="B3324" t="e">
            <v>#N/A</v>
          </cell>
          <cell r="C3324" t="e">
            <v>#N/A</v>
          </cell>
          <cell r="D3324" t="e">
            <v>#N/A</v>
          </cell>
          <cell r="E3324">
            <v>80</v>
          </cell>
          <cell r="F3324">
            <v>70</v>
          </cell>
          <cell r="G3324">
            <v>78</v>
          </cell>
          <cell r="H3324">
            <v>59</v>
          </cell>
          <cell r="I3324">
            <v>71</v>
          </cell>
          <cell r="J3324">
            <v>66</v>
          </cell>
          <cell r="K3324">
            <v>61</v>
          </cell>
          <cell r="L3324">
            <v>58</v>
          </cell>
          <cell r="M3324">
            <v>68</v>
          </cell>
          <cell r="N3324">
            <v>70</v>
          </cell>
          <cell r="O3324">
            <v>63</v>
          </cell>
          <cell r="P3324">
            <v>48</v>
          </cell>
          <cell r="Q3324" t="e">
            <v>#N/A</v>
          </cell>
          <cell r="R3324" t="e">
            <v>#N/A</v>
          </cell>
          <cell r="S3324" t="e">
            <v>#N/A</v>
          </cell>
          <cell r="T3324" t="e">
            <v>#N/A</v>
          </cell>
          <cell r="U3324" t="e">
            <v>#N/A</v>
          </cell>
          <cell r="V3324" t="e">
            <v>#N/A</v>
          </cell>
          <cell r="W3324" t="e">
            <v>#N/A</v>
          </cell>
          <cell r="X3324" t="e">
            <v>#N/A</v>
          </cell>
          <cell r="Y3324" t="e">
            <v>#N/A</v>
          </cell>
          <cell r="Z3324" t="e">
            <v>#N/A</v>
          </cell>
          <cell r="AA3324" t="e">
            <v>#N/A</v>
          </cell>
          <cell r="AB3324" t="e">
            <v>#N/A</v>
          </cell>
          <cell r="AC3324" t="e">
            <v>#N/A</v>
          </cell>
          <cell r="AD3324" t="e">
            <v>#N/A</v>
          </cell>
          <cell r="AE3324" t="e">
            <v>#N/A</v>
          </cell>
          <cell r="AF3324" t="e">
            <v>#N/A</v>
          </cell>
        </row>
        <row r="3325">
          <cell r="A3325" t="str">
            <v>YSP6070-01</v>
          </cell>
          <cell r="B3325">
            <v>9.6549999999999994</v>
          </cell>
          <cell r="C3325">
            <v>1</v>
          </cell>
          <cell r="D3325">
            <v>64</v>
          </cell>
          <cell r="E3325">
            <v>80</v>
          </cell>
          <cell r="F3325">
            <v>70</v>
          </cell>
          <cell r="G3325">
            <v>78</v>
          </cell>
          <cell r="H3325">
            <v>59</v>
          </cell>
          <cell r="I3325">
            <v>71</v>
          </cell>
          <cell r="J3325">
            <v>66</v>
          </cell>
          <cell r="K3325">
            <v>61</v>
          </cell>
          <cell r="L3325">
            <v>58</v>
          </cell>
          <cell r="M3325">
            <v>68</v>
          </cell>
          <cell r="N3325">
            <v>70</v>
          </cell>
          <cell r="O3325">
            <v>63</v>
          </cell>
          <cell r="P3325">
            <v>48</v>
          </cell>
          <cell r="Q3325">
            <v>1.109375</v>
          </cell>
          <cell r="R3325">
            <v>1.03125</v>
          </cell>
          <cell r="S3325">
            <v>0.953125</v>
          </cell>
          <cell r="T3325">
            <v>0.90625</v>
          </cell>
          <cell r="U3325">
            <v>1.0625</v>
          </cell>
          <cell r="V3325">
            <v>1.09375</v>
          </cell>
          <cell r="W3325">
            <v>0.984375</v>
          </cell>
          <cell r="X3325">
            <v>0.75</v>
          </cell>
          <cell r="Y3325">
            <v>10.711015625</v>
          </cell>
          <cell r="Z3325">
            <v>9.9567187499999985</v>
          </cell>
          <cell r="AA3325">
            <v>9.2024218749999989</v>
          </cell>
          <cell r="AB3325">
            <v>8.7498437500000001</v>
          </cell>
          <cell r="AC3325">
            <v>10.258437499999999</v>
          </cell>
          <cell r="AD3325">
            <v>10.560156249999999</v>
          </cell>
          <cell r="AE3325">
            <v>9.5041406249999998</v>
          </cell>
          <cell r="AF3325">
            <v>7.2412499999999991</v>
          </cell>
        </row>
        <row r="3326">
          <cell r="A3326" t="str">
            <v>YSP6070-02</v>
          </cell>
          <cell r="B3326" t="e">
            <v>#N/A</v>
          </cell>
          <cell r="C3326" t="e">
            <v>#N/A</v>
          </cell>
          <cell r="D3326" t="e">
            <v>#N/A</v>
          </cell>
          <cell r="E3326">
            <v>80</v>
          </cell>
          <cell r="F3326">
            <v>70</v>
          </cell>
          <cell r="G3326">
            <v>78</v>
          </cell>
          <cell r="H3326">
            <v>59</v>
          </cell>
          <cell r="I3326">
            <v>71</v>
          </cell>
          <cell r="J3326">
            <v>66</v>
          </cell>
          <cell r="K3326">
            <v>61</v>
          </cell>
          <cell r="L3326">
            <v>58</v>
          </cell>
          <cell r="M3326">
            <v>68</v>
          </cell>
          <cell r="N3326">
            <v>70</v>
          </cell>
          <cell r="O3326">
            <v>63</v>
          </cell>
          <cell r="P3326">
            <v>48</v>
          </cell>
          <cell r="Q3326" t="e">
            <v>#N/A</v>
          </cell>
          <cell r="R3326" t="e">
            <v>#N/A</v>
          </cell>
          <cell r="S3326" t="e">
            <v>#N/A</v>
          </cell>
          <cell r="T3326" t="e">
            <v>#N/A</v>
          </cell>
          <cell r="U3326" t="e">
            <v>#N/A</v>
          </cell>
          <cell r="V3326" t="e">
            <v>#N/A</v>
          </cell>
          <cell r="W3326" t="e">
            <v>#N/A</v>
          </cell>
          <cell r="X3326" t="e">
            <v>#N/A</v>
          </cell>
          <cell r="Y3326" t="e">
            <v>#N/A</v>
          </cell>
          <cell r="Z3326" t="e">
            <v>#N/A</v>
          </cell>
          <cell r="AA3326" t="e">
            <v>#N/A</v>
          </cell>
          <cell r="AB3326" t="e">
            <v>#N/A</v>
          </cell>
          <cell r="AC3326" t="e">
            <v>#N/A</v>
          </cell>
          <cell r="AD3326" t="e">
            <v>#N/A</v>
          </cell>
          <cell r="AE3326" t="e">
            <v>#N/A</v>
          </cell>
          <cell r="AF3326" t="e">
            <v>#N/A</v>
          </cell>
        </row>
        <row r="3327">
          <cell r="A3327" t="str">
            <v>YSP6070-03</v>
          </cell>
          <cell r="B3327" t="e">
            <v>#N/A</v>
          </cell>
          <cell r="C3327" t="e">
            <v>#N/A</v>
          </cell>
          <cell r="D3327" t="e">
            <v>#N/A</v>
          </cell>
          <cell r="E3327">
            <v>80</v>
          </cell>
          <cell r="F3327">
            <v>70</v>
          </cell>
          <cell r="G3327">
            <v>78</v>
          </cell>
          <cell r="H3327">
            <v>59</v>
          </cell>
          <cell r="I3327">
            <v>71</v>
          </cell>
          <cell r="J3327">
            <v>66</v>
          </cell>
          <cell r="K3327">
            <v>61</v>
          </cell>
          <cell r="L3327">
            <v>58</v>
          </cell>
          <cell r="M3327">
            <v>68</v>
          </cell>
          <cell r="N3327">
            <v>70</v>
          </cell>
          <cell r="O3327">
            <v>63</v>
          </cell>
          <cell r="P3327">
            <v>48</v>
          </cell>
          <cell r="Q3327" t="e">
            <v>#N/A</v>
          </cell>
          <cell r="R3327" t="e">
            <v>#N/A</v>
          </cell>
          <cell r="S3327" t="e">
            <v>#N/A</v>
          </cell>
          <cell r="T3327" t="e">
            <v>#N/A</v>
          </cell>
          <cell r="U3327" t="e">
            <v>#N/A</v>
          </cell>
          <cell r="V3327" t="e">
            <v>#N/A</v>
          </cell>
          <cell r="W3327" t="e">
            <v>#N/A</v>
          </cell>
          <cell r="X3327" t="e">
            <v>#N/A</v>
          </cell>
          <cell r="Y3327" t="e">
            <v>#N/A</v>
          </cell>
          <cell r="Z3327" t="e">
            <v>#N/A</v>
          </cell>
          <cell r="AA3327" t="e">
            <v>#N/A</v>
          </cell>
          <cell r="AB3327" t="e">
            <v>#N/A</v>
          </cell>
          <cell r="AC3327" t="e">
            <v>#N/A</v>
          </cell>
          <cell r="AD3327" t="e">
            <v>#N/A</v>
          </cell>
          <cell r="AE3327" t="e">
            <v>#N/A</v>
          </cell>
          <cell r="AF3327" t="e">
            <v>#N/A</v>
          </cell>
        </row>
        <row r="3328">
          <cell r="A3328" t="str">
            <v>YSP6070-04</v>
          </cell>
          <cell r="B3328">
            <v>9.9459999999999997</v>
          </cell>
          <cell r="C3328">
            <v>4</v>
          </cell>
          <cell r="D3328">
            <v>1</v>
          </cell>
          <cell r="E3328">
            <v>80</v>
          </cell>
          <cell r="F3328">
            <v>70</v>
          </cell>
          <cell r="G3328">
            <v>78</v>
          </cell>
          <cell r="H3328">
            <v>59</v>
          </cell>
          <cell r="I3328">
            <v>71</v>
          </cell>
          <cell r="J3328">
            <v>66</v>
          </cell>
          <cell r="K3328">
            <v>61</v>
          </cell>
          <cell r="L3328">
            <v>58</v>
          </cell>
          <cell r="M3328">
            <v>68</v>
          </cell>
          <cell r="N3328">
            <v>70</v>
          </cell>
          <cell r="O3328">
            <v>63</v>
          </cell>
          <cell r="P3328">
            <v>48</v>
          </cell>
          <cell r="Q3328">
            <v>17.75</v>
          </cell>
          <cell r="R3328">
            <v>16.5</v>
          </cell>
          <cell r="S3328">
            <v>15.25</v>
          </cell>
          <cell r="T3328">
            <v>14.5</v>
          </cell>
          <cell r="U3328">
            <v>17</v>
          </cell>
          <cell r="V3328">
            <v>17.5</v>
          </cell>
          <cell r="W3328">
            <v>15.75</v>
          </cell>
          <cell r="X3328">
            <v>12</v>
          </cell>
          <cell r="Y3328">
            <v>176.54149999999998</v>
          </cell>
          <cell r="Z3328">
            <v>164.10900000000001</v>
          </cell>
          <cell r="AA3328">
            <v>151.6765</v>
          </cell>
          <cell r="AB3328">
            <v>144.21699999999998</v>
          </cell>
          <cell r="AC3328">
            <v>169.08199999999999</v>
          </cell>
          <cell r="AD3328">
            <v>174.05500000000001</v>
          </cell>
          <cell r="AE3328">
            <v>156.64949999999999</v>
          </cell>
          <cell r="AF3328">
            <v>119.352</v>
          </cell>
        </row>
        <row r="3329">
          <cell r="A3329" t="str">
            <v>YSP6070-05</v>
          </cell>
          <cell r="B3329">
            <v>7.9889999999999999</v>
          </cell>
          <cell r="C3329">
            <v>1</v>
          </cell>
          <cell r="D3329">
            <v>19</v>
          </cell>
          <cell r="E3329">
            <v>110</v>
          </cell>
          <cell r="F3329">
            <v>100</v>
          </cell>
          <cell r="G3329">
            <v>111</v>
          </cell>
          <cell r="H3329">
            <v>84</v>
          </cell>
          <cell r="I3329">
            <v>101</v>
          </cell>
          <cell r="J3329">
            <v>94</v>
          </cell>
          <cell r="K3329">
            <v>87</v>
          </cell>
          <cell r="L3329">
            <v>83</v>
          </cell>
          <cell r="M3329">
            <v>97</v>
          </cell>
          <cell r="N3329">
            <v>100</v>
          </cell>
          <cell r="O3329">
            <v>90</v>
          </cell>
          <cell r="P3329">
            <v>69</v>
          </cell>
          <cell r="Q3329">
            <v>5.3157894736842106</v>
          </cell>
          <cell r="R3329">
            <v>4.9473684210526319</v>
          </cell>
          <cell r="S3329">
            <v>4.5789473684210522</v>
          </cell>
          <cell r="T3329">
            <v>4.3684210526315788</v>
          </cell>
          <cell r="U3329">
            <v>5.1052631578947372</v>
          </cell>
          <cell r="V3329">
            <v>5.2631578947368425</v>
          </cell>
          <cell r="W3329">
            <v>4.7368421052631575</v>
          </cell>
          <cell r="X3329">
            <v>3.6315789473684212</v>
          </cell>
          <cell r="Y3329">
            <v>42.467842105263159</v>
          </cell>
          <cell r="Z3329">
            <v>39.524526315789473</v>
          </cell>
          <cell r="AA3329">
            <v>36.581210526315786</v>
          </cell>
          <cell r="AB3329">
            <v>34.899315789473683</v>
          </cell>
          <cell r="AC3329">
            <v>40.785947368421056</v>
          </cell>
          <cell r="AD3329">
            <v>42.047368421052632</v>
          </cell>
          <cell r="AE3329">
            <v>37.842631578947362</v>
          </cell>
          <cell r="AF3329">
            <v>29.012684210526317</v>
          </cell>
        </row>
        <row r="3330">
          <cell r="A3330" t="str">
            <v>YSP6070-06</v>
          </cell>
          <cell r="B3330">
            <v>7.69</v>
          </cell>
          <cell r="C3330">
            <v>1</v>
          </cell>
          <cell r="D3330">
            <v>11</v>
          </cell>
          <cell r="E3330">
            <v>110</v>
          </cell>
          <cell r="F3330">
            <v>100</v>
          </cell>
          <cell r="G3330">
            <v>111</v>
          </cell>
          <cell r="H3330">
            <v>84</v>
          </cell>
          <cell r="I3330">
            <v>101</v>
          </cell>
          <cell r="J3330">
            <v>94</v>
          </cell>
          <cell r="K3330">
            <v>87</v>
          </cell>
          <cell r="L3330">
            <v>83</v>
          </cell>
          <cell r="M3330">
            <v>97</v>
          </cell>
          <cell r="N3330">
            <v>100</v>
          </cell>
          <cell r="O3330">
            <v>90</v>
          </cell>
          <cell r="P3330">
            <v>69</v>
          </cell>
          <cell r="Q3330">
            <v>9.1818181818181817</v>
          </cell>
          <cell r="R3330">
            <v>8.545454545454545</v>
          </cell>
          <cell r="S3330">
            <v>7.9090909090909092</v>
          </cell>
          <cell r="T3330">
            <v>7.5454545454545459</v>
          </cell>
          <cell r="U3330">
            <v>8.8181818181818183</v>
          </cell>
          <cell r="V3330">
            <v>9.0909090909090917</v>
          </cell>
          <cell r="W3330">
            <v>8.1818181818181817</v>
          </cell>
          <cell r="X3330">
            <v>6.2727272727272725</v>
          </cell>
          <cell r="Y3330">
            <v>70.608181818181819</v>
          </cell>
          <cell r="Z3330">
            <v>65.714545454545458</v>
          </cell>
          <cell r="AA3330">
            <v>60.820909090909097</v>
          </cell>
          <cell r="AB3330">
            <v>58.024545454545461</v>
          </cell>
          <cell r="AC3330">
            <v>67.811818181818182</v>
          </cell>
          <cell r="AD3330">
            <v>69.909090909090921</v>
          </cell>
          <cell r="AE3330">
            <v>62.918181818181822</v>
          </cell>
          <cell r="AF3330">
            <v>48.237272727272725</v>
          </cell>
        </row>
        <row r="3331">
          <cell r="A3331" t="str">
            <v>YSP6071</v>
          </cell>
          <cell r="B3331" t="e">
            <v>#N/A</v>
          </cell>
          <cell r="C3331" t="e">
            <v>#N/A</v>
          </cell>
          <cell r="D3331" t="e">
            <v>#N/A</v>
          </cell>
          <cell r="E3331">
            <v>0</v>
          </cell>
          <cell r="F3331">
            <v>0</v>
          </cell>
          <cell r="G3331">
            <v>0</v>
          </cell>
          <cell r="H3331">
            <v>0</v>
          </cell>
          <cell r="I3331">
            <v>0</v>
          </cell>
          <cell r="J3331">
            <v>0</v>
          </cell>
          <cell r="K3331">
            <v>0</v>
          </cell>
          <cell r="L3331">
            <v>0</v>
          </cell>
          <cell r="M3331">
            <v>0</v>
          </cell>
          <cell r="N3331">
            <v>0</v>
          </cell>
          <cell r="O3331">
            <v>0</v>
          </cell>
          <cell r="P3331">
            <v>0</v>
          </cell>
          <cell r="Q3331" t="e">
            <v>#N/A</v>
          </cell>
          <cell r="R3331" t="e">
            <v>#N/A</v>
          </cell>
          <cell r="S3331" t="e">
            <v>#N/A</v>
          </cell>
          <cell r="T3331" t="e">
            <v>#N/A</v>
          </cell>
          <cell r="U3331" t="e">
            <v>#N/A</v>
          </cell>
          <cell r="V3331" t="e">
            <v>#N/A</v>
          </cell>
          <cell r="W3331" t="e">
            <v>#N/A</v>
          </cell>
          <cell r="X3331" t="e">
            <v>#N/A</v>
          </cell>
          <cell r="Y3331" t="e">
            <v>#N/A</v>
          </cell>
          <cell r="Z3331" t="e">
            <v>#N/A</v>
          </cell>
          <cell r="AA3331" t="e">
            <v>#N/A</v>
          </cell>
          <cell r="AB3331" t="e">
            <v>#N/A</v>
          </cell>
          <cell r="AC3331" t="e">
            <v>#N/A</v>
          </cell>
          <cell r="AD3331" t="e">
            <v>#N/A</v>
          </cell>
          <cell r="AE3331" t="e">
            <v>#N/A</v>
          </cell>
          <cell r="AF3331" t="e">
            <v>#N/A</v>
          </cell>
        </row>
        <row r="3332">
          <cell r="A3332" t="str">
            <v>YSP6071-01</v>
          </cell>
          <cell r="B3332" t="e">
            <v>#N/A</v>
          </cell>
          <cell r="C3332" t="e">
            <v>#N/A</v>
          </cell>
          <cell r="D3332" t="e">
            <v>#N/A</v>
          </cell>
          <cell r="E3332">
            <v>2075</v>
          </cell>
          <cell r="F3332">
            <v>1600</v>
          </cell>
          <cell r="G3332">
            <v>1777</v>
          </cell>
          <cell r="H3332">
            <v>1341</v>
          </cell>
          <cell r="I3332">
            <v>1614</v>
          </cell>
          <cell r="J3332">
            <v>1509</v>
          </cell>
          <cell r="K3332">
            <v>1389</v>
          </cell>
          <cell r="L3332">
            <v>1329</v>
          </cell>
          <cell r="M3332">
            <v>1564</v>
          </cell>
          <cell r="N3332">
            <v>1598</v>
          </cell>
          <cell r="O3332">
            <v>1450</v>
          </cell>
          <cell r="P3332">
            <v>1116</v>
          </cell>
          <cell r="Q3332" t="e">
            <v>#N/A</v>
          </cell>
          <cell r="R3332" t="e">
            <v>#N/A</v>
          </cell>
          <cell r="S3332" t="e">
            <v>#N/A</v>
          </cell>
          <cell r="T3332" t="e">
            <v>#N/A</v>
          </cell>
          <cell r="U3332" t="e">
            <v>#N/A</v>
          </cell>
          <cell r="V3332" t="e">
            <v>#N/A</v>
          </cell>
          <cell r="W3332" t="e">
            <v>#N/A</v>
          </cell>
          <cell r="X3332" t="e">
            <v>#N/A</v>
          </cell>
          <cell r="Y3332" t="e">
            <v>#N/A</v>
          </cell>
          <cell r="Z3332" t="e">
            <v>#N/A</v>
          </cell>
          <cell r="AA3332" t="e">
            <v>#N/A</v>
          </cell>
          <cell r="AB3332" t="e">
            <v>#N/A</v>
          </cell>
          <cell r="AC3332" t="e">
            <v>#N/A</v>
          </cell>
          <cell r="AD3332" t="e">
            <v>#N/A</v>
          </cell>
          <cell r="AE3332" t="e">
            <v>#N/A</v>
          </cell>
          <cell r="AF3332" t="e">
            <v>#N/A</v>
          </cell>
        </row>
        <row r="3333">
          <cell r="A3333" t="str">
            <v>YSP6071-02</v>
          </cell>
          <cell r="B3333" t="e">
            <v>#N/A</v>
          </cell>
          <cell r="C3333" t="e">
            <v>#N/A</v>
          </cell>
          <cell r="D3333" t="e">
            <v>#N/A</v>
          </cell>
          <cell r="E3333">
            <v>2255</v>
          </cell>
          <cell r="F3333">
            <v>1800</v>
          </cell>
          <cell r="G3333">
            <v>1999</v>
          </cell>
          <cell r="H3333">
            <v>1509</v>
          </cell>
          <cell r="I3333">
            <v>1816</v>
          </cell>
          <cell r="J3333">
            <v>1698</v>
          </cell>
          <cell r="K3333">
            <v>1563</v>
          </cell>
          <cell r="L3333">
            <v>1496</v>
          </cell>
          <cell r="M3333">
            <v>1760</v>
          </cell>
          <cell r="N3333">
            <v>1798</v>
          </cell>
          <cell r="O3333">
            <v>1631</v>
          </cell>
          <cell r="P3333">
            <v>1255</v>
          </cell>
          <cell r="Q3333" t="e">
            <v>#N/A</v>
          </cell>
          <cell r="R3333" t="e">
            <v>#N/A</v>
          </cell>
          <cell r="S3333" t="e">
            <v>#N/A</v>
          </cell>
          <cell r="T3333" t="e">
            <v>#N/A</v>
          </cell>
          <cell r="U3333" t="e">
            <v>#N/A</v>
          </cell>
          <cell r="V3333" t="e">
            <v>#N/A</v>
          </cell>
          <cell r="W3333" t="e">
            <v>#N/A</v>
          </cell>
          <cell r="X3333" t="e">
            <v>#N/A</v>
          </cell>
          <cell r="Y3333" t="e">
            <v>#N/A</v>
          </cell>
          <cell r="Z3333" t="e">
            <v>#N/A</v>
          </cell>
          <cell r="AA3333" t="e">
            <v>#N/A</v>
          </cell>
          <cell r="AB3333" t="e">
            <v>#N/A</v>
          </cell>
          <cell r="AC3333" t="e">
            <v>#N/A</v>
          </cell>
          <cell r="AD3333" t="e">
            <v>#N/A</v>
          </cell>
          <cell r="AE3333" t="e">
            <v>#N/A</v>
          </cell>
          <cell r="AF3333" t="e">
            <v>#N/A</v>
          </cell>
        </row>
        <row r="3334">
          <cell r="A3334" t="str">
            <v>YSP6071-03</v>
          </cell>
          <cell r="B3334" t="e">
            <v>#N/A</v>
          </cell>
          <cell r="C3334" t="e">
            <v>#N/A</v>
          </cell>
          <cell r="D3334" t="e">
            <v>#N/A</v>
          </cell>
          <cell r="E3334">
            <v>2255</v>
          </cell>
          <cell r="F3334">
            <v>1800</v>
          </cell>
          <cell r="G3334">
            <v>1999</v>
          </cell>
          <cell r="H3334">
            <v>1509</v>
          </cell>
          <cell r="I3334">
            <v>1816</v>
          </cell>
          <cell r="J3334">
            <v>1698</v>
          </cell>
          <cell r="K3334">
            <v>1563</v>
          </cell>
          <cell r="L3334">
            <v>1496</v>
          </cell>
          <cell r="M3334">
            <v>1760</v>
          </cell>
          <cell r="N3334">
            <v>1798</v>
          </cell>
          <cell r="O3334">
            <v>1631</v>
          </cell>
          <cell r="P3334">
            <v>1255</v>
          </cell>
          <cell r="Q3334" t="e">
            <v>#N/A</v>
          </cell>
          <cell r="R3334" t="e">
            <v>#N/A</v>
          </cell>
          <cell r="S3334" t="e">
            <v>#N/A</v>
          </cell>
          <cell r="T3334" t="e">
            <v>#N/A</v>
          </cell>
          <cell r="U3334" t="e">
            <v>#N/A</v>
          </cell>
          <cell r="V3334" t="e">
            <v>#N/A</v>
          </cell>
          <cell r="W3334" t="e">
            <v>#N/A</v>
          </cell>
          <cell r="X3334" t="e">
            <v>#N/A</v>
          </cell>
          <cell r="Y3334" t="e">
            <v>#N/A</v>
          </cell>
          <cell r="Z3334" t="e">
            <v>#N/A</v>
          </cell>
          <cell r="AA3334" t="e">
            <v>#N/A</v>
          </cell>
          <cell r="AB3334" t="e">
            <v>#N/A</v>
          </cell>
          <cell r="AC3334" t="e">
            <v>#N/A</v>
          </cell>
          <cell r="AD3334" t="e">
            <v>#N/A</v>
          </cell>
          <cell r="AE3334" t="e">
            <v>#N/A</v>
          </cell>
          <cell r="AF3334" t="e">
            <v>#N/A</v>
          </cell>
        </row>
        <row r="3335">
          <cell r="A3335" t="str">
            <v>YSP6071-04</v>
          </cell>
          <cell r="B3335" t="e">
            <v>#N/A</v>
          </cell>
          <cell r="C3335" t="e">
            <v>#N/A</v>
          </cell>
          <cell r="D3335" t="e">
            <v>#N/A</v>
          </cell>
          <cell r="E3335">
            <v>2255</v>
          </cell>
          <cell r="F3335">
            <v>1800</v>
          </cell>
          <cell r="G3335">
            <v>1999</v>
          </cell>
          <cell r="H3335">
            <v>1509</v>
          </cell>
          <cell r="I3335">
            <v>1816</v>
          </cell>
          <cell r="J3335">
            <v>1698</v>
          </cell>
          <cell r="K3335">
            <v>1563</v>
          </cell>
          <cell r="L3335">
            <v>1496</v>
          </cell>
          <cell r="M3335">
            <v>1760</v>
          </cell>
          <cell r="N3335">
            <v>1798</v>
          </cell>
          <cell r="O3335">
            <v>1631</v>
          </cell>
          <cell r="P3335">
            <v>1255</v>
          </cell>
          <cell r="Q3335" t="e">
            <v>#N/A</v>
          </cell>
          <cell r="R3335" t="e">
            <v>#N/A</v>
          </cell>
          <cell r="S3335" t="e">
            <v>#N/A</v>
          </cell>
          <cell r="T3335" t="e">
            <v>#N/A</v>
          </cell>
          <cell r="U3335" t="e">
            <v>#N/A</v>
          </cell>
          <cell r="V3335" t="e">
            <v>#N/A</v>
          </cell>
          <cell r="W3335" t="e">
            <v>#N/A</v>
          </cell>
          <cell r="X3335" t="e">
            <v>#N/A</v>
          </cell>
          <cell r="Y3335" t="e">
            <v>#N/A</v>
          </cell>
          <cell r="Z3335" t="e">
            <v>#N/A</v>
          </cell>
          <cell r="AA3335" t="e">
            <v>#N/A</v>
          </cell>
          <cell r="AB3335" t="e">
            <v>#N/A</v>
          </cell>
          <cell r="AC3335" t="e">
            <v>#N/A</v>
          </cell>
          <cell r="AD3335" t="e">
            <v>#N/A</v>
          </cell>
          <cell r="AE3335" t="e">
            <v>#N/A</v>
          </cell>
          <cell r="AF3335" t="e">
            <v>#N/A</v>
          </cell>
        </row>
        <row r="3336">
          <cell r="A3336" t="str">
            <v>YSP6071-05</v>
          </cell>
          <cell r="B3336">
            <v>9.6549999999999994</v>
          </cell>
          <cell r="C3336">
            <v>1</v>
          </cell>
          <cell r="D3336">
            <v>74</v>
          </cell>
          <cell r="E3336">
            <v>2075</v>
          </cell>
          <cell r="F3336">
            <v>1600</v>
          </cell>
          <cell r="G3336">
            <v>1777</v>
          </cell>
          <cell r="H3336">
            <v>1341</v>
          </cell>
          <cell r="I3336">
            <v>1614</v>
          </cell>
          <cell r="J3336">
            <v>1509</v>
          </cell>
          <cell r="K3336">
            <v>1389</v>
          </cell>
          <cell r="L3336">
            <v>1329</v>
          </cell>
          <cell r="M3336">
            <v>1564</v>
          </cell>
          <cell r="N3336">
            <v>1598</v>
          </cell>
          <cell r="O3336">
            <v>1450</v>
          </cell>
          <cell r="P3336">
            <v>1116</v>
          </cell>
          <cell r="Q3336">
            <v>21.810810810810811</v>
          </cell>
          <cell r="R3336">
            <v>20.391891891891891</v>
          </cell>
          <cell r="S3336">
            <v>18.77027027027027</v>
          </cell>
          <cell r="T3336">
            <v>17.95945945945946</v>
          </cell>
          <cell r="U3336">
            <v>21.135135135135137</v>
          </cell>
          <cell r="V3336">
            <v>21.594594594594593</v>
          </cell>
          <cell r="W3336">
            <v>19.594594594594593</v>
          </cell>
          <cell r="X3336">
            <v>15.081081081081081</v>
          </cell>
          <cell r="Y3336">
            <v>210.58337837837837</v>
          </cell>
          <cell r="Z3336">
            <v>196.88371621621619</v>
          </cell>
          <cell r="AA3336">
            <v>181.22695945945944</v>
          </cell>
          <cell r="AB3336">
            <v>173.39858108108106</v>
          </cell>
          <cell r="AC3336">
            <v>204.05972972972972</v>
          </cell>
          <cell r="AD3336">
            <v>208.49581081081078</v>
          </cell>
          <cell r="AE3336">
            <v>189.18581081081078</v>
          </cell>
          <cell r="AF3336">
            <v>145.60783783783782</v>
          </cell>
        </row>
        <row r="3337">
          <cell r="A3337" t="str">
            <v>YSP6071-06</v>
          </cell>
          <cell r="B3337" t="e">
            <v>#N/A</v>
          </cell>
          <cell r="C3337" t="e">
            <v>#N/A</v>
          </cell>
          <cell r="D3337" t="e">
            <v>#N/A</v>
          </cell>
          <cell r="E3337">
            <v>2075</v>
          </cell>
          <cell r="F3337">
            <v>1600</v>
          </cell>
          <cell r="G3337">
            <v>1777</v>
          </cell>
          <cell r="H3337">
            <v>1341</v>
          </cell>
          <cell r="I3337">
            <v>1614</v>
          </cell>
          <cell r="J3337">
            <v>1509</v>
          </cell>
          <cell r="K3337">
            <v>1389</v>
          </cell>
          <cell r="L3337">
            <v>1329</v>
          </cell>
          <cell r="M3337">
            <v>1564</v>
          </cell>
          <cell r="N3337">
            <v>1598</v>
          </cell>
          <cell r="O3337">
            <v>1450</v>
          </cell>
          <cell r="P3337">
            <v>1116</v>
          </cell>
          <cell r="Q3337" t="e">
            <v>#N/A</v>
          </cell>
          <cell r="R3337" t="e">
            <v>#N/A</v>
          </cell>
          <cell r="S3337" t="e">
            <v>#N/A</v>
          </cell>
          <cell r="T3337" t="e">
            <v>#N/A</v>
          </cell>
          <cell r="U3337" t="e">
            <v>#N/A</v>
          </cell>
          <cell r="V3337" t="e">
            <v>#N/A</v>
          </cell>
          <cell r="W3337" t="e">
            <v>#N/A</v>
          </cell>
          <cell r="X3337" t="e">
            <v>#N/A</v>
          </cell>
          <cell r="Y3337" t="e">
            <v>#N/A</v>
          </cell>
          <cell r="Z3337" t="e">
            <v>#N/A</v>
          </cell>
          <cell r="AA3337" t="e">
            <v>#N/A</v>
          </cell>
          <cell r="AB3337" t="e">
            <v>#N/A</v>
          </cell>
          <cell r="AC3337" t="e">
            <v>#N/A</v>
          </cell>
          <cell r="AD3337" t="e">
            <v>#N/A</v>
          </cell>
          <cell r="AE3337" t="e">
            <v>#N/A</v>
          </cell>
          <cell r="AF3337" t="e">
            <v>#N/A</v>
          </cell>
        </row>
        <row r="3338">
          <cell r="A3338" t="str">
            <v>YSP6072</v>
          </cell>
          <cell r="B3338" t="e">
            <v>#N/A</v>
          </cell>
          <cell r="C3338" t="e">
            <v>#N/A</v>
          </cell>
          <cell r="D3338" t="e">
            <v>#N/A</v>
          </cell>
          <cell r="E3338">
            <v>2160</v>
          </cell>
          <cell r="F3338">
            <v>1680</v>
          </cell>
          <cell r="G3338">
            <v>1866</v>
          </cell>
          <cell r="H3338">
            <v>1408</v>
          </cell>
          <cell r="I3338">
            <v>1695</v>
          </cell>
          <cell r="J3338">
            <v>1585</v>
          </cell>
          <cell r="K3338">
            <v>1459</v>
          </cell>
          <cell r="L3338">
            <v>1396</v>
          </cell>
          <cell r="M3338">
            <v>1642</v>
          </cell>
          <cell r="N3338">
            <v>1678</v>
          </cell>
          <cell r="O3338">
            <v>1522</v>
          </cell>
          <cell r="P3338">
            <v>1171</v>
          </cell>
          <cell r="Q3338" t="e">
            <v>#N/A</v>
          </cell>
          <cell r="R3338" t="e">
            <v>#N/A</v>
          </cell>
          <cell r="S3338" t="e">
            <v>#N/A</v>
          </cell>
          <cell r="T3338" t="e">
            <v>#N/A</v>
          </cell>
          <cell r="U3338" t="e">
            <v>#N/A</v>
          </cell>
          <cell r="V3338" t="e">
            <v>#N/A</v>
          </cell>
          <cell r="W3338" t="e">
            <v>#N/A</v>
          </cell>
          <cell r="X3338" t="e">
            <v>#N/A</v>
          </cell>
          <cell r="Y3338" t="e">
            <v>#N/A</v>
          </cell>
          <cell r="Z3338" t="e">
            <v>#N/A</v>
          </cell>
          <cell r="AA3338" t="e">
            <v>#N/A</v>
          </cell>
          <cell r="AB3338" t="e">
            <v>#N/A</v>
          </cell>
          <cell r="AC3338" t="e">
            <v>#N/A</v>
          </cell>
          <cell r="AD3338" t="e">
            <v>#N/A</v>
          </cell>
          <cell r="AE3338" t="e">
            <v>#N/A</v>
          </cell>
          <cell r="AF3338" t="e">
            <v>#N/A</v>
          </cell>
        </row>
        <row r="3339">
          <cell r="A3339" t="str">
            <v>YSP6072-01</v>
          </cell>
          <cell r="B3339">
            <v>2.11</v>
          </cell>
          <cell r="C3339">
            <v>1</v>
          </cell>
          <cell r="D3339">
            <v>23</v>
          </cell>
          <cell r="E3339">
            <v>2160</v>
          </cell>
          <cell r="F3339">
            <v>1680</v>
          </cell>
          <cell r="G3339">
            <v>1866</v>
          </cell>
          <cell r="H3339">
            <v>1408</v>
          </cell>
          <cell r="I3339">
            <v>1695</v>
          </cell>
          <cell r="J3339">
            <v>1585</v>
          </cell>
          <cell r="K3339">
            <v>1459</v>
          </cell>
          <cell r="L3339">
            <v>1396</v>
          </cell>
          <cell r="M3339">
            <v>1642</v>
          </cell>
          <cell r="N3339">
            <v>1678</v>
          </cell>
          <cell r="O3339">
            <v>1522</v>
          </cell>
          <cell r="P3339">
            <v>1171</v>
          </cell>
          <cell r="Q3339">
            <v>73.695652173913047</v>
          </cell>
          <cell r="R3339">
            <v>68.913043478260875</v>
          </cell>
          <cell r="S3339">
            <v>63.434782608695649</v>
          </cell>
          <cell r="T3339">
            <v>60.695652173913047</v>
          </cell>
          <cell r="U3339">
            <v>71.391304347826093</v>
          </cell>
          <cell r="V3339">
            <v>72.956521739130437</v>
          </cell>
          <cell r="W3339">
            <v>66.173913043478265</v>
          </cell>
          <cell r="X3339">
            <v>50.913043478260867</v>
          </cell>
          <cell r="Y3339">
            <v>155.49782608695651</v>
          </cell>
          <cell r="Z3339">
            <v>145.40652173913043</v>
          </cell>
          <cell r="AA3339">
            <v>133.84739130434781</v>
          </cell>
          <cell r="AB3339">
            <v>128.06782608695653</v>
          </cell>
          <cell r="AC3339">
            <v>150.63565217391306</v>
          </cell>
          <cell r="AD3339">
            <v>153.93826086956523</v>
          </cell>
          <cell r="AE3339">
            <v>139.62695652173912</v>
          </cell>
          <cell r="AF3339">
            <v>107.42652173913042</v>
          </cell>
        </row>
        <row r="3340">
          <cell r="A3340" t="str">
            <v>YSP6073</v>
          </cell>
          <cell r="B3340" t="e">
            <v>#N/A</v>
          </cell>
          <cell r="C3340" t="e">
            <v>#N/A</v>
          </cell>
          <cell r="D3340" t="e">
            <v>#N/A</v>
          </cell>
          <cell r="E3340">
            <v>2280</v>
          </cell>
          <cell r="F3340">
            <v>1680</v>
          </cell>
          <cell r="G3340">
            <v>1866</v>
          </cell>
          <cell r="H3340">
            <v>1408</v>
          </cell>
          <cell r="I3340">
            <v>1695</v>
          </cell>
          <cell r="J3340">
            <v>1585</v>
          </cell>
          <cell r="K3340">
            <v>1459</v>
          </cell>
          <cell r="L3340">
            <v>1396</v>
          </cell>
          <cell r="M3340">
            <v>1642</v>
          </cell>
          <cell r="N3340">
            <v>1678</v>
          </cell>
          <cell r="O3340">
            <v>1522</v>
          </cell>
          <cell r="P3340">
            <v>1171</v>
          </cell>
          <cell r="Q3340" t="e">
            <v>#N/A</v>
          </cell>
          <cell r="R3340" t="e">
            <v>#N/A</v>
          </cell>
          <cell r="S3340" t="e">
            <v>#N/A</v>
          </cell>
          <cell r="T3340" t="e">
            <v>#N/A</v>
          </cell>
          <cell r="U3340" t="e">
            <v>#N/A</v>
          </cell>
          <cell r="V3340" t="e">
            <v>#N/A</v>
          </cell>
          <cell r="W3340" t="e">
            <v>#N/A</v>
          </cell>
          <cell r="X3340" t="e">
            <v>#N/A</v>
          </cell>
          <cell r="Y3340" t="e">
            <v>#N/A</v>
          </cell>
          <cell r="Z3340" t="e">
            <v>#N/A</v>
          </cell>
          <cell r="AA3340" t="e">
            <v>#N/A</v>
          </cell>
          <cell r="AB3340" t="e">
            <v>#N/A</v>
          </cell>
          <cell r="AC3340" t="e">
            <v>#N/A</v>
          </cell>
          <cell r="AD3340" t="e">
            <v>#N/A</v>
          </cell>
          <cell r="AE3340" t="e">
            <v>#N/A</v>
          </cell>
          <cell r="AF3340" t="e">
            <v>#N/A</v>
          </cell>
        </row>
        <row r="3341">
          <cell r="A3341" t="str">
            <v>YSP6073-01</v>
          </cell>
          <cell r="B3341">
            <v>1.0720000000000001</v>
          </cell>
          <cell r="C3341">
            <v>1</v>
          </cell>
          <cell r="D3341">
            <v>20</v>
          </cell>
          <cell r="E3341">
            <v>2280</v>
          </cell>
          <cell r="F3341">
            <v>1680</v>
          </cell>
          <cell r="G3341">
            <v>1866</v>
          </cell>
          <cell r="H3341">
            <v>1408</v>
          </cell>
          <cell r="I3341">
            <v>1695</v>
          </cell>
          <cell r="J3341">
            <v>1585</v>
          </cell>
          <cell r="K3341">
            <v>1459</v>
          </cell>
          <cell r="L3341">
            <v>1396</v>
          </cell>
          <cell r="M3341">
            <v>1642</v>
          </cell>
          <cell r="N3341">
            <v>1678</v>
          </cell>
          <cell r="O3341">
            <v>1522</v>
          </cell>
          <cell r="P3341">
            <v>1171</v>
          </cell>
          <cell r="Q3341">
            <v>84.75</v>
          </cell>
          <cell r="R3341">
            <v>79.25</v>
          </cell>
          <cell r="S3341">
            <v>72.95</v>
          </cell>
          <cell r="T3341">
            <v>69.8</v>
          </cell>
          <cell r="U3341">
            <v>82.1</v>
          </cell>
          <cell r="V3341">
            <v>83.9</v>
          </cell>
          <cell r="W3341">
            <v>76.099999999999994</v>
          </cell>
          <cell r="X3341">
            <v>58.55</v>
          </cell>
          <cell r="Y3341">
            <v>90.852000000000004</v>
          </cell>
          <cell r="Z3341">
            <v>84.956000000000003</v>
          </cell>
          <cell r="AA3341">
            <v>78.202400000000011</v>
          </cell>
          <cell r="AB3341">
            <v>74.825599999999994</v>
          </cell>
          <cell r="AC3341">
            <v>88.011200000000002</v>
          </cell>
          <cell r="AD3341">
            <v>89.94080000000001</v>
          </cell>
          <cell r="AE3341">
            <v>81.5792</v>
          </cell>
          <cell r="AF3341">
            <v>62.765599999999999</v>
          </cell>
        </row>
        <row r="3342">
          <cell r="A3342" t="str">
            <v>YSP-609</v>
          </cell>
          <cell r="B3342" t="e">
            <v>#N/A</v>
          </cell>
          <cell r="C3342" t="e">
            <v>#N/A</v>
          </cell>
          <cell r="D3342" t="e">
            <v>#N/A</v>
          </cell>
          <cell r="E3342">
            <v>0</v>
          </cell>
          <cell r="F3342">
            <v>0</v>
          </cell>
          <cell r="G3342">
            <v>0</v>
          </cell>
          <cell r="H3342">
            <v>0</v>
          </cell>
          <cell r="I3342">
            <v>0</v>
          </cell>
          <cell r="J3342">
            <v>0</v>
          </cell>
          <cell r="K3342">
            <v>0</v>
          </cell>
          <cell r="L3342">
            <v>0</v>
          </cell>
          <cell r="M3342">
            <v>0</v>
          </cell>
          <cell r="N3342">
            <v>0</v>
          </cell>
          <cell r="O3342">
            <v>0</v>
          </cell>
          <cell r="P3342">
            <v>0</v>
          </cell>
          <cell r="Q3342" t="e">
            <v>#N/A</v>
          </cell>
          <cell r="R3342" t="e">
            <v>#N/A</v>
          </cell>
          <cell r="S3342" t="e">
            <v>#N/A</v>
          </cell>
          <cell r="T3342" t="e">
            <v>#N/A</v>
          </cell>
          <cell r="U3342" t="e">
            <v>#N/A</v>
          </cell>
          <cell r="V3342" t="e">
            <v>#N/A</v>
          </cell>
          <cell r="W3342" t="e">
            <v>#N/A</v>
          </cell>
          <cell r="X3342" t="e">
            <v>#N/A</v>
          </cell>
          <cell r="Y3342" t="e">
            <v>#N/A</v>
          </cell>
          <cell r="Z3342" t="e">
            <v>#N/A</v>
          </cell>
          <cell r="AA3342" t="e">
            <v>#N/A</v>
          </cell>
          <cell r="AB3342" t="e">
            <v>#N/A</v>
          </cell>
          <cell r="AC3342" t="e">
            <v>#N/A</v>
          </cell>
          <cell r="AD3342" t="e">
            <v>#N/A</v>
          </cell>
          <cell r="AE3342" t="e">
            <v>#N/A</v>
          </cell>
          <cell r="AF3342" t="e">
            <v>#N/A</v>
          </cell>
        </row>
        <row r="3343">
          <cell r="A3343" t="str">
            <v>YSP-609-01</v>
          </cell>
          <cell r="B3343">
            <v>74.655000000000001</v>
          </cell>
          <cell r="C3343">
            <v>14</v>
          </cell>
          <cell r="D3343">
            <v>44</v>
          </cell>
          <cell r="E3343">
            <v>0</v>
          </cell>
          <cell r="F3343">
            <v>0</v>
          </cell>
          <cell r="G3343">
            <v>0</v>
          </cell>
          <cell r="H3343">
            <v>0</v>
          </cell>
          <cell r="I3343">
            <v>0</v>
          </cell>
          <cell r="J3343">
            <v>0</v>
          </cell>
          <cell r="K3343">
            <v>0</v>
          </cell>
          <cell r="L3343">
            <v>0</v>
          </cell>
          <cell r="M3343">
            <v>0</v>
          </cell>
          <cell r="N3343">
            <v>0</v>
          </cell>
          <cell r="O3343">
            <v>0</v>
          </cell>
          <cell r="P3343">
            <v>0</v>
          </cell>
          <cell r="Q3343">
            <v>0</v>
          </cell>
          <cell r="R3343">
            <v>0</v>
          </cell>
          <cell r="S3343">
            <v>0</v>
          </cell>
          <cell r="T3343">
            <v>0</v>
          </cell>
          <cell r="U3343">
            <v>0</v>
          </cell>
          <cell r="V3343">
            <v>0</v>
          </cell>
          <cell r="W3343">
            <v>0</v>
          </cell>
          <cell r="X3343">
            <v>0</v>
          </cell>
          <cell r="Y3343">
            <v>0</v>
          </cell>
          <cell r="Z3343">
            <v>0</v>
          </cell>
          <cell r="AA3343">
            <v>0</v>
          </cell>
          <cell r="AB3343">
            <v>0</v>
          </cell>
          <cell r="AC3343">
            <v>0</v>
          </cell>
          <cell r="AD3343">
            <v>0</v>
          </cell>
          <cell r="AE3343">
            <v>0</v>
          </cell>
          <cell r="AF3343">
            <v>0</v>
          </cell>
        </row>
        <row r="3344">
          <cell r="A3344" t="str">
            <v>YSP-632</v>
          </cell>
          <cell r="B3344" t="e">
            <v>#N/A</v>
          </cell>
          <cell r="C3344" t="e">
            <v>#N/A</v>
          </cell>
          <cell r="D3344" t="e">
            <v>#N/A</v>
          </cell>
          <cell r="E3344">
            <v>26160</v>
          </cell>
          <cell r="F3344">
            <v>34320</v>
          </cell>
          <cell r="G3344">
            <v>38118</v>
          </cell>
          <cell r="H3344">
            <v>28770</v>
          </cell>
          <cell r="I3344">
            <v>34627</v>
          </cell>
          <cell r="J3344">
            <v>32374</v>
          </cell>
          <cell r="K3344">
            <v>29801</v>
          </cell>
          <cell r="L3344">
            <v>28519</v>
          </cell>
          <cell r="M3344">
            <v>33548</v>
          </cell>
          <cell r="N3344">
            <v>34290</v>
          </cell>
          <cell r="O3344">
            <v>31105</v>
          </cell>
          <cell r="P3344">
            <v>23934</v>
          </cell>
          <cell r="Q3344" t="e">
            <v>#N/A</v>
          </cell>
          <cell r="R3344" t="e">
            <v>#N/A</v>
          </cell>
          <cell r="S3344" t="e">
            <v>#N/A</v>
          </cell>
          <cell r="T3344" t="e">
            <v>#N/A</v>
          </cell>
          <cell r="U3344" t="e">
            <v>#N/A</v>
          </cell>
          <cell r="V3344" t="e">
            <v>#N/A</v>
          </cell>
          <cell r="W3344" t="e">
            <v>#N/A</v>
          </cell>
          <cell r="X3344" t="e">
            <v>#N/A</v>
          </cell>
          <cell r="Y3344" t="e">
            <v>#N/A</v>
          </cell>
          <cell r="Z3344" t="e">
            <v>#N/A</v>
          </cell>
          <cell r="AA3344" t="e">
            <v>#N/A</v>
          </cell>
          <cell r="AB3344" t="e">
            <v>#N/A</v>
          </cell>
          <cell r="AC3344" t="e">
            <v>#N/A</v>
          </cell>
          <cell r="AD3344" t="e">
            <v>#N/A</v>
          </cell>
          <cell r="AE3344" t="e">
            <v>#N/A</v>
          </cell>
          <cell r="AF3344" t="e">
            <v>#N/A</v>
          </cell>
        </row>
        <row r="3345">
          <cell r="A3345" t="str">
            <v>YSP-632-01</v>
          </cell>
          <cell r="B3345">
            <v>37.789000000000001</v>
          </cell>
          <cell r="C3345">
            <v>43</v>
          </cell>
          <cell r="D3345">
            <v>50</v>
          </cell>
          <cell r="E3345">
            <v>26160</v>
          </cell>
          <cell r="F3345">
            <v>34320</v>
          </cell>
          <cell r="G3345">
            <v>38118</v>
          </cell>
          <cell r="H3345">
            <v>28770</v>
          </cell>
          <cell r="I3345">
            <v>34627</v>
          </cell>
          <cell r="J3345">
            <v>32374</v>
          </cell>
          <cell r="K3345">
            <v>29801</v>
          </cell>
          <cell r="L3345">
            <v>28519</v>
          </cell>
          <cell r="M3345">
            <v>33548</v>
          </cell>
          <cell r="N3345">
            <v>34290</v>
          </cell>
          <cell r="O3345">
            <v>31105</v>
          </cell>
          <cell r="P3345">
            <v>23934</v>
          </cell>
          <cell r="Q3345">
            <v>16.105581395348839</v>
          </cell>
          <cell r="R3345">
            <v>15.057674418604652</v>
          </cell>
          <cell r="S3345">
            <v>13.86093023255814</v>
          </cell>
          <cell r="T3345">
            <v>13.264651162790697</v>
          </cell>
          <cell r="U3345">
            <v>15.603720930232559</v>
          </cell>
          <cell r="V3345">
            <v>15.948837209302326</v>
          </cell>
          <cell r="W3345">
            <v>14.467441860465117</v>
          </cell>
          <cell r="X3345">
            <v>11.132093023255814</v>
          </cell>
          <cell r="Y3345">
            <v>608.61381534883731</v>
          </cell>
          <cell r="Z3345">
            <v>569.01445860465117</v>
          </cell>
          <cell r="AA3345">
            <v>523.79069255813954</v>
          </cell>
          <cell r="AB3345">
            <v>501.2579027906977</v>
          </cell>
          <cell r="AC3345">
            <v>589.64901023255823</v>
          </cell>
          <cell r="AD3345">
            <v>602.69060930232558</v>
          </cell>
          <cell r="AE3345">
            <v>546.71016046511636</v>
          </cell>
          <cell r="AF3345">
            <v>420.67066325581396</v>
          </cell>
        </row>
        <row r="3346">
          <cell r="A3346" t="str">
            <v>YSP-642-01</v>
          </cell>
          <cell r="B3346" t="e">
            <v>#N/A</v>
          </cell>
          <cell r="C3346" t="e">
            <v>#N/A</v>
          </cell>
          <cell r="D3346" t="e">
            <v>#N/A</v>
          </cell>
          <cell r="E3346">
            <v>600</v>
          </cell>
          <cell r="F3346">
            <v>330</v>
          </cell>
          <cell r="G3346">
            <v>352</v>
          </cell>
          <cell r="H3346">
            <v>342</v>
          </cell>
          <cell r="I3346">
            <v>430</v>
          </cell>
          <cell r="J3346">
            <v>424</v>
          </cell>
          <cell r="K3346">
            <v>400</v>
          </cell>
          <cell r="L3346">
            <v>304</v>
          </cell>
          <cell r="M3346">
            <v>320</v>
          </cell>
          <cell r="N3346">
            <v>328</v>
          </cell>
          <cell r="O3346">
            <v>298</v>
          </cell>
          <cell r="P3346">
            <v>222</v>
          </cell>
          <cell r="Q3346" t="e">
            <v>#N/A</v>
          </cell>
          <cell r="R3346" t="e">
            <v>#N/A</v>
          </cell>
          <cell r="S3346" t="e">
            <v>#N/A</v>
          </cell>
          <cell r="T3346" t="e">
            <v>#N/A</v>
          </cell>
          <cell r="U3346" t="e">
            <v>#N/A</v>
          </cell>
          <cell r="V3346" t="e">
            <v>#N/A</v>
          </cell>
          <cell r="W3346" t="e">
            <v>#N/A</v>
          </cell>
          <cell r="X3346" t="e">
            <v>#N/A</v>
          </cell>
          <cell r="Y3346" t="e">
            <v>#N/A</v>
          </cell>
          <cell r="Z3346" t="e">
            <v>#N/A</v>
          </cell>
          <cell r="AA3346" t="e">
            <v>#N/A</v>
          </cell>
          <cell r="AB3346" t="e">
            <v>#N/A</v>
          </cell>
          <cell r="AC3346" t="e">
            <v>#N/A</v>
          </cell>
          <cell r="AD3346" t="e">
            <v>#N/A</v>
          </cell>
          <cell r="AE3346" t="e">
            <v>#N/A</v>
          </cell>
          <cell r="AF3346" t="e">
            <v>#N/A</v>
          </cell>
        </row>
        <row r="3347">
          <cell r="A3347" t="str">
            <v>YSP-647</v>
          </cell>
          <cell r="B3347" t="e">
            <v>#N/A</v>
          </cell>
          <cell r="C3347" t="e">
            <v>#N/A</v>
          </cell>
          <cell r="D3347" t="e">
            <v>#N/A</v>
          </cell>
          <cell r="E3347">
            <v>0</v>
          </cell>
          <cell r="F3347">
            <v>0</v>
          </cell>
          <cell r="G3347">
            <v>0</v>
          </cell>
          <cell r="H3347">
            <v>0</v>
          </cell>
          <cell r="I3347">
            <v>0</v>
          </cell>
          <cell r="J3347">
            <v>0</v>
          </cell>
          <cell r="K3347">
            <v>0</v>
          </cell>
          <cell r="L3347">
            <v>0</v>
          </cell>
          <cell r="M3347">
            <v>0</v>
          </cell>
          <cell r="N3347">
            <v>0</v>
          </cell>
          <cell r="O3347">
            <v>0</v>
          </cell>
          <cell r="P3347">
            <v>0</v>
          </cell>
          <cell r="Q3347" t="e">
            <v>#N/A</v>
          </cell>
          <cell r="R3347" t="e">
            <v>#N/A</v>
          </cell>
          <cell r="S3347" t="e">
            <v>#N/A</v>
          </cell>
          <cell r="T3347" t="e">
            <v>#N/A</v>
          </cell>
          <cell r="U3347" t="e">
            <v>#N/A</v>
          </cell>
          <cell r="V3347" t="e">
            <v>#N/A</v>
          </cell>
          <cell r="W3347" t="e">
            <v>#N/A</v>
          </cell>
          <cell r="X3347" t="e">
            <v>#N/A</v>
          </cell>
          <cell r="Y3347" t="e">
            <v>#N/A</v>
          </cell>
          <cell r="Z3347" t="e">
            <v>#N/A</v>
          </cell>
          <cell r="AA3347" t="e">
            <v>#N/A</v>
          </cell>
          <cell r="AB3347" t="e">
            <v>#N/A</v>
          </cell>
          <cell r="AC3347" t="e">
            <v>#N/A</v>
          </cell>
          <cell r="AD3347" t="e">
            <v>#N/A</v>
          </cell>
          <cell r="AE3347" t="e">
            <v>#N/A</v>
          </cell>
          <cell r="AF3347" t="e">
            <v>#N/A</v>
          </cell>
        </row>
        <row r="3348">
          <cell r="A3348" t="str">
            <v>YSP-647-01</v>
          </cell>
          <cell r="B3348" t="e">
            <v>#N/A</v>
          </cell>
          <cell r="C3348" t="e">
            <v>#N/A</v>
          </cell>
          <cell r="D3348" t="e">
            <v>#N/A</v>
          </cell>
          <cell r="E3348">
            <v>0</v>
          </cell>
          <cell r="F3348">
            <v>0</v>
          </cell>
          <cell r="G3348">
            <v>0</v>
          </cell>
          <cell r="H3348">
            <v>0</v>
          </cell>
          <cell r="I3348">
            <v>0</v>
          </cell>
          <cell r="J3348">
            <v>0</v>
          </cell>
          <cell r="K3348">
            <v>0</v>
          </cell>
          <cell r="L3348">
            <v>0</v>
          </cell>
          <cell r="M3348">
            <v>0</v>
          </cell>
          <cell r="N3348">
            <v>0</v>
          </cell>
          <cell r="O3348">
            <v>0</v>
          </cell>
          <cell r="P3348">
            <v>0</v>
          </cell>
          <cell r="Q3348" t="e">
            <v>#N/A</v>
          </cell>
          <cell r="R3348" t="e">
            <v>#N/A</v>
          </cell>
          <cell r="S3348" t="e">
            <v>#N/A</v>
          </cell>
          <cell r="T3348" t="e">
            <v>#N/A</v>
          </cell>
          <cell r="U3348" t="e">
            <v>#N/A</v>
          </cell>
          <cell r="V3348" t="e">
            <v>#N/A</v>
          </cell>
          <cell r="W3348" t="e">
            <v>#N/A</v>
          </cell>
          <cell r="X3348" t="e">
            <v>#N/A</v>
          </cell>
          <cell r="Y3348" t="e">
            <v>#N/A</v>
          </cell>
          <cell r="Z3348" t="e">
            <v>#N/A</v>
          </cell>
          <cell r="AA3348" t="e">
            <v>#N/A</v>
          </cell>
          <cell r="AB3348" t="e">
            <v>#N/A</v>
          </cell>
          <cell r="AC3348" t="e">
            <v>#N/A</v>
          </cell>
          <cell r="AD3348" t="e">
            <v>#N/A</v>
          </cell>
          <cell r="AE3348" t="e">
            <v>#N/A</v>
          </cell>
          <cell r="AF3348" t="e">
            <v>#N/A</v>
          </cell>
        </row>
        <row r="3349">
          <cell r="A3349" t="str">
            <v>YSP7001</v>
          </cell>
          <cell r="B3349">
            <v>300</v>
          </cell>
          <cell r="C3349">
            <v>2</v>
          </cell>
          <cell r="D3349">
            <v>5172</v>
          </cell>
          <cell r="E3349">
            <v>9300</v>
          </cell>
          <cell r="F3349">
            <v>9300</v>
          </cell>
          <cell r="G3349">
            <v>7204</v>
          </cell>
          <cell r="H3349">
            <v>7204</v>
          </cell>
          <cell r="I3349">
            <v>7204</v>
          </cell>
          <cell r="J3349">
            <v>7204</v>
          </cell>
          <cell r="K3349">
            <v>7204</v>
          </cell>
          <cell r="L3349">
            <v>7204</v>
          </cell>
          <cell r="M3349">
            <v>7204</v>
          </cell>
          <cell r="N3349">
            <v>7204</v>
          </cell>
          <cell r="O3349">
            <v>7204</v>
          </cell>
          <cell r="P3349">
            <v>7204</v>
          </cell>
          <cell r="Q3349">
            <v>0.69644238205723119</v>
          </cell>
          <cell r="R3349">
            <v>0.69644238205723119</v>
          </cell>
          <cell r="S3349">
            <v>0.69644238205723119</v>
          </cell>
          <cell r="T3349">
            <v>0.69644238205723119</v>
          </cell>
          <cell r="U3349">
            <v>0.69644238205723119</v>
          </cell>
          <cell r="V3349">
            <v>0.69644238205723119</v>
          </cell>
          <cell r="W3349">
            <v>0.69644238205723119</v>
          </cell>
          <cell r="X3349">
            <v>0.69644238205723119</v>
          </cell>
          <cell r="Y3349">
            <v>208.93271461716935</v>
          </cell>
          <cell r="Z3349">
            <v>208.93271461716935</v>
          </cell>
          <cell r="AA3349">
            <v>208.93271461716935</v>
          </cell>
          <cell r="AB3349">
            <v>208.93271461716935</v>
          </cell>
          <cell r="AC3349">
            <v>208.93271461716935</v>
          </cell>
          <cell r="AD3349">
            <v>208.93271461716935</v>
          </cell>
          <cell r="AE3349">
            <v>208.93271461716935</v>
          </cell>
          <cell r="AF3349">
            <v>208.93271461716935</v>
          </cell>
        </row>
        <row r="3350">
          <cell r="A3350" t="str">
            <v>YSP7002</v>
          </cell>
          <cell r="B3350">
            <v>0.92100000000000004</v>
          </cell>
          <cell r="C3350">
            <v>1</v>
          </cell>
          <cell r="D3350">
            <v>52</v>
          </cell>
          <cell r="E3350">
            <v>4700</v>
          </cell>
          <cell r="F3350">
            <v>4700</v>
          </cell>
          <cell r="G3350">
            <v>3641</v>
          </cell>
          <cell r="H3350">
            <v>3641</v>
          </cell>
          <cell r="I3350">
            <v>3641</v>
          </cell>
          <cell r="J3350">
            <v>3641</v>
          </cell>
          <cell r="K3350">
            <v>3641</v>
          </cell>
          <cell r="L3350">
            <v>3641</v>
          </cell>
          <cell r="M3350">
            <v>3641</v>
          </cell>
          <cell r="N3350">
            <v>3641</v>
          </cell>
          <cell r="O3350">
            <v>3641</v>
          </cell>
          <cell r="P3350">
            <v>3641</v>
          </cell>
          <cell r="Q3350">
            <v>70.019230769230774</v>
          </cell>
          <cell r="R3350">
            <v>70.019230769230774</v>
          </cell>
          <cell r="S3350">
            <v>70.019230769230774</v>
          </cell>
          <cell r="T3350">
            <v>70.019230769230774</v>
          </cell>
          <cell r="U3350">
            <v>70.019230769230774</v>
          </cell>
          <cell r="V3350">
            <v>70.019230769230774</v>
          </cell>
          <cell r="W3350">
            <v>70.019230769230774</v>
          </cell>
          <cell r="X3350">
            <v>70.019230769230774</v>
          </cell>
          <cell r="Y3350">
            <v>64.487711538461539</v>
          </cell>
          <cell r="Z3350">
            <v>64.487711538461539</v>
          </cell>
          <cell r="AA3350">
            <v>64.487711538461539</v>
          </cell>
          <cell r="AB3350">
            <v>64.487711538461539</v>
          </cell>
          <cell r="AC3350">
            <v>64.487711538461539</v>
          </cell>
          <cell r="AD3350">
            <v>64.487711538461539</v>
          </cell>
          <cell r="AE3350">
            <v>64.487711538461539</v>
          </cell>
          <cell r="AF3350">
            <v>64.487711538461539</v>
          </cell>
        </row>
        <row r="3351">
          <cell r="A3351" t="str">
            <v>YSP-801</v>
          </cell>
          <cell r="B3351" t="e">
            <v>#N/A</v>
          </cell>
          <cell r="C3351" t="e">
            <v>#N/A</v>
          </cell>
          <cell r="D3351" t="e">
            <v>#N/A</v>
          </cell>
          <cell r="E3351">
            <v>1440</v>
          </cell>
          <cell r="F3351">
            <v>1470</v>
          </cell>
          <cell r="G3351">
            <v>1241</v>
          </cell>
          <cell r="H3351">
            <v>920</v>
          </cell>
          <cell r="I3351">
            <v>909</v>
          </cell>
          <cell r="J3351">
            <v>1401</v>
          </cell>
          <cell r="K3351">
            <v>1458</v>
          </cell>
          <cell r="L3351">
            <v>1291</v>
          </cell>
          <cell r="M3351">
            <v>1269</v>
          </cell>
          <cell r="N3351">
            <v>1607</v>
          </cell>
          <cell r="O3351">
            <v>1530</v>
          </cell>
          <cell r="P3351">
            <v>1390</v>
          </cell>
          <cell r="Q3351" t="e">
            <v>#N/A</v>
          </cell>
          <cell r="R3351" t="e">
            <v>#N/A</v>
          </cell>
          <cell r="S3351" t="e">
            <v>#N/A</v>
          </cell>
          <cell r="T3351" t="e">
            <v>#N/A</v>
          </cell>
          <cell r="U3351" t="e">
            <v>#N/A</v>
          </cell>
          <cell r="V3351" t="e">
            <v>#N/A</v>
          </cell>
          <cell r="W3351" t="e">
            <v>#N/A</v>
          </cell>
          <cell r="X3351" t="e">
            <v>#N/A</v>
          </cell>
          <cell r="Y3351" t="e">
            <v>#N/A</v>
          </cell>
          <cell r="Z3351" t="e">
            <v>#N/A</v>
          </cell>
          <cell r="AA3351" t="e">
            <v>#N/A</v>
          </cell>
          <cell r="AB3351" t="e">
            <v>#N/A</v>
          </cell>
          <cell r="AC3351" t="e">
            <v>#N/A</v>
          </cell>
          <cell r="AD3351" t="e">
            <v>#N/A</v>
          </cell>
          <cell r="AE3351" t="e">
            <v>#N/A</v>
          </cell>
          <cell r="AF3351" t="e">
            <v>#N/A</v>
          </cell>
        </row>
        <row r="3352">
          <cell r="A3352" t="str">
            <v>YSP-801-01</v>
          </cell>
          <cell r="B3352">
            <v>27.995999999999999</v>
          </cell>
          <cell r="C3352">
            <v>19</v>
          </cell>
          <cell r="D3352">
            <v>12</v>
          </cell>
          <cell r="E3352">
            <v>1440</v>
          </cell>
          <cell r="F3352">
            <v>1470</v>
          </cell>
          <cell r="G3352">
            <v>1241</v>
          </cell>
          <cell r="H3352">
            <v>920</v>
          </cell>
          <cell r="I3352">
            <v>909</v>
          </cell>
          <cell r="J3352">
            <v>1401</v>
          </cell>
          <cell r="K3352">
            <v>1458</v>
          </cell>
          <cell r="L3352">
            <v>1291</v>
          </cell>
          <cell r="M3352">
            <v>1269</v>
          </cell>
          <cell r="N3352">
            <v>1607</v>
          </cell>
          <cell r="O3352">
            <v>1530</v>
          </cell>
          <cell r="P3352">
            <v>1390</v>
          </cell>
          <cell r="Q3352">
            <v>3.986842105263158</v>
          </cell>
          <cell r="R3352">
            <v>6.1447368421052628</v>
          </cell>
          <cell r="S3352">
            <v>6.3947368421052628</v>
          </cell>
          <cell r="T3352">
            <v>5.6622807017543861</v>
          </cell>
          <cell r="U3352">
            <v>5.5657894736842106</v>
          </cell>
          <cell r="V3352">
            <v>7.0482456140350873</v>
          </cell>
          <cell r="W3352">
            <v>6.7105263157894735</v>
          </cell>
          <cell r="X3352">
            <v>6.0964912280701755</v>
          </cell>
          <cell r="Y3352">
            <v>111.61563157894736</v>
          </cell>
          <cell r="Z3352">
            <v>172.02805263157893</v>
          </cell>
          <cell r="AA3352">
            <v>179.02705263157893</v>
          </cell>
          <cell r="AB3352">
            <v>158.5212105263158</v>
          </cell>
          <cell r="AC3352">
            <v>155.81984210526315</v>
          </cell>
          <cell r="AD3352">
            <v>197.32268421052629</v>
          </cell>
          <cell r="AE3352">
            <v>187.86789473684209</v>
          </cell>
          <cell r="AF3352">
            <v>170.67736842105262</v>
          </cell>
        </row>
        <row r="3353">
          <cell r="A3353" t="str">
            <v>YSP-802</v>
          </cell>
          <cell r="B3353" t="e">
            <v>#N/A</v>
          </cell>
          <cell r="C3353" t="e">
            <v>#N/A</v>
          </cell>
          <cell r="D3353" t="e">
            <v>#N/A</v>
          </cell>
          <cell r="E3353">
            <v>1440</v>
          </cell>
          <cell r="F3353">
            <v>1470</v>
          </cell>
          <cell r="G3353">
            <v>1241</v>
          </cell>
          <cell r="H3353">
            <v>920</v>
          </cell>
          <cell r="I3353">
            <v>909</v>
          </cell>
          <cell r="J3353">
            <v>1401</v>
          </cell>
          <cell r="K3353">
            <v>1458</v>
          </cell>
          <cell r="L3353">
            <v>1291</v>
          </cell>
          <cell r="M3353">
            <v>1269</v>
          </cell>
          <cell r="N3353">
            <v>1607</v>
          </cell>
          <cell r="O3353">
            <v>1530</v>
          </cell>
          <cell r="P3353">
            <v>1390</v>
          </cell>
          <cell r="Q3353" t="e">
            <v>#N/A</v>
          </cell>
          <cell r="R3353" t="e">
            <v>#N/A</v>
          </cell>
          <cell r="S3353" t="e">
            <v>#N/A</v>
          </cell>
          <cell r="T3353" t="e">
            <v>#N/A</v>
          </cell>
          <cell r="U3353" t="e">
            <v>#N/A</v>
          </cell>
          <cell r="V3353" t="e">
            <v>#N/A</v>
          </cell>
          <cell r="W3353" t="e">
            <v>#N/A</v>
          </cell>
          <cell r="X3353" t="e">
            <v>#N/A</v>
          </cell>
          <cell r="Y3353" t="e">
            <v>#N/A</v>
          </cell>
          <cell r="Z3353" t="e">
            <v>#N/A</v>
          </cell>
          <cell r="AA3353" t="e">
            <v>#N/A</v>
          </cell>
          <cell r="AB3353" t="e">
            <v>#N/A</v>
          </cell>
          <cell r="AC3353" t="e">
            <v>#N/A</v>
          </cell>
          <cell r="AD3353" t="e">
            <v>#N/A</v>
          </cell>
          <cell r="AE3353" t="e">
            <v>#N/A</v>
          </cell>
          <cell r="AF3353" t="e">
            <v>#N/A</v>
          </cell>
        </row>
        <row r="3354">
          <cell r="A3354" t="str">
            <v>YSP-802-01</v>
          </cell>
          <cell r="B3354">
            <v>46.658999999999999</v>
          </cell>
          <cell r="C3354">
            <v>19</v>
          </cell>
          <cell r="D3354">
            <v>13</v>
          </cell>
          <cell r="E3354">
            <v>1440</v>
          </cell>
          <cell r="F3354">
            <v>1470</v>
          </cell>
          <cell r="G3354">
            <v>1241</v>
          </cell>
          <cell r="H3354">
            <v>920</v>
          </cell>
          <cell r="I3354">
            <v>909</v>
          </cell>
          <cell r="J3354">
            <v>1401</v>
          </cell>
          <cell r="K3354">
            <v>1458</v>
          </cell>
          <cell r="L3354">
            <v>1291</v>
          </cell>
          <cell r="M3354">
            <v>1269</v>
          </cell>
          <cell r="N3354">
            <v>1607</v>
          </cell>
          <cell r="O3354">
            <v>1530</v>
          </cell>
          <cell r="P3354">
            <v>1390</v>
          </cell>
          <cell r="Q3354">
            <v>3.6801619433198383</v>
          </cell>
          <cell r="R3354">
            <v>5.6720647773279351</v>
          </cell>
          <cell r="S3354">
            <v>5.902834008097166</v>
          </cell>
          <cell r="T3354">
            <v>5.2267206477732797</v>
          </cell>
          <cell r="U3354">
            <v>5.1376518218623479</v>
          </cell>
          <cell r="V3354">
            <v>6.5060728744939267</v>
          </cell>
          <cell r="W3354">
            <v>6.1943319838056681</v>
          </cell>
          <cell r="X3354">
            <v>5.6275303643724692</v>
          </cell>
          <cell r="Y3354">
            <v>171.71267611336032</v>
          </cell>
          <cell r="Z3354">
            <v>264.65287044534409</v>
          </cell>
          <cell r="AA3354">
            <v>275.42033198380568</v>
          </cell>
          <cell r="AB3354">
            <v>243.87355870445344</v>
          </cell>
          <cell r="AC3354">
            <v>239.7176963562753</v>
          </cell>
          <cell r="AD3354">
            <v>303.5668542510121</v>
          </cell>
          <cell r="AE3354">
            <v>289.02133603238866</v>
          </cell>
          <cell r="AF3354">
            <v>262.57493927125506</v>
          </cell>
        </row>
        <row r="3355">
          <cell r="A3355" t="str">
            <v>YSP-803</v>
          </cell>
          <cell r="B3355" t="e">
            <v>#N/A</v>
          </cell>
          <cell r="C3355" t="e">
            <v>#N/A</v>
          </cell>
          <cell r="D3355" t="e">
            <v>#N/A</v>
          </cell>
          <cell r="E3355">
            <v>120</v>
          </cell>
          <cell r="F3355">
            <v>120</v>
          </cell>
          <cell r="G3355">
            <v>101</v>
          </cell>
          <cell r="H3355">
            <v>75</v>
          </cell>
          <cell r="I3355">
            <v>74</v>
          </cell>
          <cell r="J3355">
            <v>114</v>
          </cell>
          <cell r="K3355">
            <v>119</v>
          </cell>
          <cell r="L3355">
            <v>105</v>
          </cell>
          <cell r="M3355">
            <v>103</v>
          </cell>
          <cell r="N3355">
            <v>130</v>
          </cell>
          <cell r="O3355">
            <v>124</v>
          </cell>
          <cell r="P3355">
            <v>113</v>
          </cell>
          <cell r="Q3355" t="e">
            <v>#N/A</v>
          </cell>
          <cell r="R3355" t="e">
            <v>#N/A</v>
          </cell>
          <cell r="S3355" t="e">
            <v>#N/A</v>
          </cell>
          <cell r="T3355" t="e">
            <v>#N/A</v>
          </cell>
          <cell r="U3355" t="e">
            <v>#N/A</v>
          </cell>
          <cell r="V3355" t="e">
            <v>#N/A</v>
          </cell>
          <cell r="W3355" t="e">
            <v>#N/A</v>
          </cell>
          <cell r="X3355" t="e">
            <v>#N/A</v>
          </cell>
          <cell r="Y3355" t="e">
            <v>#N/A</v>
          </cell>
          <cell r="Z3355" t="e">
            <v>#N/A</v>
          </cell>
          <cell r="AA3355" t="e">
            <v>#N/A</v>
          </cell>
          <cell r="AB3355" t="e">
            <v>#N/A</v>
          </cell>
          <cell r="AC3355" t="e">
            <v>#N/A</v>
          </cell>
          <cell r="AD3355" t="e">
            <v>#N/A</v>
          </cell>
          <cell r="AE3355" t="e">
            <v>#N/A</v>
          </cell>
          <cell r="AF3355" t="e">
            <v>#N/A</v>
          </cell>
        </row>
        <row r="3356">
          <cell r="A3356" t="str">
            <v>YSP-803-01</v>
          </cell>
          <cell r="B3356">
            <v>23.33</v>
          </cell>
          <cell r="C3356">
            <v>43</v>
          </cell>
          <cell r="D3356">
            <v>25</v>
          </cell>
          <cell r="E3356">
            <v>120</v>
          </cell>
          <cell r="F3356">
            <v>120</v>
          </cell>
          <cell r="G3356">
            <v>101</v>
          </cell>
          <cell r="H3356">
            <v>75</v>
          </cell>
          <cell r="I3356">
            <v>74</v>
          </cell>
          <cell r="J3356">
            <v>114</v>
          </cell>
          <cell r="K3356">
            <v>119</v>
          </cell>
          <cell r="L3356">
            <v>105</v>
          </cell>
          <cell r="M3356">
            <v>103</v>
          </cell>
          <cell r="N3356">
            <v>130</v>
          </cell>
          <cell r="O3356">
            <v>124</v>
          </cell>
          <cell r="P3356">
            <v>113</v>
          </cell>
          <cell r="Q3356">
            <v>6.8837209302325578E-2</v>
          </cell>
          <cell r="R3356">
            <v>0.10604651162790697</v>
          </cell>
          <cell r="S3356">
            <v>0.11069767441860465</v>
          </cell>
          <cell r="T3356">
            <v>9.7674418604651161E-2</v>
          </cell>
          <cell r="U3356">
            <v>9.5813953488372086E-2</v>
          </cell>
          <cell r="V3356">
            <v>0.12093023255813953</v>
          </cell>
          <cell r="W3356">
            <v>0.11534883720930232</v>
          </cell>
          <cell r="X3356">
            <v>0.10511627906976745</v>
          </cell>
          <cell r="Y3356">
            <v>1.6059720930232557</v>
          </cell>
          <cell r="Z3356">
            <v>2.4740651162790694</v>
          </cell>
          <cell r="AA3356">
            <v>2.5825767441860461</v>
          </cell>
          <cell r="AB3356">
            <v>2.2787441860465116</v>
          </cell>
          <cell r="AC3356">
            <v>2.2353395348837206</v>
          </cell>
          <cell r="AD3356">
            <v>2.8213023255813949</v>
          </cell>
          <cell r="AE3356">
            <v>2.6910883720930228</v>
          </cell>
          <cell r="AF3356">
            <v>2.4523627906976744</v>
          </cell>
        </row>
        <row r="3357">
          <cell r="A3357" t="str">
            <v>YSP-804</v>
          </cell>
          <cell r="B3357">
            <v>27.995999999999999</v>
          </cell>
          <cell r="C3357">
            <v>23</v>
          </cell>
          <cell r="D3357">
            <v>41</v>
          </cell>
          <cell r="E3357">
            <v>1440</v>
          </cell>
          <cell r="F3357">
            <v>1470</v>
          </cell>
          <cell r="G3357">
            <v>1241</v>
          </cell>
          <cell r="H3357">
            <v>920</v>
          </cell>
          <cell r="I3357">
            <v>909</v>
          </cell>
          <cell r="J3357">
            <v>1401</v>
          </cell>
          <cell r="K3357">
            <v>1458</v>
          </cell>
          <cell r="L3357">
            <v>1291</v>
          </cell>
          <cell r="M3357">
            <v>1269</v>
          </cell>
          <cell r="N3357">
            <v>1607</v>
          </cell>
          <cell r="O3357">
            <v>1530</v>
          </cell>
          <cell r="P3357">
            <v>1390</v>
          </cell>
          <cell r="Q3357">
            <v>0.96394485683987274</v>
          </cell>
          <cell r="R3357">
            <v>1.4856839872746554</v>
          </cell>
          <cell r="S3357">
            <v>1.5461293743372215</v>
          </cell>
          <cell r="T3357">
            <v>1.3690349946977731</v>
          </cell>
          <cell r="U3357">
            <v>1.3457051961823967</v>
          </cell>
          <cell r="V3357">
            <v>1.704135737009544</v>
          </cell>
          <cell r="W3357">
            <v>1.6224814422057263</v>
          </cell>
          <cell r="X3357">
            <v>1.474019088016967</v>
          </cell>
          <cell r="Y3357">
            <v>26.986600212089076</v>
          </cell>
          <cell r="Z3357">
            <v>41.59320890774125</v>
          </cell>
          <cell r="AA3357">
            <v>43.285437963944851</v>
          </cell>
          <cell r="AB3357">
            <v>38.327503711558855</v>
          </cell>
          <cell r="AC3357">
            <v>37.674362672322374</v>
          </cell>
          <cell r="AD3357">
            <v>47.708984093319195</v>
          </cell>
          <cell r="AE3357">
            <v>45.42299045599151</v>
          </cell>
          <cell r="AF3357">
            <v>41.266638388123006</v>
          </cell>
        </row>
        <row r="3358">
          <cell r="A3358" t="str">
            <v>YSP-805</v>
          </cell>
          <cell r="B3358">
            <v>37.326999999999998</v>
          </cell>
          <cell r="C3358">
            <v>7</v>
          </cell>
          <cell r="D3358">
            <v>10</v>
          </cell>
          <cell r="E3358">
            <v>1440</v>
          </cell>
          <cell r="F3358">
            <v>1460</v>
          </cell>
          <cell r="G3358">
            <v>1233</v>
          </cell>
          <cell r="H3358">
            <v>914</v>
          </cell>
          <cell r="I3358">
            <v>903</v>
          </cell>
          <cell r="J3358">
            <v>1392</v>
          </cell>
          <cell r="K3358">
            <v>1449</v>
          </cell>
          <cell r="L3358">
            <v>1283</v>
          </cell>
          <cell r="M3358">
            <v>1261</v>
          </cell>
          <cell r="N3358">
            <v>1597</v>
          </cell>
          <cell r="O3358">
            <v>1521</v>
          </cell>
          <cell r="P3358">
            <v>1381</v>
          </cell>
          <cell r="Q3358">
            <v>12.9</v>
          </cell>
          <cell r="R3358">
            <v>19.885714285714286</v>
          </cell>
          <cell r="S3358">
            <v>20.7</v>
          </cell>
          <cell r="T3358">
            <v>18.328571428571429</v>
          </cell>
          <cell r="U3358">
            <v>18.014285714285716</v>
          </cell>
          <cell r="V3358">
            <v>22.814285714285713</v>
          </cell>
          <cell r="W3358">
            <v>21.728571428571428</v>
          </cell>
          <cell r="X3358">
            <v>19.728571428571428</v>
          </cell>
          <cell r="Y3358">
            <v>481.51830000000001</v>
          </cell>
          <cell r="Z3358">
            <v>742.27405714285715</v>
          </cell>
          <cell r="AA3358">
            <v>772.66889999999989</v>
          </cell>
          <cell r="AB3358">
            <v>684.15058571428574</v>
          </cell>
          <cell r="AC3358">
            <v>672.41924285714288</v>
          </cell>
          <cell r="AD3358">
            <v>851.58884285714282</v>
          </cell>
          <cell r="AE3358">
            <v>811.0623857142856</v>
          </cell>
          <cell r="AF3358">
            <v>736.4083857142856</v>
          </cell>
        </row>
        <row r="3359">
          <cell r="A3359" t="str">
            <v>YSP-806</v>
          </cell>
          <cell r="B3359" t="e">
            <v>#N/A</v>
          </cell>
          <cell r="C3359" t="e">
            <v>#N/A</v>
          </cell>
          <cell r="D3359" t="e">
            <v>#N/A</v>
          </cell>
          <cell r="E3359">
            <v>1440</v>
          </cell>
          <cell r="F3359">
            <v>1470</v>
          </cell>
          <cell r="G3359">
            <v>1241</v>
          </cell>
          <cell r="H3359">
            <v>920</v>
          </cell>
          <cell r="I3359">
            <v>909</v>
          </cell>
          <cell r="J3359">
            <v>1401</v>
          </cell>
          <cell r="K3359">
            <v>1458</v>
          </cell>
          <cell r="L3359">
            <v>1291</v>
          </cell>
          <cell r="M3359">
            <v>1269</v>
          </cell>
          <cell r="N3359">
            <v>1607</v>
          </cell>
          <cell r="O3359">
            <v>1530</v>
          </cell>
          <cell r="P3359">
            <v>1390</v>
          </cell>
          <cell r="Q3359" t="e">
            <v>#N/A</v>
          </cell>
          <cell r="R3359" t="e">
            <v>#N/A</v>
          </cell>
          <cell r="S3359" t="e">
            <v>#N/A</v>
          </cell>
          <cell r="T3359" t="e">
            <v>#N/A</v>
          </cell>
          <cell r="U3359" t="e">
            <v>#N/A</v>
          </cell>
          <cell r="V3359" t="e">
            <v>#N/A</v>
          </cell>
          <cell r="W3359" t="e">
            <v>#N/A</v>
          </cell>
          <cell r="X3359" t="e">
            <v>#N/A</v>
          </cell>
          <cell r="Y3359" t="e">
            <v>#N/A</v>
          </cell>
          <cell r="Z3359" t="e">
            <v>#N/A</v>
          </cell>
          <cell r="AA3359" t="e">
            <v>#N/A</v>
          </cell>
          <cell r="AB3359" t="e">
            <v>#N/A</v>
          </cell>
          <cell r="AC3359" t="e">
            <v>#N/A</v>
          </cell>
          <cell r="AD3359" t="e">
            <v>#N/A</v>
          </cell>
          <cell r="AE3359" t="e">
            <v>#N/A</v>
          </cell>
          <cell r="AF3359" t="e">
            <v>#N/A</v>
          </cell>
        </row>
        <row r="3360">
          <cell r="A3360" t="str">
            <v>YSP-806-01</v>
          </cell>
          <cell r="B3360">
            <v>27.995999999999999</v>
          </cell>
          <cell r="C3360">
            <v>15</v>
          </cell>
          <cell r="D3360">
            <v>15</v>
          </cell>
          <cell r="E3360">
            <v>1440</v>
          </cell>
          <cell r="F3360">
            <v>1470</v>
          </cell>
          <cell r="G3360">
            <v>1241</v>
          </cell>
          <cell r="H3360">
            <v>920</v>
          </cell>
          <cell r="I3360">
            <v>909</v>
          </cell>
          <cell r="J3360">
            <v>1401</v>
          </cell>
          <cell r="K3360">
            <v>1458</v>
          </cell>
          <cell r="L3360">
            <v>1291</v>
          </cell>
          <cell r="M3360">
            <v>1269</v>
          </cell>
          <cell r="N3360">
            <v>1607</v>
          </cell>
          <cell r="O3360">
            <v>1530</v>
          </cell>
          <cell r="P3360">
            <v>1390</v>
          </cell>
          <cell r="Q3360">
            <v>4.04</v>
          </cell>
          <cell r="R3360">
            <v>6.2266666666666666</v>
          </cell>
          <cell r="S3360">
            <v>6.48</v>
          </cell>
          <cell r="T3360">
            <v>5.7377777777777776</v>
          </cell>
          <cell r="U3360">
            <v>5.64</v>
          </cell>
          <cell r="V3360">
            <v>7.1422222222222222</v>
          </cell>
          <cell r="W3360">
            <v>6.8</v>
          </cell>
          <cell r="X3360">
            <v>6.177777777777778</v>
          </cell>
          <cell r="Y3360">
            <v>113.10383999999999</v>
          </cell>
          <cell r="Z3360">
            <v>174.32175999999998</v>
          </cell>
          <cell r="AA3360">
            <v>181.41408000000001</v>
          </cell>
          <cell r="AB3360">
            <v>160.63482666666667</v>
          </cell>
          <cell r="AC3360">
            <v>157.89743999999999</v>
          </cell>
          <cell r="AD3360">
            <v>199.95365333333334</v>
          </cell>
          <cell r="AE3360">
            <v>190.37279999999998</v>
          </cell>
          <cell r="AF3360">
            <v>172.95306666666667</v>
          </cell>
        </row>
        <row r="3361">
          <cell r="A3361" t="str">
            <v>YSP-807</v>
          </cell>
          <cell r="B3361">
            <v>37.326999999999998</v>
          </cell>
          <cell r="C3361">
            <v>7</v>
          </cell>
          <cell r="D3361">
            <v>10</v>
          </cell>
          <cell r="E3361">
            <v>1440</v>
          </cell>
          <cell r="F3361">
            <v>1460</v>
          </cell>
          <cell r="G3361">
            <v>1233</v>
          </cell>
          <cell r="H3361">
            <v>914</v>
          </cell>
          <cell r="I3361">
            <v>903</v>
          </cell>
          <cell r="J3361">
            <v>1392</v>
          </cell>
          <cell r="K3361">
            <v>1449</v>
          </cell>
          <cell r="L3361">
            <v>1283</v>
          </cell>
          <cell r="M3361">
            <v>1261</v>
          </cell>
          <cell r="N3361">
            <v>1597</v>
          </cell>
          <cell r="O3361">
            <v>1521</v>
          </cell>
          <cell r="P3361">
            <v>1381</v>
          </cell>
          <cell r="Q3361">
            <v>12.9</v>
          </cell>
          <cell r="R3361">
            <v>19.885714285714286</v>
          </cell>
          <cell r="S3361">
            <v>20.7</v>
          </cell>
          <cell r="T3361">
            <v>18.328571428571429</v>
          </cell>
          <cell r="U3361">
            <v>18.014285714285716</v>
          </cell>
          <cell r="V3361">
            <v>22.814285714285713</v>
          </cell>
          <cell r="W3361">
            <v>21.728571428571428</v>
          </cell>
          <cell r="X3361">
            <v>19.728571428571428</v>
          </cell>
          <cell r="Y3361">
            <v>481.51830000000001</v>
          </cell>
          <cell r="Z3361">
            <v>742.27405714285715</v>
          </cell>
          <cell r="AA3361">
            <v>772.66889999999989</v>
          </cell>
          <cell r="AB3361">
            <v>684.15058571428574</v>
          </cell>
          <cell r="AC3361">
            <v>672.41924285714288</v>
          </cell>
          <cell r="AD3361">
            <v>851.58884285714282</v>
          </cell>
          <cell r="AE3361">
            <v>811.0623857142856</v>
          </cell>
          <cell r="AF3361">
            <v>736.4083857142856</v>
          </cell>
        </row>
        <row r="3362">
          <cell r="A3362" t="str">
            <v>YSP-808</v>
          </cell>
          <cell r="B3362" t="e">
            <v>#N/A</v>
          </cell>
          <cell r="C3362" t="e">
            <v>#N/A</v>
          </cell>
          <cell r="D3362" t="e">
            <v>#N/A</v>
          </cell>
          <cell r="E3362">
            <v>1440</v>
          </cell>
          <cell r="F3362">
            <v>1470</v>
          </cell>
          <cell r="G3362">
            <v>1241</v>
          </cell>
          <cell r="H3362">
            <v>920</v>
          </cell>
          <cell r="I3362">
            <v>909</v>
          </cell>
          <cell r="J3362">
            <v>1401</v>
          </cell>
          <cell r="K3362">
            <v>1458</v>
          </cell>
          <cell r="L3362">
            <v>1291</v>
          </cell>
          <cell r="M3362">
            <v>1269</v>
          </cell>
          <cell r="N3362">
            <v>1607</v>
          </cell>
          <cell r="O3362">
            <v>1530</v>
          </cell>
          <cell r="P3362">
            <v>1390</v>
          </cell>
          <cell r="Q3362" t="e">
            <v>#N/A</v>
          </cell>
          <cell r="R3362" t="e">
            <v>#N/A</v>
          </cell>
          <cell r="S3362" t="e">
            <v>#N/A</v>
          </cell>
          <cell r="T3362" t="e">
            <v>#N/A</v>
          </cell>
          <cell r="U3362" t="e">
            <v>#N/A</v>
          </cell>
          <cell r="V3362" t="e">
            <v>#N/A</v>
          </cell>
          <cell r="W3362" t="e">
            <v>#N/A</v>
          </cell>
          <cell r="X3362" t="e">
            <v>#N/A</v>
          </cell>
          <cell r="Y3362" t="e">
            <v>#N/A</v>
          </cell>
          <cell r="Z3362" t="e">
            <v>#N/A</v>
          </cell>
          <cell r="AA3362" t="e">
            <v>#N/A</v>
          </cell>
          <cell r="AB3362" t="e">
            <v>#N/A</v>
          </cell>
          <cell r="AC3362" t="e">
            <v>#N/A</v>
          </cell>
          <cell r="AD3362" t="e">
            <v>#N/A</v>
          </cell>
          <cell r="AE3362" t="e">
            <v>#N/A</v>
          </cell>
          <cell r="AF3362" t="e">
            <v>#N/A</v>
          </cell>
        </row>
        <row r="3363">
          <cell r="A3363" t="str">
            <v>YSP-808-01</v>
          </cell>
          <cell r="B3363">
            <v>23.33</v>
          </cell>
          <cell r="C3363">
            <v>25</v>
          </cell>
          <cell r="D3363">
            <v>20</v>
          </cell>
          <cell r="E3363">
            <v>1440</v>
          </cell>
          <cell r="F3363">
            <v>1470</v>
          </cell>
          <cell r="G3363">
            <v>1241</v>
          </cell>
          <cell r="H3363">
            <v>920</v>
          </cell>
          <cell r="I3363">
            <v>909</v>
          </cell>
          <cell r="J3363">
            <v>1401</v>
          </cell>
          <cell r="K3363">
            <v>1458</v>
          </cell>
          <cell r="L3363">
            <v>1291</v>
          </cell>
          <cell r="M3363">
            <v>1269</v>
          </cell>
          <cell r="N3363">
            <v>1607</v>
          </cell>
          <cell r="O3363">
            <v>1530</v>
          </cell>
          <cell r="P3363">
            <v>1390</v>
          </cell>
          <cell r="Q3363">
            <v>1.8180000000000001</v>
          </cell>
          <cell r="R3363">
            <v>2.802</v>
          </cell>
          <cell r="S3363">
            <v>2.9159999999999999</v>
          </cell>
          <cell r="T3363">
            <v>2.5819999999999999</v>
          </cell>
          <cell r="U3363">
            <v>2.5379999999999998</v>
          </cell>
          <cell r="V3363">
            <v>3.214</v>
          </cell>
          <cell r="W3363">
            <v>3.06</v>
          </cell>
          <cell r="X3363">
            <v>2.78</v>
          </cell>
          <cell r="Y3363">
            <v>42.413939999999997</v>
          </cell>
          <cell r="Z3363">
            <v>65.370660000000001</v>
          </cell>
          <cell r="AA3363">
            <v>68.030279999999991</v>
          </cell>
          <cell r="AB3363">
            <v>60.23805999999999</v>
          </cell>
          <cell r="AC3363">
            <v>59.211539999999992</v>
          </cell>
          <cell r="AD3363">
            <v>74.982619999999997</v>
          </cell>
          <cell r="AE3363">
            <v>71.389799999999994</v>
          </cell>
          <cell r="AF3363">
            <v>64.857399999999984</v>
          </cell>
        </row>
        <row r="3364">
          <cell r="A3364" t="str">
            <v>YSP-809</v>
          </cell>
          <cell r="B3364" t="e">
            <v>#N/A</v>
          </cell>
          <cell r="C3364" t="e">
            <v>#N/A</v>
          </cell>
          <cell r="D3364" t="e">
            <v>#N/A</v>
          </cell>
          <cell r="E3364">
            <v>1440</v>
          </cell>
          <cell r="F3364">
            <v>1470</v>
          </cell>
          <cell r="G3364">
            <v>1241</v>
          </cell>
          <cell r="H3364">
            <v>920</v>
          </cell>
          <cell r="I3364">
            <v>909</v>
          </cell>
          <cell r="J3364">
            <v>1401</v>
          </cell>
          <cell r="K3364">
            <v>1458</v>
          </cell>
          <cell r="L3364">
            <v>1291</v>
          </cell>
          <cell r="M3364">
            <v>1269</v>
          </cell>
          <cell r="N3364">
            <v>1607</v>
          </cell>
          <cell r="O3364">
            <v>1530</v>
          </cell>
          <cell r="P3364">
            <v>1390</v>
          </cell>
          <cell r="Q3364" t="e">
            <v>#N/A</v>
          </cell>
          <cell r="R3364" t="e">
            <v>#N/A</v>
          </cell>
          <cell r="S3364" t="e">
            <v>#N/A</v>
          </cell>
          <cell r="T3364" t="e">
            <v>#N/A</v>
          </cell>
          <cell r="U3364" t="e">
            <v>#N/A</v>
          </cell>
          <cell r="V3364" t="e">
            <v>#N/A</v>
          </cell>
          <cell r="W3364" t="e">
            <v>#N/A</v>
          </cell>
          <cell r="X3364" t="e">
            <v>#N/A</v>
          </cell>
          <cell r="Y3364" t="e">
            <v>#N/A</v>
          </cell>
          <cell r="Z3364" t="e">
            <v>#N/A</v>
          </cell>
          <cell r="AA3364" t="e">
            <v>#N/A</v>
          </cell>
          <cell r="AB3364" t="e">
            <v>#N/A</v>
          </cell>
          <cell r="AC3364" t="e">
            <v>#N/A</v>
          </cell>
          <cell r="AD3364" t="e">
            <v>#N/A</v>
          </cell>
          <cell r="AE3364" t="e">
            <v>#N/A</v>
          </cell>
          <cell r="AF3364" t="e">
            <v>#N/A</v>
          </cell>
        </row>
        <row r="3365">
          <cell r="A3365" t="str">
            <v>YSP-809-01</v>
          </cell>
          <cell r="B3365">
            <v>27.995999999999999</v>
          </cell>
          <cell r="C3365">
            <v>30</v>
          </cell>
          <cell r="D3365">
            <v>55</v>
          </cell>
          <cell r="E3365">
            <v>1440</v>
          </cell>
          <cell r="F3365">
            <v>1470</v>
          </cell>
          <cell r="G3365">
            <v>1241</v>
          </cell>
          <cell r="H3365">
            <v>920</v>
          </cell>
          <cell r="I3365">
            <v>909</v>
          </cell>
          <cell r="J3365">
            <v>1401</v>
          </cell>
          <cell r="K3365">
            <v>1458</v>
          </cell>
          <cell r="L3365">
            <v>1291</v>
          </cell>
          <cell r="M3365">
            <v>1269</v>
          </cell>
          <cell r="N3365">
            <v>1607</v>
          </cell>
          <cell r="O3365">
            <v>1530</v>
          </cell>
          <cell r="P3365">
            <v>1390</v>
          </cell>
          <cell r="Q3365">
            <v>0.5509090909090909</v>
          </cell>
          <cell r="R3365">
            <v>0.84909090909090912</v>
          </cell>
          <cell r="S3365">
            <v>0.88363636363636366</v>
          </cell>
          <cell r="T3365">
            <v>0.78242424242424247</v>
          </cell>
          <cell r="U3365">
            <v>0.76909090909090905</v>
          </cell>
          <cell r="V3365">
            <v>0.97393939393939399</v>
          </cell>
          <cell r="W3365">
            <v>0.92727272727272725</v>
          </cell>
          <cell r="X3365">
            <v>0.84242424242424241</v>
          </cell>
          <cell r="Y3365">
            <v>15.423250909090909</v>
          </cell>
          <cell r="Z3365">
            <v>23.771149090909091</v>
          </cell>
          <cell r="AA3365">
            <v>24.738283636363636</v>
          </cell>
          <cell r="AB3365">
            <v>21.904749090909093</v>
          </cell>
          <cell r="AC3365">
            <v>21.531469090909088</v>
          </cell>
          <cell r="AD3365">
            <v>27.266407272727275</v>
          </cell>
          <cell r="AE3365">
            <v>25.959927272727271</v>
          </cell>
          <cell r="AF3365">
            <v>23.584509090909091</v>
          </cell>
        </row>
        <row r="3366">
          <cell r="A3366" t="str">
            <v>YSP-810</v>
          </cell>
          <cell r="B3366" t="e">
            <v>#N/A</v>
          </cell>
          <cell r="C3366" t="e">
            <v>#N/A</v>
          </cell>
          <cell r="D3366" t="e">
            <v>#N/A</v>
          </cell>
          <cell r="E3366">
            <v>1320</v>
          </cell>
          <cell r="F3366">
            <v>1350</v>
          </cell>
          <cell r="G3366">
            <v>1140</v>
          </cell>
          <cell r="H3366">
            <v>845</v>
          </cell>
          <cell r="I3366">
            <v>835</v>
          </cell>
          <cell r="J3366">
            <v>1287</v>
          </cell>
          <cell r="K3366">
            <v>1339</v>
          </cell>
          <cell r="L3366">
            <v>1186</v>
          </cell>
          <cell r="M3366">
            <v>1166</v>
          </cell>
          <cell r="N3366">
            <v>1477</v>
          </cell>
          <cell r="O3366">
            <v>1406</v>
          </cell>
          <cell r="P3366">
            <v>1277</v>
          </cell>
          <cell r="Q3366" t="e">
            <v>#N/A</v>
          </cell>
          <cell r="R3366" t="e">
            <v>#N/A</v>
          </cell>
          <cell r="S3366" t="e">
            <v>#N/A</v>
          </cell>
          <cell r="T3366" t="e">
            <v>#N/A</v>
          </cell>
          <cell r="U3366" t="e">
            <v>#N/A</v>
          </cell>
          <cell r="V3366" t="e">
            <v>#N/A</v>
          </cell>
          <cell r="W3366" t="e">
            <v>#N/A</v>
          </cell>
          <cell r="X3366" t="e">
            <v>#N/A</v>
          </cell>
          <cell r="Y3366" t="e">
            <v>#N/A</v>
          </cell>
          <cell r="Z3366" t="e">
            <v>#N/A</v>
          </cell>
          <cell r="AA3366" t="e">
            <v>#N/A</v>
          </cell>
          <cell r="AB3366" t="e">
            <v>#N/A</v>
          </cell>
          <cell r="AC3366" t="e">
            <v>#N/A</v>
          </cell>
          <cell r="AD3366" t="e">
            <v>#N/A</v>
          </cell>
          <cell r="AE3366" t="e">
            <v>#N/A</v>
          </cell>
          <cell r="AF3366" t="e">
            <v>#N/A</v>
          </cell>
        </row>
        <row r="3367">
          <cell r="A3367" t="str">
            <v>YSP-810-01</v>
          </cell>
          <cell r="B3367">
            <v>27.995999999999999</v>
          </cell>
          <cell r="C3367">
            <v>34</v>
          </cell>
          <cell r="D3367">
            <v>38</v>
          </cell>
          <cell r="E3367">
            <v>1320</v>
          </cell>
          <cell r="F3367">
            <v>1350</v>
          </cell>
          <cell r="G3367">
            <v>1140</v>
          </cell>
          <cell r="H3367">
            <v>845</v>
          </cell>
          <cell r="I3367">
            <v>835</v>
          </cell>
          <cell r="J3367">
            <v>1287</v>
          </cell>
          <cell r="K3367">
            <v>1339</v>
          </cell>
          <cell r="L3367">
            <v>1186</v>
          </cell>
          <cell r="M3367">
            <v>1166</v>
          </cell>
          <cell r="N3367">
            <v>1477</v>
          </cell>
          <cell r="O3367">
            <v>1406</v>
          </cell>
          <cell r="P3367">
            <v>1277</v>
          </cell>
          <cell r="Q3367">
            <v>0.64628482972136225</v>
          </cell>
          <cell r="R3367">
            <v>0.99613003095975228</v>
          </cell>
          <cell r="S3367">
            <v>1.0363777089783281</v>
          </cell>
          <cell r="T3367">
            <v>0.91795665634674928</v>
          </cell>
          <cell r="U3367">
            <v>0.9024767801857585</v>
          </cell>
          <cell r="V3367">
            <v>1.1431888544891642</v>
          </cell>
          <cell r="W3367">
            <v>1.088235294117647</v>
          </cell>
          <cell r="X3367">
            <v>0.98839009287925694</v>
          </cell>
          <cell r="Y3367">
            <v>18.093390092879257</v>
          </cell>
          <cell r="Z3367">
            <v>27.887656346749225</v>
          </cell>
          <cell r="AA3367">
            <v>29.014430340557272</v>
          </cell>
          <cell r="AB3367">
            <v>25.699114551083593</v>
          </cell>
          <cell r="AC3367">
            <v>25.265739938080493</v>
          </cell>
          <cell r="AD3367">
            <v>32.004715170278637</v>
          </cell>
          <cell r="AE3367">
            <v>30.466235294117642</v>
          </cell>
          <cell r="AF3367">
            <v>27.670969040247677</v>
          </cell>
        </row>
        <row r="3368">
          <cell r="A3368" t="str">
            <v>YSP-811</v>
          </cell>
          <cell r="B3368">
            <v>46.658999999999999</v>
          </cell>
          <cell r="C3368">
            <v>18</v>
          </cell>
          <cell r="D3368">
            <v>17</v>
          </cell>
          <cell r="E3368">
            <v>2880</v>
          </cell>
          <cell r="F3368">
            <v>2910</v>
          </cell>
          <cell r="G3368">
            <v>2458</v>
          </cell>
          <cell r="H3368">
            <v>1823</v>
          </cell>
          <cell r="I3368">
            <v>1801</v>
          </cell>
          <cell r="J3368">
            <v>2775</v>
          </cell>
          <cell r="K3368">
            <v>2888</v>
          </cell>
          <cell r="L3368">
            <v>2557</v>
          </cell>
          <cell r="M3368">
            <v>2514</v>
          </cell>
          <cell r="N3368">
            <v>3184</v>
          </cell>
          <cell r="O3368">
            <v>3032</v>
          </cell>
          <cell r="P3368">
            <v>2754</v>
          </cell>
          <cell r="Q3368">
            <v>5.8856209150326801</v>
          </cell>
          <cell r="R3368">
            <v>9.0686274509803919</v>
          </cell>
          <cell r="S3368">
            <v>9.4379084967320264</v>
          </cell>
          <cell r="T3368">
            <v>8.3562091503267979</v>
          </cell>
          <cell r="U3368">
            <v>8.2156862745098032</v>
          </cell>
          <cell r="V3368">
            <v>10.405228758169935</v>
          </cell>
          <cell r="W3368">
            <v>9.9084967320261441</v>
          </cell>
          <cell r="X3368">
            <v>9</v>
          </cell>
          <cell r="Y3368">
            <v>274.61718627450983</v>
          </cell>
          <cell r="Z3368">
            <v>423.13308823529411</v>
          </cell>
          <cell r="AA3368">
            <v>440.36337254901963</v>
          </cell>
          <cell r="AB3368">
            <v>389.89236274509807</v>
          </cell>
          <cell r="AC3368">
            <v>383.3357058823529</v>
          </cell>
          <cell r="AD3368">
            <v>485.49756862745096</v>
          </cell>
          <cell r="AE3368">
            <v>462.32054901960782</v>
          </cell>
          <cell r="AF3368">
            <v>419.93099999999998</v>
          </cell>
        </row>
        <row r="3369">
          <cell r="A3369" t="str">
            <v>YSP-812</v>
          </cell>
          <cell r="B3369" t="e">
            <v>#N/A</v>
          </cell>
          <cell r="C3369" t="e">
            <v>#N/A</v>
          </cell>
          <cell r="D3369" t="e">
            <v>#N/A</v>
          </cell>
          <cell r="E3369">
            <v>1440</v>
          </cell>
          <cell r="F3369">
            <v>1470</v>
          </cell>
          <cell r="G3369">
            <v>1241</v>
          </cell>
          <cell r="H3369">
            <v>920</v>
          </cell>
          <cell r="I3369">
            <v>909</v>
          </cell>
          <cell r="J3369">
            <v>1401</v>
          </cell>
          <cell r="K3369">
            <v>1458</v>
          </cell>
          <cell r="L3369">
            <v>1291</v>
          </cell>
          <cell r="M3369">
            <v>1269</v>
          </cell>
          <cell r="N3369">
            <v>1607</v>
          </cell>
          <cell r="O3369">
            <v>1530</v>
          </cell>
          <cell r="P3369">
            <v>1390</v>
          </cell>
          <cell r="Q3369" t="e">
            <v>#N/A</v>
          </cell>
          <cell r="R3369" t="e">
            <v>#N/A</v>
          </cell>
          <cell r="S3369" t="e">
            <v>#N/A</v>
          </cell>
          <cell r="T3369" t="e">
            <v>#N/A</v>
          </cell>
          <cell r="U3369" t="e">
            <v>#N/A</v>
          </cell>
          <cell r="V3369" t="e">
            <v>#N/A</v>
          </cell>
          <cell r="W3369" t="e">
            <v>#N/A</v>
          </cell>
          <cell r="X3369" t="e">
            <v>#N/A</v>
          </cell>
          <cell r="Y3369" t="e">
            <v>#N/A</v>
          </cell>
          <cell r="Z3369" t="e">
            <v>#N/A</v>
          </cell>
          <cell r="AA3369" t="e">
            <v>#N/A</v>
          </cell>
          <cell r="AB3369" t="e">
            <v>#N/A</v>
          </cell>
          <cell r="AC3369" t="e">
            <v>#N/A</v>
          </cell>
          <cell r="AD3369" t="e">
            <v>#N/A</v>
          </cell>
          <cell r="AE3369" t="e">
            <v>#N/A</v>
          </cell>
          <cell r="AF3369" t="e">
            <v>#N/A</v>
          </cell>
        </row>
        <row r="3370">
          <cell r="A3370" t="str">
            <v>YSP-812-01</v>
          </cell>
          <cell r="B3370">
            <v>46.658999999999999</v>
          </cell>
          <cell r="C3370">
            <v>20</v>
          </cell>
          <cell r="D3370">
            <v>27</v>
          </cell>
          <cell r="E3370">
            <v>1440</v>
          </cell>
          <cell r="F3370">
            <v>1470</v>
          </cell>
          <cell r="G3370">
            <v>1241</v>
          </cell>
          <cell r="H3370">
            <v>920</v>
          </cell>
          <cell r="I3370">
            <v>909</v>
          </cell>
          <cell r="J3370">
            <v>1401</v>
          </cell>
          <cell r="K3370">
            <v>1458</v>
          </cell>
          <cell r="L3370">
            <v>1291</v>
          </cell>
          <cell r="M3370">
            <v>1269</v>
          </cell>
          <cell r="N3370">
            <v>1607</v>
          </cell>
          <cell r="O3370">
            <v>1530</v>
          </cell>
          <cell r="P3370">
            <v>1390</v>
          </cell>
          <cell r="Q3370">
            <v>1.6833333333333333</v>
          </cell>
          <cell r="R3370">
            <v>2.5944444444444446</v>
          </cell>
          <cell r="S3370">
            <v>2.7</v>
          </cell>
          <cell r="T3370">
            <v>2.3907407407407408</v>
          </cell>
          <cell r="U3370">
            <v>2.35</v>
          </cell>
          <cell r="V3370">
            <v>2.9759259259259259</v>
          </cell>
          <cell r="W3370">
            <v>2.8333333333333335</v>
          </cell>
          <cell r="X3370">
            <v>2.574074074074074</v>
          </cell>
          <cell r="Y3370">
            <v>78.542649999999995</v>
          </cell>
          <cell r="Z3370">
            <v>121.05418333333334</v>
          </cell>
          <cell r="AA3370">
            <v>125.97930000000001</v>
          </cell>
          <cell r="AB3370">
            <v>111.54957222222222</v>
          </cell>
          <cell r="AC3370">
            <v>109.64865</v>
          </cell>
          <cell r="AD3370">
            <v>138.85372777777778</v>
          </cell>
          <cell r="AE3370">
            <v>132.20050000000001</v>
          </cell>
          <cell r="AF3370">
            <v>120.10372222222222</v>
          </cell>
        </row>
        <row r="3371">
          <cell r="A3371" t="str">
            <v>YSP-813</v>
          </cell>
          <cell r="B3371" t="e">
            <v>#N/A</v>
          </cell>
          <cell r="C3371" t="e">
            <v>#N/A</v>
          </cell>
          <cell r="D3371" t="e">
            <v>#N/A</v>
          </cell>
          <cell r="E3371">
            <v>1440</v>
          </cell>
          <cell r="F3371">
            <v>1470</v>
          </cell>
          <cell r="G3371">
            <v>1241</v>
          </cell>
          <cell r="H3371">
            <v>920</v>
          </cell>
          <cell r="I3371">
            <v>909</v>
          </cell>
          <cell r="J3371">
            <v>1401</v>
          </cell>
          <cell r="K3371">
            <v>1458</v>
          </cell>
          <cell r="L3371">
            <v>1291</v>
          </cell>
          <cell r="M3371">
            <v>1269</v>
          </cell>
          <cell r="N3371">
            <v>1607</v>
          </cell>
          <cell r="O3371">
            <v>1530</v>
          </cell>
          <cell r="P3371">
            <v>1390</v>
          </cell>
          <cell r="Q3371" t="e">
            <v>#N/A</v>
          </cell>
          <cell r="R3371" t="e">
            <v>#N/A</v>
          </cell>
          <cell r="S3371" t="e">
            <v>#N/A</v>
          </cell>
          <cell r="T3371" t="e">
            <v>#N/A</v>
          </cell>
          <cell r="U3371" t="e">
            <v>#N/A</v>
          </cell>
          <cell r="V3371" t="e">
            <v>#N/A</v>
          </cell>
          <cell r="W3371" t="e">
            <v>#N/A</v>
          </cell>
          <cell r="X3371" t="e">
            <v>#N/A</v>
          </cell>
          <cell r="Y3371" t="e">
            <v>#N/A</v>
          </cell>
          <cell r="Z3371" t="e">
            <v>#N/A</v>
          </cell>
          <cell r="AA3371" t="e">
            <v>#N/A</v>
          </cell>
          <cell r="AB3371" t="e">
            <v>#N/A</v>
          </cell>
          <cell r="AC3371" t="e">
            <v>#N/A</v>
          </cell>
          <cell r="AD3371" t="e">
            <v>#N/A</v>
          </cell>
          <cell r="AE3371" t="e">
            <v>#N/A</v>
          </cell>
          <cell r="AF3371" t="e">
            <v>#N/A</v>
          </cell>
        </row>
        <row r="3372">
          <cell r="A3372" t="str">
            <v>YSP-813-01</v>
          </cell>
          <cell r="B3372">
            <v>23.33</v>
          </cell>
          <cell r="C3372">
            <v>37</v>
          </cell>
          <cell r="D3372">
            <v>55</v>
          </cell>
          <cell r="E3372">
            <v>1440</v>
          </cell>
          <cell r="F3372">
            <v>1470</v>
          </cell>
          <cell r="G3372">
            <v>1241</v>
          </cell>
          <cell r="H3372">
            <v>920</v>
          </cell>
          <cell r="I3372">
            <v>909</v>
          </cell>
          <cell r="J3372">
            <v>1401</v>
          </cell>
          <cell r="K3372">
            <v>1458</v>
          </cell>
          <cell r="L3372">
            <v>1291</v>
          </cell>
          <cell r="M3372">
            <v>1269</v>
          </cell>
          <cell r="N3372">
            <v>1607</v>
          </cell>
          <cell r="O3372">
            <v>1530</v>
          </cell>
          <cell r="P3372">
            <v>1390</v>
          </cell>
          <cell r="Q3372">
            <v>0.4466830466830467</v>
          </cell>
          <cell r="R3372">
            <v>0.6884520884520885</v>
          </cell>
          <cell r="S3372">
            <v>0.71646191646191648</v>
          </cell>
          <cell r="T3372">
            <v>0.63439803439803444</v>
          </cell>
          <cell r="U3372">
            <v>0.62358722358722363</v>
          </cell>
          <cell r="V3372">
            <v>0.78968058968058963</v>
          </cell>
          <cell r="W3372">
            <v>0.75184275184275184</v>
          </cell>
          <cell r="X3372">
            <v>0.68304668304668303</v>
          </cell>
          <cell r="Y3372">
            <v>10.421115479115478</v>
          </cell>
          <cell r="Z3372">
            <v>16.061587223587225</v>
          </cell>
          <cell r="AA3372">
            <v>16.71505651105651</v>
          </cell>
          <cell r="AB3372">
            <v>14.800506142506142</v>
          </cell>
          <cell r="AC3372">
            <v>14.548289926289927</v>
          </cell>
          <cell r="AD3372">
            <v>18.423248157248153</v>
          </cell>
          <cell r="AE3372">
            <v>17.540491400491398</v>
          </cell>
          <cell r="AF3372">
            <v>15.935479115479113</v>
          </cell>
        </row>
        <row r="3373">
          <cell r="A3373" t="str">
            <v>YSP-814</v>
          </cell>
          <cell r="B3373" t="e">
            <v>#N/A</v>
          </cell>
          <cell r="C3373" t="e">
            <v>#N/A</v>
          </cell>
          <cell r="D3373" t="e">
            <v>#N/A</v>
          </cell>
          <cell r="E3373">
            <v>1440</v>
          </cell>
          <cell r="F3373">
            <v>1470</v>
          </cell>
          <cell r="G3373">
            <v>1241</v>
          </cell>
          <cell r="H3373">
            <v>920</v>
          </cell>
          <cell r="I3373">
            <v>909</v>
          </cell>
          <cell r="J3373">
            <v>1401</v>
          </cell>
          <cell r="K3373">
            <v>1458</v>
          </cell>
          <cell r="L3373">
            <v>1291</v>
          </cell>
          <cell r="M3373">
            <v>1269</v>
          </cell>
          <cell r="N3373">
            <v>1607</v>
          </cell>
          <cell r="O3373">
            <v>1530</v>
          </cell>
          <cell r="P3373">
            <v>1390</v>
          </cell>
          <cell r="Q3373" t="e">
            <v>#N/A</v>
          </cell>
          <cell r="R3373" t="e">
            <v>#N/A</v>
          </cell>
          <cell r="S3373" t="e">
            <v>#N/A</v>
          </cell>
          <cell r="T3373" t="e">
            <v>#N/A</v>
          </cell>
          <cell r="U3373" t="e">
            <v>#N/A</v>
          </cell>
          <cell r="V3373" t="e">
            <v>#N/A</v>
          </cell>
          <cell r="W3373" t="e">
            <v>#N/A</v>
          </cell>
          <cell r="X3373" t="e">
            <v>#N/A</v>
          </cell>
          <cell r="Y3373" t="e">
            <v>#N/A</v>
          </cell>
          <cell r="Z3373" t="e">
            <v>#N/A</v>
          </cell>
          <cell r="AA3373" t="e">
            <v>#N/A</v>
          </cell>
          <cell r="AB3373" t="e">
            <v>#N/A</v>
          </cell>
          <cell r="AC3373" t="e">
            <v>#N/A</v>
          </cell>
          <cell r="AD3373" t="e">
            <v>#N/A</v>
          </cell>
          <cell r="AE3373" t="e">
            <v>#N/A</v>
          </cell>
          <cell r="AF3373" t="e">
            <v>#N/A</v>
          </cell>
        </row>
        <row r="3374">
          <cell r="A3374" t="str">
            <v>YSP-814-01</v>
          </cell>
          <cell r="B3374">
            <v>27.995999999999999</v>
          </cell>
          <cell r="C3374">
            <v>13</v>
          </cell>
          <cell r="D3374">
            <v>20</v>
          </cell>
          <cell r="E3374">
            <v>1440</v>
          </cell>
          <cell r="F3374">
            <v>1470</v>
          </cell>
          <cell r="G3374">
            <v>1241</v>
          </cell>
          <cell r="H3374">
            <v>920</v>
          </cell>
          <cell r="I3374">
            <v>909</v>
          </cell>
          <cell r="J3374">
            <v>1401</v>
          </cell>
          <cell r="K3374">
            <v>1458</v>
          </cell>
          <cell r="L3374">
            <v>1291</v>
          </cell>
          <cell r="M3374">
            <v>1269</v>
          </cell>
          <cell r="N3374">
            <v>1607</v>
          </cell>
          <cell r="O3374">
            <v>1530</v>
          </cell>
          <cell r="P3374">
            <v>1390</v>
          </cell>
          <cell r="Q3374">
            <v>3.4961538461538462</v>
          </cell>
          <cell r="R3374">
            <v>5.3884615384615389</v>
          </cell>
          <cell r="S3374">
            <v>5.6076923076923073</v>
          </cell>
          <cell r="T3374">
            <v>4.9653846153846155</v>
          </cell>
          <cell r="U3374">
            <v>4.8807692307692312</v>
          </cell>
          <cell r="V3374">
            <v>6.180769230769231</v>
          </cell>
          <cell r="W3374">
            <v>5.884615384615385</v>
          </cell>
          <cell r="X3374">
            <v>5.3461538461538458</v>
          </cell>
          <cell r="Y3374">
            <v>97.878323076923067</v>
          </cell>
          <cell r="Z3374">
            <v>150.85536923076924</v>
          </cell>
          <cell r="AA3374">
            <v>156.99295384615382</v>
          </cell>
          <cell r="AB3374">
            <v>139.01090769230768</v>
          </cell>
          <cell r="AC3374">
            <v>136.64201538461538</v>
          </cell>
          <cell r="AD3374">
            <v>173.03681538461538</v>
          </cell>
          <cell r="AE3374">
            <v>164.74569230769231</v>
          </cell>
          <cell r="AF3374">
            <v>149.67092307692306</v>
          </cell>
        </row>
        <row r="3375">
          <cell r="A3375" t="str">
            <v>YSP-815</v>
          </cell>
          <cell r="B3375" t="e">
            <v>#N/A</v>
          </cell>
          <cell r="C3375" t="e">
            <v>#N/A</v>
          </cell>
          <cell r="D3375" t="e">
            <v>#N/A</v>
          </cell>
          <cell r="E3375">
            <v>120</v>
          </cell>
          <cell r="F3375">
            <v>120</v>
          </cell>
          <cell r="G3375">
            <v>101</v>
          </cell>
          <cell r="H3375">
            <v>75</v>
          </cell>
          <cell r="I3375">
            <v>74</v>
          </cell>
          <cell r="J3375">
            <v>114</v>
          </cell>
          <cell r="K3375">
            <v>119</v>
          </cell>
          <cell r="L3375">
            <v>105</v>
          </cell>
          <cell r="M3375">
            <v>103</v>
          </cell>
          <cell r="N3375">
            <v>130</v>
          </cell>
          <cell r="O3375">
            <v>124</v>
          </cell>
          <cell r="P3375">
            <v>113</v>
          </cell>
          <cell r="Q3375" t="e">
            <v>#N/A</v>
          </cell>
          <cell r="R3375" t="e">
            <v>#N/A</v>
          </cell>
          <cell r="S3375" t="e">
            <v>#N/A</v>
          </cell>
          <cell r="T3375" t="e">
            <v>#N/A</v>
          </cell>
          <cell r="U3375" t="e">
            <v>#N/A</v>
          </cell>
          <cell r="V3375" t="e">
            <v>#N/A</v>
          </cell>
          <cell r="W3375" t="e">
            <v>#N/A</v>
          </cell>
          <cell r="X3375" t="e">
            <v>#N/A</v>
          </cell>
          <cell r="Y3375" t="e">
            <v>#N/A</v>
          </cell>
          <cell r="Z3375" t="e">
            <v>#N/A</v>
          </cell>
          <cell r="AA3375" t="e">
            <v>#N/A</v>
          </cell>
          <cell r="AB3375" t="e">
            <v>#N/A</v>
          </cell>
          <cell r="AC3375" t="e">
            <v>#N/A</v>
          </cell>
          <cell r="AD3375" t="e">
            <v>#N/A</v>
          </cell>
          <cell r="AE3375" t="e">
            <v>#N/A</v>
          </cell>
          <cell r="AF3375" t="e">
            <v>#N/A</v>
          </cell>
        </row>
        <row r="3376">
          <cell r="A3376" t="str">
            <v>YSP-815-01</v>
          </cell>
          <cell r="B3376">
            <v>27.995999999999999</v>
          </cell>
          <cell r="C3376">
            <v>9</v>
          </cell>
          <cell r="D3376">
            <v>15</v>
          </cell>
          <cell r="E3376">
            <v>120</v>
          </cell>
          <cell r="F3376">
            <v>120</v>
          </cell>
          <cell r="G3376">
            <v>101</v>
          </cell>
          <cell r="H3376">
            <v>75</v>
          </cell>
          <cell r="I3376">
            <v>74</v>
          </cell>
          <cell r="J3376">
            <v>114</v>
          </cell>
          <cell r="K3376">
            <v>119</v>
          </cell>
          <cell r="L3376">
            <v>105</v>
          </cell>
          <cell r="M3376">
            <v>103</v>
          </cell>
          <cell r="N3376">
            <v>130</v>
          </cell>
          <cell r="O3376">
            <v>124</v>
          </cell>
          <cell r="P3376">
            <v>113</v>
          </cell>
          <cell r="Q3376">
            <v>0.54814814814814816</v>
          </cell>
          <cell r="R3376">
            <v>0.84444444444444444</v>
          </cell>
          <cell r="S3376">
            <v>0.88148148148148153</v>
          </cell>
          <cell r="T3376">
            <v>0.77777777777777779</v>
          </cell>
          <cell r="U3376">
            <v>0.76296296296296295</v>
          </cell>
          <cell r="V3376">
            <v>0.96296296296296291</v>
          </cell>
          <cell r="W3376">
            <v>0.91851851851851851</v>
          </cell>
          <cell r="X3376">
            <v>0.83703703703703702</v>
          </cell>
          <cell r="Y3376">
            <v>15.345955555555555</v>
          </cell>
          <cell r="Z3376">
            <v>23.641066666666667</v>
          </cell>
          <cell r="AA3376">
            <v>24.677955555555556</v>
          </cell>
          <cell r="AB3376">
            <v>21.774666666666665</v>
          </cell>
          <cell r="AC3376">
            <v>21.35991111111111</v>
          </cell>
          <cell r="AD3376">
            <v>26.95911111111111</v>
          </cell>
          <cell r="AE3376">
            <v>25.714844444444442</v>
          </cell>
          <cell r="AF3376">
            <v>23.433688888888888</v>
          </cell>
        </row>
        <row r="3377">
          <cell r="A3377" t="str">
            <v>YSP-816</v>
          </cell>
          <cell r="B3377" t="e">
            <v>#N/A</v>
          </cell>
          <cell r="C3377" t="e">
            <v>#N/A</v>
          </cell>
          <cell r="D3377" t="e">
            <v>#N/A</v>
          </cell>
          <cell r="E3377">
            <v>1440</v>
          </cell>
          <cell r="F3377">
            <v>1470</v>
          </cell>
          <cell r="G3377">
            <v>1241</v>
          </cell>
          <cell r="H3377">
            <v>920</v>
          </cell>
          <cell r="I3377">
            <v>909</v>
          </cell>
          <cell r="J3377">
            <v>1401</v>
          </cell>
          <cell r="K3377">
            <v>1458</v>
          </cell>
          <cell r="L3377">
            <v>1291</v>
          </cell>
          <cell r="M3377">
            <v>1269</v>
          </cell>
          <cell r="N3377">
            <v>1607</v>
          </cell>
          <cell r="O3377">
            <v>1530</v>
          </cell>
          <cell r="P3377">
            <v>1390</v>
          </cell>
          <cell r="Q3377" t="e">
            <v>#N/A</v>
          </cell>
          <cell r="R3377" t="e">
            <v>#N/A</v>
          </cell>
          <cell r="S3377" t="e">
            <v>#N/A</v>
          </cell>
          <cell r="T3377" t="e">
            <v>#N/A</v>
          </cell>
          <cell r="U3377" t="e">
            <v>#N/A</v>
          </cell>
          <cell r="V3377" t="e">
            <v>#N/A</v>
          </cell>
          <cell r="W3377" t="e">
            <v>#N/A</v>
          </cell>
          <cell r="X3377" t="e">
            <v>#N/A</v>
          </cell>
          <cell r="Y3377" t="e">
            <v>#N/A</v>
          </cell>
          <cell r="Z3377" t="e">
            <v>#N/A</v>
          </cell>
          <cell r="AA3377" t="e">
            <v>#N/A</v>
          </cell>
          <cell r="AB3377" t="e">
            <v>#N/A</v>
          </cell>
          <cell r="AC3377" t="e">
            <v>#N/A</v>
          </cell>
          <cell r="AD3377" t="e">
            <v>#N/A</v>
          </cell>
          <cell r="AE3377" t="e">
            <v>#N/A</v>
          </cell>
          <cell r="AF3377" t="e">
            <v>#N/A</v>
          </cell>
        </row>
        <row r="3378">
          <cell r="A3378" t="str">
            <v>YSP-816-01</v>
          </cell>
          <cell r="B3378">
            <v>27.995999999999999</v>
          </cell>
          <cell r="C3378">
            <v>9</v>
          </cell>
          <cell r="D3378">
            <v>15</v>
          </cell>
          <cell r="E3378">
            <v>1440</v>
          </cell>
          <cell r="F3378">
            <v>1470</v>
          </cell>
          <cell r="G3378">
            <v>1241</v>
          </cell>
          <cell r="H3378">
            <v>920</v>
          </cell>
          <cell r="I3378">
            <v>909</v>
          </cell>
          <cell r="J3378">
            <v>1401</v>
          </cell>
          <cell r="K3378">
            <v>1458</v>
          </cell>
          <cell r="L3378">
            <v>1291</v>
          </cell>
          <cell r="M3378">
            <v>1269</v>
          </cell>
          <cell r="N3378">
            <v>1607</v>
          </cell>
          <cell r="O3378">
            <v>1530</v>
          </cell>
          <cell r="P3378">
            <v>1390</v>
          </cell>
          <cell r="Q3378">
            <v>6.7333333333333334</v>
          </cell>
          <cell r="R3378">
            <v>10.377777777777778</v>
          </cell>
          <cell r="S3378">
            <v>10.8</v>
          </cell>
          <cell r="T3378">
            <v>9.5629629629629633</v>
          </cell>
          <cell r="U3378">
            <v>9.4</v>
          </cell>
          <cell r="V3378">
            <v>11.903703703703703</v>
          </cell>
          <cell r="W3378">
            <v>11.333333333333334</v>
          </cell>
          <cell r="X3378">
            <v>10.296296296296296</v>
          </cell>
          <cell r="Y3378">
            <v>188.50639999999999</v>
          </cell>
          <cell r="Z3378">
            <v>290.53626666666668</v>
          </cell>
          <cell r="AA3378">
            <v>302.35680000000002</v>
          </cell>
          <cell r="AB3378">
            <v>267.72471111111111</v>
          </cell>
          <cell r="AC3378">
            <v>263.16239999999999</v>
          </cell>
          <cell r="AD3378">
            <v>333.25608888888888</v>
          </cell>
          <cell r="AE3378">
            <v>317.28800000000001</v>
          </cell>
          <cell r="AF3378">
            <v>288.25511111111109</v>
          </cell>
        </row>
        <row r="3379">
          <cell r="A3379" t="str">
            <v>YSP-817</v>
          </cell>
          <cell r="B3379" t="e">
            <v>#N/A</v>
          </cell>
          <cell r="C3379" t="e">
            <v>#N/A</v>
          </cell>
          <cell r="D3379" t="e">
            <v>#N/A</v>
          </cell>
          <cell r="E3379">
            <v>1320</v>
          </cell>
          <cell r="F3379">
            <v>1350</v>
          </cell>
          <cell r="G3379">
            <v>1140</v>
          </cell>
          <cell r="H3379">
            <v>845</v>
          </cell>
          <cell r="I3379">
            <v>835</v>
          </cell>
          <cell r="J3379">
            <v>1287</v>
          </cell>
          <cell r="K3379">
            <v>1339</v>
          </cell>
          <cell r="L3379">
            <v>1186</v>
          </cell>
          <cell r="M3379">
            <v>1166</v>
          </cell>
          <cell r="N3379">
            <v>1477</v>
          </cell>
          <cell r="O3379">
            <v>1406</v>
          </cell>
          <cell r="P3379">
            <v>1277</v>
          </cell>
          <cell r="Q3379" t="e">
            <v>#N/A</v>
          </cell>
          <cell r="R3379" t="e">
            <v>#N/A</v>
          </cell>
          <cell r="S3379" t="e">
            <v>#N/A</v>
          </cell>
          <cell r="T3379" t="e">
            <v>#N/A</v>
          </cell>
          <cell r="U3379" t="e">
            <v>#N/A</v>
          </cell>
          <cell r="V3379" t="e">
            <v>#N/A</v>
          </cell>
          <cell r="W3379" t="e">
            <v>#N/A</v>
          </cell>
          <cell r="X3379" t="e">
            <v>#N/A</v>
          </cell>
          <cell r="Y3379" t="e">
            <v>#N/A</v>
          </cell>
          <cell r="Z3379" t="e">
            <v>#N/A</v>
          </cell>
          <cell r="AA3379" t="e">
            <v>#N/A</v>
          </cell>
          <cell r="AB3379" t="e">
            <v>#N/A</v>
          </cell>
          <cell r="AC3379" t="e">
            <v>#N/A</v>
          </cell>
          <cell r="AD3379" t="e">
            <v>#N/A</v>
          </cell>
          <cell r="AE3379" t="e">
            <v>#N/A</v>
          </cell>
          <cell r="AF3379" t="e">
            <v>#N/A</v>
          </cell>
        </row>
        <row r="3380">
          <cell r="A3380" t="str">
            <v>YSP-817-01</v>
          </cell>
          <cell r="B3380">
            <v>31.75</v>
          </cell>
          <cell r="C3380">
            <v>24</v>
          </cell>
          <cell r="D3380">
            <v>32</v>
          </cell>
          <cell r="E3380">
            <v>1320</v>
          </cell>
          <cell r="F3380">
            <v>1350</v>
          </cell>
          <cell r="G3380">
            <v>1140</v>
          </cell>
          <cell r="H3380">
            <v>845</v>
          </cell>
          <cell r="I3380">
            <v>835</v>
          </cell>
          <cell r="J3380">
            <v>1287</v>
          </cell>
          <cell r="K3380">
            <v>1339</v>
          </cell>
          <cell r="L3380">
            <v>1186</v>
          </cell>
          <cell r="M3380">
            <v>1166</v>
          </cell>
          <cell r="N3380">
            <v>1477</v>
          </cell>
          <cell r="O3380">
            <v>1406</v>
          </cell>
          <cell r="P3380">
            <v>1277</v>
          </cell>
          <cell r="Q3380">
            <v>1.0872395833333333</v>
          </cell>
          <cell r="R3380">
            <v>1.67578125</v>
          </cell>
          <cell r="S3380">
            <v>1.7434895833333333</v>
          </cell>
          <cell r="T3380">
            <v>1.5442708333333333</v>
          </cell>
          <cell r="U3380">
            <v>1.5182291666666667</v>
          </cell>
          <cell r="V3380">
            <v>1.9231770833333333</v>
          </cell>
          <cell r="W3380">
            <v>1.8307291666666667</v>
          </cell>
          <cell r="X3380">
            <v>1.6627604166666667</v>
          </cell>
          <cell r="Y3380">
            <v>34.519856770833329</v>
          </cell>
          <cell r="Z3380">
            <v>53.2060546875</v>
          </cell>
          <cell r="AA3380">
            <v>55.355794270833329</v>
          </cell>
          <cell r="AB3380">
            <v>49.030598958333329</v>
          </cell>
          <cell r="AC3380">
            <v>48.203776041666671</v>
          </cell>
          <cell r="AD3380">
            <v>61.060872395833329</v>
          </cell>
          <cell r="AE3380">
            <v>58.125651041666671</v>
          </cell>
          <cell r="AF3380">
            <v>52.792643229166671</v>
          </cell>
        </row>
        <row r="3381">
          <cell r="A3381" t="str">
            <v>YSP-818</v>
          </cell>
          <cell r="B3381" t="e">
            <v>#N/A</v>
          </cell>
          <cell r="C3381" t="e">
            <v>#N/A</v>
          </cell>
          <cell r="D3381" t="e">
            <v>#N/A</v>
          </cell>
          <cell r="E3381">
            <v>1440</v>
          </cell>
          <cell r="F3381">
            <v>1470</v>
          </cell>
          <cell r="G3381">
            <v>1241</v>
          </cell>
          <cell r="H3381">
            <v>920</v>
          </cell>
          <cell r="I3381">
            <v>909</v>
          </cell>
          <cell r="J3381">
            <v>1401</v>
          </cell>
          <cell r="K3381">
            <v>1458</v>
          </cell>
          <cell r="L3381">
            <v>1291</v>
          </cell>
          <cell r="M3381">
            <v>1269</v>
          </cell>
          <cell r="N3381">
            <v>1607</v>
          </cell>
          <cell r="O3381">
            <v>1530</v>
          </cell>
          <cell r="P3381">
            <v>1390</v>
          </cell>
          <cell r="Q3381" t="e">
            <v>#N/A</v>
          </cell>
          <cell r="R3381" t="e">
            <v>#N/A</v>
          </cell>
          <cell r="S3381" t="e">
            <v>#N/A</v>
          </cell>
          <cell r="T3381" t="e">
            <v>#N/A</v>
          </cell>
          <cell r="U3381" t="e">
            <v>#N/A</v>
          </cell>
          <cell r="V3381" t="e">
            <v>#N/A</v>
          </cell>
          <cell r="W3381" t="e">
            <v>#N/A</v>
          </cell>
          <cell r="X3381" t="e">
            <v>#N/A</v>
          </cell>
          <cell r="Y3381" t="e">
            <v>#N/A</v>
          </cell>
          <cell r="Z3381" t="e">
            <v>#N/A</v>
          </cell>
          <cell r="AA3381" t="e">
            <v>#N/A</v>
          </cell>
          <cell r="AB3381" t="e">
            <v>#N/A</v>
          </cell>
          <cell r="AC3381" t="e">
            <v>#N/A</v>
          </cell>
          <cell r="AD3381" t="e">
            <v>#N/A</v>
          </cell>
          <cell r="AE3381" t="e">
            <v>#N/A</v>
          </cell>
          <cell r="AF3381" t="e">
            <v>#N/A</v>
          </cell>
        </row>
        <row r="3382">
          <cell r="A3382" t="str">
            <v>YSP-818-01</v>
          </cell>
          <cell r="B3382">
            <v>37.326999999999998</v>
          </cell>
          <cell r="C3382">
            <v>9</v>
          </cell>
          <cell r="D3382">
            <v>23</v>
          </cell>
          <cell r="E3382">
            <v>1440</v>
          </cell>
          <cell r="F3382">
            <v>1470</v>
          </cell>
          <cell r="G3382">
            <v>1241</v>
          </cell>
          <cell r="H3382">
            <v>920</v>
          </cell>
          <cell r="I3382">
            <v>909</v>
          </cell>
          <cell r="J3382">
            <v>1401</v>
          </cell>
          <cell r="K3382">
            <v>1458</v>
          </cell>
          <cell r="L3382">
            <v>1291</v>
          </cell>
          <cell r="M3382">
            <v>1269</v>
          </cell>
          <cell r="N3382">
            <v>1607</v>
          </cell>
          <cell r="O3382">
            <v>1530</v>
          </cell>
          <cell r="P3382">
            <v>1390</v>
          </cell>
          <cell r="Q3382">
            <v>4.3913043478260869</v>
          </cell>
          <cell r="R3382">
            <v>6.7681159420289854</v>
          </cell>
          <cell r="S3382">
            <v>7.0434782608695654</v>
          </cell>
          <cell r="T3382">
            <v>6.2367149758454108</v>
          </cell>
          <cell r="U3382">
            <v>6.1304347826086953</v>
          </cell>
          <cell r="V3382">
            <v>7.7632850241545892</v>
          </cell>
          <cell r="W3382">
            <v>7.3913043478260869</v>
          </cell>
          <cell r="X3382">
            <v>6.7149758454106276</v>
          </cell>
          <cell r="Y3382">
            <v>163.91421739130433</v>
          </cell>
          <cell r="Z3382">
            <v>252.63346376811592</v>
          </cell>
          <cell r="AA3382">
            <v>262.91191304347825</v>
          </cell>
          <cell r="AB3382">
            <v>232.79785990338164</v>
          </cell>
          <cell r="AC3382">
            <v>228.83073913043475</v>
          </cell>
          <cell r="AD3382">
            <v>289.78014009661831</v>
          </cell>
          <cell r="AE3382">
            <v>275.89521739130436</v>
          </cell>
          <cell r="AF3382">
            <v>250.64990338164247</v>
          </cell>
        </row>
        <row r="3383">
          <cell r="A3383" t="str">
            <v>YSP-819</v>
          </cell>
          <cell r="B3383" t="e">
            <v>#N/A</v>
          </cell>
          <cell r="C3383" t="e">
            <v>#N/A</v>
          </cell>
          <cell r="D3383" t="e">
            <v>#N/A</v>
          </cell>
          <cell r="E3383">
            <v>120</v>
          </cell>
          <cell r="F3383">
            <v>120</v>
          </cell>
          <cell r="G3383">
            <v>101</v>
          </cell>
          <cell r="H3383">
            <v>75</v>
          </cell>
          <cell r="I3383">
            <v>74</v>
          </cell>
          <cell r="J3383">
            <v>114</v>
          </cell>
          <cell r="K3383">
            <v>119</v>
          </cell>
          <cell r="L3383">
            <v>105</v>
          </cell>
          <cell r="M3383">
            <v>103</v>
          </cell>
          <cell r="N3383">
            <v>130</v>
          </cell>
          <cell r="O3383">
            <v>124</v>
          </cell>
          <cell r="P3383">
            <v>113</v>
          </cell>
          <cell r="Q3383" t="e">
            <v>#N/A</v>
          </cell>
          <cell r="R3383" t="e">
            <v>#N/A</v>
          </cell>
          <cell r="S3383" t="e">
            <v>#N/A</v>
          </cell>
          <cell r="T3383" t="e">
            <v>#N/A</v>
          </cell>
          <cell r="U3383" t="e">
            <v>#N/A</v>
          </cell>
          <cell r="V3383" t="e">
            <v>#N/A</v>
          </cell>
          <cell r="W3383" t="e">
            <v>#N/A</v>
          </cell>
          <cell r="X3383" t="e">
            <v>#N/A</v>
          </cell>
          <cell r="Y3383" t="e">
            <v>#N/A</v>
          </cell>
          <cell r="Z3383" t="e">
            <v>#N/A</v>
          </cell>
          <cell r="AA3383" t="e">
            <v>#N/A</v>
          </cell>
          <cell r="AB3383" t="e">
            <v>#N/A</v>
          </cell>
          <cell r="AC3383" t="e">
            <v>#N/A</v>
          </cell>
          <cell r="AD3383" t="e">
            <v>#N/A</v>
          </cell>
          <cell r="AE3383" t="e">
            <v>#N/A</v>
          </cell>
          <cell r="AF3383" t="e">
            <v>#N/A</v>
          </cell>
        </row>
        <row r="3384">
          <cell r="A3384" t="str">
            <v>YSP-819-01</v>
          </cell>
          <cell r="B3384">
            <v>27.995999999999999</v>
          </cell>
          <cell r="C3384">
            <v>16</v>
          </cell>
          <cell r="D3384">
            <v>22</v>
          </cell>
          <cell r="E3384">
            <v>120</v>
          </cell>
          <cell r="F3384">
            <v>120</v>
          </cell>
          <cell r="G3384">
            <v>101</v>
          </cell>
          <cell r="H3384">
            <v>75</v>
          </cell>
          <cell r="I3384">
            <v>74</v>
          </cell>
          <cell r="J3384">
            <v>114</v>
          </cell>
          <cell r="K3384">
            <v>119</v>
          </cell>
          <cell r="L3384">
            <v>105</v>
          </cell>
          <cell r="M3384">
            <v>103</v>
          </cell>
          <cell r="N3384">
            <v>130</v>
          </cell>
          <cell r="O3384">
            <v>124</v>
          </cell>
          <cell r="P3384">
            <v>113</v>
          </cell>
          <cell r="Q3384">
            <v>0.21022727272727273</v>
          </cell>
          <cell r="R3384">
            <v>0.32386363636363635</v>
          </cell>
          <cell r="S3384">
            <v>0.33806818181818182</v>
          </cell>
          <cell r="T3384">
            <v>0.29829545454545453</v>
          </cell>
          <cell r="U3384">
            <v>0.29261363636363635</v>
          </cell>
          <cell r="V3384">
            <v>0.36931818181818182</v>
          </cell>
          <cell r="W3384">
            <v>0.35227272727272729</v>
          </cell>
          <cell r="X3384">
            <v>0.32102272727272729</v>
          </cell>
          <cell r="Y3384">
            <v>5.8855227272727273</v>
          </cell>
          <cell r="Z3384">
            <v>9.0668863636363621</v>
          </cell>
          <cell r="AA3384">
            <v>9.4645568181818174</v>
          </cell>
          <cell r="AB3384">
            <v>8.3510795454545441</v>
          </cell>
          <cell r="AC3384">
            <v>8.1920113636363627</v>
          </cell>
          <cell r="AD3384">
            <v>10.339431818181819</v>
          </cell>
          <cell r="AE3384">
            <v>9.8622272727272726</v>
          </cell>
          <cell r="AF3384">
            <v>8.9873522727272732</v>
          </cell>
        </row>
        <row r="3385">
          <cell r="A3385" t="str">
            <v>YSP-820</v>
          </cell>
          <cell r="B3385" t="e">
            <v>#N/A</v>
          </cell>
          <cell r="C3385" t="e">
            <v>#N/A</v>
          </cell>
          <cell r="D3385" t="e">
            <v>#N/A</v>
          </cell>
          <cell r="E3385">
            <v>1320</v>
          </cell>
          <cell r="F3385">
            <v>1350</v>
          </cell>
          <cell r="G3385">
            <v>1140</v>
          </cell>
          <cell r="H3385">
            <v>845</v>
          </cell>
          <cell r="I3385">
            <v>835</v>
          </cell>
          <cell r="J3385">
            <v>1287</v>
          </cell>
          <cell r="K3385">
            <v>1339</v>
          </cell>
          <cell r="L3385">
            <v>1186</v>
          </cell>
          <cell r="M3385">
            <v>1166</v>
          </cell>
          <cell r="N3385">
            <v>1477</v>
          </cell>
          <cell r="O3385">
            <v>1406</v>
          </cell>
          <cell r="P3385">
            <v>1277</v>
          </cell>
          <cell r="Q3385" t="e">
            <v>#N/A</v>
          </cell>
          <cell r="R3385" t="e">
            <v>#N/A</v>
          </cell>
          <cell r="S3385" t="e">
            <v>#N/A</v>
          </cell>
          <cell r="T3385" t="e">
            <v>#N/A</v>
          </cell>
          <cell r="U3385" t="e">
            <v>#N/A</v>
          </cell>
          <cell r="V3385" t="e">
            <v>#N/A</v>
          </cell>
          <cell r="W3385" t="e">
            <v>#N/A</v>
          </cell>
          <cell r="X3385" t="e">
            <v>#N/A</v>
          </cell>
          <cell r="Y3385" t="e">
            <v>#N/A</v>
          </cell>
          <cell r="Z3385" t="e">
            <v>#N/A</v>
          </cell>
          <cell r="AA3385" t="e">
            <v>#N/A</v>
          </cell>
          <cell r="AB3385" t="e">
            <v>#N/A</v>
          </cell>
          <cell r="AC3385" t="e">
            <v>#N/A</v>
          </cell>
          <cell r="AD3385" t="e">
            <v>#N/A</v>
          </cell>
          <cell r="AE3385" t="e">
            <v>#N/A</v>
          </cell>
          <cell r="AF3385" t="e">
            <v>#N/A</v>
          </cell>
        </row>
        <row r="3386">
          <cell r="A3386" t="str">
            <v>YSP-820-01</v>
          </cell>
          <cell r="B3386">
            <v>23.33</v>
          </cell>
          <cell r="C3386">
            <v>32</v>
          </cell>
          <cell r="D3386">
            <v>31</v>
          </cell>
          <cell r="E3386">
            <v>1320</v>
          </cell>
          <cell r="F3386">
            <v>1350</v>
          </cell>
          <cell r="G3386">
            <v>1140</v>
          </cell>
          <cell r="H3386">
            <v>845</v>
          </cell>
          <cell r="I3386">
            <v>835</v>
          </cell>
          <cell r="J3386">
            <v>1287</v>
          </cell>
          <cell r="K3386">
            <v>1339</v>
          </cell>
          <cell r="L3386">
            <v>1186</v>
          </cell>
          <cell r="M3386">
            <v>1166</v>
          </cell>
          <cell r="N3386">
            <v>1477</v>
          </cell>
          <cell r="O3386">
            <v>1406</v>
          </cell>
          <cell r="P3386">
            <v>1277</v>
          </cell>
          <cell r="Q3386">
            <v>0.84173387096774188</v>
          </cell>
          <cell r="R3386">
            <v>1.2973790322580645</v>
          </cell>
          <cell r="S3386">
            <v>1.3497983870967742</v>
          </cell>
          <cell r="T3386">
            <v>1.1955645161290323</v>
          </cell>
          <cell r="U3386">
            <v>1.1754032258064515</v>
          </cell>
          <cell r="V3386">
            <v>1.4889112903225807</v>
          </cell>
          <cell r="W3386">
            <v>1.4173387096774193</v>
          </cell>
          <cell r="X3386">
            <v>1.2872983870967742</v>
          </cell>
          <cell r="Y3386">
            <v>19.637651209677415</v>
          </cell>
          <cell r="Z3386">
            <v>30.267852822580643</v>
          </cell>
          <cell r="AA3386">
            <v>31.49079637096774</v>
          </cell>
          <cell r="AB3386">
            <v>27.892520161290321</v>
          </cell>
          <cell r="AC3386">
            <v>27.422157258064512</v>
          </cell>
          <cell r="AD3386">
            <v>34.736300403225805</v>
          </cell>
          <cell r="AE3386">
            <v>33.06651209677419</v>
          </cell>
          <cell r="AF3386">
            <v>30.032671370967741</v>
          </cell>
        </row>
        <row r="3387">
          <cell r="A3387" t="str">
            <v>YSP-821</v>
          </cell>
          <cell r="B3387">
            <v>6.4420000000000002</v>
          </cell>
          <cell r="C3387">
            <v>1</v>
          </cell>
          <cell r="D3387">
            <v>3</v>
          </cell>
          <cell r="E3387">
            <v>1320</v>
          </cell>
          <cell r="F3387">
            <v>1380</v>
          </cell>
          <cell r="G3387">
            <v>1165</v>
          </cell>
          <cell r="H3387">
            <v>864</v>
          </cell>
          <cell r="I3387">
            <v>854</v>
          </cell>
          <cell r="J3387">
            <v>1316</v>
          </cell>
          <cell r="K3387">
            <v>1370</v>
          </cell>
          <cell r="L3387">
            <v>1213</v>
          </cell>
          <cell r="M3387">
            <v>1192</v>
          </cell>
          <cell r="N3387">
            <v>1510</v>
          </cell>
          <cell r="O3387">
            <v>1438</v>
          </cell>
          <cell r="P3387">
            <v>1306</v>
          </cell>
          <cell r="Q3387">
            <v>284.66666666666669</v>
          </cell>
          <cell r="R3387">
            <v>438.66666666666669</v>
          </cell>
          <cell r="S3387">
            <v>456.66666666666669</v>
          </cell>
          <cell r="T3387">
            <v>404.33333333333331</v>
          </cell>
          <cell r="U3387">
            <v>397.33333333333331</v>
          </cell>
          <cell r="V3387">
            <v>503.33333333333331</v>
          </cell>
          <cell r="W3387">
            <v>479.33333333333331</v>
          </cell>
          <cell r="X3387">
            <v>435.33333333333331</v>
          </cell>
          <cell r="Y3387">
            <v>1833.8226666666669</v>
          </cell>
          <cell r="Z3387">
            <v>2825.8906666666667</v>
          </cell>
          <cell r="AA3387">
            <v>2941.8466666666668</v>
          </cell>
          <cell r="AB3387">
            <v>2604.7153333333331</v>
          </cell>
          <cell r="AC3387">
            <v>2559.6213333333335</v>
          </cell>
          <cell r="AD3387">
            <v>3242.4733333333334</v>
          </cell>
          <cell r="AE3387">
            <v>3087.8653333333332</v>
          </cell>
          <cell r="AF3387">
            <v>2804.4173333333333</v>
          </cell>
        </row>
        <row r="3388">
          <cell r="A3388" t="str">
            <v>YSP-822</v>
          </cell>
          <cell r="B3388">
            <v>5.8410000000000002</v>
          </cell>
          <cell r="C3388">
            <v>1</v>
          </cell>
          <cell r="D3388">
            <v>3</v>
          </cell>
          <cell r="E3388">
            <v>120</v>
          </cell>
          <cell r="F3388">
            <v>120</v>
          </cell>
          <cell r="G3388">
            <v>101</v>
          </cell>
          <cell r="H3388">
            <v>75</v>
          </cell>
          <cell r="I3388">
            <v>74</v>
          </cell>
          <cell r="J3388">
            <v>114</v>
          </cell>
          <cell r="K3388">
            <v>119</v>
          </cell>
          <cell r="L3388">
            <v>105</v>
          </cell>
          <cell r="M3388">
            <v>103</v>
          </cell>
          <cell r="N3388">
            <v>130</v>
          </cell>
          <cell r="O3388">
            <v>124</v>
          </cell>
          <cell r="P3388">
            <v>113</v>
          </cell>
          <cell r="Q3388">
            <v>24.666666666666668</v>
          </cell>
          <cell r="R3388">
            <v>38</v>
          </cell>
          <cell r="S3388">
            <v>39.666666666666664</v>
          </cell>
          <cell r="T3388">
            <v>35</v>
          </cell>
          <cell r="U3388">
            <v>34.333333333333336</v>
          </cell>
          <cell r="V3388">
            <v>43.333333333333336</v>
          </cell>
          <cell r="W3388">
            <v>41.333333333333336</v>
          </cell>
          <cell r="X3388">
            <v>37.666666666666664</v>
          </cell>
          <cell r="Y3388">
            <v>144.078</v>
          </cell>
          <cell r="Z3388">
            <v>221.958</v>
          </cell>
          <cell r="AA3388">
            <v>231.69299999999998</v>
          </cell>
          <cell r="AB3388">
            <v>204.435</v>
          </cell>
          <cell r="AC3388">
            <v>200.54100000000003</v>
          </cell>
          <cell r="AD3388">
            <v>253.11</v>
          </cell>
          <cell r="AE3388">
            <v>241.42800000000003</v>
          </cell>
          <cell r="AF3388">
            <v>220.011</v>
          </cell>
        </row>
        <row r="3389">
          <cell r="A3389" t="str">
            <v>YSP-823</v>
          </cell>
          <cell r="B3389" t="e">
            <v>#N/A</v>
          </cell>
          <cell r="C3389" t="e">
            <v>#N/A</v>
          </cell>
          <cell r="D3389" t="e">
            <v>#N/A</v>
          </cell>
          <cell r="E3389">
            <v>106</v>
          </cell>
          <cell r="F3389">
            <v>98</v>
          </cell>
          <cell r="G3389">
            <v>83</v>
          </cell>
          <cell r="H3389">
            <v>62</v>
          </cell>
          <cell r="I3389">
            <v>61</v>
          </cell>
          <cell r="J3389">
            <v>94</v>
          </cell>
          <cell r="K3389">
            <v>98</v>
          </cell>
          <cell r="L3389">
            <v>87</v>
          </cell>
          <cell r="M3389">
            <v>86</v>
          </cell>
          <cell r="N3389">
            <v>109</v>
          </cell>
          <cell r="O3389">
            <v>104</v>
          </cell>
          <cell r="P3389">
            <v>94</v>
          </cell>
          <cell r="Q3389" t="e">
            <v>#N/A</v>
          </cell>
          <cell r="R3389" t="e">
            <v>#N/A</v>
          </cell>
          <cell r="S3389" t="e">
            <v>#N/A</v>
          </cell>
          <cell r="T3389" t="e">
            <v>#N/A</v>
          </cell>
          <cell r="U3389" t="e">
            <v>#N/A</v>
          </cell>
          <cell r="V3389" t="e">
            <v>#N/A</v>
          </cell>
          <cell r="W3389" t="e">
            <v>#N/A</v>
          </cell>
          <cell r="X3389" t="e">
            <v>#N/A</v>
          </cell>
          <cell r="Y3389" t="e">
            <v>#N/A</v>
          </cell>
          <cell r="Z3389" t="e">
            <v>#N/A</v>
          </cell>
          <cell r="AA3389" t="e">
            <v>#N/A</v>
          </cell>
          <cell r="AB3389" t="e">
            <v>#N/A</v>
          </cell>
          <cell r="AC3389" t="e">
            <v>#N/A</v>
          </cell>
          <cell r="AD3389" t="e">
            <v>#N/A</v>
          </cell>
          <cell r="AE3389" t="e">
            <v>#N/A</v>
          </cell>
          <cell r="AF3389" t="e">
            <v>#N/A</v>
          </cell>
        </row>
        <row r="3390">
          <cell r="A3390" t="str">
            <v>YSP-823-01</v>
          </cell>
          <cell r="B3390">
            <v>22.068000000000001</v>
          </cell>
          <cell r="C3390">
            <v>1</v>
          </cell>
          <cell r="D3390">
            <v>6</v>
          </cell>
          <cell r="E3390">
            <v>106</v>
          </cell>
          <cell r="F3390">
            <v>98</v>
          </cell>
          <cell r="G3390">
            <v>83</v>
          </cell>
          <cell r="H3390">
            <v>62</v>
          </cell>
          <cell r="I3390">
            <v>61</v>
          </cell>
          <cell r="J3390">
            <v>94</v>
          </cell>
          <cell r="K3390">
            <v>98</v>
          </cell>
          <cell r="L3390">
            <v>87</v>
          </cell>
          <cell r="M3390">
            <v>86</v>
          </cell>
          <cell r="N3390">
            <v>109</v>
          </cell>
          <cell r="O3390">
            <v>104</v>
          </cell>
          <cell r="P3390">
            <v>94</v>
          </cell>
          <cell r="Q3390">
            <v>10.166666666666666</v>
          </cell>
          <cell r="R3390">
            <v>15.666666666666666</v>
          </cell>
          <cell r="S3390">
            <v>16.333333333333332</v>
          </cell>
          <cell r="T3390">
            <v>14.5</v>
          </cell>
          <cell r="U3390">
            <v>14.333333333333334</v>
          </cell>
          <cell r="V3390">
            <v>18.166666666666668</v>
          </cell>
          <cell r="W3390">
            <v>17.333333333333332</v>
          </cell>
          <cell r="X3390">
            <v>15.666666666666666</v>
          </cell>
          <cell r="Y3390">
            <v>224.358</v>
          </cell>
          <cell r="Z3390">
            <v>345.73200000000003</v>
          </cell>
          <cell r="AA3390">
            <v>360.44400000000002</v>
          </cell>
          <cell r="AB3390">
            <v>319.98600000000005</v>
          </cell>
          <cell r="AC3390">
            <v>316.30800000000005</v>
          </cell>
          <cell r="AD3390">
            <v>400.90200000000004</v>
          </cell>
          <cell r="AE3390">
            <v>382.512</v>
          </cell>
          <cell r="AF3390">
            <v>345.73200000000003</v>
          </cell>
        </row>
        <row r="3391">
          <cell r="A3391" t="str">
            <v>YSP-823-02</v>
          </cell>
          <cell r="B3391" t="e">
            <v>#N/A</v>
          </cell>
          <cell r="C3391" t="e">
            <v>#N/A</v>
          </cell>
          <cell r="D3391" t="e">
            <v>#N/A</v>
          </cell>
          <cell r="E3391">
            <v>106</v>
          </cell>
          <cell r="F3391">
            <v>98</v>
          </cell>
          <cell r="G3391">
            <v>83</v>
          </cell>
          <cell r="H3391">
            <v>62</v>
          </cell>
          <cell r="I3391">
            <v>61</v>
          </cell>
          <cell r="J3391">
            <v>94</v>
          </cell>
          <cell r="K3391">
            <v>98</v>
          </cell>
          <cell r="L3391">
            <v>87</v>
          </cell>
          <cell r="M3391">
            <v>86</v>
          </cell>
          <cell r="N3391">
            <v>109</v>
          </cell>
          <cell r="O3391">
            <v>104</v>
          </cell>
          <cell r="P3391">
            <v>94</v>
          </cell>
          <cell r="Q3391" t="e">
            <v>#N/A</v>
          </cell>
          <cell r="R3391" t="e">
            <v>#N/A</v>
          </cell>
          <cell r="S3391" t="e">
            <v>#N/A</v>
          </cell>
          <cell r="T3391" t="e">
            <v>#N/A</v>
          </cell>
          <cell r="U3391" t="e">
            <v>#N/A</v>
          </cell>
          <cell r="V3391" t="e">
            <v>#N/A</v>
          </cell>
          <cell r="W3391" t="e">
            <v>#N/A</v>
          </cell>
          <cell r="X3391" t="e">
            <v>#N/A</v>
          </cell>
          <cell r="Y3391" t="e">
            <v>#N/A</v>
          </cell>
          <cell r="Z3391" t="e">
            <v>#N/A</v>
          </cell>
          <cell r="AA3391" t="e">
            <v>#N/A</v>
          </cell>
          <cell r="AB3391" t="e">
            <v>#N/A</v>
          </cell>
          <cell r="AC3391" t="e">
            <v>#N/A</v>
          </cell>
          <cell r="AD3391" t="e">
            <v>#N/A</v>
          </cell>
          <cell r="AE3391" t="e">
            <v>#N/A</v>
          </cell>
          <cell r="AF3391" t="e">
            <v>#N/A</v>
          </cell>
        </row>
        <row r="3392">
          <cell r="A3392" t="str">
            <v>YSP-823-03</v>
          </cell>
          <cell r="B3392" t="e">
            <v>#N/A</v>
          </cell>
          <cell r="C3392" t="e">
            <v>#N/A</v>
          </cell>
          <cell r="D3392" t="e">
            <v>#N/A</v>
          </cell>
          <cell r="E3392">
            <v>106</v>
          </cell>
          <cell r="F3392">
            <v>98</v>
          </cell>
          <cell r="G3392">
            <v>83</v>
          </cell>
          <cell r="H3392">
            <v>62</v>
          </cell>
          <cell r="I3392">
            <v>61</v>
          </cell>
          <cell r="J3392">
            <v>94</v>
          </cell>
          <cell r="K3392">
            <v>98</v>
          </cell>
          <cell r="L3392">
            <v>87</v>
          </cell>
          <cell r="M3392">
            <v>86</v>
          </cell>
          <cell r="N3392">
            <v>109</v>
          </cell>
          <cell r="O3392">
            <v>104</v>
          </cell>
          <cell r="P3392">
            <v>94</v>
          </cell>
          <cell r="Q3392" t="e">
            <v>#N/A</v>
          </cell>
          <cell r="R3392" t="e">
            <v>#N/A</v>
          </cell>
          <cell r="S3392" t="e">
            <v>#N/A</v>
          </cell>
          <cell r="T3392" t="e">
            <v>#N/A</v>
          </cell>
          <cell r="U3392" t="e">
            <v>#N/A</v>
          </cell>
          <cell r="V3392" t="e">
            <v>#N/A</v>
          </cell>
          <cell r="W3392" t="e">
            <v>#N/A</v>
          </cell>
          <cell r="X3392" t="e">
            <v>#N/A</v>
          </cell>
          <cell r="Y3392" t="e">
            <v>#N/A</v>
          </cell>
          <cell r="Z3392" t="e">
            <v>#N/A</v>
          </cell>
          <cell r="AA3392" t="e">
            <v>#N/A</v>
          </cell>
          <cell r="AB3392" t="e">
            <v>#N/A</v>
          </cell>
          <cell r="AC3392" t="e">
            <v>#N/A</v>
          </cell>
          <cell r="AD3392" t="e">
            <v>#N/A</v>
          </cell>
          <cell r="AE3392" t="e">
            <v>#N/A</v>
          </cell>
          <cell r="AF3392" t="e">
            <v>#N/A</v>
          </cell>
        </row>
        <row r="3393">
          <cell r="A3393" t="str">
            <v>YSP-823-04</v>
          </cell>
          <cell r="B3393">
            <v>0.76800000000000002</v>
          </cell>
          <cell r="C3393">
            <v>1</v>
          </cell>
          <cell r="D3393">
            <v>1</v>
          </cell>
          <cell r="E3393">
            <v>106</v>
          </cell>
          <cell r="F3393">
            <v>98</v>
          </cell>
          <cell r="G3393">
            <v>83</v>
          </cell>
          <cell r="H3393">
            <v>62</v>
          </cell>
          <cell r="I3393">
            <v>61</v>
          </cell>
          <cell r="J3393">
            <v>94</v>
          </cell>
          <cell r="K3393">
            <v>98</v>
          </cell>
          <cell r="L3393">
            <v>87</v>
          </cell>
          <cell r="M3393">
            <v>86</v>
          </cell>
          <cell r="N3393">
            <v>109</v>
          </cell>
          <cell r="O3393">
            <v>104</v>
          </cell>
          <cell r="P3393">
            <v>94</v>
          </cell>
          <cell r="Q3393">
            <v>61</v>
          </cell>
          <cell r="R3393">
            <v>94</v>
          </cell>
          <cell r="S3393">
            <v>98</v>
          </cell>
          <cell r="T3393">
            <v>87</v>
          </cell>
          <cell r="U3393">
            <v>86</v>
          </cell>
          <cell r="V3393">
            <v>109</v>
          </cell>
          <cell r="W3393">
            <v>104</v>
          </cell>
          <cell r="X3393">
            <v>94</v>
          </cell>
          <cell r="Y3393">
            <v>46.847999999999999</v>
          </cell>
          <cell r="Z3393">
            <v>72.192000000000007</v>
          </cell>
          <cell r="AA3393">
            <v>75.263999999999996</v>
          </cell>
          <cell r="AB3393">
            <v>66.816000000000003</v>
          </cell>
          <cell r="AC3393">
            <v>66.048000000000002</v>
          </cell>
          <cell r="AD3393">
            <v>83.712000000000003</v>
          </cell>
          <cell r="AE3393">
            <v>79.872</v>
          </cell>
          <cell r="AF3393">
            <v>72.192000000000007</v>
          </cell>
        </row>
        <row r="3394">
          <cell r="A3394" t="str">
            <v>YSP-823-05</v>
          </cell>
          <cell r="B3394">
            <v>1.794</v>
          </cell>
          <cell r="C3394">
            <v>1</v>
          </cell>
          <cell r="D3394">
            <v>1</v>
          </cell>
          <cell r="E3394">
            <v>3216</v>
          </cell>
          <cell r="F3394">
            <v>3198</v>
          </cell>
          <cell r="G3394">
            <v>2699</v>
          </cell>
          <cell r="H3394">
            <v>2001</v>
          </cell>
          <cell r="I3394">
            <v>1977</v>
          </cell>
          <cell r="J3394">
            <v>3045</v>
          </cell>
          <cell r="K3394">
            <v>3170</v>
          </cell>
          <cell r="L3394">
            <v>2809</v>
          </cell>
          <cell r="M3394">
            <v>2762</v>
          </cell>
          <cell r="N3394">
            <v>3499</v>
          </cell>
          <cell r="O3394">
            <v>3331</v>
          </cell>
          <cell r="P3394">
            <v>3023</v>
          </cell>
          <cell r="Q3394">
            <v>1977</v>
          </cell>
          <cell r="R3394">
            <v>3045</v>
          </cell>
          <cell r="S3394">
            <v>3170</v>
          </cell>
          <cell r="T3394">
            <v>2809</v>
          </cell>
          <cell r="U3394">
            <v>2762</v>
          </cell>
          <cell r="V3394">
            <v>3499</v>
          </cell>
          <cell r="W3394">
            <v>3331</v>
          </cell>
          <cell r="X3394">
            <v>3023</v>
          </cell>
          <cell r="Y3394">
            <v>3546.7380000000003</v>
          </cell>
          <cell r="Z3394">
            <v>5462.7300000000005</v>
          </cell>
          <cell r="AA3394">
            <v>5686.9800000000005</v>
          </cell>
          <cell r="AB3394">
            <v>5039.3460000000005</v>
          </cell>
          <cell r="AC3394">
            <v>4955.0280000000002</v>
          </cell>
          <cell r="AD3394">
            <v>6277.2060000000001</v>
          </cell>
          <cell r="AE3394">
            <v>5975.8140000000003</v>
          </cell>
          <cell r="AF3394">
            <v>5423.2619999999997</v>
          </cell>
        </row>
        <row r="3395">
          <cell r="A3395" t="str">
            <v>YSP-824</v>
          </cell>
          <cell r="B3395" t="e">
            <v>#N/A</v>
          </cell>
          <cell r="C3395" t="e">
            <v>#N/A</v>
          </cell>
          <cell r="D3395" t="e">
            <v>#N/A</v>
          </cell>
          <cell r="E3395">
            <v>248</v>
          </cell>
          <cell r="F3395">
            <v>270</v>
          </cell>
          <cell r="G3395">
            <v>228</v>
          </cell>
          <cell r="H3395">
            <v>169</v>
          </cell>
          <cell r="I3395">
            <v>168</v>
          </cell>
          <cell r="J3395">
            <v>259</v>
          </cell>
          <cell r="K3395">
            <v>269</v>
          </cell>
          <cell r="L3395">
            <v>238</v>
          </cell>
          <cell r="M3395">
            <v>233</v>
          </cell>
          <cell r="N3395">
            <v>295</v>
          </cell>
          <cell r="O3395">
            <v>281</v>
          </cell>
          <cell r="P3395">
            <v>255</v>
          </cell>
          <cell r="Q3395" t="e">
            <v>#N/A</v>
          </cell>
          <cell r="R3395" t="e">
            <v>#N/A</v>
          </cell>
          <cell r="S3395" t="e">
            <v>#N/A</v>
          </cell>
          <cell r="T3395" t="e">
            <v>#N/A</v>
          </cell>
          <cell r="U3395" t="e">
            <v>#N/A</v>
          </cell>
          <cell r="V3395" t="e">
            <v>#N/A</v>
          </cell>
          <cell r="W3395" t="e">
            <v>#N/A</v>
          </cell>
          <cell r="X3395" t="e">
            <v>#N/A</v>
          </cell>
          <cell r="Y3395" t="e">
            <v>#N/A</v>
          </cell>
          <cell r="Z3395" t="e">
            <v>#N/A</v>
          </cell>
          <cell r="AA3395" t="e">
            <v>#N/A</v>
          </cell>
          <cell r="AB3395" t="e">
            <v>#N/A</v>
          </cell>
          <cell r="AC3395" t="e">
            <v>#N/A</v>
          </cell>
          <cell r="AD3395" t="e">
            <v>#N/A</v>
          </cell>
          <cell r="AE3395" t="e">
            <v>#N/A</v>
          </cell>
          <cell r="AF3395" t="e">
            <v>#N/A</v>
          </cell>
        </row>
        <row r="3396">
          <cell r="A3396" t="str">
            <v>YSP-824-01</v>
          </cell>
          <cell r="B3396" t="e">
            <v>#N/A</v>
          </cell>
          <cell r="C3396" t="e">
            <v>#N/A</v>
          </cell>
          <cell r="D3396" t="e">
            <v>#N/A</v>
          </cell>
          <cell r="E3396">
            <v>248</v>
          </cell>
          <cell r="F3396">
            <v>270</v>
          </cell>
          <cell r="G3396">
            <v>228</v>
          </cell>
          <cell r="H3396">
            <v>169</v>
          </cell>
          <cell r="I3396">
            <v>168</v>
          </cell>
          <cell r="J3396">
            <v>259</v>
          </cell>
          <cell r="K3396">
            <v>269</v>
          </cell>
          <cell r="L3396">
            <v>238</v>
          </cell>
          <cell r="M3396">
            <v>233</v>
          </cell>
          <cell r="N3396">
            <v>295</v>
          </cell>
          <cell r="O3396">
            <v>281</v>
          </cell>
          <cell r="P3396">
            <v>255</v>
          </cell>
          <cell r="Q3396" t="e">
            <v>#N/A</v>
          </cell>
          <cell r="R3396" t="e">
            <v>#N/A</v>
          </cell>
          <cell r="S3396" t="e">
            <v>#N/A</v>
          </cell>
          <cell r="T3396" t="e">
            <v>#N/A</v>
          </cell>
          <cell r="U3396" t="e">
            <v>#N/A</v>
          </cell>
          <cell r="V3396" t="e">
            <v>#N/A</v>
          </cell>
          <cell r="W3396" t="e">
            <v>#N/A</v>
          </cell>
          <cell r="X3396" t="e">
            <v>#N/A</v>
          </cell>
          <cell r="Y3396" t="e">
            <v>#N/A</v>
          </cell>
          <cell r="Z3396" t="e">
            <v>#N/A</v>
          </cell>
          <cell r="AA3396" t="e">
            <v>#N/A</v>
          </cell>
          <cell r="AB3396" t="e">
            <v>#N/A</v>
          </cell>
          <cell r="AC3396" t="e">
            <v>#N/A</v>
          </cell>
          <cell r="AD3396" t="e">
            <v>#N/A</v>
          </cell>
          <cell r="AE3396" t="e">
            <v>#N/A</v>
          </cell>
          <cell r="AF3396" t="e">
            <v>#N/A</v>
          </cell>
        </row>
        <row r="3397">
          <cell r="A3397" t="str">
            <v>YSP-824-02</v>
          </cell>
          <cell r="B3397" t="e">
            <v>#N/A</v>
          </cell>
          <cell r="C3397" t="e">
            <v>#N/A</v>
          </cell>
          <cell r="D3397" t="e">
            <v>#N/A</v>
          </cell>
          <cell r="E3397">
            <v>248</v>
          </cell>
          <cell r="F3397">
            <v>270</v>
          </cell>
          <cell r="G3397">
            <v>228</v>
          </cell>
          <cell r="H3397">
            <v>169</v>
          </cell>
          <cell r="I3397">
            <v>168</v>
          </cell>
          <cell r="J3397">
            <v>259</v>
          </cell>
          <cell r="K3397">
            <v>269</v>
          </cell>
          <cell r="L3397">
            <v>238</v>
          </cell>
          <cell r="M3397">
            <v>233</v>
          </cell>
          <cell r="N3397">
            <v>295</v>
          </cell>
          <cell r="O3397">
            <v>281</v>
          </cell>
          <cell r="P3397">
            <v>255</v>
          </cell>
          <cell r="Q3397" t="e">
            <v>#N/A</v>
          </cell>
          <cell r="R3397" t="e">
            <v>#N/A</v>
          </cell>
          <cell r="S3397" t="e">
            <v>#N/A</v>
          </cell>
          <cell r="T3397" t="e">
            <v>#N/A</v>
          </cell>
          <cell r="U3397" t="e">
            <v>#N/A</v>
          </cell>
          <cell r="V3397" t="e">
            <v>#N/A</v>
          </cell>
          <cell r="W3397" t="e">
            <v>#N/A</v>
          </cell>
          <cell r="X3397" t="e">
            <v>#N/A</v>
          </cell>
          <cell r="Y3397" t="e">
            <v>#N/A</v>
          </cell>
          <cell r="Z3397" t="e">
            <v>#N/A</v>
          </cell>
          <cell r="AA3397" t="e">
            <v>#N/A</v>
          </cell>
          <cell r="AB3397" t="e">
            <v>#N/A</v>
          </cell>
          <cell r="AC3397" t="e">
            <v>#N/A</v>
          </cell>
          <cell r="AD3397" t="e">
            <v>#N/A</v>
          </cell>
          <cell r="AE3397" t="e">
            <v>#N/A</v>
          </cell>
          <cell r="AF3397" t="e">
            <v>#N/A</v>
          </cell>
        </row>
        <row r="3398">
          <cell r="A3398" t="str">
            <v>YSP-824-03</v>
          </cell>
          <cell r="B3398">
            <v>35.523000000000003</v>
          </cell>
          <cell r="C3398">
            <v>20</v>
          </cell>
          <cell r="D3398">
            <v>11</v>
          </cell>
          <cell r="E3398">
            <v>496</v>
          </cell>
          <cell r="F3398">
            <v>540</v>
          </cell>
          <cell r="G3398">
            <v>456</v>
          </cell>
          <cell r="H3398">
            <v>338</v>
          </cell>
          <cell r="I3398">
            <v>336</v>
          </cell>
          <cell r="J3398">
            <v>518</v>
          </cell>
          <cell r="K3398">
            <v>538</v>
          </cell>
          <cell r="L3398">
            <v>476</v>
          </cell>
          <cell r="M3398">
            <v>466</v>
          </cell>
          <cell r="N3398">
            <v>590</v>
          </cell>
          <cell r="O3398">
            <v>562</v>
          </cell>
          <cell r="P3398">
            <v>510</v>
          </cell>
          <cell r="Q3398">
            <v>1.5272727272727273</v>
          </cell>
          <cell r="R3398">
            <v>2.3545454545454545</v>
          </cell>
          <cell r="S3398">
            <v>2.4454545454545453</v>
          </cell>
          <cell r="T3398">
            <v>2.1636363636363636</v>
          </cell>
          <cell r="U3398">
            <v>2.1181818181818182</v>
          </cell>
          <cell r="V3398">
            <v>2.6818181818181817</v>
          </cell>
          <cell r="W3398">
            <v>2.5545454545454547</v>
          </cell>
          <cell r="X3398">
            <v>2.3181818181818183</v>
          </cell>
          <cell r="Y3398">
            <v>54.253309090909099</v>
          </cell>
          <cell r="Z3398">
            <v>83.640518181818194</v>
          </cell>
          <cell r="AA3398">
            <v>86.869881818181824</v>
          </cell>
          <cell r="AB3398">
            <v>76.858854545454548</v>
          </cell>
          <cell r="AC3398">
            <v>75.244172727272741</v>
          </cell>
          <cell r="AD3398">
            <v>95.266227272727278</v>
          </cell>
          <cell r="AE3398">
            <v>90.745118181818199</v>
          </cell>
          <cell r="AF3398">
            <v>82.348772727272745</v>
          </cell>
        </row>
        <row r="3399">
          <cell r="A3399" t="str">
            <v>YSP-824-04</v>
          </cell>
          <cell r="B3399">
            <v>23.082000000000001</v>
          </cell>
          <cell r="C3399">
            <v>1</v>
          </cell>
          <cell r="D3399">
            <v>43</v>
          </cell>
          <cell r="E3399">
            <v>248</v>
          </cell>
          <cell r="F3399">
            <v>270</v>
          </cell>
          <cell r="G3399">
            <v>228</v>
          </cell>
          <cell r="H3399">
            <v>169</v>
          </cell>
          <cell r="I3399">
            <v>168</v>
          </cell>
          <cell r="J3399">
            <v>259</v>
          </cell>
          <cell r="K3399">
            <v>269</v>
          </cell>
          <cell r="L3399">
            <v>238</v>
          </cell>
          <cell r="M3399">
            <v>233</v>
          </cell>
          <cell r="N3399">
            <v>295</v>
          </cell>
          <cell r="O3399">
            <v>281</v>
          </cell>
          <cell r="P3399">
            <v>255</v>
          </cell>
          <cell r="Q3399">
            <v>3.9069767441860463</v>
          </cell>
          <cell r="R3399">
            <v>6.0232558139534884</v>
          </cell>
          <cell r="S3399">
            <v>6.2558139534883717</v>
          </cell>
          <cell r="T3399">
            <v>5.5348837209302326</v>
          </cell>
          <cell r="U3399">
            <v>5.4186046511627906</v>
          </cell>
          <cell r="V3399">
            <v>6.8604651162790695</v>
          </cell>
          <cell r="W3399">
            <v>6.5348837209302326</v>
          </cell>
          <cell r="X3399">
            <v>5.9302325581395348</v>
          </cell>
          <cell r="Y3399">
            <v>90.180837209302325</v>
          </cell>
          <cell r="Z3399">
            <v>139.02879069767442</v>
          </cell>
          <cell r="AA3399">
            <v>144.39669767441859</v>
          </cell>
          <cell r="AB3399">
            <v>127.75618604651163</v>
          </cell>
          <cell r="AC3399">
            <v>125.07223255813953</v>
          </cell>
          <cell r="AD3399">
            <v>158.3532558139535</v>
          </cell>
          <cell r="AE3399">
            <v>150.83818604651162</v>
          </cell>
          <cell r="AF3399">
            <v>136.88162790697675</v>
          </cell>
        </row>
        <row r="3400">
          <cell r="A3400" t="str">
            <v>YSP-824-05</v>
          </cell>
          <cell r="B3400">
            <v>35.523000000000003</v>
          </cell>
          <cell r="C3400">
            <v>7</v>
          </cell>
          <cell r="D3400">
            <v>4</v>
          </cell>
          <cell r="E3400">
            <v>496</v>
          </cell>
          <cell r="F3400">
            <v>540</v>
          </cell>
          <cell r="G3400">
            <v>456</v>
          </cell>
          <cell r="H3400">
            <v>338</v>
          </cell>
          <cell r="I3400">
            <v>336</v>
          </cell>
          <cell r="J3400">
            <v>518</v>
          </cell>
          <cell r="K3400">
            <v>538</v>
          </cell>
          <cell r="L3400">
            <v>476</v>
          </cell>
          <cell r="M3400">
            <v>466</v>
          </cell>
          <cell r="N3400">
            <v>590</v>
          </cell>
          <cell r="O3400">
            <v>562</v>
          </cell>
          <cell r="P3400">
            <v>510</v>
          </cell>
          <cell r="Q3400">
            <v>12</v>
          </cell>
          <cell r="R3400">
            <v>18.5</v>
          </cell>
          <cell r="S3400">
            <v>19.214285714285715</v>
          </cell>
          <cell r="T3400">
            <v>17</v>
          </cell>
          <cell r="U3400">
            <v>16.642857142857142</v>
          </cell>
          <cell r="V3400">
            <v>21.071428571428573</v>
          </cell>
          <cell r="W3400">
            <v>20.071428571428573</v>
          </cell>
          <cell r="X3400">
            <v>18.214285714285715</v>
          </cell>
          <cell r="Y3400">
            <v>426.27600000000007</v>
          </cell>
          <cell r="Z3400">
            <v>657.17550000000006</v>
          </cell>
          <cell r="AA3400">
            <v>682.54907142857155</v>
          </cell>
          <cell r="AB3400">
            <v>603.89100000000008</v>
          </cell>
          <cell r="AC3400">
            <v>591.20421428571433</v>
          </cell>
          <cell r="AD3400">
            <v>748.52035714285728</v>
          </cell>
          <cell r="AE3400">
            <v>712.99735714285725</v>
          </cell>
          <cell r="AF3400">
            <v>647.02607142857153</v>
          </cell>
        </row>
        <row r="3401">
          <cell r="A3401" t="str">
            <v>YSP-824-06</v>
          </cell>
          <cell r="B3401">
            <v>22.321000000000002</v>
          </cell>
          <cell r="C3401">
            <v>8</v>
          </cell>
          <cell r="D3401">
            <v>4</v>
          </cell>
          <cell r="E3401">
            <v>496</v>
          </cell>
          <cell r="F3401">
            <v>540</v>
          </cell>
          <cell r="G3401">
            <v>456</v>
          </cell>
          <cell r="H3401">
            <v>338</v>
          </cell>
          <cell r="I3401">
            <v>336</v>
          </cell>
          <cell r="J3401">
            <v>518</v>
          </cell>
          <cell r="K3401">
            <v>538</v>
          </cell>
          <cell r="L3401">
            <v>476</v>
          </cell>
          <cell r="M3401">
            <v>466</v>
          </cell>
          <cell r="N3401">
            <v>590</v>
          </cell>
          <cell r="O3401">
            <v>562</v>
          </cell>
          <cell r="P3401">
            <v>510</v>
          </cell>
          <cell r="Q3401">
            <v>10.5</v>
          </cell>
          <cell r="R3401">
            <v>16.1875</v>
          </cell>
          <cell r="S3401">
            <v>16.8125</v>
          </cell>
          <cell r="T3401">
            <v>14.875</v>
          </cell>
          <cell r="U3401">
            <v>14.5625</v>
          </cell>
          <cell r="V3401">
            <v>18.4375</v>
          </cell>
          <cell r="W3401">
            <v>17.5625</v>
          </cell>
          <cell r="X3401">
            <v>15.9375</v>
          </cell>
          <cell r="Y3401">
            <v>234.37050000000002</v>
          </cell>
          <cell r="Z3401">
            <v>361.32118750000001</v>
          </cell>
          <cell r="AA3401">
            <v>375.27181250000001</v>
          </cell>
          <cell r="AB3401">
            <v>332.02487500000001</v>
          </cell>
          <cell r="AC3401">
            <v>325.04956250000004</v>
          </cell>
          <cell r="AD3401">
            <v>411.54343750000004</v>
          </cell>
          <cell r="AE3401">
            <v>392.0125625</v>
          </cell>
          <cell r="AF3401">
            <v>355.74093750000003</v>
          </cell>
        </row>
        <row r="3402">
          <cell r="A3402" t="str">
            <v>YSP-824-07</v>
          </cell>
          <cell r="B3402">
            <v>22.321000000000002</v>
          </cell>
          <cell r="C3402">
            <v>8</v>
          </cell>
          <cell r="D3402">
            <v>4</v>
          </cell>
          <cell r="E3402">
            <v>496</v>
          </cell>
          <cell r="F3402">
            <v>540</v>
          </cell>
          <cell r="G3402">
            <v>456</v>
          </cell>
          <cell r="H3402">
            <v>338</v>
          </cell>
          <cell r="I3402">
            <v>336</v>
          </cell>
          <cell r="J3402">
            <v>518</v>
          </cell>
          <cell r="K3402">
            <v>538</v>
          </cell>
          <cell r="L3402">
            <v>476</v>
          </cell>
          <cell r="M3402">
            <v>466</v>
          </cell>
          <cell r="N3402">
            <v>590</v>
          </cell>
          <cell r="O3402">
            <v>562</v>
          </cell>
          <cell r="P3402">
            <v>510</v>
          </cell>
          <cell r="Q3402">
            <v>10.5</v>
          </cell>
          <cell r="R3402">
            <v>16.1875</v>
          </cell>
          <cell r="S3402">
            <v>16.8125</v>
          </cell>
          <cell r="T3402">
            <v>14.875</v>
          </cell>
          <cell r="U3402">
            <v>14.5625</v>
          </cell>
          <cell r="V3402">
            <v>18.4375</v>
          </cell>
          <cell r="W3402">
            <v>17.5625</v>
          </cell>
          <cell r="X3402">
            <v>15.9375</v>
          </cell>
          <cell r="Y3402">
            <v>234.37050000000002</v>
          </cell>
          <cell r="Z3402">
            <v>361.32118750000001</v>
          </cell>
          <cell r="AA3402">
            <v>375.27181250000001</v>
          </cell>
          <cell r="AB3402">
            <v>332.02487500000001</v>
          </cell>
          <cell r="AC3402">
            <v>325.04956250000004</v>
          </cell>
          <cell r="AD3402">
            <v>411.54343750000004</v>
          </cell>
          <cell r="AE3402">
            <v>392.0125625</v>
          </cell>
          <cell r="AF3402">
            <v>355.74093750000003</v>
          </cell>
        </row>
        <row r="3403">
          <cell r="A3403" t="str">
            <v>YSP-824-08</v>
          </cell>
          <cell r="B3403">
            <v>2.3769999999999998</v>
          </cell>
          <cell r="C3403">
            <v>1</v>
          </cell>
          <cell r="D3403">
            <v>1</v>
          </cell>
          <cell r="E3403">
            <v>1074</v>
          </cell>
          <cell r="F3403">
            <v>1058</v>
          </cell>
          <cell r="G3403">
            <v>894</v>
          </cell>
          <cell r="H3403">
            <v>663</v>
          </cell>
          <cell r="I3403">
            <v>656</v>
          </cell>
          <cell r="J3403">
            <v>1011</v>
          </cell>
          <cell r="K3403">
            <v>1052</v>
          </cell>
          <cell r="L3403">
            <v>932</v>
          </cell>
          <cell r="M3403">
            <v>916</v>
          </cell>
          <cell r="N3403">
            <v>1160</v>
          </cell>
          <cell r="O3403">
            <v>1105</v>
          </cell>
          <cell r="P3403">
            <v>1003</v>
          </cell>
          <cell r="Q3403">
            <v>656</v>
          </cell>
          <cell r="R3403">
            <v>1011</v>
          </cell>
          <cell r="S3403">
            <v>1052</v>
          </cell>
          <cell r="T3403">
            <v>932</v>
          </cell>
          <cell r="U3403">
            <v>916</v>
          </cell>
          <cell r="V3403">
            <v>1160</v>
          </cell>
          <cell r="W3403">
            <v>1105</v>
          </cell>
          <cell r="X3403">
            <v>1003</v>
          </cell>
          <cell r="Y3403">
            <v>1559.3119999999999</v>
          </cell>
          <cell r="Z3403">
            <v>2403.1469999999999</v>
          </cell>
          <cell r="AA3403">
            <v>2500.6039999999998</v>
          </cell>
          <cell r="AB3403">
            <v>2215.3639999999996</v>
          </cell>
          <cell r="AC3403">
            <v>2177.3319999999999</v>
          </cell>
          <cell r="AD3403">
            <v>2757.3199999999997</v>
          </cell>
          <cell r="AE3403">
            <v>2626.5849999999996</v>
          </cell>
          <cell r="AF3403">
            <v>2384.1309999999999</v>
          </cell>
        </row>
        <row r="3404">
          <cell r="A3404" t="str">
            <v>YSP-824-09</v>
          </cell>
          <cell r="B3404">
            <v>2.3769999999999998</v>
          </cell>
          <cell r="C3404">
            <v>1</v>
          </cell>
          <cell r="D3404">
            <v>1</v>
          </cell>
          <cell r="E3404">
            <v>1074</v>
          </cell>
          <cell r="F3404">
            <v>1058</v>
          </cell>
          <cell r="G3404">
            <v>894</v>
          </cell>
          <cell r="H3404">
            <v>663</v>
          </cell>
          <cell r="I3404">
            <v>656</v>
          </cell>
          <cell r="J3404">
            <v>1011</v>
          </cell>
          <cell r="K3404">
            <v>1052</v>
          </cell>
          <cell r="L3404">
            <v>932</v>
          </cell>
          <cell r="M3404">
            <v>916</v>
          </cell>
          <cell r="N3404">
            <v>1160</v>
          </cell>
          <cell r="O3404">
            <v>1105</v>
          </cell>
          <cell r="P3404">
            <v>1003</v>
          </cell>
          <cell r="Q3404">
            <v>656</v>
          </cell>
          <cell r="R3404">
            <v>1011</v>
          </cell>
          <cell r="S3404">
            <v>1052</v>
          </cell>
          <cell r="T3404">
            <v>932</v>
          </cell>
          <cell r="U3404">
            <v>916</v>
          </cell>
          <cell r="V3404">
            <v>1160</v>
          </cell>
          <cell r="W3404">
            <v>1105</v>
          </cell>
          <cell r="X3404">
            <v>1003</v>
          </cell>
          <cell r="Y3404">
            <v>1559.3119999999999</v>
          </cell>
          <cell r="Z3404">
            <v>2403.1469999999999</v>
          </cell>
          <cell r="AA3404">
            <v>2500.6039999999998</v>
          </cell>
          <cell r="AB3404">
            <v>2215.3639999999996</v>
          </cell>
          <cell r="AC3404">
            <v>2177.3319999999999</v>
          </cell>
          <cell r="AD3404">
            <v>2757.3199999999997</v>
          </cell>
          <cell r="AE3404">
            <v>2626.5849999999996</v>
          </cell>
          <cell r="AF3404">
            <v>2384.1309999999999</v>
          </cell>
        </row>
        <row r="3405">
          <cell r="A3405" t="str">
            <v>YSP-824-10</v>
          </cell>
          <cell r="B3405">
            <v>2.391</v>
          </cell>
          <cell r="C3405">
            <v>1</v>
          </cell>
          <cell r="D3405">
            <v>1</v>
          </cell>
          <cell r="E3405">
            <v>1074</v>
          </cell>
          <cell r="F3405">
            <v>1058</v>
          </cell>
          <cell r="G3405">
            <v>894</v>
          </cell>
          <cell r="H3405">
            <v>663</v>
          </cell>
          <cell r="I3405">
            <v>656</v>
          </cell>
          <cell r="J3405">
            <v>1011</v>
          </cell>
          <cell r="K3405">
            <v>1052</v>
          </cell>
          <cell r="L3405">
            <v>932</v>
          </cell>
          <cell r="M3405">
            <v>916</v>
          </cell>
          <cell r="N3405">
            <v>1160</v>
          </cell>
          <cell r="O3405">
            <v>1105</v>
          </cell>
          <cell r="P3405">
            <v>1003</v>
          </cell>
          <cell r="Q3405">
            <v>656</v>
          </cell>
          <cell r="R3405">
            <v>1011</v>
          </cell>
          <cell r="S3405">
            <v>1052</v>
          </cell>
          <cell r="T3405">
            <v>932</v>
          </cell>
          <cell r="U3405">
            <v>916</v>
          </cell>
          <cell r="V3405">
            <v>1160</v>
          </cell>
          <cell r="W3405">
            <v>1105</v>
          </cell>
          <cell r="X3405">
            <v>1003</v>
          </cell>
          <cell r="Y3405">
            <v>1568.4960000000001</v>
          </cell>
          <cell r="Z3405">
            <v>2417.3009999999999</v>
          </cell>
          <cell r="AA3405">
            <v>2515.3319999999999</v>
          </cell>
          <cell r="AB3405">
            <v>2228.4119999999998</v>
          </cell>
          <cell r="AC3405">
            <v>2190.1559999999999</v>
          </cell>
          <cell r="AD3405">
            <v>2773.56</v>
          </cell>
          <cell r="AE3405">
            <v>2642.0549999999998</v>
          </cell>
          <cell r="AF3405">
            <v>2398.1730000000002</v>
          </cell>
        </row>
        <row r="3406">
          <cell r="A3406" t="str">
            <v>YSP-824-11</v>
          </cell>
          <cell r="B3406" t="e">
            <v>#N/A</v>
          </cell>
          <cell r="C3406" t="e">
            <v>#N/A</v>
          </cell>
          <cell r="D3406" t="e">
            <v>#N/A</v>
          </cell>
          <cell r="E3406">
            <v>248</v>
          </cell>
          <cell r="F3406">
            <v>270</v>
          </cell>
          <cell r="G3406">
            <v>228</v>
          </cell>
          <cell r="H3406">
            <v>169</v>
          </cell>
          <cell r="I3406">
            <v>168</v>
          </cell>
          <cell r="J3406">
            <v>259</v>
          </cell>
          <cell r="K3406">
            <v>269</v>
          </cell>
          <cell r="L3406">
            <v>238</v>
          </cell>
          <cell r="M3406">
            <v>233</v>
          </cell>
          <cell r="N3406">
            <v>295</v>
          </cell>
          <cell r="O3406">
            <v>281</v>
          </cell>
          <cell r="P3406">
            <v>255</v>
          </cell>
          <cell r="Q3406" t="e">
            <v>#N/A</v>
          </cell>
          <cell r="R3406" t="e">
            <v>#N/A</v>
          </cell>
          <cell r="S3406" t="e">
            <v>#N/A</v>
          </cell>
          <cell r="T3406" t="e">
            <v>#N/A</v>
          </cell>
          <cell r="U3406" t="e">
            <v>#N/A</v>
          </cell>
          <cell r="V3406" t="e">
            <v>#N/A</v>
          </cell>
          <cell r="W3406" t="e">
            <v>#N/A</v>
          </cell>
          <cell r="X3406" t="e">
            <v>#N/A</v>
          </cell>
          <cell r="Y3406" t="e">
            <v>#N/A</v>
          </cell>
          <cell r="Z3406" t="e">
            <v>#N/A</v>
          </cell>
          <cell r="AA3406" t="e">
            <v>#N/A</v>
          </cell>
          <cell r="AB3406" t="e">
            <v>#N/A</v>
          </cell>
          <cell r="AC3406" t="e">
            <v>#N/A</v>
          </cell>
          <cell r="AD3406" t="e">
            <v>#N/A</v>
          </cell>
          <cell r="AE3406" t="e">
            <v>#N/A</v>
          </cell>
          <cell r="AF3406" t="e">
            <v>#N/A</v>
          </cell>
        </row>
        <row r="3407">
          <cell r="A3407" t="str">
            <v>YSP-825</v>
          </cell>
          <cell r="B3407">
            <v>23.082000000000001</v>
          </cell>
          <cell r="C3407">
            <v>1</v>
          </cell>
          <cell r="D3407">
            <v>2</v>
          </cell>
          <cell r="E3407">
            <v>106</v>
          </cell>
          <cell r="F3407">
            <v>98</v>
          </cell>
          <cell r="G3407">
            <v>83</v>
          </cell>
          <cell r="H3407">
            <v>62</v>
          </cell>
          <cell r="I3407">
            <v>61</v>
          </cell>
          <cell r="J3407">
            <v>94</v>
          </cell>
          <cell r="K3407">
            <v>98</v>
          </cell>
          <cell r="L3407">
            <v>87</v>
          </cell>
          <cell r="M3407">
            <v>86</v>
          </cell>
          <cell r="N3407">
            <v>109</v>
          </cell>
          <cell r="O3407">
            <v>104</v>
          </cell>
          <cell r="P3407">
            <v>94</v>
          </cell>
          <cell r="Q3407">
            <v>30.5</v>
          </cell>
          <cell r="R3407">
            <v>47</v>
          </cell>
          <cell r="S3407">
            <v>49</v>
          </cell>
          <cell r="T3407">
            <v>43.5</v>
          </cell>
          <cell r="U3407">
            <v>43</v>
          </cell>
          <cell r="V3407">
            <v>54.5</v>
          </cell>
          <cell r="W3407">
            <v>52</v>
          </cell>
          <cell r="X3407">
            <v>47</v>
          </cell>
          <cell r="Y3407">
            <v>704.00099999999998</v>
          </cell>
          <cell r="Z3407">
            <v>1084.854</v>
          </cell>
          <cell r="AA3407">
            <v>1131.018</v>
          </cell>
          <cell r="AB3407">
            <v>1004.067</v>
          </cell>
          <cell r="AC3407">
            <v>992.52600000000007</v>
          </cell>
          <cell r="AD3407">
            <v>1257.9690000000001</v>
          </cell>
          <cell r="AE3407">
            <v>1200.2640000000001</v>
          </cell>
          <cell r="AF3407">
            <v>1084.854</v>
          </cell>
        </row>
        <row r="3408">
          <cell r="A3408" t="str">
            <v>YSP-826</v>
          </cell>
          <cell r="B3408">
            <v>23.082000000000001</v>
          </cell>
          <cell r="C3408">
            <v>1</v>
          </cell>
          <cell r="D3408">
            <v>5</v>
          </cell>
          <cell r="E3408">
            <v>68</v>
          </cell>
          <cell r="F3408">
            <v>58</v>
          </cell>
          <cell r="G3408">
            <v>49</v>
          </cell>
          <cell r="H3408">
            <v>36</v>
          </cell>
          <cell r="I3408">
            <v>36</v>
          </cell>
          <cell r="J3408">
            <v>55</v>
          </cell>
          <cell r="K3408">
            <v>57</v>
          </cell>
          <cell r="L3408">
            <v>50</v>
          </cell>
          <cell r="M3408">
            <v>49</v>
          </cell>
          <cell r="N3408">
            <v>62</v>
          </cell>
          <cell r="O3408">
            <v>59</v>
          </cell>
          <cell r="P3408">
            <v>54</v>
          </cell>
          <cell r="Q3408">
            <v>7.2</v>
          </cell>
          <cell r="R3408">
            <v>11</v>
          </cell>
          <cell r="S3408">
            <v>11.4</v>
          </cell>
          <cell r="T3408">
            <v>10</v>
          </cell>
          <cell r="U3408">
            <v>9.8000000000000007</v>
          </cell>
          <cell r="V3408">
            <v>12.4</v>
          </cell>
          <cell r="W3408">
            <v>11.8</v>
          </cell>
          <cell r="X3408">
            <v>10.8</v>
          </cell>
          <cell r="Y3408">
            <v>166.19040000000001</v>
          </cell>
          <cell r="Z3408">
            <v>253.90200000000002</v>
          </cell>
          <cell r="AA3408">
            <v>263.13480000000004</v>
          </cell>
          <cell r="AB3408">
            <v>230.82</v>
          </cell>
          <cell r="AC3408">
            <v>226.20360000000002</v>
          </cell>
          <cell r="AD3408">
            <v>286.21680000000003</v>
          </cell>
          <cell r="AE3408">
            <v>272.36760000000004</v>
          </cell>
          <cell r="AF3408">
            <v>249.28560000000002</v>
          </cell>
        </row>
        <row r="3409">
          <cell r="A3409" t="str">
            <v>YSP-827</v>
          </cell>
          <cell r="B3409">
            <v>23.082000000000001</v>
          </cell>
          <cell r="C3409">
            <v>1</v>
          </cell>
          <cell r="D3409">
            <v>3</v>
          </cell>
          <cell r="E3409">
            <v>14</v>
          </cell>
          <cell r="F3409">
            <v>16</v>
          </cell>
          <cell r="G3409">
            <v>14</v>
          </cell>
          <cell r="H3409">
            <v>10</v>
          </cell>
          <cell r="I3409">
            <v>10</v>
          </cell>
          <cell r="J3409">
            <v>15</v>
          </cell>
          <cell r="K3409">
            <v>16</v>
          </cell>
          <cell r="L3409">
            <v>14</v>
          </cell>
          <cell r="M3409">
            <v>14</v>
          </cell>
          <cell r="N3409">
            <v>18</v>
          </cell>
          <cell r="O3409">
            <v>17</v>
          </cell>
          <cell r="P3409">
            <v>15</v>
          </cell>
          <cell r="Q3409">
            <v>3.3333333333333335</v>
          </cell>
          <cell r="R3409">
            <v>5</v>
          </cell>
          <cell r="S3409">
            <v>5.333333333333333</v>
          </cell>
          <cell r="T3409">
            <v>4.666666666666667</v>
          </cell>
          <cell r="U3409">
            <v>4.666666666666667</v>
          </cell>
          <cell r="V3409">
            <v>6</v>
          </cell>
          <cell r="W3409">
            <v>5.666666666666667</v>
          </cell>
          <cell r="X3409">
            <v>5</v>
          </cell>
          <cell r="Y3409">
            <v>76.940000000000012</v>
          </cell>
          <cell r="Z3409">
            <v>115.41</v>
          </cell>
          <cell r="AA3409">
            <v>123.104</v>
          </cell>
          <cell r="AB3409">
            <v>107.71600000000001</v>
          </cell>
          <cell r="AC3409">
            <v>107.71600000000001</v>
          </cell>
          <cell r="AD3409">
            <v>138.49200000000002</v>
          </cell>
          <cell r="AE3409">
            <v>130.798</v>
          </cell>
          <cell r="AF3409">
            <v>115.41</v>
          </cell>
        </row>
        <row r="3410">
          <cell r="A3410" t="str">
            <v>YSP-828</v>
          </cell>
          <cell r="B3410" t="e">
            <v>#N/A</v>
          </cell>
          <cell r="C3410" t="e">
            <v>#N/A</v>
          </cell>
          <cell r="D3410" t="e">
            <v>#N/A</v>
          </cell>
          <cell r="E3410">
            <v>12</v>
          </cell>
          <cell r="F3410">
            <v>36</v>
          </cell>
          <cell r="G3410">
            <v>30</v>
          </cell>
          <cell r="H3410">
            <v>22</v>
          </cell>
          <cell r="I3410">
            <v>22</v>
          </cell>
          <cell r="J3410">
            <v>34</v>
          </cell>
          <cell r="K3410">
            <v>35</v>
          </cell>
          <cell r="L3410">
            <v>31</v>
          </cell>
          <cell r="M3410">
            <v>30</v>
          </cell>
          <cell r="N3410">
            <v>38</v>
          </cell>
          <cell r="O3410">
            <v>36</v>
          </cell>
          <cell r="P3410">
            <v>33</v>
          </cell>
          <cell r="Q3410" t="e">
            <v>#N/A</v>
          </cell>
          <cell r="R3410" t="e">
            <v>#N/A</v>
          </cell>
          <cell r="S3410" t="e">
            <v>#N/A</v>
          </cell>
          <cell r="T3410" t="e">
            <v>#N/A</v>
          </cell>
          <cell r="U3410" t="e">
            <v>#N/A</v>
          </cell>
          <cell r="V3410" t="e">
            <v>#N/A</v>
          </cell>
          <cell r="W3410" t="e">
            <v>#N/A</v>
          </cell>
          <cell r="X3410" t="e">
            <v>#N/A</v>
          </cell>
          <cell r="Y3410" t="e">
            <v>#N/A</v>
          </cell>
          <cell r="Z3410" t="e">
            <v>#N/A</v>
          </cell>
          <cell r="AA3410" t="e">
            <v>#N/A</v>
          </cell>
          <cell r="AB3410" t="e">
            <v>#N/A</v>
          </cell>
          <cell r="AC3410" t="e">
            <v>#N/A</v>
          </cell>
          <cell r="AD3410" t="e">
            <v>#N/A</v>
          </cell>
          <cell r="AE3410" t="e">
            <v>#N/A</v>
          </cell>
          <cell r="AF3410" t="e">
            <v>#N/A</v>
          </cell>
        </row>
        <row r="3411">
          <cell r="A3411" t="str">
            <v>YSP-828-01</v>
          </cell>
          <cell r="B3411">
            <v>20.052</v>
          </cell>
          <cell r="C3411">
            <v>1</v>
          </cell>
          <cell r="D3411">
            <v>5</v>
          </cell>
          <cell r="E3411">
            <v>12</v>
          </cell>
          <cell r="F3411">
            <v>36</v>
          </cell>
          <cell r="G3411">
            <v>30</v>
          </cell>
          <cell r="H3411">
            <v>22</v>
          </cell>
          <cell r="I3411">
            <v>22</v>
          </cell>
          <cell r="J3411">
            <v>34</v>
          </cell>
          <cell r="K3411">
            <v>35</v>
          </cell>
          <cell r="L3411">
            <v>31</v>
          </cell>
          <cell r="M3411">
            <v>30</v>
          </cell>
          <cell r="N3411">
            <v>38</v>
          </cell>
          <cell r="O3411">
            <v>36</v>
          </cell>
          <cell r="P3411">
            <v>33</v>
          </cell>
          <cell r="Q3411">
            <v>4.4000000000000004</v>
          </cell>
          <cell r="R3411">
            <v>6.8</v>
          </cell>
          <cell r="S3411">
            <v>7</v>
          </cell>
          <cell r="T3411">
            <v>6.2</v>
          </cell>
          <cell r="U3411">
            <v>6</v>
          </cell>
          <cell r="V3411">
            <v>7.6</v>
          </cell>
          <cell r="W3411">
            <v>7.2</v>
          </cell>
          <cell r="X3411">
            <v>6.6</v>
          </cell>
          <cell r="Y3411">
            <v>88.228800000000007</v>
          </cell>
          <cell r="Z3411">
            <v>136.3536</v>
          </cell>
          <cell r="AA3411">
            <v>140.364</v>
          </cell>
          <cell r="AB3411">
            <v>124.3224</v>
          </cell>
          <cell r="AC3411">
            <v>120.312</v>
          </cell>
          <cell r="AD3411">
            <v>152.39519999999999</v>
          </cell>
          <cell r="AE3411">
            <v>144.37440000000001</v>
          </cell>
          <cell r="AF3411">
            <v>132.3432</v>
          </cell>
        </row>
        <row r="3412">
          <cell r="A3412" t="str">
            <v>YSP-828-02</v>
          </cell>
          <cell r="B3412">
            <v>20.052</v>
          </cell>
          <cell r="C3412">
            <v>1</v>
          </cell>
          <cell r="D3412">
            <v>9</v>
          </cell>
          <cell r="E3412">
            <v>14</v>
          </cell>
          <cell r="F3412">
            <v>38</v>
          </cell>
          <cell r="G3412">
            <v>32</v>
          </cell>
          <cell r="H3412">
            <v>23</v>
          </cell>
          <cell r="I3412">
            <v>23</v>
          </cell>
          <cell r="J3412">
            <v>36</v>
          </cell>
          <cell r="K3412">
            <v>37</v>
          </cell>
          <cell r="L3412">
            <v>33</v>
          </cell>
          <cell r="M3412">
            <v>32</v>
          </cell>
          <cell r="N3412">
            <v>41</v>
          </cell>
          <cell r="O3412">
            <v>39</v>
          </cell>
          <cell r="P3412">
            <v>36</v>
          </cell>
          <cell r="Q3412">
            <v>2.5555555555555554</v>
          </cell>
          <cell r="R3412">
            <v>4</v>
          </cell>
          <cell r="S3412">
            <v>4.1111111111111107</v>
          </cell>
          <cell r="T3412">
            <v>3.6666666666666665</v>
          </cell>
          <cell r="U3412">
            <v>3.5555555555555554</v>
          </cell>
          <cell r="V3412">
            <v>4.5555555555555554</v>
          </cell>
          <cell r="W3412">
            <v>4.333333333333333</v>
          </cell>
          <cell r="X3412">
            <v>4</v>
          </cell>
          <cell r="Y3412">
            <v>51.243999999999993</v>
          </cell>
          <cell r="Z3412">
            <v>80.207999999999998</v>
          </cell>
          <cell r="AA3412">
            <v>82.435999999999993</v>
          </cell>
          <cell r="AB3412">
            <v>73.524000000000001</v>
          </cell>
          <cell r="AC3412">
            <v>71.295999999999992</v>
          </cell>
          <cell r="AD3412">
            <v>91.347999999999999</v>
          </cell>
          <cell r="AE3412">
            <v>86.891999999999996</v>
          </cell>
          <cell r="AF3412">
            <v>80.207999999999998</v>
          </cell>
        </row>
        <row r="3413">
          <cell r="A3413" t="str">
            <v>YSP-829</v>
          </cell>
          <cell r="B3413" t="e">
            <v>#N/A</v>
          </cell>
          <cell r="C3413" t="e">
            <v>#N/A</v>
          </cell>
          <cell r="D3413" t="e">
            <v>#N/A</v>
          </cell>
          <cell r="E3413">
            <v>20</v>
          </cell>
          <cell r="F3413">
            <v>44</v>
          </cell>
          <cell r="G3413">
            <v>37</v>
          </cell>
          <cell r="H3413">
            <v>27</v>
          </cell>
          <cell r="I3413">
            <v>27</v>
          </cell>
          <cell r="J3413">
            <v>42</v>
          </cell>
          <cell r="K3413">
            <v>44</v>
          </cell>
          <cell r="L3413">
            <v>39</v>
          </cell>
          <cell r="M3413">
            <v>38</v>
          </cell>
          <cell r="N3413">
            <v>49</v>
          </cell>
          <cell r="O3413">
            <v>47</v>
          </cell>
          <cell r="P3413">
            <v>43</v>
          </cell>
          <cell r="Q3413" t="e">
            <v>#N/A</v>
          </cell>
          <cell r="R3413" t="e">
            <v>#N/A</v>
          </cell>
          <cell r="S3413" t="e">
            <v>#N/A</v>
          </cell>
          <cell r="T3413" t="e">
            <v>#N/A</v>
          </cell>
          <cell r="U3413" t="e">
            <v>#N/A</v>
          </cell>
          <cell r="V3413" t="e">
            <v>#N/A</v>
          </cell>
          <cell r="W3413" t="e">
            <v>#N/A</v>
          </cell>
          <cell r="X3413" t="e">
            <v>#N/A</v>
          </cell>
          <cell r="Y3413" t="e">
            <v>#N/A</v>
          </cell>
          <cell r="Z3413" t="e">
            <v>#N/A</v>
          </cell>
          <cell r="AA3413" t="e">
            <v>#N/A</v>
          </cell>
          <cell r="AB3413" t="e">
            <v>#N/A</v>
          </cell>
          <cell r="AC3413" t="e">
            <v>#N/A</v>
          </cell>
          <cell r="AD3413" t="e">
            <v>#N/A</v>
          </cell>
          <cell r="AE3413" t="e">
            <v>#N/A</v>
          </cell>
          <cell r="AF3413" t="e">
            <v>#N/A</v>
          </cell>
        </row>
        <row r="3414">
          <cell r="A3414" t="str">
            <v>YSP-829-01</v>
          </cell>
          <cell r="B3414">
            <v>20.052</v>
          </cell>
          <cell r="C3414">
            <v>1</v>
          </cell>
          <cell r="D3414">
            <v>2</v>
          </cell>
          <cell r="E3414">
            <v>20</v>
          </cell>
          <cell r="F3414">
            <v>44</v>
          </cell>
          <cell r="G3414">
            <v>37</v>
          </cell>
          <cell r="H3414">
            <v>27</v>
          </cell>
          <cell r="I3414">
            <v>27</v>
          </cell>
          <cell r="J3414">
            <v>42</v>
          </cell>
          <cell r="K3414">
            <v>44</v>
          </cell>
          <cell r="L3414">
            <v>39</v>
          </cell>
          <cell r="M3414">
            <v>38</v>
          </cell>
          <cell r="N3414">
            <v>49</v>
          </cell>
          <cell r="O3414">
            <v>47</v>
          </cell>
          <cell r="P3414">
            <v>43</v>
          </cell>
          <cell r="Q3414">
            <v>13.5</v>
          </cell>
          <cell r="R3414">
            <v>21</v>
          </cell>
          <cell r="S3414">
            <v>22</v>
          </cell>
          <cell r="T3414">
            <v>19.5</v>
          </cell>
          <cell r="U3414">
            <v>19</v>
          </cell>
          <cell r="V3414">
            <v>24.5</v>
          </cell>
          <cell r="W3414">
            <v>23.5</v>
          </cell>
          <cell r="X3414">
            <v>21.5</v>
          </cell>
          <cell r="Y3414">
            <v>270.702</v>
          </cell>
          <cell r="Z3414">
            <v>421.09199999999998</v>
          </cell>
          <cell r="AA3414">
            <v>441.14400000000001</v>
          </cell>
          <cell r="AB3414">
            <v>391.01400000000001</v>
          </cell>
          <cell r="AC3414">
            <v>380.988</v>
          </cell>
          <cell r="AD3414">
            <v>491.274</v>
          </cell>
          <cell r="AE3414">
            <v>471.22199999999998</v>
          </cell>
          <cell r="AF3414">
            <v>431.11799999999999</v>
          </cell>
        </row>
        <row r="3415">
          <cell r="A3415" t="str">
            <v>YSP-829-02</v>
          </cell>
          <cell r="B3415">
            <v>60.656999999999996</v>
          </cell>
          <cell r="C3415">
            <v>24</v>
          </cell>
          <cell r="D3415">
            <v>8</v>
          </cell>
          <cell r="E3415">
            <v>40</v>
          </cell>
          <cell r="F3415">
            <v>88</v>
          </cell>
          <cell r="G3415">
            <v>74</v>
          </cell>
          <cell r="H3415">
            <v>54</v>
          </cell>
          <cell r="I3415">
            <v>54</v>
          </cell>
          <cell r="J3415">
            <v>84</v>
          </cell>
          <cell r="K3415">
            <v>88</v>
          </cell>
          <cell r="L3415">
            <v>78</v>
          </cell>
          <cell r="M3415">
            <v>76</v>
          </cell>
          <cell r="N3415">
            <v>98</v>
          </cell>
          <cell r="O3415">
            <v>94</v>
          </cell>
          <cell r="P3415">
            <v>86</v>
          </cell>
          <cell r="Q3415">
            <v>0.28125</v>
          </cell>
          <cell r="R3415">
            <v>0.4375</v>
          </cell>
          <cell r="S3415">
            <v>0.45833333333333331</v>
          </cell>
          <cell r="T3415">
            <v>0.40625</v>
          </cell>
          <cell r="U3415">
            <v>0.39583333333333331</v>
          </cell>
          <cell r="V3415">
            <v>0.51041666666666663</v>
          </cell>
          <cell r="W3415">
            <v>0.48958333333333331</v>
          </cell>
          <cell r="X3415">
            <v>0.44791666666666669</v>
          </cell>
          <cell r="Y3415">
            <v>17.05978125</v>
          </cell>
          <cell r="Z3415">
            <v>26.537437499999999</v>
          </cell>
          <cell r="AA3415">
            <v>27.801124999999999</v>
          </cell>
          <cell r="AB3415">
            <v>24.641906249999998</v>
          </cell>
          <cell r="AC3415">
            <v>24.010062499999997</v>
          </cell>
          <cell r="AD3415">
            <v>30.960343749999996</v>
          </cell>
          <cell r="AE3415">
            <v>29.696656249999997</v>
          </cell>
          <cell r="AF3415">
            <v>27.169281250000001</v>
          </cell>
        </row>
        <row r="3416">
          <cell r="A3416" t="str">
            <v>YSP-830</v>
          </cell>
          <cell r="B3416" t="e">
            <v>#N/A</v>
          </cell>
          <cell r="C3416" t="e">
            <v>#N/A</v>
          </cell>
          <cell r="D3416" t="e">
            <v>#N/A</v>
          </cell>
          <cell r="E3416">
            <v>362</v>
          </cell>
          <cell r="F3416">
            <v>380</v>
          </cell>
          <cell r="G3416">
            <v>320</v>
          </cell>
          <cell r="H3416">
            <v>237</v>
          </cell>
          <cell r="I3416">
            <v>234</v>
          </cell>
          <cell r="J3416">
            <v>360</v>
          </cell>
          <cell r="K3416">
            <v>374</v>
          </cell>
          <cell r="L3416">
            <v>331</v>
          </cell>
          <cell r="M3416">
            <v>325</v>
          </cell>
          <cell r="N3416">
            <v>412</v>
          </cell>
          <cell r="O3416">
            <v>392</v>
          </cell>
          <cell r="P3416">
            <v>356</v>
          </cell>
          <cell r="Q3416" t="e">
            <v>#N/A</v>
          </cell>
          <cell r="R3416" t="e">
            <v>#N/A</v>
          </cell>
          <cell r="S3416" t="e">
            <v>#N/A</v>
          </cell>
          <cell r="T3416" t="e">
            <v>#N/A</v>
          </cell>
          <cell r="U3416" t="e">
            <v>#N/A</v>
          </cell>
          <cell r="V3416" t="e">
            <v>#N/A</v>
          </cell>
          <cell r="W3416" t="e">
            <v>#N/A</v>
          </cell>
          <cell r="X3416" t="e">
            <v>#N/A</v>
          </cell>
          <cell r="Y3416" t="e">
            <v>#N/A</v>
          </cell>
          <cell r="Z3416" t="e">
            <v>#N/A</v>
          </cell>
          <cell r="AA3416" t="e">
            <v>#N/A</v>
          </cell>
          <cell r="AB3416" t="e">
            <v>#N/A</v>
          </cell>
          <cell r="AC3416" t="e">
            <v>#N/A</v>
          </cell>
          <cell r="AD3416" t="e">
            <v>#N/A</v>
          </cell>
          <cell r="AE3416" t="e">
            <v>#N/A</v>
          </cell>
          <cell r="AF3416" t="e">
            <v>#N/A</v>
          </cell>
        </row>
        <row r="3417">
          <cell r="A3417" t="str">
            <v>YSP-830-01</v>
          </cell>
          <cell r="B3417">
            <v>25.869</v>
          </cell>
          <cell r="C3417">
            <v>1</v>
          </cell>
          <cell r="D3417">
            <v>4</v>
          </cell>
          <cell r="E3417">
            <v>362</v>
          </cell>
          <cell r="F3417">
            <v>380</v>
          </cell>
          <cell r="G3417">
            <v>320</v>
          </cell>
          <cell r="H3417">
            <v>237</v>
          </cell>
          <cell r="I3417">
            <v>234</v>
          </cell>
          <cell r="J3417">
            <v>360</v>
          </cell>
          <cell r="K3417">
            <v>374</v>
          </cell>
          <cell r="L3417">
            <v>331</v>
          </cell>
          <cell r="M3417">
            <v>325</v>
          </cell>
          <cell r="N3417">
            <v>412</v>
          </cell>
          <cell r="O3417">
            <v>392</v>
          </cell>
          <cell r="P3417">
            <v>356</v>
          </cell>
          <cell r="Q3417">
            <v>58.5</v>
          </cell>
          <cell r="R3417">
            <v>90</v>
          </cell>
          <cell r="S3417">
            <v>93.5</v>
          </cell>
          <cell r="T3417">
            <v>82.75</v>
          </cell>
          <cell r="U3417">
            <v>81.25</v>
          </cell>
          <cell r="V3417">
            <v>103</v>
          </cell>
          <cell r="W3417">
            <v>98</v>
          </cell>
          <cell r="X3417">
            <v>89</v>
          </cell>
          <cell r="Y3417">
            <v>1513.3364999999999</v>
          </cell>
          <cell r="Z3417">
            <v>2328.21</v>
          </cell>
          <cell r="AA3417">
            <v>2418.7514999999999</v>
          </cell>
          <cell r="AB3417">
            <v>2140.6597499999998</v>
          </cell>
          <cell r="AC3417">
            <v>2101.8562499999998</v>
          </cell>
          <cell r="AD3417">
            <v>2664.5070000000001</v>
          </cell>
          <cell r="AE3417">
            <v>2535.1619999999998</v>
          </cell>
          <cell r="AF3417">
            <v>2302.3409999999999</v>
          </cell>
        </row>
        <row r="3418">
          <cell r="A3418" t="str">
            <v>YSP-830-02</v>
          </cell>
          <cell r="B3418" t="e">
            <v>#N/A</v>
          </cell>
          <cell r="C3418" t="e">
            <v>#N/A</v>
          </cell>
          <cell r="D3418" t="e">
            <v>#N/A</v>
          </cell>
          <cell r="E3418">
            <v>1744</v>
          </cell>
          <cell r="F3418">
            <v>1824</v>
          </cell>
          <cell r="G3418">
            <v>1538</v>
          </cell>
          <cell r="H3418">
            <v>1140</v>
          </cell>
          <cell r="I3418">
            <v>1126</v>
          </cell>
          <cell r="J3418">
            <v>1734</v>
          </cell>
          <cell r="K3418">
            <v>1804</v>
          </cell>
          <cell r="L3418">
            <v>1598</v>
          </cell>
          <cell r="M3418">
            <v>1570</v>
          </cell>
          <cell r="N3418">
            <v>1990</v>
          </cell>
          <cell r="O3418">
            <v>1894</v>
          </cell>
          <cell r="P3418">
            <v>1720</v>
          </cell>
          <cell r="Q3418" t="e">
            <v>#N/A</v>
          </cell>
          <cell r="R3418" t="e">
            <v>#N/A</v>
          </cell>
          <cell r="S3418" t="e">
            <v>#N/A</v>
          </cell>
          <cell r="T3418" t="e">
            <v>#N/A</v>
          </cell>
          <cell r="U3418" t="e">
            <v>#N/A</v>
          </cell>
          <cell r="V3418" t="e">
            <v>#N/A</v>
          </cell>
          <cell r="W3418" t="e">
            <v>#N/A</v>
          </cell>
          <cell r="X3418" t="e">
            <v>#N/A</v>
          </cell>
          <cell r="Y3418" t="e">
            <v>#N/A</v>
          </cell>
          <cell r="Z3418" t="e">
            <v>#N/A</v>
          </cell>
          <cell r="AA3418" t="e">
            <v>#N/A</v>
          </cell>
          <cell r="AB3418" t="e">
            <v>#N/A</v>
          </cell>
          <cell r="AC3418" t="e">
            <v>#N/A</v>
          </cell>
          <cell r="AD3418" t="e">
            <v>#N/A</v>
          </cell>
          <cell r="AE3418" t="e">
            <v>#N/A</v>
          </cell>
          <cell r="AF3418" t="e">
            <v>#N/A</v>
          </cell>
        </row>
        <row r="3419">
          <cell r="A3419" t="str">
            <v>YSP-831</v>
          </cell>
          <cell r="B3419" t="e">
            <v>#N/A</v>
          </cell>
          <cell r="C3419" t="e">
            <v>#N/A</v>
          </cell>
          <cell r="D3419" t="e">
            <v>#N/A</v>
          </cell>
          <cell r="E3419">
            <v>826</v>
          </cell>
          <cell r="F3419">
            <v>788</v>
          </cell>
          <cell r="G3419">
            <v>666</v>
          </cell>
          <cell r="H3419">
            <v>494</v>
          </cell>
          <cell r="I3419">
            <v>488</v>
          </cell>
          <cell r="J3419">
            <v>752</v>
          </cell>
          <cell r="K3419">
            <v>783</v>
          </cell>
          <cell r="L3419">
            <v>694</v>
          </cell>
          <cell r="M3419">
            <v>683</v>
          </cell>
          <cell r="N3419">
            <v>865</v>
          </cell>
          <cell r="O3419">
            <v>824</v>
          </cell>
          <cell r="P3419">
            <v>748</v>
          </cell>
          <cell r="Q3419" t="e">
            <v>#N/A</v>
          </cell>
          <cell r="R3419" t="e">
            <v>#N/A</v>
          </cell>
          <cell r="S3419" t="e">
            <v>#N/A</v>
          </cell>
          <cell r="T3419" t="e">
            <v>#N/A</v>
          </cell>
          <cell r="U3419" t="e">
            <v>#N/A</v>
          </cell>
          <cell r="V3419" t="e">
            <v>#N/A</v>
          </cell>
          <cell r="W3419" t="e">
            <v>#N/A</v>
          </cell>
          <cell r="X3419" t="e">
            <v>#N/A</v>
          </cell>
          <cell r="Y3419" t="e">
            <v>#N/A</v>
          </cell>
          <cell r="Z3419" t="e">
            <v>#N/A</v>
          </cell>
          <cell r="AA3419" t="e">
            <v>#N/A</v>
          </cell>
          <cell r="AB3419" t="e">
            <v>#N/A</v>
          </cell>
          <cell r="AC3419" t="e">
            <v>#N/A</v>
          </cell>
          <cell r="AD3419" t="e">
            <v>#N/A</v>
          </cell>
          <cell r="AE3419" t="e">
            <v>#N/A</v>
          </cell>
          <cell r="AF3419" t="e">
            <v>#N/A</v>
          </cell>
        </row>
        <row r="3420">
          <cell r="A3420" t="str">
            <v>YSP-831-01</v>
          </cell>
          <cell r="B3420">
            <v>23.082000000000001</v>
          </cell>
          <cell r="C3420">
            <v>1</v>
          </cell>
          <cell r="D3420">
            <v>45</v>
          </cell>
          <cell r="E3420">
            <v>826</v>
          </cell>
          <cell r="F3420">
            <v>788</v>
          </cell>
          <cell r="G3420">
            <v>666</v>
          </cell>
          <cell r="H3420">
            <v>494</v>
          </cell>
          <cell r="I3420">
            <v>488</v>
          </cell>
          <cell r="J3420">
            <v>752</v>
          </cell>
          <cell r="K3420">
            <v>783</v>
          </cell>
          <cell r="L3420">
            <v>694</v>
          </cell>
          <cell r="M3420">
            <v>683</v>
          </cell>
          <cell r="N3420">
            <v>865</v>
          </cell>
          <cell r="O3420">
            <v>824</v>
          </cell>
          <cell r="P3420">
            <v>748</v>
          </cell>
          <cell r="Q3420">
            <v>10.844444444444445</v>
          </cell>
          <cell r="R3420">
            <v>16.711111111111112</v>
          </cell>
          <cell r="S3420">
            <v>17.399999999999999</v>
          </cell>
          <cell r="T3420">
            <v>15.422222222222222</v>
          </cell>
          <cell r="U3420">
            <v>15.177777777777777</v>
          </cell>
          <cell r="V3420">
            <v>19.222222222222221</v>
          </cell>
          <cell r="W3420">
            <v>18.31111111111111</v>
          </cell>
          <cell r="X3420">
            <v>16.622222222222224</v>
          </cell>
          <cell r="Y3420">
            <v>250.31146666666669</v>
          </cell>
          <cell r="Z3420">
            <v>385.72586666666672</v>
          </cell>
          <cell r="AA3420">
            <v>401.6268</v>
          </cell>
          <cell r="AB3420">
            <v>355.97573333333332</v>
          </cell>
          <cell r="AC3420">
            <v>350.33346666666665</v>
          </cell>
          <cell r="AD3420">
            <v>443.68733333333336</v>
          </cell>
          <cell r="AE3420">
            <v>422.65706666666665</v>
          </cell>
          <cell r="AF3420">
            <v>383.67413333333337</v>
          </cell>
        </row>
        <row r="3421">
          <cell r="A3421" t="str">
            <v>YSP-831-02</v>
          </cell>
          <cell r="B3421" t="e">
            <v>#N/A</v>
          </cell>
          <cell r="C3421" t="e">
            <v>#N/A</v>
          </cell>
          <cell r="D3421" t="e">
            <v>#N/A</v>
          </cell>
          <cell r="E3421">
            <v>826</v>
          </cell>
          <cell r="F3421">
            <v>788</v>
          </cell>
          <cell r="G3421">
            <v>666</v>
          </cell>
          <cell r="H3421">
            <v>494</v>
          </cell>
          <cell r="I3421">
            <v>488</v>
          </cell>
          <cell r="J3421">
            <v>752</v>
          </cell>
          <cell r="K3421">
            <v>783</v>
          </cell>
          <cell r="L3421">
            <v>694</v>
          </cell>
          <cell r="M3421">
            <v>683</v>
          </cell>
          <cell r="N3421">
            <v>865</v>
          </cell>
          <cell r="O3421">
            <v>824</v>
          </cell>
          <cell r="P3421">
            <v>748</v>
          </cell>
          <cell r="Q3421" t="e">
            <v>#N/A</v>
          </cell>
          <cell r="R3421" t="e">
            <v>#N/A</v>
          </cell>
          <cell r="S3421" t="e">
            <v>#N/A</v>
          </cell>
          <cell r="T3421" t="e">
            <v>#N/A</v>
          </cell>
          <cell r="U3421" t="e">
            <v>#N/A</v>
          </cell>
          <cell r="V3421" t="e">
            <v>#N/A</v>
          </cell>
          <cell r="W3421" t="e">
            <v>#N/A</v>
          </cell>
          <cell r="X3421" t="e">
            <v>#N/A</v>
          </cell>
          <cell r="Y3421" t="e">
            <v>#N/A</v>
          </cell>
          <cell r="Z3421" t="e">
            <v>#N/A</v>
          </cell>
          <cell r="AA3421" t="e">
            <v>#N/A</v>
          </cell>
          <cell r="AB3421" t="e">
            <v>#N/A</v>
          </cell>
          <cell r="AC3421" t="e">
            <v>#N/A</v>
          </cell>
          <cell r="AD3421" t="e">
            <v>#N/A</v>
          </cell>
          <cell r="AE3421" t="e">
            <v>#N/A</v>
          </cell>
          <cell r="AF3421" t="e">
            <v>#N/A</v>
          </cell>
        </row>
        <row r="3422">
          <cell r="A3422" t="str">
            <v>YSP-831-03</v>
          </cell>
          <cell r="B3422" t="e">
            <v>#N/A</v>
          </cell>
          <cell r="C3422" t="e">
            <v>#N/A</v>
          </cell>
          <cell r="D3422" t="e">
            <v>#N/A</v>
          </cell>
          <cell r="E3422">
            <v>826</v>
          </cell>
          <cell r="F3422">
            <v>788</v>
          </cell>
          <cell r="G3422">
            <v>666</v>
          </cell>
          <cell r="H3422">
            <v>494</v>
          </cell>
          <cell r="I3422">
            <v>488</v>
          </cell>
          <cell r="J3422">
            <v>752</v>
          </cell>
          <cell r="K3422">
            <v>783</v>
          </cell>
          <cell r="L3422">
            <v>694</v>
          </cell>
          <cell r="M3422">
            <v>683</v>
          </cell>
          <cell r="N3422">
            <v>865</v>
          </cell>
          <cell r="O3422">
            <v>824</v>
          </cell>
          <cell r="P3422">
            <v>748</v>
          </cell>
          <cell r="Q3422" t="e">
            <v>#N/A</v>
          </cell>
          <cell r="R3422" t="e">
            <v>#N/A</v>
          </cell>
          <cell r="S3422" t="e">
            <v>#N/A</v>
          </cell>
          <cell r="T3422" t="e">
            <v>#N/A</v>
          </cell>
          <cell r="U3422" t="e">
            <v>#N/A</v>
          </cell>
          <cell r="V3422" t="e">
            <v>#N/A</v>
          </cell>
          <cell r="W3422" t="e">
            <v>#N/A</v>
          </cell>
          <cell r="X3422" t="e">
            <v>#N/A</v>
          </cell>
          <cell r="Y3422" t="e">
            <v>#N/A</v>
          </cell>
          <cell r="Z3422" t="e">
            <v>#N/A</v>
          </cell>
          <cell r="AA3422" t="e">
            <v>#N/A</v>
          </cell>
          <cell r="AB3422" t="e">
            <v>#N/A</v>
          </cell>
          <cell r="AC3422" t="e">
            <v>#N/A</v>
          </cell>
          <cell r="AD3422" t="e">
            <v>#N/A</v>
          </cell>
          <cell r="AE3422" t="e">
            <v>#N/A</v>
          </cell>
          <cell r="AF3422" t="e">
            <v>#N/A</v>
          </cell>
        </row>
        <row r="3423">
          <cell r="A3423" t="str">
            <v>YSP-832</v>
          </cell>
          <cell r="B3423" t="e">
            <v>#N/A</v>
          </cell>
          <cell r="C3423" t="e">
            <v>#N/A</v>
          </cell>
          <cell r="D3423" t="e">
            <v>#N/A</v>
          </cell>
          <cell r="E3423">
            <v>12</v>
          </cell>
          <cell r="F3423">
            <v>36</v>
          </cell>
          <cell r="G3423">
            <v>30</v>
          </cell>
          <cell r="H3423">
            <v>22</v>
          </cell>
          <cell r="I3423">
            <v>22</v>
          </cell>
          <cell r="J3423">
            <v>34</v>
          </cell>
          <cell r="K3423">
            <v>35</v>
          </cell>
          <cell r="L3423">
            <v>31</v>
          </cell>
          <cell r="M3423">
            <v>30</v>
          </cell>
          <cell r="N3423">
            <v>38</v>
          </cell>
          <cell r="O3423">
            <v>36</v>
          </cell>
          <cell r="P3423">
            <v>33</v>
          </cell>
          <cell r="Q3423" t="e">
            <v>#N/A</v>
          </cell>
          <cell r="R3423" t="e">
            <v>#N/A</v>
          </cell>
          <cell r="S3423" t="e">
            <v>#N/A</v>
          </cell>
          <cell r="T3423" t="e">
            <v>#N/A</v>
          </cell>
          <cell r="U3423" t="e">
            <v>#N/A</v>
          </cell>
          <cell r="V3423" t="e">
            <v>#N/A</v>
          </cell>
          <cell r="W3423" t="e">
            <v>#N/A</v>
          </cell>
          <cell r="X3423" t="e">
            <v>#N/A</v>
          </cell>
          <cell r="Y3423" t="e">
            <v>#N/A</v>
          </cell>
          <cell r="Z3423" t="e">
            <v>#N/A</v>
          </cell>
          <cell r="AA3423" t="e">
            <v>#N/A</v>
          </cell>
          <cell r="AB3423" t="e">
            <v>#N/A</v>
          </cell>
          <cell r="AC3423" t="e">
            <v>#N/A</v>
          </cell>
          <cell r="AD3423" t="e">
            <v>#N/A</v>
          </cell>
          <cell r="AE3423" t="e">
            <v>#N/A</v>
          </cell>
          <cell r="AF3423" t="e">
            <v>#N/A</v>
          </cell>
        </row>
        <row r="3424">
          <cell r="A3424" t="str">
            <v>YSP-832-01</v>
          </cell>
          <cell r="B3424">
            <v>20.052</v>
          </cell>
          <cell r="C3424">
            <v>1</v>
          </cell>
          <cell r="D3424">
            <v>2</v>
          </cell>
          <cell r="E3424">
            <v>12</v>
          </cell>
          <cell r="F3424">
            <v>36</v>
          </cell>
          <cell r="G3424">
            <v>30</v>
          </cell>
          <cell r="H3424">
            <v>22</v>
          </cell>
          <cell r="I3424">
            <v>22</v>
          </cell>
          <cell r="J3424">
            <v>34</v>
          </cell>
          <cell r="K3424">
            <v>35</v>
          </cell>
          <cell r="L3424">
            <v>31</v>
          </cell>
          <cell r="M3424">
            <v>30</v>
          </cell>
          <cell r="N3424">
            <v>38</v>
          </cell>
          <cell r="O3424">
            <v>36</v>
          </cell>
          <cell r="P3424">
            <v>33</v>
          </cell>
          <cell r="Q3424">
            <v>11</v>
          </cell>
          <cell r="R3424">
            <v>17</v>
          </cell>
          <cell r="S3424">
            <v>17.5</v>
          </cell>
          <cell r="T3424">
            <v>15.5</v>
          </cell>
          <cell r="U3424">
            <v>15</v>
          </cell>
          <cell r="V3424">
            <v>19</v>
          </cell>
          <cell r="W3424">
            <v>18</v>
          </cell>
          <cell r="X3424">
            <v>16.5</v>
          </cell>
          <cell r="Y3424">
            <v>220.572</v>
          </cell>
          <cell r="Z3424">
            <v>340.88400000000001</v>
          </cell>
          <cell r="AA3424">
            <v>350.90999999999997</v>
          </cell>
          <cell r="AB3424">
            <v>310.80599999999998</v>
          </cell>
          <cell r="AC3424">
            <v>300.77999999999997</v>
          </cell>
          <cell r="AD3424">
            <v>380.988</v>
          </cell>
          <cell r="AE3424">
            <v>360.93599999999998</v>
          </cell>
          <cell r="AF3424">
            <v>330.858</v>
          </cell>
        </row>
        <row r="3425">
          <cell r="A3425" t="str">
            <v>YSP-832-02</v>
          </cell>
          <cell r="B3425">
            <v>60.656999999999996</v>
          </cell>
          <cell r="C3425">
            <v>29</v>
          </cell>
          <cell r="D3425">
            <v>8</v>
          </cell>
          <cell r="E3425">
            <v>14</v>
          </cell>
          <cell r="F3425">
            <v>38</v>
          </cell>
          <cell r="G3425">
            <v>32</v>
          </cell>
          <cell r="H3425">
            <v>23</v>
          </cell>
          <cell r="I3425">
            <v>23</v>
          </cell>
          <cell r="J3425">
            <v>36</v>
          </cell>
          <cell r="K3425">
            <v>37</v>
          </cell>
          <cell r="L3425">
            <v>33</v>
          </cell>
          <cell r="M3425">
            <v>32</v>
          </cell>
          <cell r="N3425">
            <v>41</v>
          </cell>
          <cell r="O3425">
            <v>39</v>
          </cell>
          <cell r="P3425">
            <v>36</v>
          </cell>
          <cell r="Q3425">
            <v>9.9137931034482762E-2</v>
          </cell>
          <cell r="R3425">
            <v>0.15517241379310345</v>
          </cell>
          <cell r="S3425">
            <v>0.15948275862068967</v>
          </cell>
          <cell r="T3425">
            <v>0.14224137931034483</v>
          </cell>
          <cell r="U3425">
            <v>0.13793103448275862</v>
          </cell>
          <cell r="V3425">
            <v>0.17672413793103448</v>
          </cell>
          <cell r="W3425">
            <v>0.16810344827586207</v>
          </cell>
          <cell r="X3425">
            <v>0.15517241379310345</v>
          </cell>
          <cell r="Y3425">
            <v>6.0134094827586209</v>
          </cell>
          <cell r="Z3425">
            <v>9.4122931034482757</v>
          </cell>
          <cell r="AA3425">
            <v>9.6737456896551723</v>
          </cell>
          <cell r="AB3425">
            <v>8.627935344827586</v>
          </cell>
          <cell r="AC3425">
            <v>8.3664827586206894</v>
          </cell>
          <cell r="AD3425">
            <v>10.719556034482757</v>
          </cell>
          <cell r="AE3425">
            <v>10.196650862068966</v>
          </cell>
          <cell r="AF3425">
            <v>9.4122931034482757</v>
          </cell>
        </row>
        <row r="3426">
          <cell r="A3426" t="str">
            <v>YSP-833</v>
          </cell>
          <cell r="B3426">
            <v>20.052</v>
          </cell>
          <cell r="C3426">
            <v>1</v>
          </cell>
          <cell r="D3426">
            <v>2</v>
          </cell>
          <cell r="E3426">
            <v>22</v>
          </cell>
          <cell r="F3426">
            <v>10</v>
          </cell>
          <cell r="G3426">
            <v>8</v>
          </cell>
          <cell r="H3426">
            <v>6</v>
          </cell>
          <cell r="I3426">
            <v>6</v>
          </cell>
          <cell r="J3426">
            <v>9</v>
          </cell>
          <cell r="K3426">
            <v>9</v>
          </cell>
          <cell r="L3426">
            <v>8</v>
          </cell>
          <cell r="M3426">
            <v>8</v>
          </cell>
          <cell r="N3426">
            <v>10</v>
          </cell>
          <cell r="O3426">
            <v>10</v>
          </cell>
          <cell r="P3426">
            <v>9</v>
          </cell>
          <cell r="Q3426">
            <v>3</v>
          </cell>
          <cell r="R3426">
            <v>4.5</v>
          </cell>
          <cell r="S3426">
            <v>4.5</v>
          </cell>
          <cell r="T3426">
            <v>4</v>
          </cell>
          <cell r="U3426">
            <v>4</v>
          </cell>
          <cell r="V3426">
            <v>5</v>
          </cell>
          <cell r="W3426">
            <v>5</v>
          </cell>
          <cell r="X3426">
            <v>4.5</v>
          </cell>
          <cell r="Y3426">
            <v>60.155999999999999</v>
          </cell>
          <cell r="Z3426">
            <v>90.233999999999995</v>
          </cell>
          <cell r="AA3426">
            <v>90.233999999999995</v>
          </cell>
          <cell r="AB3426">
            <v>80.207999999999998</v>
          </cell>
          <cell r="AC3426">
            <v>80.207999999999998</v>
          </cell>
          <cell r="AD3426">
            <v>100.25999999999999</v>
          </cell>
          <cell r="AE3426">
            <v>100.25999999999999</v>
          </cell>
          <cell r="AF3426">
            <v>90.233999999999995</v>
          </cell>
        </row>
        <row r="3427">
          <cell r="A3427" t="str">
            <v>YSP-834</v>
          </cell>
          <cell r="B3427">
            <v>20.052</v>
          </cell>
          <cell r="C3427">
            <v>1</v>
          </cell>
          <cell r="D3427">
            <v>1</v>
          </cell>
          <cell r="E3427">
            <v>42</v>
          </cell>
          <cell r="F3427">
            <v>50</v>
          </cell>
          <cell r="G3427">
            <v>42</v>
          </cell>
          <cell r="H3427">
            <v>31</v>
          </cell>
          <cell r="I3427">
            <v>31</v>
          </cell>
          <cell r="J3427">
            <v>48</v>
          </cell>
          <cell r="K3427">
            <v>50</v>
          </cell>
          <cell r="L3427">
            <v>44</v>
          </cell>
          <cell r="M3427">
            <v>43</v>
          </cell>
          <cell r="N3427">
            <v>54</v>
          </cell>
          <cell r="O3427">
            <v>51</v>
          </cell>
          <cell r="P3427">
            <v>46</v>
          </cell>
          <cell r="Q3427">
            <v>31</v>
          </cell>
          <cell r="R3427">
            <v>48</v>
          </cell>
          <cell r="S3427">
            <v>50</v>
          </cell>
          <cell r="T3427">
            <v>44</v>
          </cell>
          <cell r="U3427">
            <v>43</v>
          </cell>
          <cell r="V3427">
            <v>54</v>
          </cell>
          <cell r="W3427">
            <v>51</v>
          </cell>
          <cell r="X3427">
            <v>46</v>
          </cell>
          <cell r="Y3427">
            <v>621.61199999999997</v>
          </cell>
          <cell r="Z3427">
            <v>962.49599999999998</v>
          </cell>
          <cell r="AA3427">
            <v>1002.6</v>
          </cell>
          <cell r="AB3427">
            <v>882.28800000000001</v>
          </cell>
          <cell r="AC3427">
            <v>862.23599999999999</v>
          </cell>
          <cell r="AD3427">
            <v>1082.808</v>
          </cell>
          <cell r="AE3427">
            <v>1022.6519999999999</v>
          </cell>
          <cell r="AF3427">
            <v>922.39199999999994</v>
          </cell>
        </row>
        <row r="3428">
          <cell r="A3428" t="str">
            <v>YSP-835</v>
          </cell>
          <cell r="B3428">
            <v>20.052</v>
          </cell>
          <cell r="C3428">
            <v>1</v>
          </cell>
          <cell r="D3428">
            <v>8</v>
          </cell>
          <cell r="E3428">
            <v>2</v>
          </cell>
          <cell r="F3428">
            <v>4</v>
          </cell>
          <cell r="G3428">
            <v>3</v>
          </cell>
          <cell r="H3428">
            <v>2</v>
          </cell>
          <cell r="I3428">
            <v>2</v>
          </cell>
          <cell r="J3428">
            <v>3</v>
          </cell>
          <cell r="K3428">
            <v>3</v>
          </cell>
          <cell r="L3428">
            <v>3</v>
          </cell>
          <cell r="M3428">
            <v>3</v>
          </cell>
          <cell r="N3428">
            <v>4</v>
          </cell>
          <cell r="O3428">
            <v>4</v>
          </cell>
          <cell r="P3428">
            <v>4</v>
          </cell>
          <cell r="Q3428">
            <v>0.25</v>
          </cell>
          <cell r="R3428">
            <v>0.375</v>
          </cell>
          <cell r="S3428">
            <v>0.375</v>
          </cell>
          <cell r="T3428">
            <v>0.375</v>
          </cell>
          <cell r="U3428">
            <v>0.375</v>
          </cell>
          <cell r="V3428">
            <v>0.5</v>
          </cell>
          <cell r="W3428">
            <v>0.5</v>
          </cell>
          <cell r="X3428">
            <v>0.5</v>
          </cell>
          <cell r="Y3428">
            <v>5.0129999999999999</v>
          </cell>
          <cell r="Z3428">
            <v>7.5194999999999999</v>
          </cell>
          <cell r="AA3428">
            <v>7.5194999999999999</v>
          </cell>
          <cell r="AB3428">
            <v>7.5194999999999999</v>
          </cell>
          <cell r="AC3428">
            <v>7.5194999999999999</v>
          </cell>
          <cell r="AD3428">
            <v>10.026</v>
          </cell>
          <cell r="AE3428">
            <v>10.026</v>
          </cell>
          <cell r="AF3428">
            <v>10.026</v>
          </cell>
        </row>
        <row r="3429">
          <cell r="A3429" t="str">
            <v>YSP-836</v>
          </cell>
          <cell r="B3429">
            <v>20.052</v>
          </cell>
          <cell r="C3429">
            <v>1</v>
          </cell>
          <cell r="D3429">
            <v>3</v>
          </cell>
          <cell r="E3429">
            <v>20</v>
          </cell>
          <cell r="F3429">
            <v>20</v>
          </cell>
          <cell r="G3429">
            <v>17</v>
          </cell>
          <cell r="H3429">
            <v>13</v>
          </cell>
          <cell r="I3429">
            <v>13</v>
          </cell>
          <cell r="J3429">
            <v>20</v>
          </cell>
          <cell r="K3429">
            <v>21</v>
          </cell>
          <cell r="L3429">
            <v>19</v>
          </cell>
          <cell r="M3429">
            <v>19</v>
          </cell>
          <cell r="N3429">
            <v>24</v>
          </cell>
          <cell r="O3429">
            <v>23</v>
          </cell>
          <cell r="P3429">
            <v>21</v>
          </cell>
          <cell r="Q3429">
            <v>4.333333333333333</v>
          </cell>
          <cell r="R3429">
            <v>6.666666666666667</v>
          </cell>
          <cell r="S3429">
            <v>7</v>
          </cell>
          <cell r="T3429">
            <v>6.333333333333333</v>
          </cell>
          <cell r="U3429">
            <v>6.333333333333333</v>
          </cell>
          <cell r="V3429">
            <v>8</v>
          </cell>
          <cell r="W3429">
            <v>7.666666666666667</v>
          </cell>
          <cell r="X3429">
            <v>7</v>
          </cell>
          <cell r="Y3429">
            <v>86.891999999999996</v>
          </cell>
          <cell r="Z3429">
            <v>133.68</v>
          </cell>
          <cell r="AA3429">
            <v>140.364</v>
          </cell>
          <cell r="AB3429">
            <v>126.996</v>
          </cell>
          <cell r="AC3429">
            <v>126.996</v>
          </cell>
          <cell r="AD3429">
            <v>160.416</v>
          </cell>
          <cell r="AE3429">
            <v>153.732</v>
          </cell>
          <cell r="AF3429">
            <v>140.364</v>
          </cell>
        </row>
        <row r="3430">
          <cell r="A3430" t="str">
            <v>YSP-837</v>
          </cell>
          <cell r="B3430">
            <v>20.052</v>
          </cell>
          <cell r="C3430">
            <v>1</v>
          </cell>
          <cell r="D3430">
            <v>2</v>
          </cell>
          <cell r="E3430">
            <v>16</v>
          </cell>
          <cell r="F3430">
            <v>10</v>
          </cell>
          <cell r="G3430">
            <v>8</v>
          </cell>
          <cell r="H3430">
            <v>6</v>
          </cell>
          <cell r="I3430">
            <v>6</v>
          </cell>
          <cell r="J3430">
            <v>9</v>
          </cell>
          <cell r="K3430">
            <v>9</v>
          </cell>
          <cell r="L3430">
            <v>8</v>
          </cell>
          <cell r="M3430">
            <v>8</v>
          </cell>
          <cell r="N3430">
            <v>10</v>
          </cell>
          <cell r="O3430">
            <v>10</v>
          </cell>
          <cell r="P3430">
            <v>9</v>
          </cell>
          <cell r="Q3430">
            <v>3</v>
          </cell>
          <cell r="R3430">
            <v>4.5</v>
          </cell>
          <cell r="S3430">
            <v>4.5</v>
          </cell>
          <cell r="T3430">
            <v>4</v>
          </cell>
          <cell r="U3430">
            <v>4</v>
          </cell>
          <cell r="V3430">
            <v>5</v>
          </cell>
          <cell r="W3430">
            <v>5</v>
          </cell>
          <cell r="X3430">
            <v>4.5</v>
          </cell>
          <cell r="Y3430">
            <v>60.155999999999999</v>
          </cell>
          <cell r="Z3430">
            <v>90.233999999999995</v>
          </cell>
          <cell r="AA3430">
            <v>90.233999999999995</v>
          </cell>
          <cell r="AB3430">
            <v>80.207999999999998</v>
          </cell>
          <cell r="AC3430">
            <v>80.207999999999998</v>
          </cell>
          <cell r="AD3430">
            <v>100.25999999999999</v>
          </cell>
          <cell r="AE3430">
            <v>100.25999999999999</v>
          </cell>
          <cell r="AF3430">
            <v>90.233999999999995</v>
          </cell>
        </row>
        <row r="3431">
          <cell r="A3431" t="str">
            <v>YSP-838</v>
          </cell>
          <cell r="B3431" t="e">
            <v>#N/A</v>
          </cell>
          <cell r="C3431" t="e">
            <v>#N/A</v>
          </cell>
          <cell r="D3431" t="e">
            <v>#N/A</v>
          </cell>
          <cell r="E3431">
            <v>82</v>
          </cell>
          <cell r="F3431">
            <v>84</v>
          </cell>
          <cell r="G3431">
            <v>71</v>
          </cell>
          <cell r="H3431">
            <v>52</v>
          </cell>
          <cell r="I3431">
            <v>52</v>
          </cell>
          <cell r="J3431">
            <v>80</v>
          </cell>
          <cell r="K3431">
            <v>83</v>
          </cell>
          <cell r="L3431">
            <v>74</v>
          </cell>
          <cell r="M3431">
            <v>72</v>
          </cell>
          <cell r="N3431">
            <v>91</v>
          </cell>
          <cell r="O3431">
            <v>86</v>
          </cell>
          <cell r="P3431">
            <v>78</v>
          </cell>
          <cell r="Q3431" t="e">
            <v>#N/A</v>
          </cell>
          <cell r="R3431" t="e">
            <v>#N/A</v>
          </cell>
          <cell r="S3431" t="e">
            <v>#N/A</v>
          </cell>
          <cell r="T3431" t="e">
            <v>#N/A</v>
          </cell>
          <cell r="U3431" t="e">
            <v>#N/A</v>
          </cell>
          <cell r="V3431" t="e">
            <v>#N/A</v>
          </cell>
          <cell r="W3431" t="e">
            <v>#N/A</v>
          </cell>
          <cell r="X3431" t="e">
            <v>#N/A</v>
          </cell>
          <cell r="Y3431" t="e">
            <v>#N/A</v>
          </cell>
          <cell r="Z3431" t="e">
            <v>#N/A</v>
          </cell>
          <cell r="AA3431" t="e">
            <v>#N/A</v>
          </cell>
          <cell r="AB3431" t="e">
            <v>#N/A</v>
          </cell>
          <cell r="AC3431" t="e">
            <v>#N/A</v>
          </cell>
          <cell r="AD3431" t="e">
            <v>#N/A</v>
          </cell>
          <cell r="AE3431" t="e">
            <v>#N/A</v>
          </cell>
          <cell r="AF3431" t="e">
            <v>#N/A</v>
          </cell>
        </row>
        <row r="3432">
          <cell r="A3432" t="str">
            <v>YSP-838-01</v>
          </cell>
          <cell r="B3432">
            <v>15.28</v>
          </cell>
          <cell r="C3432">
            <v>1</v>
          </cell>
          <cell r="D3432">
            <v>1</v>
          </cell>
          <cell r="E3432">
            <v>82</v>
          </cell>
          <cell r="F3432">
            <v>84</v>
          </cell>
          <cell r="G3432">
            <v>71</v>
          </cell>
          <cell r="H3432">
            <v>52</v>
          </cell>
          <cell r="I3432">
            <v>52</v>
          </cell>
          <cell r="J3432">
            <v>80</v>
          </cell>
          <cell r="K3432">
            <v>83</v>
          </cell>
          <cell r="L3432">
            <v>74</v>
          </cell>
          <cell r="M3432">
            <v>72</v>
          </cell>
          <cell r="N3432">
            <v>91</v>
          </cell>
          <cell r="O3432">
            <v>86</v>
          </cell>
          <cell r="P3432">
            <v>78</v>
          </cell>
          <cell r="Q3432">
            <v>52</v>
          </cell>
          <cell r="R3432">
            <v>80</v>
          </cell>
          <cell r="S3432">
            <v>83</v>
          </cell>
          <cell r="T3432">
            <v>74</v>
          </cell>
          <cell r="U3432">
            <v>72</v>
          </cell>
          <cell r="V3432">
            <v>91</v>
          </cell>
          <cell r="W3432">
            <v>86</v>
          </cell>
          <cell r="X3432">
            <v>78</v>
          </cell>
          <cell r="Y3432">
            <v>794.56</v>
          </cell>
          <cell r="Z3432">
            <v>1222.3999999999999</v>
          </cell>
          <cell r="AA3432">
            <v>1268.24</v>
          </cell>
          <cell r="AB3432">
            <v>1130.72</v>
          </cell>
          <cell r="AC3432">
            <v>1100.1599999999999</v>
          </cell>
          <cell r="AD3432">
            <v>1390.48</v>
          </cell>
          <cell r="AE3432">
            <v>1314.08</v>
          </cell>
          <cell r="AF3432">
            <v>1191.8399999999999</v>
          </cell>
        </row>
        <row r="3433">
          <cell r="A3433" t="str">
            <v>YSP-838-02</v>
          </cell>
          <cell r="B3433">
            <v>60.656999999999996</v>
          </cell>
          <cell r="C3433">
            <v>24</v>
          </cell>
          <cell r="D3433">
            <v>7</v>
          </cell>
          <cell r="E3433">
            <v>200</v>
          </cell>
          <cell r="F3433">
            <v>200</v>
          </cell>
          <cell r="G3433">
            <v>170</v>
          </cell>
          <cell r="H3433">
            <v>124</v>
          </cell>
          <cell r="I3433">
            <v>124</v>
          </cell>
          <cell r="J3433">
            <v>190</v>
          </cell>
          <cell r="K3433">
            <v>198</v>
          </cell>
          <cell r="L3433">
            <v>176</v>
          </cell>
          <cell r="M3433">
            <v>172</v>
          </cell>
          <cell r="N3433">
            <v>218</v>
          </cell>
          <cell r="O3433">
            <v>206</v>
          </cell>
          <cell r="P3433">
            <v>186</v>
          </cell>
          <cell r="Q3433">
            <v>0.73809523809523814</v>
          </cell>
          <cell r="R3433">
            <v>1.1309523809523809</v>
          </cell>
          <cell r="S3433">
            <v>1.1785714285714286</v>
          </cell>
          <cell r="T3433">
            <v>1.0476190476190477</v>
          </cell>
          <cell r="U3433">
            <v>1.0238095238095237</v>
          </cell>
          <cell r="V3433">
            <v>1.2976190476190477</v>
          </cell>
          <cell r="W3433">
            <v>1.2261904761904763</v>
          </cell>
          <cell r="X3433">
            <v>1.1071428571428572</v>
          </cell>
          <cell r="Y3433">
            <v>44.77064285714286</v>
          </cell>
          <cell r="Z3433">
            <v>68.600178571428572</v>
          </cell>
          <cell r="AA3433">
            <v>71.488607142857134</v>
          </cell>
          <cell r="AB3433">
            <v>63.545428571428573</v>
          </cell>
          <cell r="AC3433">
            <v>62.101214285714278</v>
          </cell>
          <cell r="AD3433">
            <v>78.709678571428569</v>
          </cell>
          <cell r="AE3433">
            <v>74.377035714285711</v>
          </cell>
          <cell r="AF3433">
            <v>67.15596428571429</v>
          </cell>
        </row>
        <row r="3434">
          <cell r="A3434" t="str">
            <v>YSP-838-03</v>
          </cell>
          <cell r="B3434">
            <v>37.326999999999998</v>
          </cell>
          <cell r="C3434">
            <v>24</v>
          </cell>
          <cell r="D3434">
            <v>14</v>
          </cell>
          <cell r="E3434">
            <v>102</v>
          </cell>
          <cell r="F3434">
            <v>102</v>
          </cell>
          <cell r="G3434">
            <v>87</v>
          </cell>
          <cell r="H3434">
            <v>63</v>
          </cell>
          <cell r="I3434">
            <v>63</v>
          </cell>
          <cell r="J3434">
            <v>97</v>
          </cell>
          <cell r="K3434">
            <v>101</v>
          </cell>
          <cell r="L3434">
            <v>90</v>
          </cell>
          <cell r="M3434">
            <v>88</v>
          </cell>
          <cell r="N3434">
            <v>112</v>
          </cell>
          <cell r="O3434">
            <v>106</v>
          </cell>
          <cell r="P3434">
            <v>96</v>
          </cell>
          <cell r="Q3434">
            <v>0.1875</v>
          </cell>
          <cell r="R3434">
            <v>0.28869047619047616</v>
          </cell>
          <cell r="S3434">
            <v>0.30059523809523808</v>
          </cell>
          <cell r="T3434">
            <v>0.26785714285714285</v>
          </cell>
          <cell r="U3434">
            <v>0.26190476190476192</v>
          </cell>
          <cell r="V3434">
            <v>0.33333333333333331</v>
          </cell>
          <cell r="W3434">
            <v>0.31547619047619047</v>
          </cell>
          <cell r="X3434">
            <v>0.2857142857142857</v>
          </cell>
          <cell r="Y3434">
            <v>6.9988124999999997</v>
          </cell>
          <cell r="Z3434">
            <v>10.775949404761903</v>
          </cell>
          <cell r="AA3434">
            <v>11.220318452380951</v>
          </cell>
          <cell r="AB3434">
            <v>9.9983035714285702</v>
          </cell>
          <cell r="AC3434">
            <v>9.7761190476190478</v>
          </cell>
          <cell r="AD3434">
            <v>12.442333333333332</v>
          </cell>
          <cell r="AE3434">
            <v>11.775779761904762</v>
          </cell>
          <cell r="AF3434">
            <v>10.664857142857143</v>
          </cell>
        </row>
        <row r="3435">
          <cell r="A3435" t="str">
            <v>YSP-839</v>
          </cell>
          <cell r="B3435" t="e">
            <v>#N/A</v>
          </cell>
          <cell r="C3435" t="e">
            <v>#N/A</v>
          </cell>
          <cell r="D3435" t="e">
            <v>#N/A</v>
          </cell>
          <cell r="E3435">
            <v>100</v>
          </cell>
          <cell r="F3435">
            <v>100</v>
          </cell>
          <cell r="G3435">
            <v>85</v>
          </cell>
          <cell r="H3435">
            <v>63</v>
          </cell>
          <cell r="I3435">
            <v>63</v>
          </cell>
          <cell r="J3435">
            <v>97</v>
          </cell>
          <cell r="K3435">
            <v>101</v>
          </cell>
          <cell r="L3435">
            <v>90</v>
          </cell>
          <cell r="M3435">
            <v>88</v>
          </cell>
          <cell r="N3435">
            <v>111</v>
          </cell>
          <cell r="O3435">
            <v>105</v>
          </cell>
          <cell r="P3435">
            <v>95</v>
          </cell>
          <cell r="Q3435" t="e">
            <v>#N/A</v>
          </cell>
          <cell r="R3435" t="e">
            <v>#N/A</v>
          </cell>
          <cell r="S3435" t="e">
            <v>#N/A</v>
          </cell>
          <cell r="T3435" t="e">
            <v>#N/A</v>
          </cell>
          <cell r="U3435" t="e">
            <v>#N/A</v>
          </cell>
          <cell r="V3435" t="e">
            <v>#N/A</v>
          </cell>
          <cell r="W3435" t="e">
            <v>#N/A</v>
          </cell>
          <cell r="X3435" t="e">
            <v>#N/A</v>
          </cell>
          <cell r="Y3435" t="e">
            <v>#N/A</v>
          </cell>
          <cell r="Z3435" t="e">
            <v>#N/A</v>
          </cell>
          <cell r="AA3435" t="e">
            <v>#N/A</v>
          </cell>
          <cell r="AB3435" t="e">
            <v>#N/A</v>
          </cell>
          <cell r="AC3435" t="e">
            <v>#N/A</v>
          </cell>
          <cell r="AD3435" t="e">
            <v>#N/A</v>
          </cell>
          <cell r="AE3435" t="e">
            <v>#N/A</v>
          </cell>
          <cell r="AF3435" t="e">
            <v>#N/A</v>
          </cell>
        </row>
        <row r="3436">
          <cell r="A3436" t="str">
            <v>YSP-839-01</v>
          </cell>
          <cell r="B3436">
            <v>16.34</v>
          </cell>
          <cell r="C3436">
            <v>1</v>
          </cell>
          <cell r="D3436">
            <v>1</v>
          </cell>
          <cell r="E3436">
            <v>100</v>
          </cell>
          <cell r="F3436">
            <v>100</v>
          </cell>
          <cell r="G3436">
            <v>85</v>
          </cell>
          <cell r="H3436">
            <v>63</v>
          </cell>
          <cell r="I3436">
            <v>63</v>
          </cell>
          <cell r="J3436">
            <v>97</v>
          </cell>
          <cell r="K3436">
            <v>101</v>
          </cell>
          <cell r="L3436">
            <v>90</v>
          </cell>
          <cell r="M3436">
            <v>88</v>
          </cell>
          <cell r="N3436">
            <v>111</v>
          </cell>
          <cell r="O3436">
            <v>105</v>
          </cell>
          <cell r="P3436">
            <v>95</v>
          </cell>
          <cell r="Q3436">
            <v>63</v>
          </cell>
          <cell r="R3436">
            <v>97</v>
          </cell>
          <cell r="S3436">
            <v>101</v>
          </cell>
          <cell r="T3436">
            <v>90</v>
          </cell>
          <cell r="U3436">
            <v>88</v>
          </cell>
          <cell r="V3436">
            <v>111</v>
          </cell>
          <cell r="W3436">
            <v>105</v>
          </cell>
          <cell r="X3436">
            <v>95</v>
          </cell>
          <cell r="Y3436">
            <v>1029.42</v>
          </cell>
          <cell r="Z3436">
            <v>1584.98</v>
          </cell>
          <cell r="AA3436">
            <v>1650.34</v>
          </cell>
          <cell r="AB3436">
            <v>1470.6</v>
          </cell>
          <cell r="AC3436">
            <v>1437.92</v>
          </cell>
          <cell r="AD3436">
            <v>1813.74</v>
          </cell>
          <cell r="AE3436">
            <v>1715.7</v>
          </cell>
          <cell r="AF3436">
            <v>1552.3</v>
          </cell>
        </row>
        <row r="3437">
          <cell r="A3437" t="str">
            <v>YSP-840</v>
          </cell>
          <cell r="B3437" t="e">
            <v>#N/A</v>
          </cell>
          <cell r="C3437" t="e">
            <v>#N/A</v>
          </cell>
          <cell r="D3437" t="e">
            <v>#N/A</v>
          </cell>
          <cell r="E3437">
            <v>154</v>
          </cell>
          <cell r="F3437">
            <v>152</v>
          </cell>
          <cell r="G3437">
            <v>129</v>
          </cell>
          <cell r="H3437">
            <v>95</v>
          </cell>
          <cell r="I3437">
            <v>94</v>
          </cell>
          <cell r="J3437">
            <v>145</v>
          </cell>
          <cell r="K3437">
            <v>151</v>
          </cell>
          <cell r="L3437">
            <v>134</v>
          </cell>
          <cell r="M3437">
            <v>132</v>
          </cell>
          <cell r="N3437">
            <v>167</v>
          </cell>
          <cell r="O3437">
            <v>159</v>
          </cell>
          <cell r="P3437">
            <v>144</v>
          </cell>
          <cell r="Q3437" t="e">
            <v>#N/A</v>
          </cell>
          <cell r="R3437" t="e">
            <v>#N/A</v>
          </cell>
          <cell r="S3437" t="e">
            <v>#N/A</v>
          </cell>
          <cell r="T3437" t="e">
            <v>#N/A</v>
          </cell>
          <cell r="U3437" t="e">
            <v>#N/A</v>
          </cell>
          <cell r="V3437" t="e">
            <v>#N/A</v>
          </cell>
          <cell r="W3437" t="e">
            <v>#N/A</v>
          </cell>
          <cell r="X3437" t="e">
            <v>#N/A</v>
          </cell>
          <cell r="Y3437" t="e">
            <v>#N/A</v>
          </cell>
          <cell r="Z3437" t="e">
            <v>#N/A</v>
          </cell>
          <cell r="AA3437" t="e">
            <v>#N/A</v>
          </cell>
          <cell r="AB3437" t="e">
            <v>#N/A</v>
          </cell>
          <cell r="AC3437" t="e">
            <v>#N/A</v>
          </cell>
          <cell r="AD3437" t="e">
            <v>#N/A</v>
          </cell>
          <cell r="AE3437" t="e">
            <v>#N/A</v>
          </cell>
          <cell r="AF3437" t="e">
            <v>#N/A</v>
          </cell>
        </row>
        <row r="3438">
          <cell r="A3438" t="str">
            <v>YSP-840-01</v>
          </cell>
          <cell r="B3438">
            <v>22.449000000000002</v>
          </cell>
          <cell r="C3438">
            <v>1</v>
          </cell>
          <cell r="D3438">
            <v>3</v>
          </cell>
          <cell r="E3438">
            <v>154</v>
          </cell>
          <cell r="F3438">
            <v>152</v>
          </cell>
          <cell r="G3438">
            <v>129</v>
          </cell>
          <cell r="H3438">
            <v>95</v>
          </cell>
          <cell r="I3438">
            <v>94</v>
          </cell>
          <cell r="J3438">
            <v>145</v>
          </cell>
          <cell r="K3438">
            <v>151</v>
          </cell>
          <cell r="L3438">
            <v>134</v>
          </cell>
          <cell r="M3438">
            <v>132</v>
          </cell>
          <cell r="N3438">
            <v>167</v>
          </cell>
          <cell r="O3438">
            <v>159</v>
          </cell>
          <cell r="P3438">
            <v>144</v>
          </cell>
          <cell r="Q3438">
            <v>31.333333333333332</v>
          </cell>
          <cell r="R3438">
            <v>48.333333333333336</v>
          </cell>
          <cell r="S3438">
            <v>50.333333333333336</v>
          </cell>
          <cell r="T3438">
            <v>44.666666666666664</v>
          </cell>
          <cell r="U3438">
            <v>44</v>
          </cell>
          <cell r="V3438">
            <v>55.666666666666664</v>
          </cell>
          <cell r="W3438">
            <v>53</v>
          </cell>
          <cell r="X3438">
            <v>48</v>
          </cell>
          <cell r="Y3438">
            <v>703.40200000000004</v>
          </cell>
          <cell r="Z3438">
            <v>1085.0350000000001</v>
          </cell>
          <cell r="AA3438">
            <v>1129.9330000000002</v>
          </cell>
          <cell r="AB3438">
            <v>1002.722</v>
          </cell>
          <cell r="AC3438">
            <v>987.75600000000009</v>
          </cell>
          <cell r="AD3438">
            <v>1249.6610000000001</v>
          </cell>
          <cell r="AE3438">
            <v>1189.797</v>
          </cell>
          <cell r="AF3438">
            <v>1077.5520000000001</v>
          </cell>
        </row>
        <row r="3439">
          <cell r="A3439" t="str">
            <v>YSP-840-02</v>
          </cell>
          <cell r="B3439">
            <v>2.915</v>
          </cell>
          <cell r="C3439">
            <v>1</v>
          </cell>
          <cell r="D3439">
            <v>1</v>
          </cell>
          <cell r="E3439">
            <v>284</v>
          </cell>
          <cell r="F3439">
            <v>266</v>
          </cell>
          <cell r="G3439">
            <v>226</v>
          </cell>
          <cell r="H3439">
            <v>166</v>
          </cell>
          <cell r="I3439">
            <v>164</v>
          </cell>
          <cell r="J3439">
            <v>253</v>
          </cell>
          <cell r="K3439">
            <v>263</v>
          </cell>
          <cell r="L3439">
            <v>233</v>
          </cell>
          <cell r="M3439">
            <v>229</v>
          </cell>
          <cell r="N3439">
            <v>290</v>
          </cell>
          <cell r="O3439">
            <v>276</v>
          </cell>
          <cell r="P3439">
            <v>251</v>
          </cell>
          <cell r="Q3439">
            <v>164</v>
          </cell>
          <cell r="R3439">
            <v>253</v>
          </cell>
          <cell r="S3439">
            <v>263</v>
          </cell>
          <cell r="T3439">
            <v>233</v>
          </cell>
          <cell r="U3439">
            <v>229</v>
          </cell>
          <cell r="V3439">
            <v>290</v>
          </cell>
          <cell r="W3439">
            <v>276</v>
          </cell>
          <cell r="X3439">
            <v>251</v>
          </cell>
          <cell r="Y3439">
            <v>478.06</v>
          </cell>
          <cell r="Z3439">
            <v>737.495</v>
          </cell>
          <cell r="AA3439">
            <v>766.64499999999998</v>
          </cell>
          <cell r="AB3439">
            <v>679.19500000000005</v>
          </cell>
          <cell r="AC3439">
            <v>667.53499999999997</v>
          </cell>
          <cell r="AD3439">
            <v>845.35</v>
          </cell>
          <cell r="AE3439">
            <v>804.54</v>
          </cell>
          <cell r="AF3439">
            <v>731.66499999999996</v>
          </cell>
        </row>
        <row r="3440">
          <cell r="A3440" t="str">
            <v>YSP-841</v>
          </cell>
          <cell r="B3440">
            <v>20.052</v>
          </cell>
          <cell r="C3440">
            <v>1</v>
          </cell>
          <cell r="D3440">
            <v>2</v>
          </cell>
          <cell r="E3440">
            <v>50</v>
          </cell>
          <cell r="F3440">
            <v>68</v>
          </cell>
          <cell r="G3440">
            <v>57</v>
          </cell>
          <cell r="H3440">
            <v>42</v>
          </cell>
          <cell r="I3440">
            <v>41</v>
          </cell>
          <cell r="J3440">
            <v>63</v>
          </cell>
          <cell r="K3440">
            <v>66</v>
          </cell>
          <cell r="L3440">
            <v>58</v>
          </cell>
          <cell r="M3440">
            <v>57</v>
          </cell>
          <cell r="N3440">
            <v>72</v>
          </cell>
          <cell r="O3440">
            <v>69</v>
          </cell>
          <cell r="P3440">
            <v>63</v>
          </cell>
          <cell r="Q3440">
            <v>20.5</v>
          </cell>
          <cell r="R3440">
            <v>31.5</v>
          </cell>
          <cell r="S3440">
            <v>33</v>
          </cell>
          <cell r="T3440">
            <v>29</v>
          </cell>
          <cell r="U3440">
            <v>28.5</v>
          </cell>
          <cell r="V3440">
            <v>36</v>
          </cell>
          <cell r="W3440">
            <v>34.5</v>
          </cell>
          <cell r="X3440">
            <v>31.5</v>
          </cell>
          <cell r="Y3440">
            <v>411.06599999999997</v>
          </cell>
          <cell r="Z3440">
            <v>631.63800000000003</v>
          </cell>
          <cell r="AA3440">
            <v>661.71600000000001</v>
          </cell>
          <cell r="AB3440">
            <v>581.50800000000004</v>
          </cell>
          <cell r="AC3440">
            <v>571.48199999999997</v>
          </cell>
          <cell r="AD3440">
            <v>721.87199999999996</v>
          </cell>
          <cell r="AE3440">
            <v>691.79399999999998</v>
          </cell>
          <cell r="AF3440">
            <v>631.63800000000003</v>
          </cell>
        </row>
        <row r="3441">
          <cell r="A3441" t="str">
            <v>YSP-844</v>
          </cell>
          <cell r="B3441">
            <v>13.61</v>
          </cell>
          <cell r="C3441">
            <v>1</v>
          </cell>
          <cell r="D3441">
            <v>1</v>
          </cell>
          <cell r="E3441">
            <v>158</v>
          </cell>
          <cell r="F3441">
            <v>140</v>
          </cell>
          <cell r="G3441">
            <v>118</v>
          </cell>
          <cell r="H3441">
            <v>88</v>
          </cell>
          <cell r="I3441">
            <v>87</v>
          </cell>
          <cell r="J3441">
            <v>134</v>
          </cell>
          <cell r="K3441">
            <v>139</v>
          </cell>
          <cell r="L3441">
            <v>123</v>
          </cell>
          <cell r="M3441">
            <v>121</v>
          </cell>
          <cell r="N3441">
            <v>153</v>
          </cell>
          <cell r="O3441">
            <v>146</v>
          </cell>
          <cell r="P3441">
            <v>133</v>
          </cell>
          <cell r="Q3441">
            <v>87</v>
          </cell>
          <cell r="R3441">
            <v>134</v>
          </cell>
          <cell r="S3441">
            <v>139</v>
          </cell>
          <cell r="T3441">
            <v>123</v>
          </cell>
          <cell r="U3441">
            <v>121</v>
          </cell>
          <cell r="V3441">
            <v>153</v>
          </cell>
          <cell r="W3441">
            <v>146</v>
          </cell>
          <cell r="X3441">
            <v>133</v>
          </cell>
          <cell r="Y3441">
            <v>1184.07</v>
          </cell>
          <cell r="Z3441">
            <v>1823.74</v>
          </cell>
          <cell r="AA3441">
            <v>1891.79</v>
          </cell>
          <cell r="AB3441">
            <v>1674.03</v>
          </cell>
          <cell r="AC3441">
            <v>1646.81</v>
          </cell>
          <cell r="AD3441">
            <v>2082.33</v>
          </cell>
          <cell r="AE3441">
            <v>1987.06</v>
          </cell>
          <cell r="AF3441">
            <v>1810.1299999999999</v>
          </cell>
        </row>
        <row r="3442">
          <cell r="A3442" t="str">
            <v>YSP-845</v>
          </cell>
          <cell r="B3442" t="e">
            <v>#N/A</v>
          </cell>
          <cell r="C3442" t="e">
            <v>#N/A</v>
          </cell>
          <cell r="D3442" t="e">
            <v>#N/A</v>
          </cell>
          <cell r="E3442">
            <v>100</v>
          </cell>
          <cell r="F3442">
            <v>100</v>
          </cell>
          <cell r="G3442">
            <v>85</v>
          </cell>
          <cell r="H3442">
            <v>63</v>
          </cell>
          <cell r="I3442">
            <v>63</v>
          </cell>
          <cell r="J3442">
            <v>97</v>
          </cell>
          <cell r="K3442">
            <v>101</v>
          </cell>
          <cell r="L3442">
            <v>90</v>
          </cell>
          <cell r="M3442">
            <v>88</v>
          </cell>
          <cell r="N3442">
            <v>111</v>
          </cell>
          <cell r="O3442">
            <v>105</v>
          </cell>
          <cell r="P3442">
            <v>95</v>
          </cell>
          <cell r="Q3442" t="e">
            <v>#N/A</v>
          </cell>
          <cell r="R3442" t="e">
            <v>#N/A</v>
          </cell>
          <cell r="S3442" t="e">
            <v>#N/A</v>
          </cell>
          <cell r="T3442" t="e">
            <v>#N/A</v>
          </cell>
          <cell r="U3442" t="e">
            <v>#N/A</v>
          </cell>
          <cell r="V3442" t="e">
            <v>#N/A</v>
          </cell>
          <cell r="W3442" t="e">
            <v>#N/A</v>
          </cell>
          <cell r="X3442" t="e">
            <v>#N/A</v>
          </cell>
          <cell r="Y3442" t="e">
            <v>#N/A</v>
          </cell>
          <cell r="Z3442" t="e">
            <v>#N/A</v>
          </cell>
          <cell r="AA3442" t="e">
            <v>#N/A</v>
          </cell>
          <cell r="AB3442" t="e">
            <v>#N/A</v>
          </cell>
          <cell r="AC3442" t="e">
            <v>#N/A</v>
          </cell>
          <cell r="AD3442" t="e">
            <v>#N/A</v>
          </cell>
          <cell r="AE3442" t="e">
            <v>#N/A</v>
          </cell>
          <cell r="AF3442" t="e">
            <v>#N/A</v>
          </cell>
        </row>
        <row r="3443">
          <cell r="A3443" t="str">
            <v>YSP-845-01</v>
          </cell>
          <cell r="B3443">
            <v>8.4700000000000006</v>
          </cell>
          <cell r="C3443">
            <v>1</v>
          </cell>
          <cell r="D3443">
            <v>1</v>
          </cell>
          <cell r="E3443">
            <v>100</v>
          </cell>
          <cell r="F3443">
            <v>100</v>
          </cell>
          <cell r="G3443">
            <v>85</v>
          </cell>
          <cell r="H3443">
            <v>63</v>
          </cell>
          <cell r="I3443">
            <v>63</v>
          </cell>
          <cell r="J3443">
            <v>97</v>
          </cell>
          <cell r="K3443">
            <v>101</v>
          </cell>
          <cell r="L3443">
            <v>90</v>
          </cell>
          <cell r="M3443">
            <v>88</v>
          </cell>
          <cell r="N3443">
            <v>111</v>
          </cell>
          <cell r="O3443">
            <v>105</v>
          </cell>
          <cell r="P3443">
            <v>95</v>
          </cell>
          <cell r="Q3443">
            <v>63</v>
          </cell>
          <cell r="R3443">
            <v>97</v>
          </cell>
          <cell r="S3443">
            <v>101</v>
          </cell>
          <cell r="T3443">
            <v>90</v>
          </cell>
          <cell r="U3443">
            <v>88</v>
          </cell>
          <cell r="V3443">
            <v>111</v>
          </cell>
          <cell r="W3443">
            <v>105</v>
          </cell>
          <cell r="X3443">
            <v>95</v>
          </cell>
          <cell r="Y3443">
            <v>533.61</v>
          </cell>
          <cell r="Z3443">
            <v>821.59</v>
          </cell>
          <cell r="AA3443">
            <v>855.47</v>
          </cell>
          <cell r="AB3443">
            <v>762.30000000000007</v>
          </cell>
          <cell r="AC3443">
            <v>745.36</v>
          </cell>
          <cell r="AD3443">
            <v>940.17000000000007</v>
          </cell>
          <cell r="AE3443">
            <v>889.35</v>
          </cell>
          <cell r="AF3443">
            <v>804.65000000000009</v>
          </cell>
        </row>
        <row r="3444">
          <cell r="A3444" t="str">
            <v>YSP-845-02</v>
          </cell>
          <cell r="B3444">
            <v>3.63</v>
          </cell>
          <cell r="C3444">
            <v>1</v>
          </cell>
          <cell r="D3444">
            <v>1</v>
          </cell>
          <cell r="E3444">
            <v>100</v>
          </cell>
          <cell r="F3444">
            <v>100</v>
          </cell>
          <cell r="G3444">
            <v>85</v>
          </cell>
          <cell r="H3444">
            <v>63</v>
          </cell>
          <cell r="I3444">
            <v>63</v>
          </cell>
          <cell r="J3444">
            <v>97</v>
          </cell>
          <cell r="K3444">
            <v>101</v>
          </cell>
          <cell r="L3444">
            <v>90</v>
          </cell>
          <cell r="M3444">
            <v>88</v>
          </cell>
          <cell r="N3444">
            <v>111</v>
          </cell>
          <cell r="O3444">
            <v>105</v>
          </cell>
          <cell r="P3444">
            <v>95</v>
          </cell>
          <cell r="Q3444">
            <v>63</v>
          </cell>
          <cell r="R3444">
            <v>97</v>
          </cell>
          <cell r="S3444">
            <v>101</v>
          </cell>
          <cell r="T3444">
            <v>90</v>
          </cell>
          <cell r="U3444">
            <v>88</v>
          </cell>
          <cell r="V3444">
            <v>111</v>
          </cell>
          <cell r="W3444">
            <v>105</v>
          </cell>
          <cell r="X3444">
            <v>95</v>
          </cell>
          <cell r="Y3444">
            <v>228.69</v>
          </cell>
          <cell r="Z3444">
            <v>352.11</v>
          </cell>
          <cell r="AA3444">
            <v>366.63</v>
          </cell>
          <cell r="AB3444">
            <v>326.7</v>
          </cell>
          <cell r="AC3444">
            <v>319.44</v>
          </cell>
          <cell r="AD3444">
            <v>402.93</v>
          </cell>
          <cell r="AE3444">
            <v>381.15</v>
          </cell>
          <cell r="AF3444">
            <v>344.84999999999997</v>
          </cell>
        </row>
        <row r="3445">
          <cell r="A3445" t="str">
            <v>YSP-846</v>
          </cell>
          <cell r="B3445">
            <v>15.7</v>
          </cell>
          <cell r="C3445">
            <v>1</v>
          </cell>
          <cell r="D3445">
            <v>1</v>
          </cell>
          <cell r="E3445">
            <v>146</v>
          </cell>
          <cell r="F3445">
            <v>136</v>
          </cell>
          <cell r="G3445">
            <v>115</v>
          </cell>
          <cell r="H3445">
            <v>85</v>
          </cell>
          <cell r="I3445">
            <v>84</v>
          </cell>
          <cell r="J3445">
            <v>129</v>
          </cell>
          <cell r="K3445">
            <v>134</v>
          </cell>
          <cell r="L3445">
            <v>119</v>
          </cell>
          <cell r="M3445">
            <v>117</v>
          </cell>
          <cell r="N3445">
            <v>148</v>
          </cell>
          <cell r="O3445">
            <v>141</v>
          </cell>
          <cell r="P3445">
            <v>128</v>
          </cell>
          <cell r="Q3445">
            <v>84</v>
          </cell>
          <cell r="R3445">
            <v>129</v>
          </cell>
          <cell r="S3445">
            <v>134</v>
          </cell>
          <cell r="T3445">
            <v>119</v>
          </cell>
          <cell r="U3445">
            <v>117</v>
          </cell>
          <cell r="V3445">
            <v>148</v>
          </cell>
          <cell r="W3445">
            <v>141</v>
          </cell>
          <cell r="X3445">
            <v>128</v>
          </cell>
          <cell r="Y3445">
            <v>1318.8</v>
          </cell>
          <cell r="Z3445">
            <v>2025.3</v>
          </cell>
          <cell r="AA3445">
            <v>2103.7999999999997</v>
          </cell>
          <cell r="AB3445">
            <v>1868.3</v>
          </cell>
          <cell r="AC3445">
            <v>1836.8999999999999</v>
          </cell>
          <cell r="AD3445">
            <v>2323.6</v>
          </cell>
          <cell r="AE3445">
            <v>2213.6999999999998</v>
          </cell>
          <cell r="AF3445">
            <v>2009.6</v>
          </cell>
        </row>
        <row r="3446">
          <cell r="A3446" t="str">
            <v>YSP-847</v>
          </cell>
          <cell r="B3446">
            <v>93.317999999999998</v>
          </cell>
          <cell r="C3446">
            <v>5</v>
          </cell>
          <cell r="D3446">
            <v>30</v>
          </cell>
          <cell r="E3446">
            <v>92</v>
          </cell>
          <cell r="F3446">
            <v>72</v>
          </cell>
          <cell r="G3446">
            <v>61</v>
          </cell>
          <cell r="H3446">
            <v>45</v>
          </cell>
          <cell r="I3446">
            <v>44</v>
          </cell>
          <cell r="J3446">
            <v>68</v>
          </cell>
          <cell r="K3446">
            <v>71</v>
          </cell>
          <cell r="L3446">
            <v>63</v>
          </cell>
          <cell r="M3446">
            <v>62</v>
          </cell>
          <cell r="N3446">
            <v>79</v>
          </cell>
          <cell r="O3446">
            <v>75</v>
          </cell>
          <cell r="P3446">
            <v>68</v>
          </cell>
          <cell r="Q3446">
            <v>0.29333333333333333</v>
          </cell>
          <cell r="R3446">
            <v>0.45333333333333331</v>
          </cell>
          <cell r="S3446">
            <v>0.47333333333333333</v>
          </cell>
          <cell r="T3446">
            <v>0.42</v>
          </cell>
          <cell r="U3446">
            <v>0.41333333333333333</v>
          </cell>
          <cell r="V3446">
            <v>0.52666666666666662</v>
          </cell>
          <cell r="W3446">
            <v>0.5</v>
          </cell>
          <cell r="X3446">
            <v>0.45333333333333331</v>
          </cell>
          <cell r="Y3446">
            <v>27.373280000000001</v>
          </cell>
          <cell r="Z3446">
            <v>42.304159999999996</v>
          </cell>
          <cell r="AA3446">
            <v>44.170519999999996</v>
          </cell>
          <cell r="AB3446">
            <v>39.193559999999998</v>
          </cell>
          <cell r="AC3446">
            <v>38.571439999999996</v>
          </cell>
          <cell r="AD3446">
            <v>49.147479999999995</v>
          </cell>
          <cell r="AE3446">
            <v>46.658999999999999</v>
          </cell>
          <cell r="AF3446">
            <v>42.304159999999996</v>
          </cell>
        </row>
        <row r="3447">
          <cell r="A3447" t="str">
            <v>YSP-848</v>
          </cell>
          <cell r="B3447" t="e">
            <v>#N/A</v>
          </cell>
          <cell r="C3447" t="e">
            <v>#N/A</v>
          </cell>
          <cell r="D3447" t="e">
            <v>#N/A</v>
          </cell>
          <cell r="E3447">
            <v>8</v>
          </cell>
          <cell r="F3447">
            <v>2</v>
          </cell>
          <cell r="G3447">
            <v>2</v>
          </cell>
          <cell r="H3447">
            <v>1</v>
          </cell>
          <cell r="I3447">
            <v>1</v>
          </cell>
          <cell r="J3447">
            <v>2</v>
          </cell>
          <cell r="K3447">
            <v>2</v>
          </cell>
          <cell r="L3447">
            <v>2</v>
          </cell>
          <cell r="M3447">
            <v>2</v>
          </cell>
          <cell r="N3447">
            <v>3</v>
          </cell>
          <cell r="O3447">
            <v>3</v>
          </cell>
          <cell r="P3447">
            <v>3</v>
          </cell>
          <cell r="Q3447" t="e">
            <v>#N/A</v>
          </cell>
          <cell r="R3447" t="e">
            <v>#N/A</v>
          </cell>
          <cell r="S3447" t="e">
            <v>#N/A</v>
          </cell>
          <cell r="T3447" t="e">
            <v>#N/A</v>
          </cell>
          <cell r="U3447" t="e">
            <v>#N/A</v>
          </cell>
          <cell r="V3447" t="e">
            <v>#N/A</v>
          </cell>
          <cell r="W3447" t="e">
            <v>#N/A</v>
          </cell>
          <cell r="X3447" t="e">
            <v>#N/A</v>
          </cell>
          <cell r="Y3447" t="e">
            <v>#N/A</v>
          </cell>
          <cell r="Z3447" t="e">
            <v>#N/A</v>
          </cell>
          <cell r="AA3447" t="e">
            <v>#N/A</v>
          </cell>
          <cell r="AB3447" t="e">
            <v>#N/A</v>
          </cell>
          <cell r="AC3447" t="e">
            <v>#N/A</v>
          </cell>
          <cell r="AD3447" t="e">
            <v>#N/A</v>
          </cell>
          <cell r="AE3447" t="e">
            <v>#N/A</v>
          </cell>
          <cell r="AF3447" t="e">
            <v>#N/A</v>
          </cell>
        </row>
        <row r="3448">
          <cell r="A3448" t="str">
            <v>YSP-848-01</v>
          </cell>
          <cell r="B3448">
            <v>9.07</v>
          </cell>
          <cell r="C3448">
            <v>1</v>
          </cell>
          <cell r="D3448">
            <v>1</v>
          </cell>
          <cell r="E3448">
            <v>8</v>
          </cell>
          <cell r="F3448">
            <v>2</v>
          </cell>
          <cell r="G3448">
            <v>2</v>
          </cell>
          <cell r="H3448">
            <v>1</v>
          </cell>
          <cell r="I3448">
            <v>1</v>
          </cell>
          <cell r="J3448">
            <v>2</v>
          </cell>
          <cell r="K3448">
            <v>2</v>
          </cell>
          <cell r="L3448">
            <v>2</v>
          </cell>
          <cell r="M3448">
            <v>2</v>
          </cell>
          <cell r="N3448">
            <v>3</v>
          </cell>
          <cell r="O3448">
            <v>3</v>
          </cell>
          <cell r="P3448">
            <v>3</v>
          </cell>
          <cell r="Q3448">
            <v>1</v>
          </cell>
          <cell r="R3448">
            <v>2</v>
          </cell>
          <cell r="S3448">
            <v>2</v>
          </cell>
          <cell r="T3448">
            <v>2</v>
          </cell>
          <cell r="U3448">
            <v>2</v>
          </cell>
          <cell r="V3448">
            <v>3</v>
          </cell>
          <cell r="W3448">
            <v>3</v>
          </cell>
          <cell r="X3448">
            <v>3</v>
          </cell>
          <cell r="Y3448">
            <v>9.07</v>
          </cell>
          <cell r="Z3448">
            <v>18.14</v>
          </cell>
          <cell r="AA3448">
            <v>18.14</v>
          </cell>
          <cell r="AB3448">
            <v>18.14</v>
          </cell>
          <cell r="AC3448">
            <v>18.14</v>
          </cell>
          <cell r="AD3448">
            <v>27.21</v>
          </cell>
          <cell r="AE3448">
            <v>27.21</v>
          </cell>
          <cell r="AF3448">
            <v>27.21</v>
          </cell>
        </row>
        <row r="3449">
          <cell r="A3449" t="str">
            <v>YSP-848-02</v>
          </cell>
          <cell r="B3449">
            <v>5.3780000000000001</v>
          </cell>
          <cell r="C3449">
            <v>1</v>
          </cell>
          <cell r="D3449">
            <v>1</v>
          </cell>
          <cell r="E3449">
            <v>8</v>
          </cell>
          <cell r="F3449">
            <v>2</v>
          </cell>
          <cell r="G3449">
            <v>2</v>
          </cell>
          <cell r="H3449">
            <v>1</v>
          </cell>
          <cell r="I3449">
            <v>1</v>
          </cell>
          <cell r="J3449">
            <v>2</v>
          </cell>
          <cell r="K3449">
            <v>2</v>
          </cell>
          <cell r="L3449">
            <v>2</v>
          </cell>
          <cell r="M3449">
            <v>2</v>
          </cell>
          <cell r="N3449">
            <v>3</v>
          </cell>
          <cell r="O3449">
            <v>3</v>
          </cell>
          <cell r="P3449">
            <v>3</v>
          </cell>
          <cell r="Q3449">
            <v>1</v>
          </cell>
          <cell r="R3449">
            <v>2</v>
          </cell>
          <cell r="S3449">
            <v>2</v>
          </cell>
          <cell r="T3449">
            <v>2</v>
          </cell>
          <cell r="U3449">
            <v>2</v>
          </cell>
          <cell r="V3449">
            <v>3</v>
          </cell>
          <cell r="W3449">
            <v>3</v>
          </cell>
          <cell r="X3449">
            <v>3</v>
          </cell>
          <cell r="Y3449">
            <v>5.3780000000000001</v>
          </cell>
          <cell r="Z3449">
            <v>10.756</v>
          </cell>
          <cell r="AA3449">
            <v>10.756</v>
          </cell>
          <cell r="AB3449">
            <v>10.756</v>
          </cell>
          <cell r="AC3449">
            <v>10.756</v>
          </cell>
          <cell r="AD3449">
            <v>16.134</v>
          </cell>
          <cell r="AE3449">
            <v>16.134</v>
          </cell>
          <cell r="AF3449">
            <v>16.134</v>
          </cell>
        </row>
        <row r="3450">
          <cell r="A3450" t="str">
            <v>YSP-849</v>
          </cell>
          <cell r="B3450">
            <v>20.052</v>
          </cell>
          <cell r="C3450">
            <v>1</v>
          </cell>
          <cell r="D3450">
            <v>1</v>
          </cell>
          <cell r="E3450">
            <v>10</v>
          </cell>
          <cell r="F3450">
            <v>4</v>
          </cell>
          <cell r="G3450">
            <v>3</v>
          </cell>
          <cell r="H3450">
            <v>2</v>
          </cell>
          <cell r="I3450">
            <v>2</v>
          </cell>
          <cell r="J3450">
            <v>3</v>
          </cell>
          <cell r="K3450">
            <v>3</v>
          </cell>
          <cell r="L3450">
            <v>3</v>
          </cell>
          <cell r="M3450">
            <v>3</v>
          </cell>
          <cell r="N3450">
            <v>4</v>
          </cell>
          <cell r="O3450">
            <v>4</v>
          </cell>
          <cell r="P3450">
            <v>4</v>
          </cell>
          <cell r="Q3450">
            <v>2</v>
          </cell>
          <cell r="R3450">
            <v>3</v>
          </cell>
          <cell r="S3450">
            <v>3</v>
          </cell>
          <cell r="T3450">
            <v>3</v>
          </cell>
          <cell r="U3450">
            <v>3</v>
          </cell>
          <cell r="V3450">
            <v>4</v>
          </cell>
          <cell r="W3450">
            <v>4</v>
          </cell>
          <cell r="X3450">
            <v>4</v>
          </cell>
          <cell r="Y3450">
            <v>40.103999999999999</v>
          </cell>
          <cell r="Z3450">
            <v>60.155999999999999</v>
          </cell>
          <cell r="AA3450">
            <v>60.155999999999999</v>
          </cell>
          <cell r="AB3450">
            <v>60.155999999999999</v>
          </cell>
          <cell r="AC3450">
            <v>60.155999999999999</v>
          </cell>
          <cell r="AD3450">
            <v>80.207999999999998</v>
          </cell>
          <cell r="AE3450">
            <v>80.207999999999998</v>
          </cell>
          <cell r="AF3450">
            <v>80.207999999999998</v>
          </cell>
        </row>
        <row r="3451">
          <cell r="A3451" t="str">
            <v>YSP-850</v>
          </cell>
          <cell r="B3451">
            <v>20.052</v>
          </cell>
          <cell r="C3451">
            <v>1</v>
          </cell>
          <cell r="D3451">
            <v>1</v>
          </cell>
          <cell r="E3451">
            <v>6</v>
          </cell>
          <cell r="F3451">
            <v>10</v>
          </cell>
          <cell r="G3451">
            <v>8</v>
          </cell>
          <cell r="H3451">
            <v>6</v>
          </cell>
          <cell r="I3451">
            <v>6</v>
          </cell>
          <cell r="J3451">
            <v>9</v>
          </cell>
          <cell r="K3451">
            <v>9</v>
          </cell>
          <cell r="L3451">
            <v>8</v>
          </cell>
          <cell r="M3451">
            <v>8</v>
          </cell>
          <cell r="N3451">
            <v>10</v>
          </cell>
          <cell r="O3451">
            <v>10</v>
          </cell>
          <cell r="P3451">
            <v>9</v>
          </cell>
          <cell r="Q3451">
            <v>6</v>
          </cell>
          <cell r="R3451">
            <v>9</v>
          </cell>
          <cell r="S3451">
            <v>9</v>
          </cell>
          <cell r="T3451">
            <v>8</v>
          </cell>
          <cell r="U3451">
            <v>8</v>
          </cell>
          <cell r="V3451">
            <v>10</v>
          </cell>
          <cell r="W3451">
            <v>10</v>
          </cell>
          <cell r="X3451">
            <v>9</v>
          </cell>
          <cell r="Y3451">
            <v>120.312</v>
          </cell>
          <cell r="Z3451">
            <v>180.46799999999999</v>
          </cell>
          <cell r="AA3451">
            <v>180.46799999999999</v>
          </cell>
          <cell r="AB3451">
            <v>160.416</v>
          </cell>
          <cell r="AC3451">
            <v>160.416</v>
          </cell>
          <cell r="AD3451">
            <v>200.51999999999998</v>
          </cell>
          <cell r="AE3451">
            <v>200.51999999999998</v>
          </cell>
          <cell r="AF3451">
            <v>180.46799999999999</v>
          </cell>
        </row>
        <row r="3452">
          <cell r="A3452" t="str">
            <v>YSP-851</v>
          </cell>
          <cell r="B3452" t="e">
            <v>#N/A</v>
          </cell>
          <cell r="C3452" t="e">
            <v>#N/A</v>
          </cell>
          <cell r="D3452" t="e">
            <v>#N/A</v>
          </cell>
          <cell r="E3452">
            <v>0</v>
          </cell>
          <cell r="F3452">
            <v>0</v>
          </cell>
          <cell r="G3452">
            <v>0</v>
          </cell>
          <cell r="H3452">
            <v>0</v>
          </cell>
          <cell r="I3452">
            <v>0</v>
          </cell>
          <cell r="J3452">
            <v>0</v>
          </cell>
          <cell r="K3452">
            <v>0</v>
          </cell>
          <cell r="L3452">
            <v>0</v>
          </cell>
          <cell r="M3452">
            <v>0</v>
          </cell>
          <cell r="N3452">
            <v>0</v>
          </cell>
          <cell r="O3452">
            <v>0</v>
          </cell>
          <cell r="P3452">
            <v>0</v>
          </cell>
          <cell r="Q3452" t="e">
            <v>#N/A</v>
          </cell>
          <cell r="R3452" t="e">
            <v>#N/A</v>
          </cell>
          <cell r="S3452" t="e">
            <v>#N/A</v>
          </cell>
          <cell r="T3452" t="e">
            <v>#N/A</v>
          </cell>
          <cell r="U3452" t="e">
            <v>#N/A</v>
          </cell>
          <cell r="V3452" t="e">
            <v>#N/A</v>
          </cell>
          <cell r="W3452" t="e">
            <v>#N/A</v>
          </cell>
          <cell r="X3452" t="e">
            <v>#N/A</v>
          </cell>
          <cell r="Y3452" t="e">
            <v>#N/A</v>
          </cell>
          <cell r="Z3452" t="e">
            <v>#N/A</v>
          </cell>
          <cell r="AA3452" t="e">
            <v>#N/A</v>
          </cell>
          <cell r="AB3452" t="e">
            <v>#N/A</v>
          </cell>
          <cell r="AC3452" t="e">
            <v>#N/A</v>
          </cell>
          <cell r="AD3452" t="e">
            <v>#N/A</v>
          </cell>
          <cell r="AE3452" t="e">
            <v>#N/A</v>
          </cell>
          <cell r="AF3452" t="e">
            <v>#N/A</v>
          </cell>
        </row>
        <row r="3453">
          <cell r="A3453" t="str">
            <v>YSP-851-01</v>
          </cell>
          <cell r="B3453">
            <v>20.052</v>
          </cell>
          <cell r="C3453">
            <v>1</v>
          </cell>
          <cell r="D3453">
            <v>4</v>
          </cell>
          <cell r="E3453">
            <v>0</v>
          </cell>
          <cell r="F3453">
            <v>0</v>
          </cell>
          <cell r="G3453">
            <v>0</v>
          </cell>
          <cell r="H3453">
            <v>0</v>
          </cell>
          <cell r="I3453">
            <v>0</v>
          </cell>
          <cell r="J3453">
            <v>0</v>
          </cell>
          <cell r="K3453">
            <v>0</v>
          </cell>
          <cell r="L3453">
            <v>0</v>
          </cell>
          <cell r="M3453">
            <v>0</v>
          </cell>
          <cell r="N3453">
            <v>0</v>
          </cell>
          <cell r="O3453">
            <v>0</v>
          </cell>
          <cell r="P3453">
            <v>0</v>
          </cell>
          <cell r="Q3453">
            <v>0</v>
          </cell>
          <cell r="R3453">
            <v>0</v>
          </cell>
          <cell r="S3453">
            <v>0</v>
          </cell>
          <cell r="T3453">
            <v>0</v>
          </cell>
          <cell r="U3453">
            <v>0</v>
          </cell>
          <cell r="V3453">
            <v>0</v>
          </cell>
          <cell r="W3453">
            <v>0</v>
          </cell>
          <cell r="X3453">
            <v>0</v>
          </cell>
          <cell r="Y3453">
            <v>0</v>
          </cell>
          <cell r="Z3453">
            <v>0</v>
          </cell>
          <cell r="AA3453">
            <v>0</v>
          </cell>
          <cell r="AB3453">
            <v>0</v>
          </cell>
          <cell r="AC3453">
            <v>0</v>
          </cell>
          <cell r="AD3453">
            <v>0</v>
          </cell>
          <cell r="AE3453">
            <v>0</v>
          </cell>
          <cell r="AF3453">
            <v>0</v>
          </cell>
        </row>
        <row r="3454">
          <cell r="A3454" t="str">
            <v>YSP-851-02</v>
          </cell>
          <cell r="B3454">
            <v>20.052</v>
          </cell>
          <cell r="C3454">
            <v>1</v>
          </cell>
          <cell r="D3454">
            <v>21</v>
          </cell>
          <cell r="E3454">
            <v>2</v>
          </cell>
          <cell r="F3454">
            <v>2</v>
          </cell>
          <cell r="G3454">
            <v>2</v>
          </cell>
          <cell r="H3454">
            <v>1</v>
          </cell>
          <cell r="I3454">
            <v>1</v>
          </cell>
          <cell r="J3454">
            <v>2</v>
          </cell>
          <cell r="K3454">
            <v>2</v>
          </cell>
          <cell r="L3454">
            <v>2</v>
          </cell>
          <cell r="M3454">
            <v>2</v>
          </cell>
          <cell r="N3454">
            <v>3</v>
          </cell>
          <cell r="O3454">
            <v>3</v>
          </cell>
          <cell r="P3454">
            <v>3</v>
          </cell>
          <cell r="Q3454">
            <v>4.7619047619047616E-2</v>
          </cell>
          <cell r="R3454">
            <v>9.5238095238095233E-2</v>
          </cell>
          <cell r="S3454">
            <v>9.5238095238095233E-2</v>
          </cell>
          <cell r="T3454">
            <v>9.5238095238095233E-2</v>
          </cell>
          <cell r="U3454">
            <v>9.5238095238095233E-2</v>
          </cell>
          <cell r="V3454">
            <v>0.14285714285714285</v>
          </cell>
          <cell r="W3454">
            <v>0.14285714285714285</v>
          </cell>
          <cell r="X3454">
            <v>0.14285714285714285</v>
          </cell>
          <cell r="Y3454">
            <v>0.95485714285714274</v>
          </cell>
          <cell r="Z3454">
            <v>1.9097142857142855</v>
          </cell>
          <cell r="AA3454">
            <v>1.9097142857142855</v>
          </cell>
          <cell r="AB3454">
            <v>1.9097142857142855</v>
          </cell>
          <cell r="AC3454">
            <v>1.9097142857142855</v>
          </cell>
          <cell r="AD3454">
            <v>2.8645714285714283</v>
          </cell>
          <cell r="AE3454">
            <v>2.8645714285714283</v>
          </cell>
          <cell r="AF3454">
            <v>2.8645714285714283</v>
          </cell>
        </row>
        <row r="3455">
          <cell r="A3455" t="str">
            <v>YSP-851-03</v>
          </cell>
          <cell r="B3455">
            <v>20.052</v>
          </cell>
          <cell r="C3455">
            <v>1</v>
          </cell>
          <cell r="D3455">
            <v>2</v>
          </cell>
          <cell r="E3455">
            <v>0</v>
          </cell>
          <cell r="F3455">
            <v>0</v>
          </cell>
          <cell r="G3455">
            <v>0</v>
          </cell>
          <cell r="H3455">
            <v>0</v>
          </cell>
          <cell r="I3455">
            <v>0</v>
          </cell>
          <cell r="J3455">
            <v>0</v>
          </cell>
          <cell r="K3455">
            <v>0</v>
          </cell>
          <cell r="L3455">
            <v>0</v>
          </cell>
          <cell r="M3455">
            <v>0</v>
          </cell>
          <cell r="N3455">
            <v>0</v>
          </cell>
          <cell r="O3455">
            <v>0</v>
          </cell>
          <cell r="P3455">
            <v>0</v>
          </cell>
          <cell r="Q3455">
            <v>0</v>
          </cell>
          <cell r="R3455">
            <v>0</v>
          </cell>
          <cell r="S3455">
            <v>0</v>
          </cell>
          <cell r="T3455">
            <v>0</v>
          </cell>
          <cell r="U3455">
            <v>0</v>
          </cell>
          <cell r="V3455">
            <v>0</v>
          </cell>
          <cell r="W3455">
            <v>0</v>
          </cell>
          <cell r="X3455">
            <v>0</v>
          </cell>
          <cell r="Y3455">
            <v>0</v>
          </cell>
          <cell r="Z3455">
            <v>0</v>
          </cell>
          <cell r="AA3455">
            <v>0</v>
          </cell>
          <cell r="AB3455">
            <v>0</v>
          </cell>
          <cell r="AC3455">
            <v>0</v>
          </cell>
          <cell r="AD3455">
            <v>0</v>
          </cell>
          <cell r="AE3455">
            <v>0</v>
          </cell>
          <cell r="AF3455">
            <v>0</v>
          </cell>
        </row>
        <row r="3456">
          <cell r="A3456" t="str">
            <v>YSP-852</v>
          </cell>
          <cell r="B3456">
            <v>20.052</v>
          </cell>
          <cell r="C3456">
            <v>1</v>
          </cell>
          <cell r="D3456">
            <v>2</v>
          </cell>
          <cell r="E3456">
            <v>4</v>
          </cell>
          <cell r="F3456">
            <v>16</v>
          </cell>
          <cell r="G3456">
            <v>14</v>
          </cell>
          <cell r="H3456">
            <v>10</v>
          </cell>
          <cell r="I3456">
            <v>10</v>
          </cell>
          <cell r="J3456">
            <v>15</v>
          </cell>
          <cell r="K3456">
            <v>16</v>
          </cell>
          <cell r="L3456">
            <v>14</v>
          </cell>
          <cell r="M3456">
            <v>14</v>
          </cell>
          <cell r="N3456">
            <v>18</v>
          </cell>
          <cell r="O3456">
            <v>17</v>
          </cell>
          <cell r="P3456">
            <v>15</v>
          </cell>
          <cell r="Q3456">
            <v>5</v>
          </cell>
          <cell r="R3456">
            <v>7.5</v>
          </cell>
          <cell r="S3456">
            <v>8</v>
          </cell>
          <cell r="T3456">
            <v>7</v>
          </cell>
          <cell r="U3456">
            <v>7</v>
          </cell>
          <cell r="V3456">
            <v>9</v>
          </cell>
          <cell r="W3456">
            <v>8.5</v>
          </cell>
          <cell r="X3456">
            <v>7.5</v>
          </cell>
          <cell r="Y3456">
            <v>100.25999999999999</v>
          </cell>
          <cell r="Z3456">
            <v>150.38999999999999</v>
          </cell>
          <cell r="AA3456">
            <v>160.416</v>
          </cell>
          <cell r="AB3456">
            <v>140.364</v>
          </cell>
          <cell r="AC3456">
            <v>140.364</v>
          </cell>
          <cell r="AD3456">
            <v>180.46799999999999</v>
          </cell>
          <cell r="AE3456">
            <v>170.44200000000001</v>
          </cell>
          <cell r="AF3456">
            <v>150.38999999999999</v>
          </cell>
        </row>
        <row r="3457">
          <cell r="A3457" t="str">
            <v>YSP-853</v>
          </cell>
          <cell r="B3457" t="e">
            <v>#N/A</v>
          </cell>
          <cell r="C3457" t="e">
            <v>#N/A</v>
          </cell>
          <cell r="D3457" t="e">
            <v>#N/A</v>
          </cell>
          <cell r="E3457">
            <v>36</v>
          </cell>
          <cell r="F3457">
            <v>18</v>
          </cell>
          <cell r="G3457">
            <v>15</v>
          </cell>
          <cell r="H3457">
            <v>11</v>
          </cell>
          <cell r="I3457">
            <v>11</v>
          </cell>
          <cell r="J3457">
            <v>17</v>
          </cell>
          <cell r="K3457">
            <v>18</v>
          </cell>
          <cell r="L3457">
            <v>16</v>
          </cell>
          <cell r="M3457">
            <v>16</v>
          </cell>
          <cell r="N3457">
            <v>20</v>
          </cell>
          <cell r="O3457">
            <v>19</v>
          </cell>
          <cell r="P3457">
            <v>17</v>
          </cell>
          <cell r="Q3457" t="e">
            <v>#N/A</v>
          </cell>
          <cell r="R3457" t="e">
            <v>#N/A</v>
          </cell>
          <cell r="S3457" t="e">
            <v>#N/A</v>
          </cell>
          <cell r="T3457" t="e">
            <v>#N/A</v>
          </cell>
          <cell r="U3457" t="e">
            <v>#N/A</v>
          </cell>
          <cell r="V3457" t="e">
            <v>#N/A</v>
          </cell>
          <cell r="W3457" t="e">
            <v>#N/A</v>
          </cell>
          <cell r="X3457" t="e">
            <v>#N/A</v>
          </cell>
          <cell r="Y3457" t="e">
            <v>#N/A</v>
          </cell>
          <cell r="Z3457" t="e">
            <v>#N/A</v>
          </cell>
          <cell r="AA3457" t="e">
            <v>#N/A</v>
          </cell>
          <cell r="AB3457" t="e">
            <v>#N/A</v>
          </cell>
          <cell r="AC3457" t="e">
            <v>#N/A</v>
          </cell>
          <cell r="AD3457" t="e">
            <v>#N/A</v>
          </cell>
          <cell r="AE3457" t="e">
            <v>#N/A</v>
          </cell>
          <cell r="AF3457" t="e">
            <v>#N/A</v>
          </cell>
        </row>
        <row r="3458">
          <cell r="A3458" t="str">
            <v>YSP-853-01</v>
          </cell>
          <cell r="B3458">
            <v>25.869</v>
          </cell>
          <cell r="C3458">
            <v>1</v>
          </cell>
          <cell r="D3458">
            <v>2</v>
          </cell>
          <cell r="E3458">
            <v>36</v>
          </cell>
          <cell r="F3458">
            <v>18</v>
          </cell>
          <cell r="G3458">
            <v>15</v>
          </cell>
          <cell r="H3458">
            <v>11</v>
          </cell>
          <cell r="I3458">
            <v>11</v>
          </cell>
          <cell r="J3458">
            <v>17</v>
          </cell>
          <cell r="K3458">
            <v>18</v>
          </cell>
          <cell r="L3458">
            <v>16</v>
          </cell>
          <cell r="M3458">
            <v>16</v>
          </cell>
          <cell r="N3458">
            <v>20</v>
          </cell>
          <cell r="O3458">
            <v>19</v>
          </cell>
          <cell r="P3458">
            <v>17</v>
          </cell>
          <cell r="Q3458">
            <v>5.5</v>
          </cell>
          <cell r="R3458">
            <v>8.5</v>
          </cell>
          <cell r="S3458">
            <v>9</v>
          </cell>
          <cell r="T3458">
            <v>8</v>
          </cell>
          <cell r="U3458">
            <v>8</v>
          </cell>
          <cell r="V3458">
            <v>10</v>
          </cell>
          <cell r="W3458">
            <v>9.5</v>
          </cell>
          <cell r="X3458">
            <v>8.5</v>
          </cell>
          <cell r="Y3458">
            <v>142.27949999999998</v>
          </cell>
          <cell r="Z3458">
            <v>219.88650000000001</v>
          </cell>
          <cell r="AA3458">
            <v>232.821</v>
          </cell>
          <cell r="AB3458">
            <v>206.952</v>
          </cell>
          <cell r="AC3458">
            <v>206.952</v>
          </cell>
          <cell r="AD3458">
            <v>258.69</v>
          </cell>
          <cell r="AE3458">
            <v>245.75549999999998</v>
          </cell>
          <cell r="AF3458">
            <v>219.88650000000001</v>
          </cell>
        </row>
        <row r="3459">
          <cell r="A3459" t="str">
            <v>YSP-854</v>
          </cell>
          <cell r="B3459">
            <v>20.052</v>
          </cell>
          <cell r="C3459">
            <v>1</v>
          </cell>
          <cell r="D3459">
            <v>3</v>
          </cell>
          <cell r="E3459">
            <v>36</v>
          </cell>
          <cell r="F3459">
            <v>18</v>
          </cell>
          <cell r="G3459">
            <v>15</v>
          </cell>
          <cell r="H3459">
            <v>11</v>
          </cell>
          <cell r="I3459">
            <v>11</v>
          </cell>
          <cell r="J3459">
            <v>17</v>
          </cell>
          <cell r="K3459">
            <v>18</v>
          </cell>
          <cell r="L3459">
            <v>16</v>
          </cell>
          <cell r="M3459">
            <v>16</v>
          </cell>
          <cell r="N3459">
            <v>20</v>
          </cell>
          <cell r="O3459">
            <v>19</v>
          </cell>
          <cell r="P3459">
            <v>17</v>
          </cell>
          <cell r="Q3459">
            <v>3.6666666666666665</v>
          </cell>
          <cell r="R3459">
            <v>5.666666666666667</v>
          </cell>
          <cell r="S3459">
            <v>6</v>
          </cell>
          <cell r="T3459">
            <v>5.333333333333333</v>
          </cell>
          <cell r="U3459">
            <v>5.333333333333333</v>
          </cell>
          <cell r="V3459">
            <v>6.666666666666667</v>
          </cell>
          <cell r="W3459">
            <v>6.333333333333333</v>
          </cell>
          <cell r="X3459">
            <v>5.666666666666667</v>
          </cell>
          <cell r="Y3459">
            <v>73.524000000000001</v>
          </cell>
          <cell r="Z3459">
            <v>113.628</v>
          </cell>
          <cell r="AA3459">
            <v>120.312</v>
          </cell>
          <cell r="AB3459">
            <v>106.94399999999999</v>
          </cell>
          <cell r="AC3459">
            <v>106.94399999999999</v>
          </cell>
          <cell r="AD3459">
            <v>133.68</v>
          </cell>
          <cell r="AE3459">
            <v>126.996</v>
          </cell>
          <cell r="AF3459">
            <v>113.628</v>
          </cell>
        </row>
        <row r="3460">
          <cell r="A3460" t="str">
            <v>YSP-855</v>
          </cell>
          <cell r="B3460">
            <v>20.052</v>
          </cell>
          <cell r="C3460">
            <v>1</v>
          </cell>
          <cell r="D3460">
            <v>6</v>
          </cell>
          <cell r="E3460">
            <v>36</v>
          </cell>
          <cell r="F3460">
            <v>18</v>
          </cell>
          <cell r="G3460">
            <v>15</v>
          </cell>
          <cell r="H3460">
            <v>11</v>
          </cell>
          <cell r="I3460">
            <v>11</v>
          </cell>
          <cell r="J3460">
            <v>17</v>
          </cell>
          <cell r="K3460">
            <v>18</v>
          </cell>
          <cell r="L3460">
            <v>16</v>
          </cell>
          <cell r="M3460">
            <v>16</v>
          </cell>
          <cell r="N3460">
            <v>20</v>
          </cell>
          <cell r="O3460">
            <v>19</v>
          </cell>
          <cell r="P3460">
            <v>17</v>
          </cell>
          <cell r="Q3460">
            <v>1.8333333333333333</v>
          </cell>
          <cell r="R3460">
            <v>2.8333333333333335</v>
          </cell>
          <cell r="S3460">
            <v>3</v>
          </cell>
          <cell r="T3460">
            <v>2.6666666666666665</v>
          </cell>
          <cell r="U3460">
            <v>2.6666666666666665</v>
          </cell>
          <cell r="V3460">
            <v>3.3333333333333335</v>
          </cell>
          <cell r="W3460">
            <v>3.1666666666666665</v>
          </cell>
          <cell r="X3460">
            <v>2.8333333333333335</v>
          </cell>
          <cell r="Y3460">
            <v>36.762</v>
          </cell>
          <cell r="Z3460">
            <v>56.814</v>
          </cell>
          <cell r="AA3460">
            <v>60.155999999999999</v>
          </cell>
          <cell r="AB3460">
            <v>53.471999999999994</v>
          </cell>
          <cell r="AC3460">
            <v>53.471999999999994</v>
          </cell>
          <cell r="AD3460">
            <v>66.84</v>
          </cell>
          <cell r="AE3460">
            <v>63.497999999999998</v>
          </cell>
          <cell r="AF3460">
            <v>56.814</v>
          </cell>
        </row>
        <row r="3461">
          <cell r="A3461" t="str">
            <v>YSP-856</v>
          </cell>
          <cell r="B3461">
            <v>20.052</v>
          </cell>
          <cell r="C3461">
            <v>1</v>
          </cell>
          <cell r="D3461">
            <v>2</v>
          </cell>
          <cell r="E3461">
            <v>36</v>
          </cell>
          <cell r="F3461">
            <v>18</v>
          </cell>
          <cell r="G3461">
            <v>15</v>
          </cell>
          <cell r="H3461">
            <v>11</v>
          </cell>
          <cell r="I3461">
            <v>11</v>
          </cell>
          <cell r="J3461">
            <v>17</v>
          </cell>
          <cell r="K3461">
            <v>18</v>
          </cell>
          <cell r="L3461">
            <v>16</v>
          </cell>
          <cell r="M3461">
            <v>16</v>
          </cell>
          <cell r="N3461">
            <v>20</v>
          </cell>
          <cell r="O3461">
            <v>19</v>
          </cell>
          <cell r="P3461">
            <v>17</v>
          </cell>
          <cell r="Q3461">
            <v>5.5</v>
          </cell>
          <cell r="R3461">
            <v>8.5</v>
          </cell>
          <cell r="S3461">
            <v>9</v>
          </cell>
          <cell r="T3461">
            <v>8</v>
          </cell>
          <cell r="U3461">
            <v>8</v>
          </cell>
          <cell r="V3461">
            <v>10</v>
          </cell>
          <cell r="W3461">
            <v>9.5</v>
          </cell>
          <cell r="X3461">
            <v>8.5</v>
          </cell>
          <cell r="Y3461">
            <v>110.286</v>
          </cell>
          <cell r="Z3461">
            <v>170.44200000000001</v>
          </cell>
          <cell r="AA3461">
            <v>180.46799999999999</v>
          </cell>
          <cell r="AB3461">
            <v>160.416</v>
          </cell>
          <cell r="AC3461">
            <v>160.416</v>
          </cell>
          <cell r="AD3461">
            <v>200.51999999999998</v>
          </cell>
          <cell r="AE3461">
            <v>190.494</v>
          </cell>
          <cell r="AF3461">
            <v>170.44200000000001</v>
          </cell>
        </row>
        <row r="3462">
          <cell r="A3462" t="str">
            <v>YSP-857</v>
          </cell>
          <cell r="B3462">
            <v>20.052</v>
          </cell>
          <cell r="C3462">
            <v>1</v>
          </cell>
          <cell r="D3462">
            <v>2</v>
          </cell>
          <cell r="E3462">
            <v>36</v>
          </cell>
          <cell r="F3462">
            <v>18</v>
          </cell>
          <cell r="G3462">
            <v>15</v>
          </cell>
          <cell r="H3462">
            <v>11</v>
          </cell>
          <cell r="I3462">
            <v>11</v>
          </cell>
          <cell r="J3462">
            <v>17</v>
          </cell>
          <cell r="K3462">
            <v>18</v>
          </cell>
          <cell r="L3462">
            <v>16</v>
          </cell>
          <cell r="M3462">
            <v>16</v>
          </cell>
          <cell r="N3462">
            <v>20</v>
          </cell>
          <cell r="O3462">
            <v>19</v>
          </cell>
          <cell r="P3462">
            <v>17</v>
          </cell>
          <cell r="Q3462">
            <v>5.5</v>
          </cell>
          <cell r="R3462">
            <v>8.5</v>
          </cell>
          <cell r="S3462">
            <v>9</v>
          </cell>
          <cell r="T3462">
            <v>8</v>
          </cell>
          <cell r="U3462">
            <v>8</v>
          </cell>
          <cell r="V3462">
            <v>10</v>
          </cell>
          <cell r="W3462">
            <v>9.5</v>
          </cell>
          <cell r="X3462">
            <v>8.5</v>
          </cell>
          <cell r="Y3462">
            <v>110.286</v>
          </cell>
          <cell r="Z3462">
            <v>170.44200000000001</v>
          </cell>
          <cell r="AA3462">
            <v>180.46799999999999</v>
          </cell>
          <cell r="AB3462">
            <v>160.416</v>
          </cell>
          <cell r="AC3462">
            <v>160.416</v>
          </cell>
          <cell r="AD3462">
            <v>200.51999999999998</v>
          </cell>
          <cell r="AE3462">
            <v>190.494</v>
          </cell>
          <cell r="AF3462">
            <v>170.44200000000001</v>
          </cell>
        </row>
        <row r="3463">
          <cell r="A3463" t="str">
            <v>YSP-858</v>
          </cell>
          <cell r="B3463" t="e">
            <v>#N/A</v>
          </cell>
          <cell r="C3463" t="e">
            <v>#N/A</v>
          </cell>
          <cell r="D3463" t="e">
            <v>#N/A</v>
          </cell>
          <cell r="E3463">
            <v>126</v>
          </cell>
          <cell r="F3463">
            <v>112</v>
          </cell>
          <cell r="G3463">
            <v>95</v>
          </cell>
          <cell r="H3463">
            <v>70</v>
          </cell>
          <cell r="I3463">
            <v>69</v>
          </cell>
          <cell r="J3463">
            <v>106</v>
          </cell>
          <cell r="K3463">
            <v>110</v>
          </cell>
          <cell r="L3463">
            <v>97</v>
          </cell>
          <cell r="M3463">
            <v>95</v>
          </cell>
          <cell r="N3463">
            <v>120</v>
          </cell>
          <cell r="O3463">
            <v>114</v>
          </cell>
          <cell r="P3463">
            <v>104</v>
          </cell>
          <cell r="Q3463" t="e">
            <v>#N/A</v>
          </cell>
          <cell r="R3463" t="e">
            <v>#N/A</v>
          </cell>
          <cell r="S3463" t="e">
            <v>#N/A</v>
          </cell>
          <cell r="T3463" t="e">
            <v>#N/A</v>
          </cell>
          <cell r="U3463" t="e">
            <v>#N/A</v>
          </cell>
          <cell r="V3463" t="e">
            <v>#N/A</v>
          </cell>
          <cell r="W3463" t="e">
            <v>#N/A</v>
          </cell>
          <cell r="X3463" t="e">
            <v>#N/A</v>
          </cell>
          <cell r="Y3463" t="e">
            <v>#N/A</v>
          </cell>
          <cell r="Z3463" t="e">
            <v>#N/A</v>
          </cell>
          <cell r="AA3463" t="e">
            <v>#N/A</v>
          </cell>
          <cell r="AB3463" t="e">
            <v>#N/A</v>
          </cell>
          <cell r="AC3463" t="e">
            <v>#N/A</v>
          </cell>
          <cell r="AD3463" t="e">
            <v>#N/A</v>
          </cell>
          <cell r="AE3463" t="e">
            <v>#N/A</v>
          </cell>
          <cell r="AF3463" t="e">
            <v>#N/A</v>
          </cell>
        </row>
        <row r="3464">
          <cell r="A3464" t="str">
            <v>YSP-858-01</v>
          </cell>
          <cell r="B3464">
            <v>49.241999999999997</v>
          </cell>
          <cell r="C3464">
            <v>1</v>
          </cell>
          <cell r="D3464">
            <v>8</v>
          </cell>
          <cell r="E3464">
            <v>126</v>
          </cell>
          <cell r="F3464">
            <v>112</v>
          </cell>
          <cell r="G3464">
            <v>95</v>
          </cell>
          <cell r="H3464">
            <v>70</v>
          </cell>
          <cell r="I3464">
            <v>69</v>
          </cell>
          <cell r="J3464">
            <v>106</v>
          </cell>
          <cell r="K3464">
            <v>110</v>
          </cell>
          <cell r="L3464">
            <v>97</v>
          </cell>
          <cell r="M3464">
            <v>95</v>
          </cell>
          <cell r="N3464">
            <v>120</v>
          </cell>
          <cell r="O3464">
            <v>114</v>
          </cell>
          <cell r="P3464">
            <v>104</v>
          </cell>
          <cell r="Q3464">
            <v>8.625</v>
          </cell>
          <cell r="R3464">
            <v>13.25</v>
          </cell>
          <cell r="S3464">
            <v>13.75</v>
          </cell>
          <cell r="T3464">
            <v>12.125</v>
          </cell>
          <cell r="U3464">
            <v>11.875</v>
          </cell>
          <cell r="V3464">
            <v>15</v>
          </cell>
          <cell r="W3464">
            <v>14.25</v>
          </cell>
          <cell r="X3464">
            <v>13</v>
          </cell>
          <cell r="Y3464">
            <v>424.71224999999998</v>
          </cell>
          <cell r="Z3464">
            <v>652.45650000000001</v>
          </cell>
          <cell r="AA3464">
            <v>677.07749999999999</v>
          </cell>
          <cell r="AB3464">
            <v>597.05925000000002</v>
          </cell>
          <cell r="AC3464">
            <v>584.74874999999997</v>
          </cell>
          <cell r="AD3464">
            <v>738.63</v>
          </cell>
          <cell r="AE3464">
            <v>701.69849999999997</v>
          </cell>
          <cell r="AF3464">
            <v>640.14599999999996</v>
          </cell>
        </row>
        <row r="3465">
          <cell r="A3465" t="str">
            <v>YSP-858-02</v>
          </cell>
          <cell r="B3465">
            <v>30.228000000000002</v>
          </cell>
          <cell r="C3465">
            <v>1</v>
          </cell>
          <cell r="D3465">
            <v>5</v>
          </cell>
          <cell r="E3465">
            <v>126</v>
          </cell>
          <cell r="F3465">
            <v>112</v>
          </cell>
          <cell r="G3465">
            <v>95</v>
          </cell>
          <cell r="H3465">
            <v>70</v>
          </cell>
          <cell r="I3465">
            <v>69</v>
          </cell>
          <cell r="J3465">
            <v>106</v>
          </cell>
          <cell r="K3465">
            <v>110</v>
          </cell>
          <cell r="L3465">
            <v>97</v>
          </cell>
          <cell r="M3465">
            <v>95</v>
          </cell>
          <cell r="N3465">
            <v>120</v>
          </cell>
          <cell r="O3465">
            <v>114</v>
          </cell>
          <cell r="P3465">
            <v>104</v>
          </cell>
          <cell r="Q3465">
            <v>13.8</v>
          </cell>
          <cell r="R3465">
            <v>21.2</v>
          </cell>
          <cell r="S3465">
            <v>22</v>
          </cell>
          <cell r="T3465">
            <v>19.399999999999999</v>
          </cell>
          <cell r="U3465">
            <v>19</v>
          </cell>
          <cell r="V3465">
            <v>24</v>
          </cell>
          <cell r="W3465">
            <v>22.8</v>
          </cell>
          <cell r="X3465">
            <v>20.8</v>
          </cell>
          <cell r="Y3465">
            <v>417.14640000000003</v>
          </cell>
          <cell r="Z3465">
            <v>640.83360000000005</v>
          </cell>
          <cell r="AA3465">
            <v>665.01600000000008</v>
          </cell>
          <cell r="AB3465">
            <v>586.42319999999995</v>
          </cell>
          <cell r="AC3465">
            <v>574.33199999999999</v>
          </cell>
          <cell r="AD3465">
            <v>725.47199999999998</v>
          </cell>
          <cell r="AE3465">
            <v>689.19840000000011</v>
          </cell>
          <cell r="AF3465">
            <v>628.74240000000009</v>
          </cell>
        </row>
        <row r="3466">
          <cell r="A3466" t="str">
            <v>YSP-859</v>
          </cell>
          <cell r="B3466" t="e">
            <v>#N/A</v>
          </cell>
          <cell r="C3466" t="e">
            <v>#N/A</v>
          </cell>
          <cell r="D3466" t="e">
            <v>#N/A</v>
          </cell>
          <cell r="E3466">
            <v>18</v>
          </cell>
          <cell r="F3466">
            <v>16</v>
          </cell>
          <cell r="G3466">
            <v>14</v>
          </cell>
          <cell r="H3466">
            <v>10</v>
          </cell>
          <cell r="I3466">
            <v>10</v>
          </cell>
          <cell r="J3466">
            <v>15</v>
          </cell>
          <cell r="K3466">
            <v>16</v>
          </cell>
          <cell r="L3466">
            <v>14</v>
          </cell>
          <cell r="M3466">
            <v>14</v>
          </cell>
          <cell r="N3466">
            <v>18</v>
          </cell>
          <cell r="O3466">
            <v>17</v>
          </cell>
          <cell r="P3466">
            <v>15</v>
          </cell>
          <cell r="Q3466" t="e">
            <v>#N/A</v>
          </cell>
          <cell r="R3466" t="e">
            <v>#N/A</v>
          </cell>
          <cell r="S3466" t="e">
            <v>#N/A</v>
          </cell>
          <cell r="T3466" t="e">
            <v>#N/A</v>
          </cell>
          <cell r="U3466" t="e">
            <v>#N/A</v>
          </cell>
          <cell r="V3466" t="e">
            <v>#N/A</v>
          </cell>
          <cell r="W3466" t="e">
            <v>#N/A</v>
          </cell>
          <cell r="X3466" t="e">
            <v>#N/A</v>
          </cell>
          <cell r="Y3466" t="e">
            <v>#N/A</v>
          </cell>
          <cell r="Z3466" t="e">
            <v>#N/A</v>
          </cell>
          <cell r="AA3466" t="e">
            <v>#N/A</v>
          </cell>
          <cell r="AB3466" t="e">
            <v>#N/A</v>
          </cell>
          <cell r="AC3466" t="e">
            <v>#N/A</v>
          </cell>
          <cell r="AD3466" t="e">
            <v>#N/A</v>
          </cell>
          <cell r="AE3466" t="e">
            <v>#N/A</v>
          </cell>
          <cell r="AF3466" t="e">
            <v>#N/A</v>
          </cell>
        </row>
        <row r="3467">
          <cell r="A3467" t="str">
            <v>YSP-859-01</v>
          </cell>
          <cell r="B3467">
            <v>15.56</v>
          </cell>
          <cell r="C3467">
            <v>1</v>
          </cell>
          <cell r="D3467">
            <v>1</v>
          </cell>
          <cell r="E3467">
            <v>18</v>
          </cell>
          <cell r="F3467">
            <v>16</v>
          </cell>
          <cell r="G3467">
            <v>14</v>
          </cell>
          <cell r="H3467">
            <v>10</v>
          </cell>
          <cell r="I3467">
            <v>10</v>
          </cell>
          <cell r="J3467">
            <v>15</v>
          </cell>
          <cell r="K3467">
            <v>16</v>
          </cell>
          <cell r="L3467">
            <v>14</v>
          </cell>
          <cell r="M3467">
            <v>14</v>
          </cell>
          <cell r="N3467">
            <v>18</v>
          </cell>
          <cell r="O3467">
            <v>17</v>
          </cell>
          <cell r="P3467">
            <v>15</v>
          </cell>
          <cell r="Q3467">
            <v>10</v>
          </cell>
          <cell r="R3467">
            <v>15</v>
          </cell>
          <cell r="S3467">
            <v>16</v>
          </cell>
          <cell r="T3467">
            <v>14</v>
          </cell>
          <cell r="U3467">
            <v>14</v>
          </cell>
          <cell r="V3467">
            <v>18</v>
          </cell>
          <cell r="W3467">
            <v>17</v>
          </cell>
          <cell r="X3467">
            <v>15</v>
          </cell>
          <cell r="Y3467">
            <v>155.6</v>
          </cell>
          <cell r="Z3467">
            <v>233.4</v>
          </cell>
          <cell r="AA3467">
            <v>248.96</v>
          </cell>
          <cell r="AB3467">
            <v>217.84</v>
          </cell>
          <cell r="AC3467">
            <v>217.84</v>
          </cell>
          <cell r="AD3467">
            <v>280.08</v>
          </cell>
          <cell r="AE3467">
            <v>264.52</v>
          </cell>
          <cell r="AF3467">
            <v>233.4</v>
          </cell>
        </row>
        <row r="3468">
          <cell r="A3468" t="str">
            <v>YSP-860</v>
          </cell>
          <cell r="B3468" t="e">
            <v>#N/A</v>
          </cell>
          <cell r="C3468" t="e">
            <v>#N/A</v>
          </cell>
          <cell r="D3468" t="e">
            <v>#N/A</v>
          </cell>
          <cell r="E3468">
            <v>510</v>
          </cell>
          <cell r="F3468">
            <v>532</v>
          </cell>
          <cell r="G3468">
            <v>449</v>
          </cell>
          <cell r="H3468">
            <v>333</v>
          </cell>
          <cell r="I3468">
            <v>329</v>
          </cell>
          <cell r="J3468">
            <v>507</v>
          </cell>
          <cell r="K3468">
            <v>528</v>
          </cell>
          <cell r="L3468">
            <v>468</v>
          </cell>
          <cell r="M3468">
            <v>460</v>
          </cell>
          <cell r="N3468">
            <v>583</v>
          </cell>
          <cell r="O3468">
            <v>555</v>
          </cell>
          <cell r="P3468">
            <v>504</v>
          </cell>
          <cell r="Q3468" t="e">
            <v>#N/A</v>
          </cell>
          <cell r="R3468" t="e">
            <v>#N/A</v>
          </cell>
          <cell r="S3468" t="e">
            <v>#N/A</v>
          </cell>
          <cell r="T3468" t="e">
            <v>#N/A</v>
          </cell>
          <cell r="U3468" t="e">
            <v>#N/A</v>
          </cell>
          <cell r="V3468" t="e">
            <v>#N/A</v>
          </cell>
          <cell r="W3468" t="e">
            <v>#N/A</v>
          </cell>
          <cell r="X3468" t="e">
            <v>#N/A</v>
          </cell>
          <cell r="Y3468" t="e">
            <v>#N/A</v>
          </cell>
          <cell r="Z3468" t="e">
            <v>#N/A</v>
          </cell>
          <cell r="AA3468" t="e">
            <v>#N/A</v>
          </cell>
          <cell r="AB3468" t="e">
            <v>#N/A</v>
          </cell>
          <cell r="AC3468" t="e">
            <v>#N/A</v>
          </cell>
          <cell r="AD3468" t="e">
            <v>#N/A</v>
          </cell>
          <cell r="AE3468" t="e">
            <v>#N/A</v>
          </cell>
          <cell r="AF3468" t="e">
            <v>#N/A</v>
          </cell>
        </row>
        <row r="3469">
          <cell r="A3469" t="str">
            <v>YSP-860-01</v>
          </cell>
          <cell r="B3469">
            <v>25.86</v>
          </cell>
          <cell r="C3469">
            <v>1</v>
          </cell>
          <cell r="D3469">
            <v>3</v>
          </cell>
          <cell r="E3469">
            <v>510</v>
          </cell>
          <cell r="F3469">
            <v>532</v>
          </cell>
          <cell r="G3469">
            <v>449</v>
          </cell>
          <cell r="H3469">
            <v>333</v>
          </cell>
          <cell r="I3469">
            <v>329</v>
          </cell>
          <cell r="J3469">
            <v>507</v>
          </cell>
          <cell r="K3469">
            <v>528</v>
          </cell>
          <cell r="L3469">
            <v>468</v>
          </cell>
          <cell r="M3469">
            <v>460</v>
          </cell>
          <cell r="N3469">
            <v>583</v>
          </cell>
          <cell r="O3469">
            <v>555</v>
          </cell>
          <cell r="P3469">
            <v>504</v>
          </cell>
          <cell r="Q3469">
            <v>109.66666666666667</v>
          </cell>
          <cell r="R3469">
            <v>169</v>
          </cell>
          <cell r="S3469">
            <v>176</v>
          </cell>
          <cell r="T3469">
            <v>156</v>
          </cell>
          <cell r="U3469">
            <v>153.33333333333334</v>
          </cell>
          <cell r="V3469">
            <v>194.33333333333334</v>
          </cell>
          <cell r="W3469">
            <v>185</v>
          </cell>
          <cell r="X3469">
            <v>168</v>
          </cell>
          <cell r="Y3469">
            <v>2835.98</v>
          </cell>
          <cell r="Z3469">
            <v>4370.34</v>
          </cell>
          <cell r="AA3469">
            <v>4551.3599999999997</v>
          </cell>
          <cell r="AB3469">
            <v>4034.16</v>
          </cell>
          <cell r="AC3469">
            <v>3965.2000000000003</v>
          </cell>
          <cell r="AD3469">
            <v>5025.46</v>
          </cell>
          <cell r="AE3469">
            <v>4784.0999999999995</v>
          </cell>
          <cell r="AF3469">
            <v>4344.4799999999996</v>
          </cell>
        </row>
        <row r="3470">
          <cell r="A3470" t="str">
            <v>YSP-861</v>
          </cell>
          <cell r="B3470">
            <v>20.052</v>
          </cell>
          <cell r="C3470">
            <v>1</v>
          </cell>
          <cell r="D3470">
            <v>1</v>
          </cell>
          <cell r="E3470">
            <v>34</v>
          </cell>
          <cell r="F3470">
            <v>59</v>
          </cell>
          <cell r="G3470">
            <v>50</v>
          </cell>
          <cell r="H3470">
            <v>37</v>
          </cell>
          <cell r="I3470">
            <v>37</v>
          </cell>
          <cell r="J3470">
            <v>57</v>
          </cell>
          <cell r="K3470">
            <v>59</v>
          </cell>
          <cell r="L3470">
            <v>52</v>
          </cell>
          <cell r="M3470">
            <v>51</v>
          </cell>
          <cell r="N3470">
            <v>65</v>
          </cell>
          <cell r="O3470">
            <v>62</v>
          </cell>
          <cell r="P3470">
            <v>56</v>
          </cell>
          <cell r="Q3470">
            <v>37</v>
          </cell>
          <cell r="R3470">
            <v>57</v>
          </cell>
          <cell r="S3470">
            <v>59</v>
          </cell>
          <cell r="T3470">
            <v>52</v>
          </cell>
          <cell r="U3470">
            <v>51</v>
          </cell>
          <cell r="V3470">
            <v>65</v>
          </cell>
          <cell r="W3470">
            <v>62</v>
          </cell>
          <cell r="X3470">
            <v>56</v>
          </cell>
          <cell r="Y3470">
            <v>741.92399999999998</v>
          </cell>
          <cell r="Z3470">
            <v>1142.9639999999999</v>
          </cell>
          <cell r="AA3470">
            <v>1183.068</v>
          </cell>
          <cell r="AB3470">
            <v>1042.704</v>
          </cell>
          <cell r="AC3470">
            <v>1022.6519999999999</v>
          </cell>
          <cell r="AD3470">
            <v>1303.3799999999999</v>
          </cell>
          <cell r="AE3470">
            <v>1243.2239999999999</v>
          </cell>
          <cell r="AF3470">
            <v>1122.912</v>
          </cell>
        </row>
        <row r="3471">
          <cell r="A3471" t="str">
            <v>YSP-862</v>
          </cell>
          <cell r="B3471" t="e">
            <v>#N/A</v>
          </cell>
          <cell r="C3471" t="e">
            <v>#N/A</v>
          </cell>
          <cell r="D3471" t="e">
            <v>#N/A</v>
          </cell>
          <cell r="E3471">
            <v>2</v>
          </cell>
          <cell r="F3471">
            <v>2</v>
          </cell>
          <cell r="G3471">
            <v>2</v>
          </cell>
          <cell r="H3471">
            <v>1</v>
          </cell>
          <cell r="I3471">
            <v>1</v>
          </cell>
          <cell r="J3471">
            <v>2</v>
          </cell>
          <cell r="K3471">
            <v>2</v>
          </cell>
          <cell r="L3471">
            <v>2</v>
          </cell>
          <cell r="M3471">
            <v>2</v>
          </cell>
          <cell r="N3471">
            <v>3</v>
          </cell>
          <cell r="O3471">
            <v>3</v>
          </cell>
          <cell r="P3471">
            <v>3</v>
          </cell>
          <cell r="Q3471" t="e">
            <v>#N/A</v>
          </cell>
          <cell r="R3471" t="e">
            <v>#N/A</v>
          </cell>
          <cell r="S3471" t="e">
            <v>#N/A</v>
          </cell>
          <cell r="T3471" t="e">
            <v>#N/A</v>
          </cell>
          <cell r="U3471" t="e">
            <v>#N/A</v>
          </cell>
          <cell r="V3471" t="e">
            <v>#N/A</v>
          </cell>
          <cell r="W3471" t="e">
            <v>#N/A</v>
          </cell>
          <cell r="X3471" t="e">
            <v>#N/A</v>
          </cell>
          <cell r="Y3471" t="e">
            <v>#N/A</v>
          </cell>
          <cell r="Z3471" t="e">
            <v>#N/A</v>
          </cell>
          <cell r="AA3471" t="e">
            <v>#N/A</v>
          </cell>
          <cell r="AB3471" t="e">
            <v>#N/A</v>
          </cell>
          <cell r="AC3471" t="e">
            <v>#N/A</v>
          </cell>
          <cell r="AD3471" t="e">
            <v>#N/A</v>
          </cell>
          <cell r="AE3471" t="e">
            <v>#N/A</v>
          </cell>
          <cell r="AF3471" t="e">
            <v>#N/A</v>
          </cell>
        </row>
        <row r="3472">
          <cell r="A3472" t="str">
            <v>YSP-862-01</v>
          </cell>
          <cell r="B3472">
            <v>20.052</v>
          </cell>
          <cell r="C3472">
            <v>1</v>
          </cell>
          <cell r="D3472">
            <v>4</v>
          </cell>
          <cell r="E3472">
            <v>2</v>
          </cell>
          <cell r="F3472">
            <v>2</v>
          </cell>
          <cell r="G3472">
            <v>2</v>
          </cell>
          <cell r="H3472">
            <v>1</v>
          </cell>
          <cell r="I3472">
            <v>1</v>
          </cell>
          <cell r="J3472">
            <v>2</v>
          </cell>
          <cell r="K3472">
            <v>2</v>
          </cell>
          <cell r="L3472">
            <v>2</v>
          </cell>
          <cell r="M3472">
            <v>2</v>
          </cell>
          <cell r="N3472">
            <v>3</v>
          </cell>
          <cell r="O3472">
            <v>3</v>
          </cell>
          <cell r="P3472">
            <v>3</v>
          </cell>
          <cell r="Q3472">
            <v>0.25</v>
          </cell>
          <cell r="R3472">
            <v>0.5</v>
          </cell>
          <cell r="S3472">
            <v>0.5</v>
          </cell>
          <cell r="T3472">
            <v>0.5</v>
          </cell>
          <cell r="U3472">
            <v>0.5</v>
          </cell>
          <cell r="V3472">
            <v>0.75</v>
          </cell>
          <cell r="W3472">
            <v>0.75</v>
          </cell>
          <cell r="X3472">
            <v>0.75</v>
          </cell>
          <cell r="Y3472">
            <v>5.0129999999999999</v>
          </cell>
          <cell r="Z3472">
            <v>10.026</v>
          </cell>
          <cell r="AA3472">
            <v>10.026</v>
          </cell>
          <cell r="AB3472">
            <v>10.026</v>
          </cell>
          <cell r="AC3472">
            <v>10.026</v>
          </cell>
          <cell r="AD3472">
            <v>15.039</v>
          </cell>
          <cell r="AE3472">
            <v>15.039</v>
          </cell>
          <cell r="AF3472">
            <v>15.039</v>
          </cell>
        </row>
        <row r="3473">
          <cell r="A3473" t="str">
            <v>YSP-863</v>
          </cell>
          <cell r="B3473" t="e">
            <v>#N/A</v>
          </cell>
          <cell r="C3473" t="e">
            <v>#N/A</v>
          </cell>
          <cell r="D3473" t="e">
            <v>#N/A</v>
          </cell>
          <cell r="E3473">
            <v>2</v>
          </cell>
          <cell r="F3473">
            <v>2</v>
          </cell>
          <cell r="G3473">
            <v>2</v>
          </cell>
          <cell r="H3473">
            <v>1</v>
          </cell>
          <cell r="I3473">
            <v>1</v>
          </cell>
          <cell r="J3473">
            <v>2</v>
          </cell>
          <cell r="K3473">
            <v>2</v>
          </cell>
          <cell r="L3473">
            <v>2</v>
          </cell>
          <cell r="M3473">
            <v>2</v>
          </cell>
          <cell r="N3473">
            <v>3</v>
          </cell>
          <cell r="O3473">
            <v>3</v>
          </cell>
          <cell r="P3473">
            <v>3</v>
          </cell>
          <cell r="Q3473" t="e">
            <v>#N/A</v>
          </cell>
          <cell r="R3473" t="e">
            <v>#N/A</v>
          </cell>
          <cell r="S3473" t="e">
            <v>#N/A</v>
          </cell>
          <cell r="T3473" t="e">
            <v>#N/A</v>
          </cell>
          <cell r="U3473" t="e">
            <v>#N/A</v>
          </cell>
          <cell r="V3473" t="e">
            <v>#N/A</v>
          </cell>
          <cell r="W3473" t="e">
            <v>#N/A</v>
          </cell>
          <cell r="X3473" t="e">
            <v>#N/A</v>
          </cell>
          <cell r="Y3473" t="e">
            <v>#N/A</v>
          </cell>
          <cell r="Z3473" t="e">
            <v>#N/A</v>
          </cell>
          <cell r="AA3473" t="e">
            <v>#N/A</v>
          </cell>
          <cell r="AB3473" t="e">
            <v>#N/A</v>
          </cell>
          <cell r="AC3473" t="e">
            <v>#N/A</v>
          </cell>
          <cell r="AD3473" t="e">
            <v>#N/A</v>
          </cell>
          <cell r="AE3473" t="e">
            <v>#N/A</v>
          </cell>
          <cell r="AF3473" t="e">
            <v>#N/A</v>
          </cell>
        </row>
        <row r="3474">
          <cell r="A3474" t="str">
            <v>YSP-863-01</v>
          </cell>
          <cell r="B3474">
            <v>20.052</v>
          </cell>
          <cell r="C3474">
            <v>1</v>
          </cell>
          <cell r="D3474">
            <v>3</v>
          </cell>
          <cell r="E3474">
            <v>2</v>
          </cell>
          <cell r="F3474">
            <v>2</v>
          </cell>
          <cell r="G3474">
            <v>2</v>
          </cell>
          <cell r="H3474">
            <v>1</v>
          </cell>
          <cell r="I3474">
            <v>1</v>
          </cell>
          <cell r="J3474">
            <v>2</v>
          </cell>
          <cell r="K3474">
            <v>2</v>
          </cell>
          <cell r="L3474">
            <v>2</v>
          </cell>
          <cell r="M3474">
            <v>2</v>
          </cell>
          <cell r="N3474">
            <v>3</v>
          </cell>
          <cell r="O3474">
            <v>3</v>
          </cell>
          <cell r="P3474">
            <v>3</v>
          </cell>
          <cell r="Q3474">
            <v>0.33333333333333331</v>
          </cell>
          <cell r="R3474">
            <v>0.66666666666666663</v>
          </cell>
          <cell r="S3474">
            <v>0.66666666666666663</v>
          </cell>
          <cell r="T3474">
            <v>0.66666666666666663</v>
          </cell>
          <cell r="U3474">
            <v>0.66666666666666663</v>
          </cell>
          <cell r="V3474">
            <v>1</v>
          </cell>
          <cell r="W3474">
            <v>1</v>
          </cell>
          <cell r="X3474">
            <v>1</v>
          </cell>
          <cell r="Y3474">
            <v>6.6839999999999993</v>
          </cell>
          <cell r="Z3474">
            <v>13.367999999999999</v>
          </cell>
          <cell r="AA3474">
            <v>13.367999999999999</v>
          </cell>
          <cell r="AB3474">
            <v>13.367999999999999</v>
          </cell>
          <cell r="AC3474">
            <v>13.367999999999999</v>
          </cell>
          <cell r="AD3474">
            <v>20.052</v>
          </cell>
          <cell r="AE3474">
            <v>20.052</v>
          </cell>
          <cell r="AF3474">
            <v>20.052</v>
          </cell>
        </row>
        <row r="3475">
          <cell r="A3475" t="str">
            <v>YSP-863-02</v>
          </cell>
          <cell r="B3475">
            <v>20.052</v>
          </cell>
          <cell r="C3475">
            <v>1</v>
          </cell>
          <cell r="D3475">
            <v>5</v>
          </cell>
          <cell r="E3475">
            <v>2</v>
          </cell>
          <cell r="F3475">
            <v>2</v>
          </cell>
          <cell r="G3475">
            <v>2</v>
          </cell>
          <cell r="H3475">
            <v>1</v>
          </cell>
          <cell r="I3475">
            <v>1</v>
          </cell>
          <cell r="J3475">
            <v>2</v>
          </cell>
          <cell r="K3475">
            <v>2</v>
          </cell>
          <cell r="L3475">
            <v>2</v>
          </cell>
          <cell r="M3475">
            <v>2</v>
          </cell>
          <cell r="N3475">
            <v>3</v>
          </cell>
          <cell r="O3475">
            <v>3</v>
          </cell>
          <cell r="P3475">
            <v>3</v>
          </cell>
          <cell r="Q3475">
            <v>0.2</v>
          </cell>
          <cell r="R3475">
            <v>0.4</v>
          </cell>
          <cell r="S3475">
            <v>0.4</v>
          </cell>
          <cell r="T3475">
            <v>0.4</v>
          </cell>
          <cell r="U3475">
            <v>0.4</v>
          </cell>
          <cell r="V3475">
            <v>0.6</v>
          </cell>
          <cell r="W3475">
            <v>0.6</v>
          </cell>
          <cell r="X3475">
            <v>0.6</v>
          </cell>
          <cell r="Y3475">
            <v>4.0103999999999997</v>
          </cell>
          <cell r="Z3475">
            <v>8.0207999999999995</v>
          </cell>
          <cell r="AA3475">
            <v>8.0207999999999995</v>
          </cell>
          <cell r="AB3475">
            <v>8.0207999999999995</v>
          </cell>
          <cell r="AC3475">
            <v>8.0207999999999995</v>
          </cell>
          <cell r="AD3475">
            <v>12.0312</v>
          </cell>
          <cell r="AE3475">
            <v>12.0312</v>
          </cell>
          <cell r="AF3475">
            <v>12.0312</v>
          </cell>
        </row>
        <row r="3476">
          <cell r="A3476" t="str">
            <v>YSP-864</v>
          </cell>
          <cell r="B3476" t="e">
            <v>#N/A</v>
          </cell>
          <cell r="C3476" t="e">
            <v>#N/A</v>
          </cell>
          <cell r="D3476" t="e">
            <v>#N/A</v>
          </cell>
          <cell r="E3476">
            <v>4</v>
          </cell>
          <cell r="F3476">
            <v>2</v>
          </cell>
          <cell r="G3476">
            <v>2</v>
          </cell>
          <cell r="H3476">
            <v>1</v>
          </cell>
          <cell r="I3476">
            <v>1</v>
          </cell>
          <cell r="J3476">
            <v>2</v>
          </cell>
          <cell r="K3476">
            <v>2</v>
          </cell>
          <cell r="L3476">
            <v>2</v>
          </cell>
          <cell r="M3476">
            <v>2</v>
          </cell>
          <cell r="N3476">
            <v>3</v>
          </cell>
          <cell r="O3476">
            <v>3</v>
          </cell>
          <cell r="P3476">
            <v>3</v>
          </cell>
          <cell r="Q3476" t="e">
            <v>#N/A</v>
          </cell>
          <cell r="R3476" t="e">
            <v>#N/A</v>
          </cell>
          <cell r="S3476" t="e">
            <v>#N/A</v>
          </cell>
          <cell r="T3476" t="e">
            <v>#N/A</v>
          </cell>
          <cell r="U3476" t="e">
            <v>#N/A</v>
          </cell>
          <cell r="V3476" t="e">
            <v>#N/A</v>
          </cell>
          <cell r="W3476" t="e">
            <v>#N/A</v>
          </cell>
          <cell r="X3476" t="e">
            <v>#N/A</v>
          </cell>
          <cell r="Y3476" t="e">
            <v>#N/A</v>
          </cell>
          <cell r="Z3476" t="e">
            <v>#N/A</v>
          </cell>
          <cell r="AA3476" t="e">
            <v>#N/A</v>
          </cell>
          <cell r="AB3476" t="e">
            <v>#N/A</v>
          </cell>
          <cell r="AC3476" t="e">
            <v>#N/A</v>
          </cell>
          <cell r="AD3476" t="e">
            <v>#N/A</v>
          </cell>
          <cell r="AE3476" t="e">
            <v>#N/A</v>
          </cell>
          <cell r="AF3476" t="e">
            <v>#N/A</v>
          </cell>
        </row>
        <row r="3477">
          <cell r="A3477" t="str">
            <v>YSP-864-01</v>
          </cell>
          <cell r="B3477">
            <v>30.228000000000002</v>
          </cell>
          <cell r="C3477">
            <v>1</v>
          </cell>
          <cell r="D3477">
            <v>4</v>
          </cell>
          <cell r="E3477">
            <v>4</v>
          </cell>
          <cell r="F3477">
            <v>2</v>
          </cell>
          <cell r="G3477">
            <v>2</v>
          </cell>
          <cell r="H3477">
            <v>1</v>
          </cell>
          <cell r="I3477">
            <v>1</v>
          </cell>
          <cell r="J3477">
            <v>2</v>
          </cell>
          <cell r="K3477">
            <v>2</v>
          </cell>
          <cell r="L3477">
            <v>2</v>
          </cell>
          <cell r="M3477">
            <v>2</v>
          </cell>
          <cell r="N3477">
            <v>3</v>
          </cell>
          <cell r="O3477">
            <v>3</v>
          </cell>
          <cell r="P3477">
            <v>3</v>
          </cell>
          <cell r="Q3477">
            <v>0.25</v>
          </cell>
          <cell r="R3477">
            <v>0.5</v>
          </cell>
          <cell r="S3477">
            <v>0.5</v>
          </cell>
          <cell r="T3477">
            <v>0.5</v>
          </cell>
          <cell r="U3477">
            <v>0.5</v>
          </cell>
          <cell r="V3477">
            <v>0.75</v>
          </cell>
          <cell r="W3477">
            <v>0.75</v>
          </cell>
          <cell r="X3477">
            <v>0.75</v>
          </cell>
          <cell r="Y3477">
            <v>7.5570000000000004</v>
          </cell>
          <cell r="Z3477">
            <v>15.114000000000001</v>
          </cell>
          <cell r="AA3477">
            <v>15.114000000000001</v>
          </cell>
          <cell r="AB3477">
            <v>15.114000000000001</v>
          </cell>
          <cell r="AC3477">
            <v>15.114000000000001</v>
          </cell>
          <cell r="AD3477">
            <v>22.670999999999999</v>
          </cell>
          <cell r="AE3477">
            <v>22.670999999999999</v>
          </cell>
          <cell r="AF3477">
            <v>22.670999999999999</v>
          </cell>
        </row>
        <row r="3478">
          <cell r="A3478" t="str">
            <v>YSP-865</v>
          </cell>
          <cell r="B3478" t="e">
            <v>#N/A</v>
          </cell>
          <cell r="C3478" t="e">
            <v>#N/A</v>
          </cell>
          <cell r="D3478" t="e">
            <v>#N/A</v>
          </cell>
          <cell r="E3478">
            <v>4</v>
          </cell>
          <cell r="F3478">
            <v>2</v>
          </cell>
          <cell r="G3478">
            <v>2</v>
          </cell>
          <cell r="H3478">
            <v>1</v>
          </cell>
          <cell r="I3478">
            <v>1</v>
          </cell>
          <cell r="J3478">
            <v>2</v>
          </cell>
          <cell r="K3478">
            <v>2</v>
          </cell>
          <cell r="L3478">
            <v>2</v>
          </cell>
          <cell r="M3478">
            <v>2</v>
          </cell>
          <cell r="N3478">
            <v>3</v>
          </cell>
          <cell r="O3478">
            <v>3</v>
          </cell>
          <cell r="P3478">
            <v>3</v>
          </cell>
          <cell r="Q3478" t="e">
            <v>#N/A</v>
          </cell>
          <cell r="R3478" t="e">
            <v>#N/A</v>
          </cell>
          <cell r="S3478" t="e">
            <v>#N/A</v>
          </cell>
          <cell r="T3478" t="e">
            <v>#N/A</v>
          </cell>
          <cell r="U3478" t="e">
            <v>#N/A</v>
          </cell>
          <cell r="V3478" t="e">
            <v>#N/A</v>
          </cell>
          <cell r="W3478" t="e">
            <v>#N/A</v>
          </cell>
          <cell r="X3478" t="e">
            <v>#N/A</v>
          </cell>
          <cell r="Y3478" t="e">
            <v>#N/A</v>
          </cell>
          <cell r="Z3478" t="e">
            <v>#N/A</v>
          </cell>
          <cell r="AA3478" t="e">
            <v>#N/A</v>
          </cell>
          <cell r="AB3478" t="e">
            <v>#N/A</v>
          </cell>
          <cell r="AC3478" t="e">
            <v>#N/A</v>
          </cell>
          <cell r="AD3478" t="e">
            <v>#N/A</v>
          </cell>
          <cell r="AE3478" t="e">
            <v>#N/A</v>
          </cell>
          <cell r="AF3478" t="e">
            <v>#N/A</v>
          </cell>
        </row>
        <row r="3479">
          <cell r="A3479" t="str">
            <v>YSP-865-01</v>
          </cell>
          <cell r="B3479">
            <v>30.228000000000002</v>
          </cell>
          <cell r="C3479">
            <v>1</v>
          </cell>
          <cell r="D3479">
            <v>2</v>
          </cell>
          <cell r="E3479">
            <v>4</v>
          </cell>
          <cell r="F3479">
            <v>2</v>
          </cell>
          <cell r="G3479">
            <v>2</v>
          </cell>
          <cell r="H3479">
            <v>1</v>
          </cell>
          <cell r="I3479">
            <v>1</v>
          </cell>
          <cell r="J3479">
            <v>2</v>
          </cell>
          <cell r="K3479">
            <v>2</v>
          </cell>
          <cell r="L3479">
            <v>2</v>
          </cell>
          <cell r="M3479">
            <v>2</v>
          </cell>
          <cell r="N3479">
            <v>3</v>
          </cell>
          <cell r="O3479">
            <v>3</v>
          </cell>
          <cell r="P3479">
            <v>3</v>
          </cell>
          <cell r="Q3479">
            <v>0.5</v>
          </cell>
          <cell r="R3479">
            <v>1</v>
          </cell>
          <cell r="S3479">
            <v>1</v>
          </cell>
          <cell r="T3479">
            <v>1</v>
          </cell>
          <cell r="U3479">
            <v>1</v>
          </cell>
          <cell r="V3479">
            <v>1.5</v>
          </cell>
          <cell r="W3479">
            <v>1.5</v>
          </cell>
          <cell r="X3479">
            <v>1.5</v>
          </cell>
          <cell r="Y3479">
            <v>15.114000000000001</v>
          </cell>
          <cell r="Z3479">
            <v>30.228000000000002</v>
          </cell>
          <cell r="AA3479">
            <v>30.228000000000002</v>
          </cell>
          <cell r="AB3479">
            <v>30.228000000000002</v>
          </cell>
          <cell r="AC3479">
            <v>30.228000000000002</v>
          </cell>
          <cell r="AD3479">
            <v>45.341999999999999</v>
          </cell>
          <cell r="AE3479">
            <v>45.341999999999999</v>
          </cell>
          <cell r="AF3479">
            <v>45.341999999999999</v>
          </cell>
        </row>
        <row r="3480">
          <cell r="A3480" t="str">
            <v>YSP-866</v>
          </cell>
          <cell r="B3480">
            <v>10.756</v>
          </cell>
          <cell r="C3480">
            <v>1</v>
          </cell>
          <cell r="D3480">
            <v>1</v>
          </cell>
          <cell r="E3480">
            <v>4</v>
          </cell>
          <cell r="F3480">
            <v>2</v>
          </cell>
          <cell r="G3480">
            <v>2</v>
          </cell>
          <cell r="H3480">
            <v>1</v>
          </cell>
          <cell r="I3480">
            <v>1</v>
          </cell>
          <cell r="J3480">
            <v>2</v>
          </cell>
          <cell r="K3480">
            <v>2</v>
          </cell>
          <cell r="L3480">
            <v>2</v>
          </cell>
          <cell r="M3480">
            <v>2</v>
          </cell>
          <cell r="N3480">
            <v>3</v>
          </cell>
          <cell r="O3480">
            <v>3</v>
          </cell>
          <cell r="P3480">
            <v>3</v>
          </cell>
          <cell r="Q3480">
            <v>1</v>
          </cell>
          <cell r="R3480">
            <v>2</v>
          </cell>
          <cell r="S3480">
            <v>2</v>
          </cell>
          <cell r="T3480">
            <v>2</v>
          </cell>
          <cell r="U3480">
            <v>2</v>
          </cell>
          <cell r="V3480">
            <v>3</v>
          </cell>
          <cell r="W3480">
            <v>3</v>
          </cell>
          <cell r="X3480">
            <v>3</v>
          </cell>
          <cell r="Y3480">
            <v>10.756</v>
          </cell>
          <cell r="Z3480">
            <v>21.512</v>
          </cell>
          <cell r="AA3480">
            <v>21.512</v>
          </cell>
          <cell r="AB3480">
            <v>21.512</v>
          </cell>
          <cell r="AC3480">
            <v>21.512</v>
          </cell>
          <cell r="AD3480">
            <v>32.268000000000001</v>
          </cell>
          <cell r="AE3480">
            <v>32.268000000000001</v>
          </cell>
          <cell r="AF3480">
            <v>32.268000000000001</v>
          </cell>
        </row>
        <row r="3481">
          <cell r="A3481" t="str">
            <v>YSP-867</v>
          </cell>
          <cell r="B3481" t="e">
            <v>#N/A</v>
          </cell>
          <cell r="C3481" t="e">
            <v>#N/A</v>
          </cell>
          <cell r="D3481" t="e">
            <v>#N/A</v>
          </cell>
          <cell r="E3481">
            <v>68</v>
          </cell>
          <cell r="F3481">
            <v>66</v>
          </cell>
          <cell r="G3481">
            <v>56</v>
          </cell>
          <cell r="H3481">
            <v>42</v>
          </cell>
          <cell r="I3481">
            <v>41</v>
          </cell>
          <cell r="J3481">
            <v>63</v>
          </cell>
          <cell r="K3481">
            <v>66</v>
          </cell>
          <cell r="L3481">
            <v>58</v>
          </cell>
          <cell r="M3481">
            <v>57</v>
          </cell>
          <cell r="N3481">
            <v>72</v>
          </cell>
          <cell r="O3481">
            <v>69</v>
          </cell>
          <cell r="P3481">
            <v>63</v>
          </cell>
          <cell r="Q3481" t="e">
            <v>#N/A</v>
          </cell>
          <cell r="R3481" t="e">
            <v>#N/A</v>
          </cell>
          <cell r="S3481" t="e">
            <v>#N/A</v>
          </cell>
          <cell r="T3481" t="e">
            <v>#N/A</v>
          </cell>
          <cell r="U3481" t="e">
            <v>#N/A</v>
          </cell>
          <cell r="V3481" t="e">
            <v>#N/A</v>
          </cell>
          <cell r="W3481" t="e">
            <v>#N/A</v>
          </cell>
          <cell r="X3481" t="e">
            <v>#N/A</v>
          </cell>
          <cell r="Y3481" t="e">
            <v>#N/A</v>
          </cell>
          <cell r="Z3481" t="e">
            <v>#N/A</v>
          </cell>
          <cell r="AA3481" t="e">
            <v>#N/A</v>
          </cell>
          <cell r="AB3481" t="e">
            <v>#N/A</v>
          </cell>
          <cell r="AC3481" t="e">
            <v>#N/A</v>
          </cell>
          <cell r="AD3481" t="e">
            <v>#N/A</v>
          </cell>
          <cell r="AE3481" t="e">
            <v>#N/A</v>
          </cell>
          <cell r="AF3481" t="e">
            <v>#N/A</v>
          </cell>
        </row>
        <row r="3482">
          <cell r="A3482" t="str">
            <v>YSP-867-01</v>
          </cell>
          <cell r="B3482">
            <v>20.052</v>
          </cell>
          <cell r="C3482">
            <v>1</v>
          </cell>
          <cell r="D3482">
            <v>9</v>
          </cell>
          <cell r="E3482">
            <v>68</v>
          </cell>
          <cell r="F3482">
            <v>66</v>
          </cell>
          <cell r="G3482">
            <v>56</v>
          </cell>
          <cell r="H3482">
            <v>42</v>
          </cell>
          <cell r="I3482">
            <v>41</v>
          </cell>
          <cell r="J3482">
            <v>63</v>
          </cell>
          <cell r="K3482">
            <v>66</v>
          </cell>
          <cell r="L3482">
            <v>58</v>
          </cell>
          <cell r="M3482">
            <v>57</v>
          </cell>
          <cell r="N3482">
            <v>72</v>
          </cell>
          <cell r="O3482">
            <v>69</v>
          </cell>
          <cell r="P3482">
            <v>63</v>
          </cell>
          <cell r="Q3482">
            <v>4.5555555555555554</v>
          </cell>
          <cell r="R3482">
            <v>7</v>
          </cell>
          <cell r="S3482">
            <v>7.333333333333333</v>
          </cell>
          <cell r="T3482">
            <v>6.4444444444444446</v>
          </cell>
          <cell r="U3482">
            <v>6.333333333333333</v>
          </cell>
          <cell r="V3482">
            <v>8</v>
          </cell>
          <cell r="W3482">
            <v>7.666666666666667</v>
          </cell>
          <cell r="X3482">
            <v>7</v>
          </cell>
          <cell r="Y3482">
            <v>91.347999999999999</v>
          </cell>
          <cell r="Z3482">
            <v>140.364</v>
          </cell>
          <cell r="AA3482">
            <v>147.048</v>
          </cell>
          <cell r="AB3482">
            <v>129.22399999999999</v>
          </cell>
          <cell r="AC3482">
            <v>126.996</v>
          </cell>
          <cell r="AD3482">
            <v>160.416</v>
          </cell>
          <cell r="AE3482">
            <v>153.732</v>
          </cell>
          <cell r="AF3482">
            <v>140.364</v>
          </cell>
        </row>
        <row r="3483">
          <cell r="A3483" t="str">
            <v>YSP-867-02</v>
          </cell>
          <cell r="B3483">
            <v>42.564</v>
          </cell>
          <cell r="C3483">
            <v>53</v>
          </cell>
          <cell r="D3483">
            <v>106</v>
          </cell>
          <cell r="E3483">
            <v>68</v>
          </cell>
          <cell r="F3483">
            <v>66</v>
          </cell>
          <cell r="G3483">
            <v>56</v>
          </cell>
          <cell r="H3483">
            <v>42</v>
          </cell>
          <cell r="I3483">
            <v>41</v>
          </cell>
          <cell r="J3483">
            <v>63</v>
          </cell>
          <cell r="K3483">
            <v>66</v>
          </cell>
          <cell r="L3483">
            <v>58</v>
          </cell>
          <cell r="M3483">
            <v>57</v>
          </cell>
          <cell r="N3483">
            <v>72</v>
          </cell>
          <cell r="O3483">
            <v>69</v>
          </cell>
          <cell r="P3483">
            <v>63</v>
          </cell>
          <cell r="Q3483">
            <v>7.2979708081167679E-3</v>
          </cell>
          <cell r="R3483">
            <v>1.1213955144179423E-2</v>
          </cell>
          <cell r="S3483">
            <v>1.1747953008187968E-2</v>
          </cell>
          <cell r="T3483">
            <v>1.0323958704165184E-2</v>
          </cell>
          <cell r="U3483">
            <v>1.0145959416162335E-2</v>
          </cell>
          <cell r="V3483">
            <v>1.2815948736205056E-2</v>
          </cell>
          <cell r="W3483">
            <v>1.2281950872196511E-2</v>
          </cell>
          <cell r="X3483">
            <v>1.1213955144179423E-2</v>
          </cell>
          <cell r="Y3483">
            <v>0.31063082947668214</v>
          </cell>
          <cell r="Z3483">
            <v>0.47731078675685296</v>
          </cell>
          <cell r="AA3483">
            <v>0.50003987184051268</v>
          </cell>
          <cell r="AB3483">
            <v>0.43942897828408689</v>
          </cell>
          <cell r="AC3483">
            <v>0.43185261658953361</v>
          </cell>
          <cell r="AD3483">
            <v>0.54549804200783203</v>
          </cell>
          <cell r="AE3483">
            <v>0.52276895692417225</v>
          </cell>
          <cell r="AF3483">
            <v>0.47731078675685296</v>
          </cell>
        </row>
        <row r="3484">
          <cell r="A3484" t="str">
            <v>YSP-868</v>
          </cell>
          <cell r="B3484" t="e">
            <v>#N/A</v>
          </cell>
          <cell r="C3484" t="e">
            <v>#N/A</v>
          </cell>
          <cell r="D3484" t="e">
            <v>#N/A</v>
          </cell>
          <cell r="E3484">
            <v>3400</v>
          </cell>
          <cell r="F3484">
            <v>3400</v>
          </cell>
          <cell r="G3484">
            <v>2634</v>
          </cell>
          <cell r="H3484">
            <v>2634</v>
          </cell>
          <cell r="I3484">
            <v>2634</v>
          </cell>
          <cell r="J3484">
            <v>2634</v>
          </cell>
          <cell r="K3484">
            <v>2634</v>
          </cell>
          <cell r="L3484">
            <v>2634</v>
          </cell>
          <cell r="M3484">
            <v>2634</v>
          </cell>
          <cell r="N3484">
            <v>2634</v>
          </cell>
          <cell r="O3484">
            <v>2634</v>
          </cell>
          <cell r="P3484">
            <v>2634</v>
          </cell>
          <cell r="Q3484" t="e">
            <v>#N/A</v>
          </cell>
          <cell r="R3484" t="e">
            <v>#N/A</v>
          </cell>
          <cell r="S3484" t="e">
            <v>#N/A</v>
          </cell>
          <cell r="T3484" t="e">
            <v>#N/A</v>
          </cell>
          <cell r="U3484" t="e">
            <v>#N/A</v>
          </cell>
          <cell r="V3484" t="e">
            <v>#N/A</v>
          </cell>
          <cell r="W3484" t="e">
            <v>#N/A</v>
          </cell>
          <cell r="X3484" t="e">
            <v>#N/A</v>
          </cell>
          <cell r="Y3484" t="e">
            <v>#N/A</v>
          </cell>
          <cell r="Z3484" t="e">
            <v>#N/A</v>
          </cell>
          <cell r="AA3484" t="e">
            <v>#N/A</v>
          </cell>
          <cell r="AB3484" t="e">
            <v>#N/A</v>
          </cell>
          <cell r="AC3484" t="e">
            <v>#N/A</v>
          </cell>
          <cell r="AD3484" t="e">
            <v>#N/A</v>
          </cell>
          <cell r="AE3484" t="e">
            <v>#N/A</v>
          </cell>
          <cell r="AF3484" t="e">
            <v>#N/A</v>
          </cell>
        </row>
        <row r="3485">
          <cell r="A3485" t="str">
            <v>YSP-868-01</v>
          </cell>
          <cell r="B3485">
            <v>400</v>
          </cell>
          <cell r="C3485">
            <v>2</v>
          </cell>
          <cell r="D3485">
            <v>1619</v>
          </cell>
          <cell r="E3485">
            <v>3400</v>
          </cell>
          <cell r="F3485">
            <v>3400</v>
          </cell>
          <cell r="G3485">
            <v>2634</v>
          </cell>
          <cell r="H3485">
            <v>2634</v>
          </cell>
          <cell r="I3485">
            <v>2634</v>
          </cell>
          <cell r="J3485">
            <v>2634</v>
          </cell>
          <cell r="K3485">
            <v>2634</v>
          </cell>
          <cell r="L3485">
            <v>2634</v>
          </cell>
          <cell r="M3485">
            <v>2634</v>
          </cell>
          <cell r="N3485">
            <v>2634</v>
          </cell>
          <cell r="O3485">
            <v>2634</v>
          </cell>
          <cell r="P3485">
            <v>2634</v>
          </cell>
          <cell r="Q3485">
            <v>0.81346510191476218</v>
          </cell>
          <cell r="R3485">
            <v>0.81346510191476218</v>
          </cell>
          <cell r="S3485">
            <v>0.81346510191476218</v>
          </cell>
          <cell r="T3485">
            <v>0.81346510191476218</v>
          </cell>
          <cell r="U3485">
            <v>0.81346510191476218</v>
          </cell>
          <cell r="V3485">
            <v>0.81346510191476218</v>
          </cell>
          <cell r="W3485">
            <v>0.81346510191476218</v>
          </cell>
          <cell r="X3485">
            <v>0.81346510191476218</v>
          </cell>
          <cell r="Y3485">
            <v>325.38604076590485</v>
          </cell>
          <cell r="Z3485">
            <v>325.38604076590485</v>
          </cell>
          <cell r="AA3485">
            <v>325.38604076590485</v>
          </cell>
          <cell r="AB3485">
            <v>325.38604076590485</v>
          </cell>
          <cell r="AC3485">
            <v>325.38604076590485</v>
          </cell>
          <cell r="AD3485">
            <v>325.38604076590485</v>
          </cell>
          <cell r="AE3485">
            <v>325.38604076590485</v>
          </cell>
          <cell r="AF3485">
            <v>325.38604076590485</v>
          </cell>
        </row>
        <row r="3486">
          <cell r="A3486" t="str">
            <v>YSP-869</v>
          </cell>
          <cell r="B3486" t="e">
            <v>#N/A</v>
          </cell>
          <cell r="C3486" t="e">
            <v>#N/A</v>
          </cell>
          <cell r="D3486" t="e">
            <v>#N/A</v>
          </cell>
          <cell r="E3486">
            <v>3420</v>
          </cell>
          <cell r="F3486">
            <v>3420</v>
          </cell>
          <cell r="G3486">
            <v>2649</v>
          </cell>
          <cell r="H3486">
            <v>2649</v>
          </cell>
          <cell r="I3486">
            <v>2649</v>
          </cell>
          <cell r="J3486">
            <v>2649</v>
          </cell>
          <cell r="K3486">
            <v>2649</v>
          </cell>
          <cell r="L3486">
            <v>2649</v>
          </cell>
          <cell r="M3486">
            <v>2649</v>
          </cell>
          <cell r="N3486">
            <v>2649</v>
          </cell>
          <cell r="O3486">
            <v>2649</v>
          </cell>
          <cell r="P3486">
            <v>2649</v>
          </cell>
          <cell r="Q3486" t="e">
            <v>#N/A</v>
          </cell>
          <cell r="R3486" t="e">
            <v>#N/A</v>
          </cell>
          <cell r="S3486" t="e">
            <v>#N/A</v>
          </cell>
          <cell r="T3486" t="e">
            <v>#N/A</v>
          </cell>
          <cell r="U3486" t="e">
            <v>#N/A</v>
          </cell>
          <cell r="V3486" t="e">
            <v>#N/A</v>
          </cell>
          <cell r="W3486" t="e">
            <v>#N/A</v>
          </cell>
          <cell r="X3486" t="e">
            <v>#N/A</v>
          </cell>
          <cell r="Y3486" t="e">
            <v>#N/A</v>
          </cell>
          <cell r="Z3486" t="e">
            <v>#N/A</v>
          </cell>
          <cell r="AA3486" t="e">
            <v>#N/A</v>
          </cell>
          <cell r="AB3486" t="e">
            <v>#N/A</v>
          </cell>
          <cell r="AC3486" t="e">
            <v>#N/A</v>
          </cell>
          <cell r="AD3486" t="e">
            <v>#N/A</v>
          </cell>
          <cell r="AE3486" t="e">
            <v>#N/A</v>
          </cell>
          <cell r="AF3486" t="e">
            <v>#N/A</v>
          </cell>
        </row>
        <row r="3487">
          <cell r="A3487" t="str">
            <v>YSP-869-01</v>
          </cell>
          <cell r="B3487">
            <v>400</v>
          </cell>
          <cell r="C3487">
            <v>1</v>
          </cell>
          <cell r="D3487">
            <v>1869</v>
          </cell>
          <cell r="E3487">
            <v>3420</v>
          </cell>
          <cell r="F3487">
            <v>3420</v>
          </cell>
          <cell r="G3487">
            <v>2649</v>
          </cell>
          <cell r="H3487">
            <v>2649</v>
          </cell>
          <cell r="I3487">
            <v>2649</v>
          </cell>
          <cell r="J3487">
            <v>2649</v>
          </cell>
          <cell r="K3487">
            <v>2649</v>
          </cell>
          <cell r="L3487">
            <v>2649</v>
          </cell>
          <cell r="M3487">
            <v>2649</v>
          </cell>
          <cell r="N3487">
            <v>2649</v>
          </cell>
          <cell r="O3487">
            <v>2649</v>
          </cell>
          <cell r="P3487">
            <v>2649</v>
          </cell>
          <cell r="Q3487">
            <v>1.4173354735152488</v>
          </cell>
          <cell r="R3487">
            <v>1.4173354735152488</v>
          </cell>
          <cell r="S3487">
            <v>1.4173354735152488</v>
          </cell>
          <cell r="T3487">
            <v>1.4173354735152488</v>
          </cell>
          <cell r="U3487">
            <v>1.4173354735152488</v>
          </cell>
          <cell r="V3487">
            <v>1.4173354735152488</v>
          </cell>
          <cell r="W3487">
            <v>1.4173354735152488</v>
          </cell>
          <cell r="X3487">
            <v>1.4173354735152488</v>
          </cell>
          <cell r="Y3487">
            <v>566.93418940609956</v>
          </cell>
          <cell r="Z3487">
            <v>566.93418940609956</v>
          </cell>
          <cell r="AA3487">
            <v>566.93418940609956</v>
          </cell>
          <cell r="AB3487">
            <v>566.93418940609956</v>
          </cell>
          <cell r="AC3487">
            <v>566.93418940609956</v>
          </cell>
          <cell r="AD3487">
            <v>566.93418940609956</v>
          </cell>
          <cell r="AE3487">
            <v>566.93418940609956</v>
          </cell>
          <cell r="AF3487">
            <v>566.93418940609956</v>
          </cell>
        </row>
        <row r="3488">
          <cell r="A3488" t="str">
            <v>YSP-870</v>
          </cell>
          <cell r="B3488" t="e">
            <v>#N/A</v>
          </cell>
          <cell r="C3488" t="e">
            <v>#N/A</v>
          </cell>
          <cell r="D3488" t="e">
            <v>#N/A</v>
          </cell>
          <cell r="E3488">
            <v>6800</v>
          </cell>
          <cell r="F3488">
            <v>6800</v>
          </cell>
          <cell r="G3488">
            <v>5267</v>
          </cell>
          <cell r="H3488">
            <v>5267</v>
          </cell>
          <cell r="I3488">
            <v>5267</v>
          </cell>
          <cell r="J3488">
            <v>5267</v>
          </cell>
          <cell r="K3488">
            <v>5267</v>
          </cell>
          <cell r="L3488">
            <v>5267</v>
          </cell>
          <cell r="M3488">
            <v>5267</v>
          </cell>
          <cell r="N3488">
            <v>5267</v>
          </cell>
          <cell r="O3488">
            <v>5267</v>
          </cell>
          <cell r="P3488">
            <v>5267</v>
          </cell>
          <cell r="Q3488" t="e">
            <v>#N/A</v>
          </cell>
          <cell r="R3488" t="e">
            <v>#N/A</v>
          </cell>
          <cell r="S3488" t="e">
            <v>#N/A</v>
          </cell>
          <cell r="T3488" t="e">
            <v>#N/A</v>
          </cell>
          <cell r="U3488" t="e">
            <v>#N/A</v>
          </cell>
          <cell r="V3488" t="e">
            <v>#N/A</v>
          </cell>
          <cell r="W3488" t="e">
            <v>#N/A</v>
          </cell>
          <cell r="X3488" t="e">
            <v>#N/A</v>
          </cell>
          <cell r="Y3488" t="e">
            <v>#N/A</v>
          </cell>
          <cell r="Z3488" t="e">
            <v>#N/A</v>
          </cell>
          <cell r="AA3488" t="e">
            <v>#N/A</v>
          </cell>
          <cell r="AB3488" t="e">
            <v>#N/A</v>
          </cell>
          <cell r="AC3488" t="e">
            <v>#N/A</v>
          </cell>
          <cell r="AD3488" t="e">
            <v>#N/A</v>
          </cell>
          <cell r="AE3488" t="e">
            <v>#N/A</v>
          </cell>
          <cell r="AF3488" t="e">
            <v>#N/A</v>
          </cell>
        </row>
        <row r="3489">
          <cell r="A3489" t="str">
            <v>YSP-870-01</v>
          </cell>
          <cell r="B3489">
            <v>400</v>
          </cell>
          <cell r="C3489">
            <v>2</v>
          </cell>
          <cell r="D3489">
            <v>5405</v>
          </cell>
          <cell r="E3489">
            <v>6800</v>
          </cell>
          <cell r="F3489">
            <v>6800</v>
          </cell>
          <cell r="G3489">
            <v>5267</v>
          </cell>
          <cell r="H3489">
            <v>5267</v>
          </cell>
          <cell r="I3489">
            <v>5267</v>
          </cell>
          <cell r="J3489">
            <v>5267</v>
          </cell>
          <cell r="K3489">
            <v>5267</v>
          </cell>
          <cell r="L3489">
            <v>5267</v>
          </cell>
          <cell r="M3489">
            <v>5267</v>
          </cell>
          <cell r="N3489">
            <v>5267</v>
          </cell>
          <cell r="O3489">
            <v>5267</v>
          </cell>
          <cell r="P3489">
            <v>5267</v>
          </cell>
          <cell r="Q3489">
            <v>0.48723404255319147</v>
          </cell>
          <cell r="R3489">
            <v>0.48723404255319147</v>
          </cell>
          <cell r="S3489">
            <v>0.48723404255319147</v>
          </cell>
          <cell r="T3489">
            <v>0.48723404255319147</v>
          </cell>
          <cell r="U3489">
            <v>0.48723404255319147</v>
          </cell>
          <cell r="V3489">
            <v>0.48723404255319147</v>
          </cell>
          <cell r="W3489">
            <v>0.48723404255319147</v>
          </cell>
          <cell r="X3489">
            <v>0.48723404255319147</v>
          </cell>
          <cell r="Y3489">
            <v>194.89361702127658</v>
          </cell>
          <cell r="Z3489">
            <v>194.89361702127658</v>
          </cell>
          <cell r="AA3489">
            <v>194.89361702127658</v>
          </cell>
          <cell r="AB3489">
            <v>194.89361702127658</v>
          </cell>
          <cell r="AC3489">
            <v>194.89361702127658</v>
          </cell>
          <cell r="AD3489">
            <v>194.89361702127658</v>
          </cell>
          <cell r="AE3489">
            <v>194.89361702127658</v>
          </cell>
          <cell r="AF3489">
            <v>194.89361702127658</v>
          </cell>
        </row>
        <row r="3490">
          <cell r="A3490" t="str">
            <v>YSP-871</v>
          </cell>
          <cell r="B3490" t="e">
            <v>#N/A</v>
          </cell>
          <cell r="C3490" t="e">
            <v>#N/A</v>
          </cell>
          <cell r="D3490" t="e">
            <v>#N/A</v>
          </cell>
          <cell r="E3490">
            <v>3400</v>
          </cell>
          <cell r="F3490">
            <v>3400</v>
          </cell>
          <cell r="G3490">
            <v>2634</v>
          </cell>
          <cell r="H3490">
            <v>2634</v>
          </cell>
          <cell r="I3490">
            <v>2634</v>
          </cell>
          <cell r="J3490">
            <v>2634</v>
          </cell>
          <cell r="K3490">
            <v>2634</v>
          </cell>
          <cell r="L3490">
            <v>2634</v>
          </cell>
          <cell r="M3490">
            <v>2634</v>
          </cell>
          <cell r="N3490">
            <v>2634</v>
          </cell>
          <cell r="O3490">
            <v>2634</v>
          </cell>
          <cell r="P3490">
            <v>2634</v>
          </cell>
          <cell r="Q3490" t="e">
            <v>#N/A</v>
          </cell>
          <cell r="R3490" t="e">
            <v>#N/A</v>
          </cell>
          <cell r="S3490" t="e">
            <v>#N/A</v>
          </cell>
          <cell r="T3490" t="e">
            <v>#N/A</v>
          </cell>
          <cell r="U3490" t="e">
            <v>#N/A</v>
          </cell>
          <cell r="V3490" t="e">
            <v>#N/A</v>
          </cell>
          <cell r="W3490" t="e">
            <v>#N/A</v>
          </cell>
          <cell r="X3490" t="e">
            <v>#N/A</v>
          </cell>
          <cell r="Y3490" t="e">
            <v>#N/A</v>
          </cell>
          <cell r="Z3490" t="e">
            <v>#N/A</v>
          </cell>
          <cell r="AA3490" t="e">
            <v>#N/A</v>
          </cell>
          <cell r="AB3490" t="e">
            <v>#N/A</v>
          </cell>
          <cell r="AC3490" t="e">
            <v>#N/A</v>
          </cell>
          <cell r="AD3490" t="e">
            <v>#N/A</v>
          </cell>
          <cell r="AE3490" t="e">
            <v>#N/A</v>
          </cell>
          <cell r="AF3490" t="e">
            <v>#N/A</v>
          </cell>
        </row>
        <row r="3491">
          <cell r="A3491" t="str">
            <v>YSP-871-01</v>
          </cell>
          <cell r="B3491">
            <v>500</v>
          </cell>
          <cell r="C3491">
            <v>1</v>
          </cell>
          <cell r="D3491">
            <v>7692</v>
          </cell>
          <cell r="E3491">
            <v>3400</v>
          </cell>
          <cell r="F3491">
            <v>3400</v>
          </cell>
          <cell r="G3491">
            <v>2634</v>
          </cell>
          <cell r="H3491">
            <v>2634</v>
          </cell>
          <cell r="I3491">
            <v>2634</v>
          </cell>
          <cell r="J3491">
            <v>2634</v>
          </cell>
          <cell r="K3491">
            <v>2634</v>
          </cell>
          <cell r="L3491">
            <v>2634</v>
          </cell>
          <cell r="M3491">
            <v>2634</v>
          </cell>
          <cell r="N3491">
            <v>2634</v>
          </cell>
          <cell r="O3491">
            <v>2634</v>
          </cell>
          <cell r="P3491">
            <v>2634</v>
          </cell>
          <cell r="Q3491">
            <v>0.34243369734789392</v>
          </cell>
          <cell r="R3491">
            <v>0.34243369734789392</v>
          </cell>
          <cell r="S3491">
            <v>0.34243369734789392</v>
          </cell>
          <cell r="T3491">
            <v>0.34243369734789392</v>
          </cell>
          <cell r="U3491">
            <v>0.34243369734789392</v>
          </cell>
          <cell r="V3491">
            <v>0.34243369734789392</v>
          </cell>
          <cell r="W3491">
            <v>0.34243369734789392</v>
          </cell>
          <cell r="X3491">
            <v>0.34243369734789392</v>
          </cell>
          <cell r="Y3491">
            <v>171.21684867394697</v>
          </cell>
          <cell r="Z3491">
            <v>171.21684867394697</v>
          </cell>
          <cell r="AA3491">
            <v>171.21684867394697</v>
          </cell>
          <cell r="AB3491">
            <v>171.21684867394697</v>
          </cell>
          <cell r="AC3491">
            <v>171.21684867394697</v>
          </cell>
          <cell r="AD3491">
            <v>171.21684867394697</v>
          </cell>
          <cell r="AE3491">
            <v>171.21684867394697</v>
          </cell>
          <cell r="AF3491">
            <v>171.21684867394697</v>
          </cell>
        </row>
        <row r="3492">
          <cell r="A3492" t="str">
            <v>YSP-872</v>
          </cell>
          <cell r="B3492">
            <v>200</v>
          </cell>
          <cell r="C3492">
            <v>2</v>
          </cell>
          <cell r="D3492">
            <v>10526</v>
          </cell>
          <cell r="E3492">
            <v>10200</v>
          </cell>
          <cell r="F3492">
            <v>10200</v>
          </cell>
          <cell r="G3492">
            <v>7901</v>
          </cell>
          <cell r="H3492">
            <v>7901</v>
          </cell>
          <cell r="I3492">
            <v>7901</v>
          </cell>
          <cell r="J3492">
            <v>7901</v>
          </cell>
          <cell r="K3492">
            <v>7901</v>
          </cell>
          <cell r="L3492">
            <v>7901</v>
          </cell>
          <cell r="M3492">
            <v>7901</v>
          </cell>
          <cell r="N3492">
            <v>7901</v>
          </cell>
          <cell r="O3492">
            <v>7901</v>
          </cell>
          <cell r="P3492">
            <v>7901</v>
          </cell>
          <cell r="Q3492">
            <v>0.3753087592627779</v>
          </cell>
          <cell r="R3492">
            <v>0.3753087592627779</v>
          </cell>
          <cell r="S3492">
            <v>0.3753087592627779</v>
          </cell>
          <cell r="T3492">
            <v>0.3753087592627779</v>
          </cell>
          <cell r="U3492">
            <v>0.3753087592627779</v>
          </cell>
          <cell r="V3492">
            <v>0.3753087592627779</v>
          </cell>
          <cell r="W3492">
            <v>0.3753087592627779</v>
          </cell>
          <cell r="X3492">
            <v>0.3753087592627779</v>
          </cell>
          <cell r="Y3492">
            <v>75.061751852555574</v>
          </cell>
          <cell r="Z3492">
            <v>75.061751852555574</v>
          </cell>
          <cell r="AA3492">
            <v>75.061751852555574</v>
          </cell>
          <cell r="AB3492">
            <v>75.061751852555574</v>
          </cell>
          <cell r="AC3492">
            <v>75.061751852555574</v>
          </cell>
          <cell r="AD3492">
            <v>75.061751852555574</v>
          </cell>
          <cell r="AE3492">
            <v>75.061751852555574</v>
          </cell>
          <cell r="AF3492">
            <v>75.061751852555574</v>
          </cell>
        </row>
        <row r="3493">
          <cell r="A3493" t="str">
            <v>YSP-873</v>
          </cell>
          <cell r="B3493">
            <v>300</v>
          </cell>
          <cell r="C3493">
            <v>2</v>
          </cell>
          <cell r="D3493">
            <v>12500</v>
          </cell>
          <cell r="E3493">
            <v>3400</v>
          </cell>
          <cell r="F3493">
            <v>3400</v>
          </cell>
          <cell r="G3493">
            <v>2634</v>
          </cell>
          <cell r="H3493">
            <v>2634</v>
          </cell>
          <cell r="I3493">
            <v>2634</v>
          </cell>
          <cell r="J3493">
            <v>2634</v>
          </cell>
          <cell r="K3493">
            <v>2634</v>
          </cell>
          <cell r="L3493">
            <v>2634</v>
          </cell>
          <cell r="M3493">
            <v>2634</v>
          </cell>
          <cell r="N3493">
            <v>2634</v>
          </cell>
          <cell r="O3493">
            <v>2634</v>
          </cell>
          <cell r="P3493">
            <v>2634</v>
          </cell>
          <cell r="Q3493">
            <v>0.10536</v>
          </cell>
          <cell r="R3493">
            <v>0.10536</v>
          </cell>
          <cell r="S3493">
            <v>0.10536</v>
          </cell>
          <cell r="T3493">
            <v>0.10536</v>
          </cell>
          <cell r="U3493">
            <v>0.10536</v>
          </cell>
          <cell r="V3493">
            <v>0.10536</v>
          </cell>
          <cell r="W3493">
            <v>0.10536</v>
          </cell>
          <cell r="X3493">
            <v>0.10536</v>
          </cell>
          <cell r="Y3493">
            <v>31.607999999999997</v>
          </cell>
          <cell r="Z3493">
            <v>31.607999999999997</v>
          </cell>
          <cell r="AA3493">
            <v>31.607999999999997</v>
          </cell>
          <cell r="AB3493">
            <v>31.607999999999997</v>
          </cell>
          <cell r="AC3493">
            <v>31.607999999999997</v>
          </cell>
          <cell r="AD3493">
            <v>31.607999999999997</v>
          </cell>
          <cell r="AE3493">
            <v>31.607999999999997</v>
          </cell>
          <cell r="AF3493">
            <v>31.607999999999997</v>
          </cell>
        </row>
        <row r="3494">
          <cell r="A3494" t="str">
            <v>YSP-874</v>
          </cell>
          <cell r="B3494" t="e">
            <v>#N/A</v>
          </cell>
          <cell r="C3494" t="e">
            <v>#N/A</v>
          </cell>
          <cell r="D3494" t="e">
            <v>#N/A</v>
          </cell>
          <cell r="E3494">
            <v>20</v>
          </cell>
          <cell r="F3494">
            <v>16</v>
          </cell>
          <cell r="G3494">
            <v>14</v>
          </cell>
          <cell r="H3494">
            <v>10</v>
          </cell>
          <cell r="I3494">
            <v>10</v>
          </cell>
          <cell r="J3494">
            <v>15</v>
          </cell>
          <cell r="K3494">
            <v>16</v>
          </cell>
          <cell r="L3494">
            <v>14</v>
          </cell>
          <cell r="M3494">
            <v>14</v>
          </cell>
          <cell r="N3494">
            <v>18</v>
          </cell>
          <cell r="O3494">
            <v>17</v>
          </cell>
          <cell r="P3494">
            <v>15</v>
          </cell>
          <cell r="Q3494" t="e">
            <v>#N/A</v>
          </cell>
          <cell r="R3494" t="e">
            <v>#N/A</v>
          </cell>
          <cell r="S3494" t="e">
            <v>#N/A</v>
          </cell>
          <cell r="T3494" t="e">
            <v>#N/A</v>
          </cell>
          <cell r="U3494" t="e">
            <v>#N/A</v>
          </cell>
          <cell r="V3494" t="e">
            <v>#N/A</v>
          </cell>
          <cell r="W3494" t="e">
            <v>#N/A</v>
          </cell>
          <cell r="X3494" t="e">
            <v>#N/A</v>
          </cell>
          <cell r="Y3494" t="e">
            <v>#N/A</v>
          </cell>
          <cell r="Z3494" t="e">
            <v>#N/A</v>
          </cell>
          <cell r="AA3494" t="e">
            <v>#N/A</v>
          </cell>
          <cell r="AB3494" t="e">
            <v>#N/A</v>
          </cell>
          <cell r="AC3494" t="e">
            <v>#N/A</v>
          </cell>
          <cell r="AD3494" t="e">
            <v>#N/A</v>
          </cell>
          <cell r="AE3494" t="e">
            <v>#N/A</v>
          </cell>
          <cell r="AF3494" t="e">
            <v>#N/A</v>
          </cell>
        </row>
        <row r="3495">
          <cell r="A3495" t="str">
            <v>YSP-874-01</v>
          </cell>
          <cell r="B3495" t="e">
            <v>#N/A</v>
          </cell>
          <cell r="C3495" t="e">
            <v>#N/A</v>
          </cell>
          <cell r="D3495" t="e">
            <v>#N/A</v>
          </cell>
          <cell r="E3495">
            <v>220</v>
          </cell>
          <cell r="F3495">
            <v>182</v>
          </cell>
          <cell r="G3495">
            <v>154</v>
          </cell>
          <cell r="H3495">
            <v>114</v>
          </cell>
          <cell r="I3495">
            <v>112</v>
          </cell>
          <cell r="J3495">
            <v>172</v>
          </cell>
          <cell r="K3495">
            <v>180</v>
          </cell>
          <cell r="L3495">
            <v>160</v>
          </cell>
          <cell r="M3495">
            <v>158</v>
          </cell>
          <cell r="N3495">
            <v>200</v>
          </cell>
          <cell r="O3495">
            <v>190</v>
          </cell>
          <cell r="P3495">
            <v>172</v>
          </cell>
          <cell r="Q3495" t="e">
            <v>#N/A</v>
          </cell>
          <cell r="R3495" t="e">
            <v>#N/A</v>
          </cell>
          <cell r="S3495" t="e">
            <v>#N/A</v>
          </cell>
          <cell r="T3495" t="e">
            <v>#N/A</v>
          </cell>
          <cell r="U3495" t="e">
            <v>#N/A</v>
          </cell>
          <cell r="V3495" t="e">
            <v>#N/A</v>
          </cell>
          <cell r="W3495" t="e">
            <v>#N/A</v>
          </cell>
          <cell r="X3495" t="e">
            <v>#N/A</v>
          </cell>
          <cell r="Y3495" t="e">
            <v>#N/A</v>
          </cell>
          <cell r="Z3495" t="e">
            <v>#N/A</v>
          </cell>
          <cell r="AA3495" t="e">
            <v>#N/A</v>
          </cell>
          <cell r="AB3495" t="e">
            <v>#N/A</v>
          </cell>
          <cell r="AC3495" t="e">
            <v>#N/A</v>
          </cell>
          <cell r="AD3495" t="e">
            <v>#N/A</v>
          </cell>
          <cell r="AE3495" t="e">
            <v>#N/A</v>
          </cell>
          <cell r="AF3495" t="e">
            <v>#N/A</v>
          </cell>
        </row>
        <row r="3496">
          <cell r="A3496" t="str">
            <v>YSP-874-02</v>
          </cell>
          <cell r="B3496">
            <v>6.4580000000000002</v>
          </cell>
          <cell r="C3496">
            <v>1</v>
          </cell>
          <cell r="D3496">
            <v>1</v>
          </cell>
          <cell r="E3496">
            <v>20</v>
          </cell>
          <cell r="F3496">
            <v>16</v>
          </cell>
          <cell r="G3496">
            <v>14</v>
          </cell>
          <cell r="H3496">
            <v>10</v>
          </cell>
          <cell r="I3496">
            <v>10</v>
          </cell>
          <cell r="J3496">
            <v>15</v>
          </cell>
          <cell r="K3496">
            <v>16</v>
          </cell>
          <cell r="L3496">
            <v>14</v>
          </cell>
          <cell r="M3496">
            <v>14</v>
          </cell>
          <cell r="N3496">
            <v>18</v>
          </cell>
          <cell r="O3496">
            <v>17</v>
          </cell>
          <cell r="P3496">
            <v>15</v>
          </cell>
          <cell r="Q3496">
            <v>10</v>
          </cell>
          <cell r="R3496">
            <v>15</v>
          </cell>
          <cell r="S3496">
            <v>16</v>
          </cell>
          <cell r="T3496">
            <v>14</v>
          </cell>
          <cell r="U3496">
            <v>14</v>
          </cell>
          <cell r="V3496">
            <v>18</v>
          </cell>
          <cell r="W3496">
            <v>17</v>
          </cell>
          <cell r="X3496">
            <v>15</v>
          </cell>
          <cell r="Y3496">
            <v>64.58</v>
          </cell>
          <cell r="Z3496">
            <v>96.87</v>
          </cell>
          <cell r="AA3496">
            <v>103.328</v>
          </cell>
          <cell r="AB3496">
            <v>90.412000000000006</v>
          </cell>
          <cell r="AC3496">
            <v>90.412000000000006</v>
          </cell>
          <cell r="AD3496">
            <v>116.244</v>
          </cell>
          <cell r="AE3496">
            <v>109.786</v>
          </cell>
          <cell r="AF3496">
            <v>96.87</v>
          </cell>
        </row>
        <row r="3497">
          <cell r="A3497" t="str">
            <v>YSP-874-03</v>
          </cell>
          <cell r="B3497" t="e">
            <v>#N/A</v>
          </cell>
          <cell r="C3497" t="e">
            <v>#N/A</v>
          </cell>
          <cell r="D3497" t="e">
            <v>#N/A</v>
          </cell>
          <cell r="E3497">
            <v>110</v>
          </cell>
          <cell r="F3497">
            <v>91</v>
          </cell>
          <cell r="G3497">
            <v>77</v>
          </cell>
          <cell r="H3497">
            <v>57</v>
          </cell>
          <cell r="I3497">
            <v>56</v>
          </cell>
          <cell r="J3497">
            <v>86</v>
          </cell>
          <cell r="K3497">
            <v>90</v>
          </cell>
          <cell r="L3497">
            <v>80</v>
          </cell>
          <cell r="M3497">
            <v>79</v>
          </cell>
          <cell r="N3497">
            <v>100</v>
          </cell>
          <cell r="O3497">
            <v>95</v>
          </cell>
          <cell r="P3497">
            <v>86</v>
          </cell>
          <cell r="Q3497" t="e">
            <v>#N/A</v>
          </cell>
          <cell r="R3497" t="e">
            <v>#N/A</v>
          </cell>
          <cell r="S3497" t="e">
            <v>#N/A</v>
          </cell>
          <cell r="T3497" t="e">
            <v>#N/A</v>
          </cell>
          <cell r="U3497" t="e">
            <v>#N/A</v>
          </cell>
          <cell r="V3497" t="e">
            <v>#N/A</v>
          </cell>
          <cell r="W3497" t="e">
            <v>#N/A</v>
          </cell>
          <cell r="X3497" t="e">
            <v>#N/A</v>
          </cell>
          <cell r="Y3497" t="e">
            <v>#N/A</v>
          </cell>
          <cell r="Z3497" t="e">
            <v>#N/A</v>
          </cell>
          <cell r="AA3497" t="e">
            <v>#N/A</v>
          </cell>
          <cell r="AB3497" t="e">
            <v>#N/A</v>
          </cell>
          <cell r="AC3497" t="e">
            <v>#N/A</v>
          </cell>
          <cell r="AD3497" t="e">
            <v>#N/A</v>
          </cell>
          <cell r="AE3497" t="e">
            <v>#N/A</v>
          </cell>
          <cell r="AF3497" t="e">
            <v>#N/A</v>
          </cell>
        </row>
        <row r="3498">
          <cell r="A3498" t="str">
            <v>YSP-875</v>
          </cell>
          <cell r="B3498" t="e">
            <v>#N/A</v>
          </cell>
          <cell r="C3498" t="e">
            <v>#N/A</v>
          </cell>
          <cell r="D3498" t="e">
            <v>#N/A</v>
          </cell>
          <cell r="E3498">
            <v>90</v>
          </cell>
          <cell r="F3498">
            <v>75</v>
          </cell>
          <cell r="G3498">
            <v>63</v>
          </cell>
          <cell r="H3498">
            <v>47</v>
          </cell>
          <cell r="I3498">
            <v>46</v>
          </cell>
          <cell r="J3498">
            <v>71</v>
          </cell>
          <cell r="K3498">
            <v>74</v>
          </cell>
          <cell r="L3498">
            <v>66</v>
          </cell>
          <cell r="M3498">
            <v>65</v>
          </cell>
          <cell r="N3498">
            <v>82</v>
          </cell>
          <cell r="O3498">
            <v>78</v>
          </cell>
          <cell r="P3498">
            <v>71</v>
          </cell>
          <cell r="Q3498" t="e">
            <v>#N/A</v>
          </cell>
          <cell r="R3498" t="e">
            <v>#N/A</v>
          </cell>
          <cell r="S3498" t="e">
            <v>#N/A</v>
          </cell>
          <cell r="T3498" t="e">
            <v>#N/A</v>
          </cell>
          <cell r="U3498" t="e">
            <v>#N/A</v>
          </cell>
          <cell r="V3498" t="e">
            <v>#N/A</v>
          </cell>
          <cell r="W3498" t="e">
            <v>#N/A</v>
          </cell>
          <cell r="X3498" t="e">
            <v>#N/A</v>
          </cell>
          <cell r="Y3498" t="e">
            <v>#N/A</v>
          </cell>
          <cell r="Z3498" t="e">
            <v>#N/A</v>
          </cell>
          <cell r="AA3498" t="e">
            <v>#N/A</v>
          </cell>
          <cell r="AB3498" t="e">
            <v>#N/A</v>
          </cell>
          <cell r="AC3498" t="e">
            <v>#N/A</v>
          </cell>
          <cell r="AD3498" t="e">
            <v>#N/A</v>
          </cell>
          <cell r="AE3498" t="e">
            <v>#N/A</v>
          </cell>
          <cell r="AF3498" t="e">
            <v>#N/A</v>
          </cell>
        </row>
        <row r="3499">
          <cell r="A3499" t="str">
            <v>YSP-875-01</v>
          </cell>
          <cell r="B3499">
            <v>6.4580000000000002</v>
          </cell>
          <cell r="C3499">
            <v>1</v>
          </cell>
          <cell r="D3499">
            <v>1</v>
          </cell>
          <cell r="E3499">
            <v>90</v>
          </cell>
          <cell r="F3499">
            <v>75</v>
          </cell>
          <cell r="G3499">
            <v>63</v>
          </cell>
          <cell r="H3499">
            <v>47</v>
          </cell>
          <cell r="I3499">
            <v>46</v>
          </cell>
          <cell r="J3499">
            <v>71</v>
          </cell>
          <cell r="K3499">
            <v>74</v>
          </cell>
          <cell r="L3499">
            <v>66</v>
          </cell>
          <cell r="M3499">
            <v>65</v>
          </cell>
          <cell r="N3499">
            <v>82</v>
          </cell>
          <cell r="O3499">
            <v>78</v>
          </cell>
          <cell r="P3499">
            <v>71</v>
          </cell>
          <cell r="Q3499">
            <v>46</v>
          </cell>
          <cell r="R3499">
            <v>71</v>
          </cell>
          <cell r="S3499">
            <v>74</v>
          </cell>
          <cell r="T3499">
            <v>66</v>
          </cell>
          <cell r="U3499">
            <v>65</v>
          </cell>
          <cell r="V3499">
            <v>82</v>
          </cell>
          <cell r="W3499">
            <v>78</v>
          </cell>
          <cell r="X3499">
            <v>71</v>
          </cell>
          <cell r="Y3499">
            <v>297.06799999999998</v>
          </cell>
          <cell r="Z3499">
            <v>458.51800000000003</v>
          </cell>
          <cell r="AA3499">
            <v>477.892</v>
          </cell>
          <cell r="AB3499">
            <v>426.22800000000001</v>
          </cell>
          <cell r="AC3499">
            <v>419.77000000000004</v>
          </cell>
          <cell r="AD3499">
            <v>529.55600000000004</v>
          </cell>
          <cell r="AE3499">
            <v>503.72399999999999</v>
          </cell>
          <cell r="AF3499">
            <v>458.51800000000003</v>
          </cell>
        </row>
        <row r="3500">
          <cell r="A3500" t="str">
            <v>YSP-876</v>
          </cell>
          <cell r="B3500" t="e">
            <v>#N/A</v>
          </cell>
          <cell r="C3500" t="e">
            <v>#N/A</v>
          </cell>
          <cell r="D3500" t="e">
            <v>#N/A</v>
          </cell>
          <cell r="E3500">
            <v>90</v>
          </cell>
          <cell r="F3500">
            <v>70</v>
          </cell>
          <cell r="G3500">
            <v>59</v>
          </cell>
          <cell r="H3500">
            <v>44</v>
          </cell>
          <cell r="I3500">
            <v>43</v>
          </cell>
          <cell r="J3500">
            <v>66</v>
          </cell>
          <cell r="K3500">
            <v>69</v>
          </cell>
          <cell r="L3500">
            <v>61</v>
          </cell>
          <cell r="M3500">
            <v>60</v>
          </cell>
          <cell r="N3500">
            <v>76</v>
          </cell>
          <cell r="O3500">
            <v>72</v>
          </cell>
          <cell r="P3500">
            <v>65</v>
          </cell>
          <cell r="Q3500" t="e">
            <v>#N/A</v>
          </cell>
          <cell r="R3500" t="e">
            <v>#N/A</v>
          </cell>
          <cell r="S3500" t="e">
            <v>#N/A</v>
          </cell>
          <cell r="T3500" t="e">
            <v>#N/A</v>
          </cell>
          <cell r="U3500" t="e">
            <v>#N/A</v>
          </cell>
          <cell r="V3500" t="e">
            <v>#N/A</v>
          </cell>
          <cell r="W3500" t="e">
            <v>#N/A</v>
          </cell>
          <cell r="X3500" t="e">
            <v>#N/A</v>
          </cell>
          <cell r="Y3500" t="e">
            <v>#N/A</v>
          </cell>
          <cell r="Z3500" t="e">
            <v>#N/A</v>
          </cell>
          <cell r="AA3500" t="e">
            <v>#N/A</v>
          </cell>
          <cell r="AB3500" t="e">
            <v>#N/A</v>
          </cell>
          <cell r="AC3500" t="e">
            <v>#N/A</v>
          </cell>
          <cell r="AD3500" t="e">
            <v>#N/A</v>
          </cell>
          <cell r="AE3500" t="e">
            <v>#N/A</v>
          </cell>
          <cell r="AF3500" t="e">
            <v>#N/A</v>
          </cell>
        </row>
        <row r="3501">
          <cell r="A3501" t="str">
            <v>YSP-876-01</v>
          </cell>
          <cell r="B3501">
            <v>20.05</v>
          </cell>
          <cell r="C3501">
            <v>1</v>
          </cell>
          <cell r="D3501">
            <v>1</v>
          </cell>
          <cell r="E3501">
            <v>90</v>
          </cell>
          <cell r="F3501">
            <v>70</v>
          </cell>
          <cell r="G3501">
            <v>59</v>
          </cell>
          <cell r="H3501">
            <v>44</v>
          </cell>
          <cell r="I3501">
            <v>43</v>
          </cell>
          <cell r="J3501">
            <v>66</v>
          </cell>
          <cell r="K3501">
            <v>69</v>
          </cell>
          <cell r="L3501">
            <v>61</v>
          </cell>
          <cell r="M3501">
            <v>60</v>
          </cell>
          <cell r="N3501">
            <v>76</v>
          </cell>
          <cell r="O3501">
            <v>72</v>
          </cell>
          <cell r="P3501">
            <v>65</v>
          </cell>
          <cell r="Q3501">
            <v>43</v>
          </cell>
          <cell r="R3501">
            <v>66</v>
          </cell>
          <cell r="S3501">
            <v>69</v>
          </cell>
          <cell r="T3501">
            <v>61</v>
          </cell>
          <cell r="U3501">
            <v>60</v>
          </cell>
          <cell r="V3501">
            <v>76</v>
          </cell>
          <cell r="W3501">
            <v>72</v>
          </cell>
          <cell r="X3501">
            <v>65</v>
          </cell>
          <cell r="Y3501">
            <v>862.15</v>
          </cell>
          <cell r="Z3501">
            <v>1323.3</v>
          </cell>
          <cell r="AA3501">
            <v>1383.45</v>
          </cell>
          <cell r="AB3501">
            <v>1223.05</v>
          </cell>
          <cell r="AC3501">
            <v>1203</v>
          </cell>
          <cell r="AD3501">
            <v>1523.8</v>
          </cell>
          <cell r="AE3501">
            <v>1443.6000000000001</v>
          </cell>
          <cell r="AF3501">
            <v>1303.25</v>
          </cell>
        </row>
        <row r="3502">
          <cell r="A3502" t="str">
            <v>YSP-876-02</v>
          </cell>
          <cell r="B3502">
            <v>1.8340000000000001</v>
          </cell>
          <cell r="C3502">
            <v>1</v>
          </cell>
          <cell r="D3502">
            <v>7</v>
          </cell>
          <cell r="E3502">
            <v>180</v>
          </cell>
          <cell r="F3502">
            <v>140</v>
          </cell>
          <cell r="G3502">
            <v>118</v>
          </cell>
          <cell r="H3502">
            <v>88</v>
          </cell>
          <cell r="I3502">
            <v>86</v>
          </cell>
          <cell r="J3502">
            <v>132</v>
          </cell>
          <cell r="K3502">
            <v>138</v>
          </cell>
          <cell r="L3502">
            <v>122</v>
          </cell>
          <cell r="M3502">
            <v>120</v>
          </cell>
          <cell r="N3502">
            <v>152</v>
          </cell>
          <cell r="O3502">
            <v>144</v>
          </cell>
          <cell r="P3502">
            <v>130</v>
          </cell>
          <cell r="Q3502">
            <v>12.285714285714286</v>
          </cell>
          <cell r="R3502">
            <v>18.857142857142858</v>
          </cell>
          <cell r="S3502">
            <v>19.714285714285715</v>
          </cell>
          <cell r="T3502">
            <v>17.428571428571427</v>
          </cell>
          <cell r="U3502">
            <v>17.142857142857142</v>
          </cell>
          <cell r="V3502">
            <v>21.714285714285715</v>
          </cell>
          <cell r="W3502">
            <v>20.571428571428573</v>
          </cell>
          <cell r="X3502">
            <v>18.571428571428573</v>
          </cell>
          <cell r="Y3502">
            <v>22.532000000000004</v>
          </cell>
          <cell r="Z3502">
            <v>34.584000000000003</v>
          </cell>
          <cell r="AA3502">
            <v>36.156000000000006</v>
          </cell>
          <cell r="AB3502">
            <v>31.963999999999999</v>
          </cell>
          <cell r="AC3502">
            <v>31.44</v>
          </cell>
          <cell r="AD3502">
            <v>39.824000000000005</v>
          </cell>
          <cell r="AE3502">
            <v>37.728000000000002</v>
          </cell>
          <cell r="AF3502">
            <v>34.06</v>
          </cell>
        </row>
        <row r="3503">
          <cell r="A3503" t="str">
            <v>YSP-876-03</v>
          </cell>
          <cell r="B3503" t="e">
            <v>#N/A</v>
          </cell>
          <cell r="C3503" t="e">
            <v>#N/A</v>
          </cell>
          <cell r="D3503" t="e">
            <v>#N/A</v>
          </cell>
          <cell r="E3503">
            <v>540</v>
          </cell>
          <cell r="F3503">
            <v>420</v>
          </cell>
          <cell r="G3503">
            <v>354</v>
          </cell>
          <cell r="H3503">
            <v>264</v>
          </cell>
          <cell r="I3503">
            <v>258</v>
          </cell>
          <cell r="J3503">
            <v>396</v>
          </cell>
          <cell r="K3503">
            <v>414</v>
          </cell>
          <cell r="L3503">
            <v>366</v>
          </cell>
          <cell r="M3503">
            <v>360</v>
          </cell>
          <cell r="N3503">
            <v>456</v>
          </cell>
          <cell r="O3503">
            <v>432</v>
          </cell>
          <cell r="P3503">
            <v>390</v>
          </cell>
          <cell r="Q3503" t="e">
            <v>#N/A</v>
          </cell>
          <cell r="R3503" t="e">
            <v>#N/A</v>
          </cell>
          <cell r="S3503" t="e">
            <v>#N/A</v>
          </cell>
          <cell r="T3503" t="e">
            <v>#N/A</v>
          </cell>
          <cell r="U3503" t="e">
            <v>#N/A</v>
          </cell>
          <cell r="V3503" t="e">
            <v>#N/A</v>
          </cell>
          <cell r="W3503" t="e">
            <v>#N/A</v>
          </cell>
          <cell r="X3503" t="e">
            <v>#N/A</v>
          </cell>
          <cell r="Y3503" t="e">
            <v>#N/A</v>
          </cell>
          <cell r="Z3503" t="e">
            <v>#N/A</v>
          </cell>
          <cell r="AA3503" t="e">
            <v>#N/A</v>
          </cell>
          <cell r="AB3503" t="e">
            <v>#N/A</v>
          </cell>
          <cell r="AC3503" t="e">
            <v>#N/A</v>
          </cell>
          <cell r="AD3503" t="e">
            <v>#N/A</v>
          </cell>
          <cell r="AE3503" t="e">
            <v>#N/A</v>
          </cell>
          <cell r="AF3503" t="e">
            <v>#N/A</v>
          </cell>
        </row>
        <row r="3504">
          <cell r="A3504" t="str">
            <v>YSP-876-04</v>
          </cell>
          <cell r="B3504">
            <v>1.133</v>
          </cell>
          <cell r="C3504">
            <v>1</v>
          </cell>
          <cell r="D3504">
            <v>39</v>
          </cell>
          <cell r="E3504">
            <v>540</v>
          </cell>
          <cell r="F3504">
            <v>420</v>
          </cell>
          <cell r="G3504">
            <v>354</v>
          </cell>
          <cell r="H3504">
            <v>264</v>
          </cell>
          <cell r="I3504">
            <v>258</v>
          </cell>
          <cell r="J3504">
            <v>396</v>
          </cell>
          <cell r="K3504">
            <v>414</v>
          </cell>
          <cell r="L3504">
            <v>366</v>
          </cell>
          <cell r="M3504">
            <v>360</v>
          </cell>
          <cell r="N3504">
            <v>456</v>
          </cell>
          <cell r="O3504">
            <v>432</v>
          </cell>
          <cell r="P3504">
            <v>390</v>
          </cell>
          <cell r="Q3504">
            <v>6.615384615384615</v>
          </cell>
          <cell r="R3504">
            <v>10.153846153846153</v>
          </cell>
          <cell r="S3504">
            <v>10.615384615384615</v>
          </cell>
          <cell r="T3504">
            <v>9.384615384615385</v>
          </cell>
          <cell r="U3504">
            <v>9.2307692307692299</v>
          </cell>
          <cell r="V3504">
            <v>11.692307692307692</v>
          </cell>
          <cell r="W3504">
            <v>11.076923076923077</v>
          </cell>
          <cell r="X3504">
            <v>10</v>
          </cell>
          <cell r="Y3504">
            <v>7.4952307692307691</v>
          </cell>
          <cell r="Z3504">
            <v>11.504307692307691</v>
          </cell>
          <cell r="AA3504">
            <v>12.027230769230769</v>
          </cell>
          <cell r="AB3504">
            <v>10.632769230769231</v>
          </cell>
          <cell r="AC3504">
            <v>10.458461538461538</v>
          </cell>
          <cell r="AD3504">
            <v>13.247384615384615</v>
          </cell>
          <cell r="AE3504">
            <v>12.550153846153846</v>
          </cell>
          <cell r="AF3504">
            <v>11.33</v>
          </cell>
        </row>
        <row r="3505">
          <cell r="A3505" t="str">
            <v>YSP-877</v>
          </cell>
          <cell r="B3505">
            <v>20.05</v>
          </cell>
          <cell r="C3505">
            <v>1</v>
          </cell>
          <cell r="D3505">
            <v>2</v>
          </cell>
          <cell r="E3505">
            <v>20</v>
          </cell>
          <cell r="F3505">
            <v>16</v>
          </cell>
          <cell r="G3505">
            <v>14</v>
          </cell>
          <cell r="H3505">
            <v>10</v>
          </cell>
          <cell r="I3505">
            <v>10</v>
          </cell>
          <cell r="J3505">
            <v>15</v>
          </cell>
          <cell r="K3505">
            <v>16</v>
          </cell>
          <cell r="L3505">
            <v>14</v>
          </cell>
          <cell r="M3505">
            <v>14</v>
          </cell>
          <cell r="N3505">
            <v>18</v>
          </cell>
          <cell r="O3505">
            <v>17</v>
          </cell>
          <cell r="P3505">
            <v>15</v>
          </cell>
          <cell r="Q3505">
            <v>5</v>
          </cell>
          <cell r="R3505">
            <v>7.5</v>
          </cell>
          <cell r="S3505">
            <v>8</v>
          </cell>
          <cell r="T3505">
            <v>7</v>
          </cell>
          <cell r="U3505">
            <v>7</v>
          </cell>
          <cell r="V3505">
            <v>9</v>
          </cell>
          <cell r="W3505">
            <v>8.5</v>
          </cell>
          <cell r="X3505">
            <v>7.5</v>
          </cell>
          <cell r="Y3505">
            <v>100.25</v>
          </cell>
          <cell r="Z3505">
            <v>150.375</v>
          </cell>
          <cell r="AA3505">
            <v>160.4</v>
          </cell>
          <cell r="AB3505">
            <v>140.35</v>
          </cell>
          <cell r="AC3505">
            <v>140.35</v>
          </cell>
          <cell r="AD3505">
            <v>180.45000000000002</v>
          </cell>
          <cell r="AE3505">
            <v>170.42500000000001</v>
          </cell>
          <cell r="AF3505">
            <v>150.375</v>
          </cell>
        </row>
        <row r="3506">
          <cell r="A3506" t="str">
            <v>YSP-878</v>
          </cell>
          <cell r="B3506">
            <v>20.05</v>
          </cell>
          <cell r="C3506">
            <v>1</v>
          </cell>
          <cell r="D3506">
            <v>1</v>
          </cell>
          <cell r="E3506">
            <v>20</v>
          </cell>
          <cell r="F3506">
            <v>16</v>
          </cell>
          <cell r="G3506">
            <v>14</v>
          </cell>
          <cell r="H3506">
            <v>10</v>
          </cell>
          <cell r="I3506">
            <v>10</v>
          </cell>
          <cell r="J3506">
            <v>15</v>
          </cell>
          <cell r="K3506">
            <v>16</v>
          </cell>
          <cell r="L3506">
            <v>14</v>
          </cell>
          <cell r="M3506">
            <v>14</v>
          </cell>
          <cell r="N3506">
            <v>18</v>
          </cell>
          <cell r="O3506">
            <v>17</v>
          </cell>
          <cell r="P3506">
            <v>15</v>
          </cell>
          <cell r="Q3506">
            <v>10</v>
          </cell>
          <cell r="R3506">
            <v>15</v>
          </cell>
          <cell r="S3506">
            <v>16</v>
          </cell>
          <cell r="T3506">
            <v>14</v>
          </cell>
          <cell r="U3506">
            <v>14</v>
          </cell>
          <cell r="V3506">
            <v>18</v>
          </cell>
          <cell r="W3506">
            <v>17</v>
          </cell>
          <cell r="X3506">
            <v>15</v>
          </cell>
          <cell r="Y3506">
            <v>200.5</v>
          </cell>
          <cell r="Z3506">
            <v>300.75</v>
          </cell>
          <cell r="AA3506">
            <v>320.8</v>
          </cell>
          <cell r="AB3506">
            <v>280.7</v>
          </cell>
          <cell r="AC3506">
            <v>280.7</v>
          </cell>
          <cell r="AD3506">
            <v>360.90000000000003</v>
          </cell>
          <cell r="AE3506">
            <v>340.85</v>
          </cell>
          <cell r="AF3506">
            <v>300.75</v>
          </cell>
        </row>
        <row r="3507">
          <cell r="A3507" t="str">
            <v>YSP-879</v>
          </cell>
          <cell r="B3507" t="e">
            <v>#N/A</v>
          </cell>
          <cell r="C3507" t="e">
            <v>#N/A</v>
          </cell>
          <cell r="D3507" t="e">
            <v>#N/A</v>
          </cell>
          <cell r="E3507">
            <v>90</v>
          </cell>
          <cell r="F3507">
            <v>70</v>
          </cell>
          <cell r="G3507">
            <v>59</v>
          </cell>
          <cell r="H3507">
            <v>44</v>
          </cell>
          <cell r="I3507">
            <v>43</v>
          </cell>
          <cell r="J3507">
            <v>66</v>
          </cell>
          <cell r="K3507">
            <v>69</v>
          </cell>
          <cell r="L3507">
            <v>61</v>
          </cell>
          <cell r="M3507">
            <v>60</v>
          </cell>
          <cell r="N3507">
            <v>76</v>
          </cell>
          <cell r="O3507">
            <v>72</v>
          </cell>
          <cell r="P3507">
            <v>65</v>
          </cell>
          <cell r="Q3507" t="e">
            <v>#N/A</v>
          </cell>
          <cell r="R3507" t="e">
            <v>#N/A</v>
          </cell>
          <cell r="S3507" t="e">
            <v>#N/A</v>
          </cell>
          <cell r="T3507" t="e">
            <v>#N/A</v>
          </cell>
          <cell r="U3507" t="e">
            <v>#N/A</v>
          </cell>
          <cell r="V3507" t="e">
            <v>#N/A</v>
          </cell>
          <cell r="W3507" t="e">
            <v>#N/A</v>
          </cell>
          <cell r="X3507" t="e">
            <v>#N/A</v>
          </cell>
          <cell r="Y3507" t="e">
            <v>#N/A</v>
          </cell>
          <cell r="Z3507" t="e">
            <v>#N/A</v>
          </cell>
          <cell r="AA3507" t="e">
            <v>#N/A</v>
          </cell>
          <cell r="AB3507" t="e">
            <v>#N/A</v>
          </cell>
          <cell r="AC3507" t="e">
            <v>#N/A</v>
          </cell>
          <cell r="AD3507" t="e">
            <v>#N/A</v>
          </cell>
          <cell r="AE3507" t="e">
            <v>#N/A</v>
          </cell>
          <cell r="AF3507" t="e">
            <v>#N/A</v>
          </cell>
        </row>
        <row r="3508">
          <cell r="A3508" t="str">
            <v>YSP-879-01</v>
          </cell>
          <cell r="B3508">
            <v>20.05</v>
          </cell>
          <cell r="C3508">
            <v>1</v>
          </cell>
          <cell r="D3508">
            <v>9</v>
          </cell>
          <cell r="E3508">
            <v>90</v>
          </cell>
          <cell r="F3508">
            <v>70</v>
          </cell>
          <cell r="G3508">
            <v>59</v>
          </cell>
          <cell r="H3508">
            <v>44</v>
          </cell>
          <cell r="I3508">
            <v>43</v>
          </cell>
          <cell r="J3508">
            <v>66</v>
          </cell>
          <cell r="K3508">
            <v>69</v>
          </cell>
          <cell r="L3508">
            <v>61</v>
          </cell>
          <cell r="M3508">
            <v>60</v>
          </cell>
          <cell r="N3508">
            <v>76</v>
          </cell>
          <cell r="O3508">
            <v>72</v>
          </cell>
          <cell r="P3508">
            <v>65</v>
          </cell>
          <cell r="Q3508">
            <v>4.7777777777777777</v>
          </cell>
          <cell r="R3508">
            <v>7.333333333333333</v>
          </cell>
          <cell r="S3508">
            <v>7.666666666666667</v>
          </cell>
          <cell r="T3508">
            <v>6.7777777777777777</v>
          </cell>
          <cell r="U3508">
            <v>6.666666666666667</v>
          </cell>
          <cell r="V3508">
            <v>8.4444444444444446</v>
          </cell>
          <cell r="W3508">
            <v>8</v>
          </cell>
          <cell r="X3508">
            <v>7.2222222222222223</v>
          </cell>
          <cell r="Y3508">
            <v>95.794444444444451</v>
          </cell>
          <cell r="Z3508">
            <v>147.03333333333333</v>
          </cell>
          <cell r="AA3508">
            <v>153.71666666666667</v>
          </cell>
          <cell r="AB3508">
            <v>135.89444444444445</v>
          </cell>
          <cell r="AC3508">
            <v>133.66666666666669</v>
          </cell>
          <cell r="AD3508">
            <v>169.31111111111113</v>
          </cell>
          <cell r="AE3508">
            <v>160.4</v>
          </cell>
          <cell r="AF3508">
            <v>144.80555555555557</v>
          </cell>
        </row>
        <row r="3509">
          <cell r="A3509" t="str">
            <v>YSP-879-02</v>
          </cell>
          <cell r="B3509">
            <v>20.05</v>
          </cell>
          <cell r="C3509">
            <v>1</v>
          </cell>
          <cell r="D3509">
            <v>4</v>
          </cell>
          <cell r="E3509">
            <v>90</v>
          </cell>
          <cell r="F3509">
            <v>70</v>
          </cell>
          <cell r="G3509">
            <v>59</v>
          </cell>
          <cell r="H3509">
            <v>44</v>
          </cell>
          <cell r="I3509">
            <v>43</v>
          </cell>
          <cell r="J3509">
            <v>66</v>
          </cell>
          <cell r="K3509">
            <v>69</v>
          </cell>
          <cell r="L3509">
            <v>61</v>
          </cell>
          <cell r="M3509">
            <v>60</v>
          </cell>
          <cell r="N3509">
            <v>76</v>
          </cell>
          <cell r="O3509">
            <v>72</v>
          </cell>
          <cell r="P3509">
            <v>65</v>
          </cell>
          <cell r="Q3509">
            <v>10.75</v>
          </cell>
          <cell r="R3509">
            <v>16.5</v>
          </cell>
          <cell r="S3509">
            <v>17.25</v>
          </cell>
          <cell r="T3509">
            <v>15.25</v>
          </cell>
          <cell r="U3509">
            <v>15</v>
          </cell>
          <cell r="V3509">
            <v>19</v>
          </cell>
          <cell r="W3509">
            <v>18</v>
          </cell>
          <cell r="X3509">
            <v>16.25</v>
          </cell>
          <cell r="Y3509">
            <v>215.53749999999999</v>
          </cell>
          <cell r="Z3509">
            <v>330.82499999999999</v>
          </cell>
          <cell r="AA3509">
            <v>345.86250000000001</v>
          </cell>
          <cell r="AB3509">
            <v>305.76249999999999</v>
          </cell>
          <cell r="AC3509">
            <v>300.75</v>
          </cell>
          <cell r="AD3509">
            <v>380.95</v>
          </cell>
          <cell r="AE3509">
            <v>360.90000000000003</v>
          </cell>
          <cell r="AF3509">
            <v>325.8125</v>
          </cell>
        </row>
        <row r="3510">
          <cell r="A3510" t="str">
            <v>YSP-880</v>
          </cell>
          <cell r="B3510" t="e">
            <v>#N/A</v>
          </cell>
          <cell r="C3510" t="e">
            <v>#N/A</v>
          </cell>
          <cell r="D3510" t="e">
            <v>#N/A</v>
          </cell>
          <cell r="E3510">
            <v>90</v>
          </cell>
          <cell r="F3510">
            <v>70</v>
          </cell>
          <cell r="G3510">
            <v>59</v>
          </cell>
          <cell r="H3510">
            <v>44</v>
          </cell>
          <cell r="I3510">
            <v>43</v>
          </cell>
          <cell r="J3510">
            <v>66</v>
          </cell>
          <cell r="K3510">
            <v>69</v>
          </cell>
          <cell r="L3510">
            <v>61</v>
          </cell>
          <cell r="M3510">
            <v>60</v>
          </cell>
          <cell r="N3510">
            <v>76</v>
          </cell>
          <cell r="O3510">
            <v>72</v>
          </cell>
          <cell r="P3510">
            <v>65</v>
          </cell>
          <cell r="Q3510" t="e">
            <v>#N/A</v>
          </cell>
          <cell r="R3510" t="e">
            <v>#N/A</v>
          </cell>
          <cell r="S3510" t="e">
            <v>#N/A</v>
          </cell>
          <cell r="T3510" t="e">
            <v>#N/A</v>
          </cell>
          <cell r="U3510" t="e">
            <v>#N/A</v>
          </cell>
          <cell r="V3510" t="e">
            <v>#N/A</v>
          </cell>
          <cell r="W3510" t="e">
            <v>#N/A</v>
          </cell>
          <cell r="X3510" t="e">
            <v>#N/A</v>
          </cell>
          <cell r="Y3510" t="e">
            <v>#N/A</v>
          </cell>
          <cell r="Z3510" t="e">
            <v>#N/A</v>
          </cell>
          <cell r="AA3510" t="e">
            <v>#N/A</v>
          </cell>
          <cell r="AB3510" t="e">
            <v>#N/A</v>
          </cell>
          <cell r="AC3510" t="e">
            <v>#N/A</v>
          </cell>
          <cell r="AD3510" t="e">
            <v>#N/A</v>
          </cell>
          <cell r="AE3510" t="e">
            <v>#N/A</v>
          </cell>
          <cell r="AF3510" t="e">
            <v>#N/A</v>
          </cell>
        </row>
        <row r="3511">
          <cell r="A3511" t="str">
            <v>YSP-880-01</v>
          </cell>
          <cell r="B3511">
            <v>20.05</v>
          </cell>
          <cell r="C3511">
            <v>1</v>
          </cell>
          <cell r="D3511">
            <v>3</v>
          </cell>
          <cell r="E3511">
            <v>90</v>
          </cell>
          <cell r="F3511">
            <v>70</v>
          </cell>
          <cell r="G3511">
            <v>59</v>
          </cell>
          <cell r="H3511">
            <v>44</v>
          </cell>
          <cell r="I3511">
            <v>43</v>
          </cell>
          <cell r="J3511">
            <v>66</v>
          </cell>
          <cell r="K3511">
            <v>69</v>
          </cell>
          <cell r="L3511">
            <v>61</v>
          </cell>
          <cell r="M3511">
            <v>60</v>
          </cell>
          <cell r="N3511">
            <v>76</v>
          </cell>
          <cell r="O3511">
            <v>72</v>
          </cell>
          <cell r="P3511">
            <v>65</v>
          </cell>
          <cell r="Q3511">
            <v>14.333333333333334</v>
          </cell>
          <cell r="R3511">
            <v>22</v>
          </cell>
          <cell r="S3511">
            <v>23</v>
          </cell>
          <cell r="T3511">
            <v>20.333333333333332</v>
          </cell>
          <cell r="U3511">
            <v>20</v>
          </cell>
          <cell r="V3511">
            <v>25.333333333333332</v>
          </cell>
          <cell r="W3511">
            <v>24</v>
          </cell>
          <cell r="X3511">
            <v>21.666666666666668</v>
          </cell>
          <cell r="Y3511">
            <v>287.38333333333338</v>
          </cell>
          <cell r="Z3511">
            <v>441.1</v>
          </cell>
          <cell r="AA3511">
            <v>461.15000000000003</v>
          </cell>
          <cell r="AB3511">
            <v>407.68333333333334</v>
          </cell>
          <cell r="AC3511">
            <v>401</v>
          </cell>
          <cell r="AD3511">
            <v>507.93333333333334</v>
          </cell>
          <cell r="AE3511">
            <v>481.20000000000005</v>
          </cell>
          <cell r="AF3511">
            <v>434.41666666666669</v>
          </cell>
        </row>
        <row r="3512">
          <cell r="A3512" t="str">
            <v>YSP-880-02</v>
          </cell>
          <cell r="B3512">
            <v>20.05</v>
          </cell>
          <cell r="C3512">
            <v>1</v>
          </cell>
          <cell r="D3512">
            <v>22</v>
          </cell>
          <cell r="E3512">
            <v>90</v>
          </cell>
          <cell r="F3512">
            <v>70</v>
          </cell>
          <cell r="G3512">
            <v>59</v>
          </cell>
          <cell r="H3512">
            <v>44</v>
          </cell>
          <cell r="I3512">
            <v>43</v>
          </cell>
          <cell r="J3512">
            <v>66</v>
          </cell>
          <cell r="K3512">
            <v>69</v>
          </cell>
          <cell r="L3512">
            <v>61</v>
          </cell>
          <cell r="M3512">
            <v>60</v>
          </cell>
          <cell r="N3512">
            <v>76</v>
          </cell>
          <cell r="O3512">
            <v>72</v>
          </cell>
          <cell r="P3512">
            <v>65</v>
          </cell>
          <cell r="Q3512">
            <v>1.9545454545454546</v>
          </cell>
          <cell r="R3512">
            <v>3</v>
          </cell>
          <cell r="S3512">
            <v>3.1363636363636362</v>
          </cell>
          <cell r="T3512">
            <v>2.7727272727272729</v>
          </cell>
          <cell r="U3512">
            <v>2.7272727272727271</v>
          </cell>
          <cell r="V3512">
            <v>3.4545454545454546</v>
          </cell>
          <cell r="W3512">
            <v>3.2727272727272729</v>
          </cell>
          <cell r="X3512">
            <v>2.9545454545454546</v>
          </cell>
          <cell r="Y3512">
            <v>39.188636363636363</v>
          </cell>
          <cell r="Z3512">
            <v>60.150000000000006</v>
          </cell>
          <cell r="AA3512">
            <v>62.884090909090908</v>
          </cell>
          <cell r="AB3512">
            <v>55.593181818181826</v>
          </cell>
          <cell r="AC3512">
            <v>54.68181818181818</v>
          </cell>
          <cell r="AD3512">
            <v>69.263636363636365</v>
          </cell>
          <cell r="AE3512">
            <v>65.618181818181824</v>
          </cell>
          <cell r="AF3512">
            <v>59.238636363636367</v>
          </cell>
        </row>
        <row r="3513">
          <cell r="A3513" t="str">
            <v>YSP-880-03</v>
          </cell>
          <cell r="B3513">
            <v>20.05</v>
          </cell>
          <cell r="C3513">
            <v>1</v>
          </cell>
          <cell r="D3513">
            <v>5</v>
          </cell>
          <cell r="E3513">
            <v>90</v>
          </cell>
          <cell r="F3513">
            <v>70</v>
          </cell>
          <cell r="G3513">
            <v>59</v>
          </cell>
          <cell r="H3513">
            <v>44</v>
          </cell>
          <cell r="I3513">
            <v>43</v>
          </cell>
          <cell r="J3513">
            <v>66</v>
          </cell>
          <cell r="K3513">
            <v>69</v>
          </cell>
          <cell r="L3513">
            <v>61</v>
          </cell>
          <cell r="M3513">
            <v>60</v>
          </cell>
          <cell r="N3513">
            <v>76</v>
          </cell>
          <cell r="O3513">
            <v>72</v>
          </cell>
          <cell r="P3513">
            <v>65</v>
          </cell>
          <cell r="Q3513">
            <v>8.6</v>
          </cell>
          <cell r="R3513">
            <v>13.2</v>
          </cell>
          <cell r="S3513">
            <v>13.8</v>
          </cell>
          <cell r="T3513">
            <v>12.2</v>
          </cell>
          <cell r="U3513">
            <v>12</v>
          </cell>
          <cell r="V3513">
            <v>15.2</v>
          </cell>
          <cell r="W3513">
            <v>14.4</v>
          </cell>
          <cell r="X3513">
            <v>13</v>
          </cell>
          <cell r="Y3513">
            <v>172.43</v>
          </cell>
          <cell r="Z3513">
            <v>264.65999999999997</v>
          </cell>
          <cell r="AA3513">
            <v>276.69</v>
          </cell>
          <cell r="AB3513">
            <v>244.60999999999999</v>
          </cell>
          <cell r="AC3513">
            <v>240.60000000000002</v>
          </cell>
          <cell r="AD3513">
            <v>304.76</v>
          </cell>
          <cell r="AE3513">
            <v>288.72000000000003</v>
          </cell>
          <cell r="AF3513">
            <v>260.65000000000003</v>
          </cell>
        </row>
        <row r="3514">
          <cell r="A3514" t="str">
            <v>YSP-880-04</v>
          </cell>
          <cell r="B3514">
            <v>1.5349999999999999</v>
          </cell>
          <cell r="C3514">
            <v>1</v>
          </cell>
          <cell r="D3514">
            <v>7</v>
          </cell>
          <cell r="E3514">
            <v>90</v>
          </cell>
          <cell r="F3514">
            <v>70</v>
          </cell>
          <cell r="G3514">
            <v>59</v>
          </cell>
          <cell r="H3514">
            <v>44</v>
          </cell>
          <cell r="I3514">
            <v>43</v>
          </cell>
          <cell r="J3514">
            <v>66</v>
          </cell>
          <cell r="K3514">
            <v>69</v>
          </cell>
          <cell r="L3514">
            <v>61</v>
          </cell>
          <cell r="M3514">
            <v>60</v>
          </cell>
          <cell r="N3514">
            <v>76</v>
          </cell>
          <cell r="O3514">
            <v>72</v>
          </cell>
          <cell r="P3514">
            <v>65</v>
          </cell>
          <cell r="Q3514">
            <v>6.1428571428571432</v>
          </cell>
          <cell r="R3514">
            <v>9.4285714285714288</v>
          </cell>
          <cell r="S3514">
            <v>9.8571428571428577</v>
          </cell>
          <cell r="T3514">
            <v>8.7142857142857135</v>
          </cell>
          <cell r="U3514">
            <v>8.5714285714285712</v>
          </cell>
          <cell r="V3514">
            <v>10.857142857142858</v>
          </cell>
          <cell r="W3514">
            <v>10.285714285714286</v>
          </cell>
          <cell r="X3514">
            <v>9.2857142857142865</v>
          </cell>
          <cell r="Y3514">
            <v>9.4292857142857152</v>
          </cell>
          <cell r="Z3514">
            <v>14.472857142857142</v>
          </cell>
          <cell r="AA3514">
            <v>15.130714285714285</v>
          </cell>
          <cell r="AB3514">
            <v>13.376428571428569</v>
          </cell>
          <cell r="AC3514">
            <v>13.157142857142857</v>
          </cell>
          <cell r="AD3514">
            <v>16.665714285714287</v>
          </cell>
          <cell r="AE3514">
            <v>15.788571428571428</v>
          </cell>
          <cell r="AF3514">
            <v>14.253571428571428</v>
          </cell>
        </row>
        <row r="3515">
          <cell r="A3515" t="str">
            <v>YSP-880-05</v>
          </cell>
          <cell r="B3515">
            <v>1.3879999999999999</v>
          </cell>
          <cell r="C3515">
            <v>1</v>
          </cell>
          <cell r="D3515">
            <v>14</v>
          </cell>
          <cell r="E3515">
            <v>90</v>
          </cell>
          <cell r="F3515">
            <v>70</v>
          </cell>
          <cell r="G3515">
            <v>59</v>
          </cell>
          <cell r="H3515">
            <v>44</v>
          </cell>
          <cell r="I3515">
            <v>43</v>
          </cell>
          <cell r="J3515">
            <v>66</v>
          </cell>
          <cell r="K3515">
            <v>69</v>
          </cell>
          <cell r="L3515">
            <v>61</v>
          </cell>
          <cell r="M3515">
            <v>60</v>
          </cell>
          <cell r="N3515">
            <v>76</v>
          </cell>
          <cell r="O3515">
            <v>72</v>
          </cell>
          <cell r="P3515">
            <v>65</v>
          </cell>
          <cell r="Q3515">
            <v>3.0714285714285716</v>
          </cell>
          <cell r="R3515">
            <v>4.7142857142857144</v>
          </cell>
          <cell r="S3515">
            <v>4.9285714285714288</v>
          </cell>
          <cell r="T3515">
            <v>4.3571428571428568</v>
          </cell>
          <cell r="U3515">
            <v>4.2857142857142856</v>
          </cell>
          <cell r="V3515">
            <v>5.4285714285714288</v>
          </cell>
          <cell r="W3515">
            <v>5.1428571428571432</v>
          </cell>
          <cell r="X3515">
            <v>4.6428571428571432</v>
          </cell>
          <cell r="Y3515">
            <v>4.2631428571428573</v>
          </cell>
          <cell r="Z3515">
            <v>6.5434285714285707</v>
          </cell>
          <cell r="AA3515">
            <v>6.8408571428571427</v>
          </cell>
          <cell r="AB3515">
            <v>6.0477142857142852</v>
          </cell>
          <cell r="AC3515">
            <v>5.9485714285714284</v>
          </cell>
          <cell r="AD3515">
            <v>7.5348571428571427</v>
          </cell>
          <cell r="AE3515">
            <v>7.1382857142857139</v>
          </cell>
          <cell r="AF3515">
            <v>6.444285714285714</v>
          </cell>
        </row>
        <row r="3516">
          <cell r="A3516" t="str">
            <v>YSP-881</v>
          </cell>
          <cell r="B3516">
            <v>20.05</v>
          </cell>
          <cell r="C3516">
            <v>1</v>
          </cell>
          <cell r="D3516">
            <v>1</v>
          </cell>
          <cell r="E3516">
            <v>14</v>
          </cell>
          <cell r="F3516">
            <v>30</v>
          </cell>
          <cell r="G3516">
            <v>25</v>
          </cell>
          <cell r="H3516">
            <v>19</v>
          </cell>
          <cell r="I3516">
            <v>19</v>
          </cell>
          <cell r="J3516">
            <v>29</v>
          </cell>
          <cell r="K3516">
            <v>30</v>
          </cell>
          <cell r="L3516">
            <v>27</v>
          </cell>
          <cell r="M3516">
            <v>27</v>
          </cell>
          <cell r="N3516">
            <v>34</v>
          </cell>
          <cell r="O3516">
            <v>32</v>
          </cell>
          <cell r="P3516">
            <v>29</v>
          </cell>
          <cell r="Q3516">
            <v>19</v>
          </cell>
          <cell r="R3516">
            <v>29</v>
          </cell>
          <cell r="S3516">
            <v>30</v>
          </cell>
          <cell r="T3516">
            <v>27</v>
          </cell>
          <cell r="U3516">
            <v>27</v>
          </cell>
          <cell r="V3516">
            <v>34</v>
          </cell>
          <cell r="W3516">
            <v>32</v>
          </cell>
          <cell r="X3516">
            <v>29</v>
          </cell>
          <cell r="Y3516">
            <v>380.95</v>
          </cell>
          <cell r="Z3516">
            <v>581.45000000000005</v>
          </cell>
          <cell r="AA3516">
            <v>601.5</v>
          </cell>
          <cell r="AB3516">
            <v>541.35</v>
          </cell>
          <cell r="AC3516">
            <v>541.35</v>
          </cell>
          <cell r="AD3516">
            <v>681.7</v>
          </cell>
          <cell r="AE3516">
            <v>641.6</v>
          </cell>
          <cell r="AF3516">
            <v>581.45000000000005</v>
          </cell>
        </row>
        <row r="3517">
          <cell r="A3517" t="str">
            <v>YSP-882</v>
          </cell>
          <cell r="B3517">
            <v>20.05</v>
          </cell>
          <cell r="C3517">
            <v>1</v>
          </cell>
          <cell r="D3517">
            <v>2</v>
          </cell>
          <cell r="E3517">
            <v>14</v>
          </cell>
          <cell r="F3517">
            <v>35</v>
          </cell>
          <cell r="G3517">
            <v>30</v>
          </cell>
          <cell r="H3517">
            <v>22</v>
          </cell>
          <cell r="I3517">
            <v>22</v>
          </cell>
          <cell r="J3517">
            <v>34</v>
          </cell>
          <cell r="K3517">
            <v>35</v>
          </cell>
          <cell r="L3517">
            <v>31</v>
          </cell>
          <cell r="M3517">
            <v>30</v>
          </cell>
          <cell r="N3517">
            <v>38</v>
          </cell>
          <cell r="O3517">
            <v>36</v>
          </cell>
          <cell r="P3517">
            <v>33</v>
          </cell>
          <cell r="Q3517">
            <v>11</v>
          </cell>
          <cell r="R3517">
            <v>17</v>
          </cell>
          <cell r="S3517">
            <v>17.5</v>
          </cell>
          <cell r="T3517">
            <v>15.5</v>
          </cell>
          <cell r="U3517">
            <v>15</v>
          </cell>
          <cell r="V3517">
            <v>19</v>
          </cell>
          <cell r="W3517">
            <v>18</v>
          </cell>
          <cell r="X3517">
            <v>16.5</v>
          </cell>
          <cell r="Y3517">
            <v>220.55</v>
          </cell>
          <cell r="Z3517">
            <v>340.85</v>
          </cell>
          <cell r="AA3517">
            <v>350.875</v>
          </cell>
          <cell r="AB3517">
            <v>310.77500000000003</v>
          </cell>
          <cell r="AC3517">
            <v>300.75</v>
          </cell>
          <cell r="AD3517">
            <v>380.95</v>
          </cell>
          <cell r="AE3517">
            <v>360.90000000000003</v>
          </cell>
          <cell r="AF3517">
            <v>330.82499999999999</v>
          </cell>
        </row>
        <row r="3518">
          <cell r="A3518" t="str">
            <v>YSP-884</v>
          </cell>
          <cell r="B3518">
            <v>20.05</v>
          </cell>
          <cell r="C3518">
            <v>1</v>
          </cell>
          <cell r="D3518">
            <v>1</v>
          </cell>
          <cell r="E3518">
            <v>0</v>
          </cell>
          <cell r="F3518">
            <v>5</v>
          </cell>
          <cell r="G3518">
            <v>4</v>
          </cell>
          <cell r="H3518">
            <v>3</v>
          </cell>
          <cell r="I3518">
            <v>3</v>
          </cell>
          <cell r="J3518">
            <v>5</v>
          </cell>
          <cell r="K3518">
            <v>5</v>
          </cell>
          <cell r="L3518">
            <v>4</v>
          </cell>
          <cell r="M3518">
            <v>4</v>
          </cell>
          <cell r="N3518">
            <v>5</v>
          </cell>
          <cell r="O3518">
            <v>5</v>
          </cell>
          <cell r="P3518">
            <v>5</v>
          </cell>
          <cell r="Q3518">
            <v>3</v>
          </cell>
          <cell r="R3518">
            <v>5</v>
          </cell>
          <cell r="S3518">
            <v>5</v>
          </cell>
          <cell r="T3518">
            <v>4</v>
          </cell>
          <cell r="U3518">
            <v>4</v>
          </cell>
          <cell r="V3518">
            <v>5</v>
          </cell>
          <cell r="W3518">
            <v>5</v>
          </cell>
          <cell r="X3518">
            <v>5</v>
          </cell>
          <cell r="Y3518">
            <v>60.150000000000006</v>
          </cell>
          <cell r="Z3518">
            <v>100.25</v>
          </cell>
          <cell r="AA3518">
            <v>100.25</v>
          </cell>
          <cell r="AB3518">
            <v>80.2</v>
          </cell>
          <cell r="AC3518">
            <v>80.2</v>
          </cell>
          <cell r="AD3518">
            <v>100.25</v>
          </cell>
          <cell r="AE3518">
            <v>100.25</v>
          </cell>
          <cell r="AF3518">
            <v>100.25</v>
          </cell>
        </row>
        <row r="3519">
          <cell r="A3519" t="str">
            <v>YSP-900</v>
          </cell>
          <cell r="B3519" t="e">
            <v>#N/A</v>
          </cell>
          <cell r="C3519" t="e">
            <v>#N/A</v>
          </cell>
          <cell r="D3519" t="e">
            <v>#N/A</v>
          </cell>
          <cell r="E3519">
            <v>400</v>
          </cell>
          <cell r="F3519">
            <v>480</v>
          </cell>
          <cell r="G3519">
            <v>599</v>
          </cell>
          <cell r="H3519">
            <v>394</v>
          </cell>
          <cell r="I3519">
            <v>474</v>
          </cell>
          <cell r="J3519">
            <v>443</v>
          </cell>
          <cell r="K3519">
            <v>408</v>
          </cell>
          <cell r="L3519">
            <v>390</v>
          </cell>
          <cell r="M3519">
            <v>459</v>
          </cell>
          <cell r="N3519">
            <v>469</v>
          </cell>
          <cell r="O3519">
            <v>425</v>
          </cell>
          <cell r="P3519">
            <v>327</v>
          </cell>
          <cell r="Q3519" t="e">
            <v>#N/A</v>
          </cell>
          <cell r="R3519" t="e">
            <v>#N/A</v>
          </cell>
          <cell r="S3519" t="e">
            <v>#N/A</v>
          </cell>
          <cell r="T3519" t="e">
            <v>#N/A</v>
          </cell>
          <cell r="U3519" t="e">
            <v>#N/A</v>
          </cell>
          <cell r="V3519" t="e">
            <v>#N/A</v>
          </cell>
          <cell r="W3519" t="e">
            <v>#N/A</v>
          </cell>
          <cell r="X3519" t="e">
            <v>#N/A</v>
          </cell>
          <cell r="Y3519" t="e">
            <v>#N/A</v>
          </cell>
          <cell r="Z3519" t="e">
            <v>#N/A</v>
          </cell>
          <cell r="AA3519" t="e">
            <v>#N/A</v>
          </cell>
          <cell r="AB3519" t="e">
            <v>#N/A</v>
          </cell>
          <cell r="AC3519" t="e">
            <v>#N/A</v>
          </cell>
          <cell r="AD3519" t="e">
            <v>#N/A</v>
          </cell>
          <cell r="AE3519" t="e">
            <v>#N/A</v>
          </cell>
          <cell r="AF3519" t="e">
            <v>#N/A</v>
          </cell>
        </row>
        <row r="3520">
          <cell r="A3520" t="str">
            <v>YSP-900-01</v>
          </cell>
          <cell r="B3520">
            <v>9.01</v>
          </cell>
          <cell r="C3520">
            <v>1</v>
          </cell>
          <cell r="D3520">
            <v>4</v>
          </cell>
          <cell r="E3520">
            <v>400</v>
          </cell>
          <cell r="F3520">
            <v>480</v>
          </cell>
          <cell r="G3520">
            <v>599</v>
          </cell>
          <cell r="H3520">
            <v>394</v>
          </cell>
          <cell r="I3520">
            <v>474</v>
          </cell>
          <cell r="J3520">
            <v>443</v>
          </cell>
          <cell r="K3520">
            <v>408</v>
          </cell>
          <cell r="L3520">
            <v>390</v>
          </cell>
          <cell r="M3520">
            <v>459</v>
          </cell>
          <cell r="N3520">
            <v>469</v>
          </cell>
          <cell r="O3520">
            <v>425</v>
          </cell>
          <cell r="P3520">
            <v>327</v>
          </cell>
          <cell r="Q3520">
            <v>118.5</v>
          </cell>
          <cell r="R3520">
            <v>110.75</v>
          </cell>
          <cell r="S3520">
            <v>102</v>
          </cell>
          <cell r="T3520">
            <v>97.5</v>
          </cell>
          <cell r="U3520">
            <v>114.75</v>
          </cell>
          <cell r="V3520">
            <v>117.25</v>
          </cell>
          <cell r="W3520">
            <v>106.25</v>
          </cell>
          <cell r="X3520">
            <v>81.75</v>
          </cell>
          <cell r="Y3520">
            <v>1067.6849999999999</v>
          </cell>
          <cell r="Z3520">
            <v>997.85749999999996</v>
          </cell>
          <cell r="AA3520">
            <v>919.02</v>
          </cell>
          <cell r="AB3520">
            <v>878.47500000000002</v>
          </cell>
          <cell r="AC3520">
            <v>1033.8975</v>
          </cell>
          <cell r="AD3520">
            <v>1056.4224999999999</v>
          </cell>
          <cell r="AE3520">
            <v>957.3125</v>
          </cell>
          <cell r="AF3520">
            <v>736.5675</v>
          </cell>
        </row>
        <row r="3521">
          <cell r="A3521" t="str">
            <v>YSP9001</v>
          </cell>
          <cell r="B3521">
            <v>1.909</v>
          </cell>
          <cell r="C3521">
            <v>1</v>
          </cell>
          <cell r="D3521">
            <v>2</v>
          </cell>
          <cell r="E3521">
            <v>28740</v>
          </cell>
          <cell r="F3521">
            <v>28080</v>
          </cell>
          <cell r="G3521">
            <v>35055</v>
          </cell>
          <cell r="H3521">
            <v>23058</v>
          </cell>
          <cell r="I3521">
            <v>27752</v>
          </cell>
          <cell r="J3521">
            <v>25947</v>
          </cell>
          <cell r="K3521">
            <v>23885</v>
          </cell>
          <cell r="L3521">
            <v>22858</v>
          </cell>
          <cell r="M3521">
            <v>26888</v>
          </cell>
          <cell r="N3521">
            <v>27482</v>
          </cell>
          <cell r="O3521">
            <v>24929</v>
          </cell>
          <cell r="P3521">
            <v>19182</v>
          </cell>
          <cell r="Q3521">
            <v>13876</v>
          </cell>
          <cell r="R3521">
            <v>12973.5</v>
          </cell>
          <cell r="S3521">
            <v>11942.5</v>
          </cell>
          <cell r="T3521">
            <v>11429</v>
          </cell>
          <cell r="U3521">
            <v>13444</v>
          </cell>
          <cell r="V3521">
            <v>13741</v>
          </cell>
          <cell r="W3521">
            <v>12464.5</v>
          </cell>
          <cell r="X3521">
            <v>9591</v>
          </cell>
          <cell r="Y3521">
            <v>26489.284</v>
          </cell>
          <cell r="Z3521">
            <v>24766.411500000002</v>
          </cell>
          <cell r="AA3521">
            <v>22798.232500000002</v>
          </cell>
          <cell r="AB3521">
            <v>21817.960999999999</v>
          </cell>
          <cell r="AC3521">
            <v>25664.596000000001</v>
          </cell>
          <cell r="AD3521">
            <v>26231.569</v>
          </cell>
          <cell r="AE3521">
            <v>23794.730500000001</v>
          </cell>
          <cell r="AF3521">
            <v>18309.219000000001</v>
          </cell>
        </row>
        <row r="3522">
          <cell r="A3522" t="str">
            <v>YSP9002</v>
          </cell>
          <cell r="B3522">
            <v>1.909</v>
          </cell>
          <cell r="C3522">
            <v>1</v>
          </cell>
          <cell r="D3522">
            <v>2</v>
          </cell>
          <cell r="E3522">
            <v>28740</v>
          </cell>
          <cell r="F3522">
            <v>28080</v>
          </cell>
          <cell r="G3522">
            <v>35055</v>
          </cell>
          <cell r="H3522">
            <v>23058</v>
          </cell>
          <cell r="I3522">
            <v>27752</v>
          </cell>
          <cell r="J3522">
            <v>25947</v>
          </cell>
          <cell r="K3522">
            <v>23885</v>
          </cell>
          <cell r="L3522">
            <v>22858</v>
          </cell>
          <cell r="M3522">
            <v>26888</v>
          </cell>
          <cell r="N3522">
            <v>27482</v>
          </cell>
          <cell r="O3522">
            <v>24929</v>
          </cell>
          <cell r="P3522">
            <v>19182</v>
          </cell>
          <cell r="Q3522">
            <v>13876</v>
          </cell>
          <cell r="R3522">
            <v>12973.5</v>
          </cell>
          <cell r="S3522">
            <v>11942.5</v>
          </cell>
          <cell r="T3522">
            <v>11429</v>
          </cell>
          <cell r="U3522">
            <v>13444</v>
          </cell>
          <cell r="V3522">
            <v>13741</v>
          </cell>
          <cell r="W3522">
            <v>12464.5</v>
          </cell>
          <cell r="X3522">
            <v>9591</v>
          </cell>
          <cell r="Y3522">
            <v>26489.284</v>
          </cell>
          <cell r="Z3522">
            <v>24766.411500000002</v>
          </cell>
          <cell r="AA3522">
            <v>22798.232500000002</v>
          </cell>
          <cell r="AB3522">
            <v>21817.960999999999</v>
          </cell>
          <cell r="AC3522">
            <v>25664.596000000001</v>
          </cell>
          <cell r="AD3522">
            <v>26231.569</v>
          </cell>
          <cell r="AE3522">
            <v>23794.730500000001</v>
          </cell>
          <cell r="AF3522">
            <v>18309.219000000001</v>
          </cell>
        </row>
        <row r="3523">
          <cell r="A3523" t="str">
            <v>YSP9003</v>
          </cell>
          <cell r="B3523" t="e">
            <v>#N/A</v>
          </cell>
          <cell r="C3523" t="e">
            <v>#N/A</v>
          </cell>
          <cell r="D3523" t="e">
            <v>#N/A</v>
          </cell>
          <cell r="E3523">
            <v>4560</v>
          </cell>
          <cell r="F3523">
            <v>5080</v>
          </cell>
          <cell r="G3523">
            <v>6342</v>
          </cell>
          <cell r="H3523">
            <v>4172</v>
          </cell>
          <cell r="I3523">
            <v>5021</v>
          </cell>
          <cell r="J3523">
            <v>4694</v>
          </cell>
          <cell r="K3523">
            <v>4321</v>
          </cell>
          <cell r="L3523">
            <v>4135</v>
          </cell>
          <cell r="M3523">
            <v>4864</v>
          </cell>
          <cell r="N3523">
            <v>4972</v>
          </cell>
          <cell r="O3523">
            <v>4510</v>
          </cell>
          <cell r="P3523">
            <v>3470</v>
          </cell>
          <cell r="Q3523" t="e">
            <v>#N/A</v>
          </cell>
          <cell r="R3523" t="e">
            <v>#N/A</v>
          </cell>
          <cell r="S3523" t="e">
            <v>#N/A</v>
          </cell>
          <cell r="T3523" t="e">
            <v>#N/A</v>
          </cell>
          <cell r="U3523" t="e">
            <v>#N/A</v>
          </cell>
          <cell r="V3523" t="e">
            <v>#N/A</v>
          </cell>
          <cell r="W3523" t="e">
            <v>#N/A</v>
          </cell>
          <cell r="X3523" t="e">
            <v>#N/A</v>
          </cell>
          <cell r="Y3523" t="e">
            <v>#N/A</v>
          </cell>
          <cell r="Z3523" t="e">
            <v>#N/A</v>
          </cell>
          <cell r="AA3523" t="e">
            <v>#N/A</v>
          </cell>
          <cell r="AB3523" t="e">
            <v>#N/A</v>
          </cell>
          <cell r="AC3523" t="e">
            <v>#N/A</v>
          </cell>
          <cell r="AD3523" t="e">
            <v>#N/A</v>
          </cell>
          <cell r="AE3523" t="e">
            <v>#N/A</v>
          </cell>
          <cell r="AF3523" t="e">
            <v>#N/A</v>
          </cell>
        </row>
        <row r="3524">
          <cell r="A3524" t="str">
            <v>YSP9003-01</v>
          </cell>
          <cell r="B3524">
            <v>500</v>
          </cell>
          <cell r="C3524">
            <v>1</v>
          </cell>
          <cell r="D3524">
            <v>2347</v>
          </cell>
          <cell r="E3524">
            <v>4560</v>
          </cell>
          <cell r="F3524">
            <v>5080</v>
          </cell>
          <cell r="G3524">
            <v>6342</v>
          </cell>
          <cell r="H3524">
            <v>4172</v>
          </cell>
          <cell r="I3524">
            <v>5021</v>
          </cell>
          <cell r="J3524">
            <v>4694</v>
          </cell>
          <cell r="K3524">
            <v>4321</v>
          </cell>
          <cell r="L3524">
            <v>4135</v>
          </cell>
          <cell r="M3524">
            <v>4864</v>
          </cell>
          <cell r="N3524">
            <v>4972</v>
          </cell>
          <cell r="O3524">
            <v>4510</v>
          </cell>
          <cell r="P3524">
            <v>3470</v>
          </cell>
          <cell r="Q3524">
            <v>2.1393268001704304</v>
          </cell>
          <cell r="R3524">
            <v>2</v>
          </cell>
          <cell r="S3524">
            <v>1.8410737111205795</v>
          </cell>
          <cell r="T3524">
            <v>1.7618236046016191</v>
          </cell>
          <cell r="U3524">
            <v>2.0724328930549638</v>
          </cell>
          <cell r="V3524">
            <v>2.118449083936941</v>
          </cell>
          <cell r="W3524">
            <v>1.9216020451640392</v>
          </cell>
          <cell r="X3524">
            <v>1.4784831700042607</v>
          </cell>
          <cell r="Y3524">
            <v>1069.6634000852152</v>
          </cell>
          <cell r="Z3524">
            <v>1000</v>
          </cell>
          <cell r="AA3524">
            <v>920.53685556028972</v>
          </cell>
          <cell r="AB3524">
            <v>880.91180230080954</v>
          </cell>
          <cell r="AC3524">
            <v>1036.2164465274818</v>
          </cell>
          <cell r="AD3524">
            <v>1059.2245419684705</v>
          </cell>
          <cell r="AE3524">
            <v>960.80102258201964</v>
          </cell>
          <cell r="AF3524">
            <v>739.24158500213036</v>
          </cell>
        </row>
        <row r="3525">
          <cell r="A3525" t="str">
            <v>YSP9004</v>
          </cell>
          <cell r="B3525" t="e">
            <v>#N/A</v>
          </cell>
          <cell r="C3525" t="e">
            <v>#N/A</v>
          </cell>
          <cell r="D3525" t="e">
            <v>#N/A</v>
          </cell>
          <cell r="E3525">
            <v>4560</v>
          </cell>
          <cell r="F3525">
            <v>5080</v>
          </cell>
          <cell r="G3525">
            <v>6342</v>
          </cell>
          <cell r="H3525">
            <v>4172</v>
          </cell>
          <cell r="I3525">
            <v>5021</v>
          </cell>
          <cell r="J3525">
            <v>4694</v>
          </cell>
          <cell r="K3525">
            <v>4321</v>
          </cell>
          <cell r="L3525">
            <v>4135</v>
          </cell>
          <cell r="M3525">
            <v>4864</v>
          </cell>
          <cell r="N3525">
            <v>4972</v>
          </cell>
          <cell r="O3525">
            <v>4510</v>
          </cell>
          <cell r="P3525">
            <v>3470</v>
          </cell>
          <cell r="Q3525" t="e">
            <v>#N/A</v>
          </cell>
          <cell r="R3525" t="e">
            <v>#N/A</v>
          </cell>
          <cell r="S3525" t="e">
            <v>#N/A</v>
          </cell>
          <cell r="T3525" t="e">
            <v>#N/A</v>
          </cell>
          <cell r="U3525" t="e">
            <v>#N/A</v>
          </cell>
          <cell r="V3525" t="e">
            <v>#N/A</v>
          </cell>
          <cell r="W3525" t="e">
            <v>#N/A</v>
          </cell>
          <cell r="X3525" t="e">
            <v>#N/A</v>
          </cell>
          <cell r="Y3525" t="e">
            <v>#N/A</v>
          </cell>
          <cell r="Z3525" t="e">
            <v>#N/A</v>
          </cell>
          <cell r="AA3525" t="e">
            <v>#N/A</v>
          </cell>
          <cell r="AB3525" t="e">
            <v>#N/A</v>
          </cell>
          <cell r="AC3525" t="e">
            <v>#N/A</v>
          </cell>
          <cell r="AD3525" t="e">
            <v>#N/A</v>
          </cell>
          <cell r="AE3525" t="e">
            <v>#N/A</v>
          </cell>
          <cell r="AF3525" t="e">
            <v>#N/A</v>
          </cell>
        </row>
        <row r="3526">
          <cell r="A3526" t="str">
            <v>YSP9004-01</v>
          </cell>
          <cell r="B3526">
            <v>500</v>
          </cell>
          <cell r="C3526">
            <v>1</v>
          </cell>
          <cell r="D3526">
            <v>2347</v>
          </cell>
          <cell r="E3526">
            <v>4560</v>
          </cell>
          <cell r="F3526">
            <v>5080</v>
          </cell>
          <cell r="G3526">
            <v>6342</v>
          </cell>
          <cell r="H3526">
            <v>4172</v>
          </cell>
          <cell r="I3526">
            <v>5021</v>
          </cell>
          <cell r="J3526">
            <v>4694</v>
          </cell>
          <cell r="K3526">
            <v>4321</v>
          </cell>
          <cell r="L3526">
            <v>4135</v>
          </cell>
          <cell r="M3526">
            <v>4864</v>
          </cell>
          <cell r="N3526">
            <v>4972</v>
          </cell>
          <cell r="O3526">
            <v>4510</v>
          </cell>
          <cell r="P3526">
            <v>3470</v>
          </cell>
          <cell r="Q3526">
            <v>2.1393268001704304</v>
          </cell>
          <cell r="R3526">
            <v>2</v>
          </cell>
          <cell r="S3526">
            <v>1.8410737111205795</v>
          </cell>
          <cell r="T3526">
            <v>1.7618236046016191</v>
          </cell>
          <cell r="U3526">
            <v>2.0724328930549638</v>
          </cell>
          <cell r="V3526">
            <v>2.118449083936941</v>
          </cell>
          <cell r="W3526">
            <v>1.9216020451640392</v>
          </cell>
          <cell r="X3526">
            <v>1.4784831700042607</v>
          </cell>
          <cell r="Y3526">
            <v>1069.6634000852152</v>
          </cell>
          <cell r="Z3526">
            <v>1000</v>
          </cell>
          <cell r="AA3526">
            <v>920.53685556028972</v>
          </cell>
          <cell r="AB3526">
            <v>880.91180230080954</v>
          </cell>
          <cell r="AC3526">
            <v>1036.2164465274818</v>
          </cell>
          <cell r="AD3526">
            <v>1059.2245419684705</v>
          </cell>
          <cell r="AE3526">
            <v>960.80102258201964</v>
          </cell>
          <cell r="AF3526">
            <v>739.24158500213036</v>
          </cell>
        </row>
        <row r="3527">
          <cell r="A3527" t="str">
            <v>YSP9005</v>
          </cell>
          <cell r="B3527" t="e">
            <v>#N/A</v>
          </cell>
          <cell r="C3527" t="e">
            <v>#N/A</v>
          </cell>
          <cell r="D3527" t="e">
            <v>#N/A</v>
          </cell>
          <cell r="E3527">
            <v>4560</v>
          </cell>
          <cell r="F3527">
            <v>5080</v>
          </cell>
          <cell r="G3527">
            <v>6342</v>
          </cell>
          <cell r="H3527">
            <v>4172</v>
          </cell>
          <cell r="I3527">
            <v>5021</v>
          </cell>
          <cell r="J3527">
            <v>4694</v>
          </cell>
          <cell r="K3527">
            <v>4321</v>
          </cell>
          <cell r="L3527">
            <v>4135</v>
          </cell>
          <cell r="M3527">
            <v>4864</v>
          </cell>
          <cell r="N3527">
            <v>4972</v>
          </cell>
          <cell r="O3527">
            <v>4510</v>
          </cell>
          <cell r="P3527">
            <v>3470</v>
          </cell>
          <cell r="Q3527" t="e">
            <v>#N/A</v>
          </cell>
          <cell r="R3527" t="e">
            <v>#N/A</v>
          </cell>
          <cell r="S3527" t="e">
            <v>#N/A</v>
          </cell>
          <cell r="T3527" t="e">
            <v>#N/A</v>
          </cell>
          <cell r="U3527" t="e">
            <v>#N/A</v>
          </cell>
          <cell r="V3527" t="e">
            <v>#N/A</v>
          </cell>
          <cell r="W3527" t="e">
            <v>#N/A</v>
          </cell>
          <cell r="X3527" t="e">
            <v>#N/A</v>
          </cell>
          <cell r="Y3527" t="e">
            <v>#N/A</v>
          </cell>
          <cell r="Z3527" t="e">
            <v>#N/A</v>
          </cell>
          <cell r="AA3527" t="e">
            <v>#N/A</v>
          </cell>
          <cell r="AB3527" t="e">
            <v>#N/A</v>
          </cell>
          <cell r="AC3527" t="e">
            <v>#N/A</v>
          </cell>
          <cell r="AD3527" t="e">
            <v>#N/A</v>
          </cell>
          <cell r="AE3527" t="e">
            <v>#N/A</v>
          </cell>
          <cell r="AF3527" t="e">
            <v>#N/A</v>
          </cell>
        </row>
        <row r="3528">
          <cell r="A3528" t="str">
            <v>YSP9005-01</v>
          </cell>
          <cell r="B3528">
            <v>600</v>
          </cell>
          <cell r="C3528">
            <v>1</v>
          </cell>
          <cell r="D3528">
            <v>2586</v>
          </cell>
          <cell r="E3528">
            <v>4560</v>
          </cell>
          <cell r="F3528">
            <v>5080</v>
          </cell>
          <cell r="G3528">
            <v>6342</v>
          </cell>
          <cell r="H3528">
            <v>4172</v>
          </cell>
          <cell r="I3528">
            <v>5021</v>
          </cell>
          <cell r="J3528">
            <v>4694</v>
          </cell>
          <cell r="K3528">
            <v>4321</v>
          </cell>
          <cell r="L3528">
            <v>4135</v>
          </cell>
          <cell r="M3528">
            <v>4864</v>
          </cell>
          <cell r="N3528">
            <v>4972</v>
          </cell>
          <cell r="O3528">
            <v>4510</v>
          </cell>
          <cell r="P3528">
            <v>3470</v>
          </cell>
          <cell r="Q3528">
            <v>1.9416086620262953</v>
          </cell>
          <cell r="R3528">
            <v>1.8151585460170148</v>
          </cell>
          <cell r="S3528">
            <v>1.6709203402938901</v>
          </cell>
          <cell r="T3528">
            <v>1.5989945862335653</v>
          </cell>
          <cell r="U3528">
            <v>1.8808971384377418</v>
          </cell>
          <cell r="V3528">
            <v>1.9226604795050271</v>
          </cell>
          <cell r="W3528">
            <v>1.7440061871616397</v>
          </cell>
          <cell r="X3528">
            <v>1.3418406805877803</v>
          </cell>
          <cell r="Y3528">
            <v>1164.9651972157772</v>
          </cell>
          <cell r="Z3528">
            <v>1089.0951276102089</v>
          </cell>
          <cell r="AA3528">
            <v>1002.552204176334</v>
          </cell>
          <cell r="AB3528">
            <v>959.39675174013917</v>
          </cell>
          <cell r="AC3528">
            <v>1128.538283062645</v>
          </cell>
          <cell r="AD3528">
            <v>1153.5962877030163</v>
          </cell>
          <cell r="AE3528">
            <v>1046.4037122969837</v>
          </cell>
          <cell r="AF3528">
            <v>805.1044083526682</v>
          </cell>
        </row>
        <row r="3529">
          <cell r="A3529" t="str">
            <v>YSP9006</v>
          </cell>
          <cell r="B3529" t="e">
            <v>#N/A</v>
          </cell>
          <cell r="C3529" t="e">
            <v>#N/A</v>
          </cell>
          <cell r="D3529" t="e">
            <v>#N/A</v>
          </cell>
          <cell r="E3529">
            <v>4560</v>
          </cell>
          <cell r="F3529">
            <v>5080</v>
          </cell>
          <cell r="G3529">
            <v>6342</v>
          </cell>
          <cell r="H3529">
            <v>4172</v>
          </cell>
          <cell r="I3529">
            <v>5021</v>
          </cell>
          <cell r="J3529">
            <v>4694</v>
          </cell>
          <cell r="K3529">
            <v>4321</v>
          </cell>
          <cell r="L3529">
            <v>4135</v>
          </cell>
          <cell r="M3529">
            <v>4864</v>
          </cell>
          <cell r="N3529">
            <v>4972</v>
          </cell>
          <cell r="O3529">
            <v>4510</v>
          </cell>
          <cell r="P3529">
            <v>3470</v>
          </cell>
          <cell r="Q3529" t="e">
            <v>#N/A</v>
          </cell>
          <cell r="R3529" t="e">
            <v>#N/A</v>
          </cell>
          <cell r="S3529" t="e">
            <v>#N/A</v>
          </cell>
          <cell r="T3529" t="e">
            <v>#N/A</v>
          </cell>
          <cell r="U3529" t="e">
            <v>#N/A</v>
          </cell>
          <cell r="V3529" t="e">
            <v>#N/A</v>
          </cell>
          <cell r="W3529" t="e">
            <v>#N/A</v>
          </cell>
          <cell r="X3529" t="e">
            <v>#N/A</v>
          </cell>
          <cell r="Y3529" t="e">
            <v>#N/A</v>
          </cell>
          <cell r="Z3529" t="e">
            <v>#N/A</v>
          </cell>
          <cell r="AA3529" t="e">
            <v>#N/A</v>
          </cell>
          <cell r="AB3529" t="e">
            <v>#N/A</v>
          </cell>
          <cell r="AC3529" t="e">
            <v>#N/A</v>
          </cell>
          <cell r="AD3529" t="e">
            <v>#N/A</v>
          </cell>
          <cell r="AE3529" t="e">
            <v>#N/A</v>
          </cell>
          <cell r="AF3529" t="e">
            <v>#N/A</v>
          </cell>
        </row>
        <row r="3530">
          <cell r="A3530" t="str">
            <v>YSP9006-01</v>
          </cell>
          <cell r="B3530">
            <v>600</v>
          </cell>
          <cell r="C3530">
            <v>1</v>
          </cell>
          <cell r="D3530">
            <v>2586</v>
          </cell>
          <cell r="E3530">
            <v>4560</v>
          </cell>
          <cell r="F3530">
            <v>5080</v>
          </cell>
          <cell r="G3530">
            <v>6342</v>
          </cell>
          <cell r="H3530">
            <v>4172</v>
          </cell>
          <cell r="I3530">
            <v>5021</v>
          </cell>
          <cell r="J3530">
            <v>4694</v>
          </cell>
          <cell r="K3530">
            <v>4321</v>
          </cell>
          <cell r="L3530">
            <v>4135</v>
          </cell>
          <cell r="M3530">
            <v>4864</v>
          </cell>
          <cell r="N3530">
            <v>4972</v>
          </cell>
          <cell r="O3530">
            <v>4510</v>
          </cell>
          <cell r="P3530">
            <v>3470</v>
          </cell>
          <cell r="Q3530">
            <v>1.9416086620262953</v>
          </cell>
          <cell r="R3530">
            <v>1.8151585460170148</v>
          </cell>
          <cell r="S3530">
            <v>1.6709203402938901</v>
          </cell>
          <cell r="T3530">
            <v>1.5989945862335653</v>
          </cell>
          <cell r="U3530">
            <v>1.8808971384377418</v>
          </cell>
          <cell r="V3530">
            <v>1.9226604795050271</v>
          </cell>
          <cell r="W3530">
            <v>1.7440061871616397</v>
          </cell>
          <cell r="X3530">
            <v>1.3418406805877803</v>
          </cell>
          <cell r="Y3530">
            <v>1164.9651972157772</v>
          </cell>
          <cell r="Z3530">
            <v>1089.0951276102089</v>
          </cell>
          <cell r="AA3530">
            <v>1002.552204176334</v>
          </cell>
          <cell r="AB3530">
            <v>959.39675174013917</v>
          </cell>
          <cell r="AC3530">
            <v>1128.538283062645</v>
          </cell>
          <cell r="AD3530">
            <v>1153.5962877030163</v>
          </cell>
          <cell r="AE3530">
            <v>1046.4037122969837</v>
          </cell>
          <cell r="AF3530">
            <v>805.1044083526682</v>
          </cell>
        </row>
        <row r="3531">
          <cell r="A3531" t="str">
            <v>YSP9007</v>
          </cell>
          <cell r="B3531">
            <v>1500</v>
          </cell>
          <cell r="C3531">
            <v>2</v>
          </cell>
          <cell r="D3531">
            <v>5033</v>
          </cell>
          <cell r="E3531">
            <v>32880</v>
          </cell>
          <cell r="F3531">
            <v>33960</v>
          </cell>
          <cell r="G3531">
            <v>42396</v>
          </cell>
          <cell r="H3531">
            <v>27887</v>
          </cell>
          <cell r="I3531">
            <v>33564</v>
          </cell>
          <cell r="J3531">
            <v>31381</v>
          </cell>
          <cell r="K3531">
            <v>28887</v>
          </cell>
          <cell r="L3531">
            <v>27645</v>
          </cell>
          <cell r="M3531">
            <v>32520</v>
          </cell>
          <cell r="N3531">
            <v>33239</v>
          </cell>
          <cell r="O3531">
            <v>30151</v>
          </cell>
          <cell r="P3531">
            <v>23200</v>
          </cell>
          <cell r="Q3531">
            <v>3.3343930061593481</v>
          </cell>
          <cell r="R3531">
            <v>3.1175243393602226</v>
          </cell>
          <cell r="S3531">
            <v>2.8697595867275978</v>
          </cell>
          <cell r="T3531">
            <v>2.7463739320484799</v>
          </cell>
          <cell r="U3531">
            <v>3.2306775283131333</v>
          </cell>
          <cell r="V3531">
            <v>3.3021060997417049</v>
          </cell>
          <cell r="W3531">
            <v>2.9953308166103714</v>
          </cell>
          <cell r="X3531">
            <v>2.3047883965825551</v>
          </cell>
          <cell r="Y3531">
            <v>5001.5895092390219</v>
          </cell>
          <cell r="Z3531">
            <v>4676.2865090403338</v>
          </cell>
          <cell r="AA3531">
            <v>4304.6393800913966</v>
          </cell>
          <cell r="AB3531">
            <v>4119.5608980727202</v>
          </cell>
          <cell r="AC3531">
            <v>4846.0162924696997</v>
          </cell>
          <cell r="AD3531">
            <v>4953.1591496125575</v>
          </cell>
          <cell r="AE3531">
            <v>4492.9962249155569</v>
          </cell>
          <cell r="AF3531">
            <v>3457.1825948738328</v>
          </cell>
        </row>
        <row r="3532">
          <cell r="A3532" t="str">
            <v>YSP9008</v>
          </cell>
          <cell r="B3532" t="e">
            <v>#N/A</v>
          </cell>
          <cell r="C3532" t="e">
            <v>#N/A</v>
          </cell>
          <cell r="D3532" t="e">
            <v>#N/A</v>
          </cell>
          <cell r="E3532">
            <v>5100</v>
          </cell>
          <cell r="F3532">
            <v>5220</v>
          </cell>
          <cell r="G3532">
            <v>6517</v>
          </cell>
          <cell r="H3532">
            <v>4287</v>
          </cell>
          <cell r="I3532">
            <v>5160</v>
          </cell>
          <cell r="J3532">
            <v>4824</v>
          </cell>
          <cell r="K3532">
            <v>4441</v>
          </cell>
          <cell r="L3532">
            <v>4250</v>
          </cell>
          <cell r="M3532">
            <v>4999</v>
          </cell>
          <cell r="N3532">
            <v>5110</v>
          </cell>
          <cell r="O3532">
            <v>4635</v>
          </cell>
          <cell r="P3532">
            <v>3566</v>
          </cell>
          <cell r="Q3532" t="e">
            <v>#N/A</v>
          </cell>
          <cell r="R3532" t="e">
            <v>#N/A</v>
          </cell>
          <cell r="S3532" t="e">
            <v>#N/A</v>
          </cell>
          <cell r="T3532" t="e">
            <v>#N/A</v>
          </cell>
          <cell r="U3532" t="e">
            <v>#N/A</v>
          </cell>
          <cell r="V3532" t="e">
            <v>#N/A</v>
          </cell>
          <cell r="W3532" t="e">
            <v>#N/A</v>
          </cell>
          <cell r="X3532" t="e">
            <v>#N/A</v>
          </cell>
          <cell r="Y3532" t="e">
            <v>#N/A</v>
          </cell>
          <cell r="Z3532" t="e">
            <v>#N/A</v>
          </cell>
          <cell r="AA3532" t="e">
            <v>#N/A</v>
          </cell>
          <cell r="AB3532" t="e">
            <v>#N/A</v>
          </cell>
          <cell r="AC3532" t="e">
            <v>#N/A</v>
          </cell>
          <cell r="AD3532" t="e">
            <v>#N/A</v>
          </cell>
          <cell r="AE3532" t="e">
            <v>#N/A</v>
          </cell>
          <cell r="AF3532" t="e">
            <v>#N/A</v>
          </cell>
        </row>
        <row r="3533">
          <cell r="A3533" t="str">
            <v>YSP9008-01</v>
          </cell>
          <cell r="B3533" t="e">
            <v>#N/A</v>
          </cell>
          <cell r="C3533" t="e">
            <v>#N/A</v>
          </cell>
          <cell r="D3533" t="e">
            <v>#N/A</v>
          </cell>
          <cell r="E3533">
            <v>5100</v>
          </cell>
          <cell r="F3533">
            <v>5220</v>
          </cell>
          <cell r="G3533">
            <v>6517</v>
          </cell>
          <cell r="H3533">
            <v>4287</v>
          </cell>
          <cell r="I3533">
            <v>5160</v>
          </cell>
          <cell r="J3533">
            <v>4824</v>
          </cell>
          <cell r="K3533">
            <v>4441</v>
          </cell>
          <cell r="L3533">
            <v>4250</v>
          </cell>
          <cell r="M3533">
            <v>4999</v>
          </cell>
          <cell r="N3533">
            <v>5110</v>
          </cell>
          <cell r="O3533">
            <v>4635</v>
          </cell>
          <cell r="P3533">
            <v>3566</v>
          </cell>
          <cell r="Q3533" t="e">
            <v>#N/A</v>
          </cell>
          <cell r="R3533" t="e">
            <v>#N/A</v>
          </cell>
          <cell r="S3533" t="e">
            <v>#N/A</v>
          </cell>
          <cell r="T3533" t="e">
            <v>#N/A</v>
          </cell>
          <cell r="U3533" t="e">
            <v>#N/A</v>
          </cell>
          <cell r="V3533" t="e">
            <v>#N/A</v>
          </cell>
          <cell r="W3533" t="e">
            <v>#N/A</v>
          </cell>
          <cell r="X3533" t="e">
            <v>#N/A</v>
          </cell>
          <cell r="Y3533" t="e">
            <v>#N/A</v>
          </cell>
          <cell r="Z3533" t="e">
            <v>#N/A</v>
          </cell>
          <cell r="AA3533" t="e">
            <v>#N/A</v>
          </cell>
          <cell r="AB3533" t="e">
            <v>#N/A</v>
          </cell>
          <cell r="AC3533" t="e">
            <v>#N/A</v>
          </cell>
          <cell r="AD3533" t="e">
            <v>#N/A</v>
          </cell>
          <cell r="AE3533" t="e">
            <v>#N/A</v>
          </cell>
          <cell r="AF3533" t="e">
            <v>#N/A</v>
          </cell>
        </row>
        <row r="3534">
          <cell r="A3534" t="str">
            <v>YSP9008-02</v>
          </cell>
          <cell r="B3534">
            <v>7.3999999999999996E-2</v>
          </cell>
          <cell r="C3534">
            <v>1</v>
          </cell>
          <cell r="D3534">
            <v>1</v>
          </cell>
          <cell r="E3534">
            <v>5100</v>
          </cell>
          <cell r="F3534">
            <v>5220</v>
          </cell>
          <cell r="G3534">
            <v>6517</v>
          </cell>
          <cell r="H3534">
            <v>4287</v>
          </cell>
          <cell r="I3534">
            <v>5160</v>
          </cell>
          <cell r="J3534">
            <v>4824</v>
          </cell>
          <cell r="K3534">
            <v>4441</v>
          </cell>
          <cell r="L3534">
            <v>4250</v>
          </cell>
          <cell r="M3534">
            <v>4999</v>
          </cell>
          <cell r="N3534">
            <v>5110</v>
          </cell>
          <cell r="O3534">
            <v>4635</v>
          </cell>
          <cell r="P3534">
            <v>3566</v>
          </cell>
          <cell r="Q3534">
            <v>5160</v>
          </cell>
          <cell r="R3534">
            <v>4824</v>
          </cell>
          <cell r="S3534">
            <v>4441</v>
          </cell>
          <cell r="T3534">
            <v>4250</v>
          </cell>
          <cell r="U3534">
            <v>4999</v>
          </cell>
          <cell r="V3534">
            <v>5110</v>
          </cell>
          <cell r="W3534">
            <v>4635</v>
          </cell>
          <cell r="X3534">
            <v>3566</v>
          </cell>
          <cell r="Y3534">
            <v>381.84</v>
          </cell>
          <cell r="Z3534">
            <v>356.976</v>
          </cell>
          <cell r="AA3534">
            <v>328.63399999999996</v>
          </cell>
          <cell r="AB3534">
            <v>314.5</v>
          </cell>
          <cell r="AC3534">
            <v>369.92599999999999</v>
          </cell>
          <cell r="AD3534">
            <v>378.14</v>
          </cell>
          <cell r="AE3534">
            <v>342.99</v>
          </cell>
          <cell r="AF3534">
            <v>263.88400000000001</v>
          </cell>
        </row>
        <row r="3535">
          <cell r="A3535" t="str">
            <v>YSP9008-03</v>
          </cell>
          <cell r="B3535">
            <v>0.11799999999999999</v>
          </cell>
          <cell r="C3535">
            <v>1</v>
          </cell>
          <cell r="D3535">
            <v>1</v>
          </cell>
          <cell r="E3535">
            <v>5100</v>
          </cell>
          <cell r="F3535">
            <v>5220</v>
          </cell>
          <cell r="G3535">
            <v>6517</v>
          </cell>
          <cell r="H3535">
            <v>4287</v>
          </cell>
          <cell r="I3535">
            <v>5160</v>
          </cell>
          <cell r="J3535">
            <v>4824</v>
          </cell>
          <cell r="K3535">
            <v>4441</v>
          </cell>
          <cell r="L3535">
            <v>4250</v>
          </cell>
          <cell r="M3535">
            <v>4999</v>
          </cell>
          <cell r="N3535">
            <v>5110</v>
          </cell>
          <cell r="O3535">
            <v>4635</v>
          </cell>
          <cell r="P3535">
            <v>3566</v>
          </cell>
          <cell r="Q3535">
            <v>5160</v>
          </cell>
          <cell r="R3535">
            <v>4824</v>
          </cell>
          <cell r="S3535">
            <v>4441</v>
          </cell>
          <cell r="T3535">
            <v>4250</v>
          </cell>
          <cell r="U3535">
            <v>4999</v>
          </cell>
          <cell r="V3535">
            <v>5110</v>
          </cell>
          <cell r="W3535">
            <v>4635</v>
          </cell>
          <cell r="X3535">
            <v>3566</v>
          </cell>
          <cell r="Y3535">
            <v>608.88</v>
          </cell>
          <cell r="Z3535">
            <v>569.23199999999997</v>
          </cell>
          <cell r="AA3535">
            <v>524.03800000000001</v>
          </cell>
          <cell r="AB3535">
            <v>501.5</v>
          </cell>
          <cell r="AC3535">
            <v>589.88199999999995</v>
          </cell>
          <cell r="AD3535">
            <v>602.98</v>
          </cell>
          <cell r="AE3535">
            <v>546.92999999999995</v>
          </cell>
          <cell r="AF3535">
            <v>420.78799999999995</v>
          </cell>
        </row>
        <row r="3536">
          <cell r="A3536" t="str">
            <v>YSP-901</v>
          </cell>
          <cell r="B3536" t="e">
            <v>#N/A</v>
          </cell>
          <cell r="C3536" t="e">
            <v>#N/A</v>
          </cell>
          <cell r="D3536" t="e">
            <v>#N/A</v>
          </cell>
          <cell r="E3536">
            <v>0</v>
          </cell>
          <cell r="F3536">
            <v>0</v>
          </cell>
          <cell r="G3536">
            <v>0</v>
          </cell>
          <cell r="H3536">
            <v>0</v>
          </cell>
          <cell r="I3536">
            <v>0</v>
          </cell>
          <cell r="J3536">
            <v>0</v>
          </cell>
          <cell r="K3536">
            <v>0</v>
          </cell>
          <cell r="L3536">
            <v>0</v>
          </cell>
          <cell r="M3536">
            <v>0</v>
          </cell>
          <cell r="N3536">
            <v>0</v>
          </cell>
          <cell r="O3536">
            <v>0</v>
          </cell>
          <cell r="P3536">
            <v>0</v>
          </cell>
          <cell r="Q3536" t="e">
            <v>#N/A</v>
          </cell>
          <cell r="R3536" t="e">
            <v>#N/A</v>
          </cell>
          <cell r="S3536" t="e">
            <v>#N/A</v>
          </cell>
          <cell r="T3536" t="e">
            <v>#N/A</v>
          </cell>
          <cell r="U3536" t="e">
            <v>#N/A</v>
          </cell>
          <cell r="V3536" t="e">
            <v>#N/A</v>
          </cell>
          <cell r="W3536" t="e">
            <v>#N/A</v>
          </cell>
          <cell r="X3536" t="e">
            <v>#N/A</v>
          </cell>
          <cell r="Y3536" t="e">
            <v>#N/A</v>
          </cell>
          <cell r="Z3536" t="e">
            <v>#N/A</v>
          </cell>
          <cell r="AA3536" t="e">
            <v>#N/A</v>
          </cell>
          <cell r="AB3536" t="e">
            <v>#N/A</v>
          </cell>
          <cell r="AC3536" t="e">
            <v>#N/A</v>
          </cell>
          <cell r="AD3536" t="e">
            <v>#N/A</v>
          </cell>
          <cell r="AE3536" t="e">
            <v>#N/A</v>
          </cell>
          <cell r="AF3536" t="e">
            <v>#N/A</v>
          </cell>
        </row>
        <row r="3537">
          <cell r="A3537" t="str">
            <v>YSP-901-01</v>
          </cell>
          <cell r="B3537">
            <v>9.2569999999999997</v>
          </cell>
          <cell r="C3537">
            <v>1</v>
          </cell>
          <cell r="D3537">
            <v>4</v>
          </cell>
          <cell r="E3537">
            <v>5700</v>
          </cell>
          <cell r="F3537">
            <v>6370</v>
          </cell>
          <cell r="G3537">
            <v>7952</v>
          </cell>
          <cell r="H3537">
            <v>5231</v>
          </cell>
          <cell r="I3537">
            <v>6295</v>
          </cell>
          <cell r="J3537">
            <v>5885</v>
          </cell>
          <cell r="K3537">
            <v>5417</v>
          </cell>
          <cell r="L3537">
            <v>5184</v>
          </cell>
          <cell r="M3537">
            <v>6098</v>
          </cell>
          <cell r="N3537">
            <v>6233</v>
          </cell>
          <cell r="O3537">
            <v>5654</v>
          </cell>
          <cell r="P3537">
            <v>4351</v>
          </cell>
          <cell r="Q3537">
            <v>1573.75</v>
          </cell>
          <cell r="R3537">
            <v>1471.25</v>
          </cell>
          <cell r="S3537">
            <v>1354.25</v>
          </cell>
          <cell r="T3537">
            <v>1296</v>
          </cell>
          <cell r="U3537">
            <v>1524.5</v>
          </cell>
          <cell r="V3537">
            <v>1558.25</v>
          </cell>
          <cell r="W3537">
            <v>1413.5</v>
          </cell>
          <cell r="X3537">
            <v>1087.75</v>
          </cell>
          <cell r="Y3537">
            <v>14568.203749999999</v>
          </cell>
          <cell r="Z3537">
            <v>13619.36125</v>
          </cell>
          <cell r="AA3537">
            <v>12536.29225</v>
          </cell>
          <cell r="AB3537">
            <v>11997.072</v>
          </cell>
          <cell r="AC3537">
            <v>14112.2965</v>
          </cell>
          <cell r="AD3537">
            <v>14424.72025</v>
          </cell>
          <cell r="AE3537">
            <v>13084.7695</v>
          </cell>
          <cell r="AF3537">
            <v>10069.301750000001</v>
          </cell>
        </row>
        <row r="3538">
          <cell r="A3538" t="str">
            <v>YSP-901-02</v>
          </cell>
          <cell r="B3538" t="e">
            <v>#N/A</v>
          </cell>
          <cell r="C3538" t="e">
            <v>#N/A</v>
          </cell>
          <cell r="D3538" t="e">
            <v>#N/A</v>
          </cell>
          <cell r="E3538">
            <v>5700</v>
          </cell>
          <cell r="F3538">
            <v>6370</v>
          </cell>
          <cell r="G3538">
            <v>7952</v>
          </cell>
          <cell r="H3538">
            <v>5231</v>
          </cell>
          <cell r="I3538">
            <v>6295</v>
          </cell>
          <cell r="J3538">
            <v>5885</v>
          </cell>
          <cell r="K3538">
            <v>5417</v>
          </cell>
          <cell r="L3538">
            <v>5184</v>
          </cell>
          <cell r="M3538">
            <v>6098</v>
          </cell>
          <cell r="N3538">
            <v>6233</v>
          </cell>
          <cell r="O3538">
            <v>5654</v>
          </cell>
          <cell r="P3538">
            <v>4351</v>
          </cell>
          <cell r="Q3538" t="e">
            <v>#N/A</v>
          </cell>
          <cell r="R3538" t="e">
            <v>#N/A</v>
          </cell>
          <cell r="S3538" t="e">
            <v>#N/A</v>
          </cell>
          <cell r="T3538" t="e">
            <v>#N/A</v>
          </cell>
          <cell r="U3538" t="e">
            <v>#N/A</v>
          </cell>
          <cell r="V3538" t="e">
            <v>#N/A</v>
          </cell>
          <cell r="W3538" t="e">
            <v>#N/A</v>
          </cell>
          <cell r="X3538" t="e">
            <v>#N/A</v>
          </cell>
          <cell r="Y3538" t="e">
            <v>#N/A</v>
          </cell>
          <cell r="Z3538" t="e">
            <v>#N/A</v>
          </cell>
          <cell r="AA3538" t="e">
            <v>#N/A</v>
          </cell>
          <cell r="AB3538" t="e">
            <v>#N/A</v>
          </cell>
          <cell r="AC3538" t="e">
            <v>#N/A</v>
          </cell>
          <cell r="AD3538" t="e">
            <v>#N/A</v>
          </cell>
          <cell r="AE3538" t="e">
            <v>#N/A</v>
          </cell>
          <cell r="AF3538" t="e">
            <v>#N/A</v>
          </cell>
        </row>
        <row r="3539">
          <cell r="A3539" t="str">
            <v>YSP-901-03</v>
          </cell>
          <cell r="B3539">
            <v>2.8410000000000002</v>
          </cell>
          <cell r="C3539">
            <v>1</v>
          </cell>
          <cell r="D3539">
            <v>15</v>
          </cell>
          <cell r="E3539">
            <v>6760</v>
          </cell>
          <cell r="F3539">
            <v>7330</v>
          </cell>
          <cell r="G3539">
            <v>9150</v>
          </cell>
          <cell r="H3539">
            <v>6019</v>
          </cell>
          <cell r="I3539">
            <v>7243</v>
          </cell>
          <cell r="J3539">
            <v>6771</v>
          </cell>
          <cell r="K3539">
            <v>6233</v>
          </cell>
          <cell r="L3539">
            <v>5965</v>
          </cell>
          <cell r="M3539">
            <v>7017</v>
          </cell>
          <cell r="N3539">
            <v>7172</v>
          </cell>
          <cell r="O3539">
            <v>6506</v>
          </cell>
          <cell r="P3539">
            <v>5007</v>
          </cell>
          <cell r="Q3539">
            <v>482.86666666666667</v>
          </cell>
          <cell r="R3539">
            <v>451.4</v>
          </cell>
          <cell r="S3539">
            <v>415.53333333333336</v>
          </cell>
          <cell r="T3539">
            <v>397.66666666666669</v>
          </cell>
          <cell r="U3539">
            <v>467.8</v>
          </cell>
          <cell r="V3539">
            <v>478.13333333333333</v>
          </cell>
          <cell r="W3539">
            <v>433.73333333333335</v>
          </cell>
          <cell r="X3539">
            <v>333.8</v>
          </cell>
          <cell r="Y3539">
            <v>1371.8242</v>
          </cell>
          <cell r="Z3539">
            <v>1282.4274</v>
          </cell>
          <cell r="AA3539">
            <v>1180.5302000000001</v>
          </cell>
          <cell r="AB3539">
            <v>1129.7710000000002</v>
          </cell>
          <cell r="AC3539">
            <v>1329.0198</v>
          </cell>
          <cell r="AD3539">
            <v>1358.3768</v>
          </cell>
          <cell r="AE3539">
            <v>1232.2364000000002</v>
          </cell>
          <cell r="AF3539">
            <v>948.32580000000007</v>
          </cell>
        </row>
        <row r="3540">
          <cell r="A3540" t="str">
            <v>YSP-901-04</v>
          </cell>
          <cell r="B3540">
            <v>1.1839999999999999</v>
          </cell>
          <cell r="C3540">
            <v>1</v>
          </cell>
          <cell r="D3540">
            <v>23</v>
          </cell>
          <cell r="E3540">
            <v>6760</v>
          </cell>
          <cell r="F3540">
            <v>7330</v>
          </cell>
          <cell r="G3540">
            <v>9150</v>
          </cell>
          <cell r="H3540">
            <v>6019</v>
          </cell>
          <cell r="I3540">
            <v>7243</v>
          </cell>
          <cell r="J3540">
            <v>6771</v>
          </cell>
          <cell r="K3540">
            <v>6233</v>
          </cell>
          <cell r="L3540">
            <v>5965</v>
          </cell>
          <cell r="M3540">
            <v>7017</v>
          </cell>
          <cell r="N3540">
            <v>7172</v>
          </cell>
          <cell r="O3540">
            <v>6506</v>
          </cell>
          <cell r="P3540">
            <v>5007</v>
          </cell>
          <cell r="Q3540">
            <v>314.91304347826087</v>
          </cell>
          <cell r="R3540">
            <v>294.39130434782606</v>
          </cell>
          <cell r="S3540">
            <v>271</v>
          </cell>
          <cell r="T3540">
            <v>259.3478260869565</v>
          </cell>
          <cell r="U3540">
            <v>305.08695652173913</v>
          </cell>
          <cell r="V3540">
            <v>311.82608695652175</v>
          </cell>
          <cell r="W3540">
            <v>282.86956521739131</v>
          </cell>
          <cell r="X3540">
            <v>217.69565217391303</v>
          </cell>
          <cell r="Y3540">
            <v>372.85704347826083</v>
          </cell>
          <cell r="Z3540">
            <v>348.55930434782607</v>
          </cell>
          <cell r="AA3540">
            <v>320.86399999999998</v>
          </cell>
          <cell r="AB3540">
            <v>307.06782608695647</v>
          </cell>
          <cell r="AC3540">
            <v>361.22295652173909</v>
          </cell>
          <cell r="AD3540">
            <v>369.20208695652173</v>
          </cell>
          <cell r="AE3540">
            <v>334.91756521739131</v>
          </cell>
          <cell r="AF3540">
            <v>257.75165217391304</v>
          </cell>
        </row>
        <row r="3541">
          <cell r="A3541" t="str">
            <v>YSP-901-05</v>
          </cell>
          <cell r="B3541">
            <v>2.6629999999999998</v>
          </cell>
          <cell r="C3541">
            <v>1</v>
          </cell>
          <cell r="D3541">
            <v>25</v>
          </cell>
          <cell r="E3541">
            <v>20264</v>
          </cell>
          <cell r="F3541">
            <v>20466</v>
          </cell>
          <cell r="G3541">
            <v>25549</v>
          </cell>
          <cell r="H3541">
            <v>16806</v>
          </cell>
          <cell r="I3541">
            <v>20226</v>
          </cell>
          <cell r="J3541">
            <v>18910</v>
          </cell>
          <cell r="K3541">
            <v>17407</v>
          </cell>
          <cell r="L3541">
            <v>16658</v>
          </cell>
          <cell r="M3541">
            <v>19597</v>
          </cell>
          <cell r="N3541">
            <v>20030</v>
          </cell>
          <cell r="O3541">
            <v>18170</v>
          </cell>
          <cell r="P3541">
            <v>13981</v>
          </cell>
          <cell r="Q3541">
            <v>809.04</v>
          </cell>
          <cell r="R3541">
            <v>756.4</v>
          </cell>
          <cell r="S3541">
            <v>696.28</v>
          </cell>
          <cell r="T3541">
            <v>666.32</v>
          </cell>
          <cell r="U3541">
            <v>783.88</v>
          </cell>
          <cell r="V3541">
            <v>801.2</v>
          </cell>
          <cell r="W3541">
            <v>726.8</v>
          </cell>
          <cell r="X3541">
            <v>559.24</v>
          </cell>
          <cell r="Y3541">
            <v>2154.4735199999996</v>
          </cell>
          <cell r="Z3541">
            <v>2014.2931999999998</v>
          </cell>
          <cell r="AA3541">
            <v>1854.1936399999997</v>
          </cell>
          <cell r="AB3541">
            <v>1774.4101599999999</v>
          </cell>
          <cell r="AC3541">
            <v>2087.47244</v>
          </cell>
          <cell r="AD3541">
            <v>2133.5956000000001</v>
          </cell>
          <cell r="AE3541">
            <v>1935.4683999999997</v>
          </cell>
          <cell r="AF3541">
            <v>1489.25612</v>
          </cell>
        </row>
        <row r="3542">
          <cell r="A3542" t="str">
            <v>YSP-902</v>
          </cell>
          <cell r="B3542" t="e">
            <v>#N/A</v>
          </cell>
          <cell r="C3542" t="e">
            <v>#N/A</v>
          </cell>
          <cell r="D3542" t="e">
            <v>#N/A</v>
          </cell>
          <cell r="E3542">
            <v>7362</v>
          </cell>
          <cell r="F3542">
            <v>7767</v>
          </cell>
          <cell r="G3542">
            <v>9696</v>
          </cell>
          <cell r="H3542">
            <v>6378</v>
          </cell>
          <cell r="I3542">
            <v>7676</v>
          </cell>
          <cell r="J3542">
            <v>7177</v>
          </cell>
          <cell r="K3542">
            <v>6607</v>
          </cell>
          <cell r="L3542">
            <v>6323</v>
          </cell>
          <cell r="M3542">
            <v>7438</v>
          </cell>
          <cell r="N3542">
            <v>7602</v>
          </cell>
          <cell r="O3542">
            <v>6896</v>
          </cell>
          <cell r="P3542">
            <v>5306</v>
          </cell>
          <cell r="Q3542" t="e">
            <v>#N/A</v>
          </cell>
          <cell r="R3542" t="e">
            <v>#N/A</v>
          </cell>
          <cell r="S3542" t="e">
            <v>#N/A</v>
          </cell>
          <cell r="T3542" t="e">
            <v>#N/A</v>
          </cell>
          <cell r="U3542" t="e">
            <v>#N/A</v>
          </cell>
          <cell r="V3542" t="e">
            <v>#N/A</v>
          </cell>
          <cell r="W3542" t="e">
            <v>#N/A</v>
          </cell>
          <cell r="X3542" t="e">
            <v>#N/A</v>
          </cell>
          <cell r="Y3542" t="e">
            <v>#N/A</v>
          </cell>
          <cell r="Z3542" t="e">
            <v>#N/A</v>
          </cell>
          <cell r="AA3542" t="e">
            <v>#N/A</v>
          </cell>
          <cell r="AB3542" t="e">
            <v>#N/A</v>
          </cell>
          <cell r="AC3542" t="e">
            <v>#N/A</v>
          </cell>
          <cell r="AD3542" t="e">
            <v>#N/A</v>
          </cell>
          <cell r="AE3542" t="e">
            <v>#N/A</v>
          </cell>
          <cell r="AF3542" t="e">
            <v>#N/A</v>
          </cell>
        </row>
        <row r="3543">
          <cell r="A3543" t="str">
            <v>YSP-902-02</v>
          </cell>
          <cell r="B3543">
            <v>10.4</v>
          </cell>
          <cell r="C3543">
            <v>1</v>
          </cell>
          <cell r="D3543">
            <v>4</v>
          </cell>
          <cell r="E3543">
            <v>13195</v>
          </cell>
          <cell r="F3543">
            <v>14272</v>
          </cell>
          <cell r="G3543">
            <v>17816</v>
          </cell>
          <cell r="H3543">
            <v>11720</v>
          </cell>
          <cell r="I3543">
            <v>14106</v>
          </cell>
          <cell r="J3543">
            <v>13189</v>
          </cell>
          <cell r="K3543">
            <v>12141</v>
          </cell>
          <cell r="L3543">
            <v>11619</v>
          </cell>
          <cell r="M3543">
            <v>13668</v>
          </cell>
          <cell r="N3543">
            <v>13970</v>
          </cell>
          <cell r="O3543">
            <v>12672</v>
          </cell>
          <cell r="P3543">
            <v>9750</v>
          </cell>
          <cell r="Q3543">
            <v>3526.5</v>
          </cell>
          <cell r="R3543">
            <v>3297.25</v>
          </cell>
          <cell r="S3543">
            <v>3035.25</v>
          </cell>
          <cell r="T3543">
            <v>2904.75</v>
          </cell>
          <cell r="U3543">
            <v>3417</v>
          </cell>
          <cell r="V3543">
            <v>3492.5</v>
          </cell>
          <cell r="W3543">
            <v>3168</v>
          </cell>
          <cell r="X3543">
            <v>2437.5</v>
          </cell>
          <cell r="Y3543">
            <v>36675.599999999999</v>
          </cell>
          <cell r="Z3543">
            <v>34291.4</v>
          </cell>
          <cell r="AA3543">
            <v>31566.600000000002</v>
          </cell>
          <cell r="AB3543">
            <v>30209.4</v>
          </cell>
          <cell r="AC3543">
            <v>35536.800000000003</v>
          </cell>
          <cell r="AD3543">
            <v>36322</v>
          </cell>
          <cell r="AE3543">
            <v>32947.200000000004</v>
          </cell>
          <cell r="AF3543">
            <v>25350</v>
          </cell>
        </row>
        <row r="3544">
          <cell r="A3544" t="str">
            <v>YSP-902-03</v>
          </cell>
          <cell r="B3544" t="e">
            <v>#N/A</v>
          </cell>
          <cell r="C3544" t="e">
            <v>#N/A</v>
          </cell>
          <cell r="D3544" t="e">
            <v>#N/A</v>
          </cell>
          <cell r="E3544">
            <v>12989</v>
          </cell>
          <cell r="F3544">
            <v>13683</v>
          </cell>
          <cell r="G3544">
            <v>17080</v>
          </cell>
          <cell r="H3544">
            <v>11234</v>
          </cell>
          <cell r="I3544">
            <v>13522</v>
          </cell>
          <cell r="J3544">
            <v>12642</v>
          </cell>
          <cell r="K3544">
            <v>11637</v>
          </cell>
          <cell r="L3544">
            <v>11137</v>
          </cell>
          <cell r="M3544">
            <v>13101</v>
          </cell>
          <cell r="N3544">
            <v>13389</v>
          </cell>
          <cell r="O3544">
            <v>12145</v>
          </cell>
          <cell r="P3544">
            <v>9344</v>
          </cell>
          <cell r="Q3544" t="e">
            <v>#N/A</v>
          </cell>
          <cell r="R3544" t="e">
            <v>#N/A</v>
          </cell>
          <cell r="S3544" t="e">
            <v>#N/A</v>
          </cell>
          <cell r="T3544" t="e">
            <v>#N/A</v>
          </cell>
          <cell r="U3544" t="e">
            <v>#N/A</v>
          </cell>
          <cell r="V3544" t="e">
            <v>#N/A</v>
          </cell>
          <cell r="W3544" t="e">
            <v>#N/A</v>
          </cell>
          <cell r="X3544" t="e">
            <v>#N/A</v>
          </cell>
          <cell r="Y3544" t="e">
            <v>#N/A</v>
          </cell>
          <cell r="Z3544" t="e">
            <v>#N/A</v>
          </cell>
          <cell r="AA3544" t="e">
            <v>#N/A</v>
          </cell>
          <cell r="AB3544" t="e">
            <v>#N/A</v>
          </cell>
          <cell r="AC3544" t="e">
            <v>#N/A</v>
          </cell>
          <cell r="AD3544" t="e">
            <v>#N/A</v>
          </cell>
          <cell r="AE3544" t="e">
            <v>#N/A</v>
          </cell>
          <cell r="AF3544" t="e">
            <v>#N/A</v>
          </cell>
        </row>
        <row r="3545">
          <cell r="A3545" t="str">
            <v>YSP-902-04</v>
          </cell>
          <cell r="B3545">
            <v>750</v>
          </cell>
          <cell r="C3545">
            <v>1</v>
          </cell>
          <cell r="D3545">
            <v>2508</v>
          </cell>
          <cell r="E3545">
            <v>12989</v>
          </cell>
          <cell r="F3545">
            <v>13683</v>
          </cell>
          <cell r="G3545">
            <v>17080</v>
          </cell>
          <cell r="H3545">
            <v>11234</v>
          </cell>
          <cell r="I3545">
            <v>13522</v>
          </cell>
          <cell r="J3545">
            <v>12642</v>
          </cell>
          <cell r="K3545">
            <v>11637</v>
          </cell>
          <cell r="L3545">
            <v>11137</v>
          </cell>
          <cell r="M3545">
            <v>13101</v>
          </cell>
          <cell r="N3545">
            <v>13389</v>
          </cell>
          <cell r="O3545">
            <v>12145</v>
          </cell>
          <cell r="P3545">
            <v>9344</v>
          </cell>
          <cell r="Q3545">
            <v>5.3915470494417859</v>
          </cell>
          <cell r="R3545">
            <v>5.0406698564593304</v>
          </cell>
          <cell r="S3545">
            <v>4.6399521531100483</v>
          </cell>
          <cell r="T3545">
            <v>4.4405901116427433</v>
          </cell>
          <cell r="U3545">
            <v>5.2236842105263159</v>
          </cell>
          <cell r="V3545">
            <v>5.3385167464114831</v>
          </cell>
          <cell r="W3545">
            <v>4.8425039872408293</v>
          </cell>
          <cell r="X3545">
            <v>3.725677830940989</v>
          </cell>
          <cell r="Y3545">
            <v>4043.6602870813394</v>
          </cell>
          <cell r="Z3545">
            <v>3780.5023923444978</v>
          </cell>
          <cell r="AA3545">
            <v>3479.9641148325363</v>
          </cell>
          <cell r="AB3545">
            <v>3330.4425837320573</v>
          </cell>
          <cell r="AC3545">
            <v>3917.7631578947371</v>
          </cell>
          <cell r="AD3545">
            <v>4003.8875598086124</v>
          </cell>
          <cell r="AE3545">
            <v>3631.877990430622</v>
          </cell>
          <cell r="AF3545">
            <v>2794.2583732057419</v>
          </cell>
        </row>
        <row r="3546">
          <cell r="A3546" t="str">
            <v>YSP-902-05</v>
          </cell>
          <cell r="B3546">
            <v>1.155</v>
          </cell>
          <cell r="C3546">
            <v>25</v>
          </cell>
          <cell r="D3546">
            <v>1</v>
          </cell>
          <cell r="E3546">
            <v>27864</v>
          </cell>
          <cell r="F3546">
            <v>29376</v>
          </cell>
          <cell r="G3546">
            <v>36670</v>
          </cell>
          <cell r="H3546">
            <v>24118</v>
          </cell>
          <cell r="I3546">
            <v>29030</v>
          </cell>
          <cell r="J3546">
            <v>27140</v>
          </cell>
          <cell r="K3546">
            <v>24982</v>
          </cell>
          <cell r="L3546">
            <v>23908</v>
          </cell>
          <cell r="M3546">
            <v>28124</v>
          </cell>
          <cell r="N3546">
            <v>28742</v>
          </cell>
          <cell r="O3546">
            <v>26072</v>
          </cell>
          <cell r="P3546">
            <v>20060</v>
          </cell>
          <cell r="Q3546">
            <v>1161.2</v>
          </cell>
          <cell r="R3546">
            <v>1085.5999999999999</v>
          </cell>
          <cell r="S3546">
            <v>999.28</v>
          </cell>
          <cell r="T3546">
            <v>956.32</v>
          </cell>
          <cell r="U3546">
            <v>1124.96</v>
          </cell>
          <cell r="V3546">
            <v>1149.68</v>
          </cell>
          <cell r="W3546">
            <v>1042.8800000000001</v>
          </cell>
          <cell r="X3546">
            <v>802.4</v>
          </cell>
          <cell r="Y3546">
            <v>1341.1860000000001</v>
          </cell>
          <cell r="Z3546">
            <v>1253.8679999999999</v>
          </cell>
          <cell r="AA3546">
            <v>1154.1684</v>
          </cell>
          <cell r="AB3546">
            <v>1104.5496000000001</v>
          </cell>
          <cell r="AC3546">
            <v>1299.3288</v>
          </cell>
          <cell r="AD3546">
            <v>1327.8804</v>
          </cell>
          <cell r="AE3546">
            <v>1204.5264000000002</v>
          </cell>
          <cell r="AF3546">
            <v>926.77200000000005</v>
          </cell>
        </row>
        <row r="3547">
          <cell r="A3547" t="str">
            <v>YSP-902-06</v>
          </cell>
          <cell r="B3547">
            <v>1.155</v>
          </cell>
          <cell r="C3547">
            <v>44</v>
          </cell>
          <cell r="D3547">
            <v>1</v>
          </cell>
          <cell r="E3547">
            <v>27864</v>
          </cell>
          <cell r="F3547">
            <v>29376</v>
          </cell>
          <cell r="G3547">
            <v>36670</v>
          </cell>
          <cell r="H3547">
            <v>24118</v>
          </cell>
          <cell r="I3547">
            <v>29030</v>
          </cell>
          <cell r="J3547">
            <v>27140</v>
          </cell>
          <cell r="K3547">
            <v>24982</v>
          </cell>
          <cell r="L3547">
            <v>23908</v>
          </cell>
          <cell r="M3547">
            <v>28124</v>
          </cell>
          <cell r="N3547">
            <v>28742</v>
          </cell>
          <cell r="O3547">
            <v>26072</v>
          </cell>
          <cell r="P3547">
            <v>20060</v>
          </cell>
          <cell r="Q3547">
            <v>659.77272727272725</v>
          </cell>
          <cell r="R3547">
            <v>616.81818181818187</v>
          </cell>
          <cell r="S3547">
            <v>567.77272727272725</v>
          </cell>
          <cell r="T3547">
            <v>543.36363636363637</v>
          </cell>
          <cell r="U3547">
            <v>639.18181818181813</v>
          </cell>
          <cell r="V3547">
            <v>653.22727272727275</v>
          </cell>
          <cell r="W3547">
            <v>592.5454545454545</v>
          </cell>
          <cell r="X3547">
            <v>455.90909090909093</v>
          </cell>
          <cell r="Y3547">
            <v>762.03750000000002</v>
          </cell>
          <cell r="Z3547">
            <v>712.42500000000007</v>
          </cell>
          <cell r="AA3547">
            <v>655.77750000000003</v>
          </cell>
          <cell r="AB3547">
            <v>627.58500000000004</v>
          </cell>
          <cell r="AC3547">
            <v>738.255</v>
          </cell>
          <cell r="AD3547">
            <v>754.47750000000008</v>
          </cell>
          <cell r="AE3547">
            <v>684.39</v>
          </cell>
          <cell r="AF3547">
            <v>526.57500000000005</v>
          </cell>
        </row>
        <row r="3548">
          <cell r="A3548" t="str">
            <v>YSP-902-07</v>
          </cell>
          <cell r="B3548" t="e">
            <v>#N/A</v>
          </cell>
          <cell r="C3548" t="e">
            <v>#N/A</v>
          </cell>
          <cell r="D3548" t="e">
            <v>#N/A</v>
          </cell>
          <cell r="E3548">
            <v>12309</v>
          </cell>
          <cell r="F3548">
            <v>13003</v>
          </cell>
          <cell r="G3548">
            <v>16231</v>
          </cell>
          <cell r="H3548">
            <v>10676</v>
          </cell>
          <cell r="I3548">
            <v>12850</v>
          </cell>
          <cell r="J3548">
            <v>12014</v>
          </cell>
          <cell r="K3548">
            <v>11059</v>
          </cell>
          <cell r="L3548">
            <v>10584</v>
          </cell>
          <cell r="M3548">
            <v>12450</v>
          </cell>
          <cell r="N3548">
            <v>12724</v>
          </cell>
          <cell r="O3548">
            <v>11542</v>
          </cell>
          <cell r="P3548">
            <v>8880</v>
          </cell>
          <cell r="Q3548" t="e">
            <v>#N/A</v>
          </cell>
          <cell r="R3548" t="e">
            <v>#N/A</v>
          </cell>
          <cell r="S3548" t="e">
            <v>#N/A</v>
          </cell>
          <cell r="T3548" t="e">
            <v>#N/A</v>
          </cell>
          <cell r="U3548" t="e">
            <v>#N/A</v>
          </cell>
          <cell r="V3548" t="e">
            <v>#N/A</v>
          </cell>
          <cell r="W3548" t="e">
            <v>#N/A</v>
          </cell>
          <cell r="X3548" t="e">
            <v>#N/A</v>
          </cell>
          <cell r="Y3548" t="e">
            <v>#N/A</v>
          </cell>
          <cell r="Z3548" t="e">
            <v>#N/A</v>
          </cell>
          <cell r="AA3548" t="e">
            <v>#N/A</v>
          </cell>
          <cell r="AB3548" t="e">
            <v>#N/A</v>
          </cell>
          <cell r="AC3548" t="e">
            <v>#N/A</v>
          </cell>
          <cell r="AD3548" t="e">
            <v>#N/A</v>
          </cell>
          <cell r="AE3548" t="e">
            <v>#N/A</v>
          </cell>
          <cell r="AF3548" t="e">
            <v>#N/A</v>
          </cell>
        </row>
        <row r="3549">
          <cell r="A3549" t="str">
            <v>YSP-902-08</v>
          </cell>
          <cell r="B3549">
            <v>750</v>
          </cell>
          <cell r="C3549">
            <v>2</v>
          </cell>
          <cell r="D3549">
            <v>2508</v>
          </cell>
          <cell r="E3549">
            <v>12989</v>
          </cell>
          <cell r="F3549">
            <v>13683</v>
          </cell>
          <cell r="G3549">
            <v>17080</v>
          </cell>
          <cell r="H3549">
            <v>11234</v>
          </cell>
          <cell r="I3549">
            <v>13522</v>
          </cell>
          <cell r="J3549">
            <v>12642</v>
          </cell>
          <cell r="K3549">
            <v>11637</v>
          </cell>
          <cell r="L3549">
            <v>11137</v>
          </cell>
          <cell r="M3549">
            <v>13101</v>
          </cell>
          <cell r="N3549">
            <v>13389</v>
          </cell>
          <cell r="O3549">
            <v>12145</v>
          </cell>
          <cell r="P3549">
            <v>9344</v>
          </cell>
          <cell r="Q3549">
            <v>2.6957735247208929</v>
          </cell>
          <cell r="R3549">
            <v>2.5203349282296652</v>
          </cell>
          <cell r="S3549">
            <v>2.3199760765550241</v>
          </cell>
          <cell r="T3549">
            <v>2.2202950558213717</v>
          </cell>
          <cell r="U3549">
            <v>2.611842105263158</v>
          </cell>
          <cell r="V3549">
            <v>2.6692583732057416</v>
          </cell>
          <cell r="W3549">
            <v>2.4212519936204147</v>
          </cell>
          <cell r="X3549">
            <v>1.8628389154704945</v>
          </cell>
          <cell r="Y3549">
            <v>2021.8301435406697</v>
          </cell>
          <cell r="Z3549">
            <v>1890.2511961722489</v>
          </cell>
          <cell r="AA3549">
            <v>1739.9820574162682</v>
          </cell>
          <cell r="AB3549">
            <v>1665.2212918660287</v>
          </cell>
          <cell r="AC3549">
            <v>1958.8815789473686</v>
          </cell>
          <cell r="AD3549">
            <v>2001.9437799043062</v>
          </cell>
          <cell r="AE3549">
            <v>1815.938995215311</v>
          </cell>
          <cell r="AF3549">
            <v>1397.129186602871</v>
          </cell>
        </row>
        <row r="3550">
          <cell r="A3550" t="str">
            <v>YSP-902-09</v>
          </cell>
          <cell r="B3550" t="e">
            <v>#N/A</v>
          </cell>
          <cell r="C3550" t="e">
            <v>#N/A</v>
          </cell>
          <cell r="D3550" t="e">
            <v>#N/A</v>
          </cell>
          <cell r="E3550">
            <v>12357</v>
          </cell>
          <cell r="F3550">
            <v>12997</v>
          </cell>
          <cell r="G3550">
            <v>16224</v>
          </cell>
          <cell r="H3550">
            <v>10671</v>
          </cell>
          <cell r="I3550">
            <v>12844</v>
          </cell>
          <cell r="J3550">
            <v>12008</v>
          </cell>
          <cell r="K3550">
            <v>11053</v>
          </cell>
          <cell r="L3550">
            <v>10578</v>
          </cell>
          <cell r="M3550">
            <v>12443</v>
          </cell>
          <cell r="N3550">
            <v>12717</v>
          </cell>
          <cell r="O3550">
            <v>11536</v>
          </cell>
          <cell r="P3550">
            <v>8875</v>
          </cell>
          <cell r="Q3550" t="e">
            <v>#N/A</v>
          </cell>
          <cell r="R3550" t="e">
            <v>#N/A</v>
          </cell>
          <cell r="S3550" t="e">
            <v>#N/A</v>
          </cell>
          <cell r="T3550" t="e">
            <v>#N/A</v>
          </cell>
          <cell r="U3550" t="e">
            <v>#N/A</v>
          </cell>
          <cell r="V3550" t="e">
            <v>#N/A</v>
          </cell>
          <cell r="W3550" t="e">
            <v>#N/A</v>
          </cell>
          <cell r="X3550" t="e">
            <v>#N/A</v>
          </cell>
          <cell r="Y3550" t="e">
            <v>#N/A</v>
          </cell>
          <cell r="Z3550" t="e">
            <v>#N/A</v>
          </cell>
          <cell r="AA3550" t="e">
            <v>#N/A</v>
          </cell>
          <cell r="AB3550" t="e">
            <v>#N/A</v>
          </cell>
          <cell r="AC3550" t="e">
            <v>#N/A</v>
          </cell>
          <cell r="AD3550" t="e">
            <v>#N/A</v>
          </cell>
          <cell r="AE3550" t="e">
            <v>#N/A</v>
          </cell>
          <cell r="AF3550" t="e">
            <v>#N/A</v>
          </cell>
        </row>
        <row r="3551">
          <cell r="A3551" t="str">
            <v>YSP-902-10</v>
          </cell>
          <cell r="B3551">
            <v>1.7410000000000001</v>
          </cell>
          <cell r="C3551">
            <v>1</v>
          </cell>
          <cell r="D3551">
            <v>1</v>
          </cell>
          <cell r="E3551">
            <v>24714</v>
          </cell>
          <cell r="F3551">
            <v>25994</v>
          </cell>
          <cell r="G3551">
            <v>32448</v>
          </cell>
          <cell r="H3551">
            <v>21342</v>
          </cell>
          <cell r="I3551">
            <v>25688</v>
          </cell>
          <cell r="J3551">
            <v>24016</v>
          </cell>
          <cell r="K3551">
            <v>22106</v>
          </cell>
          <cell r="L3551">
            <v>21156</v>
          </cell>
          <cell r="M3551">
            <v>24886</v>
          </cell>
          <cell r="N3551">
            <v>25434</v>
          </cell>
          <cell r="O3551">
            <v>23072</v>
          </cell>
          <cell r="P3551">
            <v>17750</v>
          </cell>
          <cell r="Q3551">
            <v>25688</v>
          </cell>
          <cell r="R3551">
            <v>24016</v>
          </cell>
          <cell r="S3551">
            <v>22106</v>
          </cell>
          <cell r="T3551">
            <v>21156</v>
          </cell>
          <cell r="U3551">
            <v>24886</v>
          </cell>
          <cell r="V3551">
            <v>25434</v>
          </cell>
          <cell r="W3551">
            <v>23072</v>
          </cell>
          <cell r="X3551">
            <v>17750</v>
          </cell>
          <cell r="Y3551">
            <v>44722.808000000005</v>
          </cell>
          <cell r="Z3551">
            <v>41811.856</v>
          </cell>
          <cell r="AA3551">
            <v>38486.546000000002</v>
          </cell>
          <cell r="AB3551">
            <v>36832.596000000005</v>
          </cell>
          <cell r="AC3551">
            <v>43326.526000000005</v>
          </cell>
          <cell r="AD3551">
            <v>44280.594000000005</v>
          </cell>
          <cell r="AE3551">
            <v>40168.351999999999</v>
          </cell>
          <cell r="AF3551">
            <v>30902.750000000004</v>
          </cell>
        </row>
        <row r="3552">
          <cell r="A3552" t="str">
            <v>YSP-902-11</v>
          </cell>
          <cell r="B3552">
            <v>750</v>
          </cell>
          <cell r="C3552">
            <v>2</v>
          </cell>
          <cell r="D3552">
            <v>3151</v>
          </cell>
          <cell r="E3552">
            <v>14052</v>
          </cell>
          <cell r="F3552">
            <v>14708</v>
          </cell>
          <cell r="G3552">
            <v>18360</v>
          </cell>
          <cell r="H3552">
            <v>12076</v>
          </cell>
          <cell r="I3552">
            <v>14535</v>
          </cell>
          <cell r="J3552">
            <v>13589</v>
          </cell>
          <cell r="K3552">
            <v>12509</v>
          </cell>
          <cell r="L3552">
            <v>11972</v>
          </cell>
          <cell r="M3552">
            <v>14083</v>
          </cell>
          <cell r="N3552">
            <v>14393</v>
          </cell>
          <cell r="O3552">
            <v>13056</v>
          </cell>
          <cell r="P3552">
            <v>10045</v>
          </cell>
          <cell r="Q3552">
            <v>2.3064106632814978</v>
          </cell>
          <cell r="R3552">
            <v>2.156299587432561</v>
          </cell>
          <cell r="S3552">
            <v>1.9849254205014282</v>
          </cell>
          <cell r="T3552">
            <v>1.8997143763884481</v>
          </cell>
          <cell r="U3552">
            <v>2.234687400825135</v>
          </cell>
          <cell r="V3552">
            <v>2.2838781339257377</v>
          </cell>
          <cell r="W3552">
            <v>2.0717232624563628</v>
          </cell>
          <cell r="X3552">
            <v>1.5939384322437322</v>
          </cell>
          <cell r="Y3552">
            <v>1729.8079974611233</v>
          </cell>
          <cell r="Z3552">
            <v>1617.2246905744207</v>
          </cell>
          <cell r="AA3552">
            <v>1488.6940653760712</v>
          </cell>
          <cell r="AB3552">
            <v>1424.7857822913361</v>
          </cell>
          <cell r="AC3552">
            <v>1676.0155506188512</v>
          </cell>
          <cell r="AD3552">
            <v>1712.9086004443034</v>
          </cell>
          <cell r="AE3552">
            <v>1553.7924468422721</v>
          </cell>
          <cell r="AF3552">
            <v>1195.4538241827991</v>
          </cell>
        </row>
        <row r="3553">
          <cell r="A3553" t="str">
            <v>YSP-902-12</v>
          </cell>
          <cell r="B3553">
            <v>1000</v>
          </cell>
          <cell r="C3553">
            <v>1</v>
          </cell>
          <cell r="D3553">
            <v>1808</v>
          </cell>
          <cell r="E3553">
            <v>12357</v>
          </cell>
          <cell r="F3553">
            <v>12997</v>
          </cell>
          <cell r="G3553">
            <v>16224</v>
          </cell>
          <cell r="H3553">
            <v>10671</v>
          </cell>
          <cell r="I3553">
            <v>12844</v>
          </cell>
          <cell r="J3553">
            <v>12008</v>
          </cell>
          <cell r="K3553">
            <v>11053</v>
          </cell>
          <cell r="L3553">
            <v>10578</v>
          </cell>
          <cell r="M3553">
            <v>12443</v>
          </cell>
          <cell r="N3553">
            <v>12717</v>
          </cell>
          <cell r="O3553">
            <v>11536</v>
          </cell>
          <cell r="P3553">
            <v>8875</v>
          </cell>
          <cell r="Q3553">
            <v>7.1039823008849554</v>
          </cell>
          <cell r="R3553">
            <v>6.6415929203539825</v>
          </cell>
          <cell r="S3553">
            <v>6.1133849557522124</v>
          </cell>
          <cell r="T3553">
            <v>5.8506637168141591</v>
          </cell>
          <cell r="U3553">
            <v>6.8821902654867255</v>
          </cell>
          <cell r="V3553">
            <v>7.033738938053097</v>
          </cell>
          <cell r="W3553">
            <v>6.3805309734513278</v>
          </cell>
          <cell r="X3553">
            <v>4.908738938053097</v>
          </cell>
          <cell r="Y3553">
            <v>7103.9823008849553</v>
          </cell>
          <cell r="Z3553">
            <v>6641.5929203539827</v>
          </cell>
          <cell r="AA3553">
            <v>6113.3849557522126</v>
          </cell>
          <cell r="AB3553">
            <v>5850.6637168141588</v>
          </cell>
          <cell r="AC3553">
            <v>6882.1902654867254</v>
          </cell>
          <cell r="AD3553">
            <v>7033.7389380530967</v>
          </cell>
          <cell r="AE3553">
            <v>6380.5309734513276</v>
          </cell>
          <cell r="AF3553">
            <v>4908.7389380530967</v>
          </cell>
        </row>
        <row r="3554">
          <cell r="A3554" t="str">
            <v>YSP-902-13</v>
          </cell>
          <cell r="B3554">
            <v>1000</v>
          </cell>
          <cell r="C3554">
            <v>1</v>
          </cell>
          <cell r="D3554">
            <v>1808</v>
          </cell>
          <cell r="E3554">
            <v>12357</v>
          </cell>
          <cell r="F3554">
            <v>12997</v>
          </cell>
          <cell r="G3554">
            <v>16224</v>
          </cell>
          <cell r="H3554">
            <v>10671</v>
          </cell>
          <cell r="I3554">
            <v>12844</v>
          </cell>
          <cell r="J3554">
            <v>12008</v>
          </cell>
          <cell r="K3554">
            <v>11053</v>
          </cell>
          <cell r="L3554">
            <v>10578</v>
          </cell>
          <cell r="M3554">
            <v>12443</v>
          </cell>
          <cell r="N3554">
            <v>12717</v>
          </cell>
          <cell r="O3554">
            <v>11536</v>
          </cell>
          <cell r="P3554">
            <v>8875</v>
          </cell>
          <cell r="Q3554">
            <v>7.1039823008849554</v>
          </cell>
          <cell r="R3554">
            <v>6.6415929203539825</v>
          </cell>
          <cell r="S3554">
            <v>6.1133849557522124</v>
          </cell>
          <cell r="T3554">
            <v>5.8506637168141591</v>
          </cell>
          <cell r="U3554">
            <v>6.8821902654867255</v>
          </cell>
          <cell r="V3554">
            <v>7.033738938053097</v>
          </cell>
          <cell r="W3554">
            <v>6.3805309734513278</v>
          </cell>
          <cell r="X3554">
            <v>4.908738938053097</v>
          </cell>
          <cell r="Y3554">
            <v>7103.9823008849553</v>
          </cell>
          <cell r="Z3554">
            <v>6641.5929203539827</v>
          </cell>
          <cell r="AA3554">
            <v>6113.3849557522126</v>
          </cell>
          <cell r="AB3554">
            <v>5850.6637168141588</v>
          </cell>
          <cell r="AC3554">
            <v>6882.1902654867254</v>
          </cell>
          <cell r="AD3554">
            <v>7033.7389380530967</v>
          </cell>
          <cell r="AE3554">
            <v>6380.5309734513276</v>
          </cell>
          <cell r="AF3554">
            <v>4908.7389380530967</v>
          </cell>
        </row>
        <row r="3555">
          <cell r="A3555" t="str">
            <v>YSP-902-14</v>
          </cell>
          <cell r="B3555">
            <v>1000</v>
          </cell>
          <cell r="C3555">
            <v>1</v>
          </cell>
          <cell r="D3555">
            <v>1506</v>
          </cell>
          <cell r="E3555">
            <v>13878</v>
          </cell>
          <cell r="F3555">
            <v>14623</v>
          </cell>
          <cell r="G3555">
            <v>18254</v>
          </cell>
          <cell r="H3555">
            <v>12006</v>
          </cell>
          <cell r="I3555">
            <v>14451</v>
          </cell>
          <cell r="J3555">
            <v>13511</v>
          </cell>
          <cell r="K3555">
            <v>12437</v>
          </cell>
          <cell r="L3555">
            <v>11903</v>
          </cell>
          <cell r="M3555">
            <v>14002</v>
          </cell>
          <cell r="N3555">
            <v>14310</v>
          </cell>
          <cell r="O3555">
            <v>12981</v>
          </cell>
          <cell r="P3555">
            <v>9987</v>
          </cell>
          <cell r="Q3555">
            <v>9.595617529880478</v>
          </cell>
          <cell r="R3555">
            <v>8.971447543160691</v>
          </cell>
          <cell r="S3555">
            <v>8.258300132802125</v>
          </cell>
          <cell r="T3555">
            <v>7.9037184594953516</v>
          </cell>
          <cell r="U3555">
            <v>9.2974767596281538</v>
          </cell>
          <cell r="V3555">
            <v>9.5019920318725095</v>
          </cell>
          <cell r="W3555">
            <v>8.6195219123505975</v>
          </cell>
          <cell r="X3555">
            <v>6.6314741035856573</v>
          </cell>
          <cell r="Y3555">
            <v>9595.6175298804774</v>
          </cell>
          <cell r="Z3555">
            <v>8971.4475431606916</v>
          </cell>
          <cell r="AA3555">
            <v>8258.3001328021255</v>
          </cell>
          <cell r="AB3555">
            <v>7903.7184594953515</v>
          </cell>
          <cell r="AC3555">
            <v>9297.4767596281545</v>
          </cell>
          <cell r="AD3555">
            <v>9501.992031872509</v>
          </cell>
          <cell r="AE3555">
            <v>8619.5219123505976</v>
          </cell>
          <cell r="AF3555">
            <v>6631.4741035856568</v>
          </cell>
        </row>
        <row r="3556">
          <cell r="A3556" t="str">
            <v>YSP-902-15</v>
          </cell>
          <cell r="B3556" t="e">
            <v>#N/A</v>
          </cell>
          <cell r="C3556" t="e">
            <v>#N/A</v>
          </cell>
          <cell r="D3556" t="e">
            <v>#N/A</v>
          </cell>
          <cell r="E3556">
            <v>12357</v>
          </cell>
          <cell r="F3556">
            <v>12997</v>
          </cell>
          <cell r="G3556">
            <v>16224</v>
          </cell>
          <cell r="H3556">
            <v>10671</v>
          </cell>
          <cell r="I3556">
            <v>12844</v>
          </cell>
          <cell r="J3556">
            <v>12008</v>
          </cell>
          <cell r="K3556">
            <v>11053</v>
          </cell>
          <cell r="L3556">
            <v>10578</v>
          </cell>
          <cell r="M3556">
            <v>12443</v>
          </cell>
          <cell r="N3556">
            <v>12717</v>
          </cell>
          <cell r="O3556">
            <v>11536</v>
          </cell>
          <cell r="P3556">
            <v>8875</v>
          </cell>
          <cell r="Q3556" t="e">
            <v>#N/A</v>
          </cell>
          <cell r="R3556" t="e">
            <v>#N/A</v>
          </cell>
          <cell r="S3556" t="e">
            <v>#N/A</v>
          </cell>
          <cell r="T3556" t="e">
            <v>#N/A</v>
          </cell>
          <cell r="U3556" t="e">
            <v>#N/A</v>
          </cell>
          <cell r="V3556" t="e">
            <v>#N/A</v>
          </cell>
          <cell r="W3556" t="e">
            <v>#N/A</v>
          </cell>
          <cell r="X3556" t="e">
            <v>#N/A</v>
          </cell>
          <cell r="Y3556" t="e">
            <v>#N/A</v>
          </cell>
          <cell r="Z3556" t="e">
            <v>#N/A</v>
          </cell>
          <cell r="AA3556" t="e">
            <v>#N/A</v>
          </cell>
          <cell r="AB3556" t="e">
            <v>#N/A</v>
          </cell>
          <cell r="AC3556" t="e">
            <v>#N/A</v>
          </cell>
          <cell r="AD3556" t="e">
            <v>#N/A</v>
          </cell>
          <cell r="AE3556" t="e">
            <v>#N/A</v>
          </cell>
          <cell r="AF3556" t="e">
            <v>#N/A</v>
          </cell>
        </row>
        <row r="3557">
          <cell r="A3557" t="str">
            <v>YSP-902-16</v>
          </cell>
          <cell r="B3557" t="e">
            <v>#N/A</v>
          </cell>
          <cell r="C3557" t="e">
            <v>#N/A</v>
          </cell>
          <cell r="D3557" t="e">
            <v>#N/A</v>
          </cell>
          <cell r="E3557">
            <v>12357</v>
          </cell>
          <cell r="F3557">
            <v>12997</v>
          </cell>
          <cell r="G3557">
            <v>16224</v>
          </cell>
          <cell r="H3557">
            <v>10671</v>
          </cell>
          <cell r="I3557">
            <v>12844</v>
          </cell>
          <cell r="J3557">
            <v>12008</v>
          </cell>
          <cell r="K3557">
            <v>11053</v>
          </cell>
          <cell r="L3557">
            <v>10578</v>
          </cell>
          <cell r="M3557">
            <v>12443</v>
          </cell>
          <cell r="N3557">
            <v>12717</v>
          </cell>
          <cell r="O3557">
            <v>11536</v>
          </cell>
          <cell r="P3557">
            <v>8875</v>
          </cell>
          <cell r="Q3557" t="e">
            <v>#N/A</v>
          </cell>
          <cell r="R3557" t="e">
            <v>#N/A</v>
          </cell>
          <cell r="S3557" t="e">
            <v>#N/A</v>
          </cell>
          <cell r="T3557" t="e">
            <v>#N/A</v>
          </cell>
          <cell r="U3557" t="e">
            <v>#N/A</v>
          </cell>
          <cell r="V3557" t="e">
            <v>#N/A</v>
          </cell>
          <cell r="W3557" t="e">
            <v>#N/A</v>
          </cell>
          <cell r="X3557" t="e">
            <v>#N/A</v>
          </cell>
          <cell r="Y3557" t="e">
            <v>#N/A</v>
          </cell>
          <cell r="Z3557" t="e">
            <v>#N/A</v>
          </cell>
          <cell r="AA3557" t="e">
            <v>#N/A</v>
          </cell>
          <cell r="AB3557" t="e">
            <v>#N/A</v>
          </cell>
          <cell r="AC3557" t="e">
            <v>#N/A</v>
          </cell>
          <cell r="AD3557" t="e">
            <v>#N/A</v>
          </cell>
          <cell r="AE3557" t="e">
            <v>#N/A</v>
          </cell>
          <cell r="AF3557" t="e">
            <v>#N/A</v>
          </cell>
        </row>
        <row r="3558">
          <cell r="A3558" t="str">
            <v>YSP-902-17</v>
          </cell>
          <cell r="B3558">
            <v>650</v>
          </cell>
          <cell r="C3558">
            <v>1</v>
          </cell>
          <cell r="D3558">
            <v>854</v>
          </cell>
          <cell r="E3558">
            <v>12357</v>
          </cell>
          <cell r="F3558">
            <v>12997</v>
          </cell>
          <cell r="G3558">
            <v>16224</v>
          </cell>
          <cell r="H3558">
            <v>10671</v>
          </cell>
          <cell r="I3558">
            <v>12844</v>
          </cell>
          <cell r="J3558">
            <v>12008</v>
          </cell>
          <cell r="K3558">
            <v>11053</v>
          </cell>
          <cell r="L3558">
            <v>10578</v>
          </cell>
          <cell r="M3558">
            <v>12443</v>
          </cell>
          <cell r="N3558">
            <v>12717</v>
          </cell>
          <cell r="O3558">
            <v>11536</v>
          </cell>
          <cell r="P3558">
            <v>8875</v>
          </cell>
          <cell r="Q3558">
            <v>15.039812646370024</v>
          </cell>
          <cell r="R3558">
            <v>14.060889929742389</v>
          </cell>
          <cell r="S3558">
            <v>12.942622950819672</v>
          </cell>
          <cell r="T3558">
            <v>12.386416861826698</v>
          </cell>
          <cell r="U3558">
            <v>14.570257611241217</v>
          </cell>
          <cell r="V3558">
            <v>14.891100702576113</v>
          </cell>
          <cell r="W3558">
            <v>13.508196721311476</v>
          </cell>
          <cell r="X3558">
            <v>10.392271662763466</v>
          </cell>
          <cell r="Y3558">
            <v>9775.8782201405156</v>
          </cell>
          <cell r="Z3558">
            <v>9139.5784543325535</v>
          </cell>
          <cell r="AA3558">
            <v>8412.7049180327867</v>
          </cell>
          <cell r="AB3558">
            <v>8051.1709601873536</v>
          </cell>
          <cell r="AC3558">
            <v>9470.6674473067906</v>
          </cell>
          <cell r="AD3558">
            <v>9679.2154566744739</v>
          </cell>
          <cell r="AE3558">
            <v>8780.3278688524588</v>
          </cell>
          <cell r="AF3558">
            <v>6754.9765807962531</v>
          </cell>
        </row>
        <row r="3559">
          <cell r="A3559" t="str">
            <v>YSP-902-18</v>
          </cell>
          <cell r="B3559">
            <v>650</v>
          </cell>
          <cell r="C3559">
            <v>1</v>
          </cell>
          <cell r="D3559">
            <v>725</v>
          </cell>
          <cell r="E3559">
            <v>12357</v>
          </cell>
          <cell r="F3559">
            <v>12997</v>
          </cell>
          <cell r="G3559">
            <v>16224</v>
          </cell>
          <cell r="H3559">
            <v>10671</v>
          </cell>
          <cell r="I3559">
            <v>12844</v>
          </cell>
          <cell r="J3559">
            <v>12008</v>
          </cell>
          <cell r="K3559">
            <v>11053</v>
          </cell>
          <cell r="L3559">
            <v>10578</v>
          </cell>
          <cell r="M3559">
            <v>12443</v>
          </cell>
          <cell r="N3559">
            <v>12717</v>
          </cell>
          <cell r="O3559">
            <v>11536</v>
          </cell>
          <cell r="P3559">
            <v>8875</v>
          </cell>
          <cell r="Q3559">
            <v>17.715862068965517</v>
          </cell>
          <cell r="R3559">
            <v>16.562758620689657</v>
          </cell>
          <cell r="S3559">
            <v>15.245517241379311</v>
          </cell>
          <cell r="T3559">
            <v>14.590344827586208</v>
          </cell>
          <cell r="U3559">
            <v>17.162758620689655</v>
          </cell>
          <cell r="V3559">
            <v>17.540689655172415</v>
          </cell>
          <cell r="W3559">
            <v>15.911724137931035</v>
          </cell>
          <cell r="X3559">
            <v>12.241379310344827</v>
          </cell>
          <cell r="Y3559">
            <v>11515.310344827587</v>
          </cell>
          <cell r="Z3559">
            <v>10765.793103448277</v>
          </cell>
          <cell r="AA3559">
            <v>9909.5862068965525</v>
          </cell>
          <cell r="AB3559">
            <v>9483.7241379310344</v>
          </cell>
          <cell r="AC3559">
            <v>11155.793103448275</v>
          </cell>
          <cell r="AD3559">
            <v>11401.448275862069</v>
          </cell>
          <cell r="AE3559">
            <v>10342.620689655172</v>
          </cell>
          <cell r="AF3559">
            <v>7956.8965517241377</v>
          </cell>
        </row>
        <row r="3560">
          <cell r="A3560" t="str">
            <v>YSP-904</v>
          </cell>
          <cell r="B3560" t="e">
            <v>#N/A</v>
          </cell>
          <cell r="C3560" t="e">
            <v>#N/A</v>
          </cell>
          <cell r="D3560" t="e">
            <v>#N/A</v>
          </cell>
          <cell r="E3560">
            <v>5373</v>
          </cell>
          <cell r="F3560">
            <v>5895</v>
          </cell>
          <cell r="G3560">
            <v>7359</v>
          </cell>
          <cell r="H3560">
            <v>4841</v>
          </cell>
          <cell r="I3560">
            <v>5827</v>
          </cell>
          <cell r="J3560">
            <v>5448</v>
          </cell>
          <cell r="K3560">
            <v>5015</v>
          </cell>
          <cell r="L3560">
            <v>4799</v>
          </cell>
          <cell r="M3560">
            <v>5645</v>
          </cell>
          <cell r="N3560">
            <v>5770</v>
          </cell>
          <cell r="O3560">
            <v>5234</v>
          </cell>
          <cell r="P3560">
            <v>4027</v>
          </cell>
          <cell r="Q3560" t="e">
            <v>#N/A</v>
          </cell>
          <cell r="R3560" t="e">
            <v>#N/A</v>
          </cell>
          <cell r="S3560" t="e">
            <v>#N/A</v>
          </cell>
          <cell r="T3560" t="e">
            <v>#N/A</v>
          </cell>
          <cell r="U3560" t="e">
            <v>#N/A</v>
          </cell>
          <cell r="V3560" t="e">
            <v>#N/A</v>
          </cell>
          <cell r="W3560" t="e">
            <v>#N/A</v>
          </cell>
          <cell r="X3560" t="e">
            <v>#N/A</v>
          </cell>
          <cell r="Y3560" t="e">
            <v>#N/A</v>
          </cell>
          <cell r="Z3560" t="e">
            <v>#N/A</v>
          </cell>
          <cell r="AA3560" t="e">
            <v>#N/A</v>
          </cell>
          <cell r="AB3560" t="e">
            <v>#N/A</v>
          </cell>
          <cell r="AC3560" t="e">
            <v>#N/A</v>
          </cell>
          <cell r="AD3560" t="e">
            <v>#N/A</v>
          </cell>
          <cell r="AE3560" t="e">
            <v>#N/A</v>
          </cell>
          <cell r="AF3560" t="e">
            <v>#N/A</v>
          </cell>
        </row>
        <row r="3561">
          <cell r="A3561" t="str">
            <v>YSP-904-01</v>
          </cell>
          <cell r="B3561">
            <v>7.8380000000000001</v>
          </cell>
          <cell r="C3561">
            <v>1</v>
          </cell>
          <cell r="D3561">
            <v>6</v>
          </cell>
          <cell r="E3561">
            <v>5373</v>
          </cell>
          <cell r="F3561">
            <v>5895</v>
          </cell>
          <cell r="G3561">
            <v>7359</v>
          </cell>
          <cell r="H3561">
            <v>4841</v>
          </cell>
          <cell r="I3561">
            <v>5827</v>
          </cell>
          <cell r="J3561">
            <v>5448</v>
          </cell>
          <cell r="K3561">
            <v>5015</v>
          </cell>
          <cell r="L3561">
            <v>4799</v>
          </cell>
          <cell r="M3561">
            <v>5645</v>
          </cell>
          <cell r="N3561">
            <v>5770</v>
          </cell>
          <cell r="O3561">
            <v>5234</v>
          </cell>
          <cell r="P3561">
            <v>4027</v>
          </cell>
          <cell r="Q3561">
            <v>971.16666666666663</v>
          </cell>
          <cell r="R3561">
            <v>908</v>
          </cell>
          <cell r="S3561">
            <v>835.83333333333337</v>
          </cell>
          <cell r="T3561">
            <v>799.83333333333337</v>
          </cell>
          <cell r="U3561">
            <v>940.83333333333337</v>
          </cell>
          <cell r="V3561">
            <v>961.66666666666663</v>
          </cell>
          <cell r="W3561">
            <v>872.33333333333337</v>
          </cell>
          <cell r="X3561">
            <v>671.16666666666663</v>
          </cell>
          <cell r="Y3561">
            <v>7612.0043333333333</v>
          </cell>
          <cell r="Z3561">
            <v>7116.9040000000005</v>
          </cell>
          <cell r="AA3561">
            <v>6551.2616666666672</v>
          </cell>
          <cell r="AB3561">
            <v>6269.0936666666666</v>
          </cell>
          <cell r="AC3561">
            <v>7374.251666666667</v>
          </cell>
          <cell r="AD3561">
            <v>7537.5433333333331</v>
          </cell>
          <cell r="AE3561">
            <v>6837.3486666666668</v>
          </cell>
          <cell r="AF3561">
            <v>5260.6043333333328</v>
          </cell>
        </row>
        <row r="3562">
          <cell r="A3562" t="str">
            <v>YSP-904-02</v>
          </cell>
          <cell r="B3562" t="e">
            <v>#N/A</v>
          </cell>
          <cell r="C3562" t="e">
            <v>#N/A</v>
          </cell>
          <cell r="D3562" t="e">
            <v>#N/A</v>
          </cell>
          <cell r="E3562">
            <v>5833</v>
          </cell>
          <cell r="F3562">
            <v>6505</v>
          </cell>
          <cell r="G3562">
            <v>8120</v>
          </cell>
          <cell r="H3562">
            <v>5342</v>
          </cell>
          <cell r="I3562">
            <v>6430</v>
          </cell>
          <cell r="J3562">
            <v>6012</v>
          </cell>
          <cell r="K3562">
            <v>5534</v>
          </cell>
          <cell r="L3562">
            <v>5296</v>
          </cell>
          <cell r="M3562">
            <v>6230</v>
          </cell>
          <cell r="N3562">
            <v>6368</v>
          </cell>
          <cell r="O3562">
            <v>5776</v>
          </cell>
          <cell r="P3562">
            <v>4444</v>
          </cell>
          <cell r="Q3562" t="e">
            <v>#N/A</v>
          </cell>
          <cell r="R3562" t="e">
            <v>#N/A</v>
          </cell>
          <cell r="S3562" t="e">
            <v>#N/A</v>
          </cell>
          <cell r="T3562" t="e">
            <v>#N/A</v>
          </cell>
          <cell r="U3562" t="e">
            <v>#N/A</v>
          </cell>
          <cell r="V3562" t="e">
            <v>#N/A</v>
          </cell>
          <cell r="W3562" t="e">
            <v>#N/A</v>
          </cell>
          <cell r="X3562" t="e">
            <v>#N/A</v>
          </cell>
          <cell r="Y3562" t="e">
            <v>#N/A</v>
          </cell>
          <cell r="Z3562" t="e">
            <v>#N/A</v>
          </cell>
          <cell r="AA3562" t="e">
            <v>#N/A</v>
          </cell>
          <cell r="AB3562" t="e">
            <v>#N/A</v>
          </cell>
          <cell r="AC3562" t="e">
            <v>#N/A</v>
          </cell>
          <cell r="AD3562" t="e">
            <v>#N/A</v>
          </cell>
          <cell r="AE3562" t="e">
            <v>#N/A</v>
          </cell>
          <cell r="AF3562" t="e">
            <v>#N/A</v>
          </cell>
        </row>
        <row r="3563">
          <cell r="A3563" t="str">
            <v>YSP-904-03</v>
          </cell>
          <cell r="B3563">
            <v>2.7970000000000002</v>
          </cell>
          <cell r="C3563">
            <v>1</v>
          </cell>
          <cell r="D3563">
            <v>16</v>
          </cell>
          <cell r="E3563">
            <v>6913</v>
          </cell>
          <cell r="F3563">
            <v>7465</v>
          </cell>
          <cell r="G3563">
            <v>9318</v>
          </cell>
          <cell r="H3563">
            <v>6130</v>
          </cell>
          <cell r="I3563">
            <v>7378</v>
          </cell>
          <cell r="J3563">
            <v>6898</v>
          </cell>
          <cell r="K3563">
            <v>6350</v>
          </cell>
          <cell r="L3563">
            <v>6077</v>
          </cell>
          <cell r="M3563">
            <v>7149</v>
          </cell>
          <cell r="N3563">
            <v>7307</v>
          </cell>
          <cell r="O3563">
            <v>6628</v>
          </cell>
          <cell r="P3563">
            <v>5100</v>
          </cell>
          <cell r="Q3563">
            <v>461.125</v>
          </cell>
          <cell r="R3563">
            <v>431.125</v>
          </cell>
          <cell r="S3563">
            <v>396.875</v>
          </cell>
          <cell r="T3563">
            <v>379.8125</v>
          </cell>
          <cell r="U3563">
            <v>446.8125</v>
          </cell>
          <cell r="V3563">
            <v>456.6875</v>
          </cell>
          <cell r="W3563">
            <v>414.25</v>
          </cell>
          <cell r="X3563">
            <v>318.75</v>
          </cell>
          <cell r="Y3563">
            <v>1289.766625</v>
          </cell>
          <cell r="Z3563">
            <v>1205.8566250000001</v>
          </cell>
          <cell r="AA3563">
            <v>1110.059375</v>
          </cell>
          <cell r="AB3563">
            <v>1062.3355625000002</v>
          </cell>
          <cell r="AC3563">
            <v>1249.7345625</v>
          </cell>
          <cell r="AD3563">
            <v>1277.3549375</v>
          </cell>
          <cell r="AE3563">
            <v>1158.65725</v>
          </cell>
          <cell r="AF3563">
            <v>891.54375000000005</v>
          </cell>
        </row>
        <row r="3564">
          <cell r="A3564" t="str">
            <v>YSP-904-04</v>
          </cell>
          <cell r="B3564">
            <v>1.1839999999999999</v>
          </cell>
          <cell r="C3564">
            <v>1</v>
          </cell>
          <cell r="D3564">
            <v>29</v>
          </cell>
          <cell r="E3564">
            <v>6913</v>
          </cell>
          <cell r="F3564">
            <v>7465</v>
          </cell>
          <cell r="G3564">
            <v>9318</v>
          </cell>
          <cell r="H3564">
            <v>6130</v>
          </cell>
          <cell r="I3564">
            <v>7378</v>
          </cell>
          <cell r="J3564">
            <v>6898</v>
          </cell>
          <cell r="K3564">
            <v>6350</v>
          </cell>
          <cell r="L3564">
            <v>6077</v>
          </cell>
          <cell r="M3564">
            <v>7149</v>
          </cell>
          <cell r="N3564">
            <v>7307</v>
          </cell>
          <cell r="O3564">
            <v>6628</v>
          </cell>
          <cell r="P3564">
            <v>5100</v>
          </cell>
          <cell r="Q3564">
            <v>254.41379310344828</v>
          </cell>
          <cell r="R3564">
            <v>237.86206896551724</v>
          </cell>
          <cell r="S3564">
            <v>218.9655172413793</v>
          </cell>
          <cell r="T3564">
            <v>209.55172413793105</v>
          </cell>
          <cell r="U3564">
            <v>246.51724137931035</v>
          </cell>
          <cell r="V3564">
            <v>251.9655172413793</v>
          </cell>
          <cell r="W3564">
            <v>228.55172413793105</v>
          </cell>
          <cell r="X3564">
            <v>175.86206896551724</v>
          </cell>
          <cell r="Y3564">
            <v>301.22593103448276</v>
          </cell>
          <cell r="Z3564">
            <v>281.62868965517242</v>
          </cell>
          <cell r="AA3564">
            <v>259.2551724137931</v>
          </cell>
          <cell r="AB3564">
            <v>248.10924137931033</v>
          </cell>
          <cell r="AC3564">
            <v>291.87641379310344</v>
          </cell>
          <cell r="AD3564">
            <v>298.32717241379311</v>
          </cell>
          <cell r="AE3564">
            <v>270.60524137931037</v>
          </cell>
          <cell r="AF3564">
            <v>208.22068965517241</v>
          </cell>
        </row>
        <row r="3565">
          <cell r="A3565" t="str">
            <v>YSP-904-05</v>
          </cell>
          <cell r="B3565" t="e">
            <v>#N/A</v>
          </cell>
          <cell r="C3565" t="e">
            <v>#N/A</v>
          </cell>
          <cell r="D3565" t="e">
            <v>#N/A</v>
          </cell>
          <cell r="E3565">
            <v>6898</v>
          </cell>
          <cell r="F3565">
            <v>7465</v>
          </cell>
          <cell r="G3565">
            <v>9318</v>
          </cell>
          <cell r="H3565">
            <v>6130</v>
          </cell>
          <cell r="I3565">
            <v>7378</v>
          </cell>
          <cell r="J3565">
            <v>6898</v>
          </cell>
          <cell r="K3565">
            <v>6350</v>
          </cell>
          <cell r="L3565">
            <v>6077</v>
          </cell>
          <cell r="M3565">
            <v>7149</v>
          </cell>
          <cell r="N3565">
            <v>7307</v>
          </cell>
          <cell r="O3565">
            <v>6628</v>
          </cell>
          <cell r="P3565">
            <v>5100</v>
          </cell>
          <cell r="Q3565" t="e">
            <v>#N/A</v>
          </cell>
          <cell r="R3565" t="e">
            <v>#N/A</v>
          </cell>
          <cell r="S3565" t="e">
            <v>#N/A</v>
          </cell>
          <cell r="T3565" t="e">
            <v>#N/A</v>
          </cell>
          <cell r="U3565" t="e">
            <v>#N/A</v>
          </cell>
          <cell r="V3565" t="e">
            <v>#N/A</v>
          </cell>
          <cell r="W3565" t="e">
            <v>#N/A</v>
          </cell>
          <cell r="X3565" t="e">
            <v>#N/A</v>
          </cell>
          <cell r="Y3565" t="e">
            <v>#N/A</v>
          </cell>
          <cell r="Z3565" t="e">
            <v>#N/A</v>
          </cell>
          <cell r="AA3565" t="e">
            <v>#N/A</v>
          </cell>
          <cell r="AB3565" t="e">
            <v>#N/A</v>
          </cell>
          <cell r="AC3565" t="e">
            <v>#N/A</v>
          </cell>
          <cell r="AD3565" t="e">
            <v>#N/A</v>
          </cell>
          <cell r="AE3565" t="e">
            <v>#N/A</v>
          </cell>
          <cell r="AF3565" t="e">
            <v>#N/A</v>
          </cell>
        </row>
        <row r="3566">
          <cell r="A3566" t="str">
            <v>YSP-904-06</v>
          </cell>
          <cell r="B3566">
            <v>1.7410000000000001</v>
          </cell>
          <cell r="C3566">
            <v>1</v>
          </cell>
          <cell r="D3566">
            <v>1</v>
          </cell>
          <cell r="E3566">
            <v>13796</v>
          </cell>
          <cell r="F3566">
            <v>14930</v>
          </cell>
          <cell r="G3566">
            <v>18636</v>
          </cell>
          <cell r="H3566">
            <v>12260</v>
          </cell>
          <cell r="I3566">
            <v>14756</v>
          </cell>
          <cell r="J3566">
            <v>13796</v>
          </cell>
          <cell r="K3566">
            <v>12700</v>
          </cell>
          <cell r="L3566">
            <v>12154</v>
          </cell>
          <cell r="M3566">
            <v>14298</v>
          </cell>
          <cell r="N3566">
            <v>14614</v>
          </cell>
          <cell r="O3566">
            <v>13256</v>
          </cell>
          <cell r="P3566">
            <v>10200</v>
          </cell>
          <cell r="Q3566">
            <v>14756</v>
          </cell>
          <cell r="R3566">
            <v>13796</v>
          </cell>
          <cell r="S3566">
            <v>12700</v>
          </cell>
          <cell r="T3566">
            <v>12154</v>
          </cell>
          <cell r="U3566">
            <v>14298</v>
          </cell>
          <cell r="V3566">
            <v>14614</v>
          </cell>
          <cell r="W3566">
            <v>13256</v>
          </cell>
          <cell r="X3566">
            <v>10200</v>
          </cell>
          <cell r="Y3566">
            <v>25690.196</v>
          </cell>
          <cell r="Z3566">
            <v>24018.836000000003</v>
          </cell>
          <cell r="AA3566">
            <v>22110.7</v>
          </cell>
          <cell r="AB3566">
            <v>21160.114000000001</v>
          </cell>
          <cell r="AC3566">
            <v>24892.818000000003</v>
          </cell>
          <cell r="AD3566">
            <v>25442.974000000002</v>
          </cell>
          <cell r="AE3566">
            <v>23078.696</v>
          </cell>
          <cell r="AF3566">
            <v>17758.2</v>
          </cell>
        </row>
        <row r="3567">
          <cell r="A3567" t="str">
            <v>YSP-904-07</v>
          </cell>
          <cell r="B3567">
            <v>1000</v>
          </cell>
          <cell r="C3567">
            <v>1</v>
          </cell>
          <cell r="D3567">
            <v>1808</v>
          </cell>
          <cell r="E3567">
            <v>6898</v>
          </cell>
          <cell r="F3567">
            <v>7465</v>
          </cell>
          <cell r="G3567">
            <v>9318</v>
          </cell>
          <cell r="H3567">
            <v>6130</v>
          </cell>
          <cell r="I3567">
            <v>7378</v>
          </cell>
          <cell r="J3567">
            <v>6898</v>
          </cell>
          <cell r="K3567">
            <v>6350</v>
          </cell>
          <cell r="L3567">
            <v>6077</v>
          </cell>
          <cell r="M3567">
            <v>7149</v>
          </cell>
          <cell r="N3567">
            <v>7307</v>
          </cell>
          <cell r="O3567">
            <v>6628</v>
          </cell>
          <cell r="P3567">
            <v>5100</v>
          </cell>
          <cell r="Q3567">
            <v>4.0807522123893802</v>
          </cell>
          <cell r="R3567">
            <v>3.8152654867256639</v>
          </cell>
          <cell r="S3567">
            <v>3.5121681415929205</v>
          </cell>
          <cell r="T3567">
            <v>3.3611725663716814</v>
          </cell>
          <cell r="U3567">
            <v>3.9540929203539825</v>
          </cell>
          <cell r="V3567">
            <v>4.0414823008849554</v>
          </cell>
          <cell r="W3567">
            <v>3.665929203539823</v>
          </cell>
          <cell r="X3567">
            <v>2.8207964601769913</v>
          </cell>
          <cell r="Y3567">
            <v>4080.75221238938</v>
          </cell>
          <cell r="Z3567">
            <v>3815.2654867256638</v>
          </cell>
          <cell r="AA3567">
            <v>3512.1681415929206</v>
          </cell>
          <cell r="AB3567">
            <v>3361.1725663716816</v>
          </cell>
          <cell r="AC3567">
            <v>3954.0929203539827</v>
          </cell>
          <cell r="AD3567">
            <v>4041.4823008849553</v>
          </cell>
          <cell r="AE3567">
            <v>3665.929203539823</v>
          </cell>
          <cell r="AF3567">
            <v>2820.7964601769913</v>
          </cell>
        </row>
        <row r="3568">
          <cell r="A3568" t="str">
            <v>YSP-904-08</v>
          </cell>
          <cell r="B3568">
            <v>1000</v>
          </cell>
          <cell r="C3568">
            <v>1</v>
          </cell>
          <cell r="D3568">
            <v>1808</v>
          </cell>
          <cell r="E3568">
            <v>6898</v>
          </cell>
          <cell r="F3568">
            <v>7465</v>
          </cell>
          <cell r="G3568">
            <v>9318</v>
          </cell>
          <cell r="H3568">
            <v>6130</v>
          </cell>
          <cell r="I3568">
            <v>7378</v>
          </cell>
          <cell r="J3568">
            <v>6898</v>
          </cell>
          <cell r="K3568">
            <v>6350</v>
          </cell>
          <cell r="L3568">
            <v>6077</v>
          </cell>
          <cell r="M3568">
            <v>7149</v>
          </cell>
          <cell r="N3568">
            <v>7307</v>
          </cell>
          <cell r="O3568">
            <v>6628</v>
          </cell>
          <cell r="P3568">
            <v>5100</v>
          </cell>
          <cell r="Q3568">
            <v>4.0807522123893802</v>
          </cell>
          <cell r="R3568">
            <v>3.8152654867256639</v>
          </cell>
          <cell r="S3568">
            <v>3.5121681415929205</v>
          </cell>
          <cell r="T3568">
            <v>3.3611725663716814</v>
          </cell>
          <cell r="U3568">
            <v>3.9540929203539825</v>
          </cell>
          <cell r="V3568">
            <v>4.0414823008849554</v>
          </cell>
          <cell r="W3568">
            <v>3.665929203539823</v>
          </cell>
          <cell r="X3568">
            <v>2.8207964601769913</v>
          </cell>
          <cell r="Y3568">
            <v>4080.75221238938</v>
          </cell>
          <cell r="Z3568">
            <v>3815.2654867256638</v>
          </cell>
          <cell r="AA3568">
            <v>3512.1681415929206</v>
          </cell>
          <cell r="AB3568">
            <v>3361.1725663716816</v>
          </cell>
          <cell r="AC3568">
            <v>3954.0929203539827</v>
          </cell>
          <cell r="AD3568">
            <v>4041.4823008849553</v>
          </cell>
          <cell r="AE3568">
            <v>3665.929203539823</v>
          </cell>
          <cell r="AF3568">
            <v>2820.7964601769913</v>
          </cell>
        </row>
        <row r="3569">
          <cell r="A3569" t="str">
            <v>YSP-904-09</v>
          </cell>
          <cell r="B3569">
            <v>1000</v>
          </cell>
          <cell r="C3569">
            <v>1</v>
          </cell>
          <cell r="D3569">
            <v>1814</v>
          </cell>
          <cell r="E3569">
            <v>6898</v>
          </cell>
          <cell r="F3569">
            <v>7465</v>
          </cell>
          <cell r="G3569">
            <v>9318</v>
          </cell>
          <cell r="H3569">
            <v>6130</v>
          </cell>
          <cell r="I3569">
            <v>7378</v>
          </cell>
          <cell r="J3569">
            <v>6898</v>
          </cell>
          <cell r="K3569">
            <v>6350</v>
          </cell>
          <cell r="L3569">
            <v>6077</v>
          </cell>
          <cell r="M3569">
            <v>7149</v>
          </cell>
          <cell r="N3569">
            <v>7307</v>
          </cell>
          <cell r="O3569">
            <v>6628</v>
          </cell>
          <cell r="P3569">
            <v>5100</v>
          </cell>
          <cell r="Q3569">
            <v>4.0672546857772875</v>
          </cell>
          <cell r="R3569">
            <v>3.8026460859977949</v>
          </cell>
          <cell r="S3569">
            <v>3.5005512679162072</v>
          </cell>
          <cell r="T3569">
            <v>3.3500551267916205</v>
          </cell>
          <cell r="U3569">
            <v>3.9410143329658216</v>
          </cell>
          <cell r="V3569">
            <v>4.028114663726571</v>
          </cell>
          <cell r="W3569">
            <v>3.6538037486218302</v>
          </cell>
          <cell r="X3569">
            <v>2.8114663726571112</v>
          </cell>
          <cell r="Y3569">
            <v>4067.2546857772877</v>
          </cell>
          <cell r="Z3569">
            <v>3802.6460859977947</v>
          </cell>
          <cell r="AA3569">
            <v>3500.5512679162071</v>
          </cell>
          <cell r="AB3569">
            <v>3350.0551267916208</v>
          </cell>
          <cell r="AC3569">
            <v>3941.0143329658217</v>
          </cell>
          <cell r="AD3569">
            <v>4028.1146637265711</v>
          </cell>
          <cell r="AE3569">
            <v>3653.8037486218304</v>
          </cell>
          <cell r="AF3569">
            <v>2811.4663726571112</v>
          </cell>
        </row>
        <row r="3570">
          <cell r="A3570" t="str">
            <v>YSP-904-10</v>
          </cell>
          <cell r="B3570" t="e">
            <v>#N/A</v>
          </cell>
          <cell r="C3570" t="e">
            <v>#N/A</v>
          </cell>
          <cell r="D3570" t="e">
            <v>#N/A</v>
          </cell>
          <cell r="E3570">
            <v>9358</v>
          </cell>
          <cell r="F3570">
            <v>9455</v>
          </cell>
          <cell r="G3570">
            <v>11802</v>
          </cell>
          <cell r="H3570">
            <v>7764</v>
          </cell>
          <cell r="I3570">
            <v>9345</v>
          </cell>
          <cell r="J3570">
            <v>8737</v>
          </cell>
          <cell r="K3570">
            <v>8043</v>
          </cell>
          <cell r="L3570">
            <v>7697</v>
          </cell>
          <cell r="M3570">
            <v>9055</v>
          </cell>
          <cell r="N3570">
            <v>9255</v>
          </cell>
          <cell r="O3570">
            <v>8395</v>
          </cell>
          <cell r="P3570">
            <v>6460</v>
          </cell>
          <cell r="Q3570" t="e">
            <v>#N/A</v>
          </cell>
          <cell r="R3570" t="e">
            <v>#N/A</v>
          </cell>
          <cell r="S3570" t="e">
            <v>#N/A</v>
          </cell>
          <cell r="T3570" t="e">
            <v>#N/A</v>
          </cell>
          <cell r="U3570" t="e">
            <v>#N/A</v>
          </cell>
          <cell r="V3570" t="e">
            <v>#N/A</v>
          </cell>
          <cell r="W3570" t="e">
            <v>#N/A</v>
          </cell>
          <cell r="X3570" t="e">
            <v>#N/A</v>
          </cell>
          <cell r="Y3570" t="e">
            <v>#N/A</v>
          </cell>
          <cell r="Z3570" t="e">
            <v>#N/A</v>
          </cell>
          <cell r="AA3570" t="e">
            <v>#N/A</v>
          </cell>
          <cell r="AB3570" t="e">
            <v>#N/A</v>
          </cell>
          <cell r="AC3570" t="e">
            <v>#N/A</v>
          </cell>
          <cell r="AD3570" t="e">
            <v>#N/A</v>
          </cell>
          <cell r="AE3570" t="e">
            <v>#N/A</v>
          </cell>
          <cell r="AF3570" t="e">
            <v>#N/A</v>
          </cell>
        </row>
        <row r="3571">
          <cell r="A3571" t="str">
            <v>YSP-904-11</v>
          </cell>
          <cell r="B3571" t="e">
            <v>#N/A</v>
          </cell>
          <cell r="C3571" t="e">
            <v>#N/A</v>
          </cell>
          <cell r="D3571" t="e">
            <v>#N/A</v>
          </cell>
          <cell r="E3571">
            <v>9358</v>
          </cell>
          <cell r="F3571">
            <v>9455</v>
          </cell>
          <cell r="G3571">
            <v>11802</v>
          </cell>
          <cell r="H3571">
            <v>7764</v>
          </cell>
          <cell r="I3571">
            <v>9345</v>
          </cell>
          <cell r="J3571">
            <v>8737</v>
          </cell>
          <cell r="K3571">
            <v>8043</v>
          </cell>
          <cell r="L3571">
            <v>7697</v>
          </cell>
          <cell r="M3571">
            <v>9055</v>
          </cell>
          <cell r="N3571">
            <v>9255</v>
          </cell>
          <cell r="O3571">
            <v>8395</v>
          </cell>
          <cell r="P3571">
            <v>6460</v>
          </cell>
          <cell r="Q3571" t="e">
            <v>#N/A</v>
          </cell>
          <cell r="R3571" t="e">
            <v>#N/A</v>
          </cell>
          <cell r="S3571" t="e">
            <v>#N/A</v>
          </cell>
          <cell r="T3571" t="e">
            <v>#N/A</v>
          </cell>
          <cell r="U3571" t="e">
            <v>#N/A</v>
          </cell>
          <cell r="V3571" t="e">
            <v>#N/A</v>
          </cell>
          <cell r="W3571" t="e">
            <v>#N/A</v>
          </cell>
          <cell r="X3571" t="e">
            <v>#N/A</v>
          </cell>
          <cell r="Y3571" t="e">
            <v>#N/A</v>
          </cell>
          <cell r="Z3571" t="e">
            <v>#N/A</v>
          </cell>
          <cell r="AA3571" t="e">
            <v>#N/A</v>
          </cell>
          <cell r="AB3571" t="e">
            <v>#N/A</v>
          </cell>
          <cell r="AC3571" t="e">
            <v>#N/A</v>
          </cell>
          <cell r="AD3571" t="e">
            <v>#N/A</v>
          </cell>
          <cell r="AE3571" t="e">
            <v>#N/A</v>
          </cell>
          <cell r="AF3571" t="e">
            <v>#N/A</v>
          </cell>
        </row>
        <row r="3572">
          <cell r="A3572" t="str">
            <v>YSP-904-12</v>
          </cell>
          <cell r="B3572">
            <v>800</v>
          </cell>
          <cell r="C3572">
            <v>1</v>
          </cell>
          <cell r="D3572">
            <v>3720</v>
          </cell>
          <cell r="E3572">
            <v>9358</v>
          </cell>
          <cell r="F3572">
            <v>9455</v>
          </cell>
          <cell r="G3572">
            <v>11802</v>
          </cell>
          <cell r="H3572">
            <v>7764</v>
          </cell>
          <cell r="I3572">
            <v>9345</v>
          </cell>
          <cell r="J3572">
            <v>8737</v>
          </cell>
          <cell r="K3572">
            <v>8043</v>
          </cell>
          <cell r="L3572">
            <v>7697</v>
          </cell>
          <cell r="M3572">
            <v>9055</v>
          </cell>
          <cell r="N3572">
            <v>9255</v>
          </cell>
          <cell r="O3572">
            <v>8395</v>
          </cell>
          <cell r="P3572">
            <v>6460</v>
          </cell>
          <cell r="Q3572">
            <v>2.5120967741935485</v>
          </cell>
          <cell r="R3572">
            <v>2.3486559139784946</v>
          </cell>
          <cell r="S3572">
            <v>2.1620967741935484</v>
          </cell>
          <cell r="T3572">
            <v>2.0690860215053761</v>
          </cell>
          <cell r="U3572">
            <v>2.4341397849462365</v>
          </cell>
          <cell r="V3572">
            <v>2.4879032258064515</v>
          </cell>
          <cell r="W3572">
            <v>2.256720430107527</v>
          </cell>
          <cell r="X3572">
            <v>1.7365591397849462</v>
          </cell>
          <cell r="Y3572">
            <v>2009.6774193548388</v>
          </cell>
          <cell r="Z3572">
            <v>1878.9247311827958</v>
          </cell>
          <cell r="AA3572">
            <v>1729.6774193548388</v>
          </cell>
          <cell r="AB3572">
            <v>1655.2688172043008</v>
          </cell>
          <cell r="AC3572">
            <v>1947.3118279569892</v>
          </cell>
          <cell r="AD3572">
            <v>1990.3225806451612</v>
          </cell>
          <cell r="AE3572">
            <v>1805.3763440860216</v>
          </cell>
          <cell r="AF3572">
            <v>1389.247311827957</v>
          </cell>
        </row>
        <row r="3573">
          <cell r="A3573" t="str">
            <v>YSP-904-13</v>
          </cell>
          <cell r="B3573" t="e">
            <v>#N/A</v>
          </cell>
          <cell r="C3573" t="e">
            <v>#N/A</v>
          </cell>
          <cell r="D3573" t="e">
            <v>#N/A</v>
          </cell>
          <cell r="E3573">
            <v>9348</v>
          </cell>
          <cell r="F3573">
            <v>9455</v>
          </cell>
          <cell r="G3573">
            <v>11802</v>
          </cell>
          <cell r="H3573">
            <v>7764</v>
          </cell>
          <cell r="I3573">
            <v>9345</v>
          </cell>
          <cell r="J3573">
            <v>8737</v>
          </cell>
          <cell r="K3573">
            <v>8043</v>
          </cell>
          <cell r="L3573">
            <v>7697</v>
          </cell>
          <cell r="M3573">
            <v>9055</v>
          </cell>
          <cell r="N3573">
            <v>9255</v>
          </cell>
          <cell r="O3573">
            <v>8395</v>
          </cell>
          <cell r="P3573">
            <v>6460</v>
          </cell>
          <cell r="Q3573" t="e">
            <v>#N/A</v>
          </cell>
          <cell r="R3573" t="e">
            <v>#N/A</v>
          </cell>
          <cell r="S3573" t="e">
            <v>#N/A</v>
          </cell>
          <cell r="T3573" t="e">
            <v>#N/A</v>
          </cell>
          <cell r="U3573" t="e">
            <v>#N/A</v>
          </cell>
          <cell r="V3573" t="e">
            <v>#N/A</v>
          </cell>
          <cell r="W3573" t="e">
            <v>#N/A</v>
          </cell>
          <cell r="X3573" t="e">
            <v>#N/A</v>
          </cell>
          <cell r="Y3573" t="e">
            <v>#N/A</v>
          </cell>
          <cell r="Z3573" t="e">
            <v>#N/A</v>
          </cell>
          <cell r="AA3573" t="e">
            <v>#N/A</v>
          </cell>
          <cell r="AB3573" t="e">
            <v>#N/A</v>
          </cell>
          <cell r="AC3573" t="e">
            <v>#N/A</v>
          </cell>
          <cell r="AD3573" t="e">
            <v>#N/A</v>
          </cell>
          <cell r="AE3573" t="e">
            <v>#N/A</v>
          </cell>
          <cell r="AF3573" t="e">
            <v>#N/A</v>
          </cell>
        </row>
        <row r="3574">
          <cell r="A3574" t="str">
            <v>YSP-904-14</v>
          </cell>
          <cell r="B3574" t="e">
            <v>#N/A</v>
          </cell>
          <cell r="C3574" t="e">
            <v>#N/A</v>
          </cell>
          <cell r="D3574" t="e">
            <v>#N/A</v>
          </cell>
          <cell r="E3574">
            <v>9348</v>
          </cell>
          <cell r="F3574">
            <v>9455</v>
          </cell>
          <cell r="G3574">
            <v>11802</v>
          </cell>
          <cell r="H3574">
            <v>7764</v>
          </cell>
          <cell r="I3574">
            <v>9345</v>
          </cell>
          <cell r="J3574">
            <v>8737</v>
          </cell>
          <cell r="K3574">
            <v>8043</v>
          </cell>
          <cell r="L3574">
            <v>7697</v>
          </cell>
          <cell r="M3574">
            <v>9055</v>
          </cell>
          <cell r="N3574">
            <v>9255</v>
          </cell>
          <cell r="O3574">
            <v>8395</v>
          </cell>
          <cell r="P3574">
            <v>6460</v>
          </cell>
          <cell r="Q3574" t="e">
            <v>#N/A</v>
          </cell>
          <cell r="R3574" t="e">
            <v>#N/A</v>
          </cell>
          <cell r="S3574" t="e">
            <v>#N/A</v>
          </cell>
          <cell r="T3574" t="e">
            <v>#N/A</v>
          </cell>
          <cell r="U3574" t="e">
            <v>#N/A</v>
          </cell>
          <cell r="V3574" t="e">
            <v>#N/A</v>
          </cell>
          <cell r="W3574" t="e">
            <v>#N/A</v>
          </cell>
          <cell r="X3574" t="e">
            <v>#N/A</v>
          </cell>
          <cell r="Y3574" t="e">
            <v>#N/A</v>
          </cell>
          <cell r="Z3574" t="e">
            <v>#N/A</v>
          </cell>
          <cell r="AA3574" t="e">
            <v>#N/A</v>
          </cell>
          <cell r="AB3574" t="e">
            <v>#N/A</v>
          </cell>
          <cell r="AC3574" t="e">
            <v>#N/A</v>
          </cell>
          <cell r="AD3574" t="e">
            <v>#N/A</v>
          </cell>
          <cell r="AE3574" t="e">
            <v>#N/A</v>
          </cell>
          <cell r="AF3574" t="e">
            <v>#N/A</v>
          </cell>
        </row>
        <row r="3575">
          <cell r="A3575" t="str">
            <v>YSP-904-15</v>
          </cell>
          <cell r="B3575">
            <v>900</v>
          </cell>
          <cell r="C3575">
            <v>1</v>
          </cell>
          <cell r="D3575">
            <v>1595</v>
          </cell>
          <cell r="E3575">
            <v>9348</v>
          </cell>
          <cell r="F3575">
            <v>9455</v>
          </cell>
          <cell r="G3575">
            <v>11802</v>
          </cell>
          <cell r="H3575">
            <v>7764</v>
          </cell>
          <cell r="I3575">
            <v>9345</v>
          </cell>
          <cell r="J3575">
            <v>8737</v>
          </cell>
          <cell r="K3575">
            <v>8043</v>
          </cell>
          <cell r="L3575">
            <v>7697</v>
          </cell>
          <cell r="M3575">
            <v>9055</v>
          </cell>
          <cell r="N3575">
            <v>9255</v>
          </cell>
          <cell r="O3575">
            <v>8395</v>
          </cell>
          <cell r="P3575">
            <v>6460</v>
          </cell>
          <cell r="Q3575">
            <v>5.8589341692789967</v>
          </cell>
          <cell r="R3575">
            <v>5.4777429467084637</v>
          </cell>
          <cell r="S3575">
            <v>5.042633228840125</v>
          </cell>
          <cell r="T3575">
            <v>4.8257053291536049</v>
          </cell>
          <cell r="U3575">
            <v>5.677115987460815</v>
          </cell>
          <cell r="V3575">
            <v>5.8025078369905954</v>
          </cell>
          <cell r="W3575">
            <v>5.2633228840125392</v>
          </cell>
          <cell r="X3575">
            <v>4.0501567398119125</v>
          </cell>
          <cell r="Y3575">
            <v>5273.0407523510967</v>
          </cell>
          <cell r="Z3575">
            <v>4929.9686520376172</v>
          </cell>
          <cell r="AA3575">
            <v>4538.3699059561122</v>
          </cell>
          <cell r="AB3575">
            <v>4343.1347962382442</v>
          </cell>
          <cell r="AC3575">
            <v>5109.4043887147336</v>
          </cell>
          <cell r="AD3575">
            <v>5222.2570532915361</v>
          </cell>
          <cell r="AE3575">
            <v>4736.9905956112852</v>
          </cell>
          <cell r="AF3575">
            <v>3645.1410658307213</v>
          </cell>
        </row>
        <row r="3576">
          <cell r="A3576" t="str">
            <v>YSP-904-16</v>
          </cell>
          <cell r="B3576">
            <v>750</v>
          </cell>
          <cell r="C3576">
            <v>1</v>
          </cell>
          <cell r="D3576">
            <v>1056</v>
          </cell>
          <cell r="E3576">
            <v>9358</v>
          </cell>
          <cell r="F3576">
            <v>9455</v>
          </cell>
          <cell r="G3576">
            <v>11802</v>
          </cell>
          <cell r="H3576">
            <v>7764</v>
          </cell>
          <cell r="I3576">
            <v>9345</v>
          </cell>
          <cell r="J3576">
            <v>8737</v>
          </cell>
          <cell r="K3576">
            <v>8043</v>
          </cell>
          <cell r="L3576">
            <v>7697</v>
          </cell>
          <cell r="M3576">
            <v>9055</v>
          </cell>
          <cell r="N3576">
            <v>9255</v>
          </cell>
          <cell r="O3576">
            <v>8395</v>
          </cell>
          <cell r="P3576">
            <v>6460</v>
          </cell>
          <cell r="Q3576">
            <v>8.8494318181818183</v>
          </cell>
          <cell r="R3576">
            <v>8.2736742424242422</v>
          </cell>
          <cell r="S3576">
            <v>7.6164772727272725</v>
          </cell>
          <cell r="T3576">
            <v>7.2888257575757578</v>
          </cell>
          <cell r="U3576">
            <v>8.5748106060606055</v>
          </cell>
          <cell r="V3576">
            <v>8.764204545454545</v>
          </cell>
          <cell r="W3576">
            <v>7.9498106060606064</v>
          </cell>
          <cell r="X3576">
            <v>6.1174242424242422</v>
          </cell>
          <cell r="Y3576">
            <v>6637.073863636364</v>
          </cell>
          <cell r="Z3576">
            <v>6205.255681818182</v>
          </cell>
          <cell r="AA3576">
            <v>5712.357954545454</v>
          </cell>
          <cell r="AB3576">
            <v>5466.619318181818</v>
          </cell>
          <cell r="AC3576">
            <v>6431.107954545454</v>
          </cell>
          <cell r="AD3576">
            <v>6573.153409090909</v>
          </cell>
          <cell r="AE3576">
            <v>5962.357954545455</v>
          </cell>
          <cell r="AF3576">
            <v>4588.068181818182</v>
          </cell>
        </row>
        <row r="3577">
          <cell r="A3577" t="str">
            <v>YSP-904-17</v>
          </cell>
          <cell r="B3577">
            <v>800</v>
          </cell>
          <cell r="C3577">
            <v>1</v>
          </cell>
          <cell r="D3577">
            <v>880</v>
          </cell>
          <cell r="E3577">
            <v>9348</v>
          </cell>
          <cell r="F3577">
            <v>9455</v>
          </cell>
          <cell r="G3577">
            <v>11802</v>
          </cell>
          <cell r="H3577">
            <v>7764</v>
          </cell>
          <cell r="I3577">
            <v>9345</v>
          </cell>
          <cell r="J3577">
            <v>8737</v>
          </cell>
          <cell r="K3577">
            <v>8043</v>
          </cell>
          <cell r="L3577">
            <v>7697</v>
          </cell>
          <cell r="M3577">
            <v>9055</v>
          </cell>
          <cell r="N3577">
            <v>9255</v>
          </cell>
          <cell r="O3577">
            <v>8395</v>
          </cell>
          <cell r="P3577">
            <v>6460</v>
          </cell>
          <cell r="Q3577">
            <v>10.619318181818182</v>
          </cell>
          <cell r="R3577">
            <v>9.9284090909090903</v>
          </cell>
          <cell r="S3577">
            <v>9.139772727272728</v>
          </cell>
          <cell r="T3577">
            <v>8.7465909090909086</v>
          </cell>
          <cell r="U3577">
            <v>10.289772727272727</v>
          </cell>
          <cell r="V3577">
            <v>10.517045454545455</v>
          </cell>
          <cell r="W3577">
            <v>9.5397727272727266</v>
          </cell>
          <cell r="X3577">
            <v>7.3409090909090908</v>
          </cell>
          <cell r="Y3577">
            <v>8495.454545454546</v>
          </cell>
          <cell r="Z3577">
            <v>7942.7272727272721</v>
          </cell>
          <cell r="AA3577">
            <v>7311.818181818182</v>
          </cell>
          <cell r="AB3577">
            <v>6997.272727272727</v>
          </cell>
          <cell r="AC3577">
            <v>8231.818181818182</v>
          </cell>
          <cell r="AD3577">
            <v>8413.636363636364</v>
          </cell>
          <cell r="AE3577">
            <v>7631.8181818181811</v>
          </cell>
          <cell r="AF3577">
            <v>5872.727272727273</v>
          </cell>
        </row>
        <row r="3578">
          <cell r="A3578" t="str">
            <v>YSP-905</v>
          </cell>
          <cell r="B3578" t="e">
            <v>#N/A</v>
          </cell>
          <cell r="C3578" t="e">
            <v>#N/A</v>
          </cell>
          <cell r="D3578" t="e">
            <v>#N/A</v>
          </cell>
          <cell r="E3578">
            <v>0</v>
          </cell>
          <cell r="F3578">
            <v>0</v>
          </cell>
          <cell r="G3578">
            <v>0</v>
          </cell>
          <cell r="H3578">
            <v>0</v>
          </cell>
          <cell r="I3578">
            <v>0</v>
          </cell>
          <cell r="J3578">
            <v>0</v>
          </cell>
          <cell r="K3578">
            <v>0</v>
          </cell>
          <cell r="L3578">
            <v>0</v>
          </cell>
          <cell r="M3578">
            <v>0</v>
          </cell>
          <cell r="N3578">
            <v>0</v>
          </cell>
          <cell r="O3578">
            <v>0</v>
          </cell>
          <cell r="P3578">
            <v>0</v>
          </cell>
          <cell r="Q3578" t="e">
            <v>#N/A</v>
          </cell>
          <cell r="R3578" t="e">
            <v>#N/A</v>
          </cell>
          <cell r="S3578" t="e">
            <v>#N/A</v>
          </cell>
          <cell r="T3578" t="e">
            <v>#N/A</v>
          </cell>
          <cell r="U3578" t="e">
            <v>#N/A</v>
          </cell>
          <cell r="V3578" t="e">
            <v>#N/A</v>
          </cell>
          <cell r="W3578" t="e">
            <v>#N/A</v>
          </cell>
          <cell r="X3578" t="e">
            <v>#N/A</v>
          </cell>
          <cell r="Y3578" t="e">
            <v>#N/A</v>
          </cell>
          <cell r="Z3578" t="e">
            <v>#N/A</v>
          </cell>
          <cell r="AA3578" t="e">
            <v>#N/A</v>
          </cell>
          <cell r="AB3578" t="e">
            <v>#N/A</v>
          </cell>
          <cell r="AC3578" t="e">
            <v>#N/A</v>
          </cell>
          <cell r="AD3578" t="e">
            <v>#N/A</v>
          </cell>
          <cell r="AE3578" t="e">
            <v>#N/A</v>
          </cell>
          <cell r="AF3578" t="e">
            <v>#N/A</v>
          </cell>
        </row>
        <row r="3579">
          <cell r="A3579" t="str">
            <v>YSP-905-01</v>
          </cell>
          <cell r="B3579">
            <v>7.8380000000000001</v>
          </cell>
          <cell r="C3579">
            <v>1</v>
          </cell>
          <cell r="D3579">
            <v>10</v>
          </cell>
          <cell r="E3579">
            <v>460</v>
          </cell>
          <cell r="F3579">
            <v>610</v>
          </cell>
          <cell r="G3579">
            <v>761</v>
          </cell>
          <cell r="H3579">
            <v>501</v>
          </cell>
          <cell r="I3579">
            <v>603</v>
          </cell>
          <cell r="J3579">
            <v>564</v>
          </cell>
          <cell r="K3579">
            <v>519</v>
          </cell>
          <cell r="L3579">
            <v>497</v>
          </cell>
          <cell r="M3579">
            <v>585</v>
          </cell>
          <cell r="N3579">
            <v>598</v>
          </cell>
          <cell r="O3579">
            <v>542</v>
          </cell>
          <cell r="P3579">
            <v>417</v>
          </cell>
          <cell r="Q3579">
            <v>60.3</v>
          </cell>
          <cell r="R3579">
            <v>56.4</v>
          </cell>
          <cell r="S3579">
            <v>51.9</v>
          </cell>
          <cell r="T3579">
            <v>49.7</v>
          </cell>
          <cell r="U3579">
            <v>58.5</v>
          </cell>
          <cell r="V3579">
            <v>59.8</v>
          </cell>
          <cell r="W3579">
            <v>54.2</v>
          </cell>
          <cell r="X3579">
            <v>41.7</v>
          </cell>
          <cell r="Y3579">
            <v>472.63139999999999</v>
          </cell>
          <cell r="Z3579">
            <v>442.06319999999999</v>
          </cell>
          <cell r="AA3579">
            <v>406.79219999999998</v>
          </cell>
          <cell r="AB3579">
            <v>389.54860000000002</v>
          </cell>
          <cell r="AC3579">
            <v>458.52300000000002</v>
          </cell>
          <cell r="AD3579">
            <v>468.7124</v>
          </cell>
          <cell r="AE3579">
            <v>424.81960000000004</v>
          </cell>
          <cell r="AF3579">
            <v>326.84460000000001</v>
          </cell>
        </row>
        <row r="3580">
          <cell r="A3580" t="str">
            <v>YSP-906</v>
          </cell>
          <cell r="B3580" t="e">
            <v>#N/A</v>
          </cell>
          <cell r="C3580" t="e">
            <v>#N/A</v>
          </cell>
          <cell r="D3580" t="e">
            <v>#N/A</v>
          </cell>
          <cell r="E3580">
            <v>9520</v>
          </cell>
          <cell r="F3580">
            <v>9960</v>
          </cell>
          <cell r="G3580">
            <v>12434</v>
          </cell>
          <cell r="H3580">
            <v>8179</v>
          </cell>
          <cell r="I3580">
            <v>9844</v>
          </cell>
          <cell r="J3580">
            <v>9204</v>
          </cell>
          <cell r="K3580">
            <v>8472</v>
          </cell>
          <cell r="L3580">
            <v>8108</v>
          </cell>
          <cell r="M3580">
            <v>9538</v>
          </cell>
          <cell r="N3580">
            <v>9749</v>
          </cell>
          <cell r="O3580">
            <v>8843</v>
          </cell>
          <cell r="P3580">
            <v>6804</v>
          </cell>
          <cell r="Q3580" t="e">
            <v>#N/A</v>
          </cell>
          <cell r="R3580" t="e">
            <v>#N/A</v>
          </cell>
          <cell r="S3580" t="e">
            <v>#N/A</v>
          </cell>
          <cell r="T3580" t="e">
            <v>#N/A</v>
          </cell>
          <cell r="U3580" t="e">
            <v>#N/A</v>
          </cell>
          <cell r="V3580" t="e">
            <v>#N/A</v>
          </cell>
          <cell r="W3580" t="e">
            <v>#N/A</v>
          </cell>
          <cell r="X3580" t="e">
            <v>#N/A</v>
          </cell>
          <cell r="Y3580" t="e">
            <v>#N/A</v>
          </cell>
          <cell r="Z3580" t="e">
            <v>#N/A</v>
          </cell>
          <cell r="AA3580" t="e">
            <v>#N/A</v>
          </cell>
          <cell r="AB3580" t="e">
            <v>#N/A</v>
          </cell>
          <cell r="AC3580" t="e">
            <v>#N/A</v>
          </cell>
          <cell r="AD3580" t="e">
            <v>#N/A</v>
          </cell>
          <cell r="AE3580" t="e">
            <v>#N/A</v>
          </cell>
          <cell r="AF3580" t="e">
            <v>#N/A</v>
          </cell>
        </row>
        <row r="3581">
          <cell r="A3581" t="str">
            <v>YSP-906-01</v>
          </cell>
          <cell r="B3581">
            <v>9.01</v>
          </cell>
          <cell r="C3581">
            <v>1</v>
          </cell>
          <cell r="D3581">
            <v>4</v>
          </cell>
          <cell r="E3581">
            <v>24060</v>
          </cell>
          <cell r="F3581">
            <v>24780</v>
          </cell>
          <cell r="G3581">
            <v>30935</v>
          </cell>
          <cell r="H3581">
            <v>20348</v>
          </cell>
          <cell r="I3581">
            <v>24490</v>
          </cell>
          <cell r="J3581">
            <v>22897</v>
          </cell>
          <cell r="K3581">
            <v>21077</v>
          </cell>
          <cell r="L3581">
            <v>20171</v>
          </cell>
          <cell r="M3581">
            <v>23728</v>
          </cell>
          <cell r="N3581">
            <v>24253</v>
          </cell>
          <cell r="O3581">
            <v>22000</v>
          </cell>
          <cell r="P3581">
            <v>16928</v>
          </cell>
          <cell r="Q3581">
            <v>6122.5</v>
          </cell>
          <cell r="R3581">
            <v>5724.25</v>
          </cell>
          <cell r="S3581">
            <v>5269.25</v>
          </cell>
          <cell r="T3581">
            <v>5042.75</v>
          </cell>
          <cell r="U3581">
            <v>5932</v>
          </cell>
          <cell r="V3581">
            <v>6063.25</v>
          </cell>
          <cell r="W3581">
            <v>5500</v>
          </cell>
          <cell r="X3581">
            <v>4232</v>
          </cell>
          <cell r="Y3581">
            <v>55163.724999999999</v>
          </cell>
          <cell r="Z3581">
            <v>51575.4925</v>
          </cell>
          <cell r="AA3581">
            <v>47475.942499999997</v>
          </cell>
          <cell r="AB3581">
            <v>45435.177499999998</v>
          </cell>
          <cell r="AC3581">
            <v>53447.32</v>
          </cell>
          <cell r="AD3581">
            <v>54629.8825</v>
          </cell>
          <cell r="AE3581">
            <v>49555</v>
          </cell>
          <cell r="AF3581">
            <v>38130.32</v>
          </cell>
        </row>
        <row r="3582">
          <cell r="A3582" t="str">
            <v>YSP-907</v>
          </cell>
          <cell r="B3582" t="e">
            <v>#N/A</v>
          </cell>
          <cell r="C3582" t="e">
            <v>#N/A</v>
          </cell>
          <cell r="D3582" t="e">
            <v>#N/A</v>
          </cell>
          <cell r="E3582">
            <v>14540</v>
          </cell>
          <cell r="F3582">
            <v>14820</v>
          </cell>
          <cell r="G3582">
            <v>18501</v>
          </cell>
          <cell r="H3582">
            <v>12169</v>
          </cell>
          <cell r="I3582">
            <v>14646</v>
          </cell>
          <cell r="J3582">
            <v>13693</v>
          </cell>
          <cell r="K3582">
            <v>12605</v>
          </cell>
          <cell r="L3582">
            <v>12063</v>
          </cell>
          <cell r="M3582">
            <v>14190</v>
          </cell>
          <cell r="N3582">
            <v>14504</v>
          </cell>
          <cell r="O3582">
            <v>13157</v>
          </cell>
          <cell r="P3582">
            <v>10124</v>
          </cell>
          <cell r="Q3582" t="e">
            <v>#N/A</v>
          </cell>
          <cell r="R3582" t="e">
            <v>#N/A</v>
          </cell>
          <cell r="S3582" t="e">
            <v>#N/A</v>
          </cell>
          <cell r="T3582" t="e">
            <v>#N/A</v>
          </cell>
          <cell r="U3582" t="e">
            <v>#N/A</v>
          </cell>
          <cell r="V3582" t="e">
            <v>#N/A</v>
          </cell>
          <cell r="W3582" t="e">
            <v>#N/A</v>
          </cell>
          <cell r="X3582" t="e">
            <v>#N/A</v>
          </cell>
          <cell r="Y3582" t="e">
            <v>#N/A</v>
          </cell>
          <cell r="Z3582" t="e">
            <v>#N/A</v>
          </cell>
          <cell r="AA3582" t="e">
            <v>#N/A</v>
          </cell>
          <cell r="AB3582" t="e">
            <v>#N/A</v>
          </cell>
          <cell r="AC3582" t="e">
            <v>#N/A</v>
          </cell>
          <cell r="AD3582" t="e">
            <v>#N/A</v>
          </cell>
          <cell r="AE3582" t="e">
            <v>#N/A</v>
          </cell>
          <cell r="AF3582" t="e">
            <v>#N/A</v>
          </cell>
        </row>
        <row r="3583">
          <cell r="A3583" t="str">
            <v>YSP-908</v>
          </cell>
          <cell r="B3583">
            <v>1100</v>
          </cell>
          <cell r="C3583">
            <v>1</v>
          </cell>
          <cell r="D3583">
            <v>1748</v>
          </cell>
          <cell r="E3583">
            <v>19204</v>
          </cell>
          <cell r="F3583">
            <v>19506</v>
          </cell>
          <cell r="G3583">
            <v>24351</v>
          </cell>
          <cell r="H3583">
            <v>16018</v>
          </cell>
          <cell r="I3583">
            <v>19278</v>
          </cell>
          <cell r="J3583">
            <v>18024</v>
          </cell>
          <cell r="K3583">
            <v>16591</v>
          </cell>
          <cell r="L3583">
            <v>15877</v>
          </cell>
          <cell r="M3583">
            <v>18678</v>
          </cell>
          <cell r="N3583">
            <v>19091</v>
          </cell>
          <cell r="O3583">
            <v>17318</v>
          </cell>
          <cell r="P3583">
            <v>13325</v>
          </cell>
          <cell r="Q3583">
            <v>11.028604118993135</v>
          </cell>
          <cell r="R3583">
            <v>10.311212814645309</v>
          </cell>
          <cell r="S3583">
            <v>9.4914187643020593</v>
          </cell>
          <cell r="T3583">
            <v>9.082951945080092</v>
          </cell>
          <cell r="U3583">
            <v>10.685354691075515</v>
          </cell>
          <cell r="V3583">
            <v>10.92162471395881</v>
          </cell>
          <cell r="W3583">
            <v>9.9073226544622432</v>
          </cell>
          <cell r="X3583">
            <v>7.6229977116704806</v>
          </cell>
          <cell r="Y3583">
            <v>12131.464530892448</v>
          </cell>
          <cell r="Z3583">
            <v>11342.33409610984</v>
          </cell>
          <cell r="AA3583">
            <v>10440.560640732265</v>
          </cell>
          <cell r="AB3583">
            <v>9991.2471395881003</v>
          </cell>
          <cell r="AC3583">
            <v>11753.890160183068</v>
          </cell>
          <cell r="AD3583">
            <v>12013.787185354691</v>
          </cell>
          <cell r="AE3583">
            <v>10898.054919908467</v>
          </cell>
          <cell r="AF3583">
            <v>8385.2974828375282</v>
          </cell>
        </row>
        <row r="3584">
          <cell r="A3584" t="str">
            <v>YSP-909</v>
          </cell>
          <cell r="B3584">
            <v>1000</v>
          </cell>
          <cell r="C3584">
            <v>2</v>
          </cell>
          <cell r="D3584">
            <v>1779</v>
          </cell>
          <cell r="E3584">
            <v>15446</v>
          </cell>
          <cell r="F3584">
            <v>15831</v>
          </cell>
          <cell r="G3584">
            <v>19765</v>
          </cell>
          <cell r="H3584">
            <v>13001</v>
          </cell>
          <cell r="I3584">
            <v>15649</v>
          </cell>
          <cell r="J3584">
            <v>14631</v>
          </cell>
          <cell r="K3584">
            <v>13468</v>
          </cell>
          <cell r="L3584">
            <v>12889</v>
          </cell>
          <cell r="M3584">
            <v>15163</v>
          </cell>
          <cell r="N3584">
            <v>15499</v>
          </cell>
          <cell r="O3584">
            <v>14059</v>
          </cell>
          <cell r="P3584">
            <v>10817</v>
          </cell>
          <cell r="Q3584">
            <v>4.3982574480044967</v>
          </cell>
          <cell r="R3584">
            <v>4.1121416526138281</v>
          </cell>
          <cell r="S3584">
            <v>3.7852726250702644</v>
          </cell>
          <cell r="T3584">
            <v>3.622540753232153</v>
          </cell>
          <cell r="U3584">
            <v>4.2616638560989317</v>
          </cell>
          <cell r="V3584">
            <v>4.3560989319842607</v>
          </cell>
          <cell r="W3584">
            <v>3.9513771781899942</v>
          </cell>
          <cell r="X3584">
            <v>3.0401911186059585</v>
          </cell>
          <cell r="Y3584">
            <v>4398.2574480044968</v>
          </cell>
          <cell r="Z3584">
            <v>4112.1416526138282</v>
          </cell>
          <cell r="AA3584">
            <v>3785.2726250702644</v>
          </cell>
          <cell r="AB3584">
            <v>3622.5407532321528</v>
          </cell>
          <cell r="AC3584">
            <v>4261.6638560989313</v>
          </cell>
          <cell r="AD3584">
            <v>4356.0989319842611</v>
          </cell>
          <cell r="AE3584">
            <v>3951.3771781899941</v>
          </cell>
          <cell r="AF3584">
            <v>3040.1911186059583</v>
          </cell>
        </row>
        <row r="3585">
          <cell r="A3585" t="str">
            <v>YSP-910</v>
          </cell>
          <cell r="B3585">
            <v>11.282999999999999</v>
          </cell>
          <cell r="C3585">
            <v>1</v>
          </cell>
          <cell r="D3585">
            <v>14</v>
          </cell>
          <cell r="E3585">
            <v>64185</v>
          </cell>
          <cell r="F3585">
            <v>66147</v>
          </cell>
          <cell r="G3585">
            <v>82577</v>
          </cell>
          <cell r="H3585">
            <v>54319</v>
          </cell>
          <cell r="I3585">
            <v>65379</v>
          </cell>
          <cell r="J3585">
            <v>61126</v>
          </cell>
          <cell r="K3585">
            <v>56267</v>
          </cell>
          <cell r="L3585">
            <v>53846</v>
          </cell>
          <cell r="M3585">
            <v>63342</v>
          </cell>
          <cell r="N3585">
            <v>64742</v>
          </cell>
          <cell r="O3585">
            <v>58727</v>
          </cell>
          <cell r="P3585">
            <v>45184</v>
          </cell>
          <cell r="Q3585">
            <v>4669.9285714285716</v>
          </cell>
          <cell r="R3585">
            <v>4366.1428571428569</v>
          </cell>
          <cell r="S3585">
            <v>4019.0714285714284</v>
          </cell>
          <cell r="T3585">
            <v>3846.1428571428573</v>
          </cell>
          <cell r="U3585">
            <v>4524.4285714285716</v>
          </cell>
          <cell r="V3585">
            <v>4624.4285714285716</v>
          </cell>
          <cell r="W3585">
            <v>4194.7857142857147</v>
          </cell>
          <cell r="X3585">
            <v>3227.4285714285716</v>
          </cell>
          <cell r="Y3585">
            <v>52690.804071428567</v>
          </cell>
          <cell r="Z3585">
            <v>49263.189857142854</v>
          </cell>
          <cell r="AA3585">
            <v>45347.182928571427</v>
          </cell>
          <cell r="AB3585">
            <v>43396.029857142858</v>
          </cell>
          <cell r="AC3585">
            <v>51049.127571428573</v>
          </cell>
          <cell r="AD3585">
            <v>52177.427571428569</v>
          </cell>
          <cell r="AE3585">
            <v>47329.767214285719</v>
          </cell>
          <cell r="AF3585">
            <v>36415.076571428574</v>
          </cell>
        </row>
        <row r="3586">
          <cell r="A3586" t="str">
            <v>YSP-911</v>
          </cell>
          <cell r="B3586">
            <v>16.82</v>
          </cell>
          <cell r="C3586">
            <v>1</v>
          </cell>
          <cell r="D3586">
            <v>200</v>
          </cell>
          <cell r="E3586">
            <v>1960</v>
          </cell>
          <cell r="F3586">
            <v>2200</v>
          </cell>
          <cell r="G3586">
            <v>2748</v>
          </cell>
          <cell r="H3586">
            <v>1808</v>
          </cell>
          <cell r="I3586">
            <v>2176</v>
          </cell>
          <cell r="J3586">
            <v>2035</v>
          </cell>
          <cell r="K3586">
            <v>1874</v>
          </cell>
          <cell r="L3586">
            <v>1793</v>
          </cell>
          <cell r="M3586">
            <v>2110</v>
          </cell>
          <cell r="N3586">
            <v>2157</v>
          </cell>
          <cell r="O3586">
            <v>1956</v>
          </cell>
          <cell r="P3586">
            <v>1505</v>
          </cell>
          <cell r="Q3586">
            <v>10.88</v>
          </cell>
          <cell r="R3586">
            <v>10.175000000000001</v>
          </cell>
          <cell r="S3586">
            <v>9.3699999999999992</v>
          </cell>
          <cell r="T3586">
            <v>8.9649999999999999</v>
          </cell>
          <cell r="U3586">
            <v>10.55</v>
          </cell>
          <cell r="V3586">
            <v>10.785</v>
          </cell>
          <cell r="W3586">
            <v>9.7799999999999994</v>
          </cell>
          <cell r="X3586">
            <v>7.5250000000000004</v>
          </cell>
          <cell r="Y3586">
            <v>183.00160000000002</v>
          </cell>
          <cell r="Z3586">
            <v>171.14350000000002</v>
          </cell>
          <cell r="AA3586">
            <v>157.60339999999999</v>
          </cell>
          <cell r="AB3586">
            <v>150.79130000000001</v>
          </cell>
          <cell r="AC3586">
            <v>177.45100000000002</v>
          </cell>
          <cell r="AD3586">
            <v>181.40370000000001</v>
          </cell>
          <cell r="AE3586">
            <v>164.49959999999999</v>
          </cell>
          <cell r="AF3586">
            <v>126.57050000000001</v>
          </cell>
        </row>
        <row r="3587">
          <cell r="A3587" t="str">
            <v>YSP-912</v>
          </cell>
          <cell r="B3587">
            <v>16.82</v>
          </cell>
          <cell r="C3587">
            <v>1</v>
          </cell>
          <cell r="D3587">
            <v>200</v>
          </cell>
          <cell r="E3587">
            <v>13023</v>
          </cell>
          <cell r="F3587">
            <v>14083</v>
          </cell>
          <cell r="G3587">
            <v>17583</v>
          </cell>
          <cell r="H3587">
            <v>11566</v>
          </cell>
          <cell r="I3587">
            <v>13922</v>
          </cell>
          <cell r="J3587">
            <v>13016</v>
          </cell>
          <cell r="K3587">
            <v>11981</v>
          </cell>
          <cell r="L3587">
            <v>11466</v>
          </cell>
          <cell r="M3587">
            <v>13489</v>
          </cell>
          <cell r="N3587">
            <v>13788</v>
          </cell>
          <cell r="O3587">
            <v>12507</v>
          </cell>
          <cell r="P3587">
            <v>9623</v>
          </cell>
          <cell r="Q3587">
            <v>69.61</v>
          </cell>
          <cell r="R3587">
            <v>65.08</v>
          </cell>
          <cell r="S3587">
            <v>59.905000000000001</v>
          </cell>
          <cell r="T3587">
            <v>57.33</v>
          </cell>
          <cell r="U3587">
            <v>67.444999999999993</v>
          </cell>
          <cell r="V3587">
            <v>68.94</v>
          </cell>
          <cell r="W3587">
            <v>62.534999999999997</v>
          </cell>
          <cell r="X3587">
            <v>48.115000000000002</v>
          </cell>
          <cell r="Y3587">
            <v>1170.8402000000001</v>
          </cell>
          <cell r="Z3587">
            <v>1094.6456000000001</v>
          </cell>
          <cell r="AA3587">
            <v>1007.6021000000001</v>
          </cell>
          <cell r="AB3587">
            <v>964.29060000000004</v>
          </cell>
          <cell r="AC3587">
            <v>1134.4249</v>
          </cell>
          <cell r="AD3587">
            <v>1159.5708</v>
          </cell>
          <cell r="AE3587">
            <v>1051.8387</v>
          </cell>
          <cell r="AF3587">
            <v>809.29430000000002</v>
          </cell>
        </row>
        <row r="3588">
          <cell r="A3588" t="str">
            <v>YSP-913</v>
          </cell>
          <cell r="B3588" t="e">
            <v>#N/A</v>
          </cell>
          <cell r="C3588" t="e">
            <v>#N/A</v>
          </cell>
          <cell r="D3588" t="e">
            <v>#N/A</v>
          </cell>
          <cell r="E3588">
            <v>12926</v>
          </cell>
          <cell r="F3588">
            <v>13550</v>
          </cell>
          <cell r="G3588">
            <v>16917</v>
          </cell>
          <cell r="H3588">
            <v>11128</v>
          </cell>
          <cell r="I3588">
            <v>13394</v>
          </cell>
          <cell r="J3588">
            <v>12523</v>
          </cell>
          <cell r="K3588">
            <v>11528</v>
          </cell>
          <cell r="L3588">
            <v>11032</v>
          </cell>
          <cell r="M3588">
            <v>12978</v>
          </cell>
          <cell r="N3588">
            <v>13266</v>
          </cell>
          <cell r="O3588">
            <v>12033</v>
          </cell>
          <cell r="P3588">
            <v>9258</v>
          </cell>
          <cell r="Q3588" t="e">
            <v>#N/A</v>
          </cell>
          <cell r="R3588" t="e">
            <v>#N/A</v>
          </cell>
          <cell r="S3588" t="e">
            <v>#N/A</v>
          </cell>
          <cell r="T3588" t="e">
            <v>#N/A</v>
          </cell>
          <cell r="U3588" t="e">
            <v>#N/A</v>
          </cell>
          <cell r="V3588" t="e">
            <v>#N/A</v>
          </cell>
          <cell r="W3588" t="e">
            <v>#N/A</v>
          </cell>
          <cell r="X3588" t="e">
            <v>#N/A</v>
          </cell>
          <cell r="Y3588" t="e">
            <v>#N/A</v>
          </cell>
          <cell r="Z3588" t="e">
            <v>#N/A</v>
          </cell>
          <cell r="AA3588" t="e">
            <v>#N/A</v>
          </cell>
          <cell r="AB3588" t="e">
            <v>#N/A</v>
          </cell>
          <cell r="AC3588" t="e">
            <v>#N/A</v>
          </cell>
          <cell r="AD3588" t="e">
            <v>#N/A</v>
          </cell>
          <cell r="AE3588" t="e">
            <v>#N/A</v>
          </cell>
          <cell r="AF3588" t="e">
            <v>#N/A</v>
          </cell>
        </row>
        <row r="3589">
          <cell r="A3589" t="str">
            <v>YSP-913-01</v>
          </cell>
          <cell r="B3589">
            <v>2.6629999999999998</v>
          </cell>
          <cell r="C3589">
            <v>1</v>
          </cell>
          <cell r="D3589">
            <v>24</v>
          </cell>
          <cell r="E3589">
            <v>12926</v>
          </cell>
          <cell r="F3589">
            <v>13550</v>
          </cell>
          <cell r="G3589">
            <v>16917</v>
          </cell>
          <cell r="H3589">
            <v>11128</v>
          </cell>
          <cell r="I3589">
            <v>13394</v>
          </cell>
          <cell r="J3589">
            <v>12523</v>
          </cell>
          <cell r="K3589">
            <v>11528</v>
          </cell>
          <cell r="L3589">
            <v>11032</v>
          </cell>
          <cell r="M3589">
            <v>12978</v>
          </cell>
          <cell r="N3589">
            <v>13266</v>
          </cell>
          <cell r="O3589">
            <v>12033</v>
          </cell>
          <cell r="P3589">
            <v>9258</v>
          </cell>
          <cell r="Q3589">
            <v>558.08333333333337</v>
          </cell>
          <cell r="R3589">
            <v>521.79166666666663</v>
          </cell>
          <cell r="S3589">
            <v>480.33333333333331</v>
          </cell>
          <cell r="T3589">
            <v>459.66666666666669</v>
          </cell>
          <cell r="U3589">
            <v>540.75</v>
          </cell>
          <cell r="V3589">
            <v>552.75</v>
          </cell>
          <cell r="W3589">
            <v>501.375</v>
          </cell>
          <cell r="X3589">
            <v>385.75</v>
          </cell>
          <cell r="Y3589">
            <v>1486.1759166666666</v>
          </cell>
          <cell r="Z3589">
            <v>1389.5312083333331</v>
          </cell>
          <cell r="AA3589">
            <v>1279.1276666666665</v>
          </cell>
          <cell r="AB3589">
            <v>1224.0923333333333</v>
          </cell>
          <cell r="AC3589">
            <v>1440.0172499999999</v>
          </cell>
          <cell r="AD3589">
            <v>1471.97325</v>
          </cell>
          <cell r="AE3589">
            <v>1335.161625</v>
          </cell>
          <cell r="AF3589">
            <v>1027.25225</v>
          </cell>
        </row>
        <row r="3590">
          <cell r="A3590" t="str">
            <v>YSP-913-02</v>
          </cell>
          <cell r="B3590">
            <v>850</v>
          </cell>
          <cell r="C3590">
            <v>1</v>
          </cell>
          <cell r="D3590">
            <v>3483</v>
          </cell>
          <cell r="E3590">
            <v>12926</v>
          </cell>
          <cell r="F3590">
            <v>13550</v>
          </cell>
          <cell r="G3590">
            <v>16917</v>
          </cell>
          <cell r="H3590">
            <v>11128</v>
          </cell>
          <cell r="I3590">
            <v>13394</v>
          </cell>
          <cell r="J3590">
            <v>12523</v>
          </cell>
          <cell r="K3590">
            <v>11528</v>
          </cell>
          <cell r="L3590">
            <v>11032</v>
          </cell>
          <cell r="M3590">
            <v>12978</v>
          </cell>
          <cell r="N3590">
            <v>13266</v>
          </cell>
          <cell r="O3590">
            <v>12033</v>
          </cell>
          <cell r="P3590">
            <v>9258</v>
          </cell>
          <cell r="Q3590">
            <v>3.8455354579385586</v>
          </cell>
          <cell r="R3590">
            <v>3.5954636807349987</v>
          </cell>
          <cell r="S3590">
            <v>3.3097904105656042</v>
          </cell>
          <cell r="T3590">
            <v>3.167384438702268</v>
          </cell>
          <cell r="U3590">
            <v>3.7260981912144704</v>
          </cell>
          <cell r="V3590">
            <v>3.8087855297157622</v>
          </cell>
          <cell r="W3590">
            <v>3.454780361757106</v>
          </cell>
          <cell r="X3590">
            <v>2.6580534022394486</v>
          </cell>
          <cell r="Y3590">
            <v>3268.7051392477747</v>
          </cell>
          <cell r="Z3590">
            <v>3056.1441286247486</v>
          </cell>
          <cell r="AA3590">
            <v>2813.3218489807637</v>
          </cell>
          <cell r="AB3590">
            <v>2692.2767728969279</v>
          </cell>
          <cell r="AC3590">
            <v>3167.1834625322999</v>
          </cell>
          <cell r="AD3590">
            <v>3237.4677002583981</v>
          </cell>
          <cell r="AE3590">
            <v>2936.5633074935399</v>
          </cell>
          <cell r="AF3590">
            <v>2259.3453919035314</v>
          </cell>
        </row>
        <row r="3591">
          <cell r="A3591" t="str">
            <v>YSP-914</v>
          </cell>
          <cell r="B3591">
            <v>0.48099999999999998</v>
          </cell>
          <cell r="C3591">
            <v>1</v>
          </cell>
          <cell r="D3591">
            <v>1</v>
          </cell>
          <cell r="E3591">
            <v>4976</v>
          </cell>
          <cell r="F3591">
            <v>4144</v>
          </cell>
          <cell r="G3591">
            <v>5176</v>
          </cell>
          <cell r="H3591">
            <v>3404</v>
          </cell>
          <cell r="I3591">
            <v>4096</v>
          </cell>
          <cell r="J3591">
            <v>3832</v>
          </cell>
          <cell r="K3591">
            <v>3528</v>
          </cell>
          <cell r="L3591">
            <v>3376</v>
          </cell>
          <cell r="M3591">
            <v>3972</v>
          </cell>
          <cell r="N3591">
            <v>4060</v>
          </cell>
          <cell r="O3591">
            <v>3684</v>
          </cell>
          <cell r="P3591">
            <v>2832</v>
          </cell>
          <cell r="Q3591">
            <v>4096</v>
          </cell>
          <cell r="R3591">
            <v>3832</v>
          </cell>
          <cell r="S3591">
            <v>3528</v>
          </cell>
          <cell r="T3591">
            <v>3376</v>
          </cell>
          <cell r="U3591">
            <v>3972</v>
          </cell>
          <cell r="V3591">
            <v>4060</v>
          </cell>
          <cell r="W3591">
            <v>3684</v>
          </cell>
          <cell r="X3591">
            <v>2832</v>
          </cell>
          <cell r="Y3591">
            <v>1970.1759999999999</v>
          </cell>
          <cell r="Z3591">
            <v>1843.192</v>
          </cell>
          <cell r="AA3591">
            <v>1696.9679999999998</v>
          </cell>
          <cell r="AB3591">
            <v>1623.856</v>
          </cell>
          <cell r="AC3591">
            <v>1910.5319999999999</v>
          </cell>
          <cell r="AD3591">
            <v>1952.86</v>
          </cell>
          <cell r="AE3591">
            <v>1772.0039999999999</v>
          </cell>
          <cell r="AF3591">
            <v>1362.192</v>
          </cell>
        </row>
        <row r="3592">
          <cell r="A3592" t="str">
            <v>YSP-915</v>
          </cell>
          <cell r="B3592" t="e">
            <v>#N/A</v>
          </cell>
          <cell r="C3592" t="e">
            <v>#N/A</v>
          </cell>
          <cell r="D3592" t="e">
            <v>#N/A</v>
          </cell>
          <cell r="E3592">
            <v>13504</v>
          </cell>
          <cell r="F3592">
            <v>13136</v>
          </cell>
          <cell r="G3592">
            <v>16399</v>
          </cell>
          <cell r="H3592">
            <v>10787</v>
          </cell>
          <cell r="I3592">
            <v>12983</v>
          </cell>
          <cell r="J3592">
            <v>12139</v>
          </cell>
          <cell r="K3592">
            <v>11174</v>
          </cell>
          <cell r="L3592">
            <v>10693</v>
          </cell>
          <cell r="M3592">
            <v>12580</v>
          </cell>
          <cell r="N3592">
            <v>12858</v>
          </cell>
          <cell r="O3592">
            <v>11664</v>
          </cell>
          <cell r="P3592">
            <v>8974</v>
          </cell>
          <cell r="Q3592" t="e">
            <v>#N/A</v>
          </cell>
          <cell r="R3592" t="e">
            <v>#N/A</v>
          </cell>
          <cell r="S3592" t="e">
            <v>#N/A</v>
          </cell>
          <cell r="T3592" t="e">
            <v>#N/A</v>
          </cell>
          <cell r="U3592" t="e">
            <v>#N/A</v>
          </cell>
          <cell r="V3592" t="e">
            <v>#N/A</v>
          </cell>
          <cell r="W3592" t="e">
            <v>#N/A</v>
          </cell>
          <cell r="X3592" t="e">
            <v>#N/A</v>
          </cell>
          <cell r="Y3592" t="e">
            <v>#N/A</v>
          </cell>
          <cell r="Z3592" t="e">
            <v>#N/A</v>
          </cell>
          <cell r="AA3592" t="e">
            <v>#N/A</v>
          </cell>
          <cell r="AB3592" t="e">
            <v>#N/A</v>
          </cell>
          <cell r="AC3592" t="e">
            <v>#N/A</v>
          </cell>
          <cell r="AD3592" t="e">
            <v>#N/A</v>
          </cell>
          <cell r="AE3592" t="e">
            <v>#N/A</v>
          </cell>
          <cell r="AF3592" t="e">
            <v>#N/A</v>
          </cell>
        </row>
        <row r="3593">
          <cell r="A3593" t="str">
            <v>YSP-915-01</v>
          </cell>
          <cell r="B3593">
            <v>2.8410000000000002</v>
          </cell>
          <cell r="C3593">
            <v>1</v>
          </cell>
          <cell r="D3593">
            <v>15</v>
          </cell>
          <cell r="E3593">
            <v>13504</v>
          </cell>
          <cell r="F3593">
            <v>13136</v>
          </cell>
          <cell r="G3593">
            <v>16399</v>
          </cell>
          <cell r="H3593">
            <v>10787</v>
          </cell>
          <cell r="I3593">
            <v>12983</v>
          </cell>
          <cell r="J3593">
            <v>12139</v>
          </cell>
          <cell r="K3593">
            <v>11174</v>
          </cell>
          <cell r="L3593">
            <v>10693</v>
          </cell>
          <cell r="M3593">
            <v>12580</v>
          </cell>
          <cell r="N3593">
            <v>12858</v>
          </cell>
          <cell r="O3593">
            <v>11664</v>
          </cell>
          <cell r="P3593">
            <v>8974</v>
          </cell>
          <cell r="Q3593">
            <v>865.5333333333333</v>
          </cell>
          <cell r="R3593">
            <v>809.26666666666665</v>
          </cell>
          <cell r="S3593">
            <v>744.93333333333328</v>
          </cell>
          <cell r="T3593">
            <v>712.86666666666667</v>
          </cell>
          <cell r="U3593">
            <v>838.66666666666663</v>
          </cell>
          <cell r="V3593">
            <v>857.2</v>
          </cell>
          <cell r="W3593">
            <v>777.6</v>
          </cell>
          <cell r="X3593">
            <v>598.26666666666665</v>
          </cell>
          <cell r="Y3593">
            <v>2458.9802</v>
          </cell>
          <cell r="Z3593">
            <v>2299.1266000000001</v>
          </cell>
          <cell r="AA3593">
            <v>2116.3555999999999</v>
          </cell>
          <cell r="AB3593">
            <v>2025.2542000000001</v>
          </cell>
          <cell r="AC3593">
            <v>2382.652</v>
          </cell>
          <cell r="AD3593">
            <v>2435.3052000000002</v>
          </cell>
          <cell r="AE3593">
            <v>2209.1616000000004</v>
          </cell>
          <cell r="AF3593">
            <v>1699.6756</v>
          </cell>
        </row>
        <row r="3594">
          <cell r="A3594" t="str">
            <v>YSP-915-02</v>
          </cell>
          <cell r="B3594">
            <v>1.1839999999999999</v>
          </cell>
          <cell r="C3594">
            <v>1</v>
          </cell>
          <cell r="D3594">
            <v>23</v>
          </cell>
          <cell r="E3594">
            <v>13504</v>
          </cell>
          <cell r="F3594">
            <v>13136</v>
          </cell>
          <cell r="G3594">
            <v>16399</v>
          </cell>
          <cell r="H3594">
            <v>10787</v>
          </cell>
          <cell r="I3594">
            <v>12983</v>
          </cell>
          <cell r="J3594">
            <v>12139</v>
          </cell>
          <cell r="K3594">
            <v>11174</v>
          </cell>
          <cell r="L3594">
            <v>10693</v>
          </cell>
          <cell r="M3594">
            <v>12580</v>
          </cell>
          <cell r="N3594">
            <v>12858</v>
          </cell>
          <cell r="O3594">
            <v>11664</v>
          </cell>
          <cell r="P3594">
            <v>8974</v>
          </cell>
          <cell r="Q3594">
            <v>564.47826086956525</v>
          </cell>
          <cell r="R3594">
            <v>527.78260869565213</v>
          </cell>
          <cell r="S3594">
            <v>485.82608695652175</v>
          </cell>
          <cell r="T3594">
            <v>464.91304347826087</v>
          </cell>
          <cell r="U3594">
            <v>546.95652173913038</v>
          </cell>
          <cell r="V3594">
            <v>559.04347826086962</v>
          </cell>
          <cell r="W3594">
            <v>507.13043478260869</v>
          </cell>
          <cell r="X3594">
            <v>390.17391304347825</v>
          </cell>
          <cell r="Y3594">
            <v>668.34226086956517</v>
          </cell>
          <cell r="Z3594">
            <v>624.8946086956521</v>
          </cell>
          <cell r="AA3594">
            <v>575.21808695652169</v>
          </cell>
          <cell r="AB3594">
            <v>550.45704347826086</v>
          </cell>
          <cell r="AC3594">
            <v>647.59652173913037</v>
          </cell>
          <cell r="AD3594">
            <v>661.90747826086965</v>
          </cell>
          <cell r="AE3594">
            <v>600.44243478260864</v>
          </cell>
          <cell r="AF3594">
            <v>461.96591304347822</v>
          </cell>
        </row>
        <row r="3595">
          <cell r="A3595" t="str">
            <v>YSP-916</v>
          </cell>
          <cell r="B3595" t="e">
            <v>#N/A</v>
          </cell>
          <cell r="C3595" t="e">
            <v>#N/A</v>
          </cell>
          <cell r="D3595" t="e">
            <v>#N/A</v>
          </cell>
          <cell r="E3595">
            <v>19171</v>
          </cell>
          <cell r="F3595">
            <v>19483</v>
          </cell>
          <cell r="G3595">
            <v>24322</v>
          </cell>
          <cell r="H3595">
            <v>16000</v>
          </cell>
          <cell r="I3595">
            <v>19258</v>
          </cell>
          <cell r="J3595">
            <v>18005</v>
          </cell>
          <cell r="K3595">
            <v>16574</v>
          </cell>
          <cell r="L3595">
            <v>15861</v>
          </cell>
          <cell r="M3595">
            <v>18658</v>
          </cell>
          <cell r="N3595">
            <v>19071</v>
          </cell>
          <cell r="O3595">
            <v>17299</v>
          </cell>
          <cell r="P3595">
            <v>13310</v>
          </cell>
          <cell r="Q3595" t="e">
            <v>#N/A</v>
          </cell>
          <cell r="R3595" t="e">
            <v>#N/A</v>
          </cell>
          <cell r="S3595" t="e">
            <v>#N/A</v>
          </cell>
          <cell r="T3595" t="e">
            <v>#N/A</v>
          </cell>
          <cell r="U3595" t="e">
            <v>#N/A</v>
          </cell>
          <cell r="V3595" t="e">
            <v>#N/A</v>
          </cell>
          <cell r="W3595" t="e">
            <v>#N/A</v>
          </cell>
          <cell r="X3595" t="e">
            <v>#N/A</v>
          </cell>
          <cell r="Y3595" t="e">
            <v>#N/A</v>
          </cell>
          <cell r="Z3595" t="e">
            <v>#N/A</v>
          </cell>
          <cell r="AA3595" t="e">
            <v>#N/A</v>
          </cell>
          <cell r="AB3595" t="e">
            <v>#N/A</v>
          </cell>
          <cell r="AC3595" t="e">
            <v>#N/A</v>
          </cell>
          <cell r="AD3595" t="e">
            <v>#N/A</v>
          </cell>
          <cell r="AE3595" t="e">
            <v>#N/A</v>
          </cell>
          <cell r="AF3595" t="e">
            <v>#N/A</v>
          </cell>
        </row>
        <row r="3596">
          <cell r="A3596" t="str">
            <v>YSP-916-01</v>
          </cell>
          <cell r="B3596">
            <v>2.8410000000000002</v>
          </cell>
          <cell r="C3596">
            <v>1</v>
          </cell>
          <cell r="D3596">
            <v>16</v>
          </cell>
          <cell r="E3596">
            <v>20251</v>
          </cell>
          <cell r="F3596">
            <v>20443</v>
          </cell>
          <cell r="G3596">
            <v>25520</v>
          </cell>
          <cell r="H3596">
            <v>16788</v>
          </cell>
          <cell r="I3596">
            <v>20206</v>
          </cell>
          <cell r="J3596">
            <v>18891</v>
          </cell>
          <cell r="K3596">
            <v>17390</v>
          </cell>
          <cell r="L3596">
            <v>16642</v>
          </cell>
          <cell r="M3596">
            <v>19577</v>
          </cell>
          <cell r="N3596">
            <v>20010</v>
          </cell>
          <cell r="O3596">
            <v>18151</v>
          </cell>
          <cell r="P3596">
            <v>13966</v>
          </cell>
          <cell r="Q3596">
            <v>1262.875</v>
          </cell>
          <cell r="R3596">
            <v>1180.6875</v>
          </cell>
          <cell r="S3596">
            <v>1086.875</v>
          </cell>
          <cell r="T3596">
            <v>1040.125</v>
          </cell>
          <cell r="U3596">
            <v>1223.5625</v>
          </cell>
          <cell r="V3596">
            <v>1250.625</v>
          </cell>
          <cell r="W3596">
            <v>1134.4375</v>
          </cell>
          <cell r="X3596">
            <v>872.875</v>
          </cell>
          <cell r="Y3596">
            <v>3587.8278750000004</v>
          </cell>
          <cell r="Z3596">
            <v>3354.3331875000003</v>
          </cell>
          <cell r="AA3596">
            <v>3087.8118750000003</v>
          </cell>
          <cell r="AB3596">
            <v>2954.9951250000004</v>
          </cell>
          <cell r="AC3596">
            <v>3476.1410625000003</v>
          </cell>
          <cell r="AD3596">
            <v>3553.0256250000002</v>
          </cell>
          <cell r="AE3596">
            <v>3222.9369375000001</v>
          </cell>
          <cell r="AF3596">
            <v>2479.8378750000002</v>
          </cell>
        </row>
        <row r="3597">
          <cell r="A3597" t="str">
            <v>YSP-916-02</v>
          </cell>
          <cell r="B3597">
            <v>1.1839999999999999</v>
          </cell>
          <cell r="C3597">
            <v>1</v>
          </cell>
          <cell r="D3597">
            <v>26</v>
          </cell>
          <cell r="E3597">
            <v>20251</v>
          </cell>
          <cell r="F3597">
            <v>20443</v>
          </cell>
          <cell r="G3597">
            <v>25520</v>
          </cell>
          <cell r="H3597">
            <v>16788</v>
          </cell>
          <cell r="I3597">
            <v>20206</v>
          </cell>
          <cell r="J3597">
            <v>18891</v>
          </cell>
          <cell r="K3597">
            <v>17390</v>
          </cell>
          <cell r="L3597">
            <v>16642</v>
          </cell>
          <cell r="M3597">
            <v>19577</v>
          </cell>
          <cell r="N3597">
            <v>20010</v>
          </cell>
          <cell r="O3597">
            <v>18151</v>
          </cell>
          <cell r="P3597">
            <v>13966</v>
          </cell>
          <cell r="Q3597">
            <v>777.15384615384619</v>
          </cell>
          <cell r="R3597">
            <v>726.57692307692309</v>
          </cell>
          <cell r="S3597">
            <v>668.84615384615381</v>
          </cell>
          <cell r="T3597">
            <v>640.07692307692309</v>
          </cell>
          <cell r="U3597">
            <v>752.96153846153845</v>
          </cell>
          <cell r="V3597">
            <v>769.61538461538464</v>
          </cell>
          <cell r="W3597">
            <v>698.11538461538464</v>
          </cell>
          <cell r="X3597">
            <v>537.15384615384619</v>
          </cell>
          <cell r="Y3597">
            <v>920.1501538461539</v>
          </cell>
          <cell r="Z3597">
            <v>860.26707692307696</v>
          </cell>
          <cell r="AA3597">
            <v>791.91384615384607</v>
          </cell>
          <cell r="AB3597">
            <v>757.8510769230769</v>
          </cell>
          <cell r="AC3597">
            <v>891.50646153846151</v>
          </cell>
          <cell r="AD3597">
            <v>911.22461538461539</v>
          </cell>
          <cell r="AE3597">
            <v>826.56861538461533</v>
          </cell>
          <cell r="AF3597">
            <v>635.99015384615382</v>
          </cell>
        </row>
        <row r="3598">
          <cell r="A3598" t="str">
            <v>YSP-917</v>
          </cell>
          <cell r="B3598" t="e">
            <v>#N/A</v>
          </cell>
          <cell r="C3598" t="e">
            <v>#N/A</v>
          </cell>
          <cell r="D3598" t="e">
            <v>#N/A</v>
          </cell>
          <cell r="E3598">
            <v>19171</v>
          </cell>
          <cell r="F3598">
            <v>19483</v>
          </cell>
          <cell r="G3598">
            <v>24322</v>
          </cell>
          <cell r="H3598">
            <v>16000</v>
          </cell>
          <cell r="I3598">
            <v>19258</v>
          </cell>
          <cell r="J3598">
            <v>18005</v>
          </cell>
          <cell r="K3598">
            <v>16574</v>
          </cell>
          <cell r="L3598">
            <v>15861</v>
          </cell>
          <cell r="M3598">
            <v>18658</v>
          </cell>
          <cell r="N3598">
            <v>19071</v>
          </cell>
          <cell r="O3598">
            <v>17299</v>
          </cell>
          <cell r="P3598">
            <v>13310</v>
          </cell>
          <cell r="Q3598" t="e">
            <v>#N/A</v>
          </cell>
          <cell r="R3598" t="e">
            <v>#N/A</v>
          </cell>
          <cell r="S3598" t="e">
            <v>#N/A</v>
          </cell>
          <cell r="T3598" t="e">
            <v>#N/A</v>
          </cell>
          <cell r="U3598" t="e">
            <v>#N/A</v>
          </cell>
          <cell r="V3598" t="e">
            <v>#N/A</v>
          </cell>
          <cell r="W3598" t="e">
            <v>#N/A</v>
          </cell>
          <cell r="X3598" t="e">
            <v>#N/A</v>
          </cell>
          <cell r="Y3598" t="e">
            <v>#N/A</v>
          </cell>
          <cell r="Z3598" t="e">
            <v>#N/A</v>
          </cell>
          <cell r="AA3598" t="e">
            <v>#N/A</v>
          </cell>
          <cell r="AB3598" t="e">
            <v>#N/A</v>
          </cell>
          <cell r="AC3598" t="e">
            <v>#N/A</v>
          </cell>
          <cell r="AD3598" t="e">
            <v>#N/A</v>
          </cell>
          <cell r="AE3598" t="e">
            <v>#N/A</v>
          </cell>
          <cell r="AF3598" t="e">
            <v>#N/A</v>
          </cell>
        </row>
        <row r="3599">
          <cell r="A3599" t="str">
            <v>YSP-917-01</v>
          </cell>
          <cell r="B3599">
            <v>2.8410000000000002</v>
          </cell>
          <cell r="C3599">
            <v>1</v>
          </cell>
          <cell r="D3599">
            <v>16</v>
          </cell>
          <cell r="E3599">
            <v>20251</v>
          </cell>
          <cell r="F3599">
            <v>20443</v>
          </cell>
          <cell r="G3599">
            <v>25520</v>
          </cell>
          <cell r="H3599">
            <v>16788</v>
          </cell>
          <cell r="I3599">
            <v>20206</v>
          </cell>
          <cell r="J3599">
            <v>18891</v>
          </cell>
          <cell r="K3599">
            <v>17390</v>
          </cell>
          <cell r="L3599">
            <v>16642</v>
          </cell>
          <cell r="M3599">
            <v>19577</v>
          </cell>
          <cell r="N3599">
            <v>20010</v>
          </cell>
          <cell r="O3599">
            <v>18151</v>
          </cell>
          <cell r="P3599">
            <v>13966</v>
          </cell>
          <cell r="Q3599">
            <v>1262.875</v>
          </cell>
          <cell r="R3599">
            <v>1180.6875</v>
          </cell>
          <cell r="S3599">
            <v>1086.875</v>
          </cell>
          <cell r="T3599">
            <v>1040.125</v>
          </cell>
          <cell r="U3599">
            <v>1223.5625</v>
          </cell>
          <cell r="V3599">
            <v>1250.625</v>
          </cell>
          <cell r="W3599">
            <v>1134.4375</v>
          </cell>
          <cell r="X3599">
            <v>872.875</v>
          </cell>
          <cell r="Y3599">
            <v>3587.8278750000004</v>
          </cell>
          <cell r="Z3599">
            <v>3354.3331875000003</v>
          </cell>
          <cell r="AA3599">
            <v>3087.8118750000003</v>
          </cell>
          <cell r="AB3599">
            <v>2954.9951250000004</v>
          </cell>
          <cell r="AC3599">
            <v>3476.1410625000003</v>
          </cell>
          <cell r="AD3599">
            <v>3553.0256250000002</v>
          </cell>
          <cell r="AE3599">
            <v>3222.9369375000001</v>
          </cell>
          <cell r="AF3599">
            <v>2479.8378750000002</v>
          </cell>
        </row>
        <row r="3600">
          <cell r="A3600" t="str">
            <v>YSP-917-02</v>
          </cell>
          <cell r="B3600">
            <v>1.1839999999999999</v>
          </cell>
          <cell r="C3600">
            <v>1</v>
          </cell>
          <cell r="D3600">
            <v>21</v>
          </cell>
          <cell r="E3600">
            <v>20251</v>
          </cell>
          <cell r="F3600">
            <v>20443</v>
          </cell>
          <cell r="G3600">
            <v>25520</v>
          </cell>
          <cell r="H3600">
            <v>16788</v>
          </cell>
          <cell r="I3600">
            <v>20206</v>
          </cell>
          <cell r="J3600">
            <v>18891</v>
          </cell>
          <cell r="K3600">
            <v>17390</v>
          </cell>
          <cell r="L3600">
            <v>16642</v>
          </cell>
          <cell r="M3600">
            <v>19577</v>
          </cell>
          <cell r="N3600">
            <v>20010</v>
          </cell>
          <cell r="O3600">
            <v>18151</v>
          </cell>
          <cell r="P3600">
            <v>13966</v>
          </cell>
          <cell r="Q3600">
            <v>962.19047619047615</v>
          </cell>
          <cell r="R3600">
            <v>899.57142857142856</v>
          </cell>
          <cell r="S3600">
            <v>828.09523809523807</v>
          </cell>
          <cell r="T3600">
            <v>792.47619047619048</v>
          </cell>
          <cell r="U3600">
            <v>932.23809523809518</v>
          </cell>
          <cell r="V3600">
            <v>952.85714285714289</v>
          </cell>
          <cell r="W3600">
            <v>864.33333333333337</v>
          </cell>
          <cell r="X3600">
            <v>665.04761904761904</v>
          </cell>
          <cell r="Y3600">
            <v>1139.2335238095236</v>
          </cell>
          <cell r="Z3600">
            <v>1065.0925714285713</v>
          </cell>
          <cell r="AA3600">
            <v>980.46476190476187</v>
          </cell>
          <cell r="AB3600">
            <v>938.29180952380943</v>
          </cell>
          <cell r="AC3600">
            <v>1103.7699047619046</v>
          </cell>
          <cell r="AD3600">
            <v>1128.1828571428571</v>
          </cell>
          <cell r="AE3600">
            <v>1023.3706666666667</v>
          </cell>
          <cell r="AF3600">
            <v>787.41638095238091</v>
          </cell>
        </row>
        <row r="3601">
          <cell r="A3601" t="str">
            <v>YSP-918</v>
          </cell>
          <cell r="B3601" t="e">
            <v>#N/A</v>
          </cell>
          <cell r="C3601" t="e">
            <v>#N/A</v>
          </cell>
          <cell r="D3601" t="e">
            <v>#N/A</v>
          </cell>
          <cell r="E3601">
            <v>25260</v>
          </cell>
          <cell r="F3601">
            <v>25585</v>
          </cell>
          <cell r="G3601">
            <v>31939</v>
          </cell>
          <cell r="H3601">
            <v>21009</v>
          </cell>
          <cell r="I3601">
            <v>25287</v>
          </cell>
          <cell r="J3601">
            <v>23641</v>
          </cell>
          <cell r="K3601">
            <v>21762</v>
          </cell>
          <cell r="L3601">
            <v>20826</v>
          </cell>
          <cell r="M3601">
            <v>24498</v>
          </cell>
          <cell r="N3601">
            <v>25039</v>
          </cell>
          <cell r="O3601">
            <v>22713</v>
          </cell>
          <cell r="P3601">
            <v>17475</v>
          </cell>
          <cell r="Q3601" t="e">
            <v>#N/A</v>
          </cell>
          <cell r="R3601" t="e">
            <v>#N/A</v>
          </cell>
          <cell r="S3601" t="e">
            <v>#N/A</v>
          </cell>
          <cell r="T3601" t="e">
            <v>#N/A</v>
          </cell>
          <cell r="U3601" t="e">
            <v>#N/A</v>
          </cell>
          <cell r="V3601" t="e">
            <v>#N/A</v>
          </cell>
          <cell r="W3601" t="e">
            <v>#N/A</v>
          </cell>
          <cell r="X3601" t="e">
            <v>#N/A</v>
          </cell>
          <cell r="Y3601" t="e">
            <v>#N/A</v>
          </cell>
          <cell r="Z3601" t="e">
            <v>#N/A</v>
          </cell>
          <cell r="AA3601" t="e">
            <v>#N/A</v>
          </cell>
          <cell r="AB3601" t="e">
            <v>#N/A</v>
          </cell>
          <cell r="AC3601" t="e">
            <v>#N/A</v>
          </cell>
          <cell r="AD3601" t="e">
            <v>#N/A</v>
          </cell>
          <cell r="AE3601" t="e">
            <v>#N/A</v>
          </cell>
          <cell r="AF3601" t="e">
            <v>#N/A</v>
          </cell>
        </row>
        <row r="3602">
          <cell r="A3602" t="str">
            <v>YSP-918-01</v>
          </cell>
          <cell r="B3602">
            <v>2.7970000000000002</v>
          </cell>
          <cell r="C3602">
            <v>1</v>
          </cell>
          <cell r="D3602">
            <v>16</v>
          </cell>
          <cell r="E3602">
            <v>25700</v>
          </cell>
          <cell r="F3602">
            <v>25985</v>
          </cell>
          <cell r="G3602">
            <v>32438</v>
          </cell>
          <cell r="H3602">
            <v>21337</v>
          </cell>
          <cell r="I3602">
            <v>25682</v>
          </cell>
          <cell r="J3602">
            <v>24010</v>
          </cell>
          <cell r="K3602">
            <v>22102</v>
          </cell>
          <cell r="L3602">
            <v>21151</v>
          </cell>
          <cell r="M3602">
            <v>24880</v>
          </cell>
          <cell r="N3602">
            <v>25429</v>
          </cell>
          <cell r="O3602">
            <v>23067</v>
          </cell>
          <cell r="P3602">
            <v>17747</v>
          </cell>
          <cell r="Q3602">
            <v>1605.125</v>
          </cell>
          <cell r="R3602">
            <v>1500.625</v>
          </cell>
          <cell r="S3602">
            <v>1381.375</v>
          </cell>
          <cell r="T3602">
            <v>1321.9375</v>
          </cell>
          <cell r="U3602">
            <v>1555</v>
          </cell>
          <cell r="V3602">
            <v>1589.3125</v>
          </cell>
          <cell r="W3602">
            <v>1441.6875</v>
          </cell>
          <cell r="X3602">
            <v>1109.1875</v>
          </cell>
          <cell r="Y3602">
            <v>4489.5346250000002</v>
          </cell>
          <cell r="Z3602">
            <v>4197.2481250000001</v>
          </cell>
          <cell r="AA3602">
            <v>3863.7058750000001</v>
          </cell>
          <cell r="AB3602">
            <v>3697.4591875000001</v>
          </cell>
          <cell r="AC3602">
            <v>4349.335</v>
          </cell>
          <cell r="AD3602">
            <v>4445.3070625</v>
          </cell>
          <cell r="AE3602">
            <v>4032.3999375000003</v>
          </cell>
          <cell r="AF3602">
            <v>3102.3974375000003</v>
          </cell>
        </row>
        <row r="3603">
          <cell r="A3603" t="str">
            <v>YSP-918-02</v>
          </cell>
          <cell r="B3603">
            <v>1.1839999999999999</v>
          </cell>
          <cell r="C3603">
            <v>1</v>
          </cell>
          <cell r="D3603">
            <v>29</v>
          </cell>
          <cell r="E3603">
            <v>25700</v>
          </cell>
          <cell r="F3603">
            <v>25985</v>
          </cell>
          <cell r="G3603">
            <v>32438</v>
          </cell>
          <cell r="H3603">
            <v>21337</v>
          </cell>
          <cell r="I3603">
            <v>25682</v>
          </cell>
          <cell r="J3603">
            <v>24010</v>
          </cell>
          <cell r="K3603">
            <v>22102</v>
          </cell>
          <cell r="L3603">
            <v>21151</v>
          </cell>
          <cell r="M3603">
            <v>24880</v>
          </cell>
          <cell r="N3603">
            <v>25429</v>
          </cell>
          <cell r="O3603">
            <v>23067</v>
          </cell>
          <cell r="P3603">
            <v>17747</v>
          </cell>
          <cell r="Q3603">
            <v>885.58620689655174</v>
          </cell>
          <cell r="R3603">
            <v>827.93103448275861</v>
          </cell>
          <cell r="S3603">
            <v>762.13793103448279</v>
          </cell>
          <cell r="T3603">
            <v>729.34482758620686</v>
          </cell>
          <cell r="U3603">
            <v>857.93103448275861</v>
          </cell>
          <cell r="V3603">
            <v>876.86206896551721</v>
          </cell>
          <cell r="W3603">
            <v>795.41379310344826</v>
          </cell>
          <cell r="X3603">
            <v>611.9655172413793</v>
          </cell>
          <cell r="Y3603">
            <v>1048.5340689655172</v>
          </cell>
          <cell r="Z3603">
            <v>980.27034482758609</v>
          </cell>
          <cell r="AA3603">
            <v>902.37131034482763</v>
          </cell>
          <cell r="AB3603">
            <v>863.54427586206884</v>
          </cell>
          <cell r="AC3603">
            <v>1015.7903448275862</v>
          </cell>
          <cell r="AD3603">
            <v>1038.2046896551724</v>
          </cell>
          <cell r="AE3603">
            <v>941.76993103448274</v>
          </cell>
          <cell r="AF3603">
            <v>724.56717241379306</v>
          </cell>
        </row>
        <row r="3604">
          <cell r="A3604" t="str">
            <v>YSP-919</v>
          </cell>
          <cell r="B3604" t="e">
            <v>#N/A</v>
          </cell>
          <cell r="C3604" t="e">
            <v>#N/A</v>
          </cell>
          <cell r="D3604" t="e">
            <v>#N/A</v>
          </cell>
          <cell r="E3604">
            <v>32750</v>
          </cell>
          <cell r="F3604">
            <v>33670</v>
          </cell>
          <cell r="G3604">
            <v>42032</v>
          </cell>
          <cell r="H3604">
            <v>27648</v>
          </cell>
          <cell r="I3604">
            <v>33275</v>
          </cell>
          <cell r="J3604">
            <v>31111</v>
          </cell>
          <cell r="K3604">
            <v>28639</v>
          </cell>
          <cell r="L3604">
            <v>27409</v>
          </cell>
          <cell r="M3604">
            <v>32241</v>
          </cell>
          <cell r="N3604">
            <v>32955</v>
          </cell>
          <cell r="O3604">
            <v>29893</v>
          </cell>
          <cell r="P3604">
            <v>23001</v>
          </cell>
          <cell r="Q3604" t="e">
            <v>#N/A</v>
          </cell>
          <cell r="R3604" t="e">
            <v>#N/A</v>
          </cell>
          <cell r="S3604" t="e">
            <v>#N/A</v>
          </cell>
          <cell r="T3604" t="e">
            <v>#N/A</v>
          </cell>
          <cell r="U3604" t="e">
            <v>#N/A</v>
          </cell>
          <cell r="V3604" t="e">
            <v>#N/A</v>
          </cell>
          <cell r="W3604" t="e">
            <v>#N/A</v>
          </cell>
          <cell r="X3604" t="e">
            <v>#N/A</v>
          </cell>
          <cell r="Y3604" t="e">
            <v>#N/A</v>
          </cell>
          <cell r="Z3604" t="e">
            <v>#N/A</v>
          </cell>
          <cell r="AA3604" t="e">
            <v>#N/A</v>
          </cell>
          <cell r="AB3604" t="e">
            <v>#N/A</v>
          </cell>
          <cell r="AC3604" t="e">
            <v>#N/A</v>
          </cell>
          <cell r="AD3604" t="e">
            <v>#N/A</v>
          </cell>
          <cell r="AE3604" t="e">
            <v>#N/A</v>
          </cell>
          <cell r="AF3604" t="e">
            <v>#N/A</v>
          </cell>
        </row>
        <row r="3605">
          <cell r="A3605" t="str">
            <v>YSP-919-01</v>
          </cell>
          <cell r="B3605">
            <v>2.8410000000000002</v>
          </cell>
          <cell r="C3605">
            <v>1</v>
          </cell>
          <cell r="D3605">
            <v>17</v>
          </cell>
          <cell r="E3605">
            <v>32750</v>
          </cell>
          <cell r="F3605">
            <v>33670</v>
          </cell>
          <cell r="G3605">
            <v>42032</v>
          </cell>
          <cell r="H3605">
            <v>27648</v>
          </cell>
          <cell r="I3605">
            <v>33275</v>
          </cell>
          <cell r="J3605">
            <v>31111</v>
          </cell>
          <cell r="K3605">
            <v>28639</v>
          </cell>
          <cell r="L3605">
            <v>27409</v>
          </cell>
          <cell r="M3605">
            <v>32241</v>
          </cell>
          <cell r="N3605">
            <v>32955</v>
          </cell>
          <cell r="O3605">
            <v>29893</v>
          </cell>
          <cell r="P3605">
            <v>23001</v>
          </cell>
          <cell r="Q3605">
            <v>1957.3529411764705</v>
          </cell>
          <cell r="R3605">
            <v>1830.0588235294117</v>
          </cell>
          <cell r="S3605">
            <v>1684.6470588235295</v>
          </cell>
          <cell r="T3605">
            <v>1612.2941176470588</v>
          </cell>
          <cell r="U3605">
            <v>1896.5294117647059</v>
          </cell>
          <cell r="V3605">
            <v>1938.5294117647059</v>
          </cell>
          <cell r="W3605">
            <v>1758.4117647058824</v>
          </cell>
          <cell r="X3605">
            <v>1353</v>
          </cell>
          <cell r="Y3605">
            <v>5560.839705882353</v>
          </cell>
          <cell r="Z3605">
            <v>5199.1971176470588</v>
          </cell>
          <cell r="AA3605">
            <v>4786.0822941176475</v>
          </cell>
          <cell r="AB3605">
            <v>4580.5275882352944</v>
          </cell>
          <cell r="AC3605">
            <v>5388.0400588235298</v>
          </cell>
          <cell r="AD3605">
            <v>5507.3620588235299</v>
          </cell>
          <cell r="AE3605">
            <v>4995.6478235294126</v>
          </cell>
          <cell r="AF3605">
            <v>3843.873</v>
          </cell>
        </row>
        <row r="3606">
          <cell r="A3606" t="str">
            <v>YSP-919-02</v>
          </cell>
          <cell r="B3606">
            <v>1.1839999999999999</v>
          </cell>
          <cell r="C3606">
            <v>1</v>
          </cell>
          <cell r="D3606">
            <v>28</v>
          </cell>
          <cell r="E3606">
            <v>32750</v>
          </cell>
          <cell r="F3606">
            <v>33670</v>
          </cell>
          <cell r="G3606">
            <v>42032</v>
          </cell>
          <cell r="H3606">
            <v>27648</v>
          </cell>
          <cell r="I3606">
            <v>33275</v>
          </cell>
          <cell r="J3606">
            <v>31111</v>
          </cell>
          <cell r="K3606">
            <v>28639</v>
          </cell>
          <cell r="L3606">
            <v>27409</v>
          </cell>
          <cell r="M3606">
            <v>32241</v>
          </cell>
          <cell r="N3606">
            <v>32955</v>
          </cell>
          <cell r="O3606">
            <v>29893</v>
          </cell>
          <cell r="P3606">
            <v>23001</v>
          </cell>
          <cell r="Q3606">
            <v>1188.3928571428571</v>
          </cell>
          <cell r="R3606">
            <v>1111.1071428571429</v>
          </cell>
          <cell r="S3606">
            <v>1022.8214285714286</v>
          </cell>
          <cell r="T3606">
            <v>978.89285714285711</v>
          </cell>
          <cell r="U3606">
            <v>1151.4642857142858</v>
          </cell>
          <cell r="V3606">
            <v>1176.9642857142858</v>
          </cell>
          <cell r="W3606">
            <v>1067.6071428571429</v>
          </cell>
          <cell r="X3606">
            <v>821.46428571428567</v>
          </cell>
          <cell r="Y3606">
            <v>1407.0571428571427</v>
          </cell>
          <cell r="Z3606">
            <v>1315.550857142857</v>
          </cell>
          <cell r="AA3606">
            <v>1211.0205714285714</v>
          </cell>
          <cell r="AB3606">
            <v>1159.0091428571427</v>
          </cell>
          <cell r="AC3606">
            <v>1363.3337142857142</v>
          </cell>
          <cell r="AD3606">
            <v>1393.5257142857142</v>
          </cell>
          <cell r="AE3606">
            <v>1264.0468571428571</v>
          </cell>
          <cell r="AF3606">
            <v>972.6137142857142</v>
          </cell>
        </row>
        <row r="3607">
          <cell r="A3607" t="str">
            <v>YSP-920</v>
          </cell>
          <cell r="B3607">
            <v>1.6439999999999999</v>
          </cell>
          <cell r="C3607">
            <v>1</v>
          </cell>
          <cell r="D3607">
            <v>46</v>
          </cell>
          <cell r="E3607">
            <v>9250</v>
          </cell>
          <cell r="F3607">
            <v>8434</v>
          </cell>
          <cell r="G3607">
            <v>10533</v>
          </cell>
          <cell r="H3607">
            <v>6927</v>
          </cell>
          <cell r="I3607">
            <v>8337</v>
          </cell>
          <cell r="J3607">
            <v>7798</v>
          </cell>
          <cell r="K3607">
            <v>7179</v>
          </cell>
          <cell r="L3607">
            <v>6869</v>
          </cell>
          <cell r="M3607">
            <v>8080</v>
          </cell>
          <cell r="N3607">
            <v>8257</v>
          </cell>
          <cell r="O3607">
            <v>7491</v>
          </cell>
          <cell r="P3607">
            <v>5761</v>
          </cell>
          <cell r="Q3607">
            <v>181.2391304347826</v>
          </cell>
          <cell r="R3607">
            <v>169.52173913043478</v>
          </cell>
          <cell r="S3607">
            <v>156.06521739130434</v>
          </cell>
          <cell r="T3607">
            <v>149.32608695652175</v>
          </cell>
          <cell r="U3607">
            <v>175.65217391304347</v>
          </cell>
          <cell r="V3607">
            <v>179.5</v>
          </cell>
          <cell r="W3607">
            <v>162.84782608695653</v>
          </cell>
          <cell r="X3607">
            <v>125.23913043478261</v>
          </cell>
          <cell r="Y3607">
            <v>297.95713043478258</v>
          </cell>
          <cell r="Z3607">
            <v>278.69373913043478</v>
          </cell>
          <cell r="AA3607">
            <v>256.57121739130434</v>
          </cell>
          <cell r="AB3607">
            <v>245.49208695652175</v>
          </cell>
          <cell r="AC3607">
            <v>288.77217391304345</v>
          </cell>
          <cell r="AD3607">
            <v>295.09799999999996</v>
          </cell>
          <cell r="AE3607">
            <v>267.72182608695653</v>
          </cell>
          <cell r="AF3607">
            <v>205.89313043478259</v>
          </cell>
        </row>
        <row r="3608">
          <cell r="A3608" t="str">
            <v>YSP-921</v>
          </cell>
          <cell r="B3608" t="e">
            <v>#N/A</v>
          </cell>
          <cell r="C3608" t="e">
            <v>#N/A</v>
          </cell>
          <cell r="D3608" t="e">
            <v>#N/A</v>
          </cell>
          <cell r="E3608">
            <v>9290</v>
          </cell>
          <cell r="F3608">
            <v>8434</v>
          </cell>
          <cell r="G3608">
            <v>10533</v>
          </cell>
          <cell r="H3608">
            <v>6927</v>
          </cell>
          <cell r="I3608">
            <v>8337</v>
          </cell>
          <cell r="J3608">
            <v>7798</v>
          </cell>
          <cell r="K3608">
            <v>7179</v>
          </cell>
          <cell r="L3608">
            <v>6869</v>
          </cell>
          <cell r="M3608">
            <v>8080</v>
          </cell>
          <cell r="N3608">
            <v>8257</v>
          </cell>
          <cell r="O3608">
            <v>7491</v>
          </cell>
          <cell r="P3608">
            <v>5761</v>
          </cell>
          <cell r="Q3608" t="e">
            <v>#N/A</v>
          </cell>
          <cell r="R3608" t="e">
            <v>#N/A</v>
          </cell>
          <cell r="S3608" t="e">
            <v>#N/A</v>
          </cell>
          <cell r="T3608" t="e">
            <v>#N/A</v>
          </cell>
          <cell r="U3608" t="e">
            <v>#N/A</v>
          </cell>
          <cell r="V3608" t="e">
            <v>#N/A</v>
          </cell>
          <cell r="W3608" t="e">
            <v>#N/A</v>
          </cell>
          <cell r="X3608" t="e">
            <v>#N/A</v>
          </cell>
          <cell r="Y3608" t="e">
            <v>#N/A</v>
          </cell>
          <cell r="Z3608" t="e">
            <v>#N/A</v>
          </cell>
          <cell r="AA3608" t="e">
            <v>#N/A</v>
          </cell>
          <cell r="AB3608" t="e">
            <v>#N/A</v>
          </cell>
          <cell r="AC3608" t="e">
            <v>#N/A</v>
          </cell>
          <cell r="AD3608" t="e">
            <v>#N/A</v>
          </cell>
          <cell r="AE3608" t="e">
            <v>#N/A</v>
          </cell>
          <cell r="AF3608" t="e">
            <v>#N/A</v>
          </cell>
        </row>
        <row r="3609">
          <cell r="A3609" t="str">
            <v>YSP-921-01</v>
          </cell>
          <cell r="B3609" t="e">
            <v>#N/A</v>
          </cell>
          <cell r="C3609" t="e">
            <v>#N/A</v>
          </cell>
          <cell r="D3609" t="e">
            <v>#N/A</v>
          </cell>
          <cell r="E3609">
            <v>9290</v>
          </cell>
          <cell r="F3609">
            <v>8434</v>
          </cell>
          <cell r="G3609">
            <v>10533</v>
          </cell>
          <cell r="H3609">
            <v>6927</v>
          </cell>
          <cell r="I3609">
            <v>8337</v>
          </cell>
          <cell r="J3609">
            <v>7798</v>
          </cell>
          <cell r="K3609">
            <v>7179</v>
          </cell>
          <cell r="L3609">
            <v>6869</v>
          </cell>
          <cell r="M3609">
            <v>8080</v>
          </cell>
          <cell r="N3609">
            <v>8257</v>
          </cell>
          <cell r="O3609">
            <v>7491</v>
          </cell>
          <cell r="P3609">
            <v>5761</v>
          </cell>
          <cell r="Q3609" t="e">
            <v>#N/A</v>
          </cell>
          <cell r="R3609" t="e">
            <v>#N/A</v>
          </cell>
          <cell r="S3609" t="e">
            <v>#N/A</v>
          </cell>
          <cell r="T3609" t="e">
            <v>#N/A</v>
          </cell>
          <cell r="U3609" t="e">
            <v>#N/A</v>
          </cell>
          <cell r="V3609" t="e">
            <v>#N/A</v>
          </cell>
          <cell r="W3609" t="e">
            <v>#N/A</v>
          </cell>
          <cell r="X3609" t="e">
            <v>#N/A</v>
          </cell>
          <cell r="Y3609" t="e">
            <v>#N/A</v>
          </cell>
          <cell r="Z3609" t="e">
            <v>#N/A</v>
          </cell>
          <cell r="AA3609" t="e">
            <v>#N/A</v>
          </cell>
          <cell r="AB3609" t="e">
            <v>#N/A</v>
          </cell>
          <cell r="AC3609" t="e">
            <v>#N/A</v>
          </cell>
          <cell r="AD3609" t="e">
            <v>#N/A</v>
          </cell>
          <cell r="AE3609" t="e">
            <v>#N/A</v>
          </cell>
          <cell r="AF3609" t="e">
            <v>#N/A</v>
          </cell>
        </row>
        <row r="3610">
          <cell r="A3610" t="str">
            <v>YSP-921-02</v>
          </cell>
          <cell r="B3610">
            <v>3.415</v>
          </cell>
          <cell r="C3610">
            <v>1</v>
          </cell>
          <cell r="D3610">
            <v>40</v>
          </cell>
          <cell r="E3610">
            <v>9290</v>
          </cell>
          <cell r="F3610">
            <v>8434</v>
          </cell>
          <cell r="G3610">
            <v>10533</v>
          </cell>
          <cell r="H3610">
            <v>6927</v>
          </cell>
          <cell r="I3610">
            <v>8337</v>
          </cell>
          <cell r="J3610">
            <v>7798</v>
          </cell>
          <cell r="K3610">
            <v>7179</v>
          </cell>
          <cell r="L3610">
            <v>6869</v>
          </cell>
          <cell r="M3610">
            <v>8080</v>
          </cell>
          <cell r="N3610">
            <v>8257</v>
          </cell>
          <cell r="O3610">
            <v>7491</v>
          </cell>
          <cell r="P3610">
            <v>5761</v>
          </cell>
          <cell r="Q3610">
            <v>208.42500000000001</v>
          </cell>
          <cell r="R3610">
            <v>194.95</v>
          </cell>
          <cell r="S3610">
            <v>179.47499999999999</v>
          </cell>
          <cell r="T3610">
            <v>171.72499999999999</v>
          </cell>
          <cell r="U3610">
            <v>202</v>
          </cell>
          <cell r="V3610">
            <v>206.42500000000001</v>
          </cell>
          <cell r="W3610">
            <v>187.27500000000001</v>
          </cell>
          <cell r="X3610">
            <v>144.02500000000001</v>
          </cell>
          <cell r="Y3610">
            <v>711.77137500000003</v>
          </cell>
          <cell r="Z3610">
            <v>665.75424999999996</v>
          </cell>
          <cell r="AA3610">
            <v>612.90712499999995</v>
          </cell>
          <cell r="AB3610">
            <v>586.44087500000001</v>
          </cell>
          <cell r="AC3610">
            <v>689.83</v>
          </cell>
          <cell r="AD3610">
            <v>704.94137499999999</v>
          </cell>
          <cell r="AE3610">
            <v>639.54412500000001</v>
          </cell>
          <cell r="AF3610">
            <v>491.84537500000005</v>
          </cell>
        </row>
        <row r="3611">
          <cell r="A3611" t="str">
            <v>YSP-922</v>
          </cell>
          <cell r="B3611">
            <v>1200</v>
          </cell>
          <cell r="C3611">
            <v>1</v>
          </cell>
          <cell r="D3611">
            <v>1312</v>
          </cell>
          <cell r="E3611">
            <v>34114</v>
          </cell>
          <cell r="F3611">
            <v>35066</v>
          </cell>
          <cell r="G3611">
            <v>43774</v>
          </cell>
          <cell r="H3611">
            <v>28794</v>
          </cell>
          <cell r="I3611">
            <v>34657</v>
          </cell>
          <cell r="J3611">
            <v>32402</v>
          </cell>
          <cell r="K3611">
            <v>29827</v>
          </cell>
          <cell r="L3611">
            <v>28545</v>
          </cell>
          <cell r="M3611">
            <v>33579</v>
          </cell>
          <cell r="N3611">
            <v>34320</v>
          </cell>
          <cell r="O3611">
            <v>31132</v>
          </cell>
          <cell r="P3611">
            <v>23953</v>
          </cell>
          <cell r="Q3611">
            <v>26.415396341463413</v>
          </cell>
          <cell r="R3611">
            <v>24.696646341463413</v>
          </cell>
          <cell r="S3611">
            <v>22.733993902439025</v>
          </cell>
          <cell r="T3611">
            <v>21.756859756097562</v>
          </cell>
          <cell r="U3611">
            <v>25.59375</v>
          </cell>
          <cell r="V3611">
            <v>26.158536585365855</v>
          </cell>
          <cell r="W3611">
            <v>23.728658536585368</v>
          </cell>
          <cell r="X3611">
            <v>18.256859756097562</v>
          </cell>
          <cell r="Y3611">
            <v>31698.475609756097</v>
          </cell>
          <cell r="Z3611">
            <v>29635.975609756097</v>
          </cell>
          <cell r="AA3611">
            <v>27280.792682926829</v>
          </cell>
          <cell r="AB3611">
            <v>26108.231707317074</v>
          </cell>
          <cell r="AC3611">
            <v>30712.5</v>
          </cell>
          <cell r="AD3611">
            <v>31390.243902439026</v>
          </cell>
          <cell r="AE3611">
            <v>28474.390243902442</v>
          </cell>
          <cell r="AF3611">
            <v>21908.231707317074</v>
          </cell>
        </row>
        <row r="3612">
          <cell r="A3612" t="str">
            <v>YSP-923</v>
          </cell>
          <cell r="B3612">
            <v>1200</v>
          </cell>
          <cell r="C3612">
            <v>1</v>
          </cell>
          <cell r="D3612">
            <v>1304</v>
          </cell>
          <cell r="E3612">
            <v>34114</v>
          </cell>
          <cell r="F3612">
            <v>35066</v>
          </cell>
          <cell r="G3612">
            <v>43774</v>
          </cell>
          <cell r="H3612">
            <v>28794</v>
          </cell>
          <cell r="I3612">
            <v>34657</v>
          </cell>
          <cell r="J3612">
            <v>32402</v>
          </cell>
          <cell r="K3612">
            <v>29827</v>
          </cell>
          <cell r="L3612">
            <v>28545</v>
          </cell>
          <cell r="M3612">
            <v>33579</v>
          </cell>
          <cell r="N3612">
            <v>34320</v>
          </cell>
          <cell r="O3612">
            <v>31132</v>
          </cell>
          <cell r="P3612">
            <v>23953</v>
          </cell>
          <cell r="Q3612">
            <v>26.57745398773006</v>
          </cell>
          <cell r="R3612">
            <v>24.848159509202453</v>
          </cell>
          <cell r="S3612">
            <v>22.87346625766871</v>
          </cell>
          <cell r="T3612">
            <v>21.890337423312882</v>
          </cell>
          <cell r="U3612">
            <v>25.750766871165645</v>
          </cell>
          <cell r="V3612">
            <v>26.319018404907975</v>
          </cell>
          <cell r="W3612">
            <v>23.874233128834355</v>
          </cell>
          <cell r="X3612">
            <v>18.368865030674847</v>
          </cell>
          <cell r="Y3612">
            <v>31892.944785276071</v>
          </cell>
          <cell r="Z3612">
            <v>29817.791411042945</v>
          </cell>
          <cell r="AA3612">
            <v>27448.159509202451</v>
          </cell>
          <cell r="AB3612">
            <v>26268.404907975459</v>
          </cell>
          <cell r="AC3612">
            <v>30900.920245398775</v>
          </cell>
          <cell r="AD3612">
            <v>31582.822085889569</v>
          </cell>
          <cell r="AE3612">
            <v>28649.079754601225</v>
          </cell>
          <cell r="AF3612">
            <v>22042.638036809818</v>
          </cell>
        </row>
        <row r="3613">
          <cell r="A3613" t="str">
            <v>YSP-924</v>
          </cell>
          <cell r="B3613">
            <v>1000</v>
          </cell>
          <cell r="C3613">
            <v>1</v>
          </cell>
          <cell r="D3613">
            <v>1814</v>
          </cell>
          <cell r="E3613">
            <v>13338</v>
          </cell>
          <cell r="F3613">
            <v>12978</v>
          </cell>
          <cell r="G3613">
            <v>16202</v>
          </cell>
          <cell r="H3613">
            <v>10658</v>
          </cell>
          <cell r="I3613">
            <v>12828</v>
          </cell>
          <cell r="J3613">
            <v>11993</v>
          </cell>
          <cell r="K3613">
            <v>11040</v>
          </cell>
          <cell r="L3613">
            <v>10565</v>
          </cell>
          <cell r="M3613">
            <v>12428</v>
          </cell>
          <cell r="N3613">
            <v>12703</v>
          </cell>
          <cell r="O3613">
            <v>11523</v>
          </cell>
          <cell r="P3613">
            <v>8866</v>
          </cell>
          <cell r="Q3613">
            <v>7.0716648291069459</v>
          </cell>
          <cell r="R3613">
            <v>6.6113561190738697</v>
          </cell>
          <cell r="S3613">
            <v>6.0859977949283355</v>
          </cell>
          <cell r="T3613">
            <v>5.8241455347298787</v>
          </cell>
          <cell r="U3613">
            <v>6.8511576626240354</v>
          </cell>
          <cell r="V3613">
            <v>7.0027563395810368</v>
          </cell>
          <cell r="W3613">
            <v>6.3522601984564497</v>
          </cell>
          <cell r="X3613">
            <v>4.887541345093716</v>
          </cell>
          <cell r="Y3613">
            <v>7071.6648291069459</v>
          </cell>
          <cell r="Z3613">
            <v>6611.3561190738701</v>
          </cell>
          <cell r="AA3613">
            <v>6085.9977949283357</v>
          </cell>
          <cell r="AB3613">
            <v>5824.1455347298788</v>
          </cell>
          <cell r="AC3613">
            <v>6851.1576626240358</v>
          </cell>
          <cell r="AD3613">
            <v>7002.7563395810366</v>
          </cell>
          <cell r="AE3613">
            <v>6352.2601984564499</v>
          </cell>
          <cell r="AF3613">
            <v>4887.5413450937158</v>
          </cell>
        </row>
        <row r="3614">
          <cell r="A3614" t="str">
            <v>YSP-925</v>
          </cell>
          <cell r="B3614">
            <v>1000</v>
          </cell>
          <cell r="C3614">
            <v>1</v>
          </cell>
          <cell r="D3614">
            <v>1814</v>
          </cell>
          <cell r="E3614">
            <v>13338</v>
          </cell>
          <cell r="F3614">
            <v>12978</v>
          </cell>
          <cell r="G3614">
            <v>16202</v>
          </cell>
          <cell r="H3614">
            <v>10658</v>
          </cell>
          <cell r="I3614">
            <v>12828</v>
          </cell>
          <cell r="J3614">
            <v>11993</v>
          </cell>
          <cell r="K3614">
            <v>11040</v>
          </cell>
          <cell r="L3614">
            <v>10565</v>
          </cell>
          <cell r="M3614">
            <v>12428</v>
          </cell>
          <cell r="N3614">
            <v>12703</v>
          </cell>
          <cell r="O3614">
            <v>11523</v>
          </cell>
          <cell r="P3614">
            <v>8866</v>
          </cell>
          <cell r="Q3614">
            <v>7.0716648291069459</v>
          </cell>
          <cell r="R3614">
            <v>6.6113561190738697</v>
          </cell>
          <cell r="S3614">
            <v>6.0859977949283355</v>
          </cell>
          <cell r="T3614">
            <v>5.8241455347298787</v>
          </cell>
          <cell r="U3614">
            <v>6.8511576626240354</v>
          </cell>
          <cell r="V3614">
            <v>7.0027563395810368</v>
          </cell>
          <cell r="W3614">
            <v>6.3522601984564497</v>
          </cell>
          <cell r="X3614">
            <v>4.887541345093716</v>
          </cell>
          <cell r="Y3614">
            <v>7071.6648291069459</v>
          </cell>
          <cell r="Z3614">
            <v>6611.3561190738701</v>
          </cell>
          <cell r="AA3614">
            <v>6085.9977949283357</v>
          </cell>
          <cell r="AB3614">
            <v>5824.1455347298788</v>
          </cell>
          <cell r="AC3614">
            <v>6851.1576626240358</v>
          </cell>
          <cell r="AD3614">
            <v>7002.7563395810366</v>
          </cell>
          <cell r="AE3614">
            <v>6352.2601984564499</v>
          </cell>
          <cell r="AF3614">
            <v>4887.5413450937158</v>
          </cell>
        </row>
        <row r="3615">
          <cell r="A3615" t="str">
            <v>YSP-926</v>
          </cell>
          <cell r="B3615">
            <v>1000</v>
          </cell>
          <cell r="C3615">
            <v>1</v>
          </cell>
          <cell r="D3615">
            <v>1814</v>
          </cell>
          <cell r="E3615">
            <v>14859</v>
          </cell>
          <cell r="F3615">
            <v>14604</v>
          </cell>
          <cell r="G3615">
            <v>18232</v>
          </cell>
          <cell r="H3615">
            <v>11993</v>
          </cell>
          <cell r="I3615">
            <v>14435</v>
          </cell>
          <cell r="J3615">
            <v>13496</v>
          </cell>
          <cell r="K3615">
            <v>12424</v>
          </cell>
          <cell r="L3615">
            <v>11890</v>
          </cell>
          <cell r="M3615">
            <v>13987</v>
          </cell>
          <cell r="N3615">
            <v>14296</v>
          </cell>
          <cell r="O3615">
            <v>12968</v>
          </cell>
          <cell r="P3615">
            <v>9978</v>
          </cell>
          <cell r="Q3615">
            <v>7.9575523704520394</v>
          </cell>
          <cell r="R3615">
            <v>7.4399117971334068</v>
          </cell>
          <cell r="S3615">
            <v>6.8489525909592066</v>
          </cell>
          <cell r="T3615">
            <v>6.5545755237045205</v>
          </cell>
          <cell r="U3615">
            <v>7.7105843439911794</v>
          </cell>
          <cell r="V3615">
            <v>7.8809261300992279</v>
          </cell>
          <cell r="W3615">
            <v>7.1488423373759646</v>
          </cell>
          <cell r="X3615">
            <v>5.5005512679162072</v>
          </cell>
          <cell r="Y3615">
            <v>7957.5523704520392</v>
          </cell>
          <cell r="Z3615">
            <v>7439.9117971334072</v>
          </cell>
          <cell r="AA3615">
            <v>6848.9525909592066</v>
          </cell>
          <cell r="AB3615">
            <v>6554.5755237045205</v>
          </cell>
          <cell r="AC3615">
            <v>7710.5843439911796</v>
          </cell>
          <cell r="AD3615">
            <v>7880.9261300992275</v>
          </cell>
          <cell r="AE3615">
            <v>7148.8423373759642</v>
          </cell>
          <cell r="AF3615">
            <v>5500.5512679162075</v>
          </cell>
        </row>
        <row r="3616">
          <cell r="A3616" t="str">
            <v>YSP-927</v>
          </cell>
          <cell r="B3616" t="e">
            <v>#N/A</v>
          </cell>
          <cell r="C3616" t="e">
            <v>#N/A</v>
          </cell>
          <cell r="D3616" t="e">
            <v>#N/A</v>
          </cell>
          <cell r="E3616">
            <v>13338</v>
          </cell>
          <cell r="F3616">
            <v>12978</v>
          </cell>
          <cell r="G3616">
            <v>16202</v>
          </cell>
          <cell r="H3616">
            <v>10658</v>
          </cell>
          <cell r="I3616">
            <v>12828</v>
          </cell>
          <cell r="J3616">
            <v>11993</v>
          </cell>
          <cell r="K3616">
            <v>11040</v>
          </cell>
          <cell r="L3616">
            <v>10565</v>
          </cell>
          <cell r="M3616">
            <v>12428</v>
          </cell>
          <cell r="N3616">
            <v>12703</v>
          </cell>
          <cell r="O3616">
            <v>11523</v>
          </cell>
          <cell r="P3616">
            <v>8866</v>
          </cell>
          <cell r="Q3616" t="e">
            <v>#N/A</v>
          </cell>
          <cell r="R3616" t="e">
            <v>#N/A</v>
          </cell>
          <cell r="S3616" t="e">
            <v>#N/A</v>
          </cell>
          <cell r="T3616" t="e">
            <v>#N/A</v>
          </cell>
          <cell r="U3616" t="e">
            <v>#N/A</v>
          </cell>
          <cell r="V3616" t="e">
            <v>#N/A</v>
          </cell>
          <cell r="W3616" t="e">
            <v>#N/A</v>
          </cell>
          <cell r="X3616" t="e">
            <v>#N/A</v>
          </cell>
          <cell r="Y3616" t="e">
            <v>#N/A</v>
          </cell>
          <cell r="Z3616" t="e">
            <v>#N/A</v>
          </cell>
          <cell r="AA3616" t="e">
            <v>#N/A</v>
          </cell>
          <cell r="AB3616" t="e">
            <v>#N/A</v>
          </cell>
          <cell r="AC3616" t="e">
            <v>#N/A</v>
          </cell>
          <cell r="AD3616" t="e">
            <v>#N/A</v>
          </cell>
          <cell r="AE3616" t="e">
            <v>#N/A</v>
          </cell>
          <cell r="AF3616" t="e">
            <v>#N/A</v>
          </cell>
        </row>
        <row r="3617">
          <cell r="A3617" t="str">
            <v>YSP-927-01</v>
          </cell>
          <cell r="B3617">
            <v>750</v>
          </cell>
          <cell r="C3617">
            <v>1</v>
          </cell>
          <cell r="D3617">
            <v>1021</v>
          </cell>
          <cell r="E3617">
            <v>13338</v>
          </cell>
          <cell r="F3617">
            <v>12978</v>
          </cell>
          <cell r="G3617">
            <v>16202</v>
          </cell>
          <cell r="H3617">
            <v>10658</v>
          </cell>
          <cell r="I3617">
            <v>12828</v>
          </cell>
          <cell r="J3617">
            <v>11993</v>
          </cell>
          <cell r="K3617">
            <v>11040</v>
          </cell>
          <cell r="L3617">
            <v>10565</v>
          </cell>
          <cell r="M3617">
            <v>12428</v>
          </cell>
          <cell r="N3617">
            <v>12703</v>
          </cell>
          <cell r="O3617">
            <v>11523</v>
          </cell>
          <cell r="P3617">
            <v>8866</v>
          </cell>
          <cell r="Q3617">
            <v>12.564152791381</v>
          </cell>
          <cell r="R3617">
            <v>11.746327130264447</v>
          </cell>
          <cell r="S3617">
            <v>10.812928501469148</v>
          </cell>
          <cell r="T3617">
            <v>10.34769833496572</v>
          </cell>
          <cell r="U3617">
            <v>12.172380019588639</v>
          </cell>
          <cell r="V3617">
            <v>12.441723800195886</v>
          </cell>
          <cell r="W3617">
            <v>11.285994123408424</v>
          </cell>
          <cell r="X3617">
            <v>8.6836434867776688</v>
          </cell>
          <cell r="Y3617">
            <v>9423.114593535749</v>
          </cell>
          <cell r="Z3617">
            <v>8809.7453476983355</v>
          </cell>
          <cell r="AA3617">
            <v>8109.6963761018615</v>
          </cell>
          <cell r="AB3617">
            <v>7760.7737512242902</v>
          </cell>
          <cell r="AC3617">
            <v>9129.2850146914789</v>
          </cell>
          <cell r="AD3617">
            <v>9331.2928501469141</v>
          </cell>
          <cell r="AE3617">
            <v>8464.4955925563172</v>
          </cell>
          <cell r="AF3617">
            <v>6512.7326150832514</v>
          </cell>
        </row>
        <row r="3618">
          <cell r="A3618" t="str">
            <v>YSP-928</v>
          </cell>
          <cell r="B3618" t="e">
            <v>#N/A</v>
          </cell>
          <cell r="C3618" t="e">
            <v>#N/A</v>
          </cell>
          <cell r="D3618" t="e">
            <v>#N/A</v>
          </cell>
          <cell r="E3618">
            <v>13338</v>
          </cell>
          <cell r="F3618">
            <v>12978</v>
          </cell>
          <cell r="G3618">
            <v>16202</v>
          </cell>
          <cell r="H3618">
            <v>10658</v>
          </cell>
          <cell r="I3618">
            <v>12828</v>
          </cell>
          <cell r="J3618">
            <v>11993</v>
          </cell>
          <cell r="K3618">
            <v>11040</v>
          </cell>
          <cell r="L3618">
            <v>10565</v>
          </cell>
          <cell r="M3618">
            <v>12428</v>
          </cell>
          <cell r="N3618">
            <v>12703</v>
          </cell>
          <cell r="O3618">
            <v>11523</v>
          </cell>
          <cell r="P3618">
            <v>8866</v>
          </cell>
          <cell r="Q3618" t="e">
            <v>#N/A</v>
          </cell>
          <cell r="R3618" t="e">
            <v>#N/A</v>
          </cell>
          <cell r="S3618" t="e">
            <v>#N/A</v>
          </cell>
          <cell r="T3618" t="e">
            <v>#N/A</v>
          </cell>
          <cell r="U3618" t="e">
            <v>#N/A</v>
          </cell>
          <cell r="V3618" t="e">
            <v>#N/A</v>
          </cell>
          <cell r="W3618" t="e">
            <v>#N/A</v>
          </cell>
          <cell r="X3618" t="e">
            <v>#N/A</v>
          </cell>
          <cell r="Y3618" t="e">
            <v>#N/A</v>
          </cell>
          <cell r="Z3618" t="e">
            <v>#N/A</v>
          </cell>
          <cell r="AA3618" t="e">
            <v>#N/A</v>
          </cell>
          <cell r="AB3618" t="e">
            <v>#N/A</v>
          </cell>
          <cell r="AC3618" t="e">
            <v>#N/A</v>
          </cell>
          <cell r="AD3618" t="e">
            <v>#N/A</v>
          </cell>
          <cell r="AE3618" t="e">
            <v>#N/A</v>
          </cell>
          <cell r="AF3618" t="e">
            <v>#N/A</v>
          </cell>
        </row>
        <row r="3619">
          <cell r="A3619" t="str">
            <v>YSP-928-01</v>
          </cell>
          <cell r="B3619" t="e">
            <v>#N/A</v>
          </cell>
          <cell r="C3619" t="e">
            <v>#N/A</v>
          </cell>
          <cell r="D3619" t="e">
            <v>#N/A</v>
          </cell>
          <cell r="E3619">
            <v>13338</v>
          </cell>
          <cell r="F3619">
            <v>12978</v>
          </cell>
          <cell r="G3619">
            <v>16202</v>
          </cell>
          <cell r="H3619">
            <v>10658</v>
          </cell>
          <cell r="I3619">
            <v>12828</v>
          </cell>
          <cell r="J3619">
            <v>11993</v>
          </cell>
          <cell r="K3619">
            <v>11040</v>
          </cell>
          <cell r="L3619">
            <v>10565</v>
          </cell>
          <cell r="M3619">
            <v>12428</v>
          </cell>
          <cell r="N3619">
            <v>12703</v>
          </cell>
          <cell r="O3619">
            <v>11523</v>
          </cell>
          <cell r="P3619">
            <v>8866</v>
          </cell>
          <cell r="Q3619" t="e">
            <v>#N/A</v>
          </cell>
          <cell r="R3619" t="e">
            <v>#N/A</v>
          </cell>
          <cell r="S3619" t="e">
            <v>#N/A</v>
          </cell>
          <cell r="T3619" t="e">
            <v>#N/A</v>
          </cell>
          <cell r="U3619" t="e">
            <v>#N/A</v>
          </cell>
          <cell r="V3619" t="e">
            <v>#N/A</v>
          </cell>
          <cell r="W3619" t="e">
            <v>#N/A</v>
          </cell>
          <cell r="X3619" t="e">
            <v>#N/A</v>
          </cell>
          <cell r="Y3619" t="e">
            <v>#N/A</v>
          </cell>
          <cell r="Z3619" t="e">
            <v>#N/A</v>
          </cell>
          <cell r="AA3619" t="e">
            <v>#N/A</v>
          </cell>
          <cell r="AB3619" t="e">
            <v>#N/A</v>
          </cell>
          <cell r="AC3619" t="e">
            <v>#N/A</v>
          </cell>
          <cell r="AD3619" t="e">
            <v>#N/A</v>
          </cell>
          <cell r="AE3619" t="e">
            <v>#N/A</v>
          </cell>
          <cell r="AF3619" t="e">
            <v>#N/A</v>
          </cell>
        </row>
        <row r="3620">
          <cell r="A3620" t="str">
            <v>YSP-928-02</v>
          </cell>
          <cell r="B3620">
            <v>0.85</v>
          </cell>
          <cell r="C3620">
            <v>1</v>
          </cell>
          <cell r="D3620">
            <v>16</v>
          </cell>
          <cell r="E3620">
            <v>14859</v>
          </cell>
          <cell r="F3620">
            <v>14604</v>
          </cell>
          <cell r="G3620">
            <v>18232</v>
          </cell>
          <cell r="H3620">
            <v>11993</v>
          </cell>
          <cell r="I3620">
            <v>14435</v>
          </cell>
          <cell r="J3620">
            <v>13496</v>
          </cell>
          <cell r="K3620">
            <v>12424</v>
          </cell>
          <cell r="L3620">
            <v>11890</v>
          </cell>
          <cell r="M3620">
            <v>13987</v>
          </cell>
          <cell r="N3620">
            <v>14296</v>
          </cell>
          <cell r="O3620">
            <v>12968</v>
          </cell>
          <cell r="P3620">
            <v>9978</v>
          </cell>
          <cell r="Q3620">
            <v>902.1875</v>
          </cell>
          <cell r="R3620">
            <v>843.5</v>
          </cell>
          <cell r="S3620">
            <v>776.5</v>
          </cell>
          <cell r="T3620">
            <v>743.125</v>
          </cell>
          <cell r="U3620">
            <v>874.1875</v>
          </cell>
          <cell r="V3620">
            <v>893.5</v>
          </cell>
          <cell r="W3620">
            <v>810.5</v>
          </cell>
          <cell r="X3620">
            <v>623.625</v>
          </cell>
          <cell r="Y3620">
            <v>766.859375</v>
          </cell>
          <cell r="Z3620">
            <v>716.97500000000002</v>
          </cell>
          <cell r="AA3620">
            <v>660.02499999999998</v>
          </cell>
          <cell r="AB3620">
            <v>631.65625</v>
          </cell>
          <cell r="AC3620">
            <v>743.05937499999993</v>
          </cell>
          <cell r="AD3620">
            <v>759.47500000000002</v>
          </cell>
          <cell r="AE3620">
            <v>688.92499999999995</v>
          </cell>
          <cell r="AF3620">
            <v>530.08124999999995</v>
          </cell>
        </row>
        <row r="3621">
          <cell r="A3621" t="str">
            <v>YSP-928-03</v>
          </cell>
          <cell r="B3621">
            <v>450</v>
          </cell>
          <cell r="C3621">
            <v>1</v>
          </cell>
          <cell r="D3621">
            <v>1226</v>
          </cell>
          <cell r="E3621">
            <v>13338</v>
          </cell>
          <cell r="F3621">
            <v>12978</v>
          </cell>
          <cell r="G3621">
            <v>16202</v>
          </cell>
          <cell r="H3621">
            <v>10658</v>
          </cell>
          <cell r="I3621">
            <v>12828</v>
          </cell>
          <cell r="J3621">
            <v>11993</v>
          </cell>
          <cell r="K3621">
            <v>11040</v>
          </cell>
          <cell r="L3621">
            <v>10565</v>
          </cell>
          <cell r="M3621">
            <v>12428</v>
          </cell>
          <cell r="N3621">
            <v>12703</v>
          </cell>
          <cell r="O3621">
            <v>11523</v>
          </cell>
          <cell r="P3621">
            <v>8866</v>
          </cell>
          <cell r="Q3621">
            <v>10.463295269168025</v>
          </cell>
          <cell r="R3621">
            <v>9.782218597063622</v>
          </cell>
          <cell r="S3621">
            <v>9.0048939641109307</v>
          </cell>
          <cell r="T3621">
            <v>8.6174551386623168</v>
          </cell>
          <cell r="U3621">
            <v>10.137030995106036</v>
          </cell>
          <cell r="V3621">
            <v>10.361337683523654</v>
          </cell>
          <cell r="W3621">
            <v>9.3988580750407831</v>
          </cell>
          <cell r="X3621">
            <v>7.2316476345840126</v>
          </cell>
          <cell r="Y3621">
            <v>4708.4828711256114</v>
          </cell>
          <cell r="Z3621">
            <v>4401.99836867863</v>
          </cell>
          <cell r="AA3621">
            <v>4052.2022838499188</v>
          </cell>
          <cell r="AB3621">
            <v>3877.8548123980427</v>
          </cell>
          <cell r="AC3621">
            <v>4561.663947797716</v>
          </cell>
          <cell r="AD3621">
            <v>4662.6019575856444</v>
          </cell>
          <cell r="AE3621">
            <v>4229.4861337683524</v>
          </cell>
          <cell r="AF3621">
            <v>3254.2414355628057</v>
          </cell>
        </row>
        <row r="3622">
          <cell r="A3622" t="str">
            <v>YSP-929</v>
          </cell>
          <cell r="B3622" t="e">
            <v>#N/A</v>
          </cell>
          <cell r="C3622" t="e">
            <v>#N/A</v>
          </cell>
          <cell r="D3622" t="e">
            <v>#N/A</v>
          </cell>
          <cell r="E3622">
            <v>13338</v>
          </cell>
          <cell r="F3622">
            <v>12978</v>
          </cell>
          <cell r="G3622">
            <v>16202</v>
          </cell>
          <cell r="H3622">
            <v>10658</v>
          </cell>
          <cell r="I3622">
            <v>12828</v>
          </cell>
          <cell r="J3622">
            <v>11993</v>
          </cell>
          <cell r="K3622">
            <v>11040</v>
          </cell>
          <cell r="L3622">
            <v>10565</v>
          </cell>
          <cell r="M3622">
            <v>12428</v>
          </cell>
          <cell r="N3622">
            <v>12703</v>
          </cell>
          <cell r="O3622">
            <v>11523</v>
          </cell>
          <cell r="P3622">
            <v>8866</v>
          </cell>
          <cell r="Q3622" t="e">
            <v>#N/A</v>
          </cell>
          <cell r="R3622" t="e">
            <v>#N/A</v>
          </cell>
          <cell r="S3622" t="e">
            <v>#N/A</v>
          </cell>
          <cell r="T3622" t="e">
            <v>#N/A</v>
          </cell>
          <cell r="U3622" t="e">
            <v>#N/A</v>
          </cell>
          <cell r="V3622" t="e">
            <v>#N/A</v>
          </cell>
          <cell r="W3622" t="e">
            <v>#N/A</v>
          </cell>
          <cell r="X3622" t="e">
            <v>#N/A</v>
          </cell>
          <cell r="Y3622" t="e">
            <v>#N/A</v>
          </cell>
          <cell r="Z3622" t="e">
            <v>#N/A</v>
          </cell>
          <cell r="AA3622" t="e">
            <v>#N/A</v>
          </cell>
          <cell r="AB3622" t="e">
            <v>#N/A</v>
          </cell>
          <cell r="AC3622" t="e">
            <v>#N/A</v>
          </cell>
          <cell r="AD3622" t="e">
            <v>#N/A</v>
          </cell>
          <cell r="AE3622" t="e">
            <v>#N/A</v>
          </cell>
          <cell r="AF3622" t="e">
            <v>#N/A</v>
          </cell>
        </row>
        <row r="3623">
          <cell r="A3623" t="str">
            <v>YSP-929-01</v>
          </cell>
          <cell r="B3623">
            <v>750</v>
          </cell>
          <cell r="C3623">
            <v>1</v>
          </cell>
          <cell r="D3623">
            <v>1209</v>
          </cell>
          <cell r="E3623">
            <v>13338</v>
          </cell>
          <cell r="F3623">
            <v>12978</v>
          </cell>
          <cell r="G3623">
            <v>16202</v>
          </cell>
          <cell r="H3623">
            <v>10658</v>
          </cell>
          <cell r="I3623">
            <v>12828</v>
          </cell>
          <cell r="J3623">
            <v>11993</v>
          </cell>
          <cell r="K3623">
            <v>11040</v>
          </cell>
          <cell r="L3623">
            <v>10565</v>
          </cell>
          <cell r="M3623">
            <v>12428</v>
          </cell>
          <cell r="N3623">
            <v>12703</v>
          </cell>
          <cell r="O3623">
            <v>11523</v>
          </cell>
          <cell r="P3623">
            <v>8866</v>
          </cell>
          <cell r="Q3623">
            <v>10.610421836228287</v>
          </cell>
          <cell r="R3623">
            <v>9.9197684036393721</v>
          </cell>
          <cell r="S3623">
            <v>9.131513647642679</v>
          </cell>
          <cell r="T3623">
            <v>8.7386269644334167</v>
          </cell>
          <cell r="U3623">
            <v>10.279569892473118</v>
          </cell>
          <cell r="V3623">
            <v>10.507030603804797</v>
          </cell>
          <cell r="W3623">
            <v>9.5310173697270475</v>
          </cell>
          <cell r="X3623">
            <v>7.333333333333333</v>
          </cell>
          <cell r="Y3623">
            <v>7957.8163771712152</v>
          </cell>
          <cell r="Z3623">
            <v>7439.8263027295288</v>
          </cell>
          <cell r="AA3623">
            <v>6848.6352357320093</v>
          </cell>
          <cell r="AB3623">
            <v>6553.9702233250628</v>
          </cell>
          <cell r="AC3623">
            <v>7709.6774193548381</v>
          </cell>
          <cell r="AD3623">
            <v>7880.2729528535974</v>
          </cell>
          <cell r="AE3623">
            <v>7148.2630272952856</v>
          </cell>
          <cell r="AF3623">
            <v>5500</v>
          </cell>
        </row>
        <row r="3624">
          <cell r="A3624" t="str">
            <v>YSP-930</v>
          </cell>
          <cell r="B3624">
            <v>650</v>
          </cell>
          <cell r="C3624">
            <v>1</v>
          </cell>
          <cell r="D3624">
            <v>4513</v>
          </cell>
          <cell r="E3624">
            <v>13350</v>
          </cell>
          <cell r="F3624">
            <v>13980</v>
          </cell>
          <cell r="G3624">
            <v>17452</v>
          </cell>
          <cell r="H3624">
            <v>11480</v>
          </cell>
          <cell r="I3624">
            <v>13817</v>
          </cell>
          <cell r="J3624">
            <v>12918</v>
          </cell>
          <cell r="K3624">
            <v>11891</v>
          </cell>
          <cell r="L3624">
            <v>11381</v>
          </cell>
          <cell r="M3624">
            <v>13388</v>
          </cell>
          <cell r="N3624">
            <v>13684</v>
          </cell>
          <cell r="O3624">
            <v>12412</v>
          </cell>
          <cell r="P3624">
            <v>9549</v>
          </cell>
          <cell r="Q3624">
            <v>3.0615998227343231</v>
          </cell>
          <cell r="R3624">
            <v>2.862397518280523</v>
          </cell>
          <cell r="S3624">
            <v>2.6348327055173941</v>
          </cell>
          <cell r="T3624">
            <v>2.5218258364724129</v>
          </cell>
          <cell r="U3624">
            <v>2.9665411034788387</v>
          </cell>
          <cell r="V3624">
            <v>3.0321294039441615</v>
          </cell>
          <cell r="W3624">
            <v>2.7502769776202083</v>
          </cell>
          <cell r="X3624">
            <v>2.1158874362951474</v>
          </cell>
          <cell r="Y3624">
            <v>1990.0398847773099</v>
          </cell>
          <cell r="Z3624">
            <v>1860.5583868823401</v>
          </cell>
          <cell r="AA3624">
            <v>1712.6412585863061</v>
          </cell>
          <cell r="AB3624">
            <v>1639.1867937070683</v>
          </cell>
          <cell r="AC3624">
            <v>1928.2517172612452</v>
          </cell>
          <cell r="AD3624">
            <v>1970.884112563705</v>
          </cell>
          <cell r="AE3624">
            <v>1787.6800354531354</v>
          </cell>
          <cell r="AF3624">
            <v>1375.3268335918458</v>
          </cell>
        </row>
        <row r="3625">
          <cell r="A3625" t="str">
            <v>YSP-931</v>
          </cell>
          <cell r="B3625" t="e">
            <v>#N/A</v>
          </cell>
          <cell r="C3625" t="e">
            <v>#N/A</v>
          </cell>
          <cell r="D3625" t="e">
            <v>#N/A</v>
          </cell>
          <cell r="E3625">
            <v>18120</v>
          </cell>
          <cell r="F3625">
            <v>18240</v>
          </cell>
          <cell r="G3625">
            <v>22771</v>
          </cell>
          <cell r="H3625">
            <v>14978</v>
          </cell>
          <cell r="I3625">
            <v>18027</v>
          </cell>
          <cell r="J3625">
            <v>16854</v>
          </cell>
          <cell r="K3625">
            <v>15514</v>
          </cell>
          <cell r="L3625">
            <v>14847</v>
          </cell>
          <cell r="M3625">
            <v>17465</v>
          </cell>
          <cell r="N3625">
            <v>17851</v>
          </cell>
          <cell r="O3625">
            <v>16193</v>
          </cell>
          <cell r="P3625">
            <v>12460</v>
          </cell>
          <cell r="Q3625" t="e">
            <v>#N/A</v>
          </cell>
          <cell r="R3625" t="e">
            <v>#N/A</v>
          </cell>
          <cell r="S3625" t="e">
            <v>#N/A</v>
          </cell>
          <cell r="T3625" t="e">
            <v>#N/A</v>
          </cell>
          <cell r="U3625" t="e">
            <v>#N/A</v>
          </cell>
          <cell r="V3625" t="e">
            <v>#N/A</v>
          </cell>
          <cell r="W3625" t="e">
            <v>#N/A</v>
          </cell>
          <cell r="X3625" t="e">
            <v>#N/A</v>
          </cell>
          <cell r="Y3625" t="e">
            <v>#N/A</v>
          </cell>
          <cell r="Z3625" t="e">
            <v>#N/A</v>
          </cell>
          <cell r="AA3625" t="e">
            <v>#N/A</v>
          </cell>
          <cell r="AB3625" t="e">
            <v>#N/A</v>
          </cell>
          <cell r="AC3625" t="e">
            <v>#N/A</v>
          </cell>
          <cell r="AD3625" t="e">
            <v>#N/A</v>
          </cell>
          <cell r="AE3625" t="e">
            <v>#N/A</v>
          </cell>
          <cell r="AF3625" t="e">
            <v>#N/A</v>
          </cell>
        </row>
        <row r="3626">
          <cell r="A3626" t="str">
            <v>YSP-931-01</v>
          </cell>
          <cell r="B3626">
            <v>450</v>
          </cell>
          <cell r="C3626">
            <v>1</v>
          </cell>
          <cell r="D3626">
            <v>4687</v>
          </cell>
          <cell r="E3626">
            <v>34440</v>
          </cell>
          <cell r="F3626">
            <v>35400</v>
          </cell>
          <cell r="G3626">
            <v>44194</v>
          </cell>
          <cell r="H3626">
            <v>29069</v>
          </cell>
          <cell r="I3626">
            <v>34987</v>
          </cell>
          <cell r="J3626">
            <v>32711</v>
          </cell>
          <cell r="K3626">
            <v>30111</v>
          </cell>
          <cell r="L3626">
            <v>28816</v>
          </cell>
          <cell r="M3626">
            <v>33897</v>
          </cell>
          <cell r="N3626">
            <v>34646</v>
          </cell>
          <cell r="O3626">
            <v>31428</v>
          </cell>
          <cell r="P3626">
            <v>24183</v>
          </cell>
          <cell r="Q3626">
            <v>7.4646895668871345</v>
          </cell>
          <cell r="R3626">
            <v>6.9790911030509921</v>
          </cell>
          <cell r="S3626">
            <v>6.4243652656283334</v>
          </cell>
          <cell r="T3626">
            <v>6.1480691273735868</v>
          </cell>
          <cell r="U3626">
            <v>7.2321314273522512</v>
          </cell>
          <cell r="V3626">
            <v>7.3919351397482398</v>
          </cell>
          <cell r="W3626">
            <v>6.705355237892042</v>
          </cell>
          <cell r="X3626">
            <v>5.1595903563046726</v>
          </cell>
          <cell r="Y3626">
            <v>3359.1103050992106</v>
          </cell>
          <cell r="Z3626">
            <v>3140.5909963729464</v>
          </cell>
          <cell r="AA3626">
            <v>2890.96436953275</v>
          </cell>
          <cell r="AB3626">
            <v>2766.6311073181141</v>
          </cell>
          <cell r="AC3626">
            <v>3254.459142308513</v>
          </cell>
          <cell r="AD3626">
            <v>3326.3708128867079</v>
          </cell>
          <cell r="AE3626">
            <v>3017.4098570514188</v>
          </cell>
          <cell r="AF3626">
            <v>2321.8156603371026</v>
          </cell>
        </row>
        <row r="3627">
          <cell r="A3627" t="str">
            <v>YSP-932</v>
          </cell>
          <cell r="B3627" t="e">
            <v>#N/A</v>
          </cell>
          <cell r="C3627" t="e">
            <v>#N/A</v>
          </cell>
          <cell r="D3627" t="e">
            <v>#N/A</v>
          </cell>
          <cell r="E3627">
            <v>16320</v>
          </cell>
          <cell r="F3627">
            <v>17160</v>
          </cell>
          <cell r="G3627">
            <v>21423</v>
          </cell>
          <cell r="H3627">
            <v>14091</v>
          </cell>
          <cell r="I3627">
            <v>16960</v>
          </cell>
          <cell r="J3627">
            <v>15857</v>
          </cell>
          <cell r="K3627">
            <v>14597</v>
          </cell>
          <cell r="L3627">
            <v>13969</v>
          </cell>
          <cell r="M3627">
            <v>16432</v>
          </cell>
          <cell r="N3627">
            <v>16795</v>
          </cell>
          <cell r="O3627">
            <v>15235</v>
          </cell>
          <cell r="P3627">
            <v>11723</v>
          </cell>
          <cell r="Q3627" t="e">
            <v>#N/A</v>
          </cell>
          <cell r="R3627" t="e">
            <v>#N/A</v>
          </cell>
          <cell r="S3627" t="e">
            <v>#N/A</v>
          </cell>
          <cell r="T3627" t="e">
            <v>#N/A</v>
          </cell>
          <cell r="U3627" t="e">
            <v>#N/A</v>
          </cell>
          <cell r="V3627" t="e">
            <v>#N/A</v>
          </cell>
          <cell r="W3627" t="e">
            <v>#N/A</v>
          </cell>
          <cell r="X3627" t="e">
            <v>#N/A</v>
          </cell>
          <cell r="Y3627" t="e">
            <v>#N/A</v>
          </cell>
          <cell r="Z3627" t="e">
            <v>#N/A</v>
          </cell>
          <cell r="AA3627" t="e">
            <v>#N/A</v>
          </cell>
          <cell r="AB3627" t="e">
            <v>#N/A</v>
          </cell>
          <cell r="AC3627" t="e">
            <v>#N/A</v>
          </cell>
          <cell r="AD3627" t="e">
            <v>#N/A</v>
          </cell>
          <cell r="AE3627" t="e">
            <v>#N/A</v>
          </cell>
          <cell r="AF3627" t="e">
            <v>#N/A</v>
          </cell>
        </row>
        <row r="3628">
          <cell r="A3628" t="str">
            <v>YSP-933</v>
          </cell>
          <cell r="B3628">
            <v>450</v>
          </cell>
          <cell r="C3628">
            <v>2</v>
          </cell>
          <cell r="D3628">
            <v>2903</v>
          </cell>
          <cell r="E3628">
            <v>34200</v>
          </cell>
          <cell r="F3628">
            <v>35000</v>
          </cell>
          <cell r="G3628">
            <v>43694</v>
          </cell>
          <cell r="H3628">
            <v>28740</v>
          </cell>
          <cell r="I3628">
            <v>34591</v>
          </cell>
          <cell r="J3628">
            <v>32341</v>
          </cell>
          <cell r="K3628">
            <v>29771</v>
          </cell>
          <cell r="L3628">
            <v>28491</v>
          </cell>
          <cell r="M3628">
            <v>33515</v>
          </cell>
          <cell r="N3628">
            <v>34256</v>
          </cell>
          <cell r="O3628">
            <v>31074</v>
          </cell>
          <cell r="P3628">
            <v>23910</v>
          </cell>
          <cell r="Q3628">
            <v>5.9578022735101621</v>
          </cell>
          <cell r="R3628">
            <v>5.5702721322769548</v>
          </cell>
          <cell r="S3628">
            <v>5.1276265931794693</v>
          </cell>
          <cell r="T3628">
            <v>4.9071650017223565</v>
          </cell>
          <cell r="U3628">
            <v>5.7724767481915258</v>
          </cell>
          <cell r="V3628">
            <v>5.9001033413709951</v>
          </cell>
          <cell r="W3628">
            <v>5.3520496038580783</v>
          </cell>
          <cell r="X3628">
            <v>4.1181536341715468</v>
          </cell>
          <cell r="Y3628">
            <v>2681.0110230795731</v>
          </cell>
          <cell r="Z3628">
            <v>2506.6224595246294</v>
          </cell>
          <cell r="AA3628">
            <v>2307.4319669307611</v>
          </cell>
          <cell r="AB3628">
            <v>2208.2242507750602</v>
          </cell>
          <cell r="AC3628">
            <v>2597.6145366861865</v>
          </cell>
          <cell r="AD3628">
            <v>2655.046503616948</v>
          </cell>
          <cell r="AE3628">
            <v>2408.422321736135</v>
          </cell>
          <cell r="AF3628">
            <v>1853.169135377196</v>
          </cell>
        </row>
        <row r="3629">
          <cell r="A3629" t="str">
            <v>YSP-934</v>
          </cell>
          <cell r="B3629">
            <v>300</v>
          </cell>
          <cell r="C3629">
            <v>2</v>
          </cell>
          <cell r="D3629">
            <v>10714</v>
          </cell>
          <cell r="E3629">
            <v>34200</v>
          </cell>
          <cell r="F3629">
            <v>35000</v>
          </cell>
          <cell r="G3629">
            <v>43694</v>
          </cell>
          <cell r="H3629">
            <v>28740</v>
          </cell>
          <cell r="I3629">
            <v>34591</v>
          </cell>
          <cell r="J3629">
            <v>32341</v>
          </cell>
          <cell r="K3629">
            <v>29771</v>
          </cell>
          <cell r="L3629">
            <v>28491</v>
          </cell>
          <cell r="M3629">
            <v>33515</v>
          </cell>
          <cell r="N3629">
            <v>34256</v>
          </cell>
          <cell r="O3629">
            <v>31074</v>
          </cell>
          <cell r="P3629">
            <v>23910</v>
          </cell>
          <cell r="Q3629">
            <v>1.6142897143923838</v>
          </cell>
          <cell r="R3629">
            <v>1.5092869143177152</v>
          </cell>
          <cell r="S3629">
            <v>1.3893503826768714</v>
          </cell>
          <cell r="T3629">
            <v>1.3296154564121709</v>
          </cell>
          <cell r="U3629">
            <v>1.56407504200112</v>
          </cell>
          <cell r="V3629">
            <v>1.5986559641590443</v>
          </cell>
          <cell r="W3629">
            <v>1.4501586708978906</v>
          </cell>
          <cell r="X3629">
            <v>1.1158297554601455</v>
          </cell>
          <cell r="Y3629">
            <v>484.28691431771512</v>
          </cell>
          <cell r="Z3629">
            <v>452.78607429531456</v>
          </cell>
          <cell r="AA3629">
            <v>416.80511480306143</v>
          </cell>
          <cell r="AB3629">
            <v>398.88463692365127</v>
          </cell>
          <cell r="AC3629">
            <v>469.22251260033602</v>
          </cell>
          <cell r="AD3629">
            <v>479.59678924771328</v>
          </cell>
          <cell r="AE3629">
            <v>435.04760126936719</v>
          </cell>
          <cell r="AF3629">
            <v>334.74892663804366</v>
          </cell>
        </row>
        <row r="3630">
          <cell r="A3630" t="str">
            <v>YSP-935</v>
          </cell>
          <cell r="B3630">
            <v>300</v>
          </cell>
          <cell r="C3630">
            <v>2</v>
          </cell>
          <cell r="D3630">
            <v>10714</v>
          </cell>
          <cell r="E3630">
            <v>34200</v>
          </cell>
          <cell r="F3630">
            <v>35000</v>
          </cell>
          <cell r="G3630">
            <v>43694</v>
          </cell>
          <cell r="H3630">
            <v>28740</v>
          </cell>
          <cell r="I3630">
            <v>34591</v>
          </cell>
          <cell r="J3630">
            <v>32341</v>
          </cell>
          <cell r="K3630">
            <v>29771</v>
          </cell>
          <cell r="L3630">
            <v>28491</v>
          </cell>
          <cell r="M3630">
            <v>33515</v>
          </cell>
          <cell r="N3630">
            <v>34256</v>
          </cell>
          <cell r="O3630">
            <v>31074</v>
          </cell>
          <cell r="P3630">
            <v>23910</v>
          </cell>
          <cell r="Q3630">
            <v>1.6142897143923838</v>
          </cell>
          <cell r="R3630">
            <v>1.5092869143177152</v>
          </cell>
          <cell r="S3630">
            <v>1.3893503826768714</v>
          </cell>
          <cell r="T3630">
            <v>1.3296154564121709</v>
          </cell>
          <cell r="U3630">
            <v>1.56407504200112</v>
          </cell>
          <cell r="V3630">
            <v>1.5986559641590443</v>
          </cell>
          <cell r="W3630">
            <v>1.4501586708978906</v>
          </cell>
          <cell r="X3630">
            <v>1.1158297554601455</v>
          </cell>
          <cell r="Y3630">
            <v>484.28691431771512</v>
          </cell>
          <cell r="Z3630">
            <v>452.78607429531456</v>
          </cell>
          <cell r="AA3630">
            <v>416.80511480306143</v>
          </cell>
          <cell r="AB3630">
            <v>398.88463692365127</v>
          </cell>
          <cell r="AC3630">
            <v>469.22251260033602</v>
          </cell>
          <cell r="AD3630">
            <v>479.59678924771328</v>
          </cell>
          <cell r="AE3630">
            <v>435.04760126936719</v>
          </cell>
          <cell r="AF3630">
            <v>334.74892663804366</v>
          </cell>
        </row>
        <row r="3631">
          <cell r="A3631" t="str">
            <v>YSP-936</v>
          </cell>
          <cell r="B3631" t="e">
            <v>#N/A</v>
          </cell>
          <cell r="C3631" t="e">
            <v>#N/A</v>
          </cell>
          <cell r="D3631" t="e">
            <v>#N/A</v>
          </cell>
          <cell r="E3631">
            <v>17800</v>
          </cell>
          <cell r="F3631">
            <v>18000</v>
          </cell>
          <cell r="G3631">
            <v>22471</v>
          </cell>
          <cell r="H3631">
            <v>14781</v>
          </cell>
          <cell r="I3631">
            <v>17790</v>
          </cell>
          <cell r="J3631">
            <v>16633</v>
          </cell>
          <cell r="K3631">
            <v>15311</v>
          </cell>
          <cell r="L3631">
            <v>14653</v>
          </cell>
          <cell r="M3631">
            <v>17237</v>
          </cell>
          <cell r="N3631">
            <v>17618</v>
          </cell>
          <cell r="O3631">
            <v>15981</v>
          </cell>
          <cell r="P3631">
            <v>12297</v>
          </cell>
          <cell r="Q3631" t="e">
            <v>#N/A</v>
          </cell>
          <cell r="R3631" t="e">
            <v>#N/A</v>
          </cell>
          <cell r="S3631" t="e">
            <v>#N/A</v>
          </cell>
          <cell r="T3631" t="e">
            <v>#N/A</v>
          </cell>
          <cell r="U3631" t="e">
            <v>#N/A</v>
          </cell>
          <cell r="V3631" t="e">
            <v>#N/A</v>
          </cell>
          <cell r="W3631" t="e">
            <v>#N/A</v>
          </cell>
          <cell r="X3631" t="e">
            <v>#N/A</v>
          </cell>
          <cell r="Y3631" t="e">
            <v>#N/A</v>
          </cell>
          <cell r="Z3631" t="e">
            <v>#N/A</v>
          </cell>
          <cell r="AA3631" t="e">
            <v>#N/A</v>
          </cell>
          <cell r="AB3631" t="e">
            <v>#N/A</v>
          </cell>
          <cell r="AC3631" t="e">
            <v>#N/A</v>
          </cell>
          <cell r="AD3631" t="e">
            <v>#N/A</v>
          </cell>
          <cell r="AE3631" t="e">
            <v>#N/A</v>
          </cell>
          <cell r="AF3631" t="e">
            <v>#N/A</v>
          </cell>
        </row>
        <row r="3632">
          <cell r="A3632" t="str">
            <v>YSP-936-01</v>
          </cell>
          <cell r="B3632">
            <v>300</v>
          </cell>
          <cell r="C3632">
            <v>1</v>
          </cell>
          <cell r="D3632">
            <v>6818</v>
          </cell>
          <cell r="E3632">
            <v>17800</v>
          </cell>
          <cell r="F3632">
            <v>18000</v>
          </cell>
          <cell r="G3632">
            <v>22471</v>
          </cell>
          <cell r="H3632">
            <v>14781</v>
          </cell>
          <cell r="I3632">
            <v>17790</v>
          </cell>
          <cell r="J3632">
            <v>16633</v>
          </cell>
          <cell r="K3632">
            <v>15311</v>
          </cell>
          <cell r="L3632">
            <v>14653</v>
          </cell>
          <cell r="M3632">
            <v>17237</v>
          </cell>
          <cell r="N3632">
            <v>17618</v>
          </cell>
          <cell r="O3632">
            <v>15981</v>
          </cell>
          <cell r="P3632">
            <v>12297</v>
          </cell>
          <cell r="Q3632">
            <v>2.6092695805221471</v>
          </cell>
          <cell r="R3632">
            <v>2.4395717219125843</v>
          </cell>
          <cell r="S3632">
            <v>2.2456732179524788</v>
          </cell>
          <cell r="T3632">
            <v>2.1491639777060723</v>
          </cell>
          <cell r="U3632">
            <v>2.5281607509533588</v>
          </cell>
          <cell r="V3632">
            <v>2.5840422411264301</v>
          </cell>
          <cell r="W3632">
            <v>2.3439425051334704</v>
          </cell>
          <cell r="X3632">
            <v>1.8036080962158991</v>
          </cell>
          <cell r="Y3632">
            <v>782.78087415664413</v>
          </cell>
          <cell r="Z3632">
            <v>731.87151657377524</v>
          </cell>
          <cell r="AA3632">
            <v>673.70196538574362</v>
          </cell>
          <cell r="AB3632">
            <v>644.74919331182173</v>
          </cell>
          <cell r="AC3632">
            <v>758.44822528600764</v>
          </cell>
          <cell r="AD3632">
            <v>775.21267233792901</v>
          </cell>
          <cell r="AE3632">
            <v>703.18275154004107</v>
          </cell>
          <cell r="AF3632">
            <v>541.08242886476978</v>
          </cell>
        </row>
        <row r="3633">
          <cell r="A3633" t="str">
            <v>YSP-937</v>
          </cell>
          <cell r="B3633" t="e">
            <v>#N/A</v>
          </cell>
          <cell r="C3633" t="e">
            <v>#N/A</v>
          </cell>
          <cell r="D3633" t="e">
            <v>#N/A</v>
          </cell>
          <cell r="E3633">
            <v>16400</v>
          </cell>
          <cell r="F3633">
            <v>17200</v>
          </cell>
          <cell r="G3633">
            <v>21473</v>
          </cell>
          <cell r="H3633">
            <v>14124</v>
          </cell>
          <cell r="I3633">
            <v>16999</v>
          </cell>
          <cell r="J3633">
            <v>15893</v>
          </cell>
          <cell r="K3633">
            <v>14630</v>
          </cell>
          <cell r="L3633">
            <v>14001</v>
          </cell>
          <cell r="M3633">
            <v>16470</v>
          </cell>
          <cell r="N3633">
            <v>16834</v>
          </cell>
          <cell r="O3633">
            <v>15270</v>
          </cell>
          <cell r="P3633">
            <v>11750</v>
          </cell>
          <cell r="Q3633" t="e">
            <v>#N/A</v>
          </cell>
          <cell r="R3633" t="e">
            <v>#N/A</v>
          </cell>
          <cell r="S3633" t="e">
            <v>#N/A</v>
          </cell>
          <cell r="T3633" t="e">
            <v>#N/A</v>
          </cell>
          <cell r="U3633" t="e">
            <v>#N/A</v>
          </cell>
          <cell r="V3633" t="e">
            <v>#N/A</v>
          </cell>
          <cell r="W3633" t="e">
            <v>#N/A</v>
          </cell>
          <cell r="X3633" t="e">
            <v>#N/A</v>
          </cell>
          <cell r="Y3633" t="e">
            <v>#N/A</v>
          </cell>
          <cell r="Z3633" t="e">
            <v>#N/A</v>
          </cell>
          <cell r="AA3633" t="e">
            <v>#N/A</v>
          </cell>
          <cell r="AB3633" t="e">
            <v>#N/A</v>
          </cell>
          <cell r="AC3633" t="e">
            <v>#N/A</v>
          </cell>
          <cell r="AD3633" t="e">
            <v>#N/A</v>
          </cell>
          <cell r="AE3633" t="e">
            <v>#N/A</v>
          </cell>
          <cell r="AF3633" t="e">
            <v>#N/A</v>
          </cell>
        </row>
        <row r="3634">
          <cell r="A3634" t="str">
            <v>YSP-937-01</v>
          </cell>
          <cell r="B3634">
            <v>300</v>
          </cell>
          <cell r="C3634">
            <v>1</v>
          </cell>
          <cell r="D3634">
            <v>6818</v>
          </cell>
          <cell r="E3634">
            <v>16400</v>
          </cell>
          <cell r="F3634">
            <v>17200</v>
          </cell>
          <cell r="G3634">
            <v>21473</v>
          </cell>
          <cell r="H3634">
            <v>14124</v>
          </cell>
          <cell r="I3634">
            <v>16999</v>
          </cell>
          <cell r="J3634">
            <v>15893</v>
          </cell>
          <cell r="K3634">
            <v>14630</v>
          </cell>
          <cell r="L3634">
            <v>14001</v>
          </cell>
          <cell r="M3634">
            <v>16470</v>
          </cell>
          <cell r="N3634">
            <v>16834</v>
          </cell>
          <cell r="O3634">
            <v>15270</v>
          </cell>
          <cell r="P3634">
            <v>11750</v>
          </cell>
          <cell r="Q3634">
            <v>2.4932531534174243</v>
          </cell>
          <cell r="R3634">
            <v>2.3310354942798472</v>
          </cell>
          <cell r="S3634">
            <v>2.1457905544147846</v>
          </cell>
          <cell r="T3634">
            <v>2.0535347609269579</v>
          </cell>
          <cell r="U3634">
            <v>2.4156644177178057</v>
          </cell>
          <cell r="V3634">
            <v>2.4690525080668819</v>
          </cell>
          <cell r="W3634">
            <v>2.2396597242593135</v>
          </cell>
          <cell r="X3634">
            <v>1.7233792901144032</v>
          </cell>
          <cell r="Y3634">
            <v>747.97594602522724</v>
          </cell>
          <cell r="Z3634">
            <v>699.31064828395415</v>
          </cell>
          <cell r="AA3634">
            <v>643.73716632443541</v>
          </cell>
          <cell r="AB3634">
            <v>616.06042827808733</v>
          </cell>
          <cell r="AC3634">
            <v>724.69932531534175</v>
          </cell>
          <cell r="AD3634">
            <v>740.71575242006463</v>
          </cell>
          <cell r="AE3634">
            <v>671.89791727779402</v>
          </cell>
          <cell r="AF3634">
            <v>517.0137870343209</v>
          </cell>
        </row>
        <row r="3635">
          <cell r="A3635" t="str">
            <v>YSP-938</v>
          </cell>
          <cell r="B3635" t="e">
            <v>#N/A</v>
          </cell>
          <cell r="C3635" t="e">
            <v>#N/A</v>
          </cell>
          <cell r="D3635" t="e">
            <v>#N/A</v>
          </cell>
          <cell r="E3635">
            <v>68760</v>
          </cell>
          <cell r="F3635">
            <v>70680</v>
          </cell>
          <cell r="G3635">
            <v>88238</v>
          </cell>
          <cell r="H3635">
            <v>58040</v>
          </cell>
          <cell r="I3635">
            <v>69856</v>
          </cell>
          <cell r="J3635">
            <v>65312</v>
          </cell>
          <cell r="K3635">
            <v>60121</v>
          </cell>
          <cell r="L3635">
            <v>57535</v>
          </cell>
          <cell r="M3635">
            <v>67680</v>
          </cell>
          <cell r="N3635">
            <v>69176</v>
          </cell>
          <cell r="O3635">
            <v>62750</v>
          </cell>
          <cell r="P3635">
            <v>48284</v>
          </cell>
          <cell r="Q3635" t="e">
            <v>#N/A</v>
          </cell>
          <cell r="R3635" t="e">
            <v>#N/A</v>
          </cell>
          <cell r="S3635" t="e">
            <v>#N/A</v>
          </cell>
          <cell r="T3635" t="e">
            <v>#N/A</v>
          </cell>
          <cell r="U3635" t="e">
            <v>#N/A</v>
          </cell>
          <cell r="V3635" t="e">
            <v>#N/A</v>
          </cell>
          <cell r="W3635" t="e">
            <v>#N/A</v>
          </cell>
          <cell r="X3635" t="e">
            <v>#N/A</v>
          </cell>
          <cell r="Y3635" t="e">
            <v>#N/A</v>
          </cell>
          <cell r="Z3635" t="e">
            <v>#N/A</v>
          </cell>
          <cell r="AA3635" t="e">
            <v>#N/A</v>
          </cell>
          <cell r="AB3635" t="e">
            <v>#N/A</v>
          </cell>
          <cell r="AC3635" t="e">
            <v>#N/A</v>
          </cell>
          <cell r="AD3635" t="e">
            <v>#N/A</v>
          </cell>
          <cell r="AE3635" t="e">
            <v>#N/A</v>
          </cell>
          <cell r="AF3635" t="e">
            <v>#N/A</v>
          </cell>
        </row>
        <row r="3636">
          <cell r="A3636" t="str">
            <v>YSP-938-01</v>
          </cell>
          <cell r="B3636">
            <v>350</v>
          </cell>
          <cell r="C3636">
            <v>1</v>
          </cell>
          <cell r="D3636">
            <v>10294</v>
          </cell>
          <cell r="E3636">
            <v>68760</v>
          </cell>
          <cell r="F3636">
            <v>70680</v>
          </cell>
          <cell r="G3636">
            <v>88238</v>
          </cell>
          <cell r="H3636">
            <v>58040</v>
          </cell>
          <cell r="I3636">
            <v>69856</v>
          </cell>
          <cell r="J3636">
            <v>65312</v>
          </cell>
          <cell r="K3636">
            <v>60121</v>
          </cell>
          <cell r="L3636">
            <v>57535</v>
          </cell>
          <cell r="M3636">
            <v>67680</v>
          </cell>
          <cell r="N3636">
            <v>69176</v>
          </cell>
          <cell r="O3636">
            <v>62750</v>
          </cell>
          <cell r="P3636">
            <v>48284</v>
          </cell>
          <cell r="Q3636">
            <v>6.7860889838741016</v>
          </cell>
          <cell r="R3636">
            <v>6.3446667961919561</v>
          </cell>
          <cell r="S3636">
            <v>5.8403924616281326</v>
          </cell>
          <cell r="T3636">
            <v>5.5891781620361378</v>
          </cell>
          <cell r="U3636">
            <v>6.574703710899553</v>
          </cell>
          <cell r="V3636">
            <v>6.7200310860695547</v>
          </cell>
          <cell r="W3636">
            <v>6.0957839518165926</v>
          </cell>
          <cell r="X3636">
            <v>4.6904993199922282</v>
          </cell>
          <cell r="Y3636">
            <v>2375.1311443559357</v>
          </cell>
          <cell r="Z3636">
            <v>2220.6333786671848</v>
          </cell>
          <cell r="AA3636">
            <v>2044.1373615698465</v>
          </cell>
          <cell r="AB3636">
            <v>1956.2123567126482</v>
          </cell>
          <cell r="AC3636">
            <v>2301.1462988148437</v>
          </cell>
          <cell r="AD3636">
            <v>2352.0108801243441</v>
          </cell>
          <cell r="AE3636">
            <v>2133.5243831358075</v>
          </cell>
          <cell r="AF3636">
            <v>1641.6747619972798</v>
          </cell>
        </row>
        <row r="3637">
          <cell r="A3637" t="str">
            <v>YSP-941</v>
          </cell>
          <cell r="B3637" t="e">
            <v>#N/A</v>
          </cell>
          <cell r="C3637" t="e">
            <v>#N/A</v>
          </cell>
          <cell r="D3637" t="e">
            <v>#N/A</v>
          </cell>
          <cell r="E3637">
            <v>34200</v>
          </cell>
          <cell r="F3637">
            <v>35000</v>
          </cell>
          <cell r="G3637">
            <v>43694</v>
          </cell>
          <cell r="H3637">
            <v>28740</v>
          </cell>
          <cell r="I3637">
            <v>34591</v>
          </cell>
          <cell r="J3637">
            <v>32341</v>
          </cell>
          <cell r="K3637">
            <v>29771</v>
          </cell>
          <cell r="L3637">
            <v>28491</v>
          </cell>
          <cell r="M3637">
            <v>33515</v>
          </cell>
          <cell r="N3637">
            <v>34256</v>
          </cell>
          <cell r="O3637">
            <v>31074</v>
          </cell>
          <cell r="P3637">
            <v>23910</v>
          </cell>
          <cell r="Q3637" t="e">
            <v>#N/A</v>
          </cell>
          <cell r="R3637" t="e">
            <v>#N/A</v>
          </cell>
          <cell r="S3637" t="e">
            <v>#N/A</v>
          </cell>
          <cell r="T3637" t="e">
            <v>#N/A</v>
          </cell>
          <cell r="U3637" t="e">
            <v>#N/A</v>
          </cell>
          <cell r="V3637" t="e">
            <v>#N/A</v>
          </cell>
          <cell r="W3637" t="e">
            <v>#N/A</v>
          </cell>
          <cell r="X3637" t="e">
            <v>#N/A</v>
          </cell>
          <cell r="Y3637" t="e">
            <v>#N/A</v>
          </cell>
          <cell r="Z3637" t="e">
            <v>#N/A</v>
          </cell>
          <cell r="AA3637" t="e">
            <v>#N/A</v>
          </cell>
          <cell r="AB3637" t="e">
            <v>#N/A</v>
          </cell>
          <cell r="AC3637" t="e">
            <v>#N/A</v>
          </cell>
          <cell r="AD3637" t="e">
            <v>#N/A</v>
          </cell>
          <cell r="AE3637" t="e">
            <v>#N/A</v>
          </cell>
          <cell r="AF3637" t="e">
            <v>#N/A</v>
          </cell>
        </row>
        <row r="3638">
          <cell r="A3638" t="str">
            <v>YSP-941-01</v>
          </cell>
          <cell r="B3638">
            <v>550</v>
          </cell>
          <cell r="C3638">
            <v>1</v>
          </cell>
          <cell r="D3638">
            <v>6179</v>
          </cell>
          <cell r="E3638">
            <v>34200</v>
          </cell>
          <cell r="F3638">
            <v>35000</v>
          </cell>
          <cell r="G3638">
            <v>43694</v>
          </cell>
          <cell r="H3638">
            <v>28740</v>
          </cell>
          <cell r="I3638">
            <v>34591</v>
          </cell>
          <cell r="J3638">
            <v>32341</v>
          </cell>
          <cell r="K3638">
            <v>29771</v>
          </cell>
          <cell r="L3638">
            <v>28491</v>
          </cell>
          <cell r="M3638">
            <v>33515</v>
          </cell>
          <cell r="N3638">
            <v>34256</v>
          </cell>
          <cell r="O3638">
            <v>31074</v>
          </cell>
          <cell r="P3638">
            <v>23910</v>
          </cell>
          <cell r="Q3638">
            <v>5.5981550412688135</v>
          </cell>
          <cell r="R3638">
            <v>5.2340184495873121</v>
          </cell>
          <cell r="S3638">
            <v>4.8180935426444407</v>
          </cell>
          <cell r="T3638">
            <v>4.610940281598964</v>
          </cell>
          <cell r="U3638">
            <v>5.4240168312024597</v>
          </cell>
          <cell r="V3638">
            <v>5.5439391487295682</v>
          </cell>
          <cell r="W3638">
            <v>5.0289690888493288</v>
          </cell>
          <cell r="X3638">
            <v>3.8695581809354263</v>
          </cell>
          <cell r="Y3638">
            <v>3078.9852726978474</v>
          </cell>
          <cell r="Z3638">
            <v>2878.7101472730214</v>
          </cell>
          <cell r="AA3638">
            <v>2649.9514484544425</v>
          </cell>
          <cell r="AB3638">
            <v>2536.0171548794301</v>
          </cell>
          <cell r="AC3638">
            <v>2983.209257161353</v>
          </cell>
          <cell r="AD3638">
            <v>3049.1665318012624</v>
          </cell>
          <cell r="AE3638">
            <v>2765.9329988671307</v>
          </cell>
          <cell r="AF3638">
            <v>2128.2569995144845</v>
          </cell>
        </row>
        <row r="3639">
          <cell r="A3639" t="str">
            <v>YSP-942</v>
          </cell>
          <cell r="B3639">
            <v>250</v>
          </cell>
          <cell r="C3639">
            <v>2</v>
          </cell>
          <cell r="D3639">
            <v>3472</v>
          </cell>
          <cell r="E3639">
            <v>34600</v>
          </cell>
          <cell r="F3639">
            <v>35400</v>
          </cell>
          <cell r="G3639">
            <v>44194</v>
          </cell>
          <cell r="H3639">
            <v>29069</v>
          </cell>
          <cell r="I3639">
            <v>34987</v>
          </cell>
          <cell r="J3639">
            <v>32711</v>
          </cell>
          <cell r="K3639">
            <v>30111</v>
          </cell>
          <cell r="L3639">
            <v>28816</v>
          </cell>
          <cell r="M3639">
            <v>33897</v>
          </cell>
          <cell r="N3639">
            <v>34646</v>
          </cell>
          <cell r="O3639">
            <v>31427</v>
          </cell>
          <cell r="P3639">
            <v>24182</v>
          </cell>
          <cell r="Q3639">
            <v>5.0384504608294929</v>
          </cell>
          <cell r="R3639">
            <v>4.710685483870968</v>
          </cell>
          <cell r="S3639">
            <v>4.3362615207373274</v>
          </cell>
          <cell r="T3639">
            <v>4.1497695852534564</v>
          </cell>
          <cell r="U3639">
            <v>4.8814804147465436</v>
          </cell>
          <cell r="V3639">
            <v>4.9893433179723505</v>
          </cell>
          <cell r="W3639">
            <v>4.5257776497695854</v>
          </cell>
          <cell r="X3639">
            <v>3.4824308755760369</v>
          </cell>
          <cell r="Y3639">
            <v>1259.6126152073732</v>
          </cell>
          <cell r="Z3639">
            <v>1177.671370967742</v>
          </cell>
          <cell r="AA3639">
            <v>1084.0653801843318</v>
          </cell>
          <cell r="AB3639">
            <v>1037.442396313364</v>
          </cell>
          <cell r="AC3639">
            <v>1220.370103686636</v>
          </cell>
          <cell r="AD3639">
            <v>1247.3358294930877</v>
          </cell>
          <cell r="AE3639">
            <v>1131.4444124423962</v>
          </cell>
          <cell r="AF3639">
            <v>870.60771889400928</v>
          </cell>
        </row>
        <row r="3640">
          <cell r="A3640" t="str">
            <v>YSP-943</v>
          </cell>
          <cell r="B3640" t="e">
            <v>#N/A</v>
          </cell>
          <cell r="C3640" t="e">
            <v>#N/A</v>
          </cell>
          <cell r="D3640" t="e">
            <v>#N/A</v>
          </cell>
          <cell r="E3640">
            <v>36800</v>
          </cell>
          <cell r="F3640">
            <v>37200</v>
          </cell>
          <cell r="G3640">
            <v>46441</v>
          </cell>
          <cell r="H3640">
            <v>30547</v>
          </cell>
          <cell r="I3640">
            <v>36766</v>
          </cell>
          <cell r="J3640">
            <v>34374</v>
          </cell>
          <cell r="K3640">
            <v>31642</v>
          </cell>
          <cell r="L3640">
            <v>30281</v>
          </cell>
          <cell r="M3640">
            <v>35620</v>
          </cell>
          <cell r="N3640">
            <v>36407</v>
          </cell>
          <cell r="O3640">
            <v>33025</v>
          </cell>
          <cell r="P3640">
            <v>25411</v>
          </cell>
          <cell r="Q3640" t="e">
            <v>#N/A</v>
          </cell>
          <cell r="R3640" t="e">
            <v>#N/A</v>
          </cell>
          <cell r="S3640" t="e">
            <v>#N/A</v>
          </cell>
          <cell r="T3640" t="e">
            <v>#N/A</v>
          </cell>
          <cell r="U3640" t="e">
            <v>#N/A</v>
          </cell>
          <cell r="V3640" t="e">
            <v>#N/A</v>
          </cell>
          <cell r="W3640" t="e">
            <v>#N/A</v>
          </cell>
          <cell r="X3640" t="e">
            <v>#N/A</v>
          </cell>
          <cell r="Y3640" t="e">
            <v>#N/A</v>
          </cell>
          <cell r="Z3640" t="e">
            <v>#N/A</v>
          </cell>
          <cell r="AA3640" t="e">
            <v>#N/A</v>
          </cell>
          <cell r="AB3640" t="e">
            <v>#N/A</v>
          </cell>
          <cell r="AC3640" t="e">
            <v>#N/A</v>
          </cell>
          <cell r="AD3640" t="e">
            <v>#N/A</v>
          </cell>
          <cell r="AE3640" t="e">
            <v>#N/A</v>
          </cell>
          <cell r="AF3640" t="e">
            <v>#N/A</v>
          </cell>
        </row>
        <row r="3641">
          <cell r="A3641" t="str">
            <v>YSP-943-01</v>
          </cell>
          <cell r="B3641">
            <v>550</v>
          </cell>
          <cell r="C3641">
            <v>2</v>
          </cell>
          <cell r="D3641">
            <v>2835</v>
          </cell>
          <cell r="E3641">
            <v>36800</v>
          </cell>
          <cell r="F3641">
            <v>37200</v>
          </cell>
          <cell r="G3641">
            <v>46441</v>
          </cell>
          <cell r="H3641">
            <v>30547</v>
          </cell>
          <cell r="I3641">
            <v>36766</v>
          </cell>
          <cell r="J3641">
            <v>34374</v>
          </cell>
          <cell r="K3641">
            <v>31642</v>
          </cell>
          <cell r="L3641">
            <v>30281</v>
          </cell>
          <cell r="M3641">
            <v>35620</v>
          </cell>
          <cell r="N3641">
            <v>36407</v>
          </cell>
          <cell r="O3641">
            <v>33025</v>
          </cell>
          <cell r="P3641">
            <v>25411</v>
          </cell>
          <cell r="Q3641">
            <v>6.4843033509700172</v>
          </cell>
          <cell r="R3641">
            <v>6.0624338624338625</v>
          </cell>
          <cell r="S3641">
            <v>5.5805996472663137</v>
          </cell>
          <cell r="T3641">
            <v>5.3405643738977071</v>
          </cell>
          <cell r="U3641">
            <v>6.2821869488536155</v>
          </cell>
          <cell r="V3641">
            <v>6.4209876543209878</v>
          </cell>
          <cell r="W3641">
            <v>5.8245149911816583</v>
          </cell>
          <cell r="X3641">
            <v>4.4816578483245149</v>
          </cell>
          <cell r="Y3641">
            <v>3566.3668430335097</v>
          </cell>
          <cell r="Z3641">
            <v>3334.3386243386244</v>
          </cell>
          <cell r="AA3641">
            <v>3069.3298059964727</v>
          </cell>
          <cell r="AB3641">
            <v>2937.3104056437387</v>
          </cell>
          <cell r="AC3641">
            <v>3455.2028218694886</v>
          </cell>
          <cell r="AD3641">
            <v>3531.5432098765432</v>
          </cell>
          <cell r="AE3641">
            <v>3203.4832451499119</v>
          </cell>
          <cell r="AF3641">
            <v>2464.911816578483</v>
          </cell>
        </row>
        <row r="3642">
          <cell r="A3642" t="str">
            <v>YSP-944</v>
          </cell>
          <cell r="B3642">
            <v>15.923</v>
          </cell>
          <cell r="C3642">
            <v>1</v>
          </cell>
          <cell r="D3642">
            <v>11</v>
          </cell>
          <cell r="E3642">
            <v>22390</v>
          </cell>
          <cell r="F3642">
            <v>21790</v>
          </cell>
          <cell r="G3642">
            <v>27203</v>
          </cell>
          <cell r="H3642">
            <v>17893</v>
          </cell>
          <cell r="I3642">
            <v>21536</v>
          </cell>
          <cell r="J3642">
            <v>20135</v>
          </cell>
          <cell r="K3642">
            <v>18535</v>
          </cell>
          <cell r="L3642">
            <v>17738</v>
          </cell>
          <cell r="M3642">
            <v>20866</v>
          </cell>
          <cell r="N3642">
            <v>21327</v>
          </cell>
          <cell r="O3642">
            <v>19346</v>
          </cell>
          <cell r="P3642">
            <v>14886</v>
          </cell>
          <cell r="Q3642">
            <v>1957.8181818181818</v>
          </cell>
          <cell r="R3642">
            <v>1830.4545454545455</v>
          </cell>
          <cell r="S3642">
            <v>1685</v>
          </cell>
          <cell r="T3642">
            <v>1612.5454545454545</v>
          </cell>
          <cell r="U3642">
            <v>1896.909090909091</v>
          </cell>
          <cell r="V3642">
            <v>1938.8181818181818</v>
          </cell>
          <cell r="W3642">
            <v>1758.7272727272727</v>
          </cell>
          <cell r="X3642">
            <v>1353.2727272727273</v>
          </cell>
          <cell r="Y3642">
            <v>31174.338909090908</v>
          </cell>
          <cell r="Z3642">
            <v>29146.327727272728</v>
          </cell>
          <cell r="AA3642">
            <v>26830.255000000001</v>
          </cell>
          <cell r="AB3642">
            <v>25676.561272727271</v>
          </cell>
          <cell r="AC3642">
            <v>30204.483454545454</v>
          </cell>
          <cell r="AD3642">
            <v>30871.801909090907</v>
          </cell>
          <cell r="AE3642">
            <v>28004.214363636365</v>
          </cell>
          <cell r="AF3642">
            <v>21548.161636363635</v>
          </cell>
        </row>
        <row r="3643">
          <cell r="A3643" t="str">
            <v>YSP-945</v>
          </cell>
          <cell r="B3643">
            <v>15.923</v>
          </cell>
          <cell r="C3643">
            <v>1</v>
          </cell>
          <cell r="D3643">
            <v>11</v>
          </cell>
          <cell r="E3643">
            <v>18360</v>
          </cell>
          <cell r="F3643">
            <v>18610</v>
          </cell>
          <cell r="G3643">
            <v>23233</v>
          </cell>
          <cell r="H3643">
            <v>15282</v>
          </cell>
          <cell r="I3643">
            <v>18393</v>
          </cell>
          <cell r="J3643">
            <v>17196</v>
          </cell>
          <cell r="K3643">
            <v>15829</v>
          </cell>
          <cell r="L3643">
            <v>15148</v>
          </cell>
          <cell r="M3643">
            <v>17819</v>
          </cell>
          <cell r="N3643">
            <v>18213</v>
          </cell>
          <cell r="O3643">
            <v>16521</v>
          </cell>
          <cell r="P3643">
            <v>12712</v>
          </cell>
          <cell r="Q3643">
            <v>1672.090909090909</v>
          </cell>
          <cell r="R3643">
            <v>1563.2727272727273</v>
          </cell>
          <cell r="S3643">
            <v>1439</v>
          </cell>
          <cell r="T3643">
            <v>1377.090909090909</v>
          </cell>
          <cell r="U3643">
            <v>1619.909090909091</v>
          </cell>
          <cell r="V3643">
            <v>1655.7272727272727</v>
          </cell>
          <cell r="W3643">
            <v>1501.909090909091</v>
          </cell>
          <cell r="X3643">
            <v>1155.6363636363637</v>
          </cell>
          <cell r="Y3643">
            <v>26624.703545454544</v>
          </cell>
          <cell r="Z3643">
            <v>24891.991636363637</v>
          </cell>
          <cell r="AA3643">
            <v>22913.197</v>
          </cell>
          <cell r="AB3643">
            <v>21927.418545454544</v>
          </cell>
          <cell r="AC3643">
            <v>25793.812454545456</v>
          </cell>
          <cell r="AD3643">
            <v>26364.145363636366</v>
          </cell>
          <cell r="AE3643">
            <v>23914.898454545455</v>
          </cell>
          <cell r="AF3643">
            <v>18401.197818181819</v>
          </cell>
        </row>
        <row r="3644">
          <cell r="A3644" t="str">
            <v>YSP-946</v>
          </cell>
          <cell r="B3644">
            <v>2.153</v>
          </cell>
          <cell r="C3644">
            <v>1</v>
          </cell>
          <cell r="D3644">
            <v>22</v>
          </cell>
          <cell r="E3644">
            <v>1440</v>
          </cell>
          <cell r="F3644">
            <v>1440</v>
          </cell>
          <cell r="G3644">
            <v>1798</v>
          </cell>
          <cell r="H3644">
            <v>1183</v>
          </cell>
          <cell r="I3644">
            <v>1424</v>
          </cell>
          <cell r="J3644">
            <v>1331</v>
          </cell>
          <cell r="K3644">
            <v>1225</v>
          </cell>
          <cell r="L3644">
            <v>1172</v>
          </cell>
          <cell r="M3644">
            <v>1379</v>
          </cell>
          <cell r="N3644">
            <v>1409</v>
          </cell>
          <cell r="O3644">
            <v>1278</v>
          </cell>
          <cell r="P3644">
            <v>983</v>
          </cell>
          <cell r="Q3644">
            <v>64.727272727272734</v>
          </cell>
          <cell r="R3644">
            <v>60.5</v>
          </cell>
          <cell r="S3644">
            <v>55.68181818181818</v>
          </cell>
          <cell r="T3644">
            <v>53.272727272727273</v>
          </cell>
          <cell r="U3644">
            <v>62.68181818181818</v>
          </cell>
          <cell r="V3644">
            <v>64.045454545454547</v>
          </cell>
          <cell r="W3644">
            <v>58.090909090909093</v>
          </cell>
          <cell r="X3644">
            <v>44.68181818181818</v>
          </cell>
          <cell r="Y3644">
            <v>139.3578181818182</v>
          </cell>
          <cell r="Z3644">
            <v>130.25649999999999</v>
          </cell>
          <cell r="AA3644">
            <v>119.88295454545454</v>
          </cell>
          <cell r="AB3644">
            <v>114.69618181818183</v>
          </cell>
          <cell r="AC3644">
            <v>134.95395454545454</v>
          </cell>
          <cell r="AD3644">
            <v>137.88986363636363</v>
          </cell>
          <cell r="AE3644">
            <v>125.06972727272728</v>
          </cell>
          <cell r="AF3644">
            <v>96.199954545454545</v>
          </cell>
        </row>
        <row r="3645">
          <cell r="A3645" t="str">
            <v>YSP-947</v>
          </cell>
          <cell r="B3645">
            <v>2.153</v>
          </cell>
          <cell r="C3645">
            <v>1</v>
          </cell>
          <cell r="D3645">
            <v>22</v>
          </cell>
          <cell r="E3645">
            <v>1440</v>
          </cell>
          <cell r="F3645">
            <v>1440</v>
          </cell>
          <cell r="G3645">
            <v>1798</v>
          </cell>
          <cell r="H3645">
            <v>1183</v>
          </cell>
          <cell r="I3645">
            <v>1424</v>
          </cell>
          <cell r="J3645">
            <v>1331</v>
          </cell>
          <cell r="K3645">
            <v>1225</v>
          </cell>
          <cell r="L3645">
            <v>1172</v>
          </cell>
          <cell r="M3645">
            <v>1379</v>
          </cell>
          <cell r="N3645">
            <v>1409</v>
          </cell>
          <cell r="O3645">
            <v>1278</v>
          </cell>
          <cell r="P3645">
            <v>983</v>
          </cell>
          <cell r="Q3645">
            <v>64.727272727272734</v>
          </cell>
          <cell r="R3645">
            <v>60.5</v>
          </cell>
          <cell r="S3645">
            <v>55.68181818181818</v>
          </cell>
          <cell r="T3645">
            <v>53.272727272727273</v>
          </cell>
          <cell r="U3645">
            <v>62.68181818181818</v>
          </cell>
          <cell r="V3645">
            <v>64.045454545454547</v>
          </cell>
          <cell r="W3645">
            <v>58.090909090909093</v>
          </cell>
          <cell r="X3645">
            <v>44.68181818181818</v>
          </cell>
          <cell r="Y3645">
            <v>139.3578181818182</v>
          </cell>
          <cell r="Z3645">
            <v>130.25649999999999</v>
          </cell>
          <cell r="AA3645">
            <v>119.88295454545454</v>
          </cell>
          <cell r="AB3645">
            <v>114.69618181818183</v>
          </cell>
          <cell r="AC3645">
            <v>134.95395454545454</v>
          </cell>
          <cell r="AD3645">
            <v>137.88986363636363</v>
          </cell>
          <cell r="AE3645">
            <v>125.06972727272728</v>
          </cell>
          <cell r="AF3645">
            <v>96.199954545454545</v>
          </cell>
        </row>
        <row r="3646">
          <cell r="A3646" t="str">
            <v>YSP-948</v>
          </cell>
          <cell r="B3646">
            <v>750</v>
          </cell>
          <cell r="C3646">
            <v>2</v>
          </cell>
          <cell r="D3646">
            <v>5434</v>
          </cell>
          <cell r="E3646">
            <v>114880</v>
          </cell>
          <cell r="F3646">
            <v>112240</v>
          </cell>
          <cell r="G3646">
            <v>140122</v>
          </cell>
          <cell r="H3646">
            <v>92168</v>
          </cell>
          <cell r="I3646">
            <v>110932</v>
          </cell>
          <cell r="J3646">
            <v>103716</v>
          </cell>
          <cell r="K3646">
            <v>95473</v>
          </cell>
          <cell r="L3646">
            <v>91367</v>
          </cell>
          <cell r="M3646">
            <v>107477</v>
          </cell>
          <cell r="N3646">
            <v>109853</v>
          </cell>
          <cell r="O3646">
            <v>99648</v>
          </cell>
          <cell r="P3646">
            <v>76675</v>
          </cell>
          <cell r="Q3646">
            <v>10.207213838792786</v>
          </cell>
          <cell r="R3646">
            <v>9.5432462274567538</v>
          </cell>
          <cell r="S3646">
            <v>8.7847810084652185</v>
          </cell>
          <cell r="T3646">
            <v>8.4069746043430253</v>
          </cell>
          <cell r="U3646">
            <v>9.8893080603606922</v>
          </cell>
          <cell r="V3646">
            <v>10.107931542142069</v>
          </cell>
          <cell r="W3646">
            <v>9.168936326831064</v>
          </cell>
          <cell r="X3646">
            <v>7.0551159366948841</v>
          </cell>
          <cell r="Y3646">
            <v>7655.4103790945892</v>
          </cell>
          <cell r="Z3646">
            <v>7157.4346705925655</v>
          </cell>
          <cell r="AA3646">
            <v>6588.5857563489135</v>
          </cell>
          <cell r="AB3646">
            <v>6305.230953257269</v>
          </cell>
          <cell r="AC3646">
            <v>7416.9810452705187</v>
          </cell>
          <cell r="AD3646">
            <v>7580.9486566065516</v>
          </cell>
          <cell r="AE3646">
            <v>6876.7022451232979</v>
          </cell>
          <cell r="AF3646">
            <v>5291.3369525211629</v>
          </cell>
        </row>
        <row r="3647">
          <cell r="A3647" t="str">
            <v>YSP-949-01</v>
          </cell>
          <cell r="B3647">
            <v>1000</v>
          </cell>
          <cell r="C3647">
            <v>2</v>
          </cell>
          <cell r="D3647">
            <v>2512</v>
          </cell>
          <cell r="E3647">
            <v>8480</v>
          </cell>
          <cell r="F3647">
            <v>8360</v>
          </cell>
          <cell r="G3647">
            <v>10437</v>
          </cell>
          <cell r="H3647">
            <v>6866</v>
          </cell>
          <cell r="I3647">
            <v>8264</v>
          </cell>
          <cell r="J3647">
            <v>7726</v>
          </cell>
          <cell r="K3647">
            <v>7112</v>
          </cell>
          <cell r="L3647">
            <v>6807</v>
          </cell>
          <cell r="M3647">
            <v>8007</v>
          </cell>
          <cell r="N3647">
            <v>8184</v>
          </cell>
          <cell r="O3647">
            <v>7423</v>
          </cell>
          <cell r="P3647">
            <v>5712</v>
          </cell>
          <cell r="Q3647">
            <v>1.644904458598726</v>
          </cell>
          <cell r="R3647">
            <v>1.5378184713375795</v>
          </cell>
          <cell r="S3647">
            <v>1.4156050955414012</v>
          </cell>
          <cell r="T3647">
            <v>1.3548964968152866</v>
          </cell>
          <cell r="U3647">
            <v>1.59375</v>
          </cell>
          <cell r="V3647">
            <v>1.6289808917197452</v>
          </cell>
          <cell r="W3647">
            <v>1.4775079617834395</v>
          </cell>
          <cell r="X3647">
            <v>1.1369426751592357</v>
          </cell>
          <cell r="Y3647">
            <v>1644.904458598726</v>
          </cell>
          <cell r="Z3647">
            <v>1537.8184713375795</v>
          </cell>
          <cell r="AA3647">
            <v>1415.6050955414012</v>
          </cell>
          <cell r="AB3647">
            <v>1354.8964968152866</v>
          </cell>
          <cell r="AC3647">
            <v>1593.75</v>
          </cell>
          <cell r="AD3647">
            <v>1628.9808917197452</v>
          </cell>
          <cell r="AE3647">
            <v>1477.5079617834394</v>
          </cell>
          <cell r="AF3647">
            <v>1136.9426751592357</v>
          </cell>
        </row>
        <row r="3648">
          <cell r="A3648" t="str">
            <v>YSP-950-01</v>
          </cell>
          <cell r="B3648">
            <v>1000</v>
          </cell>
          <cell r="C3648">
            <v>1</v>
          </cell>
          <cell r="D3648">
            <v>2512</v>
          </cell>
          <cell r="E3648">
            <v>8480</v>
          </cell>
          <cell r="F3648">
            <v>8360</v>
          </cell>
          <cell r="G3648">
            <v>10437</v>
          </cell>
          <cell r="H3648">
            <v>6866</v>
          </cell>
          <cell r="I3648">
            <v>8264</v>
          </cell>
          <cell r="J3648">
            <v>7726</v>
          </cell>
          <cell r="K3648">
            <v>7112</v>
          </cell>
          <cell r="L3648">
            <v>6807</v>
          </cell>
          <cell r="M3648">
            <v>8007</v>
          </cell>
          <cell r="N3648">
            <v>8184</v>
          </cell>
          <cell r="O3648">
            <v>7423</v>
          </cell>
          <cell r="P3648">
            <v>5712</v>
          </cell>
          <cell r="Q3648">
            <v>3.2898089171974521</v>
          </cell>
          <cell r="R3648">
            <v>3.0756369426751591</v>
          </cell>
          <cell r="S3648">
            <v>2.8312101910828025</v>
          </cell>
          <cell r="T3648">
            <v>2.7097929936305731</v>
          </cell>
          <cell r="U3648">
            <v>3.1875</v>
          </cell>
          <cell r="V3648">
            <v>3.2579617834394905</v>
          </cell>
          <cell r="W3648">
            <v>2.9550159235668789</v>
          </cell>
          <cell r="X3648">
            <v>2.2738853503184715</v>
          </cell>
          <cell r="Y3648">
            <v>3289.808917197452</v>
          </cell>
          <cell r="Z3648">
            <v>3075.6369426751589</v>
          </cell>
          <cell r="AA3648">
            <v>2831.2101910828023</v>
          </cell>
          <cell r="AB3648">
            <v>2709.7929936305732</v>
          </cell>
          <cell r="AC3648">
            <v>3187.5</v>
          </cell>
          <cell r="AD3648">
            <v>3257.9617834394903</v>
          </cell>
          <cell r="AE3648">
            <v>2955.0159235668789</v>
          </cell>
          <cell r="AF3648">
            <v>2273.8853503184714</v>
          </cell>
        </row>
        <row r="3649">
          <cell r="A3649" t="str">
            <v>YSP-951-01</v>
          </cell>
          <cell r="B3649">
            <v>0.873</v>
          </cell>
          <cell r="C3649">
            <v>1</v>
          </cell>
          <cell r="D3649">
            <v>23</v>
          </cell>
          <cell r="E3649">
            <v>15400</v>
          </cell>
          <cell r="F3649">
            <v>15600</v>
          </cell>
          <cell r="G3649">
            <v>19475</v>
          </cell>
          <cell r="H3649">
            <v>12810</v>
          </cell>
          <cell r="I3649">
            <v>15418</v>
          </cell>
          <cell r="J3649">
            <v>14415</v>
          </cell>
          <cell r="K3649">
            <v>13269</v>
          </cell>
          <cell r="L3649">
            <v>12698</v>
          </cell>
          <cell r="M3649">
            <v>14937</v>
          </cell>
          <cell r="N3649">
            <v>15267</v>
          </cell>
          <cell r="O3649">
            <v>13849</v>
          </cell>
          <cell r="P3649">
            <v>10657</v>
          </cell>
          <cell r="Q3649">
            <v>670.3478260869565</v>
          </cell>
          <cell r="R3649">
            <v>626.73913043478262</v>
          </cell>
          <cell r="S3649">
            <v>576.91304347826087</v>
          </cell>
          <cell r="T3649">
            <v>552.08695652173913</v>
          </cell>
          <cell r="U3649">
            <v>649.43478260869563</v>
          </cell>
          <cell r="V3649">
            <v>663.78260869565213</v>
          </cell>
          <cell r="W3649">
            <v>602.13043478260875</v>
          </cell>
          <cell r="X3649">
            <v>463.3478260869565</v>
          </cell>
          <cell r="Y3649">
            <v>585.21365217391303</v>
          </cell>
          <cell r="Z3649">
            <v>547.14326086956521</v>
          </cell>
          <cell r="AA3649">
            <v>503.64508695652177</v>
          </cell>
          <cell r="AB3649">
            <v>481.97191304347825</v>
          </cell>
          <cell r="AC3649">
            <v>566.95656521739124</v>
          </cell>
          <cell r="AD3649">
            <v>579.48221739130429</v>
          </cell>
          <cell r="AE3649">
            <v>525.65986956521738</v>
          </cell>
          <cell r="AF3649">
            <v>404.50265217391302</v>
          </cell>
        </row>
        <row r="3650">
          <cell r="A3650" t="str">
            <v>YSP-952-01</v>
          </cell>
          <cell r="B3650">
            <v>0.63600000000000001</v>
          </cell>
          <cell r="C3650">
            <v>1</v>
          </cell>
          <cell r="D3650">
            <v>35</v>
          </cell>
          <cell r="E3650">
            <v>15300</v>
          </cell>
          <cell r="F3650">
            <v>15900</v>
          </cell>
          <cell r="G3650">
            <v>19850</v>
          </cell>
          <cell r="H3650">
            <v>13056</v>
          </cell>
          <cell r="I3650">
            <v>15714</v>
          </cell>
          <cell r="J3650">
            <v>14691</v>
          </cell>
          <cell r="K3650">
            <v>13524</v>
          </cell>
          <cell r="L3650">
            <v>12942</v>
          </cell>
          <cell r="M3650">
            <v>15224</v>
          </cell>
          <cell r="N3650">
            <v>15560</v>
          </cell>
          <cell r="O3650">
            <v>14115</v>
          </cell>
          <cell r="P3650">
            <v>10861</v>
          </cell>
          <cell r="Q3650">
            <v>448.97142857142859</v>
          </cell>
          <cell r="R3650">
            <v>419.74285714285713</v>
          </cell>
          <cell r="S3650">
            <v>386.4</v>
          </cell>
          <cell r="T3650">
            <v>369.77142857142854</v>
          </cell>
          <cell r="U3650">
            <v>434.97142857142859</v>
          </cell>
          <cell r="V3650">
            <v>444.57142857142856</v>
          </cell>
          <cell r="W3650">
            <v>403.28571428571428</v>
          </cell>
          <cell r="X3650">
            <v>310.31428571428569</v>
          </cell>
          <cell r="Y3650">
            <v>285.54582857142861</v>
          </cell>
          <cell r="Z3650">
            <v>266.95645714285712</v>
          </cell>
          <cell r="AA3650">
            <v>245.75039999999998</v>
          </cell>
          <cell r="AB3650">
            <v>235.17462857142857</v>
          </cell>
          <cell r="AC3650">
            <v>276.64182857142856</v>
          </cell>
          <cell r="AD3650">
            <v>282.74742857142854</v>
          </cell>
          <cell r="AE3650">
            <v>256.48971428571429</v>
          </cell>
          <cell r="AF3650">
            <v>197.3598857142857</v>
          </cell>
        </row>
        <row r="3651">
          <cell r="A3651" t="str">
            <v>YSP-953-01</v>
          </cell>
          <cell r="B3651">
            <v>450</v>
          </cell>
          <cell r="C3651">
            <v>1</v>
          </cell>
          <cell r="D3651">
            <v>3982</v>
          </cell>
          <cell r="E3651">
            <v>69000</v>
          </cell>
          <cell r="F3651">
            <v>66800</v>
          </cell>
          <cell r="G3651">
            <v>83394</v>
          </cell>
          <cell r="H3651">
            <v>54854</v>
          </cell>
          <cell r="I3651">
            <v>66021</v>
          </cell>
          <cell r="J3651">
            <v>61726</v>
          </cell>
          <cell r="K3651">
            <v>56821</v>
          </cell>
          <cell r="L3651">
            <v>54377</v>
          </cell>
          <cell r="M3651">
            <v>63965</v>
          </cell>
          <cell r="N3651">
            <v>65379</v>
          </cell>
          <cell r="O3651">
            <v>59306</v>
          </cell>
          <cell r="P3651">
            <v>45633</v>
          </cell>
          <cell r="Q3651">
            <v>16.579859367152185</v>
          </cell>
          <cell r="R3651">
            <v>15.501255650426922</v>
          </cell>
          <cell r="S3651">
            <v>14.269462581617278</v>
          </cell>
          <cell r="T3651">
            <v>13.655700652938222</v>
          </cell>
          <cell r="U3651">
            <v>16.063535911602209</v>
          </cell>
          <cell r="V3651">
            <v>16.41863385233551</v>
          </cell>
          <cell r="W3651">
            <v>14.893520843797086</v>
          </cell>
          <cell r="X3651">
            <v>11.459819186338523</v>
          </cell>
          <cell r="Y3651">
            <v>7460.9367152184832</v>
          </cell>
          <cell r="Z3651">
            <v>6975.5650426921147</v>
          </cell>
          <cell r="AA3651">
            <v>6421.2581617277747</v>
          </cell>
          <cell r="AB3651">
            <v>6145.0652938222001</v>
          </cell>
          <cell r="AC3651">
            <v>7228.5911602209935</v>
          </cell>
          <cell r="AD3651">
            <v>7388.38523355098</v>
          </cell>
          <cell r="AE3651">
            <v>6702.0843797086891</v>
          </cell>
          <cell r="AF3651">
            <v>5156.918633852335</v>
          </cell>
        </row>
        <row r="3652">
          <cell r="A3652" t="str">
            <v>YSP-954</v>
          </cell>
          <cell r="B3652">
            <v>350</v>
          </cell>
          <cell r="C3652">
            <v>1</v>
          </cell>
          <cell r="D3652">
            <v>31818</v>
          </cell>
          <cell r="E3652">
            <v>82700</v>
          </cell>
          <cell r="F3652">
            <v>79600</v>
          </cell>
          <cell r="G3652">
            <v>99374</v>
          </cell>
          <cell r="H3652">
            <v>65365</v>
          </cell>
          <cell r="I3652">
            <v>78672</v>
          </cell>
          <cell r="J3652">
            <v>73554</v>
          </cell>
          <cell r="K3652">
            <v>67708</v>
          </cell>
          <cell r="L3652">
            <v>64796</v>
          </cell>
          <cell r="M3652">
            <v>76221</v>
          </cell>
          <cell r="N3652">
            <v>77906</v>
          </cell>
          <cell r="O3652">
            <v>70669</v>
          </cell>
          <cell r="P3652">
            <v>54377</v>
          </cell>
          <cell r="Q3652">
            <v>2.4725627003582877</v>
          </cell>
          <cell r="R3652">
            <v>2.3117103526305867</v>
          </cell>
          <cell r="S3652">
            <v>2.127977874159281</v>
          </cell>
          <cell r="T3652">
            <v>2.0364573511848638</v>
          </cell>
          <cell r="U3652">
            <v>2.3955308316047521</v>
          </cell>
          <cell r="V3652">
            <v>2.4484882770758691</v>
          </cell>
          <cell r="W3652">
            <v>2.221038405933748</v>
          </cell>
          <cell r="X3652">
            <v>1.7090011942925387</v>
          </cell>
          <cell r="Y3652">
            <v>865.39694512540075</v>
          </cell>
          <cell r="Z3652">
            <v>809.09862342070528</v>
          </cell>
          <cell r="AA3652">
            <v>744.79225595574837</v>
          </cell>
          <cell r="AB3652">
            <v>712.76007291470239</v>
          </cell>
          <cell r="AC3652">
            <v>838.43579106166328</v>
          </cell>
          <cell r="AD3652">
            <v>856.97089697655417</v>
          </cell>
          <cell r="AE3652">
            <v>777.36344207681179</v>
          </cell>
          <cell r="AF3652">
            <v>598.15041800238851</v>
          </cell>
        </row>
        <row r="3653">
          <cell r="A3653" t="str">
            <v>YSP-955</v>
          </cell>
          <cell r="B3653">
            <v>350</v>
          </cell>
          <cell r="C3653">
            <v>1</v>
          </cell>
          <cell r="D3653">
            <v>31818</v>
          </cell>
          <cell r="E3653">
            <v>51800</v>
          </cell>
          <cell r="F3653">
            <v>49600</v>
          </cell>
          <cell r="G3653">
            <v>61921</v>
          </cell>
          <cell r="H3653">
            <v>40730</v>
          </cell>
          <cell r="I3653">
            <v>49022</v>
          </cell>
          <cell r="J3653">
            <v>45833</v>
          </cell>
          <cell r="K3653">
            <v>42190</v>
          </cell>
          <cell r="L3653">
            <v>40376</v>
          </cell>
          <cell r="M3653">
            <v>47495</v>
          </cell>
          <cell r="N3653">
            <v>48545</v>
          </cell>
          <cell r="O3653">
            <v>44036</v>
          </cell>
          <cell r="P3653">
            <v>33884</v>
          </cell>
          <cell r="Q3653">
            <v>1.5407002325727575</v>
          </cell>
          <cell r="R3653">
            <v>1.4404739455654032</v>
          </cell>
          <cell r="S3653">
            <v>1.3259790055943177</v>
          </cell>
          <cell r="T3653">
            <v>1.2689672512414356</v>
          </cell>
          <cell r="U3653">
            <v>1.4927085297630271</v>
          </cell>
          <cell r="V3653">
            <v>1.5257087183355333</v>
          </cell>
          <cell r="W3653">
            <v>1.3839964799798856</v>
          </cell>
          <cell r="X3653">
            <v>1.0649317996102834</v>
          </cell>
          <cell r="Y3653">
            <v>539.2450814004651</v>
          </cell>
          <cell r="Z3653">
            <v>504.16588094789114</v>
          </cell>
          <cell r="AA3653">
            <v>464.09265195801117</v>
          </cell>
          <cell r="AB3653">
            <v>444.13853793450244</v>
          </cell>
          <cell r="AC3653">
            <v>522.4479854170595</v>
          </cell>
          <cell r="AD3653">
            <v>533.99805141743661</v>
          </cell>
          <cell r="AE3653">
            <v>484.39876799295996</v>
          </cell>
          <cell r="AF3653">
            <v>372.72612986359917</v>
          </cell>
        </row>
        <row r="3654">
          <cell r="A3654" t="str">
            <v>YSP-956-01</v>
          </cell>
          <cell r="B3654">
            <v>400</v>
          </cell>
          <cell r="C3654">
            <v>2</v>
          </cell>
          <cell r="D3654">
            <v>14285</v>
          </cell>
          <cell r="E3654">
            <v>103500</v>
          </cell>
          <cell r="F3654">
            <v>102800</v>
          </cell>
          <cell r="G3654">
            <v>128337</v>
          </cell>
          <cell r="H3654">
            <v>84416</v>
          </cell>
          <cell r="I3654">
            <v>101601</v>
          </cell>
          <cell r="J3654">
            <v>94991</v>
          </cell>
          <cell r="K3654">
            <v>87441</v>
          </cell>
          <cell r="L3654">
            <v>83680</v>
          </cell>
          <cell r="M3654">
            <v>98435</v>
          </cell>
          <cell r="N3654">
            <v>100611</v>
          </cell>
          <cell r="O3654">
            <v>91265</v>
          </cell>
          <cell r="P3654">
            <v>70225</v>
          </cell>
          <cell r="Q3654">
            <v>3.556212810640532</v>
          </cell>
          <cell r="R3654">
            <v>3.3248512425621279</v>
          </cell>
          <cell r="S3654">
            <v>3.0605880294014702</v>
          </cell>
          <cell r="T3654">
            <v>2.9289464473223661</v>
          </cell>
          <cell r="U3654">
            <v>3.4453972698634932</v>
          </cell>
          <cell r="V3654">
            <v>3.5215610780539026</v>
          </cell>
          <cell r="W3654">
            <v>3.1944347217360867</v>
          </cell>
          <cell r="X3654">
            <v>2.4579978998949947</v>
          </cell>
          <cell r="Y3654">
            <v>1422.4851242562129</v>
          </cell>
          <cell r="Z3654">
            <v>1329.9404970248511</v>
          </cell>
          <cell r="AA3654">
            <v>1224.2352117605881</v>
          </cell>
          <cell r="AB3654">
            <v>1171.5785789289464</v>
          </cell>
          <cell r="AC3654">
            <v>1378.1589079453972</v>
          </cell>
          <cell r="AD3654">
            <v>1408.6244312215611</v>
          </cell>
          <cell r="AE3654">
            <v>1277.7738886944346</v>
          </cell>
          <cell r="AF3654">
            <v>983.19915995799784</v>
          </cell>
        </row>
        <row r="3655">
          <cell r="A3655" t="str">
            <v>YSP-958</v>
          </cell>
          <cell r="B3655">
            <v>0.751</v>
          </cell>
          <cell r="C3655">
            <v>1</v>
          </cell>
          <cell r="D3655">
            <v>72</v>
          </cell>
          <cell r="E3655">
            <v>3800</v>
          </cell>
          <cell r="F3655">
            <v>4000</v>
          </cell>
          <cell r="G3655">
            <v>4994</v>
          </cell>
          <cell r="H3655">
            <v>3285</v>
          </cell>
          <cell r="I3655">
            <v>3954</v>
          </cell>
          <cell r="J3655">
            <v>3697</v>
          </cell>
          <cell r="K3655">
            <v>3403</v>
          </cell>
          <cell r="L3655">
            <v>3257</v>
          </cell>
          <cell r="M3655">
            <v>3831</v>
          </cell>
          <cell r="N3655">
            <v>3916</v>
          </cell>
          <cell r="O3655">
            <v>3552</v>
          </cell>
          <cell r="P3655">
            <v>2733</v>
          </cell>
          <cell r="Q3655">
            <v>54.916666666666664</v>
          </cell>
          <cell r="R3655">
            <v>51.347222222222221</v>
          </cell>
          <cell r="S3655">
            <v>47.263888888888886</v>
          </cell>
          <cell r="T3655">
            <v>45.236111111111114</v>
          </cell>
          <cell r="U3655">
            <v>53.208333333333336</v>
          </cell>
          <cell r="V3655">
            <v>54.388888888888886</v>
          </cell>
          <cell r="W3655">
            <v>49.333333333333336</v>
          </cell>
          <cell r="X3655">
            <v>37.958333333333336</v>
          </cell>
          <cell r="Y3655">
            <v>41.242416666666664</v>
          </cell>
          <cell r="Z3655">
            <v>38.561763888888891</v>
          </cell>
          <cell r="AA3655">
            <v>35.495180555555557</v>
          </cell>
          <cell r="AB3655">
            <v>33.972319444444445</v>
          </cell>
          <cell r="AC3655">
            <v>39.959458333333338</v>
          </cell>
          <cell r="AD3655">
            <v>40.846055555555552</v>
          </cell>
          <cell r="AE3655">
            <v>37.049333333333337</v>
          </cell>
          <cell r="AF3655">
            <v>28.506708333333336</v>
          </cell>
        </row>
        <row r="3656">
          <cell r="A3656" t="str">
            <v>YSP-959</v>
          </cell>
          <cell r="B3656" t="e">
            <v>#N/A</v>
          </cell>
          <cell r="C3656" t="e">
            <v>#N/A</v>
          </cell>
          <cell r="D3656" t="e">
            <v>#N/A</v>
          </cell>
          <cell r="E3656">
            <v>9700</v>
          </cell>
          <cell r="F3656">
            <v>10400</v>
          </cell>
          <cell r="G3656">
            <v>12983</v>
          </cell>
          <cell r="H3656">
            <v>8540</v>
          </cell>
          <cell r="I3656">
            <v>10279</v>
          </cell>
          <cell r="J3656">
            <v>9610</v>
          </cell>
          <cell r="K3656">
            <v>8846</v>
          </cell>
          <cell r="L3656">
            <v>8466</v>
          </cell>
          <cell r="M3656">
            <v>9959</v>
          </cell>
          <cell r="N3656">
            <v>10179</v>
          </cell>
          <cell r="O3656">
            <v>9233</v>
          </cell>
          <cell r="P3656">
            <v>7104</v>
          </cell>
          <cell r="Q3656" t="e">
            <v>#N/A</v>
          </cell>
          <cell r="R3656" t="e">
            <v>#N/A</v>
          </cell>
          <cell r="S3656" t="e">
            <v>#N/A</v>
          </cell>
          <cell r="T3656" t="e">
            <v>#N/A</v>
          </cell>
          <cell r="U3656" t="e">
            <v>#N/A</v>
          </cell>
          <cell r="V3656" t="e">
            <v>#N/A</v>
          </cell>
          <cell r="W3656" t="e">
            <v>#N/A</v>
          </cell>
          <cell r="X3656" t="e">
            <v>#N/A</v>
          </cell>
          <cell r="Y3656" t="e">
            <v>#N/A</v>
          </cell>
          <cell r="Z3656" t="e">
            <v>#N/A</v>
          </cell>
          <cell r="AA3656" t="e">
            <v>#N/A</v>
          </cell>
          <cell r="AB3656" t="e">
            <v>#N/A</v>
          </cell>
          <cell r="AC3656" t="e">
            <v>#N/A</v>
          </cell>
          <cell r="AD3656" t="e">
            <v>#N/A</v>
          </cell>
          <cell r="AE3656" t="e">
            <v>#N/A</v>
          </cell>
          <cell r="AF3656" t="e">
            <v>#N/A</v>
          </cell>
        </row>
        <row r="3657">
          <cell r="A3657" t="str">
            <v>YSP-959-01</v>
          </cell>
          <cell r="B3657">
            <v>1.5629999999999999</v>
          </cell>
          <cell r="C3657">
            <v>1</v>
          </cell>
          <cell r="D3657">
            <v>23</v>
          </cell>
          <cell r="E3657">
            <v>9700</v>
          </cell>
          <cell r="F3657">
            <v>10400</v>
          </cell>
          <cell r="G3657">
            <v>12983</v>
          </cell>
          <cell r="H3657">
            <v>8540</v>
          </cell>
          <cell r="I3657">
            <v>10279</v>
          </cell>
          <cell r="J3657">
            <v>9610</v>
          </cell>
          <cell r="K3657">
            <v>8846</v>
          </cell>
          <cell r="L3657">
            <v>8466</v>
          </cell>
          <cell r="M3657">
            <v>9959</v>
          </cell>
          <cell r="N3657">
            <v>10179</v>
          </cell>
          <cell r="O3657">
            <v>9233</v>
          </cell>
          <cell r="P3657">
            <v>7104</v>
          </cell>
          <cell r="Q3657">
            <v>446.91304347826087</v>
          </cell>
          <cell r="R3657">
            <v>417.82608695652175</v>
          </cell>
          <cell r="S3657">
            <v>384.60869565217394</v>
          </cell>
          <cell r="T3657">
            <v>368.08695652173913</v>
          </cell>
          <cell r="U3657">
            <v>433</v>
          </cell>
          <cell r="V3657">
            <v>442.56521739130437</v>
          </cell>
          <cell r="W3657">
            <v>401.43478260869563</v>
          </cell>
          <cell r="X3657">
            <v>308.86956521739131</v>
          </cell>
          <cell r="Y3657">
            <v>698.5250869565217</v>
          </cell>
          <cell r="Z3657">
            <v>653.06217391304347</v>
          </cell>
          <cell r="AA3657">
            <v>601.1433913043478</v>
          </cell>
          <cell r="AB3657">
            <v>575.31991304347821</v>
          </cell>
          <cell r="AC3657">
            <v>676.779</v>
          </cell>
          <cell r="AD3657">
            <v>691.72943478260868</v>
          </cell>
          <cell r="AE3657">
            <v>627.44256521739123</v>
          </cell>
          <cell r="AF3657">
            <v>482.76313043478262</v>
          </cell>
        </row>
        <row r="3658">
          <cell r="A3658" t="str">
            <v>YSP-960</v>
          </cell>
          <cell r="B3658" t="e">
            <v>#N/A</v>
          </cell>
          <cell r="C3658" t="e">
            <v>#N/A</v>
          </cell>
          <cell r="D3658" t="e">
            <v>#N/A</v>
          </cell>
          <cell r="E3658">
            <v>9700</v>
          </cell>
          <cell r="F3658">
            <v>10400</v>
          </cell>
          <cell r="G3658">
            <v>12983</v>
          </cell>
          <cell r="H3658">
            <v>8540</v>
          </cell>
          <cell r="I3658">
            <v>10279</v>
          </cell>
          <cell r="J3658">
            <v>9610</v>
          </cell>
          <cell r="K3658">
            <v>8846</v>
          </cell>
          <cell r="L3658">
            <v>8466</v>
          </cell>
          <cell r="M3658">
            <v>9959</v>
          </cell>
          <cell r="N3658">
            <v>10179</v>
          </cell>
          <cell r="O3658">
            <v>9233</v>
          </cell>
          <cell r="P3658">
            <v>7104</v>
          </cell>
          <cell r="Q3658" t="e">
            <v>#N/A</v>
          </cell>
          <cell r="R3658" t="e">
            <v>#N/A</v>
          </cell>
          <cell r="S3658" t="e">
            <v>#N/A</v>
          </cell>
          <cell r="T3658" t="e">
            <v>#N/A</v>
          </cell>
          <cell r="U3658" t="e">
            <v>#N/A</v>
          </cell>
          <cell r="V3658" t="e">
            <v>#N/A</v>
          </cell>
          <cell r="W3658" t="e">
            <v>#N/A</v>
          </cell>
          <cell r="X3658" t="e">
            <v>#N/A</v>
          </cell>
          <cell r="Y3658" t="e">
            <v>#N/A</v>
          </cell>
          <cell r="Z3658" t="e">
            <v>#N/A</v>
          </cell>
          <cell r="AA3658" t="e">
            <v>#N/A</v>
          </cell>
          <cell r="AB3658" t="e">
            <v>#N/A</v>
          </cell>
          <cell r="AC3658" t="e">
            <v>#N/A</v>
          </cell>
          <cell r="AD3658" t="e">
            <v>#N/A</v>
          </cell>
          <cell r="AE3658" t="e">
            <v>#N/A</v>
          </cell>
          <cell r="AF3658" t="e">
            <v>#N/A</v>
          </cell>
        </row>
        <row r="3659">
          <cell r="A3659" t="str">
            <v>YSP-960-01</v>
          </cell>
          <cell r="B3659">
            <v>1.849</v>
          </cell>
          <cell r="C3659">
            <v>1</v>
          </cell>
          <cell r="D3659">
            <v>24</v>
          </cell>
          <cell r="E3659">
            <v>9700</v>
          </cell>
          <cell r="F3659">
            <v>10400</v>
          </cell>
          <cell r="G3659">
            <v>12983</v>
          </cell>
          <cell r="H3659">
            <v>8540</v>
          </cell>
          <cell r="I3659">
            <v>10279</v>
          </cell>
          <cell r="J3659">
            <v>9610</v>
          </cell>
          <cell r="K3659">
            <v>8846</v>
          </cell>
          <cell r="L3659">
            <v>8466</v>
          </cell>
          <cell r="M3659">
            <v>9959</v>
          </cell>
          <cell r="N3659">
            <v>10179</v>
          </cell>
          <cell r="O3659">
            <v>9233</v>
          </cell>
          <cell r="P3659">
            <v>7104</v>
          </cell>
          <cell r="Q3659">
            <v>428.29166666666669</v>
          </cell>
          <cell r="R3659">
            <v>400.41666666666669</v>
          </cell>
          <cell r="S3659">
            <v>368.58333333333331</v>
          </cell>
          <cell r="T3659">
            <v>352.75</v>
          </cell>
          <cell r="U3659">
            <v>414.95833333333331</v>
          </cell>
          <cell r="V3659">
            <v>424.125</v>
          </cell>
          <cell r="W3659">
            <v>384.70833333333331</v>
          </cell>
          <cell r="X3659">
            <v>296</v>
          </cell>
          <cell r="Y3659">
            <v>791.91129166666667</v>
          </cell>
          <cell r="Z3659">
            <v>740.37041666666664</v>
          </cell>
          <cell r="AA3659">
            <v>681.51058333333333</v>
          </cell>
          <cell r="AB3659">
            <v>652.23474999999996</v>
          </cell>
          <cell r="AC3659">
            <v>767.25795833333325</v>
          </cell>
          <cell r="AD3659">
            <v>784.20712500000002</v>
          </cell>
          <cell r="AE3659">
            <v>711.3257083333333</v>
          </cell>
          <cell r="AF3659">
            <v>547.30399999999997</v>
          </cell>
        </row>
        <row r="3660">
          <cell r="A3660" t="str">
            <v>YSP-961</v>
          </cell>
          <cell r="B3660" t="e">
            <v>#N/A</v>
          </cell>
          <cell r="C3660" t="e">
            <v>#N/A</v>
          </cell>
          <cell r="D3660" t="e">
            <v>#N/A</v>
          </cell>
          <cell r="E3660">
            <v>10080</v>
          </cell>
          <cell r="F3660">
            <v>10800</v>
          </cell>
          <cell r="G3660">
            <v>13483</v>
          </cell>
          <cell r="H3660">
            <v>8869</v>
          </cell>
          <cell r="I3660">
            <v>10675</v>
          </cell>
          <cell r="J3660">
            <v>9981</v>
          </cell>
          <cell r="K3660">
            <v>9188</v>
          </cell>
          <cell r="L3660">
            <v>8793</v>
          </cell>
          <cell r="M3660">
            <v>10343</v>
          </cell>
          <cell r="N3660">
            <v>10572</v>
          </cell>
          <cell r="O3660">
            <v>9590</v>
          </cell>
          <cell r="P3660">
            <v>7379</v>
          </cell>
          <cell r="Q3660" t="e">
            <v>#N/A</v>
          </cell>
          <cell r="R3660" t="e">
            <v>#N/A</v>
          </cell>
          <cell r="S3660" t="e">
            <v>#N/A</v>
          </cell>
          <cell r="T3660" t="e">
            <v>#N/A</v>
          </cell>
          <cell r="U3660" t="e">
            <v>#N/A</v>
          </cell>
          <cell r="V3660" t="e">
            <v>#N/A</v>
          </cell>
          <cell r="W3660" t="e">
            <v>#N/A</v>
          </cell>
          <cell r="X3660" t="e">
            <v>#N/A</v>
          </cell>
          <cell r="Y3660" t="e">
            <v>#N/A</v>
          </cell>
          <cell r="Z3660" t="e">
            <v>#N/A</v>
          </cell>
          <cell r="AA3660" t="e">
            <v>#N/A</v>
          </cell>
          <cell r="AB3660" t="e">
            <v>#N/A</v>
          </cell>
          <cell r="AC3660" t="e">
            <v>#N/A</v>
          </cell>
          <cell r="AD3660" t="e">
            <v>#N/A</v>
          </cell>
          <cell r="AE3660" t="e">
            <v>#N/A</v>
          </cell>
          <cell r="AF3660" t="e">
            <v>#N/A</v>
          </cell>
        </row>
        <row r="3661">
          <cell r="A3661" t="str">
            <v>YSP-961-01</v>
          </cell>
          <cell r="B3661">
            <v>2.1920000000000002</v>
          </cell>
          <cell r="C3661">
            <v>1</v>
          </cell>
          <cell r="D3661">
            <v>29</v>
          </cell>
          <cell r="E3661">
            <v>10080</v>
          </cell>
          <cell r="F3661">
            <v>10800</v>
          </cell>
          <cell r="G3661">
            <v>13483</v>
          </cell>
          <cell r="H3661">
            <v>8869</v>
          </cell>
          <cell r="I3661">
            <v>10675</v>
          </cell>
          <cell r="J3661">
            <v>9981</v>
          </cell>
          <cell r="K3661">
            <v>9188</v>
          </cell>
          <cell r="L3661">
            <v>8793</v>
          </cell>
          <cell r="M3661">
            <v>10343</v>
          </cell>
          <cell r="N3661">
            <v>10572</v>
          </cell>
          <cell r="O3661">
            <v>9590</v>
          </cell>
          <cell r="P3661">
            <v>7379</v>
          </cell>
          <cell r="Q3661">
            <v>368.10344827586209</v>
          </cell>
          <cell r="R3661">
            <v>344.17241379310343</v>
          </cell>
          <cell r="S3661">
            <v>316.82758620689657</v>
          </cell>
          <cell r="T3661">
            <v>303.20689655172413</v>
          </cell>
          <cell r="U3661">
            <v>356.65517241379308</v>
          </cell>
          <cell r="V3661">
            <v>364.55172413793105</v>
          </cell>
          <cell r="W3661">
            <v>330.68965517241378</v>
          </cell>
          <cell r="X3661">
            <v>254.44827586206895</v>
          </cell>
          <cell r="Y3661">
            <v>806.88275862068974</v>
          </cell>
          <cell r="Z3661">
            <v>754.4259310344828</v>
          </cell>
          <cell r="AA3661">
            <v>694.48606896551735</v>
          </cell>
          <cell r="AB3661">
            <v>664.62951724137929</v>
          </cell>
          <cell r="AC3661">
            <v>781.7881379310345</v>
          </cell>
          <cell r="AD3661">
            <v>799.09737931034488</v>
          </cell>
          <cell r="AE3661">
            <v>724.8717241379311</v>
          </cell>
          <cell r="AF3661">
            <v>557.75062068965519</v>
          </cell>
        </row>
        <row r="3662">
          <cell r="A3662" t="str">
            <v>YSP-962</v>
          </cell>
          <cell r="B3662" t="e">
            <v>#N/A</v>
          </cell>
          <cell r="C3662" t="e">
            <v>#N/A</v>
          </cell>
          <cell r="D3662" t="e">
            <v>#N/A</v>
          </cell>
          <cell r="E3662">
            <v>10200</v>
          </cell>
          <cell r="F3662">
            <v>10800</v>
          </cell>
          <cell r="G3662">
            <v>13483</v>
          </cell>
          <cell r="H3662">
            <v>8869</v>
          </cell>
          <cell r="I3662">
            <v>10675</v>
          </cell>
          <cell r="J3662">
            <v>9981</v>
          </cell>
          <cell r="K3662">
            <v>9188</v>
          </cell>
          <cell r="L3662">
            <v>8793</v>
          </cell>
          <cell r="M3662">
            <v>10343</v>
          </cell>
          <cell r="N3662">
            <v>10572</v>
          </cell>
          <cell r="O3662">
            <v>9590</v>
          </cell>
          <cell r="P3662">
            <v>7379</v>
          </cell>
          <cell r="Q3662" t="e">
            <v>#N/A</v>
          </cell>
          <cell r="R3662" t="e">
            <v>#N/A</v>
          </cell>
          <cell r="S3662" t="e">
            <v>#N/A</v>
          </cell>
          <cell r="T3662" t="e">
            <v>#N/A</v>
          </cell>
          <cell r="U3662" t="e">
            <v>#N/A</v>
          </cell>
          <cell r="V3662" t="e">
            <v>#N/A</v>
          </cell>
          <cell r="W3662" t="e">
            <v>#N/A</v>
          </cell>
          <cell r="X3662" t="e">
            <v>#N/A</v>
          </cell>
          <cell r="Y3662" t="e">
            <v>#N/A</v>
          </cell>
          <cell r="Z3662" t="e">
            <v>#N/A</v>
          </cell>
          <cell r="AA3662" t="e">
            <v>#N/A</v>
          </cell>
          <cell r="AB3662" t="e">
            <v>#N/A</v>
          </cell>
          <cell r="AC3662" t="e">
            <v>#N/A</v>
          </cell>
          <cell r="AD3662" t="e">
            <v>#N/A</v>
          </cell>
          <cell r="AE3662" t="e">
            <v>#N/A</v>
          </cell>
          <cell r="AF3662" t="e">
            <v>#N/A</v>
          </cell>
        </row>
        <row r="3663">
          <cell r="A3663" t="str">
            <v>YSP-962-01</v>
          </cell>
          <cell r="B3663">
            <v>1.323</v>
          </cell>
          <cell r="C3663">
            <v>1</v>
          </cell>
          <cell r="D3663">
            <v>52</v>
          </cell>
          <cell r="E3663">
            <v>10200</v>
          </cell>
          <cell r="F3663">
            <v>10800</v>
          </cell>
          <cell r="G3663">
            <v>13483</v>
          </cell>
          <cell r="H3663">
            <v>8869</v>
          </cell>
          <cell r="I3663">
            <v>10675</v>
          </cell>
          <cell r="J3663">
            <v>9981</v>
          </cell>
          <cell r="K3663">
            <v>9188</v>
          </cell>
          <cell r="L3663">
            <v>8793</v>
          </cell>
          <cell r="M3663">
            <v>10343</v>
          </cell>
          <cell r="N3663">
            <v>10572</v>
          </cell>
          <cell r="O3663">
            <v>9590</v>
          </cell>
          <cell r="P3663">
            <v>7379</v>
          </cell>
          <cell r="Q3663">
            <v>205.28846153846155</v>
          </cell>
          <cell r="R3663">
            <v>191.94230769230768</v>
          </cell>
          <cell r="S3663">
            <v>176.69230769230768</v>
          </cell>
          <cell r="T3663">
            <v>169.09615384615384</v>
          </cell>
          <cell r="U3663">
            <v>198.90384615384616</v>
          </cell>
          <cell r="V3663">
            <v>203.30769230769232</v>
          </cell>
          <cell r="W3663">
            <v>184.42307692307693</v>
          </cell>
          <cell r="X3663">
            <v>141.90384615384616</v>
          </cell>
          <cell r="Y3663">
            <v>271.59663461538463</v>
          </cell>
          <cell r="Z3663">
            <v>253.93967307692304</v>
          </cell>
          <cell r="AA3663">
            <v>233.76392307692305</v>
          </cell>
          <cell r="AB3663">
            <v>223.71421153846151</v>
          </cell>
          <cell r="AC3663">
            <v>263.14978846153844</v>
          </cell>
          <cell r="AD3663">
            <v>268.9760769230769</v>
          </cell>
          <cell r="AE3663">
            <v>243.99173076923077</v>
          </cell>
          <cell r="AF3663">
            <v>187.73878846153846</v>
          </cell>
        </row>
        <row r="3664">
          <cell r="A3664" t="str">
            <v>YSP-963</v>
          </cell>
          <cell r="B3664" t="e">
            <v>#N/A</v>
          </cell>
          <cell r="C3664" t="e">
            <v>#N/A</v>
          </cell>
          <cell r="D3664" t="e">
            <v>#N/A</v>
          </cell>
          <cell r="E3664">
            <v>1400</v>
          </cell>
          <cell r="F3664">
            <v>1200</v>
          </cell>
          <cell r="G3664">
            <v>1498</v>
          </cell>
          <cell r="H3664">
            <v>985</v>
          </cell>
          <cell r="I3664">
            <v>1186</v>
          </cell>
          <cell r="J3664">
            <v>1109</v>
          </cell>
          <cell r="K3664">
            <v>1021</v>
          </cell>
          <cell r="L3664">
            <v>977</v>
          </cell>
          <cell r="M3664">
            <v>1149</v>
          </cell>
          <cell r="N3664">
            <v>1174</v>
          </cell>
          <cell r="O3664">
            <v>1065</v>
          </cell>
          <cell r="P3664">
            <v>819</v>
          </cell>
          <cell r="Q3664" t="e">
            <v>#N/A</v>
          </cell>
          <cell r="R3664" t="e">
            <v>#N/A</v>
          </cell>
          <cell r="S3664" t="e">
            <v>#N/A</v>
          </cell>
          <cell r="T3664" t="e">
            <v>#N/A</v>
          </cell>
          <cell r="U3664" t="e">
            <v>#N/A</v>
          </cell>
          <cell r="V3664" t="e">
            <v>#N/A</v>
          </cell>
          <cell r="W3664" t="e">
            <v>#N/A</v>
          </cell>
          <cell r="X3664" t="e">
            <v>#N/A</v>
          </cell>
          <cell r="Y3664" t="e">
            <v>#N/A</v>
          </cell>
          <cell r="Z3664" t="e">
            <v>#N/A</v>
          </cell>
          <cell r="AA3664" t="e">
            <v>#N/A</v>
          </cell>
          <cell r="AB3664" t="e">
            <v>#N/A</v>
          </cell>
          <cell r="AC3664" t="e">
            <v>#N/A</v>
          </cell>
          <cell r="AD3664" t="e">
            <v>#N/A</v>
          </cell>
          <cell r="AE3664" t="e">
            <v>#N/A</v>
          </cell>
          <cell r="AF3664" t="e">
            <v>#N/A</v>
          </cell>
        </row>
        <row r="3665">
          <cell r="A3665" t="str">
            <v>YSP-963-01</v>
          </cell>
          <cell r="B3665">
            <v>1.21</v>
          </cell>
          <cell r="C3665">
            <v>1</v>
          </cell>
          <cell r="D3665">
            <v>45</v>
          </cell>
          <cell r="E3665">
            <v>1400</v>
          </cell>
          <cell r="F3665">
            <v>1200</v>
          </cell>
          <cell r="G3665">
            <v>1498</v>
          </cell>
          <cell r="H3665">
            <v>985</v>
          </cell>
          <cell r="I3665">
            <v>1186</v>
          </cell>
          <cell r="J3665">
            <v>1109</v>
          </cell>
          <cell r="K3665">
            <v>1021</v>
          </cell>
          <cell r="L3665">
            <v>977</v>
          </cell>
          <cell r="M3665">
            <v>1149</v>
          </cell>
          <cell r="N3665">
            <v>1174</v>
          </cell>
          <cell r="O3665">
            <v>1065</v>
          </cell>
          <cell r="P3665">
            <v>819</v>
          </cell>
          <cell r="Q3665">
            <v>26.355555555555554</v>
          </cell>
          <cell r="R3665">
            <v>24.644444444444446</v>
          </cell>
          <cell r="S3665">
            <v>22.68888888888889</v>
          </cell>
          <cell r="T3665">
            <v>21.711111111111112</v>
          </cell>
          <cell r="U3665">
            <v>25.533333333333335</v>
          </cell>
          <cell r="V3665">
            <v>26.088888888888889</v>
          </cell>
          <cell r="W3665">
            <v>23.666666666666668</v>
          </cell>
          <cell r="X3665">
            <v>18.2</v>
          </cell>
          <cell r="Y3665">
            <v>31.890222222222221</v>
          </cell>
          <cell r="Z3665">
            <v>29.81977777777778</v>
          </cell>
          <cell r="AA3665">
            <v>27.453555555555557</v>
          </cell>
          <cell r="AB3665">
            <v>26.270444444444443</v>
          </cell>
          <cell r="AC3665">
            <v>30.895333333333333</v>
          </cell>
          <cell r="AD3665">
            <v>31.567555555555554</v>
          </cell>
          <cell r="AE3665">
            <v>28.636666666666667</v>
          </cell>
          <cell r="AF3665">
            <v>22.021999999999998</v>
          </cell>
        </row>
        <row r="3666">
          <cell r="A3666" t="str">
            <v>YSP-964</v>
          </cell>
          <cell r="B3666" t="e">
            <v>#N/A</v>
          </cell>
          <cell r="C3666" t="e">
            <v>#N/A</v>
          </cell>
          <cell r="D3666" t="e">
            <v>#N/A</v>
          </cell>
          <cell r="E3666">
            <v>1400</v>
          </cell>
          <cell r="F3666">
            <v>1200</v>
          </cell>
          <cell r="G3666">
            <v>1498</v>
          </cell>
          <cell r="H3666">
            <v>985</v>
          </cell>
          <cell r="I3666">
            <v>1186</v>
          </cell>
          <cell r="J3666">
            <v>1109</v>
          </cell>
          <cell r="K3666">
            <v>1021</v>
          </cell>
          <cell r="L3666">
            <v>977</v>
          </cell>
          <cell r="M3666">
            <v>1149</v>
          </cell>
          <cell r="N3666">
            <v>1174</v>
          </cell>
          <cell r="O3666">
            <v>1065</v>
          </cell>
          <cell r="P3666">
            <v>819</v>
          </cell>
          <cell r="Q3666" t="e">
            <v>#N/A</v>
          </cell>
          <cell r="R3666" t="e">
            <v>#N/A</v>
          </cell>
          <cell r="S3666" t="e">
            <v>#N/A</v>
          </cell>
          <cell r="T3666" t="e">
            <v>#N/A</v>
          </cell>
          <cell r="U3666" t="e">
            <v>#N/A</v>
          </cell>
          <cell r="V3666" t="e">
            <v>#N/A</v>
          </cell>
          <cell r="W3666" t="e">
            <v>#N/A</v>
          </cell>
          <cell r="X3666" t="e">
            <v>#N/A</v>
          </cell>
          <cell r="Y3666" t="e">
            <v>#N/A</v>
          </cell>
          <cell r="Z3666" t="e">
            <v>#N/A</v>
          </cell>
          <cell r="AA3666" t="e">
            <v>#N/A</v>
          </cell>
          <cell r="AB3666" t="e">
            <v>#N/A</v>
          </cell>
          <cell r="AC3666" t="e">
            <v>#N/A</v>
          </cell>
          <cell r="AD3666" t="e">
            <v>#N/A</v>
          </cell>
          <cell r="AE3666" t="e">
            <v>#N/A</v>
          </cell>
          <cell r="AF3666" t="e">
            <v>#N/A</v>
          </cell>
        </row>
        <row r="3667">
          <cell r="A3667" t="str">
            <v>YSP-964-01</v>
          </cell>
          <cell r="B3667">
            <v>1.387</v>
          </cell>
          <cell r="C3667">
            <v>1</v>
          </cell>
          <cell r="D3667">
            <v>29</v>
          </cell>
          <cell r="E3667">
            <v>1400</v>
          </cell>
          <cell r="F3667">
            <v>1200</v>
          </cell>
          <cell r="G3667">
            <v>1498</v>
          </cell>
          <cell r="H3667">
            <v>985</v>
          </cell>
          <cell r="I3667">
            <v>1186</v>
          </cell>
          <cell r="J3667">
            <v>1109</v>
          </cell>
          <cell r="K3667">
            <v>1021</v>
          </cell>
          <cell r="L3667">
            <v>977</v>
          </cell>
          <cell r="M3667">
            <v>1149</v>
          </cell>
          <cell r="N3667">
            <v>1174</v>
          </cell>
          <cell r="O3667">
            <v>1065</v>
          </cell>
          <cell r="P3667">
            <v>819</v>
          </cell>
          <cell r="Q3667">
            <v>40.896551724137929</v>
          </cell>
          <cell r="R3667">
            <v>38.241379310344826</v>
          </cell>
          <cell r="S3667">
            <v>35.206896551724135</v>
          </cell>
          <cell r="T3667">
            <v>33.689655172413794</v>
          </cell>
          <cell r="U3667">
            <v>39.620689655172413</v>
          </cell>
          <cell r="V3667">
            <v>40.482758620689658</v>
          </cell>
          <cell r="W3667">
            <v>36.724137931034484</v>
          </cell>
          <cell r="X3667">
            <v>28.241379310344829</v>
          </cell>
          <cell r="Y3667">
            <v>56.723517241379305</v>
          </cell>
          <cell r="Z3667">
            <v>53.040793103448273</v>
          </cell>
          <cell r="AA3667">
            <v>48.831965517241379</v>
          </cell>
          <cell r="AB3667">
            <v>46.727551724137932</v>
          </cell>
          <cell r="AC3667">
            <v>54.953896551724135</v>
          </cell>
          <cell r="AD3667">
            <v>56.149586206896558</v>
          </cell>
          <cell r="AE3667">
            <v>50.936379310344833</v>
          </cell>
          <cell r="AF3667">
            <v>39.170793103448275</v>
          </cell>
        </row>
        <row r="3668">
          <cell r="A3668" t="str">
            <v>YSP-965</v>
          </cell>
          <cell r="B3668">
            <v>15.923</v>
          </cell>
          <cell r="C3668">
            <v>1</v>
          </cell>
          <cell r="D3668">
            <v>10</v>
          </cell>
          <cell r="E3668">
            <v>780</v>
          </cell>
          <cell r="F3668">
            <v>840</v>
          </cell>
          <cell r="G3668">
            <v>1049</v>
          </cell>
          <cell r="H3668">
            <v>690</v>
          </cell>
          <cell r="I3668">
            <v>830</v>
          </cell>
          <cell r="J3668">
            <v>776</v>
          </cell>
          <cell r="K3668">
            <v>714</v>
          </cell>
          <cell r="L3668">
            <v>683</v>
          </cell>
          <cell r="M3668">
            <v>803</v>
          </cell>
          <cell r="N3668">
            <v>821</v>
          </cell>
          <cell r="O3668">
            <v>745</v>
          </cell>
          <cell r="P3668">
            <v>573</v>
          </cell>
          <cell r="Q3668">
            <v>83</v>
          </cell>
          <cell r="R3668">
            <v>77.599999999999994</v>
          </cell>
          <cell r="S3668">
            <v>71.400000000000006</v>
          </cell>
          <cell r="T3668">
            <v>68.3</v>
          </cell>
          <cell r="U3668">
            <v>80.3</v>
          </cell>
          <cell r="V3668">
            <v>82.1</v>
          </cell>
          <cell r="W3668">
            <v>74.5</v>
          </cell>
          <cell r="X3668">
            <v>57.3</v>
          </cell>
          <cell r="Y3668">
            <v>1321.6089999999999</v>
          </cell>
          <cell r="Z3668">
            <v>1235.6247999999998</v>
          </cell>
          <cell r="AA3668">
            <v>1136.9022</v>
          </cell>
          <cell r="AB3668">
            <v>1087.5409</v>
          </cell>
          <cell r="AC3668">
            <v>1278.6169</v>
          </cell>
          <cell r="AD3668">
            <v>1307.2782999999999</v>
          </cell>
          <cell r="AE3668">
            <v>1186.2635</v>
          </cell>
          <cell r="AF3668">
            <v>912.38789999999995</v>
          </cell>
        </row>
        <row r="3669">
          <cell r="A3669" t="str">
            <v>YSP-966</v>
          </cell>
          <cell r="B3669" t="e">
            <v>#N/A</v>
          </cell>
          <cell r="C3669" t="e">
            <v>#N/A</v>
          </cell>
          <cell r="D3669" t="e">
            <v>#N/A</v>
          </cell>
          <cell r="E3669">
            <v>1530</v>
          </cell>
          <cell r="F3669">
            <v>1630</v>
          </cell>
          <cell r="G3669">
            <v>2036</v>
          </cell>
          <cell r="H3669">
            <v>1339</v>
          </cell>
          <cell r="I3669">
            <v>1612</v>
          </cell>
          <cell r="J3669">
            <v>1507</v>
          </cell>
          <cell r="K3669">
            <v>1387</v>
          </cell>
          <cell r="L3669">
            <v>1327</v>
          </cell>
          <cell r="M3669">
            <v>1561</v>
          </cell>
          <cell r="N3669">
            <v>1596</v>
          </cell>
          <cell r="O3669">
            <v>1448</v>
          </cell>
          <cell r="P3669">
            <v>1115</v>
          </cell>
          <cell r="Q3669" t="e">
            <v>#N/A</v>
          </cell>
          <cell r="R3669" t="e">
            <v>#N/A</v>
          </cell>
          <cell r="S3669" t="e">
            <v>#N/A</v>
          </cell>
          <cell r="T3669" t="e">
            <v>#N/A</v>
          </cell>
          <cell r="U3669" t="e">
            <v>#N/A</v>
          </cell>
          <cell r="V3669" t="e">
            <v>#N/A</v>
          </cell>
          <cell r="W3669" t="e">
            <v>#N/A</v>
          </cell>
          <cell r="X3669" t="e">
            <v>#N/A</v>
          </cell>
          <cell r="Y3669" t="e">
            <v>#N/A</v>
          </cell>
          <cell r="Z3669" t="e">
            <v>#N/A</v>
          </cell>
          <cell r="AA3669" t="e">
            <v>#N/A</v>
          </cell>
          <cell r="AB3669" t="e">
            <v>#N/A</v>
          </cell>
          <cell r="AC3669" t="e">
            <v>#N/A</v>
          </cell>
          <cell r="AD3669" t="e">
            <v>#N/A</v>
          </cell>
          <cell r="AE3669" t="e">
            <v>#N/A</v>
          </cell>
          <cell r="AF3669" t="e">
            <v>#N/A</v>
          </cell>
        </row>
        <row r="3670">
          <cell r="A3670" t="str">
            <v>YSP-966-01</v>
          </cell>
          <cell r="B3670">
            <v>2.7970000000000002</v>
          </cell>
          <cell r="C3670">
            <v>1</v>
          </cell>
          <cell r="D3670">
            <v>16</v>
          </cell>
          <cell r="E3670">
            <v>1530</v>
          </cell>
          <cell r="F3670">
            <v>1630</v>
          </cell>
          <cell r="G3670">
            <v>2036</v>
          </cell>
          <cell r="H3670">
            <v>1339</v>
          </cell>
          <cell r="I3670">
            <v>1612</v>
          </cell>
          <cell r="J3670">
            <v>1507</v>
          </cell>
          <cell r="K3670">
            <v>1387</v>
          </cell>
          <cell r="L3670">
            <v>1327</v>
          </cell>
          <cell r="M3670">
            <v>1561</v>
          </cell>
          <cell r="N3670">
            <v>1596</v>
          </cell>
          <cell r="O3670">
            <v>1448</v>
          </cell>
          <cell r="P3670">
            <v>1115</v>
          </cell>
          <cell r="Q3670">
            <v>100.75</v>
          </cell>
          <cell r="R3670">
            <v>94.1875</v>
          </cell>
          <cell r="S3670">
            <v>86.6875</v>
          </cell>
          <cell r="T3670">
            <v>82.9375</v>
          </cell>
          <cell r="U3670">
            <v>97.5625</v>
          </cell>
          <cell r="V3670">
            <v>99.75</v>
          </cell>
          <cell r="W3670">
            <v>90.5</v>
          </cell>
          <cell r="X3670">
            <v>69.6875</v>
          </cell>
          <cell r="Y3670">
            <v>281.79775000000001</v>
          </cell>
          <cell r="Z3670">
            <v>263.44243750000004</v>
          </cell>
          <cell r="AA3670">
            <v>242.46493750000002</v>
          </cell>
          <cell r="AB3670">
            <v>231.97618750000001</v>
          </cell>
          <cell r="AC3670">
            <v>272.88231250000001</v>
          </cell>
          <cell r="AD3670">
            <v>279.00075000000004</v>
          </cell>
          <cell r="AE3670">
            <v>253.1285</v>
          </cell>
          <cell r="AF3670">
            <v>194.91593750000001</v>
          </cell>
        </row>
        <row r="3671">
          <cell r="A3671" t="str">
            <v>YSP-966-02</v>
          </cell>
          <cell r="B3671">
            <v>1.1439999999999999</v>
          </cell>
          <cell r="C3671">
            <v>1</v>
          </cell>
          <cell r="D3671">
            <v>26</v>
          </cell>
          <cell r="E3671">
            <v>1530</v>
          </cell>
          <cell r="F3671">
            <v>1630</v>
          </cell>
          <cell r="G3671">
            <v>2036</v>
          </cell>
          <cell r="H3671">
            <v>1339</v>
          </cell>
          <cell r="I3671">
            <v>1612</v>
          </cell>
          <cell r="J3671">
            <v>1507</v>
          </cell>
          <cell r="K3671">
            <v>1387</v>
          </cell>
          <cell r="L3671">
            <v>1327</v>
          </cell>
          <cell r="M3671">
            <v>1561</v>
          </cell>
          <cell r="N3671">
            <v>1596</v>
          </cell>
          <cell r="O3671">
            <v>1448</v>
          </cell>
          <cell r="P3671">
            <v>1115</v>
          </cell>
          <cell r="Q3671">
            <v>62</v>
          </cell>
          <cell r="R3671">
            <v>57.96153846153846</v>
          </cell>
          <cell r="S3671">
            <v>53.346153846153847</v>
          </cell>
          <cell r="T3671">
            <v>51.03846153846154</v>
          </cell>
          <cell r="U3671">
            <v>60.03846153846154</v>
          </cell>
          <cell r="V3671">
            <v>61.384615384615387</v>
          </cell>
          <cell r="W3671">
            <v>55.692307692307693</v>
          </cell>
          <cell r="X3671">
            <v>42.884615384615387</v>
          </cell>
          <cell r="Y3671">
            <v>70.927999999999997</v>
          </cell>
          <cell r="Z3671">
            <v>66.307999999999993</v>
          </cell>
          <cell r="AA3671">
            <v>61.027999999999999</v>
          </cell>
          <cell r="AB3671">
            <v>58.387999999999998</v>
          </cell>
          <cell r="AC3671">
            <v>68.683999999999997</v>
          </cell>
          <cell r="AD3671">
            <v>70.224000000000004</v>
          </cell>
          <cell r="AE3671">
            <v>63.711999999999996</v>
          </cell>
          <cell r="AF3671">
            <v>49.059999999999995</v>
          </cell>
        </row>
        <row r="3672">
          <cell r="A3672" t="str">
            <v>YSP-967</v>
          </cell>
          <cell r="B3672" t="e">
            <v>#N/A</v>
          </cell>
          <cell r="C3672" t="e">
            <v>#N/A</v>
          </cell>
          <cell r="D3672" t="e">
            <v>#N/A</v>
          </cell>
          <cell r="E3672">
            <v>1302</v>
          </cell>
          <cell r="F3672">
            <v>1320</v>
          </cell>
          <cell r="G3672">
            <v>1648</v>
          </cell>
          <cell r="H3672">
            <v>1084</v>
          </cell>
          <cell r="I3672">
            <v>1305</v>
          </cell>
          <cell r="J3672">
            <v>1220</v>
          </cell>
          <cell r="K3672">
            <v>1123</v>
          </cell>
          <cell r="L3672">
            <v>1074</v>
          </cell>
          <cell r="M3672">
            <v>1263</v>
          </cell>
          <cell r="N3672">
            <v>1290</v>
          </cell>
          <cell r="O3672">
            <v>1170</v>
          </cell>
          <cell r="P3672">
            <v>900</v>
          </cell>
          <cell r="Q3672" t="e">
            <v>#N/A</v>
          </cell>
          <cell r="R3672" t="e">
            <v>#N/A</v>
          </cell>
          <cell r="S3672" t="e">
            <v>#N/A</v>
          </cell>
          <cell r="T3672" t="e">
            <v>#N/A</v>
          </cell>
          <cell r="U3672" t="e">
            <v>#N/A</v>
          </cell>
          <cell r="V3672" t="e">
            <v>#N/A</v>
          </cell>
          <cell r="W3672" t="e">
            <v>#N/A</v>
          </cell>
          <cell r="X3672" t="e">
            <v>#N/A</v>
          </cell>
          <cell r="Y3672" t="e">
            <v>#N/A</v>
          </cell>
          <cell r="Z3672" t="e">
            <v>#N/A</v>
          </cell>
          <cell r="AA3672" t="e">
            <v>#N/A</v>
          </cell>
          <cell r="AB3672" t="e">
            <v>#N/A</v>
          </cell>
          <cell r="AC3672" t="e">
            <v>#N/A</v>
          </cell>
          <cell r="AD3672" t="e">
            <v>#N/A</v>
          </cell>
          <cell r="AE3672" t="e">
            <v>#N/A</v>
          </cell>
          <cell r="AF3672" t="e">
            <v>#N/A</v>
          </cell>
        </row>
        <row r="3673">
          <cell r="A3673" t="str">
            <v>YSP-967-01</v>
          </cell>
          <cell r="B3673">
            <v>2.7970000000000002</v>
          </cell>
          <cell r="C3673">
            <v>1</v>
          </cell>
          <cell r="D3673">
            <v>17</v>
          </cell>
          <cell r="E3673">
            <v>1302</v>
          </cell>
          <cell r="F3673">
            <v>1320</v>
          </cell>
          <cell r="G3673">
            <v>1648</v>
          </cell>
          <cell r="H3673">
            <v>1084</v>
          </cell>
          <cell r="I3673">
            <v>1305</v>
          </cell>
          <cell r="J3673">
            <v>1220</v>
          </cell>
          <cell r="K3673">
            <v>1123</v>
          </cell>
          <cell r="L3673">
            <v>1074</v>
          </cell>
          <cell r="M3673">
            <v>1263</v>
          </cell>
          <cell r="N3673">
            <v>1290</v>
          </cell>
          <cell r="O3673">
            <v>1170</v>
          </cell>
          <cell r="P3673">
            <v>900</v>
          </cell>
          <cell r="Q3673">
            <v>76.764705882352942</v>
          </cell>
          <cell r="R3673">
            <v>71.764705882352942</v>
          </cell>
          <cell r="S3673">
            <v>66.058823529411768</v>
          </cell>
          <cell r="T3673">
            <v>63.176470588235297</v>
          </cell>
          <cell r="U3673">
            <v>74.294117647058826</v>
          </cell>
          <cell r="V3673">
            <v>75.882352941176464</v>
          </cell>
          <cell r="W3673">
            <v>68.82352941176471</v>
          </cell>
          <cell r="X3673">
            <v>52.941176470588232</v>
          </cell>
          <cell r="Y3673">
            <v>214.71088235294118</v>
          </cell>
          <cell r="Z3673">
            <v>200.7258823529412</v>
          </cell>
          <cell r="AA3673">
            <v>184.76652941176474</v>
          </cell>
          <cell r="AB3673">
            <v>176.70458823529412</v>
          </cell>
          <cell r="AC3673">
            <v>207.80064705882356</v>
          </cell>
          <cell r="AD3673">
            <v>212.24294117647059</v>
          </cell>
          <cell r="AE3673">
            <v>192.49941176470591</v>
          </cell>
          <cell r="AF3673">
            <v>148.07647058823528</v>
          </cell>
        </row>
        <row r="3674">
          <cell r="A3674" t="str">
            <v>YSP-967-02</v>
          </cell>
          <cell r="B3674">
            <v>1.1439999999999999</v>
          </cell>
          <cell r="C3674">
            <v>1</v>
          </cell>
          <cell r="D3674">
            <v>29</v>
          </cell>
          <cell r="E3674">
            <v>1302</v>
          </cell>
          <cell r="F3674">
            <v>1320</v>
          </cell>
          <cell r="G3674">
            <v>1648</v>
          </cell>
          <cell r="H3674">
            <v>1084</v>
          </cell>
          <cell r="I3674">
            <v>1305</v>
          </cell>
          <cell r="J3674">
            <v>1220</v>
          </cell>
          <cell r="K3674">
            <v>1123</v>
          </cell>
          <cell r="L3674">
            <v>1074</v>
          </cell>
          <cell r="M3674">
            <v>1263</v>
          </cell>
          <cell r="N3674">
            <v>1290</v>
          </cell>
          <cell r="O3674">
            <v>1170</v>
          </cell>
          <cell r="P3674">
            <v>900</v>
          </cell>
          <cell r="Q3674">
            <v>45</v>
          </cell>
          <cell r="R3674">
            <v>42.068965517241381</v>
          </cell>
          <cell r="S3674">
            <v>38.724137931034484</v>
          </cell>
          <cell r="T3674">
            <v>37.03448275862069</v>
          </cell>
          <cell r="U3674">
            <v>43.551724137931032</v>
          </cell>
          <cell r="V3674">
            <v>44.482758620689658</v>
          </cell>
          <cell r="W3674">
            <v>40.344827586206897</v>
          </cell>
          <cell r="X3674">
            <v>31.03448275862069</v>
          </cell>
          <cell r="Y3674">
            <v>51.48</v>
          </cell>
          <cell r="Z3674">
            <v>48.126896551724137</v>
          </cell>
          <cell r="AA3674">
            <v>44.300413793103445</v>
          </cell>
          <cell r="AB3674">
            <v>42.367448275862067</v>
          </cell>
          <cell r="AC3674">
            <v>49.823172413793095</v>
          </cell>
          <cell r="AD3674">
            <v>50.888275862068966</v>
          </cell>
          <cell r="AE3674">
            <v>46.154482758620688</v>
          </cell>
          <cell r="AF3674">
            <v>35.50344827586207</v>
          </cell>
        </row>
        <row r="3675">
          <cell r="A3675" t="str">
            <v>YSP-968</v>
          </cell>
          <cell r="B3675" t="e">
            <v>#N/A</v>
          </cell>
          <cell r="C3675" t="e">
            <v>#N/A</v>
          </cell>
          <cell r="D3675" t="e">
            <v>#N/A</v>
          </cell>
          <cell r="E3675">
            <v>240</v>
          </cell>
          <cell r="F3675">
            <v>240</v>
          </cell>
          <cell r="G3675">
            <v>300</v>
          </cell>
          <cell r="H3675">
            <v>197</v>
          </cell>
          <cell r="I3675">
            <v>237</v>
          </cell>
          <cell r="J3675">
            <v>222</v>
          </cell>
          <cell r="K3675">
            <v>204</v>
          </cell>
          <cell r="L3675">
            <v>195</v>
          </cell>
          <cell r="M3675">
            <v>229</v>
          </cell>
          <cell r="N3675">
            <v>234</v>
          </cell>
          <cell r="O3675">
            <v>212</v>
          </cell>
          <cell r="P3675">
            <v>163</v>
          </cell>
          <cell r="Q3675" t="e">
            <v>#N/A</v>
          </cell>
          <cell r="R3675" t="e">
            <v>#N/A</v>
          </cell>
          <cell r="S3675" t="e">
            <v>#N/A</v>
          </cell>
          <cell r="T3675" t="e">
            <v>#N/A</v>
          </cell>
          <cell r="U3675" t="e">
            <v>#N/A</v>
          </cell>
          <cell r="V3675" t="e">
            <v>#N/A</v>
          </cell>
          <cell r="W3675" t="e">
            <v>#N/A</v>
          </cell>
          <cell r="X3675" t="e">
            <v>#N/A</v>
          </cell>
          <cell r="Y3675" t="e">
            <v>#N/A</v>
          </cell>
          <cell r="Z3675" t="e">
            <v>#N/A</v>
          </cell>
          <cell r="AA3675" t="e">
            <v>#N/A</v>
          </cell>
          <cell r="AB3675" t="e">
            <v>#N/A</v>
          </cell>
          <cell r="AC3675" t="e">
            <v>#N/A</v>
          </cell>
          <cell r="AD3675" t="e">
            <v>#N/A</v>
          </cell>
          <cell r="AE3675" t="e">
            <v>#N/A</v>
          </cell>
          <cell r="AF3675" t="e">
            <v>#N/A</v>
          </cell>
        </row>
        <row r="3676">
          <cell r="A3676" t="str">
            <v>YSP-968-01</v>
          </cell>
          <cell r="B3676">
            <v>2.7970000000000002</v>
          </cell>
          <cell r="C3676">
            <v>1</v>
          </cell>
          <cell r="D3676">
            <v>15</v>
          </cell>
          <cell r="E3676">
            <v>240</v>
          </cell>
          <cell r="F3676">
            <v>240</v>
          </cell>
          <cell r="G3676">
            <v>300</v>
          </cell>
          <cell r="H3676">
            <v>197</v>
          </cell>
          <cell r="I3676">
            <v>237</v>
          </cell>
          <cell r="J3676">
            <v>222</v>
          </cell>
          <cell r="K3676">
            <v>204</v>
          </cell>
          <cell r="L3676">
            <v>195</v>
          </cell>
          <cell r="M3676">
            <v>229</v>
          </cell>
          <cell r="N3676">
            <v>234</v>
          </cell>
          <cell r="O3676">
            <v>212</v>
          </cell>
          <cell r="P3676">
            <v>163</v>
          </cell>
          <cell r="Q3676">
            <v>15.8</v>
          </cell>
          <cell r="R3676">
            <v>14.8</v>
          </cell>
          <cell r="S3676">
            <v>13.6</v>
          </cell>
          <cell r="T3676">
            <v>13</v>
          </cell>
          <cell r="U3676">
            <v>15.266666666666667</v>
          </cell>
          <cell r="V3676">
            <v>15.6</v>
          </cell>
          <cell r="W3676">
            <v>14.133333333333333</v>
          </cell>
          <cell r="X3676">
            <v>10.866666666666667</v>
          </cell>
          <cell r="Y3676">
            <v>44.192600000000006</v>
          </cell>
          <cell r="Z3676">
            <v>41.395600000000002</v>
          </cell>
          <cell r="AA3676">
            <v>38.039200000000001</v>
          </cell>
          <cell r="AB3676">
            <v>36.361000000000004</v>
          </cell>
          <cell r="AC3676">
            <v>42.70086666666667</v>
          </cell>
          <cell r="AD3676">
            <v>43.633200000000002</v>
          </cell>
          <cell r="AE3676">
            <v>39.530933333333337</v>
          </cell>
          <cell r="AF3676">
            <v>30.394066666666671</v>
          </cell>
        </row>
        <row r="3677">
          <cell r="A3677" t="str">
            <v>YSP-968-02</v>
          </cell>
          <cell r="B3677">
            <v>1.1439999999999999</v>
          </cell>
          <cell r="C3677">
            <v>1</v>
          </cell>
          <cell r="D3677">
            <v>26</v>
          </cell>
          <cell r="E3677">
            <v>240</v>
          </cell>
          <cell r="F3677">
            <v>240</v>
          </cell>
          <cell r="G3677">
            <v>300</v>
          </cell>
          <cell r="H3677">
            <v>197</v>
          </cell>
          <cell r="I3677">
            <v>237</v>
          </cell>
          <cell r="J3677">
            <v>222</v>
          </cell>
          <cell r="K3677">
            <v>204</v>
          </cell>
          <cell r="L3677">
            <v>195</v>
          </cell>
          <cell r="M3677">
            <v>229</v>
          </cell>
          <cell r="N3677">
            <v>234</v>
          </cell>
          <cell r="O3677">
            <v>212</v>
          </cell>
          <cell r="P3677">
            <v>163</v>
          </cell>
          <cell r="Q3677">
            <v>9.115384615384615</v>
          </cell>
          <cell r="R3677">
            <v>8.5384615384615383</v>
          </cell>
          <cell r="S3677">
            <v>7.8461538461538458</v>
          </cell>
          <cell r="T3677">
            <v>7.5</v>
          </cell>
          <cell r="U3677">
            <v>8.8076923076923084</v>
          </cell>
          <cell r="V3677">
            <v>9</v>
          </cell>
          <cell r="W3677">
            <v>8.1538461538461533</v>
          </cell>
          <cell r="X3677">
            <v>6.2692307692307692</v>
          </cell>
          <cell r="Y3677">
            <v>10.427999999999999</v>
          </cell>
          <cell r="Z3677">
            <v>9.7679999999999989</v>
          </cell>
          <cell r="AA3677">
            <v>8.9759999999999991</v>
          </cell>
          <cell r="AB3677">
            <v>8.58</v>
          </cell>
          <cell r="AC3677">
            <v>10.076000000000001</v>
          </cell>
          <cell r="AD3677">
            <v>10.295999999999999</v>
          </cell>
          <cell r="AE3677">
            <v>9.3279999999999994</v>
          </cell>
          <cell r="AF3677">
            <v>7.1719999999999997</v>
          </cell>
        </row>
        <row r="3678">
          <cell r="A3678" t="str">
            <v>YSP-969</v>
          </cell>
          <cell r="B3678" t="e">
            <v>#N/A</v>
          </cell>
          <cell r="C3678" t="e">
            <v>#N/A</v>
          </cell>
          <cell r="D3678" t="e">
            <v>#N/A</v>
          </cell>
          <cell r="E3678">
            <v>1530</v>
          </cell>
          <cell r="F3678">
            <v>1621</v>
          </cell>
          <cell r="G3678">
            <v>2024</v>
          </cell>
          <cell r="H3678">
            <v>1331</v>
          </cell>
          <cell r="I3678">
            <v>1602</v>
          </cell>
          <cell r="J3678">
            <v>1498</v>
          </cell>
          <cell r="K3678">
            <v>1379</v>
          </cell>
          <cell r="L3678">
            <v>1320</v>
          </cell>
          <cell r="M3678">
            <v>1553</v>
          </cell>
          <cell r="N3678">
            <v>1587</v>
          </cell>
          <cell r="O3678">
            <v>1440</v>
          </cell>
          <cell r="P3678">
            <v>1109</v>
          </cell>
          <cell r="Q3678" t="e">
            <v>#N/A</v>
          </cell>
          <cell r="R3678" t="e">
            <v>#N/A</v>
          </cell>
          <cell r="S3678" t="e">
            <v>#N/A</v>
          </cell>
          <cell r="T3678" t="e">
            <v>#N/A</v>
          </cell>
          <cell r="U3678" t="e">
            <v>#N/A</v>
          </cell>
          <cell r="V3678" t="e">
            <v>#N/A</v>
          </cell>
          <cell r="W3678" t="e">
            <v>#N/A</v>
          </cell>
          <cell r="X3678" t="e">
            <v>#N/A</v>
          </cell>
          <cell r="Y3678" t="e">
            <v>#N/A</v>
          </cell>
          <cell r="Z3678" t="e">
            <v>#N/A</v>
          </cell>
          <cell r="AA3678" t="e">
            <v>#N/A</v>
          </cell>
          <cell r="AB3678" t="e">
            <v>#N/A</v>
          </cell>
          <cell r="AC3678" t="e">
            <v>#N/A</v>
          </cell>
          <cell r="AD3678" t="e">
            <v>#N/A</v>
          </cell>
          <cell r="AE3678" t="e">
            <v>#N/A</v>
          </cell>
          <cell r="AF3678" t="e">
            <v>#N/A</v>
          </cell>
        </row>
        <row r="3679">
          <cell r="A3679" t="str">
            <v>YSP-969-01</v>
          </cell>
          <cell r="B3679">
            <v>2.7970000000000002</v>
          </cell>
          <cell r="C3679">
            <v>1</v>
          </cell>
          <cell r="D3679">
            <v>14</v>
          </cell>
          <cell r="E3679">
            <v>1530</v>
          </cell>
          <cell r="F3679">
            <v>1621</v>
          </cell>
          <cell r="G3679">
            <v>2024</v>
          </cell>
          <cell r="H3679">
            <v>1331</v>
          </cell>
          <cell r="I3679">
            <v>1602</v>
          </cell>
          <cell r="J3679">
            <v>1498</v>
          </cell>
          <cell r="K3679">
            <v>1379</v>
          </cell>
          <cell r="L3679">
            <v>1320</v>
          </cell>
          <cell r="M3679">
            <v>1553</v>
          </cell>
          <cell r="N3679">
            <v>1587</v>
          </cell>
          <cell r="O3679">
            <v>1440</v>
          </cell>
          <cell r="P3679">
            <v>1109</v>
          </cell>
          <cell r="Q3679">
            <v>114.42857142857143</v>
          </cell>
          <cell r="R3679">
            <v>107</v>
          </cell>
          <cell r="S3679">
            <v>98.5</v>
          </cell>
          <cell r="T3679">
            <v>94.285714285714292</v>
          </cell>
          <cell r="U3679">
            <v>110.92857142857143</v>
          </cell>
          <cell r="V3679">
            <v>113.35714285714286</v>
          </cell>
          <cell r="W3679">
            <v>102.85714285714286</v>
          </cell>
          <cell r="X3679">
            <v>79.214285714285708</v>
          </cell>
          <cell r="Y3679">
            <v>320.05671428571429</v>
          </cell>
          <cell r="Z3679">
            <v>299.279</v>
          </cell>
          <cell r="AA3679">
            <v>275.50450000000001</v>
          </cell>
          <cell r="AB3679">
            <v>263.7171428571429</v>
          </cell>
          <cell r="AC3679">
            <v>310.26721428571432</v>
          </cell>
          <cell r="AD3679">
            <v>317.0599285714286</v>
          </cell>
          <cell r="AE3679">
            <v>287.69142857142862</v>
          </cell>
          <cell r="AF3679">
            <v>221.56235714285714</v>
          </cell>
        </row>
        <row r="3680">
          <cell r="A3680" t="str">
            <v>YSP-969-02</v>
          </cell>
          <cell r="B3680">
            <v>1.1439999999999999</v>
          </cell>
          <cell r="C3680">
            <v>1</v>
          </cell>
          <cell r="D3680">
            <v>23</v>
          </cell>
          <cell r="E3680">
            <v>1530</v>
          </cell>
          <cell r="F3680">
            <v>1621</v>
          </cell>
          <cell r="G3680">
            <v>2024</v>
          </cell>
          <cell r="H3680">
            <v>1331</v>
          </cell>
          <cell r="I3680">
            <v>1602</v>
          </cell>
          <cell r="J3680">
            <v>1498</v>
          </cell>
          <cell r="K3680">
            <v>1379</v>
          </cell>
          <cell r="L3680">
            <v>1320</v>
          </cell>
          <cell r="M3680">
            <v>1553</v>
          </cell>
          <cell r="N3680">
            <v>1587</v>
          </cell>
          <cell r="O3680">
            <v>1440</v>
          </cell>
          <cell r="P3680">
            <v>1109</v>
          </cell>
          <cell r="Q3680">
            <v>69.652173913043484</v>
          </cell>
          <cell r="R3680">
            <v>65.130434782608702</v>
          </cell>
          <cell r="S3680">
            <v>59.956521739130437</v>
          </cell>
          <cell r="T3680">
            <v>57.391304347826086</v>
          </cell>
          <cell r="U3680">
            <v>67.521739130434781</v>
          </cell>
          <cell r="V3680">
            <v>69</v>
          </cell>
          <cell r="W3680">
            <v>62.608695652173914</v>
          </cell>
          <cell r="X3680">
            <v>48.217391304347828</v>
          </cell>
          <cell r="Y3680">
            <v>79.682086956521744</v>
          </cell>
          <cell r="Z3680">
            <v>74.509217391304347</v>
          </cell>
          <cell r="AA3680">
            <v>68.590260869565213</v>
          </cell>
          <cell r="AB3680">
            <v>65.65565217391304</v>
          </cell>
          <cell r="AC3680">
            <v>77.244869565217385</v>
          </cell>
          <cell r="AD3680">
            <v>78.935999999999993</v>
          </cell>
          <cell r="AE3680">
            <v>71.624347826086947</v>
          </cell>
          <cell r="AF3680">
            <v>55.160695652173914</v>
          </cell>
        </row>
        <row r="3681">
          <cell r="A3681" t="str">
            <v>YSP-970</v>
          </cell>
          <cell r="B3681" t="e">
            <v>#N/A</v>
          </cell>
          <cell r="C3681" t="e">
            <v>#N/A</v>
          </cell>
          <cell r="D3681" t="e">
            <v>#N/A</v>
          </cell>
          <cell r="E3681">
            <v>943</v>
          </cell>
          <cell r="F3681">
            <v>1005</v>
          </cell>
          <cell r="G3681">
            <v>1255</v>
          </cell>
          <cell r="H3681">
            <v>825</v>
          </cell>
          <cell r="I3681">
            <v>993</v>
          </cell>
          <cell r="J3681">
            <v>928</v>
          </cell>
          <cell r="K3681">
            <v>854</v>
          </cell>
          <cell r="L3681">
            <v>817</v>
          </cell>
          <cell r="M3681">
            <v>961</v>
          </cell>
          <cell r="N3681">
            <v>982</v>
          </cell>
          <cell r="O3681">
            <v>891</v>
          </cell>
          <cell r="P3681">
            <v>686</v>
          </cell>
          <cell r="Q3681" t="e">
            <v>#N/A</v>
          </cell>
          <cell r="R3681" t="e">
            <v>#N/A</v>
          </cell>
          <cell r="S3681" t="e">
            <v>#N/A</v>
          </cell>
          <cell r="T3681" t="e">
            <v>#N/A</v>
          </cell>
          <cell r="U3681" t="e">
            <v>#N/A</v>
          </cell>
          <cell r="V3681" t="e">
            <v>#N/A</v>
          </cell>
          <cell r="W3681" t="e">
            <v>#N/A</v>
          </cell>
          <cell r="X3681" t="e">
            <v>#N/A</v>
          </cell>
          <cell r="Y3681" t="e">
            <v>#N/A</v>
          </cell>
          <cell r="Z3681" t="e">
            <v>#N/A</v>
          </cell>
          <cell r="AA3681" t="e">
            <v>#N/A</v>
          </cell>
          <cell r="AB3681" t="e">
            <v>#N/A</v>
          </cell>
          <cell r="AC3681" t="e">
            <v>#N/A</v>
          </cell>
          <cell r="AD3681" t="e">
            <v>#N/A</v>
          </cell>
          <cell r="AE3681" t="e">
            <v>#N/A</v>
          </cell>
          <cell r="AF3681" t="e">
            <v>#N/A</v>
          </cell>
        </row>
        <row r="3682">
          <cell r="A3682" t="str">
            <v>YSP-970-01</v>
          </cell>
          <cell r="B3682">
            <v>3.0470000000000002</v>
          </cell>
          <cell r="C3682">
            <v>1</v>
          </cell>
          <cell r="D3682">
            <v>18</v>
          </cell>
          <cell r="E3682">
            <v>943</v>
          </cell>
          <cell r="F3682">
            <v>1005</v>
          </cell>
          <cell r="G3682">
            <v>1255</v>
          </cell>
          <cell r="H3682">
            <v>825</v>
          </cell>
          <cell r="I3682">
            <v>993</v>
          </cell>
          <cell r="J3682">
            <v>928</v>
          </cell>
          <cell r="K3682">
            <v>854</v>
          </cell>
          <cell r="L3682">
            <v>817</v>
          </cell>
          <cell r="M3682">
            <v>961</v>
          </cell>
          <cell r="N3682">
            <v>982</v>
          </cell>
          <cell r="O3682">
            <v>891</v>
          </cell>
          <cell r="P3682">
            <v>686</v>
          </cell>
          <cell r="Q3682">
            <v>55.166666666666664</v>
          </cell>
          <cell r="R3682">
            <v>51.555555555555557</v>
          </cell>
          <cell r="S3682">
            <v>47.444444444444443</v>
          </cell>
          <cell r="T3682">
            <v>45.388888888888886</v>
          </cell>
          <cell r="U3682">
            <v>53.388888888888886</v>
          </cell>
          <cell r="V3682">
            <v>54.555555555555557</v>
          </cell>
          <cell r="W3682">
            <v>49.5</v>
          </cell>
          <cell r="X3682">
            <v>38.111111111111114</v>
          </cell>
          <cell r="Y3682">
            <v>168.09283333333335</v>
          </cell>
          <cell r="Z3682">
            <v>157.08977777777778</v>
          </cell>
          <cell r="AA3682">
            <v>144.56322222222224</v>
          </cell>
          <cell r="AB3682">
            <v>138.29994444444444</v>
          </cell>
          <cell r="AC3682">
            <v>162.67594444444444</v>
          </cell>
          <cell r="AD3682">
            <v>166.2307777777778</v>
          </cell>
          <cell r="AE3682">
            <v>150.82650000000001</v>
          </cell>
          <cell r="AF3682">
            <v>116.12455555555557</v>
          </cell>
        </row>
        <row r="3683">
          <cell r="A3683" t="str">
            <v>YSP-971</v>
          </cell>
          <cell r="B3683" t="e">
            <v>#N/A</v>
          </cell>
          <cell r="C3683" t="e">
            <v>#N/A</v>
          </cell>
          <cell r="D3683" t="e">
            <v>#N/A</v>
          </cell>
          <cell r="E3683">
            <v>943</v>
          </cell>
          <cell r="F3683">
            <v>1005</v>
          </cell>
          <cell r="G3683">
            <v>1255</v>
          </cell>
          <cell r="H3683">
            <v>825</v>
          </cell>
          <cell r="I3683">
            <v>993</v>
          </cell>
          <cell r="J3683">
            <v>928</v>
          </cell>
          <cell r="K3683">
            <v>854</v>
          </cell>
          <cell r="L3683">
            <v>817</v>
          </cell>
          <cell r="M3683">
            <v>961</v>
          </cell>
          <cell r="N3683">
            <v>982</v>
          </cell>
          <cell r="O3683">
            <v>891</v>
          </cell>
          <cell r="P3683">
            <v>686</v>
          </cell>
          <cell r="Q3683" t="e">
            <v>#N/A</v>
          </cell>
          <cell r="R3683" t="e">
            <v>#N/A</v>
          </cell>
          <cell r="S3683" t="e">
            <v>#N/A</v>
          </cell>
          <cell r="T3683" t="e">
            <v>#N/A</v>
          </cell>
          <cell r="U3683" t="e">
            <v>#N/A</v>
          </cell>
          <cell r="V3683" t="e">
            <v>#N/A</v>
          </cell>
          <cell r="W3683" t="e">
            <v>#N/A</v>
          </cell>
          <cell r="X3683" t="e">
            <v>#N/A</v>
          </cell>
          <cell r="Y3683" t="e">
            <v>#N/A</v>
          </cell>
          <cell r="Z3683" t="e">
            <v>#N/A</v>
          </cell>
          <cell r="AA3683" t="e">
            <v>#N/A</v>
          </cell>
          <cell r="AB3683" t="e">
            <v>#N/A</v>
          </cell>
          <cell r="AC3683" t="e">
            <v>#N/A</v>
          </cell>
          <cell r="AD3683" t="e">
            <v>#N/A</v>
          </cell>
          <cell r="AE3683" t="e">
            <v>#N/A</v>
          </cell>
          <cell r="AF3683" t="e">
            <v>#N/A</v>
          </cell>
        </row>
        <row r="3684">
          <cell r="A3684" t="str">
            <v>YSP-971-01</v>
          </cell>
          <cell r="B3684">
            <v>3.0470000000000002</v>
          </cell>
          <cell r="C3684">
            <v>1</v>
          </cell>
          <cell r="D3684">
            <v>18</v>
          </cell>
          <cell r="E3684">
            <v>943</v>
          </cell>
          <cell r="F3684">
            <v>1005</v>
          </cell>
          <cell r="G3684">
            <v>1255</v>
          </cell>
          <cell r="H3684">
            <v>825</v>
          </cell>
          <cell r="I3684">
            <v>993</v>
          </cell>
          <cell r="J3684">
            <v>928</v>
          </cell>
          <cell r="K3684">
            <v>854</v>
          </cell>
          <cell r="L3684">
            <v>817</v>
          </cell>
          <cell r="M3684">
            <v>961</v>
          </cell>
          <cell r="N3684">
            <v>982</v>
          </cell>
          <cell r="O3684">
            <v>891</v>
          </cell>
          <cell r="P3684">
            <v>686</v>
          </cell>
          <cell r="Q3684">
            <v>55.166666666666664</v>
          </cell>
          <cell r="R3684">
            <v>51.555555555555557</v>
          </cell>
          <cell r="S3684">
            <v>47.444444444444443</v>
          </cell>
          <cell r="T3684">
            <v>45.388888888888886</v>
          </cell>
          <cell r="U3684">
            <v>53.388888888888886</v>
          </cell>
          <cell r="V3684">
            <v>54.555555555555557</v>
          </cell>
          <cell r="W3684">
            <v>49.5</v>
          </cell>
          <cell r="X3684">
            <v>38.111111111111114</v>
          </cell>
          <cell r="Y3684">
            <v>168.09283333333335</v>
          </cell>
          <cell r="Z3684">
            <v>157.08977777777778</v>
          </cell>
          <cell r="AA3684">
            <v>144.56322222222224</v>
          </cell>
          <cell r="AB3684">
            <v>138.29994444444444</v>
          </cell>
          <cell r="AC3684">
            <v>162.67594444444444</v>
          </cell>
          <cell r="AD3684">
            <v>166.2307777777778</v>
          </cell>
          <cell r="AE3684">
            <v>150.82650000000001</v>
          </cell>
          <cell r="AF3684">
            <v>116.12455555555557</v>
          </cell>
        </row>
        <row r="3685">
          <cell r="A3685" t="str">
            <v>YSP-972</v>
          </cell>
          <cell r="B3685">
            <v>1000</v>
          </cell>
          <cell r="C3685">
            <v>1</v>
          </cell>
          <cell r="D3685">
            <v>1757</v>
          </cell>
          <cell r="E3685">
            <v>1521</v>
          </cell>
          <cell r="F3685">
            <v>1626</v>
          </cell>
          <cell r="G3685">
            <v>2030</v>
          </cell>
          <cell r="H3685">
            <v>1335</v>
          </cell>
          <cell r="I3685">
            <v>1607</v>
          </cell>
          <cell r="J3685">
            <v>1503</v>
          </cell>
          <cell r="K3685">
            <v>1384</v>
          </cell>
          <cell r="L3685">
            <v>1325</v>
          </cell>
          <cell r="M3685">
            <v>1559</v>
          </cell>
          <cell r="N3685">
            <v>1593</v>
          </cell>
          <cell r="O3685">
            <v>1445</v>
          </cell>
          <cell r="P3685">
            <v>1112</v>
          </cell>
          <cell r="Q3685">
            <v>0.91462720546385889</v>
          </cell>
          <cell r="R3685">
            <v>0.85543540125213435</v>
          </cell>
          <cell r="S3685">
            <v>0.78770631758679566</v>
          </cell>
          <cell r="T3685">
            <v>0.75412635173591347</v>
          </cell>
          <cell r="U3685">
            <v>0.88730791121229369</v>
          </cell>
          <cell r="V3685">
            <v>0.90665907797381906</v>
          </cell>
          <cell r="W3685">
            <v>0.82242458736482638</v>
          </cell>
          <cell r="X3685">
            <v>0.632896983494593</v>
          </cell>
          <cell r="Y3685">
            <v>914.6272054638589</v>
          </cell>
          <cell r="Z3685">
            <v>855.4354012521344</v>
          </cell>
          <cell r="AA3685">
            <v>787.70631758679565</v>
          </cell>
          <cell r="AB3685">
            <v>754.12635173591343</v>
          </cell>
          <cell r="AC3685">
            <v>887.30791121229367</v>
          </cell>
          <cell r="AD3685">
            <v>906.65907797381908</v>
          </cell>
          <cell r="AE3685">
            <v>822.42458736482638</v>
          </cell>
          <cell r="AF3685">
            <v>632.89698349459297</v>
          </cell>
        </row>
        <row r="3686">
          <cell r="A3686" t="str">
            <v>YSP-973</v>
          </cell>
          <cell r="B3686" t="e">
            <v>#N/A</v>
          </cell>
          <cell r="C3686" t="e">
            <v>#N/A</v>
          </cell>
          <cell r="D3686" t="e">
            <v>#N/A</v>
          </cell>
          <cell r="E3686">
            <v>1521</v>
          </cell>
          <cell r="F3686">
            <v>1626</v>
          </cell>
          <cell r="G3686">
            <v>2030</v>
          </cell>
          <cell r="H3686">
            <v>1335</v>
          </cell>
          <cell r="I3686">
            <v>1607</v>
          </cell>
          <cell r="J3686">
            <v>1503</v>
          </cell>
          <cell r="K3686">
            <v>1384</v>
          </cell>
          <cell r="L3686">
            <v>1325</v>
          </cell>
          <cell r="M3686">
            <v>1559</v>
          </cell>
          <cell r="N3686">
            <v>1593</v>
          </cell>
          <cell r="O3686">
            <v>1445</v>
          </cell>
          <cell r="P3686">
            <v>1112</v>
          </cell>
          <cell r="Q3686" t="e">
            <v>#N/A</v>
          </cell>
          <cell r="R3686" t="e">
            <v>#N/A</v>
          </cell>
          <cell r="S3686" t="e">
            <v>#N/A</v>
          </cell>
          <cell r="T3686" t="e">
            <v>#N/A</v>
          </cell>
          <cell r="U3686" t="e">
            <v>#N/A</v>
          </cell>
          <cell r="V3686" t="e">
            <v>#N/A</v>
          </cell>
          <cell r="W3686" t="e">
            <v>#N/A</v>
          </cell>
          <cell r="X3686" t="e">
            <v>#N/A</v>
          </cell>
          <cell r="Y3686" t="e">
            <v>#N/A</v>
          </cell>
          <cell r="Z3686" t="e">
            <v>#N/A</v>
          </cell>
          <cell r="AA3686" t="e">
            <v>#N/A</v>
          </cell>
          <cell r="AB3686" t="e">
            <v>#N/A</v>
          </cell>
          <cell r="AC3686" t="e">
            <v>#N/A</v>
          </cell>
          <cell r="AD3686" t="e">
            <v>#N/A</v>
          </cell>
          <cell r="AE3686" t="e">
            <v>#N/A</v>
          </cell>
          <cell r="AF3686" t="e">
            <v>#N/A</v>
          </cell>
        </row>
        <row r="3687">
          <cell r="A3687" t="str">
            <v>YSP-973-01</v>
          </cell>
          <cell r="B3687">
            <v>750</v>
          </cell>
          <cell r="C3687">
            <v>1</v>
          </cell>
          <cell r="D3687">
            <v>914</v>
          </cell>
          <cell r="E3687">
            <v>1521</v>
          </cell>
          <cell r="F3687">
            <v>1626</v>
          </cell>
          <cell r="G3687">
            <v>2030</v>
          </cell>
          <cell r="H3687">
            <v>1335</v>
          </cell>
          <cell r="I3687">
            <v>1607</v>
          </cell>
          <cell r="J3687">
            <v>1503</v>
          </cell>
          <cell r="K3687">
            <v>1384</v>
          </cell>
          <cell r="L3687">
            <v>1325</v>
          </cell>
          <cell r="M3687">
            <v>1559</v>
          </cell>
          <cell r="N3687">
            <v>1593</v>
          </cell>
          <cell r="O3687">
            <v>1445</v>
          </cell>
          <cell r="P3687">
            <v>1112</v>
          </cell>
          <cell r="Q3687">
            <v>1.7582056892778994</v>
          </cell>
          <cell r="R3687">
            <v>1.6444201312910285</v>
          </cell>
          <cell r="S3687">
            <v>1.5142231947483589</v>
          </cell>
          <cell r="T3687">
            <v>1.4496717724288841</v>
          </cell>
          <cell r="U3687">
            <v>1.7056892778993435</v>
          </cell>
          <cell r="V3687">
            <v>1.7428884026258207</v>
          </cell>
          <cell r="W3687">
            <v>1.5809628008752736</v>
          </cell>
          <cell r="X3687">
            <v>1.2166301969365427</v>
          </cell>
          <cell r="Y3687">
            <v>1318.6542669584246</v>
          </cell>
          <cell r="Z3687">
            <v>1233.3150984682713</v>
          </cell>
          <cell r="AA3687">
            <v>1135.6673960612691</v>
          </cell>
          <cell r="AB3687">
            <v>1087.253829321663</v>
          </cell>
          <cell r="AC3687">
            <v>1279.2669584245077</v>
          </cell>
          <cell r="AD3687">
            <v>1307.1663019693656</v>
          </cell>
          <cell r="AE3687">
            <v>1185.7221006564553</v>
          </cell>
          <cell r="AF3687">
            <v>912.47264770240702</v>
          </cell>
        </row>
        <row r="3688">
          <cell r="A3688" t="str">
            <v>YSP-974</v>
          </cell>
          <cell r="B3688" t="e">
            <v>#N/A</v>
          </cell>
          <cell r="C3688" t="e">
            <v>#N/A</v>
          </cell>
          <cell r="D3688" t="e">
            <v>#N/A</v>
          </cell>
          <cell r="E3688">
            <v>1521</v>
          </cell>
          <cell r="F3688">
            <v>1626</v>
          </cell>
          <cell r="G3688">
            <v>2030</v>
          </cell>
          <cell r="H3688">
            <v>1335</v>
          </cell>
          <cell r="I3688">
            <v>1607</v>
          </cell>
          <cell r="J3688">
            <v>1503</v>
          </cell>
          <cell r="K3688">
            <v>1384</v>
          </cell>
          <cell r="L3688">
            <v>1325</v>
          </cell>
          <cell r="M3688">
            <v>1559</v>
          </cell>
          <cell r="N3688">
            <v>1593</v>
          </cell>
          <cell r="O3688">
            <v>1445</v>
          </cell>
          <cell r="P3688">
            <v>1112</v>
          </cell>
          <cell r="Q3688" t="e">
            <v>#N/A</v>
          </cell>
          <cell r="R3688" t="e">
            <v>#N/A</v>
          </cell>
          <cell r="S3688" t="e">
            <v>#N/A</v>
          </cell>
          <cell r="T3688" t="e">
            <v>#N/A</v>
          </cell>
          <cell r="U3688" t="e">
            <v>#N/A</v>
          </cell>
          <cell r="V3688" t="e">
            <v>#N/A</v>
          </cell>
          <cell r="W3688" t="e">
            <v>#N/A</v>
          </cell>
          <cell r="X3688" t="e">
            <v>#N/A</v>
          </cell>
          <cell r="Y3688" t="e">
            <v>#N/A</v>
          </cell>
          <cell r="Z3688" t="e">
            <v>#N/A</v>
          </cell>
          <cell r="AA3688" t="e">
            <v>#N/A</v>
          </cell>
          <cell r="AB3688" t="e">
            <v>#N/A</v>
          </cell>
          <cell r="AC3688" t="e">
            <v>#N/A</v>
          </cell>
          <cell r="AD3688" t="e">
            <v>#N/A</v>
          </cell>
          <cell r="AE3688" t="e">
            <v>#N/A</v>
          </cell>
          <cell r="AF3688" t="e">
            <v>#N/A</v>
          </cell>
        </row>
        <row r="3689">
          <cell r="A3689" t="str">
            <v>YSP-974-01</v>
          </cell>
          <cell r="B3689">
            <v>750</v>
          </cell>
          <cell r="C3689">
            <v>1</v>
          </cell>
          <cell r="D3689">
            <v>1182</v>
          </cell>
          <cell r="E3689">
            <v>1521</v>
          </cell>
          <cell r="F3689">
            <v>1626</v>
          </cell>
          <cell r="G3689">
            <v>2030</v>
          </cell>
          <cell r="H3689">
            <v>1335</v>
          </cell>
          <cell r="I3689">
            <v>1607</v>
          </cell>
          <cell r="J3689">
            <v>1503</v>
          </cell>
          <cell r="K3689">
            <v>1384</v>
          </cell>
          <cell r="L3689">
            <v>1325</v>
          </cell>
          <cell r="M3689">
            <v>1559</v>
          </cell>
          <cell r="N3689">
            <v>1593</v>
          </cell>
          <cell r="O3689">
            <v>1445</v>
          </cell>
          <cell r="P3689">
            <v>1112</v>
          </cell>
          <cell r="Q3689">
            <v>1.3595600676818951</v>
          </cell>
          <cell r="R3689">
            <v>1.2715736040609138</v>
          </cell>
          <cell r="S3689">
            <v>1.1708967851099832</v>
          </cell>
          <cell r="T3689">
            <v>1.1209813874788495</v>
          </cell>
          <cell r="U3689">
            <v>1.3189509306260576</v>
          </cell>
          <cell r="V3689">
            <v>1.3477157360406091</v>
          </cell>
          <cell r="W3689">
            <v>1.2225042301184432</v>
          </cell>
          <cell r="X3689">
            <v>0.94077834179357023</v>
          </cell>
          <cell r="Y3689">
            <v>1019.6700507614213</v>
          </cell>
          <cell r="Z3689">
            <v>953.6802030456854</v>
          </cell>
          <cell r="AA3689">
            <v>878.17258883248735</v>
          </cell>
          <cell r="AB3689">
            <v>840.73604060913704</v>
          </cell>
          <cell r="AC3689">
            <v>989.21319796954322</v>
          </cell>
          <cell r="AD3689">
            <v>1010.7868020304569</v>
          </cell>
          <cell r="AE3689">
            <v>916.8781725888324</v>
          </cell>
          <cell r="AF3689">
            <v>705.58375634517768</v>
          </cell>
        </row>
        <row r="3690">
          <cell r="A3690" t="str">
            <v>YSP-975</v>
          </cell>
          <cell r="B3690" t="e">
            <v>#N/A</v>
          </cell>
          <cell r="C3690" t="e">
            <v>#N/A</v>
          </cell>
          <cell r="D3690" t="e">
            <v>#N/A</v>
          </cell>
          <cell r="E3690">
            <v>1521</v>
          </cell>
          <cell r="F3690">
            <v>1626</v>
          </cell>
          <cell r="G3690">
            <v>2030</v>
          </cell>
          <cell r="H3690">
            <v>1335</v>
          </cell>
          <cell r="I3690">
            <v>1607</v>
          </cell>
          <cell r="J3690">
            <v>1503</v>
          </cell>
          <cell r="K3690">
            <v>1384</v>
          </cell>
          <cell r="L3690">
            <v>1325</v>
          </cell>
          <cell r="M3690">
            <v>1559</v>
          </cell>
          <cell r="N3690">
            <v>1593</v>
          </cell>
          <cell r="O3690">
            <v>1445</v>
          </cell>
          <cell r="P3690">
            <v>1112</v>
          </cell>
          <cell r="Q3690" t="e">
            <v>#N/A</v>
          </cell>
          <cell r="R3690" t="e">
            <v>#N/A</v>
          </cell>
          <cell r="S3690" t="e">
            <v>#N/A</v>
          </cell>
          <cell r="T3690" t="e">
            <v>#N/A</v>
          </cell>
          <cell r="U3690" t="e">
            <v>#N/A</v>
          </cell>
          <cell r="V3690" t="e">
            <v>#N/A</v>
          </cell>
          <cell r="W3690" t="e">
            <v>#N/A</v>
          </cell>
          <cell r="X3690" t="e">
            <v>#N/A</v>
          </cell>
          <cell r="Y3690" t="e">
            <v>#N/A</v>
          </cell>
          <cell r="Z3690" t="e">
            <v>#N/A</v>
          </cell>
          <cell r="AA3690" t="e">
            <v>#N/A</v>
          </cell>
          <cell r="AB3690" t="e">
            <v>#N/A</v>
          </cell>
          <cell r="AC3690" t="e">
            <v>#N/A</v>
          </cell>
          <cell r="AD3690" t="e">
            <v>#N/A</v>
          </cell>
          <cell r="AE3690" t="e">
            <v>#N/A</v>
          </cell>
          <cell r="AF3690" t="e">
            <v>#N/A</v>
          </cell>
        </row>
        <row r="3691">
          <cell r="A3691" t="str">
            <v>YSP-975-01</v>
          </cell>
          <cell r="B3691" t="e">
            <v>#N/A</v>
          </cell>
          <cell r="C3691" t="e">
            <v>#N/A</v>
          </cell>
          <cell r="D3691" t="e">
            <v>#N/A</v>
          </cell>
          <cell r="E3691">
            <v>1521</v>
          </cell>
          <cell r="F3691">
            <v>1626</v>
          </cell>
          <cell r="G3691">
            <v>2030</v>
          </cell>
          <cell r="H3691">
            <v>1335</v>
          </cell>
          <cell r="I3691">
            <v>1607</v>
          </cell>
          <cell r="J3691">
            <v>1503</v>
          </cell>
          <cell r="K3691">
            <v>1384</v>
          </cell>
          <cell r="L3691">
            <v>1325</v>
          </cell>
          <cell r="M3691">
            <v>1559</v>
          </cell>
          <cell r="N3691">
            <v>1593</v>
          </cell>
          <cell r="O3691">
            <v>1445</v>
          </cell>
          <cell r="P3691">
            <v>1112</v>
          </cell>
          <cell r="Q3691" t="e">
            <v>#N/A</v>
          </cell>
          <cell r="R3691" t="e">
            <v>#N/A</v>
          </cell>
          <cell r="S3691" t="e">
            <v>#N/A</v>
          </cell>
          <cell r="T3691" t="e">
            <v>#N/A</v>
          </cell>
          <cell r="U3691" t="e">
            <v>#N/A</v>
          </cell>
          <cell r="V3691" t="e">
            <v>#N/A</v>
          </cell>
          <cell r="W3691" t="e">
            <v>#N/A</v>
          </cell>
          <cell r="X3691" t="e">
            <v>#N/A</v>
          </cell>
          <cell r="Y3691" t="e">
            <v>#N/A</v>
          </cell>
          <cell r="Z3691" t="e">
            <v>#N/A</v>
          </cell>
          <cell r="AA3691" t="e">
            <v>#N/A</v>
          </cell>
          <cell r="AB3691" t="e">
            <v>#N/A</v>
          </cell>
          <cell r="AC3691" t="e">
            <v>#N/A</v>
          </cell>
          <cell r="AD3691" t="e">
            <v>#N/A</v>
          </cell>
          <cell r="AE3691" t="e">
            <v>#N/A</v>
          </cell>
          <cell r="AF3691" t="e">
            <v>#N/A</v>
          </cell>
        </row>
        <row r="3692">
          <cell r="A3692" t="str">
            <v>YSP-975-02</v>
          </cell>
          <cell r="B3692">
            <v>450</v>
          </cell>
          <cell r="C3692">
            <v>1</v>
          </cell>
          <cell r="D3692">
            <v>2586</v>
          </cell>
          <cell r="E3692">
            <v>1521</v>
          </cell>
          <cell r="F3692">
            <v>1626</v>
          </cell>
          <cell r="G3692">
            <v>2030</v>
          </cell>
          <cell r="H3692">
            <v>1335</v>
          </cell>
          <cell r="I3692">
            <v>1607</v>
          </cell>
          <cell r="J3692">
            <v>1503</v>
          </cell>
          <cell r="K3692">
            <v>1384</v>
          </cell>
          <cell r="L3692">
            <v>1325</v>
          </cell>
          <cell r="M3692">
            <v>1559</v>
          </cell>
          <cell r="N3692">
            <v>1593</v>
          </cell>
          <cell r="O3692">
            <v>1445</v>
          </cell>
          <cell r="P3692">
            <v>1112</v>
          </cell>
          <cell r="Q3692">
            <v>0.6214230471771075</v>
          </cell>
          <cell r="R3692">
            <v>0.58120649651972156</v>
          </cell>
          <cell r="S3692">
            <v>0.53518948182521264</v>
          </cell>
          <cell r="T3692">
            <v>0.51237432327919563</v>
          </cell>
          <cell r="U3692">
            <v>0.602861562258314</v>
          </cell>
          <cell r="V3692">
            <v>0.61600928074245942</v>
          </cell>
          <cell r="W3692">
            <v>0.55877803557617944</v>
          </cell>
          <cell r="X3692">
            <v>0.4300077339520495</v>
          </cell>
          <cell r="Y3692">
            <v>279.64037122969836</v>
          </cell>
          <cell r="Z3692">
            <v>261.54292343387471</v>
          </cell>
          <cell r="AA3692">
            <v>240.8352668213457</v>
          </cell>
          <cell r="AB3692">
            <v>230.56844547563804</v>
          </cell>
          <cell r="AC3692">
            <v>271.28770301624132</v>
          </cell>
          <cell r="AD3692">
            <v>277.20417633410676</v>
          </cell>
          <cell r="AE3692">
            <v>251.45011600928075</v>
          </cell>
          <cell r="AF3692">
            <v>193.50348027842227</v>
          </cell>
        </row>
        <row r="3693">
          <cell r="A3693" t="str">
            <v>YSP-976</v>
          </cell>
          <cell r="B3693">
            <v>0.42</v>
          </cell>
          <cell r="C3693">
            <v>1</v>
          </cell>
          <cell r="D3693">
            <v>1</v>
          </cell>
          <cell r="E3693">
            <v>1500</v>
          </cell>
          <cell r="F3693">
            <v>1540</v>
          </cell>
          <cell r="G3693">
            <v>1923</v>
          </cell>
          <cell r="H3693">
            <v>1264</v>
          </cell>
          <cell r="I3693">
            <v>1521</v>
          </cell>
          <cell r="J3693">
            <v>1422</v>
          </cell>
          <cell r="K3693">
            <v>1309</v>
          </cell>
          <cell r="L3693">
            <v>1252</v>
          </cell>
          <cell r="M3693">
            <v>1472</v>
          </cell>
          <cell r="N3693">
            <v>1504</v>
          </cell>
          <cell r="O3693">
            <v>1364</v>
          </cell>
          <cell r="P3693">
            <v>1049</v>
          </cell>
          <cell r="Q3693">
            <v>1521</v>
          </cell>
          <cell r="R3693">
            <v>1422</v>
          </cell>
          <cell r="S3693">
            <v>1309</v>
          </cell>
          <cell r="T3693">
            <v>1252</v>
          </cell>
          <cell r="U3693">
            <v>1472</v>
          </cell>
          <cell r="V3693">
            <v>1504</v>
          </cell>
          <cell r="W3693">
            <v>1364</v>
          </cell>
          <cell r="X3693">
            <v>1049</v>
          </cell>
          <cell r="Y3693">
            <v>638.81999999999994</v>
          </cell>
          <cell r="Z3693">
            <v>597.24</v>
          </cell>
          <cell r="AA3693">
            <v>549.78</v>
          </cell>
          <cell r="AB3693">
            <v>525.84</v>
          </cell>
          <cell r="AC3693">
            <v>618.24</v>
          </cell>
          <cell r="AD3693">
            <v>631.67999999999995</v>
          </cell>
          <cell r="AE3693">
            <v>572.88</v>
          </cell>
          <cell r="AF3693">
            <v>440.58</v>
          </cell>
        </row>
        <row r="3694">
          <cell r="A3694" t="str">
            <v>YSP-977</v>
          </cell>
          <cell r="B3694">
            <v>0.70699999999999996</v>
          </cell>
          <cell r="C3694">
            <v>1</v>
          </cell>
          <cell r="D3694">
            <v>1</v>
          </cell>
          <cell r="E3694">
            <v>1092</v>
          </cell>
          <cell r="F3694">
            <v>1090</v>
          </cell>
          <cell r="G3694">
            <v>1362</v>
          </cell>
          <cell r="H3694">
            <v>896</v>
          </cell>
          <cell r="I3694">
            <v>1079</v>
          </cell>
          <cell r="J3694">
            <v>1009</v>
          </cell>
          <cell r="K3694">
            <v>929</v>
          </cell>
          <cell r="L3694">
            <v>889</v>
          </cell>
          <cell r="M3694">
            <v>1046</v>
          </cell>
          <cell r="N3694">
            <v>1069</v>
          </cell>
          <cell r="O3694">
            <v>970</v>
          </cell>
          <cell r="P3694">
            <v>747</v>
          </cell>
          <cell r="Q3694">
            <v>1079</v>
          </cell>
          <cell r="R3694">
            <v>1009</v>
          </cell>
          <cell r="S3694">
            <v>929</v>
          </cell>
          <cell r="T3694">
            <v>889</v>
          </cell>
          <cell r="U3694">
            <v>1046</v>
          </cell>
          <cell r="V3694">
            <v>1069</v>
          </cell>
          <cell r="W3694">
            <v>970</v>
          </cell>
          <cell r="X3694">
            <v>747</v>
          </cell>
          <cell r="Y3694">
            <v>762.85299999999995</v>
          </cell>
          <cell r="Z3694">
            <v>713.36299999999994</v>
          </cell>
          <cell r="AA3694">
            <v>656.803</v>
          </cell>
          <cell r="AB3694">
            <v>628.52299999999991</v>
          </cell>
          <cell r="AC3694">
            <v>739.52199999999993</v>
          </cell>
          <cell r="AD3694">
            <v>755.78300000000002</v>
          </cell>
          <cell r="AE3694">
            <v>685.79</v>
          </cell>
          <cell r="AF3694">
            <v>528.12900000000002</v>
          </cell>
        </row>
        <row r="3695">
          <cell r="A3695" t="str">
            <v>YSP-978</v>
          </cell>
          <cell r="B3695">
            <v>0.38700000000000001</v>
          </cell>
          <cell r="C3695">
            <v>1</v>
          </cell>
          <cell r="D3695">
            <v>1</v>
          </cell>
          <cell r="E3695">
            <v>462</v>
          </cell>
          <cell r="F3695">
            <v>400</v>
          </cell>
          <cell r="G3695">
            <v>500</v>
          </cell>
          <cell r="H3695">
            <v>329</v>
          </cell>
          <cell r="I3695">
            <v>396</v>
          </cell>
          <cell r="J3695">
            <v>371</v>
          </cell>
          <cell r="K3695">
            <v>341</v>
          </cell>
          <cell r="L3695">
            <v>326</v>
          </cell>
          <cell r="M3695">
            <v>383</v>
          </cell>
          <cell r="N3695">
            <v>391</v>
          </cell>
          <cell r="O3695">
            <v>354</v>
          </cell>
          <cell r="P3695">
            <v>272</v>
          </cell>
          <cell r="Q3695">
            <v>396</v>
          </cell>
          <cell r="R3695">
            <v>371</v>
          </cell>
          <cell r="S3695">
            <v>341</v>
          </cell>
          <cell r="T3695">
            <v>326</v>
          </cell>
          <cell r="U3695">
            <v>383</v>
          </cell>
          <cell r="V3695">
            <v>391</v>
          </cell>
          <cell r="W3695">
            <v>354</v>
          </cell>
          <cell r="X3695">
            <v>272</v>
          </cell>
          <cell r="Y3695">
            <v>153.25200000000001</v>
          </cell>
          <cell r="Z3695">
            <v>143.577</v>
          </cell>
          <cell r="AA3695">
            <v>131.96700000000001</v>
          </cell>
          <cell r="AB3695">
            <v>126.16200000000001</v>
          </cell>
          <cell r="AC3695">
            <v>148.221</v>
          </cell>
          <cell r="AD3695">
            <v>151.31700000000001</v>
          </cell>
          <cell r="AE3695">
            <v>136.99799999999999</v>
          </cell>
          <cell r="AF3695">
            <v>105.26400000000001</v>
          </cell>
        </row>
        <row r="3696">
          <cell r="A3696" t="str">
            <v>YSP-979</v>
          </cell>
          <cell r="B3696">
            <v>0.38700000000000001</v>
          </cell>
          <cell r="C3696">
            <v>1</v>
          </cell>
          <cell r="D3696">
            <v>1</v>
          </cell>
          <cell r="E3696">
            <v>1240</v>
          </cell>
          <cell r="F3696">
            <v>1290</v>
          </cell>
          <cell r="G3696">
            <v>1610</v>
          </cell>
          <cell r="H3696">
            <v>1059</v>
          </cell>
          <cell r="I3696">
            <v>1275</v>
          </cell>
          <cell r="J3696">
            <v>1192</v>
          </cell>
          <cell r="K3696">
            <v>1098</v>
          </cell>
          <cell r="L3696">
            <v>1050</v>
          </cell>
          <cell r="M3696">
            <v>1235</v>
          </cell>
          <cell r="N3696">
            <v>1262</v>
          </cell>
          <cell r="O3696">
            <v>1145</v>
          </cell>
          <cell r="P3696">
            <v>881</v>
          </cell>
          <cell r="Q3696">
            <v>1275</v>
          </cell>
          <cell r="R3696">
            <v>1192</v>
          </cell>
          <cell r="S3696">
            <v>1098</v>
          </cell>
          <cell r="T3696">
            <v>1050</v>
          </cell>
          <cell r="U3696">
            <v>1235</v>
          </cell>
          <cell r="V3696">
            <v>1262</v>
          </cell>
          <cell r="W3696">
            <v>1145</v>
          </cell>
          <cell r="X3696">
            <v>881</v>
          </cell>
          <cell r="Y3696">
            <v>493.42500000000001</v>
          </cell>
          <cell r="Z3696">
            <v>461.30400000000003</v>
          </cell>
          <cell r="AA3696">
            <v>424.92599999999999</v>
          </cell>
          <cell r="AB3696">
            <v>406.35</v>
          </cell>
          <cell r="AC3696">
            <v>477.94499999999999</v>
          </cell>
          <cell r="AD3696">
            <v>488.39400000000001</v>
          </cell>
          <cell r="AE3696">
            <v>443.11500000000001</v>
          </cell>
          <cell r="AF3696">
            <v>340.947</v>
          </cell>
        </row>
        <row r="3697">
          <cell r="A3697" t="str">
            <v>YSP-982</v>
          </cell>
          <cell r="B3697">
            <v>7.7430000000000003</v>
          </cell>
          <cell r="C3697">
            <v>1</v>
          </cell>
          <cell r="D3697">
            <v>2</v>
          </cell>
          <cell r="E3697">
            <v>1410</v>
          </cell>
          <cell r="F3697">
            <v>1440</v>
          </cell>
          <cell r="G3697">
            <v>1798</v>
          </cell>
          <cell r="H3697">
            <v>1183</v>
          </cell>
          <cell r="I3697">
            <v>1424</v>
          </cell>
          <cell r="J3697">
            <v>1331</v>
          </cell>
          <cell r="K3697">
            <v>1225</v>
          </cell>
          <cell r="L3697">
            <v>1172</v>
          </cell>
          <cell r="M3697">
            <v>1379</v>
          </cell>
          <cell r="N3697">
            <v>1409</v>
          </cell>
          <cell r="O3697">
            <v>1278</v>
          </cell>
          <cell r="P3697">
            <v>983</v>
          </cell>
          <cell r="Q3697">
            <v>712</v>
          </cell>
          <cell r="R3697">
            <v>665.5</v>
          </cell>
          <cell r="S3697">
            <v>612.5</v>
          </cell>
          <cell r="T3697">
            <v>586</v>
          </cell>
          <cell r="U3697">
            <v>689.5</v>
          </cell>
          <cell r="V3697">
            <v>704.5</v>
          </cell>
          <cell r="W3697">
            <v>639</v>
          </cell>
          <cell r="X3697">
            <v>491.5</v>
          </cell>
          <cell r="Y3697">
            <v>5513.0160000000005</v>
          </cell>
          <cell r="Z3697">
            <v>5152.9665000000005</v>
          </cell>
          <cell r="AA3697">
            <v>4742.5875000000005</v>
          </cell>
          <cell r="AB3697">
            <v>4537.3980000000001</v>
          </cell>
          <cell r="AC3697">
            <v>5338.7984999999999</v>
          </cell>
          <cell r="AD3697">
            <v>5454.9435000000003</v>
          </cell>
          <cell r="AE3697">
            <v>4947.777</v>
          </cell>
          <cell r="AF3697">
            <v>3805.6845000000003</v>
          </cell>
        </row>
        <row r="3698">
          <cell r="A3698" t="str">
            <v>YSP-983</v>
          </cell>
          <cell r="B3698">
            <v>7.7430000000000003</v>
          </cell>
          <cell r="C3698">
            <v>1</v>
          </cell>
          <cell r="D3698">
            <v>2</v>
          </cell>
          <cell r="E3698">
            <v>1410</v>
          </cell>
          <cell r="F3698">
            <v>1440</v>
          </cell>
          <cell r="G3698">
            <v>1798</v>
          </cell>
          <cell r="H3698">
            <v>1183</v>
          </cell>
          <cell r="I3698">
            <v>1424</v>
          </cell>
          <cell r="J3698">
            <v>1331</v>
          </cell>
          <cell r="K3698">
            <v>1225</v>
          </cell>
          <cell r="L3698">
            <v>1172</v>
          </cell>
          <cell r="M3698">
            <v>1379</v>
          </cell>
          <cell r="N3698">
            <v>1409</v>
          </cell>
          <cell r="O3698">
            <v>1278</v>
          </cell>
          <cell r="P3698">
            <v>983</v>
          </cell>
          <cell r="Q3698">
            <v>712</v>
          </cell>
          <cell r="R3698">
            <v>665.5</v>
          </cell>
          <cell r="S3698">
            <v>612.5</v>
          </cell>
          <cell r="T3698">
            <v>586</v>
          </cell>
          <cell r="U3698">
            <v>689.5</v>
          </cell>
          <cell r="V3698">
            <v>704.5</v>
          </cell>
          <cell r="W3698">
            <v>639</v>
          </cell>
          <cell r="X3698">
            <v>491.5</v>
          </cell>
          <cell r="Y3698">
            <v>5513.0160000000005</v>
          </cell>
          <cell r="Z3698">
            <v>5152.9665000000005</v>
          </cell>
          <cell r="AA3698">
            <v>4742.5875000000005</v>
          </cell>
          <cell r="AB3698">
            <v>4537.3980000000001</v>
          </cell>
          <cell r="AC3698">
            <v>5338.7984999999999</v>
          </cell>
          <cell r="AD3698">
            <v>5454.9435000000003</v>
          </cell>
          <cell r="AE3698">
            <v>4947.777</v>
          </cell>
          <cell r="AF3698">
            <v>3805.6845000000003</v>
          </cell>
        </row>
        <row r="3699">
          <cell r="A3699" t="str">
            <v>YSP-984</v>
          </cell>
          <cell r="B3699">
            <v>2.8839999999999999</v>
          </cell>
          <cell r="C3699">
            <v>1</v>
          </cell>
          <cell r="D3699">
            <v>2</v>
          </cell>
          <cell r="E3699">
            <v>7665</v>
          </cell>
          <cell r="F3699">
            <v>7695</v>
          </cell>
          <cell r="G3699">
            <v>9607</v>
          </cell>
          <cell r="H3699">
            <v>6319</v>
          </cell>
          <cell r="I3699">
            <v>7605</v>
          </cell>
          <cell r="J3699">
            <v>7110</v>
          </cell>
          <cell r="K3699">
            <v>6545</v>
          </cell>
          <cell r="L3699">
            <v>6264</v>
          </cell>
          <cell r="M3699">
            <v>7369</v>
          </cell>
          <cell r="N3699">
            <v>7532</v>
          </cell>
          <cell r="O3699">
            <v>6832</v>
          </cell>
          <cell r="P3699">
            <v>5257</v>
          </cell>
          <cell r="Q3699">
            <v>3802.5</v>
          </cell>
          <cell r="R3699">
            <v>3555</v>
          </cell>
          <cell r="S3699">
            <v>3272.5</v>
          </cell>
          <cell r="T3699">
            <v>3132</v>
          </cell>
          <cell r="U3699">
            <v>3684.5</v>
          </cell>
          <cell r="V3699">
            <v>3766</v>
          </cell>
          <cell r="W3699">
            <v>3416</v>
          </cell>
          <cell r="X3699">
            <v>2628.5</v>
          </cell>
          <cell r="Y3699">
            <v>10966.41</v>
          </cell>
          <cell r="Z3699">
            <v>10252.619999999999</v>
          </cell>
          <cell r="AA3699">
            <v>9437.89</v>
          </cell>
          <cell r="AB3699">
            <v>9032.6880000000001</v>
          </cell>
          <cell r="AC3699">
            <v>10626.098</v>
          </cell>
          <cell r="AD3699">
            <v>10861.144</v>
          </cell>
          <cell r="AE3699">
            <v>9851.7439999999988</v>
          </cell>
          <cell r="AF3699">
            <v>7580.5940000000001</v>
          </cell>
        </row>
        <row r="3700">
          <cell r="A3700" t="str">
            <v>YSP-985</v>
          </cell>
          <cell r="B3700">
            <v>2.8839999999999999</v>
          </cell>
          <cell r="C3700">
            <v>1</v>
          </cell>
          <cell r="D3700">
            <v>2</v>
          </cell>
          <cell r="E3700">
            <v>7665</v>
          </cell>
          <cell r="F3700">
            <v>7710</v>
          </cell>
          <cell r="G3700">
            <v>9625</v>
          </cell>
          <cell r="H3700">
            <v>6331</v>
          </cell>
          <cell r="I3700">
            <v>7620</v>
          </cell>
          <cell r="J3700">
            <v>7124</v>
          </cell>
          <cell r="K3700">
            <v>6558</v>
          </cell>
          <cell r="L3700">
            <v>6276</v>
          </cell>
          <cell r="M3700">
            <v>7383</v>
          </cell>
          <cell r="N3700">
            <v>7546</v>
          </cell>
          <cell r="O3700">
            <v>6845</v>
          </cell>
          <cell r="P3700">
            <v>5267</v>
          </cell>
          <cell r="Q3700">
            <v>3810</v>
          </cell>
          <cell r="R3700">
            <v>3562</v>
          </cell>
          <cell r="S3700">
            <v>3279</v>
          </cell>
          <cell r="T3700">
            <v>3138</v>
          </cell>
          <cell r="U3700">
            <v>3691.5</v>
          </cell>
          <cell r="V3700">
            <v>3773</v>
          </cell>
          <cell r="W3700">
            <v>3422.5</v>
          </cell>
          <cell r="X3700">
            <v>2633.5</v>
          </cell>
          <cell r="Y3700">
            <v>10988.039999999999</v>
          </cell>
          <cell r="Z3700">
            <v>10272.807999999999</v>
          </cell>
          <cell r="AA3700">
            <v>9456.6360000000004</v>
          </cell>
          <cell r="AB3700">
            <v>9049.9920000000002</v>
          </cell>
          <cell r="AC3700">
            <v>10646.286</v>
          </cell>
          <cell r="AD3700">
            <v>10881.332</v>
          </cell>
          <cell r="AE3700">
            <v>9870.49</v>
          </cell>
          <cell r="AF3700">
            <v>7595.0140000000001</v>
          </cell>
        </row>
        <row r="3701">
          <cell r="A3701" t="str">
            <v>YSP-986</v>
          </cell>
          <cell r="B3701">
            <v>1.988</v>
          </cell>
          <cell r="C3701">
            <v>1</v>
          </cell>
          <cell r="D3701">
            <v>2</v>
          </cell>
          <cell r="E3701">
            <v>7580</v>
          </cell>
          <cell r="F3701">
            <v>7600</v>
          </cell>
          <cell r="G3701">
            <v>9488</v>
          </cell>
          <cell r="H3701">
            <v>6241</v>
          </cell>
          <cell r="I3701">
            <v>7512</v>
          </cell>
          <cell r="J3701">
            <v>7023</v>
          </cell>
          <cell r="K3701">
            <v>6465</v>
          </cell>
          <cell r="L3701">
            <v>6187</v>
          </cell>
          <cell r="M3701">
            <v>7278</v>
          </cell>
          <cell r="N3701">
            <v>7439</v>
          </cell>
          <cell r="O3701">
            <v>6748</v>
          </cell>
          <cell r="P3701">
            <v>5192</v>
          </cell>
          <cell r="Q3701">
            <v>3756</v>
          </cell>
          <cell r="R3701">
            <v>3511.5</v>
          </cell>
          <cell r="S3701">
            <v>3232.5</v>
          </cell>
          <cell r="T3701">
            <v>3093.5</v>
          </cell>
          <cell r="U3701">
            <v>3639</v>
          </cell>
          <cell r="V3701">
            <v>3719.5</v>
          </cell>
          <cell r="W3701">
            <v>3374</v>
          </cell>
          <cell r="X3701">
            <v>2596</v>
          </cell>
          <cell r="Y3701">
            <v>7466.9279999999999</v>
          </cell>
          <cell r="Z3701">
            <v>6980.8620000000001</v>
          </cell>
          <cell r="AA3701">
            <v>6426.21</v>
          </cell>
          <cell r="AB3701">
            <v>6149.8779999999997</v>
          </cell>
          <cell r="AC3701">
            <v>7234.3320000000003</v>
          </cell>
          <cell r="AD3701">
            <v>7394.366</v>
          </cell>
          <cell r="AE3701">
            <v>6707.5119999999997</v>
          </cell>
          <cell r="AF3701">
            <v>5160.848</v>
          </cell>
        </row>
        <row r="3702">
          <cell r="A3702" t="str">
            <v>YSP-987</v>
          </cell>
          <cell r="B3702">
            <v>1.988</v>
          </cell>
          <cell r="C3702">
            <v>1</v>
          </cell>
          <cell r="D3702">
            <v>2</v>
          </cell>
          <cell r="E3702">
            <v>7600</v>
          </cell>
          <cell r="F3702">
            <v>7600</v>
          </cell>
          <cell r="G3702">
            <v>9488</v>
          </cell>
          <cell r="H3702">
            <v>6241</v>
          </cell>
          <cell r="I3702">
            <v>7512</v>
          </cell>
          <cell r="J3702">
            <v>7023</v>
          </cell>
          <cell r="K3702">
            <v>6465</v>
          </cell>
          <cell r="L3702">
            <v>6187</v>
          </cell>
          <cell r="M3702">
            <v>7278</v>
          </cell>
          <cell r="N3702">
            <v>7439</v>
          </cell>
          <cell r="O3702">
            <v>6748</v>
          </cell>
          <cell r="P3702">
            <v>5192</v>
          </cell>
          <cell r="Q3702">
            <v>3756</v>
          </cell>
          <cell r="R3702">
            <v>3511.5</v>
          </cell>
          <cell r="S3702">
            <v>3232.5</v>
          </cell>
          <cell r="T3702">
            <v>3093.5</v>
          </cell>
          <cell r="U3702">
            <v>3639</v>
          </cell>
          <cell r="V3702">
            <v>3719.5</v>
          </cell>
          <cell r="W3702">
            <v>3374</v>
          </cell>
          <cell r="X3702">
            <v>2596</v>
          </cell>
          <cell r="Y3702">
            <v>7466.9279999999999</v>
          </cell>
          <cell r="Z3702">
            <v>6980.8620000000001</v>
          </cell>
          <cell r="AA3702">
            <v>6426.21</v>
          </cell>
          <cell r="AB3702">
            <v>6149.8779999999997</v>
          </cell>
          <cell r="AC3702">
            <v>7234.3320000000003</v>
          </cell>
          <cell r="AD3702">
            <v>7394.366</v>
          </cell>
          <cell r="AE3702">
            <v>6707.5119999999997</v>
          </cell>
          <cell r="AF3702">
            <v>5160.848</v>
          </cell>
        </row>
        <row r="3703">
          <cell r="A3703" t="str">
            <v>YSP-988</v>
          </cell>
          <cell r="B3703">
            <v>13.51</v>
          </cell>
          <cell r="C3703">
            <v>1</v>
          </cell>
          <cell r="D3703">
            <v>9</v>
          </cell>
          <cell r="E3703">
            <v>158</v>
          </cell>
          <cell r="F3703">
            <v>196</v>
          </cell>
          <cell r="G3703">
            <v>245</v>
          </cell>
          <cell r="H3703">
            <v>161</v>
          </cell>
          <cell r="I3703">
            <v>194</v>
          </cell>
          <cell r="J3703">
            <v>182</v>
          </cell>
          <cell r="K3703">
            <v>168</v>
          </cell>
          <cell r="L3703">
            <v>161</v>
          </cell>
          <cell r="M3703">
            <v>190</v>
          </cell>
          <cell r="N3703">
            <v>194</v>
          </cell>
          <cell r="O3703">
            <v>176</v>
          </cell>
          <cell r="P3703">
            <v>135</v>
          </cell>
          <cell r="Q3703">
            <v>21.555555555555557</v>
          </cell>
          <cell r="R3703">
            <v>20.222222222222221</v>
          </cell>
          <cell r="S3703">
            <v>18.666666666666668</v>
          </cell>
          <cell r="T3703">
            <v>17.888888888888889</v>
          </cell>
          <cell r="U3703">
            <v>21.111111111111111</v>
          </cell>
          <cell r="V3703">
            <v>21.555555555555557</v>
          </cell>
          <cell r="W3703">
            <v>19.555555555555557</v>
          </cell>
          <cell r="X3703">
            <v>15</v>
          </cell>
          <cell r="Y3703">
            <v>291.21555555555557</v>
          </cell>
          <cell r="Z3703">
            <v>273.20222222222219</v>
          </cell>
          <cell r="AA3703">
            <v>252.18666666666667</v>
          </cell>
          <cell r="AB3703">
            <v>241.67888888888888</v>
          </cell>
          <cell r="AC3703">
            <v>285.21111111111111</v>
          </cell>
          <cell r="AD3703">
            <v>291.21555555555557</v>
          </cell>
          <cell r="AE3703">
            <v>264.19555555555559</v>
          </cell>
          <cell r="AF3703">
            <v>202.65</v>
          </cell>
        </row>
        <row r="3704">
          <cell r="A3704" t="str">
            <v>YSP-989</v>
          </cell>
          <cell r="B3704">
            <v>0.751</v>
          </cell>
          <cell r="C3704">
            <v>1</v>
          </cell>
          <cell r="D3704">
            <v>81</v>
          </cell>
          <cell r="E3704">
            <v>4300</v>
          </cell>
          <cell r="F3704">
            <v>5000</v>
          </cell>
          <cell r="G3704">
            <v>6242</v>
          </cell>
          <cell r="H3704">
            <v>4106</v>
          </cell>
          <cell r="I3704">
            <v>4942</v>
          </cell>
          <cell r="J3704">
            <v>4621</v>
          </cell>
          <cell r="K3704">
            <v>4254</v>
          </cell>
          <cell r="L3704">
            <v>4071</v>
          </cell>
          <cell r="M3704">
            <v>4789</v>
          </cell>
          <cell r="N3704">
            <v>4895</v>
          </cell>
          <cell r="O3704">
            <v>4440</v>
          </cell>
          <cell r="P3704">
            <v>3416</v>
          </cell>
          <cell r="Q3704">
            <v>61.012345679012348</v>
          </cell>
          <cell r="R3704">
            <v>57.049382716049379</v>
          </cell>
          <cell r="S3704">
            <v>52.518518518518519</v>
          </cell>
          <cell r="T3704">
            <v>50.25925925925926</v>
          </cell>
          <cell r="U3704">
            <v>59.123456790123456</v>
          </cell>
          <cell r="V3704">
            <v>60.432098765432102</v>
          </cell>
          <cell r="W3704">
            <v>54.814814814814817</v>
          </cell>
          <cell r="X3704">
            <v>42.172839506172842</v>
          </cell>
          <cell r="Y3704">
            <v>45.820271604938277</v>
          </cell>
          <cell r="Z3704">
            <v>42.844086419753083</v>
          </cell>
          <cell r="AA3704">
            <v>39.441407407407411</v>
          </cell>
          <cell r="AB3704">
            <v>37.744703703703706</v>
          </cell>
          <cell r="AC3704">
            <v>44.401716049382713</v>
          </cell>
          <cell r="AD3704">
            <v>45.384506172839508</v>
          </cell>
          <cell r="AE3704">
            <v>41.165925925925926</v>
          </cell>
          <cell r="AF3704">
            <v>31.671802469135805</v>
          </cell>
        </row>
        <row r="3705">
          <cell r="A3705" t="str">
            <v>YSP-990</v>
          </cell>
          <cell r="B3705">
            <v>2.4849999999999999</v>
          </cell>
          <cell r="C3705">
            <v>1</v>
          </cell>
          <cell r="D3705">
            <v>2</v>
          </cell>
          <cell r="E3705">
            <v>42840</v>
          </cell>
          <cell r="F3705">
            <v>42480</v>
          </cell>
          <cell r="G3705">
            <v>53033</v>
          </cell>
          <cell r="H3705">
            <v>34883</v>
          </cell>
          <cell r="I3705">
            <v>41985</v>
          </cell>
          <cell r="J3705">
            <v>39254</v>
          </cell>
          <cell r="K3705">
            <v>36134</v>
          </cell>
          <cell r="L3705">
            <v>34580</v>
          </cell>
          <cell r="M3705">
            <v>40677</v>
          </cell>
          <cell r="N3705">
            <v>41576</v>
          </cell>
          <cell r="O3705">
            <v>37714</v>
          </cell>
          <cell r="P3705">
            <v>29019</v>
          </cell>
          <cell r="Q3705">
            <v>20992.5</v>
          </cell>
          <cell r="R3705">
            <v>19627</v>
          </cell>
          <cell r="S3705">
            <v>18067</v>
          </cell>
          <cell r="T3705">
            <v>17290</v>
          </cell>
          <cell r="U3705">
            <v>20338.5</v>
          </cell>
          <cell r="V3705">
            <v>20788</v>
          </cell>
          <cell r="W3705">
            <v>18857</v>
          </cell>
          <cell r="X3705">
            <v>14509.5</v>
          </cell>
          <cell r="Y3705">
            <v>52166.362499999996</v>
          </cell>
          <cell r="Z3705">
            <v>48773.095000000001</v>
          </cell>
          <cell r="AA3705">
            <v>44896.494999999995</v>
          </cell>
          <cell r="AB3705">
            <v>42965.65</v>
          </cell>
          <cell r="AC3705">
            <v>50541.172500000001</v>
          </cell>
          <cell r="AD3705">
            <v>51658.18</v>
          </cell>
          <cell r="AE3705">
            <v>46859.644999999997</v>
          </cell>
          <cell r="AF3705">
            <v>36056.107499999998</v>
          </cell>
        </row>
        <row r="3706">
          <cell r="A3706" t="str">
            <v>YSP-991</v>
          </cell>
          <cell r="B3706">
            <v>2.4849999999999999</v>
          </cell>
          <cell r="C3706">
            <v>1</v>
          </cell>
          <cell r="D3706">
            <v>2</v>
          </cell>
          <cell r="E3706">
            <v>42840</v>
          </cell>
          <cell r="F3706">
            <v>42480</v>
          </cell>
          <cell r="G3706">
            <v>53033</v>
          </cell>
          <cell r="H3706">
            <v>34883</v>
          </cell>
          <cell r="I3706">
            <v>41985</v>
          </cell>
          <cell r="J3706">
            <v>39254</v>
          </cell>
          <cell r="K3706">
            <v>36134</v>
          </cell>
          <cell r="L3706">
            <v>34580</v>
          </cell>
          <cell r="M3706">
            <v>40677</v>
          </cell>
          <cell r="N3706">
            <v>41576</v>
          </cell>
          <cell r="O3706">
            <v>37714</v>
          </cell>
          <cell r="P3706">
            <v>29019</v>
          </cell>
          <cell r="Q3706">
            <v>20992.5</v>
          </cell>
          <cell r="R3706">
            <v>19627</v>
          </cell>
          <cell r="S3706">
            <v>18067</v>
          </cell>
          <cell r="T3706">
            <v>17290</v>
          </cell>
          <cell r="U3706">
            <v>20338.5</v>
          </cell>
          <cell r="V3706">
            <v>20788</v>
          </cell>
          <cell r="W3706">
            <v>18857</v>
          </cell>
          <cell r="X3706">
            <v>14509.5</v>
          </cell>
          <cell r="Y3706">
            <v>52166.362499999996</v>
          </cell>
          <cell r="Z3706">
            <v>48773.095000000001</v>
          </cell>
          <cell r="AA3706">
            <v>44896.494999999995</v>
          </cell>
          <cell r="AB3706">
            <v>42965.65</v>
          </cell>
          <cell r="AC3706">
            <v>50541.172500000001</v>
          </cell>
          <cell r="AD3706">
            <v>51658.18</v>
          </cell>
          <cell r="AE3706">
            <v>46859.644999999997</v>
          </cell>
          <cell r="AF3706">
            <v>36056.107499999998</v>
          </cell>
        </row>
        <row r="3707">
          <cell r="A3707" t="str">
            <v>YSP-993</v>
          </cell>
          <cell r="B3707" t="e">
            <v>#N/A</v>
          </cell>
          <cell r="C3707" t="e">
            <v>#N/A</v>
          </cell>
          <cell r="D3707" t="e">
            <v>#N/A</v>
          </cell>
          <cell r="E3707">
            <v>2880</v>
          </cell>
          <cell r="F3707">
            <v>2880</v>
          </cell>
          <cell r="G3707">
            <v>3595</v>
          </cell>
          <cell r="H3707">
            <v>2365</v>
          </cell>
          <cell r="I3707">
            <v>2846</v>
          </cell>
          <cell r="J3707">
            <v>2661</v>
          </cell>
          <cell r="K3707">
            <v>2450</v>
          </cell>
          <cell r="L3707">
            <v>2345</v>
          </cell>
          <cell r="M3707">
            <v>2758</v>
          </cell>
          <cell r="N3707">
            <v>2819</v>
          </cell>
          <cell r="O3707">
            <v>2557</v>
          </cell>
          <cell r="P3707">
            <v>1968</v>
          </cell>
          <cell r="Q3707" t="e">
            <v>#N/A</v>
          </cell>
          <cell r="R3707" t="e">
            <v>#N/A</v>
          </cell>
          <cell r="S3707" t="e">
            <v>#N/A</v>
          </cell>
          <cell r="T3707" t="e">
            <v>#N/A</v>
          </cell>
          <cell r="U3707" t="e">
            <v>#N/A</v>
          </cell>
          <cell r="V3707" t="e">
            <v>#N/A</v>
          </cell>
          <cell r="W3707" t="e">
            <v>#N/A</v>
          </cell>
          <cell r="X3707" t="e">
            <v>#N/A</v>
          </cell>
          <cell r="Y3707" t="e">
            <v>#N/A</v>
          </cell>
          <cell r="Z3707" t="e">
            <v>#N/A</v>
          </cell>
          <cell r="AA3707" t="e">
            <v>#N/A</v>
          </cell>
          <cell r="AB3707" t="e">
            <v>#N/A</v>
          </cell>
          <cell r="AC3707" t="e">
            <v>#N/A</v>
          </cell>
          <cell r="AD3707" t="e">
            <v>#N/A</v>
          </cell>
          <cell r="AE3707" t="e">
            <v>#N/A</v>
          </cell>
          <cell r="AF3707" t="e">
            <v>#N/A</v>
          </cell>
        </row>
        <row r="3708">
          <cell r="A3708" t="str">
            <v>YSP-993-01</v>
          </cell>
          <cell r="B3708">
            <v>10.4</v>
          </cell>
          <cell r="C3708">
            <v>1</v>
          </cell>
          <cell r="D3708">
            <v>4</v>
          </cell>
          <cell r="E3708">
            <v>2880</v>
          </cell>
          <cell r="F3708">
            <v>2880</v>
          </cell>
          <cell r="G3708">
            <v>3595</v>
          </cell>
          <cell r="H3708">
            <v>2365</v>
          </cell>
          <cell r="I3708">
            <v>2846</v>
          </cell>
          <cell r="J3708">
            <v>2661</v>
          </cell>
          <cell r="K3708">
            <v>2450</v>
          </cell>
          <cell r="L3708">
            <v>2345</v>
          </cell>
          <cell r="M3708">
            <v>2758</v>
          </cell>
          <cell r="N3708">
            <v>2819</v>
          </cell>
          <cell r="O3708">
            <v>2557</v>
          </cell>
          <cell r="P3708">
            <v>1968</v>
          </cell>
          <cell r="Q3708">
            <v>711.5</v>
          </cell>
          <cell r="R3708">
            <v>665.25</v>
          </cell>
          <cell r="S3708">
            <v>612.5</v>
          </cell>
          <cell r="T3708">
            <v>586.25</v>
          </cell>
          <cell r="U3708">
            <v>689.5</v>
          </cell>
          <cell r="V3708">
            <v>704.75</v>
          </cell>
          <cell r="W3708">
            <v>639.25</v>
          </cell>
          <cell r="X3708">
            <v>492</v>
          </cell>
          <cell r="Y3708">
            <v>7399.6</v>
          </cell>
          <cell r="Z3708">
            <v>6918.6</v>
          </cell>
          <cell r="AA3708">
            <v>6370</v>
          </cell>
          <cell r="AB3708">
            <v>6097</v>
          </cell>
          <cell r="AC3708">
            <v>7170.8</v>
          </cell>
          <cell r="AD3708">
            <v>7329.4000000000005</v>
          </cell>
          <cell r="AE3708">
            <v>6648.2</v>
          </cell>
          <cell r="AF3708">
            <v>5116.8</v>
          </cell>
        </row>
        <row r="3709">
          <cell r="A3709" t="str">
            <v>YSP-994</v>
          </cell>
          <cell r="B3709">
            <v>200</v>
          </cell>
          <cell r="C3709">
            <v>2</v>
          </cell>
          <cell r="D3709">
            <v>6250</v>
          </cell>
          <cell r="E3709">
            <v>43500</v>
          </cell>
          <cell r="F3709">
            <v>43000</v>
          </cell>
          <cell r="G3709">
            <v>53682</v>
          </cell>
          <cell r="H3709">
            <v>35310</v>
          </cell>
          <cell r="I3709">
            <v>42499</v>
          </cell>
          <cell r="J3709">
            <v>39734</v>
          </cell>
          <cell r="K3709">
            <v>36576</v>
          </cell>
          <cell r="L3709">
            <v>35003</v>
          </cell>
          <cell r="M3709">
            <v>41175</v>
          </cell>
          <cell r="N3709">
            <v>42085</v>
          </cell>
          <cell r="O3709">
            <v>38175</v>
          </cell>
          <cell r="P3709">
            <v>29374</v>
          </cell>
          <cell r="Q3709">
            <v>3.3999199999999998</v>
          </cell>
          <cell r="R3709">
            <v>3.1787200000000002</v>
          </cell>
          <cell r="S3709">
            <v>2.9260799999999998</v>
          </cell>
          <cell r="T3709">
            <v>2.8002400000000001</v>
          </cell>
          <cell r="U3709">
            <v>3.294</v>
          </cell>
          <cell r="V3709">
            <v>3.3668</v>
          </cell>
          <cell r="W3709">
            <v>3.0539999999999998</v>
          </cell>
          <cell r="X3709">
            <v>2.34992</v>
          </cell>
          <cell r="Y3709">
            <v>679.98399999999992</v>
          </cell>
          <cell r="Z3709">
            <v>635.74400000000003</v>
          </cell>
          <cell r="AA3709">
            <v>585.21600000000001</v>
          </cell>
          <cell r="AB3709">
            <v>560.048</v>
          </cell>
          <cell r="AC3709">
            <v>658.8</v>
          </cell>
          <cell r="AD3709">
            <v>673.36</v>
          </cell>
          <cell r="AE3709">
            <v>610.79999999999995</v>
          </cell>
          <cell r="AF3709">
            <v>469.98399999999998</v>
          </cell>
        </row>
        <row r="3710">
          <cell r="A3710" t="str">
            <v>YST0001</v>
          </cell>
          <cell r="B3710">
            <v>9.0559999999999992</v>
          </cell>
          <cell r="C3710">
            <v>1</v>
          </cell>
          <cell r="D3710">
            <v>12</v>
          </cell>
          <cell r="E3710">
            <v>3200</v>
          </cell>
          <cell r="F3710">
            <v>2400</v>
          </cell>
          <cell r="G3710">
            <v>2118</v>
          </cell>
          <cell r="H3710">
            <v>190</v>
          </cell>
          <cell r="I3710">
            <v>1454</v>
          </cell>
          <cell r="J3710">
            <v>1790</v>
          </cell>
          <cell r="K3710">
            <v>1558</v>
          </cell>
          <cell r="L3710">
            <v>1274</v>
          </cell>
          <cell r="M3710">
            <v>1791</v>
          </cell>
          <cell r="N3710">
            <v>1367</v>
          </cell>
          <cell r="O3710">
            <v>519</v>
          </cell>
          <cell r="P3710">
            <v>2878</v>
          </cell>
          <cell r="Q3710">
            <v>121.16666666666667</v>
          </cell>
          <cell r="R3710">
            <v>149.16666666666666</v>
          </cell>
          <cell r="S3710">
            <v>129.83333333333334</v>
          </cell>
          <cell r="T3710">
            <v>106.16666666666667</v>
          </cell>
          <cell r="U3710">
            <v>149.25</v>
          </cell>
          <cell r="V3710">
            <v>113.91666666666667</v>
          </cell>
          <cell r="W3710">
            <v>43.25</v>
          </cell>
          <cell r="X3710">
            <v>239.83333333333334</v>
          </cell>
          <cell r="Y3710">
            <v>1097.2853333333333</v>
          </cell>
          <cell r="Z3710">
            <v>1350.853333333333</v>
          </cell>
          <cell r="AA3710">
            <v>1175.7706666666666</v>
          </cell>
          <cell r="AB3710">
            <v>961.44533333333334</v>
          </cell>
          <cell r="AC3710">
            <v>1351.6079999999999</v>
          </cell>
          <cell r="AD3710">
            <v>1031.6293333333333</v>
          </cell>
          <cell r="AE3710">
            <v>391.67199999999997</v>
          </cell>
          <cell r="AF3710">
            <v>2171.9306666666666</v>
          </cell>
        </row>
        <row r="3711">
          <cell r="A3711" t="str">
            <v>YST0002</v>
          </cell>
          <cell r="B3711" t="e">
            <v>#N/A</v>
          </cell>
          <cell r="C3711" t="e">
            <v>#N/A</v>
          </cell>
          <cell r="D3711" t="e">
            <v>#N/A</v>
          </cell>
          <cell r="E3711">
            <v>2300</v>
          </cell>
          <cell r="F3711">
            <v>3200</v>
          </cell>
          <cell r="G3711">
            <v>2824</v>
          </cell>
          <cell r="H3711">
            <v>253</v>
          </cell>
          <cell r="I3711">
            <v>1936</v>
          </cell>
          <cell r="J3711">
            <v>2383</v>
          </cell>
          <cell r="K3711">
            <v>2074</v>
          </cell>
          <cell r="L3711">
            <v>1696</v>
          </cell>
          <cell r="M3711">
            <v>2384</v>
          </cell>
          <cell r="N3711">
            <v>1819</v>
          </cell>
          <cell r="O3711">
            <v>690</v>
          </cell>
          <cell r="P3711">
            <v>3826</v>
          </cell>
          <cell r="Q3711" t="e">
            <v>#N/A</v>
          </cell>
          <cell r="R3711" t="e">
            <v>#N/A</v>
          </cell>
          <cell r="S3711" t="e">
            <v>#N/A</v>
          </cell>
          <cell r="T3711" t="e">
            <v>#N/A</v>
          </cell>
          <cell r="U3711" t="e">
            <v>#N/A</v>
          </cell>
          <cell r="V3711" t="e">
            <v>#N/A</v>
          </cell>
          <cell r="W3711" t="e">
            <v>#N/A</v>
          </cell>
          <cell r="X3711" t="e">
            <v>#N/A</v>
          </cell>
          <cell r="Y3711" t="e">
            <v>#N/A</v>
          </cell>
          <cell r="Z3711" t="e">
            <v>#N/A</v>
          </cell>
          <cell r="AA3711" t="e">
            <v>#N/A</v>
          </cell>
          <cell r="AB3711" t="e">
            <v>#N/A</v>
          </cell>
          <cell r="AC3711" t="e">
            <v>#N/A</v>
          </cell>
          <cell r="AD3711" t="e">
            <v>#N/A</v>
          </cell>
          <cell r="AE3711" t="e">
            <v>#N/A</v>
          </cell>
          <cell r="AF3711" t="e">
            <v>#N/A</v>
          </cell>
        </row>
        <row r="3712">
          <cell r="A3712" t="str">
            <v>YST0002-01</v>
          </cell>
          <cell r="B3712">
            <v>5.8929999999999998</v>
          </cell>
          <cell r="C3712">
            <v>1</v>
          </cell>
          <cell r="D3712">
            <v>10</v>
          </cell>
          <cell r="E3712">
            <v>2300</v>
          </cell>
          <cell r="F3712">
            <v>3200</v>
          </cell>
          <cell r="G3712">
            <v>2824</v>
          </cell>
          <cell r="H3712">
            <v>253</v>
          </cell>
          <cell r="I3712">
            <v>1936</v>
          </cell>
          <cell r="J3712">
            <v>2383</v>
          </cell>
          <cell r="K3712">
            <v>2074</v>
          </cell>
          <cell r="L3712">
            <v>1696</v>
          </cell>
          <cell r="M3712">
            <v>2384</v>
          </cell>
          <cell r="N3712">
            <v>1819</v>
          </cell>
          <cell r="O3712">
            <v>690</v>
          </cell>
          <cell r="P3712">
            <v>3826</v>
          </cell>
          <cell r="Q3712">
            <v>193.6</v>
          </cell>
          <cell r="R3712">
            <v>238.3</v>
          </cell>
          <cell r="S3712">
            <v>207.4</v>
          </cell>
          <cell r="T3712">
            <v>169.6</v>
          </cell>
          <cell r="U3712">
            <v>238.4</v>
          </cell>
          <cell r="V3712">
            <v>181.9</v>
          </cell>
          <cell r="W3712">
            <v>69</v>
          </cell>
          <cell r="X3712">
            <v>382.6</v>
          </cell>
          <cell r="Y3712">
            <v>1140.8847999999998</v>
          </cell>
          <cell r="Z3712">
            <v>1404.3018999999999</v>
          </cell>
          <cell r="AA3712">
            <v>1222.2082</v>
          </cell>
          <cell r="AB3712">
            <v>999.45279999999991</v>
          </cell>
          <cell r="AC3712">
            <v>1404.8912</v>
          </cell>
          <cell r="AD3712">
            <v>1071.9367</v>
          </cell>
          <cell r="AE3712">
            <v>406.61699999999996</v>
          </cell>
          <cell r="AF3712">
            <v>2254.6617999999999</v>
          </cell>
        </row>
        <row r="3713">
          <cell r="A3713" t="str">
            <v>YST0002-02</v>
          </cell>
          <cell r="B3713" t="e">
            <v>#N/A</v>
          </cell>
          <cell r="C3713" t="e">
            <v>#N/A</v>
          </cell>
          <cell r="D3713" t="e">
            <v>#N/A</v>
          </cell>
          <cell r="E3713">
            <v>2300</v>
          </cell>
          <cell r="F3713">
            <v>3200</v>
          </cell>
          <cell r="G3713">
            <v>2824</v>
          </cell>
          <cell r="H3713">
            <v>253</v>
          </cell>
          <cell r="I3713">
            <v>1936</v>
          </cell>
          <cell r="J3713">
            <v>2383</v>
          </cell>
          <cell r="K3713">
            <v>2074</v>
          </cell>
          <cell r="L3713">
            <v>1696</v>
          </cell>
          <cell r="M3713">
            <v>2384</v>
          </cell>
          <cell r="N3713">
            <v>1819</v>
          </cell>
          <cell r="O3713">
            <v>690</v>
          </cell>
          <cell r="P3713">
            <v>3826</v>
          </cell>
          <cell r="Q3713" t="e">
            <v>#N/A</v>
          </cell>
          <cell r="R3713" t="e">
            <v>#N/A</v>
          </cell>
          <cell r="S3713" t="e">
            <v>#N/A</v>
          </cell>
          <cell r="T3713" t="e">
            <v>#N/A</v>
          </cell>
          <cell r="U3713" t="e">
            <v>#N/A</v>
          </cell>
          <cell r="V3713" t="e">
            <v>#N/A</v>
          </cell>
          <cell r="W3713" t="e">
            <v>#N/A</v>
          </cell>
          <cell r="X3713" t="e">
            <v>#N/A</v>
          </cell>
          <cell r="Y3713" t="e">
            <v>#N/A</v>
          </cell>
          <cell r="Z3713" t="e">
            <v>#N/A</v>
          </cell>
          <cell r="AA3713" t="e">
            <v>#N/A</v>
          </cell>
          <cell r="AB3713" t="e">
            <v>#N/A</v>
          </cell>
          <cell r="AC3713" t="e">
            <v>#N/A</v>
          </cell>
          <cell r="AD3713" t="e">
            <v>#N/A</v>
          </cell>
          <cell r="AE3713" t="e">
            <v>#N/A</v>
          </cell>
          <cell r="AF3713" t="e">
            <v>#N/A</v>
          </cell>
        </row>
        <row r="3714">
          <cell r="A3714" t="str">
            <v>YST0002-03</v>
          </cell>
          <cell r="B3714" t="e">
            <v>#N/A</v>
          </cell>
          <cell r="C3714" t="e">
            <v>#N/A</v>
          </cell>
          <cell r="D3714" t="e">
            <v>#N/A</v>
          </cell>
          <cell r="E3714">
            <v>2300</v>
          </cell>
          <cell r="F3714">
            <v>3200</v>
          </cell>
          <cell r="G3714">
            <v>2824</v>
          </cell>
          <cell r="H3714">
            <v>253</v>
          </cell>
          <cell r="I3714">
            <v>1936</v>
          </cell>
          <cell r="J3714">
            <v>2383</v>
          </cell>
          <cell r="K3714">
            <v>2074</v>
          </cell>
          <cell r="L3714">
            <v>1696</v>
          </cell>
          <cell r="M3714">
            <v>2384</v>
          </cell>
          <cell r="N3714">
            <v>1819</v>
          </cell>
          <cell r="O3714">
            <v>690</v>
          </cell>
          <cell r="P3714">
            <v>3826</v>
          </cell>
          <cell r="Q3714" t="e">
            <v>#N/A</v>
          </cell>
          <cell r="R3714" t="e">
            <v>#N/A</v>
          </cell>
          <cell r="S3714" t="e">
            <v>#N/A</v>
          </cell>
          <cell r="T3714" t="e">
            <v>#N/A</v>
          </cell>
          <cell r="U3714" t="e">
            <v>#N/A</v>
          </cell>
          <cell r="V3714" t="e">
            <v>#N/A</v>
          </cell>
          <cell r="W3714" t="e">
            <v>#N/A</v>
          </cell>
          <cell r="X3714" t="e">
            <v>#N/A</v>
          </cell>
          <cell r="Y3714" t="e">
            <v>#N/A</v>
          </cell>
          <cell r="Z3714" t="e">
            <v>#N/A</v>
          </cell>
          <cell r="AA3714" t="e">
            <v>#N/A</v>
          </cell>
          <cell r="AB3714" t="e">
            <v>#N/A</v>
          </cell>
          <cell r="AC3714" t="e">
            <v>#N/A</v>
          </cell>
          <cell r="AD3714" t="e">
            <v>#N/A</v>
          </cell>
          <cell r="AE3714" t="e">
            <v>#N/A</v>
          </cell>
          <cell r="AF3714" t="e">
            <v>#N/A</v>
          </cell>
        </row>
        <row r="3715">
          <cell r="A3715" t="str">
            <v>YST0003</v>
          </cell>
          <cell r="B3715">
            <v>6.4329999999999998</v>
          </cell>
          <cell r="C3715">
            <v>1</v>
          </cell>
          <cell r="D3715">
            <v>12</v>
          </cell>
          <cell r="E3715">
            <v>2300</v>
          </cell>
          <cell r="F3715">
            <v>3200</v>
          </cell>
          <cell r="G3715">
            <v>2824</v>
          </cell>
          <cell r="H3715">
            <v>253</v>
          </cell>
          <cell r="I3715">
            <v>1936</v>
          </cell>
          <cell r="J3715">
            <v>2383</v>
          </cell>
          <cell r="K3715">
            <v>2074</v>
          </cell>
          <cell r="L3715">
            <v>1696</v>
          </cell>
          <cell r="M3715">
            <v>2384</v>
          </cell>
          <cell r="N3715">
            <v>1819</v>
          </cell>
          <cell r="O3715">
            <v>690</v>
          </cell>
          <cell r="P3715">
            <v>3826</v>
          </cell>
          <cell r="Q3715">
            <v>161.33333333333334</v>
          </cell>
          <cell r="R3715">
            <v>198.58333333333334</v>
          </cell>
          <cell r="S3715">
            <v>172.83333333333334</v>
          </cell>
          <cell r="T3715">
            <v>141.33333333333334</v>
          </cell>
          <cell r="U3715">
            <v>198.66666666666666</v>
          </cell>
          <cell r="V3715">
            <v>151.58333333333334</v>
          </cell>
          <cell r="W3715">
            <v>57.5</v>
          </cell>
          <cell r="X3715">
            <v>318.83333333333331</v>
          </cell>
          <cell r="Y3715">
            <v>1037.8573333333334</v>
          </cell>
          <cell r="Z3715">
            <v>1277.4865833333333</v>
          </cell>
          <cell r="AA3715">
            <v>1111.8368333333333</v>
          </cell>
          <cell r="AB3715">
            <v>909.1973333333334</v>
          </cell>
          <cell r="AC3715">
            <v>1278.0226666666665</v>
          </cell>
          <cell r="AD3715">
            <v>975.13558333333333</v>
          </cell>
          <cell r="AE3715">
            <v>369.89749999999998</v>
          </cell>
          <cell r="AF3715">
            <v>2051.0548333333331</v>
          </cell>
        </row>
        <row r="3716">
          <cell r="A3716" t="str">
            <v>YST0004</v>
          </cell>
          <cell r="B3716">
            <v>7.41</v>
          </cell>
          <cell r="C3716">
            <v>1</v>
          </cell>
          <cell r="D3716">
            <v>5</v>
          </cell>
          <cell r="E3716">
            <v>1250</v>
          </cell>
          <cell r="F3716">
            <v>1200</v>
          </cell>
          <cell r="G3716">
            <v>1059</v>
          </cell>
          <cell r="H3716">
            <v>95</v>
          </cell>
          <cell r="I3716">
            <v>727</v>
          </cell>
          <cell r="J3716">
            <v>895</v>
          </cell>
          <cell r="K3716">
            <v>779</v>
          </cell>
          <cell r="L3716">
            <v>637</v>
          </cell>
          <cell r="M3716">
            <v>895</v>
          </cell>
          <cell r="N3716">
            <v>683</v>
          </cell>
          <cell r="O3716">
            <v>259</v>
          </cell>
          <cell r="P3716">
            <v>1436</v>
          </cell>
          <cell r="Q3716">
            <v>145.4</v>
          </cell>
          <cell r="R3716">
            <v>179</v>
          </cell>
          <cell r="S3716">
            <v>155.80000000000001</v>
          </cell>
          <cell r="T3716">
            <v>127.4</v>
          </cell>
          <cell r="U3716">
            <v>179</v>
          </cell>
          <cell r="V3716">
            <v>136.6</v>
          </cell>
          <cell r="W3716">
            <v>51.8</v>
          </cell>
          <cell r="X3716">
            <v>287.2</v>
          </cell>
          <cell r="Y3716">
            <v>1077.414</v>
          </cell>
          <cell r="Z3716">
            <v>1326.39</v>
          </cell>
          <cell r="AA3716">
            <v>1154.4780000000001</v>
          </cell>
          <cell r="AB3716">
            <v>944.03400000000011</v>
          </cell>
          <cell r="AC3716">
            <v>1326.39</v>
          </cell>
          <cell r="AD3716">
            <v>1012.206</v>
          </cell>
          <cell r="AE3716">
            <v>383.83799999999997</v>
          </cell>
          <cell r="AF3716">
            <v>2128.152</v>
          </cell>
        </row>
        <row r="3717">
          <cell r="A3717" t="str">
            <v>YST0005</v>
          </cell>
          <cell r="B3717">
            <v>7.423</v>
          </cell>
          <cell r="C3717">
            <v>1</v>
          </cell>
          <cell r="D3717">
            <v>8</v>
          </cell>
          <cell r="E3717">
            <v>1360</v>
          </cell>
          <cell r="F3717">
            <v>1150</v>
          </cell>
          <cell r="G3717">
            <v>1015</v>
          </cell>
          <cell r="H3717">
            <v>91</v>
          </cell>
          <cell r="I3717">
            <v>696</v>
          </cell>
          <cell r="J3717">
            <v>857</v>
          </cell>
          <cell r="K3717">
            <v>746</v>
          </cell>
          <cell r="L3717">
            <v>610</v>
          </cell>
          <cell r="M3717">
            <v>857</v>
          </cell>
          <cell r="N3717">
            <v>654</v>
          </cell>
          <cell r="O3717">
            <v>248</v>
          </cell>
          <cell r="P3717">
            <v>1375</v>
          </cell>
          <cell r="Q3717">
            <v>87</v>
          </cell>
          <cell r="R3717">
            <v>107.125</v>
          </cell>
          <cell r="S3717">
            <v>93.25</v>
          </cell>
          <cell r="T3717">
            <v>76.25</v>
          </cell>
          <cell r="U3717">
            <v>107.125</v>
          </cell>
          <cell r="V3717">
            <v>81.75</v>
          </cell>
          <cell r="W3717">
            <v>31</v>
          </cell>
          <cell r="X3717">
            <v>171.875</v>
          </cell>
          <cell r="Y3717">
            <v>645.80100000000004</v>
          </cell>
          <cell r="Z3717">
            <v>795.18887500000005</v>
          </cell>
          <cell r="AA3717">
            <v>692.19475</v>
          </cell>
          <cell r="AB3717">
            <v>566.00374999999997</v>
          </cell>
          <cell r="AC3717">
            <v>795.18887500000005</v>
          </cell>
          <cell r="AD3717">
            <v>606.83024999999998</v>
          </cell>
          <cell r="AE3717">
            <v>230.113</v>
          </cell>
          <cell r="AF3717">
            <v>1275.828125</v>
          </cell>
        </row>
        <row r="3718">
          <cell r="A3718" t="str">
            <v>YST0006</v>
          </cell>
          <cell r="B3718">
            <v>7.423</v>
          </cell>
          <cell r="C3718">
            <v>1</v>
          </cell>
          <cell r="D3718">
            <v>9</v>
          </cell>
          <cell r="E3718">
            <v>1700</v>
          </cell>
          <cell r="F3718">
            <v>1300</v>
          </cell>
          <cell r="G3718">
            <v>1147</v>
          </cell>
          <cell r="H3718">
            <v>103</v>
          </cell>
          <cell r="I3718">
            <v>788</v>
          </cell>
          <cell r="J3718">
            <v>970</v>
          </cell>
          <cell r="K3718">
            <v>844</v>
          </cell>
          <cell r="L3718">
            <v>690</v>
          </cell>
          <cell r="M3718">
            <v>970</v>
          </cell>
          <cell r="N3718">
            <v>740</v>
          </cell>
          <cell r="O3718">
            <v>281</v>
          </cell>
          <cell r="P3718">
            <v>1558</v>
          </cell>
          <cell r="Q3718">
            <v>87.555555555555557</v>
          </cell>
          <cell r="R3718">
            <v>107.77777777777777</v>
          </cell>
          <cell r="S3718">
            <v>93.777777777777771</v>
          </cell>
          <cell r="T3718">
            <v>76.666666666666671</v>
          </cell>
          <cell r="U3718">
            <v>107.77777777777777</v>
          </cell>
          <cell r="V3718">
            <v>82.222222222222229</v>
          </cell>
          <cell r="W3718">
            <v>31.222222222222221</v>
          </cell>
          <cell r="X3718">
            <v>173.11111111111111</v>
          </cell>
          <cell r="Y3718">
            <v>649.92488888888886</v>
          </cell>
          <cell r="Z3718">
            <v>800.03444444444438</v>
          </cell>
          <cell r="AA3718">
            <v>696.11244444444435</v>
          </cell>
          <cell r="AB3718">
            <v>569.09666666666669</v>
          </cell>
          <cell r="AC3718">
            <v>800.03444444444438</v>
          </cell>
          <cell r="AD3718">
            <v>610.33555555555563</v>
          </cell>
          <cell r="AE3718">
            <v>231.76255555555556</v>
          </cell>
          <cell r="AF3718">
            <v>1285.0037777777777</v>
          </cell>
        </row>
        <row r="3719">
          <cell r="A3719" t="str">
            <v>YST0007</v>
          </cell>
          <cell r="B3719">
            <v>6.8470000000000004</v>
          </cell>
          <cell r="C3719">
            <v>1</v>
          </cell>
          <cell r="D3719">
            <v>7</v>
          </cell>
          <cell r="E3719">
            <v>1700</v>
          </cell>
          <cell r="F3719">
            <v>1300</v>
          </cell>
          <cell r="G3719">
            <v>1147</v>
          </cell>
          <cell r="H3719">
            <v>103</v>
          </cell>
          <cell r="I3719">
            <v>788</v>
          </cell>
          <cell r="J3719">
            <v>970</v>
          </cell>
          <cell r="K3719">
            <v>844</v>
          </cell>
          <cell r="L3719">
            <v>690</v>
          </cell>
          <cell r="M3719">
            <v>970</v>
          </cell>
          <cell r="N3719">
            <v>740</v>
          </cell>
          <cell r="O3719">
            <v>281</v>
          </cell>
          <cell r="P3719">
            <v>1558</v>
          </cell>
          <cell r="Q3719">
            <v>112.57142857142857</v>
          </cell>
          <cell r="R3719">
            <v>138.57142857142858</v>
          </cell>
          <cell r="S3719">
            <v>120.57142857142857</v>
          </cell>
          <cell r="T3719">
            <v>98.571428571428569</v>
          </cell>
          <cell r="U3719">
            <v>138.57142857142858</v>
          </cell>
          <cell r="V3719">
            <v>105.71428571428571</v>
          </cell>
          <cell r="W3719">
            <v>40.142857142857146</v>
          </cell>
          <cell r="X3719">
            <v>222.57142857142858</v>
          </cell>
          <cell r="Y3719">
            <v>770.77657142857151</v>
          </cell>
          <cell r="Z3719">
            <v>948.79857142857156</v>
          </cell>
          <cell r="AA3719">
            <v>825.55257142857147</v>
          </cell>
          <cell r="AB3719">
            <v>674.91857142857145</v>
          </cell>
          <cell r="AC3719">
            <v>948.79857142857156</v>
          </cell>
          <cell r="AD3719">
            <v>723.8257142857143</v>
          </cell>
          <cell r="AE3719">
            <v>274.85814285714292</v>
          </cell>
          <cell r="AF3719">
            <v>1523.9465714285716</v>
          </cell>
        </row>
        <row r="3720">
          <cell r="A3720" t="str">
            <v>YST0008</v>
          </cell>
          <cell r="B3720">
            <v>9.6869999999999994</v>
          </cell>
          <cell r="C3720">
            <v>1</v>
          </cell>
          <cell r="D3720">
            <v>7</v>
          </cell>
          <cell r="E3720">
            <v>1450</v>
          </cell>
          <cell r="F3720">
            <v>1300</v>
          </cell>
          <cell r="G3720">
            <v>1147</v>
          </cell>
          <cell r="H3720">
            <v>103</v>
          </cell>
          <cell r="I3720">
            <v>788</v>
          </cell>
          <cell r="J3720">
            <v>970</v>
          </cell>
          <cell r="K3720">
            <v>844</v>
          </cell>
          <cell r="L3720">
            <v>690</v>
          </cell>
          <cell r="M3720">
            <v>970</v>
          </cell>
          <cell r="N3720">
            <v>740</v>
          </cell>
          <cell r="O3720">
            <v>281</v>
          </cell>
          <cell r="P3720">
            <v>1558</v>
          </cell>
          <cell r="Q3720">
            <v>112.57142857142857</v>
          </cell>
          <cell r="R3720">
            <v>138.57142857142858</v>
          </cell>
          <cell r="S3720">
            <v>120.57142857142857</v>
          </cell>
          <cell r="T3720">
            <v>98.571428571428569</v>
          </cell>
          <cell r="U3720">
            <v>138.57142857142858</v>
          </cell>
          <cell r="V3720">
            <v>105.71428571428571</v>
          </cell>
          <cell r="W3720">
            <v>40.142857142857146</v>
          </cell>
          <cell r="X3720">
            <v>222.57142857142858</v>
          </cell>
          <cell r="Y3720">
            <v>1090.4794285714286</v>
          </cell>
          <cell r="Z3720">
            <v>1342.3414285714287</v>
          </cell>
          <cell r="AA3720">
            <v>1167.9754285714284</v>
          </cell>
          <cell r="AB3720">
            <v>954.86142857142852</v>
          </cell>
          <cell r="AC3720">
            <v>1342.3414285714287</v>
          </cell>
          <cell r="AD3720">
            <v>1024.0542857142857</v>
          </cell>
          <cell r="AE3720">
            <v>388.86385714285717</v>
          </cell>
          <cell r="AF3720">
            <v>2156.0494285714285</v>
          </cell>
        </row>
        <row r="3721">
          <cell r="A3721" t="str">
            <v>YTC-001</v>
          </cell>
          <cell r="B3721" t="e">
            <v>#N/A</v>
          </cell>
          <cell r="C3721" t="e">
            <v>#N/A</v>
          </cell>
          <cell r="D3721" t="e">
            <v>#N/A</v>
          </cell>
          <cell r="E3721">
            <v>0</v>
          </cell>
          <cell r="F3721">
            <v>0</v>
          </cell>
          <cell r="G3721">
            <v>0</v>
          </cell>
          <cell r="H3721">
            <v>0</v>
          </cell>
          <cell r="I3721">
            <v>0</v>
          </cell>
          <cell r="J3721">
            <v>0</v>
          </cell>
          <cell r="K3721">
            <v>0</v>
          </cell>
          <cell r="L3721">
            <v>0</v>
          </cell>
          <cell r="M3721">
            <v>0</v>
          </cell>
          <cell r="N3721">
            <v>0</v>
          </cell>
          <cell r="O3721">
            <v>0</v>
          </cell>
          <cell r="P3721">
            <v>0</v>
          </cell>
          <cell r="Q3721" t="e">
            <v>#N/A</v>
          </cell>
          <cell r="R3721" t="e">
            <v>#N/A</v>
          </cell>
          <cell r="S3721" t="e">
            <v>#N/A</v>
          </cell>
          <cell r="T3721" t="e">
            <v>#N/A</v>
          </cell>
          <cell r="U3721" t="e">
            <v>#N/A</v>
          </cell>
          <cell r="V3721" t="e">
            <v>#N/A</v>
          </cell>
          <cell r="W3721" t="e">
            <v>#N/A</v>
          </cell>
          <cell r="X3721" t="e">
            <v>#N/A</v>
          </cell>
          <cell r="Y3721" t="e">
            <v>#N/A</v>
          </cell>
          <cell r="Z3721" t="e">
            <v>#N/A</v>
          </cell>
          <cell r="AA3721" t="e">
            <v>#N/A</v>
          </cell>
          <cell r="AB3721" t="e">
            <v>#N/A</v>
          </cell>
          <cell r="AC3721" t="e">
            <v>#N/A</v>
          </cell>
          <cell r="AD3721" t="e">
            <v>#N/A</v>
          </cell>
          <cell r="AE3721" t="e">
            <v>#N/A</v>
          </cell>
          <cell r="AF3721" t="e">
            <v>#N/A</v>
          </cell>
        </row>
        <row r="3722">
          <cell r="A3722" t="str">
            <v>YTC-001-01</v>
          </cell>
          <cell r="B3722">
            <v>500</v>
          </cell>
          <cell r="C3722">
            <v>1</v>
          </cell>
          <cell r="D3722">
            <v>1152</v>
          </cell>
          <cell r="E3722">
            <v>0</v>
          </cell>
          <cell r="F3722">
            <v>0</v>
          </cell>
          <cell r="G3722">
            <v>0</v>
          </cell>
          <cell r="H3722">
            <v>0</v>
          </cell>
          <cell r="I3722">
            <v>0</v>
          </cell>
          <cell r="J3722">
            <v>0</v>
          </cell>
          <cell r="K3722">
            <v>0</v>
          </cell>
          <cell r="L3722">
            <v>0</v>
          </cell>
          <cell r="M3722">
            <v>0</v>
          </cell>
          <cell r="N3722">
            <v>0</v>
          </cell>
          <cell r="O3722">
            <v>0</v>
          </cell>
          <cell r="P3722">
            <v>0</v>
          </cell>
          <cell r="Q3722">
            <v>0</v>
          </cell>
          <cell r="R3722">
            <v>0</v>
          </cell>
          <cell r="S3722">
            <v>0</v>
          </cell>
          <cell r="T3722">
            <v>0</v>
          </cell>
          <cell r="U3722">
            <v>0</v>
          </cell>
          <cell r="V3722">
            <v>0</v>
          </cell>
          <cell r="W3722">
            <v>0</v>
          </cell>
          <cell r="X3722">
            <v>0</v>
          </cell>
          <cell r="Y3722">
            <v>0</v>
          </cell>
          <cell r="Z3722">
            <v>0</v>
          </cell>
          <cell r="AA3722">
            <v>0</v>
          </cell>
          <cell r="AB3722">
            <v>0</v>
          </cell>
          <cell r="AC3722">
            <v>0</v>
          </cell>
          <cell r="AD3722">
            <v>0</v>
          </cell>
          <cell r="AE3722">
            <v>0</v>
          </cell>
          <cell r="AF3722">
            <v>0</v>
          </cell>
        </row>
        <row r="3723">
          <cell r="A3723" t="str">
            <v>YTC-001-02</v>
          </cell>
          <cell r="B3723">
            <v>53.658000000000001</v>
          </cell>
          <cell r="C3723">
            <v>24</v>
          </cell>
          <cell r="D3723">
            <v>23</v>
          </cell>
          <cell r="E3723">
            <v>0</v>
          </cell>
          <cell r="F3723">
            <v>0</v>
          </cell>
          <cell r="G3723">
            <v>0</v>
          </cell>
          <cell r="H3723">
            <v>0</v>
          </cell>
          <cell r="I3723">
            <v>0</v>
          </cell>
          <cell r="J3723">
            <v>0</v>
          </cell>
          <cell r="K3723">
            <v>0</v>
          </cell>
          <cell r="L3723">
            <v>0</v>
          </cell>
          <cell r="M3723">
            <v>0</v>
          </cell>
          <cell r="N3723">
            <v>0</v>
          </cell>
          <cell r="O3723">
            <v>0</v>
          </cell>
          <cell r="P3723">
            <v>0</v>
          </cell>
          <cell r="Q3723">
            <v>0</v>
          </cell>
          <cell r="R3723">
            <v>0</v>
          </cell>
          <cell r="S3723">
            <v>0</v>
          </cell>
          <cell r="T3723">
            <v>0</v>
          </cell>
          <cell r="U3723">
            <v>0</v>
          </cell>
          <cell r="V3723">
            <v>0</v>
          </cell>
          <cell r="W3723">
            <v>0</v>
          </cell>
          <cell r="X3723">
            <v>0</v>
          </cell>
          <cell r="Y3723">
            <v>0</v>
          </cell>
          <cell r="Z3723">
            <v>0</v>
          </cell>
          <cell r="AA3723">
            <v>0</v>
          </cell>
          <cell r="AB3723">
            <v>0</v>
          </cell>
          <cell r="AC3723">
            <v>0</v>
          </cell>
          <cell r="AD3723">
            <v>0</v>
          </cell>
          <cell r="AE3723">
            <v>0</v>
          </cell>
          <cell r="AF3723">
            <v>0</v>
          </cell>
        </row>
        <row r="3724">
          <cell r="A3724" t="str">
            <v>YTC-001-03</v>
          </cell>
          <cell r="B3724">
            <v>60.656999999999996</v>
          </cell>
          <cell r="C3724">
            <v>17</v>
          </cell>
          <cell r="D3724">
            <v>10</v>
          </cell>
          <cell r="E3724">
            <v>0</v>
          </cell>
          <cell r="F3724">
            <v>0</v>
          </cell>
          <cell r="G3724">
            <v>0</v>
          </cell>
          <cell r="H3724">
            <v>0</v>
          </cell>
          <cell r="I3724">
            <v>0</v>
          </cell>
          <cell r="J3724">
            <v>0</v>
          </cell>
          <cell r="K3724">
            <v>0</v>
          </cell>
          <cell r="L3724">
            <v>0</v>
          </cell>
          <cell r="M3724">
            <v>0</v>
          </cell>
          <cell r="N3724">
            <v>0</v>
          </cell>
          <cell r="O3724">
            <v>0</v>
          </cell>
          <cell r="P3724">
            <v>0</v>
          </cell>
          <cell r="Q3724">
            <v>0</v>
          </cell>
          <cell r="R3724">
            <v>0</v>
          </cell>
          <cell r="S3724">
            <v>0</v>
          </cell>
          <cell r="T3724">
            <v>0</v>
          </cell>
          <cell r="U3724">
            <v>0</v>
          </cell>
          <cell r="V3724">
            <v>0</v>
          </cell>
          <cell r="W3724">
            <v>0</v>
          </cell>
          <cell r="X3724">
            <v>0</v>
          </cell>
          <cell r="Y3724">
            <v>0</v>
          </cell>
          <cell r="Z3724">
            <v>0</v>
          </cell>
          <cell r="AA3724">
            <v>0</v>
          </cell>
          <cell r="AB3724">
            <v>0</v>
          </cell>
          <cell r="AC3724">
            <v>0</v>
          </cell>
          <cell r="AD3724">
            <v>0</v>
          </cell>
          <cell r="AE3724">
            <v>0</v>
          </cell>
          <cell r="AF3724">
            <v>0</v>
          </cell>
        </row>
        <row r="3725">
          <cell r="A3725" t="str">
            <v>YTC-001-04</v>
          </cell>
          <cell r="B3725">
            <v>46.658999999999999</v>
          </cell>
          <cell r="C3725">
            <v>32</v>
          </cell>
          <cell r="D3725">
            <v>43</v>
          </cell>
          <cell r="E3725">
            <v>0</v>
          </cell>
          <cell r="F3725">
            <v>0</v>
          </cell>
          <cell r="G3725">
            <v>0</v>
          </cell>
          <cell r="H3725">
            <v>0</v>
          </cell>
          <cell r="I3725">
            <v>0</v>
          </cell>
          <cell r="J3725">
            <v>0</v>
          </cell>
          <cell r="K3725">
            <v>0</v>
          </cell>
          <cell r="L3725">
            <v>0</v>
          </cell>
          <cell r="M3725">
            <v>0</v>
          </cell>
          <cell r="N3725">
            <v>0</v>
          </cell>
          <cell r="O3725">
            <v>0</v>
          </cell>
          <cell r="P3725">
            <v>0</v>
          </cell>
          <cell r="Q3725">
            <v>0</v>
          </cell>
          <cell r="R3725">
            <v>0</v>
          </cell>
          <cell r="S3725">
            <v>0</v>
          </cell>
          <cell r="T3725">
            <v>0</v>
          </cell>
          <cell r="U3725">
            <v>0</v>
          </cell>
          <cell r="V3725">
            <v>0</v>
          </cell>
          <cell r="W3725">
            <v>0</v>
          </cell>
          <cell r="X3725">
            <v>0</v>
          </cell>
          <cell r="Y3725">
            <v>0</v>
          </cell>
          <cell r="Z3725">
            <v>0</v>
          </cell>
          <cell r="AA3725">
            <v>0</v>
          </cell>
          <cell r="AB3725">
            <v>0</v>
          </cell>
          <cell r="AC3725">
            <v>0</v>
          </cell>
          <cell r="AD3725">
            <v>0</v>
          </cell>
          <cell r="AE3725">
            <v>0</v>
          </cell>
          <cell r="AF3725">
            <v>0</v>
          </cell>
        </row>
        <row r="3726">
          <cell r="A3726" t="str">
            <v>YTC-001-05</v>
          </cell>
          <cell r="B3726" t="e">
            <v>#N/A</v>
          </cell>
          <cell r="C3726" t="e">
            <v>#N/A</v>
          </cell>
          <cell r="D3726" t="e">
            <v>#N/A</v>
          </cell>
          <cell r="E3726">
            <v>0</v>
          </cell>
          <cell r="F3726">
            <v>0</v>
          </cell>
          <cell r="G3726">
            <v>0</v>
          </cell>
          <cell r="H3726">
            <v>0</v>
          </cell>
          <cell r="I3726">
            <v>0</v>
          </cell>
          <cell r="J3726">
            <v>0</v>
          </cell>
          <cell r="K3726">
            <v>0</v>
          </cell>
          <cell r="L3726">
            <v>0</v>
          </cell>
          <cell r="M3726">
            <v>0</v>
          </cell>
          <cell r="N3726">
            <v>0</v>
          </cell>
          <cell r="O3726">
            <v>0</v>
          </cell>
          <cell r="P3726">
            <v>0</v>
          </cell>
          <cell r="Q3726" t="e">
            <v>#N/A</v>
          </cell>
          <cell r="R3726" t="e">
            <v>#N/A</v>
          </cell>
          <cell r="S3726" t="e">
            <v>#N/A</v>
          </cell>
          <cell r="T3726" t="e">
            <v>#N/A</v>
          </cell>
          <cell r="U3726" t="e">
            <v>#N/A</v>
          </cell>
          <cell r="V3726" t="e">
            <v>#N/A</v>
          </cell>
          <cell r="W3726" t="e">
            <v>#N/A</v>
          </cell>
          <cell r="X3726" t="e">
            <v>#N/A</v>
          </cell>
          <cell r="Y3726" t="e">
            <v>#N/A</v>
          </cell>
          <cell r="Z3726" t="e">
            <v>#N/A</v>
          </cell>
          <cell r="AA3726" t="e">
            <v>#N/A</v>
          </cell>
          <cell r="AB3726" t="e">
            <v>#N/A</v>
          </cell>
          <cell r="AC3726" t="e">
            <v>#N/A</v>
          </cell>
          <cell r="AD3726" t="e">
            <v>#N/A</v>
          </cell>
          <cell r="AE3726" t="e">
            <v>#N/A</v>
          </cell>
          <cell r="AF3726" t="e">
            <v>#N/A</v>
          </cell>
        </row>
        <row r="3727">
          <cell r="A3727" t="str">
            <v>YTC-001-06</v>
          </cell>
          <cell r="B3727" t="e">
            <v>#N/A</v>
          </cell>
          <cell r="C3727" t="e">
            <v>#N/A</v>
          </cell>
          <cell r="D3727" t="e">
            <v>#N/A</v>
          </cell>
          <cell r="E3727">
            <v>1770</v>
          </cell>
          <cell r="F3727">
            <v>2100</v>
          </cell>
          <cell r="G3727">
            <v>2317</v>
          </cell>
          <cell r="H3727">
            <v>1086</v>
          </cell>
          <cell r="I3727">
            <v>941</v>
          </cell>
          <cell r="J3727">
            <v>1737</v>
          </cell>
          <cell r="K3727">
            <v>2531</v>
          </cell>
          <cell r="L3727">
            <v>2753</v>
          </cell>
          <cell r="M3727">
            <v>2533</v>
          </cell>
          <cell r="N3727">
            <v>2967</v>
          </cell>
          <cell r="O3727">
            <v>1447</v>
          </cell>
          <cell r="P3727">
            <v>2532</v>
          </cell>
          <cell r="Q3727" t="e">
            <v>#N/A</v>
          </cell>
          <cell r="R3727" t="e">
            <v>#N/A</v>
          </cell>
          <cell r="S3727" t="e">
            <v>#N/A</v>
          </cell>
          <cell r="T3727" t="e">
            <v>#N/A</v>
          </cell>
          <cell r="U3727" t="e">
            <v>#N/A</v>
          </cell>
          <cell r="V3727" t="e">
            <v>#N/A</v>
          </cell>
          <cell r="W3727" t="e">
            <v>#N/A</v>
          </cell>
          <cell r="X3727" t="e">
            <v>#N/A</v>
          </cell>
          <cell r="Y3727" t="e">
            <v>#N/A</v>
          </cell>
          <cell r="Z3727" t="e">
            <v>#N/A</v>
          </cell>
          <cell r="AA3727" t="e">
            <v>#N/A</v>
          </cell>
          <cell r="AB3727" t="e">
            <v>#N/A</v>
          </cell>
          <cell r="AC3727" t="e">
            <v>#N/A</v>
          </cell>
          <cell r="AD3727" t="e">
            <v>#N/A</v>
          </cell>
          <cell r="AE3727" t="e">
            <v>#N/A</v>
          </cell>
          <cell r="AF3727" t="e">
            <v>#N/A</v>
          </cell>
        </row>
        <row r="3728">
          <cell r="A3728" t="str">
            <v>YTC-002</v>
          </cell>
          <cell r="B3728" t="e">
            <v>#N/A</v>
          </cell>
          <cell r="C3728" t="e">
            <v>#N/A</v>
          </cell>
          <cell r="D3728" t="e">
            <v>#N/A</v>
          </cell>
          <cell r="E3728">
            <v>0</v>
          </cell>
          <cell r="F3728">
            <v>0</v>
          </cell>
          <cell r="G3728">
            <v>0</v>
          </cell>
          <cell r="H3728">
            <v>0</v>
          </cell>
          <cell r="I3728">
            <v>0</v>
          </cell>
          <cell r="J3728">
            <v>0</v>
          </cell>
          <cell r="K3728">
            <v>0</v>
          </cell>
          <cell r="L3728">
            <v>0</v>
          </cell>
          <cell r="M3728">
            <v>0</v>
          </cell>
          <cell r="N3728">
            <v>0</v>
          </cell>
          <cell r="O3728">
            <v>0</v>
          </cell>
          <cell r="P3728">
            <v>0</v>
          </cell>
          <cell r="Q3728" t="e">
            <v>#N/A</v>
          </cell>
          <cell r="R3728" t="e">
            <v>#N/A</v>
          </cell>
          <cell r="S3728" t="e">
            <v>#N/A</v>
          </cell>
          <cell r="T3728" t="e">
            <v>#N/A</v>
          </cell>
          <cell r="U3728" t="e">
            <v>#N/A</v>
          </cell>
          <cell r="V3728" t="e">
            <v>#N/A</v>
          </cell>
          <cell r="W3728" t="e">
            <v>#N/A</v>
          </cell>
          <cell r="X3728" t="e">
            <v>#N/A</v>
          </cell>
          <cell r="Y3728" t="e">
            <v>#N/A</v>
          </cell>
          <cell r="Z3728" t="e">
            <v>#N/A</v>
          </cell>
          <cell r="AA3728" t="e">
            <v>#N/A</v>
          </cell>
          <cell r="AB3728" t="e">
            <v>#N/A</v>
          </cell>
          <cell r="AC3728" t="e">
            <v>#N/A</v>
          </cell>
          <cell r="AD3728" t="e">
            <v>#N/A</v>
          </cell>
          <cell r="AE3728" t="e">
            <v>#N/A</v>
          </cell>
          <cell r="AF3728" t="e">
            <v>#N/A</v>
          </cell>
        </row>
        <row r="3729">
          <cell r="A3729" t="str">
            <v>YTC-002-01</v>
          </cell>
          <cell r="B3729">
            <v>60.656999999999996</v>
          </cell>
          <cell r="C3729">
            <v>11</v>
          </cell>
          <cell r="D3729">
            <v>5</v>
          </cell>
          <cell r="E3729">
            <v>0</v>
          </cell>
          <cell r="F3729">
            <v>0</v>
          </cell>
          <cell r="G3729">
            <v>0</v>
          </cell>
          <cell r="H3729">
            <v>0</v>
          </cell>
          <cell r="I3729">
            <v>0</v>
          </cell>
          <cell r="J3729">
            <v>0</v>
          </cell>
          <cell r="K3729">
            <v>0</v>
          </cell>
          <cell r="L3729">
            <v>0</v>
          </cell>
          <cell r="M3729">
            <v>0</v>
          </cell>
          <cell r="N3729">
            <v>0</v>
          </cell>
          <cell r="O3729">
            <v>0</v>
          </cell>
          <cell r="P3729">
            <v>0</v>
          </cell>
          <cell r="Q3729">
            <v>0</v>
          </cell>
          <cell r="R3729">
            <v>0</v>
          </cell>
          <cell r="S3729">
            <v>0</v>
          </cell>
          <cell r="T3729">
            <v>0</v>
          </cell>
          <cell r="U3729">
            <v>0</v>
          </cell>
          <cell r="V3729">
            <v>0</v>
          </cell>
          <cell r="W3729">
            <v>0</v>
          </cell>
          <cell r="X3729">
            <v>0</v>
          </cell>
          <cell r="Y3729">
            <v>0</v>
          </cell>
          <cell r="Z3729">
            <v>0</v>
          </cell>
          <cell r="AA3729">
            <v>0</v>
          </cell>
          <cell r="AB3729">
            <v>0</v>
          </cell>
          <cell r="AC3729">
            <v>0</v>
          </cell>
          <cell r="AD3729">
            <v>0</v>
          </cell>
          <cell r="AE3729">
            <v>0</v>
          </cell>
          <cell r="AF3729">
            <v>0</v>
          </cell>
        </row>
        <row r="3730">
          <cell r="A3730" t="str">
            <v>YTC-002-02</v>
          </cell>
          <cell r="B3730">
            <v>37.326999999999998</v>
          </cell>
          <cell r="C3730">
            <v>39</v>
          </cell>
          <cell r="D3730">
            <v>28</v>
          </cell>
          <cell r="E3730">
            <v>0</v>
          </cell>
          <cell r="F3730">
            <v>0</v>
          </cell>
          <cell r="G3730">
            <v>0</v>
          </cell>
          <cell r="H3730">
            <v>0</v>
          </cell>
          <cell r="I3730">
            <v>0</v>
          </cell>
          <cell r="J3730">
            <v>0</v>
          </cell>
          <cell r="K3730">
            <v>0</v>
          </cell>
          <cell r="L3730">
            <v>0</v>
          </cell>
          <cell r="M3730">
            <v>0</v>
          </cell>
          <cell r="N3730">
            <v>0</v>
          </cell>
          <cell r="O3730">
            <v>0</v>
          </cell>
          <cell r="P3730">
            <v>0</v>
          </cell>
          <cell r="Q3730">
            <v>0</v>
          </cell>
          <cell r="R3730">
            <v>0</v>
          </cell>
          <cell r="S3730">
            <v>0</v>
          </cell>
          <cell r="T3730">
            <v>0</v>
          </cell>
          <cell r="U3730">
            <v>0</v>
          </cell>
          <cell r="V3730">
            <v>0</v>
          </cell>
          <cell r="W3730">
            <v>0</v>
          </cell>
          <cell r="X3730">
            <v>0</v>
          </cell>
          <cell r="Y3730">
            <v>0</v>
          </cell>
          <cell r="Z3730">
            <v>0</v>
          </cell>
          <cell r="AA3730">
            <v>0</v>
          </cell>
          <cell r="AB3730">
            <v>0</v>
          </cell>
          <cell r="AC3730">
            <v>0</v>
          </cell>
          <cell r="AD3730">
            <v>0</v>
          </cell>
          <cell r="AE3730">
            <v>0</v>
          </cell>
          <cell r="AF3730">
            <v>0</v>
          </cell>
        </row>
        <row r="3731">
          <cell r="A3731" t="str">
            <v>YTC-003</v>
          </cell>
          <cell r="B3731" t="e">
            <v>#N/A</v>
          </cell>
          <cell r="C3731" t="e">
            <v>#N/A</v>
          </cell>
          <cell r="D3731" t="e">
            <v>#N/A</v>
          </cell>
          <cell r="E3731">
            <v>0</v>
          </cell>
          <cell r="F3731">
            <v>0</v>
          </cell>
          <cell r="G3731">
            <v>0</v>
          </cell>
          <cell r="H3731">
            <v>0</v>
          </cell>
          <cell r="I3731">
            <v>0</v>
          </cell>
          <cell r="J3731">
            <v>0</v>
          </cell>
          <cell r="K3731">
            <v>0</v>
          </cell>
          <cell r="L3731">
            <v>0</v>
          </cell>
          <cell r="M3731">
            <v>0</v>
          </cell>
          <cell r="N3731">
            <v>0</v>
          </cell>
          <cell r="O3731">
            <v>0</v>
          </cell>
          <cell r="P3731">
            <v>0</v>
          </cell>
          <cell r="Q3731" t="e">
            <v>#N/A</v>
          </cell>
          <cell r="R3731" t="e">
            <v>#N/A</v>
          </cell>
          <cell r="S3731" t="e">
            <v>#N/A</v>
          </cell>
          <cell r="T3731" t="e">
            <v>#N/A</v>
          </cell>
          <cell r="U3731" t="e">
            <v>#N/A</v>
          </cell>
          <cell r="V3731" t="e">
            <v>#N/A</v>
          </cell>
          <cell r="W3731" t="e">
            <v>#N/A</v>
          </cell>
          <cell r="X3731" t="e">
            <v>#N/A</v>
          </cell>
          <cell r="Y3731" t="e">
            <v>#N/A</v>
          </cell>
          <cell r="Z3731" t="e">
            <v>#N/A</v>
          </cell>
          <cell r="AA3731" t="e">
            <v>#N/A</v>
          </cell>
          <cell r="AB3731" t="e">
            <v>#N/A</v>
          </cell>
          <cell r="AC3731" t="e">
            <v>#N/A</v>
          </cell>
          <cell r="AD3731" t="e">
            <v>#N/A</v>
          </cell>
          <cell r="AE3731" t="e">
            <v>#N/A</v>
          </cell>
          <cell r="AF3731" t="e">
            <v>#N/A</v>
          </cell>
        </row>
        <row r="3732">
          <cell r="A3732" t="str">
            <v>YTC-003-01</v>
          </cell>
          <cell r="B3732" t="e">
            <v>#N/A</v>
          </cell>
          <cell r="C3732" t="e">
            <v>#N/A</v>
          </cell>
          <cell r="D3732" t="e">
            <v>#N/A</v>
          </cell>
          <cell r="E3732">
            <v>0</v>
          </cell>
          <cell r="F3732">
            <v>0</v>
          </cell>
          <cell r="G3732">
            <v>0</v>
          </cell>
          <cell r="H3732">
            <v>0</v>
          </cell>
          <cell r="I3732">
            <v>0</v>
          </cell>
          <cell r="J3732">
            <v>0</v>
          </cell>
          <cell r="K3732">
            <v>0</v>
          </cell>
          <cell r="L3732">
            <v>0</v>
          </cell>
          <cell r="M3732">
            <v>0</v>
          </cell>
          <cell r="N3732">
            <v>0</v>
          </cell>
          <cell r="O3732">
            <v>0</v>
          </cell>
          <cell r="P3732">
            <v>0</v>
          </cell>
          <cell r="Q3732" t="e">
            <v>#N/A</v>
          </cell>
          <cell r="R3732" t="e">
            <v>#N/A</v>
          </cell>
          <cell r="S3732" t="e">
            <v>#N/A</v>
          </cell>
          <cell r="T3732" t="e">
            <v>#N/A</v>
          </cell>
          <cell r="U3732" t="e">
            <v>#N/A</v>
          </cell>
          <cell r="V3732" t="e">
            <v>#N/A</v>
          </cell>
          <cell r="W3732" t="e">
            <v>#N/A</v>
          </cell>
          <cell r="X3732" t="e">
            <v>#N/A</v>
          </cell>
          <cell r="Y3732" t="e">
            <v>#N/A</v>
          </cell>
          <cell r="Z3732" t="e">
            <v>#N/A</v>
          </cell>
          <cell r="AA3732" t="e">
            <v>#N/A</v>
          </cell>
          <cell r="AB3732" t="e">
            <v>#N/A</v>
          </cell>
          <cell r="AC3732" t="e">
            <v>#N/A</v>
          </cell>
          <cell r="AD3732" t="e">
            <v>#N/A</v>
          </cell>
          <cell r="AE3732" t="e">
            <v>#N/A</v>
          </cell>
          <cell r="AF3732" t="e">
            <v>#N/A</v>
          </cell>
        </row>
        <row r="3733">
          <cell r="A3733" t="str">
            <v>YTC-003-02</v>
          </cell>
          <cell r="B3733" t="e">
            <v>#N/A</v>
          </cell>
          <cell r="C3733" t="e">
            <v>#N/A</v>
          </cell>
          <cell r="D3733" t="e">
            <v>#N/A</v>
          </cell>
          <cell r="E3733">
            <v>0</v>
          </cell>
          <cell r="F3733">
            <v>0</v>
          </cell>
          <cell r="G3733">
            <v>0</v>
          </cell>
          <cell r="H3733">
            <v>0</v>
          </cell>
          <cell r="I3733">
            <v>0</v>
          </cell>
          <cell r="J3733">
            <v>0</v>
          </cell>
          <cell r="K3733">
            <v>0</v>
          </cell>
          <cell r="L3733">
            <v>0</v>
          </cell>
          <cell r="M3733">
            <v>0</v>
          </cell>
          <cell r="N3733">
            <v>0</v>
          </cell>
          <cell r="O3733">
            <v>0</v>
          </cell>
          <cell r="P3733">
            <v>0</v>
          </cell>
          <cell r="Q3733" t="e">
            <v>#N/A</v>
          </cell>
          <cell r="R3733" t="e">
            <v>#N/A</v>
          </cell>
          <cell r="S3733" t="e">
            <v>#N/A</v>
          </cell>
          <cell r="T3733" t="e">
            <v>#N/A</v>
          </cell>
          <cell r="U3733" t="e">
            <v>#N/A</v>
          </cell>
          <cell r="V3733" t="e">
            <v>#N/A</v>
          </cell>
          <cell r="W3733" t="e">
            <v>#N/A</v>
          </cell>
          <cell r="X3733" t="e">
            <v>#N/A</v>
          </cell>
          <cell r="Y3733" t="e">
            <v>#N/A</v>
          </cell>
          <cell r="Z3733" t="e">
            <v>#N/A</v>
          </cell>
          <cell r="AA3733" t="e">
            <v>#N/A</v>
          </cell>
          <cell r="AB3733" t="e">
            <v>#N/A</v>
          </cell>
          <cell r="AC3733" t="e">
            <v>#N/A</v>
          </cell>
          <cell r="AD3733" t="e">
            <v>#N/A</v>
          </cell>
          <cell r="AE3733" t="e">
            <v>#N/A</v>
          </cell>
          <cell r="AF3733" t="e">
            <v>#N/A</v>
          </cell>
        </row>
        <row r="3734">
          <cell r="A3734" t="str">
            <v>YTC-003-03</v>
          </cell>
          <cell r="B3734">
            <v>38.850999999999999</v>
          </cell>
          <cell r="C3734">
            <v>23</v>
          </cell>
          <cell r="D3734">
            <v>38</v>
          </cell>
          <cell r="E3734">
            <v>0</v>
          </cell>
          <cell r="F3734">
            <v>0</v>
          </cell>
          <cell r="G3734">
            <v>0</v>
          </cell>
          <cell r="H3734">
            <v>0</v>
          </cell>
          <cell r="I3734">
            <v>0</v>
          </cell>
          <cell r="J3734">
            <v>0</v>
          </cell>
          <cell r="K3734">
            <v>0</v>
          </cell>
          <cell r="L3734">
            <v>0</v>
          </cell>
          <cell r="M3734">
            <v>0</v>
          </cell>
          <cell r="N3734">
            <v>0</v>
          </cell>
          <cell r="O3734">
            <v>0</v>
          </cell>
          <cell r="P3734">
            <v>0</v>
          </cell>
          <cell r="Q3734">
            <v>0</v>
          </cell>
          <cell r="R3734">
            <v>0</v>
          </cell>
          <cell r="S3734">
            <v>0</v>
          </cell>
          <cell r="T3734">
            <v>0</v>
          </cell>
          <cell r="U3734">
            <v>0</v>
          </cell>
          <cell r="V3734">
            <v>0</v>
          </cell>
          <cell r="W3734">
            <v>0</v>
          </cell>
          <cell r="X3734">
            <v>0</v>
          </cell>
          <cell r="Y3734">
            <v>0</v>
          </cell>
          <cell r="Z3734">
            <v>0</v>
          </cell>
          <cell r="AA3734">
            <v>0</v>
          </cell>
          <cell r="AB3734">
            <v>0</v>
          </cell>
          <cell r="AC3734">
            <v>0</v>
          </cell>
          <cell r="AD3734">
            <v>0</v>
          </cell>
          <cell r="AE3734">
            <v>0</v>
          </cell>
          <cell r="AF3734">
            <v>0</v>
          </cell>
        </row>
        <row r="3735">
          <cell r="A3735" t="str">
            <v>YTC-003-04</v>
          </cell>
          <cell r="B3735" t="e">
            <v>#N/A</v>
          </cell>
          <cell r="C3735" t="e">
            <v>#N/A</v>
          </cell>
          <cell r="D3735" t="e">
            <v>#N/A</v>
          </cell>
          <cell r="E3735">
            <v>0</v>
          </cell>
          <cell r="F3735">
            <v>0</v>
          </cell>
          <cell r="G3735">
            <v>0</v>
          </cell>
          <cell r="H3735">
            <v>0</v>
          </cell>
          <cell r="I3735">
            <v>0</v>
          </cell>
          <cell r="J3735">
            <v>0</v>
          </cell>
          <cell r="K3735">
            <v>0</v>
          </cell>
          <cell r="L3735">
            <v>0</v>
          </cell>
          <cell r="M3735">
            <v>0</v>
          </cell>
          <cell r="N3735">
            <v>0</v>
          </cell>
          <cell r="O3735">
            <v>0</v>
          </cell>
          <cell r="P3735">
            <v>0</v>
          </cell>
          <cell r="Q3735" t="e">
            <v>#N/A</v>
          </cell>
          <cell r="R3735" t="e">
            <v>#N/A</v>
          </cell>
          <cell r="S3735" t="e">
            <v>#N/A</v>
          </cell>
          <cell r="T3735" t="e">
            <v>#N/A</v>
          </cell>
          <cell r="U3735" t="e">
            <v>#N/A</v>
          </cell>
          <cell r="V3735" t="e">
            <v>#N/A</v>
          </cell>
          <cell r="W3735" t="e">
            <v>#N/A</v>
          </cell>
          <cell r="X3735" t="e">
            <v>#N/A</v>
          </cell>
          <cell r="Y3735" t="e">
            <v>#N/A</v>
          </cell>
          <cell r="Z3735" t="e">
            <v>#N/A</v>
          </cell>
          <cell r="AA3735" t="e">
            <v>#N/A</v>
          </cell>
          <cell r="AB3735" t="e">
            <v>#N/A</v>
          </cell>
          <cell r="AC3735" t="e">
            <v>#N/A</v>
          </cell>
          <cell r="AD3735" t="e">
            <v>#N/A</v>
          </cell>
          <cell r="AE3735" t="e">
            <v>#N/A</v>
          </cell>
          <cell r="AF3735" t="e">
            <v>#N/A</v>
          </cell>
        </row>
        <row r="3736">
          <cell r="A3736" t="str">
            <v>YTC-004</v>
          </cell>
          <cell r="B3736" t="e">
            <v>#N/A</v>
          </cell>
          <cell r="C3736" t="e">
            <v>#N/A</v>
          </cell>
          <cell r="D3736" t="e">
            <v>#N/A</v>
          </cell>
          <cell r="E3736">
            <v>0</v>
          </cell>
          <cell r="F3736">
            <v>0</v>
          </cell>
          <cell r="G3736">
            <v>0</v>
          </cell>
          <cell r="H3736">
            <v>0</v>
          </cell>
          <cell r="I3736">
            <v>0</v>
          </cell>
          <cell r="J3736">
            <v>0</v>
          </cell>
          <cell r="K3736">
            <v>0</v>
          </cell>
          <cell r="L3736">
            <v>0</v>
          </cell>
          <cell r="M3736">
            <v>0</v>
          </cell>
          <cell r="N3736">
            <v>0</v>
          </cell>
          <cell r="O3736">
            <v>0</v>
          </cell>
          <cell r="P3736">
            <v>0</v>
          </cell>
          <cell r="Q3736" t="e">
            <v>#N/A</v>
          </cell>
          <cell r="R3736" t="e">
            <v>#N/A</v>
          </cell>
          <cell r="S3736" t="e">
            <v>#N/A</v>
          </cell>
          <cell r="T3736" t="e">
            <v>#N/A</v>
          </cell>
          <cell r="U3736" t="e">
            <v>#N/A</v>
          </cell>
          <cell r="V3736" t="e">
            <v>#N/A</v>
          </cell>
          <cell r="W3736" t="e">
            <v>#N/A</v>
          </cell>
          <cell r="X3736" t="e">
            <v>#N/A</v>
          </cell>
          <cell r="Y3736" t="e">
            <v>#N/A</v>
          </cell>
          <cell r="Z3736" t="e">
            <v>#N/A</v>
          </cell>
          <cell r="AA3736" t="e">
            <v>#N/A</v>
          </cell>
          <cell r="AB3736" t="e">
            <v>#N/A</v>
          </cell>
          <cell r="AC3736" t="e">
            <v>#N/A</v>
          </cell>
          <cell r="AD3736" t="e">
            <v>#N/A</v>
          </cell>
          <cell r="AE3736" t="e">
            <v>#N/A</v>
          </cell>
          <cell r="AF3736" t="e">
            <v>#N/A</v>
          </cell>
        </row>
        <row r="3737">
          <cell r="A3737" t="str">
            <v>YTC-004-01</v>
          </cell>
          <cell r="B3737">
            <v>500</v>
          </cell>
          <cell r="C3737">
            <v>1</v>
          </cell>
          <cell r="D3737">
            <v>1602</v>
          </cell>
          <cell r="E3737">
            <v>0</v>
          </cell>
          <cell r="F3737">
            <v>0</v>
          </cell>
          <cell r="G3737">
            <v>0</v>
          </cell>
          <cell r="H3737">
            <v>0</v>
          </cell>
          <cell r="I3737">
            <v>0</v>
          </cell>
          <cell r="J3737">
            <v>0</v>
          </cell>
          <cell r="K3737">
            <v>0</v>
          </cell>
          <cell r="L3737">
            <v>0</v>
          </cell>
          <cell r="M3737">
            <v>0</v>
          </cell>
          <cell r="N3737">
            <v>0</v>
          </cell>
          <cell r="O3737">
            <v>0</v>
          </cell>
          <cell r="P3737">
            <v>0</v>
          </cell>
          <cell r="Q3737">
            <v>0</v>
          </cell>
          <cell r="R3737">
            <v>0</v>
          </cell>
          <cell r="S3737">
            <v>0</v>
          </cell>
          <cell r="T3737">
            <v>0</v>
          </cell>
          <cell r="U3737">
            <v>0</v>
          </cell>
          <cell r="V3737">
            <v>0</v>
          </cell>
          <cell r="W3737">
            <v>0</v>
          </cell>
          <cell r="X3737">
            <v>0</v>
          </cell>
          <cell r="Y3737">
            <v>0</v>
          </cell>
          <cell r="Z3737">
            <v>0</v>
          </cell>
          <cell r="AA3737">
            <v>0</v>
          </cell>
          <cell r="AB3737">
            <v>0</v>
          </cell>
          <cell r="AC3737">
            <v>0</v>
          </cell>
          <cell r="AD3737">
            <v>0</v>
          </cell>
          <cell r="AE3737">
            <v>0</v>
          </cell>
          <cell r="AF3737">
            <v>0</v>
          </cell>
        </row>
        <row r="3738">
          <cell r="A3738" t="str">
            <v>YTC-004-02</v>
          </cell>
          <cell r="B3738" t="e">
            <v>#N/A</v>
          </cell>
          <cell r="C3738" t="e">
            <v>#N/A</v>
          </cell>
          <cell r="D3738" t="e">
            <v>#N/A</v>
          </cell>
          <cell r="E3738">
            <v>0</v>
          </cell>
          <cell r="F3738">
            <v>0</v>
          </cell>
          <cell r="G3738">
            <v>0</v>
          </cell>
          <cell r="H3738">
            <v>0</v>
          </cell>
          <cell r="I3738">
            <v>0</v>
          </cell>
          <cell r="J3738">
            <v>0</v>
          </cell>
          <cell r="K3738">
            <v>0</v>
          </cell>
          <cell r="L3738">
            <v>0</v>
          </cell>
          <cell r="M3738">
            <v>0</v>
          </cell>
          <cell r="N3738">
            <v>0</v>
          </cell>
          <cell r="O3738">
            <v>0</v>
          </cell>
          <cell r="P3738">
            <v>0</v>
          </cell>
          <cell r="Q3738" t="e">
            <v>#N/A</v>
          </cell>
          <cell r="R3738" t="e">
            <v>#N/A</v>
          </cell>
          <cell r="S3738" t="e">
            <v>#N/A</v>
          </cell>
          <cell r="T3738" t="e">
            <v>#N/A</v>
          </cell>
          <cell r="U3738" t="e">
            <v>#N/A</v>
          </cell>
          <cell r="V3738" t="e">
            <v>#N/A</v>
          </cell>
          <cell r="W3738" t="e">
            <v>#N/A</v>
          </cell>
          <cell r="X3738" t="e">
            <v>#N/A</v>
          </cell>
          <cell r="Y3738" t="e">
            <v>#N/A</v>
          </cell>
          <cell r="Z3738" t="e">
            <v>#N/A</v>
          </cell>
          <cell r="AA3738" t="e">
            <v>#N/A</v>
          </cell>
          <cell r="AB3738" t="e">
            <v>#N/A</v>
          </cell>
          <cell r="AC3738" t="e">
            <v>#N/A</v>
          </cell>
          <cell r="AD3738" t="e">
            <v>#N/A</v>
          </cell>
          <cell r="AE3738" t="e">
            <v>#N/A</v>
          </cell>
          <cell r="AF3738" t="e">
            <v>#N/A</v>
          </cell>
        </row>
        <row r="3739">
          <cell r="A3739" t="str">
            <v>YTC-004-03</v>
          </cell>
          <cell r="B3739" t="e">
            <v>#N/A</v>
          </cell>
          <cell r="C3739" t="e">
            <v>#N/A</v>
          </cell>
          <cell r="D3739" t="e">
            <v>#N/A</v>
          </cell>
          <cell r="E3739">
            <v>0</v>
          </cell>
          <cell r="F3739">
            <v>0</v>
          </cell>
          <cell r="G3739">
            <v>0</v>
          </cell>
          <cell r="H3739">
            <v>0</v>
          </cell>
          <cell r="I3739">
            <v>0</v>
          </cell>
          <cell r="J3739">
            <v>0</v>
          </cell>
          <cell r="K3739">
            <v>0</v>
          </cell>
          <cell r="L3739">
            <v>0</v>
          </cell>
          <cell r="M3739">
            <v>0</v>
          </cell>
          <cell r="N3739">
            <v>0</v>
          </cell>
          <cell r="O3739">
            <v>0</v>
          </cell>
          <cell r="P3739">
            <v>0</v>
          </cell>
          <cell r="Q3739" t="e">
            <v>#N/A</v>
          </cell>
          <cell r="R3739" t="e">
            <v>#N/A</v>
          </cell>
          <cell r="S3739" t="e">
            <v>#N/A</v>
          </cell>
          <cell r="T3739" t="e">
            <v>#N/A</v>
          </cell>
          <cell r="U3739" t="e">
            <v>#N/A</v>
          </cell>
          <cell r="V3739" t="e">
            <v>#N/A</v>
          </cell>
          <cell r="W3739" t="e">
            <v>#N/A</v>
          </cell>
          <cell r="X3739" t="e">
            <v>#N/A</v>
          </cell>
          <cell r="Y3739" t="e">
            <v>#N/A</v>
          </cell>
          <cell r="Z3739" t="e">
            <v>#N/A</v>
          </cell>
          <cell r="AA3739" t="e">
            <v>#N/A</v>
          </cell>
          <cell r="AB3739" t="e">
            <v>#N/A</v>
          </cell>
          <cell r="AC3739" t="e">
            <v>#N/A</v>
          </cell>
          <cell r="AD3739" t="e">
            <v>#N/A</v>
          </cell>
          <cell r="AE3739" t="e">
            <v>#N/A</v>
          </cell>
          <cell r="AF3739" t="e">
            <v>#N/A</v>
          </cell>
        </row>
        <row r="3740">
          <cell r="A3740" t="str">
            <v>YTC-004-04</v>
          </cell>
          <cell r="B3740" t="e">
            <v>#N/A</v>
          </cell>
          <cell r="C3740" t="e">
            <v>#N/A</v>
          </cell>
          <cell r="D3740" t="e">
            <v>#N/A</v>
          </cell>
          <cell r="E3740">
            <v>0</v>
          </cell>
          <cell r="F3740">
            <v>0</v>
          </cell>
          <cell r="G3740">
            <v>0</v>
          </cell>
          <cell r="H3740">
            <v>0</v>
          </cell>
          <cell r="I3740">
            <v>0</v>
          </cell>
          <cell r="J3740">
            <v>0</v>
          </cell>
          <cell r="K3740">
            <v>0</v>
          </cell>
          <cell r="L3740">
            <v>0</v>
          </cell>
          <cell r="M3740">
            <v>0</v>
          </cell>
          <cell r="N3740">
            <v>0</v>
          </cell>
          <cell r="O3740">
            <v>0</v>
          </cell>
          <cell r="P3740">
            <v>0</v>
          </cell>
          <cell r="Q3740" t="e">
            <v>#N/A</v>
          </cell>
          <cell r="R3740" t="e">
            <v>#N/A</v>
          </cell>
          <cell r="S3740" t="e">
            <v>#N/A</v>
          </cell>
          <cell r="T3740" t="e">
            <v>#N/A</v>
          </cell>
          <cell r="U3740" t="e">
            <v>#N/A</v>
          </cell>
          <cell r="V3740" t="e">
            <v>#N/A</v>
          </cell>
          <cell r="W3740" t="e">
            <v>#N/A</v>
          </cell>
          <cell r="X3740" t="e">
            <v>#N/A</v>
          </cell>
          <cell r="Y3740" t="e">
            <v>#N/A</v>
          </cell>
          <cell r="Z3740" t="e">
            <v>#N/A</v>
          </cell>
          <cell r="AA3740" t="e">
            <v>#N/A</v>
          </cell>
          <cell r="AB3740" t="e">
            <v>#N/A</v>
          </cell>
          <cell r="AC3740" t="e">
            <v>#N/A</v>
          </cell>
          <cell r="AD3740" t="e">
            <v>#N/A</v>
          </cell>
          <cell r="AE3740" t="e">
            <v>#N/A</v>
          </cell>
          <cell r="AF3740" t="e">
            <v>#N/A</v>
          </cell>
        </row>
        <row r="3741">
          <cell r="A3741" t="str">
            <v>YTC-004-05</v>
          </cell>
          <cell r="B3741" t="e">
            <v>#N/A</v>
          </cell>
          <cell r="C3741" t="e">
            <v>#N/A</v>
          </cell>
          <cell r="D3741" t="e">
            <v>#N/A</v>
          </cell>
          <cell r="E3741">
            <v>0</v>
          </cell>
          <cell r="F3741">
            <v>0</v>
          </cell>
          <cell r="G3741">
            <v>0</v>
          </cell>
          <cell r="H3741">
            <v>0</v>
          </cell>
          <cell r="I3741">
            <v>0</v>
          </cell>
          <cell r="J3741">
            <v>0</v>
          </cell>
          <cell r="K3741">
            <v>0</v>
          </cell>
          <cell r="L3741">
            <v>0</v>
          </cell>
          <cell r="M3741">
            <v>0</v>
          </cell>
          <cell r="N3741">
            <v>0</v>
          </cell>
          <cell r="O3741">
            <v>0</v>
          </cell>
          <cell r="P3741">
            <v>0</v>
          </cell>
          <cell r="Q3741" t="e">
            <v>#N/A</v>
          </cell>
          <cell r="R3741" t="e">
            <v>#N/A</v>
          </cell>
          <cell r="S3741" t="e">
            <v>#N/A</v>
          </cell>
          <cell r="T3741" t="e">
            <v>#N/A</v>
          </cell>
          <cell r="U3741" t="e">
            <v>#N/A</v>
          </cell>
          <cell r="V3741" t="e">
            <v>#N/A</v>
          </cell>
          <cell r="W3741" t="e">
            <v>#N/A</v>
          </cell>
          <cell r="X3741" t="e">
            <v>#N/A</v>
          </cell>
          <cell r="Y3741" t="e">
            <v>#N/A</v>
          </cell>
          <cell r="Z3741" t="e">
            <v>#N/A</v>
          </cell>
          <cell r="AA3741" t="e">
            <v>#N/A</v>
          </cell>
          <cell r="AB3741" t="e">
            <v>#N/A</v>
          </cell>
          <cell r="AC3741" t="e">
            <v>#N/A</v>
          </cell>
          <cell r="AD3741" t="e">
            <v>#N/A</v>
          </cell>
          <cell r="AE3741" t="e">
            <v>#N/A</v>
          </cell>
          <cell r="AF3741" t="e">
            <v>#N/A</v>
          </cell>
        </row>
      </sheetData>
      <sheetData sheetId="7">
        <row r="1">
          <cell r="A1" t="str">
            <v>ccode</v>
          </cell>
          <cell r="B1" t="str">
            <v>cmk_code</v>
          </cell>
          <cell r="C1" t="str">
            <v>cmat_code</v>
          </cell>
          <cell r="D1" t="str">
            <v>ctype_mat</v>
          </cell>
          <cell r="E1" t="str">
            <v>cmat_spec</v>
          </cell>
          <cell r="F1" t="str">
            <v>nmat_t</v>
          </cell>
          <cell r="G1" t="str">
            <v>nmat_w_dia</v>
          </cell>
          <cell r="H1" t="str">
            <v>nmat_l</v>
          </cell>
          <cell r="I1" t="str">
            <v>nmat_wei</v>
          </cell>
          <cell r="J1" t="str">
            <v>nmin_order</v>
          </cell>
          <cell r="K1" t="str">
            <v>nsafestock</v>
          </cell>
          <cell r="L1" t="str">
            <v>nstrip_w_dia</v>
          </cell>
          <cell r="M1" t="str">
            <v>nstrip_l</v>
          </cell>
          <cell r="N1" t="str">
            <v>nqty_strip_sheet</v>
          </cell>
          <cell r="O1" t="str">
            <v>nqty_pcs_strip</v>
          </cell>
          <cell r="P1" t="str">
            <v>npart_l</v>
          </cell>
          <cell r="Q1" t="str">
            <v>cpart_no</v>
          </cell>
          <cell r="R1" t="str">
            <v>cpart_name</v>
          </cell>
        </row>
        <row r="2">
          <cell r="A2" t="str">
            <v>BTC-061</v>
          </cell>
          <cell r="B2" t="str">
            <v>BTCSF1</v>
          </cell>
          <cell r="C2" t="str">
            <v>115</v>
          </cell>
          <cell r="D2" t="str">
            <v>COIL</v>
          </cell>
          <cell r="E2" t="str">
            <v>JSC270C</v>
          </cell>
          <cell r="F2">
            <v>1.2</v>
          </cell>
          <cell r="G2">
            <v>320</v>
          </cell>
          <cell r="H2">
            <v>0</v>
          </cell>
          <cell r="I2">
            <v>500</v>
          </cell>
          <cell r="J2">
            <v>1</v>
          </cell>
          <cell r="K2">
            <v>15</v>
          </cell>
          <cell r="L2">
            <v>320</v>
          </cell>
          <cell r="M2">
            <v>0</v>
          </cell>
          <cell r="N2">
            <v>2</v>
          </cell>
          <cell r="O2">
            <v>1506</v>
          </cell>
          <cell r="P2">
            <v>110</v>
          </cell>
          <cell r="Q2" t="str">
            <v>61351-TF0-3000-01</v>
          </cell>
          <cell r="R2" t="str">
            <v>KNEEBL STER DR INN A</v>
          </cell>
        </row>
        <row r="3">
          <cell r="A3" t="str">
            <v>BTC-062</v>
          </cell>
          <cell r="B3" t="str">
            <v>BTCSF1</v>
          </cell>
          <cell r="C3" t="str">
            <v>115</v>
          </cell>
          <cell r="D3" t="str">
            <v>COIL</v>
          </cell>
          <cell r="E3" t="str">
            <v>JSC270C</v>
          </cell>
          <cell r="F3">
            <v>1.2</v>
          </cell>
          <cell r="G3">
            <v>320</v>
          </cell>
          <cell r="H3">
            <v>0</v>
          </cell>
          <cell r="I3">
            <v>500</v>
          </cell>
          <cell r="J3">
            <v>1</v>
          </cell>
          <cell r="K3">
            <v>15</v>
          </cell>
          <cell r="L3">
            <v>320</v>
          </cell>
          <cell r="M3">
            <v>0</v>
          </cell>
          <cell r="N3">
            <v>2</v>
          </cell>
          <cell r="O3">
            <v>1506</v>
          </cell>
          <cell r="P3">
            <v>110</v>
          </cell>
          <cell r="Q3" t="str">
            <v>61352-TF0-3000-01</v>
          </cell>
          <cell r="R3" t="str">
            <v>KNEEBL STER DR INN B</v>
          </cell>
        </row>
        <row r="4">
          <cell r="A4" t="str">
            <v>YSP-859-01</v>
          </cell>
          <cell r="B4" t="str">
            <v>BUSIF2</v>
          </cell>
          <cell r="C4" t="str">
            <v>839</v>
          </cell>
          <cell r="D4" t="str">
            <v>PIPE</v>
          </cell>
          <cell r="E4" t="str">
            <v>STKM11A</v>
          </cell>
          <cell r="F4">
            <v>2.2999999999999998</v>
          </cell>
          <cell r="G4">
            <v>109</v>
          </cell>
          <cell r="H4">
            <v>2572</v>
          </cell>
          <cell r="I4">
            <v>15.56</v>
          </cell>
          <cell r="J4">
            <v>10</v>
          </cell>
          <cell r="K4">
            <v>20</v>
          </cell>
          <cell r="L4">
            <v>109</v>
          </cell>
          <cell r="M4">
            <v>2572</v>
          </cell>
          <cell r="N4">
            <v>1</v>
          </cell>
          <cell r="O4">
            <v>1</v>
          </cell>
          <cell r="P4">
            <v>2572</v>
          </cell>
          <cell r="Q4" t="str">
            <v>17605-E0400-01</v>
          </cell>
          <cell r="R4" t="str">
            <v>PIPE EXH. NO.1</v>
          </cell>
        </row>
        <row r="5">
          <cell r="A5" t="str">
            <v>YSP-866</v>
          </cell>
          <cell r="B5" t="str">
            <v>BUSIF2</v>
          </cell>
          <cell r="C5" t="str">
            <v>840</v>
          </cell>
          <cell r="D5" t="str">
            <v>PIPE</v>
          </cell>
          <cell r="E5" t="str">
            <v>STKM11A</v>
          </cell>
          <cell r="F5">
            <v>2.2999999999999998</v>
          </cell>
          <cell r="G5">
            <v>109</v>
          </cell>
          <cell r="H5">
            <v>1800</v>
          </cell>
          <cell r="I5">
            <v>10.756</v>
          </cell>
          <cell r="J5">
            <v>10</v>
          </cell>
          <cell r="K5">
            <v>20</v>
          </cell>
          <cell r="L5">
            <v>109</v>
          </cell>
          <cell r="M5">
            <v>1800</v>
          </cell>
          <cell r="N5">
            <v>1</v>
          </cell>
          <cell r="O5">
            <v>1</v>
          </cell>
          <cell r="P5">
            <v>1800</v>
          </cell>
          <cell r="Q5" t="str">
            <v>17431-E0691</v>
          </cell>
          <cell r="R5" t="str">
            <v>PIPE EXHAUST TAIL</v>
          </cell>
        </row>
        <row r="6">
          <cell r="A6" t="str">
            <v>YSP-838-01</v>
          </cell>
          <cell r="B6" t="str">
            <v>BUSIF2</v>
          </cell>
          <cell r="C6" t="str">
            <v>843</v>
          </cell>
          <cell r="D6" t="str">
            <v>PIPE</v>
          </cell>
          <cell r="E6" t="str">
            <v>STKM11A</v>
          </cell>
          <cell r="F6">
            <v>2.2999999999999998</v>
          </cell>
          <cell r="G6">
            <v>109</v>
          </cell>
          <cell r="H6">
            <v>2525</v>
          </cell>
          <cell r="I6">
            <v>15.28</v>
          </cell>
          <cell r="J6">
            <v>10</v>
          </cell>
          <cell r="K6">
            <v>20</v>
          </cell>
          <cell r="L6">
            <v>109</v>
          </cell>
          <cell r="M6">
            <v>2525</v>
          </cell>
          <cell r="N6">
            <v>1</v>
          </cell>
          <cell r="O6">
            <v>1</v>
          </cell>
          <cell r="P6">
            <v>2525</v>
          </cell>
          <cell r="Q6" t="str">
            <v>17605-2560A-01</v>
          </cell>
          <cell r="R6" t="str">
            <v>PIPE EXH NO.1</v>
          </cell>
        </row>
        <row r="7">
          <cell r="A7" t="str">
            <v>YSP-844</v>
          </cell>
          <cell r="B7" t="str">
            <v>BUSIF2</v>
          </cell>
          <cell r="C7" t="str">
            <v>846</v>
          </cell>
          <cell r="D7" t="str">
            <v>PIPE</v>
          </cell>
          <cell r="E7" t="str">
            <v>STKM11A</v>
          </cell>
          <cell r="F7">
            <v>2.2999999999999998</v>
          </cell>
          <cell r="G7">
            <v>109</v>
          </cell>
          <cell r="H7">
            <v>2250</v>
          </cell>
          <cell r="I7">
            <v>13.61</v>
          </cell>
          <cell r="J7">
            <v>10</v>
          </cell>
          <cell r="K7">
            <v>20</v>
          </cell>
          <cell r="L7">
            <v>109</v>
          </cell>
          <cell r="M7">
            <v>2250</v>
          </cell>
          <cell r="N7">
            <v>1</v>
          </cell>
          <cell r="O7">
            <v>1</v>
          </cell>
          <cell r="P7">
            <v>2250</v>
          </cell>
          <cell r="Q7" t="str">
            <v>S17432-3220</v>
          </cell>
          <cell r="R7" t="str">
            <v>PIPE EXH TAIL</v>
          </cell>
        </row>
        <row r="8">
          <cell r="A8" t="str">
            <v>YSP-845-01</v>
          </cell>
          <cell r="B8" t="str">
            <v>BUSIF2</v>
          </cell>
          <cell r="C8" t="str">
            <v>852</v>
          </cell>
          <cell r="D8" t="str">
            <v>PIPE</v>
          </cell>
          <cell r="E8" t="str">
            <v>STKM11A</v>
          </cell>
          <cell r="F8">
            <v>2.2999999999999998</v>
          </cell>
          <cell r="G8">
            <v>109</v>
          </cell>
          <cell r="H8">
            <v>1400</v>
          </cell>
          <cell r="I8">
            <v>8.4700000000000006</v>
          </cell>
          <cell r="J8">
            <v>10</v>
          </cell>
          <cell r="K8">
            <v>20</v>
          </cell>
          <cell r="L8">
            <v>109</v>
          </cell>
          <cell r="M8">
            <v>1400</v>
          </cell>
          <cell r="N8">
            <v>1</v>
          </cell>
          <cell r="O8">
            <v>1</v>
          </cell>
          <cell r="P8">
            <v>1400</v>
          </cell>
          <cell r="Q8" t="str">
            <v>17605-2770A-02</v>
          </cell>
          <cell r="R8" t="str">
            <v>PIPE NO.1</v>
          </cell>
        </row>
        <row r="9">
          <cell r="A9" t="str">
            <v>YSP-845-02</v>
          </cell>
          <cell r="B9" t="str">
            <v>BUSIF2</v>
          </cell>
          <cell r="C9" t="str">
            <v>854</v>
          </cell>
          <cell r="D9" t="str">
            <v>PIPE</v>
          </cell>
          <cell r="E9" t="str">
            <v>STKM11A</v>
          </cell>
          <cell r="F9">
            <v>2.2999999999999998</v>
          </cell>
          <cell r="G9">
            <v>109</v>
          </cell>
          <cell r="H9">
            <v>600</v>
          </cell>
          <cell r="I9">
            <v>3.63</v>
          </cell>
          <cell r="J9">
            <v>10</v>
          </cell>
          <cell r="K9">
            <v>15</v>
          </cell>
          <cell r="L9">
            <v>109</v>
          </cell>
          <cell r="M9">
            <v>600</v>
          </cell>
          <cell r="N9">
            <v>1</v>
          </cell>
          <cell r="O9">
            <v>1</v>
          </cell>
          <cell r="P9">
            <v>600</v>
          </cell>
          <cell r="Q9" t="str">
            <v>17605-2770A-01</v>
          </cell>
          <cell r="R9" t="str">
            <v>PIPE NO.2</v>
          </cell>
        </row>
        <row r="10">
          <cell r="A10" t="str">
            <v>YSP-846</v>
          </cell>
          <cell r="B10" t="str">
            <v>BUSIF2</v>
          </cell>
          <cell r="C10" t="str">
            <v>862</v>
          </cell>
          <cell r="D10" t="str">
            <v>PIPE</v>
          </cell>
          <cell r="E10" t="str">
            <v>STKM11A</v>
          </cell>
          <cell r="F10">
            <v>2.2999999999999998</v>
          </cell>
          <cell r="G10">
            <v>109</v>
          </cell>
          <cell r="H10">
            <v>2595</v>
          </cell>
          <cell r="I10">
            <v>15.7</v>
          </cell>
          <cell r="J10">
            <v>10</v>
          </cell>
          <cell r="K10">
            <v>20</v>
          </cell>
          <cell r="L10">
            <v>109</v>
          </cell>
          <cell r="M10">
            <v>2595</v>
          </cell>
          <cell r="N10">
            <v>1</v>
          </cell>
          <cell r="O10">
            <v>1</v>
          </cell>
          <cell r="P10">
            <v>2595</v>
          </cell>
          <cell r="Q10" t="str">
            <v>S17432-3211</v>
          </cell>
          <cell r="R10" t="str">
            <v>PIPE EXH TAIL</v>
          </cell>
        </row>
        <row r="11">
          <cell r="A11" t="str">
            <v>YSP-848-01</v>
          </cell>
          <cell r="B11" t="str">
            <v>BUSIF2</v>
          </cell>
          <cell r="C11" t="str">
            <v>866</v>
          </cell>
          <cell r="D11" t="str">
            <v>PIPE</v>
          </cell>
          <cell r="E11" t="str">
            <v>STKM11A</v>
          </cell>
          <cell r="F11">
            <v>2.2999999999999998</v>
          </cell>
          <cell r="G11">
            <v>109</v>
          </cell>
          <cell r="H11">
            <v>1500</v>
          </cell>
          <cell r="I11">
            <v>9.07</v>
          </cell>
          <cell r="J11">
            <v>10</v>
          </cell>
          <cell r="K11">
            <v>15</v>
          </cell>
          <cell r="L11">
            <v>109</v>
          </cell>
          <cell r="M11">
            <v>1500</v>
          </cell>
          <cell r="N11">
            <v>1</v>
          </cell>
          <cell r="O11">
            <v>1</v>
          </cell>
          <cell r="P11">
            <v>1500</v>
          </cell>
          <cell r="Q11" t="str">
            <v>17605-2570A-01</v>
          </cell>
          <cell r="R11" t="str">
            <v>PIPE EXH. TAIL NO.1</v>
          </cell>
        </row>
        <row r="12">
          <cell r="A12" t="str">
            <v>YSP-848-02</v>
          </cell>
          <cell r="B12" t="str">
            <v>BUSIF2</v>
          </cell>
          <cell r="C12" t="str">
            <v>871</v>
          </cell>
          <cell r="D12" t="str">
            <v>PIPE</v>
          </cell>
          <cell r="E12" t="str">
            <v>STKM11A</v>
          </cell>
          <cell r="F12">
            <v>2.2999999999999998</v>
          </cell>
          <cell r="G12">
            <v>109</v>
          </cell>
          <cell r="H12">
            <v>900</v>
          </cell>
          <cell r="I12">
            <v>5.3780000000000001</v>
          </cell>
          <cell r="J12">
            <v>10</v>
          </cell>
          <cell r="K12">
            <v>15</v>
          </cell>
          <cell r="L12">
            <v>109</v>
          </cell>
          <cell r="M12">
            <v>900</v>
          </cell>
          <cell r="N12">
            <v>1</v>
          </cell>
          <cell r="O12">
            <v>1</v>
          </cell>
          <cell r="P12">
            <v>900</v>
          </cell>
          <cell r="Q12" t="str">
            <v>17605-2570A-02</v>
          </cell>
          <cell r="R12" t="str">
            <v>PIPE EXH. TAIL NO.2</v>
          </cell>
        </row>
        <row r="13">
          <cell r="A13" t="str">
            <v>YSP-839-01</v>
          </cell>
          <cell r="B13" t="str">
            <v>BUSIF2</v>
          </cell>
          <cell r="C13" t="str">
            <v>873</v>
          </cell>
          <cell r="D13" t="str">
            <v>PIPE</v>
          </cell>
          <cell r="E13" t="str">
            <v>STKM11A</v>
          </cell>
          <cell r="F13">
            <v>2.2999999999999998</v>
          </cell>
          <cell r="G13">
            <v>109</v>
          </cell>
          <cell r="H13">
            <v>2700</v>
          </cell>
          <cell r="I13">
            <v>16.34</v>
          </cell>
          <cell r="J13">
            <v>10</v>
          </cell>
          <cell r="K13">
            <v>20</v>
          </cell>
          <cell r="L13">
            <v>109</v>
          </cell>
          <cell r="M13">
            <v>2700</v>
          </cell>
          <cell r="N13">
            <v>1</v>
          </cell>
          <cell r="O13">
            <v>1</v>
          </cell>
          <cell r="P13">
            <v>2700</v>
          </cell>
          <cell r="Q13" t="str">
            <v>17605-2550A-01</v>
          </cell>
          <cell r="R13" t="str">
            <v>PIPE EXH NO.1</v>
          </cell>
        </row>
        <row r="14">
          <cell r="A14" t="str">
            <v>HMT-359-03</v>
          </cell>
          <cell r="B14" t="str">
            <v>BUSIF2</v>
          </cell>
          <cell r="C14" t="str">
            <v>F62</v>
          </cell>
          <cell r="D14" t="str">
            <v>PIPE</v>
          </cell>
          <cell r="E14" t="str">
            <v>STKM11A</v>
          </cell>
          <cell r="F14">
            <v>1.6</v>
          </cell>
          <cell r="G14">
            <v>110</v>
          </cell>
          <cell r="H14">
            <v>1175</v>
          </cell>
          <cell r="I14">
            <v>5.03</v>
          </cell>
          <cell r="J14">
            <v>30</v>
          </cell>
          <cell r="K14">
            <v>15</v>
          </cell>
          <cell r="L14">
            <v>110</v>
          </cell>
          <cell r="M14">
            <v>1175</v>
          </cell>
          <cell r="N14">
            <v>1</v>
          </cell>
          <cell r="O14">
            <v>1</v>
          </cell>
          <cell r="P14">
            <v>1175</v>
          </cell>
          <cell r="Q14" t="str">
            <v>S0870-E7310-1</v>
          </cell>
          <cell r="R14" t="str">
            <v>PIPE</v>
          </cell>
        </row>
        <row r="15">
          <cell r="A15" t="str">
            <v>NDT-016-09</v>
          </cell>
          <cell r="B15" t="str">
            <v>BUSIF2</v>
          </cell>
          <cell r="C15" t="str">
            <v>266</v>
          </cell>
          <cell r="D15" t="str">
            <v>PIPE</v>
          </cell>
          <cell r="E15" t="str">
            <v>STKM11A-CR</v>
          </cell>
          <cell r="F15">
            <v>2</v>
          </cell>
          <cell r="G15">
            <v>76</v>
          </cell>
          <cell r="H15">
            <v>6000</v>
          </cell>
          <cell r="I15">
            <v>21.898</v>
          </cell>
          <cell r="J15">
            <v>20</v>
          </cell>
          <cell r="K15">
            <v>15</v>
          </cell>
          <cell r="L15">
            <v>76</v>
          </cell>
          <cell r="M15">
            <v>90</v>
          </cell>
          <cell r="N15">
            <v>1</v>
          </cell>
          <cell r="O15">
            <v>64</v>
          </cell>
          <cell r="P15">
            <v>90</v>
          </cell>
          <cell r="Q15" t="str">
            <v>56710-20141</v>
          </cell>
          <cell r="R15" t="str">
            <v>PIPE NO.1</v>
          </cell>
        </row>
        <row r="16">
          <cell r="A16" t="str">
            <v>NDT-016-10</v>
          </cell>
          <cell r="B16" t="str">
            <v>BUSIF2</v>
          </cell>
          <cell r="C16" t="str">
            <v>266</v>
          </cell>
          <cell r="D16" t="str">
            <v>PIPE</v>
          </cell>
          <cell r="E16" t="str">
            <v>STKM11A-CR</v>
          </cell>
          <cell r="F16">
            <v>2</v>
          </cell>
          <cell r="G16">
            <v>76</v>
          </cell>
          <cell r="H16">
            <v>6000</v>
          </cell>
          <cell r="I16">
            <v>21.898</v>
          </cell>
          <cell r="J16">
            <v>20</v>
          </cell>
          <cell r="K16">
            <v>15</v>
          </cell>
          <cell r="L16">
            <v>76</v>
          </cell>
          <cell r="M16">
            <v>130</v>
          </cell>
          <cell r="N16">
            <v>1</v>
          </cell>
          <cell r="O16">
            <v>45</v>
          </cell>
          <cell r="P16">
            <v>130</v>
          </cell>
          <cell r="Q16" t="str">
            <v>81810-20241</v>
          </cell>
          <cell r="R16" t="str">
            <v>PIPE NO.1</v>
          </cell>
        </row>
        <row r="17">
          <cell r="A17" t="str">
            <v>NDT-017-01</v>
          </cell>
          <cell r="B17" t="str">
            <v>BUSIF2</v>
          </cell>
          <cell r="C17" t="str">
            <v>266</v>
          </cell>
          <cell r="D17" t="str">
            <v>PIPE</v>
          </cell>
          <cell r="E17" t="str">
            <v>STKM11A-CR</v>
          </cell>
          <cell r="F17">
            <v>2</v>
          </cell>
          <cell r="G17">
            <v>76</v>
          </cell>
          <cell r="H17">
            <v>6000</v>
          </cell>
          <cell r="I17">
            <v>21.898</v>
          </cell>
          <cell r="J17">
            <v>20</v>
          </cell>
          <cell r="K17">
            <v>15</v>
          </cell>
          <cell r="L17">
            <v>76</v>
          </cell>
          <cell r="M17">
            <v>2105</v>
          </cell>
          <cell r="N17">
            <v>1</v>
          </cell>
          <cell r="O17">
            <v>2</v>
          </cell>
          <cell r="P17">
            <v>2105</v>
          </cell>
          <cell r="Q17" t="str">
            <v>20010-35Z04/A</v>
          </cell>
          <cell r="R17" t="str">
            <v>TUBE FRONT</v>
          </cell>
        </row>
        <row r="18">
          <cell r="A18" t="str">
            <v>NDT-018</v>
          </cell>
          <cell r="B18" t="str">
            <v>BUSIF2</v>
          </cell>
          <cell r="C18" t="str">
            <v>266</v>
          </cell>
          <cell r="D18" t="str">
            <v>PIPE</v>
          </cell>
          <cell r="E18" t="str">
            <v>STKM11A-CR</v>
          </cell>
          <cell r="F18">
            <v>2</v>
          </cell>
          <cell r="G18">
            <v>76</v>
          </cell>
          <cell r="H18">
            <v>6000</v>
          </cell>
          <cell r="I18">
            <v>21.898</v>
          </cell>
          <cell r="J18">
            <v>20</v>
          </cell>
          <cell r="K18">
            <v>15</v>
          </cell>
          <cell r="L18">
            <v>76</v>
          </cell>
          <cell r="M18">
            <v>2460</v>
          </cell>
          <cell r="N18">
            <v>1</v>
          </cell>
          <cell r="O18">
            <v>2</v>
          </cell>
          <cell r="P18">
            <v>2460</v>
          </cell>
          <cell r="Q18" t="str">
            <v>20211-32Z70</v>
          </cell>
          <cell r="R18" t="str">
            <v>TUBE ASSY TAIL NO.1</v>
          </cell>
        </row>
        <row r="19">
          <cell r="A19" t="str">
            <v>NDT-022</v>
          </cell>
          <cell r="B19" t="str">
            <v>BUSIF2</v>
          </cell>
          <cell r="C19" t="str">
            <v>266</v>
          </cell>
          <cell r="D19" t="str">
            <v>PIPE</v>
          </cell>
          <cell r="E19" t="str">
            <v>STKM11A-CR</v>
          </cell>
          <cell r="F19">
            <v>2</v>
          </cell>
          <cell r="G19">
            <v>76</v>
          </cell>
          <cell r="H19">
            <v>6000</v>
          </cell>
          <cell r="I19">
            <v>21.898</v>
          </cell>
          <cell r="J19">
            <v>20</v>
          </cell>
          <cell r="K19">
            <v>15</v>
          </cell>
          <cell r="L19">
            <v>76</v>
          </cell>
          <cell r="M19">
            <v>1390</v>
          </cell>
          <cell r="N19">
            <v>1</v>
          </cell>
          <cell r="O19">
            <v>4</v>
          </cell>
          <cell r="P19">
            <v>1390</v>
          </cell>
          <cell r="Q19" t="str">
            <v>20211-32Z69</v>
          </cell>
          <cell r="R19" t="str">
            <v>TUBE EXH. TAIL NO.1</v>
          </cell>
        </row>
        <row r="20">
          <cell r="A20" t="str">
            <v>NDT-024-01</v>
          </cell>
          <cell r="B20" t="str">
            <v>BUSIF2</v>
          </cell>
          <cell r="C20" t="str">
            <v>266</v>
          </cell>
          <cell r="D20" t="str">
            <v>PIPE</v>
          </cell>
          <cell r="E20" t="str">
            <v>STKM11A-CR</v>
          </cell>
          <cell r="F20">
            <v>2</v>
          </cell>
          <cell r="G20">
            <v>76</v>
          </cell>
          <cell r="H20">
            <v>6000</v>
          </cell>
          <cell r="I20">
            <v>21.898</v>
          </cell>
          <cell r="J20">
            <v>20</v>
          </cell>
          <cell r="K20">
            <v>15</v>
          </cell>
          <cell r="L20">
            <v>76</v>
          </cell>
          <cell r="M20">
            <v>2015</v>
          </cell>
          <cell r="N20">
            <v>1</v>
          </cell>
          <cell r="O20">
            <v>2</v>
          </cell>
          <cell r="P20">
            <v>2015</v>
          </cell>
          <cell r="Q20" t="str">
            <v>20010-32Z10/A</v>
          </cell>
          <cell r="R20" t="str">
            <v>TUBE ASSY FR.</v>
          </cell>
        </row>
        <row r="21">
          <cell r="A21" t="str">
            <v>NDT-025</v>
          </cell>
          <cell r="B21" t="str">
            <v>BUSIF2</v>
          </cell>
          <cell r="C21" t="str">
            <v>266</v>
          </cell>
          <cell r="D21" t="str">
            <v>PIPE</v>
          </cell>
          <cell r="E21" t="str">
            <v>STKM11A-CR</v>
          </cell>
          <cell r="F21">
            <v>2</v>
          </cell>
          <cell r="G21">
            <v>76</v>
          </cell>
          <cell r="H21">
            <v>6000</v>
          </cell>
          <cell r="I21">
            <v>21.898</v>
          </cell>
          <cell r="J21">
            <v>20</v>
          </cell>
          <cell r="K21">
            <v>15</v>
          </cell>
          <cell r="L21">
            <v>76</v>
          </cell>
          <cell r="M21">
            <v>965</v>
          </cell>
          <cell r="N21">
            <v>1</v>
          </cell>
          <cell r="O21">
            <v>6</v>
          </cell>
          <cell r="P21">
            <v>965</v>
          </cell>
          <cell r="Q21" t="str">
            <v>20211-32Z68</v>
          </cell>
          <cell r="R21" t="str">
            <v>TUBE EXH. TAIL NO.1</v>
          </cell>
        </row>
        <row r="22">
          <cell r="A22" t="str">
            <v>NDT-027-01</v>
          </cell>
          <cell r="B22" t="str">
            <v>BUSIF2</v>
          </cell>
          <cell r="C22" t="str">
            <v>266</v>
          </cell>
          <cell r="D22" t="str">
            <v>PIPE</v>
          </cell>
          <cell r="E22" t="str">
            <v>STKM11A-CR</v>
          </cell>
          <cell r="F22">
            <v>2</v>
          </cell>
          <cell r="G22">
            <v>76</v>
          </cell>
          <cell r="H22">
            <v>6000</v>
          </cell>
          <cell r="I22">
            <v>21.898</v>
          </cell>
          <cell r="J22">
            <v>20</v>
          </cell>
          <cell r="K22">
            <v>15</v>
          </cell>
          <cell r="L22">
            <v>76</v>
          </cell>
          <cell r="M22">
            <v>2300</v>
          </cell>
          <cell r="N22">
            <v>1</v>
          </cell>
          <cell r="O22">
            <v>2</v>
          </cell>
          <cell r="P22">
            <v>2300</v>
          </cell>
          <cell r="Q22" t="str">
            <v>20010-35Z06/A</v>
          </cell>
          <cell r="R22" t="str">
            <v>TUBE ASSY FR.</v>
          </cell>
        </row>
        <row r="23">
          <cell r="A23" t="str">
            <v>NDT-028</v>
          </cell>
          <cell r="B23" t="str">
            <v>BUSIF2</v>
          </cell>
          <cell r="C23" t="str">
            <v>266</v>
          </cell>
          <cell r="D23" t="str">
            <v>PIPE</v>
          </cell>
          <cell r="E23" t="str">
            <v>STKM11A-CR</v>
          </cell>
          <cell r="F23">
            <v>2</v>
          </cell>
          <cell r="G23">
            <v>76</v>
          </cell>
          <cell r="H23">
            <v>6000</v>
          </cell>
          <cell r="I23">
            <v>21.898</v>
          </cell>
          <cell r="J23">
            <v>20</v>
          </cell>
          <cell r="K23">
            <v>15</v>
          </cell>
          <cell r="L23">
            <v>76</v>
          </cell>
          <cell r="M23">
            <v>1880</v>
          </cell>
          <cell r="N23">
            <v>1</v>
          </cell>
          <cell r="O23">
            <v>3</v>
          </cell>
          <cell r="P23">
            <v>1880</v>
          </cell>
          <cell r="Q23" t="str">
            <v>20210-33Z78</v>
          </cell>
          <cell r="R23" t="str">
            <v>TUBE EXH. TAIL NO.1</v>
          </cell>
        </row>
        <row r="24">
          <cell r="A24" t="str">
            <v>NDT-030</v>
          </cell>
          <cell r="B24" t="str">
            <v>BUSIF2</v>
          </cell>
          <cell r="C24" t="str">
            <v>266</v>
          </cell>
          <cell r="D24" t="str">
            <v>PIPE</v>
          </cell>
          <cell r="E24" t="str">
            <v>STKM11A-CR</v>
          </cell>
          <cell r="F24">
            <v>2</v>
          </cell>
          <cell r="G24">
            <v>76</v>
          </cell>
          <cell r="H24">
            <v>6000</v>
          </cell>
          <cell r="I24">
            <v>21.898</v>
          </cell>
          <cell r="J24">
            <v>20</v>
          </cell>
          <cell r="K24">
            <v>15</v>
          </cell>
          <cell r="L24">
            <v>76</v>
          </cell>
          <cell r="M24">
            <v>3220</v>
          </cell>
          <cell r="N24">
            <v>1</v>
          </cell>
          <cell r="O24">
            <v>1</v>
          </cell>
          <cell r="P24">
            <v>3220</v>
          </cell>
          <cell r="Q24" t="str">
            <v>20210-34Z04</v>
          </cell>
          <cell r="R24" t="str">
            <v>TUBE EXH. TAIL NO.1</v>
          </cell>
        </row>
        <row r="25">
          <cell r="A25" t="str">
            <v>HMT-327-01</v>
          </cell>
          <cell r="B25" t="str">
            <v>BUSIF2</v>
          </cell>
          <cell r="C25" t="str">
            <v>457</v>
          </cell>
          <cell r="D25" t="str">
            <v>PIPE</v>
          </cell>
          <cell r="E25" t="str">
            <v>STKM11A-CR</v>
          </cell>
          <cell r="F25">
            <v>3.2</v>
          </cell>
          <cell r="G25">
            <v>21.7</v>
          </cell>
          <cell r="H25">
            <v>6000</v>
          </cell>
          <cell r="I25">
            <v>8.7590000000000003</v>
          </cell>
          <cell r="J25">
            <v>20</v>
          </cell>
          <cell r="K25">
            <v>15</v>
          </cell>
          <cell r="L25">
            <v>21.7</v>
          </cell>
          <cell r="M25">
            <v>1212</v>
          </cell>
          <cell r="N25">
            <v>1</v>
          </cell>
          <cell r="O25">
            <v>4</v>
          </cell>
          <cell r="P25">
            <v>1212</v>
          </cell>
          <cell r="Q25" t="str">
            <v>17506-6529A</v>
          </cell>
          <cell r="R25" t="str">
            <v>PIPE</v>
          </cell>
        </row>
        <row r="26">
          <cell r="A26" t="str">
            <v>HMT-328-01</v>
          </cell>
          <cell r="B26" t="str">
            <v>BUSIF2</v>
          </cell>
          <cell r="C26" t="str">
            <v>457</v>
          </cell>
          <cell r="D26" t="str">
            <v>PIPE</v>
          </cell>
          <cell r="E26" t="str">
            <v>STKM11A-CR</v>
          </cell>
          <cell r="F26">
            <v>3.2</v>
          </cell>
          <cell r="G26">
            <v>21.7</v>
          </cell>
          <cell r="H26">
            <v>6000</v>
          </cell>
          <cell r="I26">
            <v>8.7590000000000003</v>
          </cell>
          <cell r="J26">
            <v>20</v>
          </cell>
          <cell r="K26">
            <v>15</v>
          </cell>
          <cell r="L26">
            <v>21.7</v>
          </cell>
          <cell r="M26">
            <v>1236</v>
          </cell>
          <cell r="N26">
            <v>1</v>
          </cell>
          <cell r="O26">
            <v>4</v>
          </cell>
          <cell r="P26">
            <v>1236</v>
          </cell>
          <cell r="Q26" t="str">
            <v>17506-6539A</v>
          </cell>
          <cell r="R26" t="str">
            <v>PIPE</v>
          </cell>
        </row>
        <row r="27">
          <cell r="A27" t="str">
            <v>TMT-228-01</v>
          </cell>
          <cell r="B27" t="str">
            <v>BUSIF2</v>
          </cell>
          <cell r="C27" t="str">
            <v>621</v>
          </cell>
          <cell r="D27" t="str">
            <v>PIPE</v>
          </cell>
          <cell r="E27" t="str">
            <v>STKM11A-CR(S)</v>
          </cell>
          <cell r="F27">
            <v>1.6</v>
          </cell>
          <cell r="G27">
            <v>19.100000000000001</v>
          </cell>
          <cell r="H27">
            <v>672</v>
          </cell>
          <cell r="I27">
            <v>0.59</v>
          </cell>
          <cell r="J27">
            <v>1000</v>
          </cell>
          <cell r="K27">
            <v>25</v>
          </cell>
          <cell r="L27">
            <v>19.100000000000001</v>
          </cell>
          <cell r="M27">
            <v>672</v>
          </cell>
          <cell r="N27">
            <v>1</v>
          </cell>
          <cell r="O27">
            <v>1</v>
          </cell>
          <cell r="P27">
            <v>672</v>
          </cell>
          <cell r="Q27" t="str">
            <v>64521-47010</v>
          </cell>
          <cell r="R27" t="str">
            <v>ARM. LUGGAGE</v>
          </cell>
        </row>
        <row r="28">
          <cell r="A28" t="str">
            <v>HMT-123-01</v>
          </cell>
          <cell r="B28" t="str">
            <v>BUSIF2</v>
          </cell>
          <cell r="C28" t="str">
            <v>263</v>
          </cell>
          <cell r="D28" t="str">
            <v>PIPE</v>
          </cell>
          <cell r="E28" t="str">
            <v>STKM11A-E</v>
          </cell>
          <cell r="F28">
            <v>2</v>
          </cell>
          <cell r="G28">
            <v>31.8</v>
          </cell>
          <cell r="H28">
            <v>6000</v>
          </cell>
          <cell r="I28">
            <v>8.8179999999999996</v>
          </cell>
          <cell r="J28">
            <v>100</v>
          </cell>
          <cell r="K28">
            <v>15</v>
          </cell>
          <cell r="L28">
            <v>31.8</v>
          </cell>
          <cell r="M28">
            <v>1377</v>
          </cell>
          <cell r="N28">
            <v>1</v>
          </cell>
          <cell r="O28">
            <v>4</v>
          </cell>
          <cell r="P28">
            <v>1377</v>
          </cell>
          <cell r="Q28" t="str">
            <v>76206-1319A</v>
          </cell>
          <cell r="R28" t="str">
            <v>PIPE S/A BUMPER SIDE NO.</v>
          </cell>
        </row>
        <row r="29">
          <cell r="A29" t="str">
            <v>TMT-963-01</v>
          </cell>
          <cell r="B29" t="str">
            <v>BUSIF3</v>
          </cell>
          <cell r="C29" t="str">
            <v>306</v>
          </cell>
          <cell r="D29" t="str">
            <v>PIPE</v>
          </cell>
          <cell r="E29" t="str">
            <v>STKM11A(ECR)</v>
          </cell>
          <cell r="F29">
            <v>0.8</v>
          </cell>
          <cell r="G29">
            <v>12</v>
          </cell>
          <cell r="H29">
            <v>342</v>
          </cell>
          <cell r="I29">
            <v>2.5000000000000001E-2</v>
          </cell>
          <cell r="J29">
            <v>200</v>
          </cell>
          <cell r="K29">
            <v>0</v>
          </cell>
          <cell r="L29">
            <v>12</v>
          </cell>
          <cell r="M29">
            <v>342</v>
          </cell>
          <cell r="N29">
            <v>1</v>
          </cell>
          <cell r="O29">
            <v>17</v>
          </cell>
          <cell r="P29">
            <v>342</v>
          </cell>
          <cell r="Q29" t="str">
            <v>12631-0L010-01</v>
          </cell>
          <cell r="R29" t="str">
            <v>ROD</v>
          </cell>
        </row>
        <row r="30">
          <cell r="A30" t="str">
            <v>IAE-018</v>
          </cell>
          <cell r="B30" t="str">
            <v>CCCF1</v>
          </cell>
          <cell r="C30" t="str">
            <v>116</v>
          </cell>
          <cell r="D30" t="str">
            <v>CUT SIZE</v>
          </cell>
          <cell r="E30" t="str">
            <v>SUS304</v>
          </cell>
          <cell r="F30">
            <v>8</v>
          </cell>
          <cell r="G30">
            <v>80</v>
          </cell>
          <cell r="H30">
            <v>1219</v>
          </cell>
          <cell r="I30">
            <v>6.1870000000000003</v>
          </cell>
          <cell r="J30">
            <v>200</v>
          </cell>
          <cell r="K30">
            <v>20</v>
          </cell>
          <cell r="L30">
            <v>85</v>
          </cell>
          <cell r="M30">
            <v>1219</v>
          </cell>
          <cell r="N30">
            <v>1</v>
          </cell>
          <cell r="O30">
            <v>22</v>
          </cell>
          <cell r="P30">
            <v>0</v>
          </cell>
          <cell r="Q30" t="str">
            <v>MR-57-189-03</v>
          </cell>
          <cell r="R30" t="str">
            <v>FLANGE (EGR-PIPE) NO.2</v>
          </cell>
        </row>
        <row r="31">
          <cell r="A31" t="str">
            <v>YSP-641</v>
          </cell>
          <cell r="B31" t="str">
            <v>CSF2</v>
          </cell>
          <cell r="C31" t="str">
            <v>813</v>
          </cell>
          <cell r="D31" t="str">
            <v>CUT SIZE</v>
          </cell>
          <cell r="E31" t="str">
            <v>SUS425T</v>
          </cell>
          <cell r="F31">
            <v>1.5</v>
          </cell>
          <cell r="G31">
            <v>55</v>
          </cell>
          <cell r="H31">
            <v>1219</v>
          </cell>
          <cell r="I31">
            <v>0.77900000000000003</v>
          </cell>
          <cell r="J31">
            <v>200</v>
          </cell>
          <cell r="K31">
            <v>15</v>
          </cell>
          <cell r="L31">
            <v>55</v>
          </cell>
          <cell r="M31">
            <v>1219</v>
          </cell>
          <cell r="N31">
            <v>1</v>
          </cell>
          <cell r="O31">
            <v>93</v>
          </cell>
          <cell r="P31">
            <v>0</v>
          </cell>
          <cell r="Q31" t="str">
            <v>25051-0H030-22</v>
          </cell>
          <cell r="R31" t="str">
            <v>ID. NO. PLATE</v>
          </cell>
        </row>
        <row r="32">
          <cell r="A32" t="str">
            <v>YSP-644</v>
          </cell>
          <cell r="B32" t="str">
            <v>CSF2</v>
          </cell>
          <cell r="C32" t="str">
            <v>813</v>
          </cell>
          <cell r="D32" t="str">
            <v>CUT SIZE</v>
          </cell>
          <cell r="E32" t="str">
            <v>SUS425T</v>
          </cell>
          <cell r="F32">
            <v>1.5</v>
          </cell>
          <cell r="G32">
            <v>55</v>
          </cell>
          <cell r="H32">
            <v>1219</v>
          </cell>
          <cell r="I32">
            <v>0.77900000000000003</v>
          </cell>
          <cell r="J32">
            <v>200</v>
          </cell>
          <cell r="K32">
            <v>15</v>
          </cell>
          <cell r="L32">
            <v>55</v>
          </cell>
          <cell r="M32">
            <v>1219</v>
          </cell>
          <cell r="N32">
            <v>1</v>
          </cell>
          <cell r="O32">
            <v>75</v>
          </cell>
          <cell r="P32">
            <v>13</v>
          </cell>
          <cell r="Q32" t="str">
            <v>25051-0H020-22</v>
          </cell>
          <cell r="R32" t="str">
            <v>ID PLATE</v>
          </cell>
        </row>
        <row r="33">
          <cell r="A33" t="str">
            <v>YSP-646</v>
          </cell>
          <cell r="B33" t="str">
            <v>CSF2</v>
          </cell>
          <cell r="C33" t="str">
            <v>986</v>
          </cell>
          <cell r="D33" t="str">
            <v>CUT SIZE</v>
          </cell>
          <cell r="E33" t="str">
            <v>SUS425T</v>
          </cell>
          <cell r="F33">
            <v>1.5</v>
          </cell>
          <cell r="G33">
            <v>53</v>
          </cell>
          <cell r="H33">
            <v>1219</v>
          </cell>
          <cell r="I33">
            <v>0.751</v>
          </cell>
          <cell r="J33">
            <v>30</v>
          </cell>
          <cell r="K33">
            <v>20</v>
          </cell>
          <cell r="L33">
            <v>53</v>
          </cell>
          <cell r="M33">
            <v>1219</v>
          </cell>
          <cell r="N33">
            <v>1</v>
          </cell>
          <cell r="O33">
            <v>68</v>
          </cell>
          <cell r="P33">
            <v>17</v>
          </cell>
          <cell r="Q33" t="str">
            <v>25051-0H120-22</v>
          </cell>
          <cell r="R33" t="str">
            <v>ID ON PLATE</v>
          </cell>
        </row>
        <row r="34">
          <cell r="A34" t="str">
            <v>YSP6063</v>
          </cell>
          <cell r="B34" t="str">
            <v>CSF2</v>
          </cell>
          <cell r="C34" t="str">
            <v>986</v>
          </cell>
          <cell r="D34" t="str">
            <v>CUT SIZE</v>
          </cell>
          <cell r="E34" t="str">
            <v>SUS425T</v>
          </cell>
          <cell r="F34">
            <v>1.5</v>
          </cell>
          <cell r="G34">
            <v>53</v>
          </cell>
          <cell r="H34">
            <v>1219</v>
          </cell>
          <cell r="I34">
            <v>0.751</v>
          </cell>
          <cell r="J34">
            <v>30</v>
          </cell>
          <cell r="K34">
            <v>20</v>
          </cell>
          <cell r="L34">
            <v>53</v>
          </cell>
          <cell r="M34">
            <v>1219</v>
          </cell>
          <cell r="N34">
            <v>1</v>
          </cell>
          <cell r="O34">
            <v>68</v>
          </cell>
          <cell r="P34">
            <v>13</v>
          </cell>
          <cell r="Q34" t="str">
            <v>25051-0H080-20</v>
          </cell>
          <cell r="R34" t="str">
            <v>PLATE EXH.MANIFOLD</v>
          </cell>
        </row>
        <row r="35">
          <cell r="A35" t="str">
            <v>YSP6064</v>
          </cell>
          <cell r="B35" t="str">
            <v>CSF2</v>
          </cell>
          <cell r="C35" t="str">
            <v>986</v>
          </cell>
          <cell r="D35" t="str">
            <v>CUT SIZE</v>
          </cell>
          <cell r="E35" t="str">
            <v>SUS425T</v>
          </cell>
          <cell r="F35">
            <v>1.5</v>
          </cell>
          <cell r="G35">
            <v>53</v>
          </cell>
          <cell r="H35">
            <v>1219</v>
          </cell>
          <cell r="I35">
            <v>0.751</v>
          </cell>
          <cell r="J35">
            <v>30</v>
          </cell>
          <cell r="K35">
            <v>20</v>
          </cell>
          <cell r="L35">
            <v>53</v>
          </cell>
          <cell r="M35">
            <v>1219</v>
          </cell>
          <cell r="N35">
            <v>1</v>
          </cell>
          <cell r="O35">
            <v>68</v>
          </cell>
          <cell r="P35">
            <v>13</v>
          </cell>
          <cell r="Q35" t="str">
            <v>25051-0H090-20</v>
          </cell>
          <cell r="R35" t="str">
            <v>PLATE EXH.MANIFOLD</v>
          </cell>
        </row>
        <row r="36">
          <cell r="A36" t="str">
            <v>SKT0001-01</v>
          </cell>
          <cell r="B36" t="str">
            <v>CSPZF1</v>
          </cell>
          <cell r="C36" t="str">
            <v>021</v>
          </cell>
          <cell r="D36" t="str">
            <v>CUT SIZE</v>
          </cell>
          <cell r="E36" t="str">
            <v>SPHC</v>
          </cell>
          <cell r="F36">
            <v>3.2</v>
          </cell>
          <cell r="G36">
            <v>116</v>
          </cell>
          <cell r="H36">
            <v>1219</v>
          </cell>
          <cell r="I36">
            <v>3.552</v>
          </cell>
          <cell r="J36">
            <v>50</v>
          </cell>
          <cell r="K36">
            <v>30</v>
          </cell>
          <cell r="L36">
            <v>116</v>
          </cell>
          <cell r="M36">
            <v>1219</v>
          </cell>
          <cell r="N36">
            <v>1</v>
          </cell>
          <cell r="O36">
            <v>22</v>
          </cell>
          <cell r="P36">
            <v>50</v>
          </cell>
          <cell r="Q36" t="str">
            <v>TC4222861 2-01</v>
          </cell>
          <cell r="R36" t="str">
            <v>PAD</v>
          </cell>
        </row>
        <row r="37">
          <cell r="A37" t="str">
            <v>SKT0001-05</v>
          </cell>
          <cell r="B37" t="str">
            <v>CSPZF1</v>
          </cell>
          <cell r="C37" t="str">
            <v>005</v>
          </cell>
          <cell r="D37" t="str">
            <v>CUT SIZE</v>
          </cell>
          <cell r="E37" t="str">
            <v>SS400</v>
          </cell>
          <cell r="F37">
            <v>4.5</v>
          </cell>
          <cell r="G37">
            <v>106</v>
          </cell>
          <cell r="H37">
            <v>1219</v>
          </cell>
          <cell r="I37">
            <v>4.5060000000000002</v>
          </cell>
          <cell r="J37">
            <v>50</v>
          </cell>
          <cell r="K37">
            <v>30</v>
          </cell>
          <cell r="L37">
            <v>106</v>
          </cell>
          <cell r="M37">
            <v>1219</v>
          </cell>
          <cell r="N37">
            <v>1</v>
          </cell>
          <cell r="O37">
            <v>54</v>
          </cell>
          <cell r="P37">
            <v>16</v>
          </cell>
          <cell r="Q37" t="str">
            <v>TC4222861 2-05</v>
          </cell>
          <cell r="R37" t="str">
            <v>BRACKET NO.4</v>
          </cell>
        </row>
        <row r="38">
          <cell r="A38" t="str">
            <v>SKT0001-06</v>
          </cell>
          <cell r="B38" t="str">
            <v>CSPZF1</v>
          </cell>
          <cell r="C38" t="str">
            <v>006</v>
          </cell>
          <cell r="D38" t="str">
            <v>CUT SIZE</v>
          </cell>
          <cell r="E38" t="str">
            <v>SS400</v>
          </cell>
          <cell r="F38">
            <v>4.5</v>
          </cell>
          <cell r="G38">
            <v>32</v>
          </cell>
          <cell r="H38">
            <v>1219</v>
          </cell>
          <cell r="I38">
            <v>1.36</v>
          </cell>
          <cell r="J38">
            <v>50</v>
          </cell>
          <cell r="K38">
            <v>30</v>
          </cell>
          <cell r="L38">
            <v>32</v>
          </cell>
          <cell r="M38">
            <v>1219</v>
          </cell>
          <cell r="N38">
            <v>1</v>
          </cell>
          <cell r="O38">
            <v>23</v>
          </cell>
          <cell r="P38">
            <v>32</v>
          </cell>
          <cell r="Q38" t="str">
            <v>TC4222861 2-06</v>
          </cell>
          <cell r="R38" t="str">
            <v>BRACKET NO.5</v>
          </cell>
        </row>
        <row r="39">
          <cell r="A39" t="str">
            <v>SKT0002-04</v>
          </cell>
          <cell r="B39" t="str">
            <v>CSPZF1</v>
          </cell>
          <cell r="C39" t="str">
            <v>007</v>
          </cell>
          <cell r="D39" t="str">
            <v>CUT SIZE</v>
          </cell>
          <cell r="E39" t="str">
            <v>SS400</v>
          </cell>
          <cell r="F39">
            <v>4.5</v>
          </cell>
          <cell r="G39">
            <v>28</v>
          </cell>
          <cell r="H39">
            <v>1219</v>
          </cell>
          <cell r="I39">
            <v>1.19</v>
          </cell>
          <cell r="J39">
            <v>50</v>
          </cell>
          <cell r="K39">
            <v>30</v>
          </cell>
          <cell r="L39">
            <v>28</v>
          </cell>
          <cell r="M39">
            <v>1219</v>
          </cell>
          <cell r="N39">
            <v>1</v>
          </cell>
          <cell r="O39">
            <v>78</v>
          </cell>
          <cell r="P39">
            <v>16</v>
          </cell>
          <cell r="Q39" t="str">
            <v>TC4222863 2-04</v>
          </cell>
          <cell r="R39" t="str">
            <v>BRACKET NO.5</v>
          </cell>
        </row>
        <row r="40">
          <cell r="A40" t="str">
            <v>SKT0002-03</v>
          </cell>
          <cell r="B40" t="str">
            <v>CSPZF1</v>
          </cell>
          <cell r="C40" t="str">
            <v>009</v>
          </cell>
          <cell r="D40" t="str">
            <v>CUT SIZE</v>
          </cell>
          <cell r="E40" t="str">
            <v>SS400</v>
          </cell>
          <cell r="F40">
            <v>6</v>
          </cell>
          <cell r="G40">
            <v>25</v>
          </cell>
          <cell r="H40">
            <v>1219</v>
          </cell>
          <cell r="I40">
            <v>1.417</v>
          </cell>
          <cell r="J40">
            <v>50</v>
          </cell>
          <cell r="K40">
            <v>30</v>
          </cell>
          <cell r="L40">
            <v>25</v>
          </cell>
          <cell r="M40">
            <v>1219</v>
          </cell>
          <cell r="N40">
            <v>1</v>
          </cell>
          <cell r="O40">
            <v>24</v>
          </cell>
          <cell r="P40">
            <v>53</v>
          </cell>
          <cell r="Q40" t="str">
            <v>TC4222863 2-03</v>
          </cell>
          <cell r="R40" t="str">
            <v>BRACKET NO.4</v>
          </cell>
        </row>
        <row r="41">
          <cell r="A41" t="str">
            <v>SKT0003-03</v>
          </cell>
          <cell r="B41" t="str">
            <v>CSPZF1</v>
          </cell>
          <cell r="C41" t="str">
            <v>009</v>
          </cell>
          <cell r="D41" t="str">
            <v>CUT SIZE</v>
          </cell>
          <cell r="E41" t="str">
            <v>SS400</v>
          </cell>
          <cell r="F41">
            <v>6</v>
          </cell>
          <cell r="G41">
            <v>25</v>
          </cell>
          <cell r="H41">
            <v>1219</v>
          </cell>
          <cell r="I41">
            <v>1.417</v>
          </cell>
          <cell r="J41">
            <v>50</v>
          </cell>
          <cell r="K41">
            <v>30</v>
          </cell>
          <cell r="L41">
            <v>25</v>
          </cell>
          <cell r="M41">
            <v>1219</v>
          </cell>
          <cell r="N41">
            <v>1</v>
          </cell>
          <cell r="O41">
            <v>18</v>
          </cell>
          <cell r="P41">
            <v>25</v>
          </cell>
          <cell r="Q41" t="str">
            <v>TC4221571 2-03</v>
          </cell>
          <cell r="R41" t="str">
            <v>BRACKET NO.4</v>
          </cell>
        </row>
        <row r="42">
          <cell r="A42" t="str">
            <v>SKT0003-04</v>
          </cell>
          <cell r="B42" t="str">
            <v>CSPZF1</v>
          </cell>
          <cell r="C42" t="str">
            <v>009</v>
          </cell>
          <cell r="D42" t="str">
            <v>CUT SIZE</v>
          </cell>
          <cell r="E42" t="str">
            <v>SS400</v>
          </cell>
          <cell r="F42">
            <v>6</v>
          </cell>
          <cell r="G42">
            <v>25</v>
          </cell>
          <cell r="H42">
            <v>1219</v>
          </cell>
          <cell r="I42">
            <v>1.417</v>
          </cell>
          <cell r="J42">
            <v>50</v>
          </cell>
          <cell r="K42">
            <v>30</v>
          </cell>
          <cell r="L42">
            <v>25</v>
          </cell>
          <cell r="M42">
            <v>1219</v>
          </cell>
          <cell r="N42">
            <v>1</v>
          </cell>
          <cell r="O42">
            <v>26</v>
          </cell>
          <cell r="P42">
            <v>25</v>
          </cell>
          <cell r="Q42" t="str">
            <v>TC4221571 2-04</v>
          </cell>
          <cell r="R42" t="str">
            <v>BRCKET NO.6</v>
          </cell>
        </row>
        <row r="43">
          <cell r="A43" t="str">
            <v>SKT0006-01</v>
          </cell>
          <cell r="B43" t="str">
            <v>CSPZF1</v>
          </cell>
          <cell r="C43" t="str">
            <v>009</v>
          </cell>
          <cell r="D43" t="str">
            <v>CUT SIZE</v>
          </cell>
          <cell r="E43" t="str">
            <v>SS400</v>
          </cell>
          <cell r="F43">
            <v>6</v>
          </cell>
          <cell r="G43">
            <v>25</v>
          </cell>
          <cell r="H43">
            <v>1219</v>
          </cell>
          <cell r="I43">
            <v>1.417</v>
          </cell>
          <cell r="J43">
            <v>50</v>
          </cell>
          <cell r="K43">
            <v>30</v>
          </cell>
          <cell r="L43">
            <v>25</v>
          </cell>
          <cell r="M43">
            <v>1219</v>
          </cell>
          <cell r="N43">
            <v>1</v>
          </cell>
          <cell r="O43">
            <v>10</v>
          </cell>
          <cell r="P43">
            <v>25</v>
          </cell>
          <cell r="Q43" t="str">
            <v>TC4024436 10-01</v>
          </cell>
          <cell r="R43" t="str">
            <v>BRACKET NO.1</v>
          </cell>
        </row>
        <row r="44">
          <cell r="A44" t="str">
            <v>SKT0005-04</v>
          </cell>
          <cell r="B44" t="str">
            <v>CSPZF1</v>
          </cell>
          <cell r="C44" t="str">
            <v>010</v>
          </cell>
          <cell r="D44" t="str">
            <v>CUT SIZE</v>
          </cell>
          <cell r="E44" t="str">
            <v>SS400</v>
          </cell>
          <cell r="F44">
            <v>6</v>
          </cell>
          <cell r="G44">
            <v>22</v>
          </cell>
          <cell r="H44">
            <v>1219</v>
          </cell>
          <cell r="I44">
            <v>1.2470000000000001</v>
          </cell>
          <cell r="J44">
            <v>50</v>
          </cell>
          <cell r="K44">
            <v>30</v>
          </cell>
          <cell r="L44">
            <v>22</v>
          </cell>
          <cell r="M44">
            <v>1219</v>
          </cell>
          <cell r="N44">
            <v>1</v>
          </cell>
          <cell r="O44">
            <v>9</v>
          </cell>
          <cell r="P44">
            <v>22</v>
          </cell>
          <cell r="Q44" t="str">
            <v>TC4222472 3-04</v>
          </cell>
          <cell r="R44" t="str">
            <v>BRACKET NO.4</v>
          </cell>
        </row>
        <row r="45">
          <cell r="A45" t="str">
            <v>SKT0005-05</v>
          </cell>
          <cell r="B45" t="str">
            <v>CSPZF1</v>
          </cell>
          <cell r="C45" t="str">
            <v>010</v>
          </cell>
          <cell r="D45" t="str">
            <v>CUT SIZE</v>
          </cell>
          <cell r="E45" t="str">
            <v>SS400</v>
          </cell>
          <cell r="F45">
            <v>6</v>
          </cell>
          <cell r="G45">
            <v>22</v>
          </cell>
          <cell r="H45">
            <v>1219</v>
          </cell>
          <cell r="I45">
            <v>1.2470000000000001</v>
          </cell>
          <cell r="J45">
            <v>50</v>
          </cell>
          <cell r="K45">
            <v>30</v>
          </cell>
          <cell r="L45">
            <v>22</v>
          </cell>
          <cell r="M45">
            <v>1219</v>
          </cell>
          <cell r="N45">
            <v>1</v>
          </cell>
          <cell r="O45">
            <v>14</v>
          </cell>
          <cell r="P45">
            <v>22</v>
          </cell>
          <cell r="Q45" t="str">
            <v>TC4222472 3-05</v>
          </cell>
          <cell r="R45" t="str">
            <v>BRACKET NO.5</v>
          </cell>
        </row>
        <row r="46">
          <cell r="A46" t="str">
            <v>SKT0005-01</v>
          </cell>
          <cell r="B46" t="str">
            <v>CSPZF1</v>
          </cell>
          <cell r="C46" t="str">
            <v>012</v>
          </cell>
          <cell r="D46" t="str">
            <v>CUT SIZE</v>
          </cell>
          <cell r="E46" t="str">
            <v>SS400</v>
          </cell>
          <cell r="F46">
            <v>6</v>
          </cell>
          <cell r="G46">
            <v>495</v>
          </cell>
          <cell r="H46">
            <v>1219</v>
          </cell>
          <cell r="I46">
            <v>28.058</v>
          </cell>
          <cell r="J46">
            <v>20</v>
          </cell>
          <cell r="K46">
            <v>30</v>
          </cell>
          <cell r="L46">
            <v>495</v>
          </cell>
          <cell r="M46">
            <v>1219</v>
          </cell>
          <cell r="N46">
            <v>1</v>
          </cell>
          <cell r="O46">
            <v>35</v>
          </cell>
          <cell r="P46">
            <v>88</v>
          </cell>
          <cell r="Q46" t="str">
            <v>TC4222472 3-01</v>
          </cell>
          <cell r="R46" t="str">
            <v>BRACKET NO.1</v>
          </cell>
        </row>
        <row r="47">
          <cell r="A47" t="str">
            <v>SKT0004-02</v>
          </cell>
          <cell r="B47" t="str">
            <v>CSPZF1</v>
          </cell>
          <cell r="C47" t="str">
            <v>019</v>
          </cell>
          <cell r="D47" t="str">
            <v>CUT SIZE</v>
          </cell>
          <cell r="E47" t="str">
            <v>SS400</v>
          </cell>
          <cell r="F47">
            <v>9</v>
          </cell>
          <cell r="G47">
            <v>22</v>
          </cell>
          <cell r="H47">
            <v>510</v>
          </cell>
          <cell r="I47">
            <v>0.78300000000000003</v>
          </cell>
          <cell r="J47">
            <v>40</v>
          </cell>
          <cell r="K47">
            <v>30</v>
          </cell>
          <cell r="L47">
            <v>22</v>
          </cell>
          <cell r="M47">
            <v>510</v>
          </cell>
          <cell r="N47">
            <v>1</v>
          </cell>
          <cell r="O47">
            <v>9</v>
          </cell>
          <cell r="P47">
            <v>53</v>
          </cell>
          <cell r="Q47" t="str">
            <v>TC4222474 3-02</v>
          </cell>
          <cell r="R47" t="str">
            <v>BRACKET NO.2</v>
          </cell>
        </row>
        <row r="48">
          <cell r="A48" t="str">
            <v>SKT0004-04</v>
          </cell>
          <cell r="B48" t="str">
            <v>CSPZF1</v>
          </cell>
          <cell r="C48" t="str">
            <v>019</v>
          </cell>
          <cell r="D48" t="str">
            <v>CUT SIZE</v>
          </cell>
          <cell r="E48" t="str">
            <v>SS400</v>
          </cell>
          <cell r="F48">
            <v>9</v>
          </cell>
          <cell r="G48">
            <v>22</v>
          </cell>
          <cell r="H48">
            <v>510</v>
          </cell>
          <cell r="I48">
            <v>0.78300000000000003</v>
          </cell>
          <cell r="J48">
            <v>40</v>
          </cell>
          <cell r="K48">
            <v>30</v>
          </cell>
          <cell r="L48">
            <v>22</v>
          </cell>
          <cell r="M48">
            <v>510</v>
          </cell>
          <cell r="N48">
            <v>1</v>
          </cell>
          <cell r="O48">
            <v>8</v>
          </cell>
          <cell r="P48">
            <v>22</v>
          </cell>
          <cell r="Q48" t="str">
            <v>TC4222474 3-04</v>
          </cell>
          <cell r="R48" t="str">
            <v>BRACKET NO.4</v>
          </cell>
        </row>
        <row r="49">
          <cell r="A49" t="str">
            <v>SKT0005-03</v>
          </cell>
          <cell r="B49" t="str">
            <v>CSPZF1</v>
          </cell>
          <cell r="C49" t="str">
            <v>019</v>
          </cell>
          <cell r="D49" t="str">
            <v>CUT SIZE</v>
          </cell>
          <cell r="E49" t="str">
            <v>SS400</v>
          </cell>
          <cell r="F49">
            <v>9</v>
          </cell>
          <cell r="G49">
            <v>22</v>
          </cell>
          <cell r="H49">
            <v>510</v>
          </cell>
          <cell r="I49">
            <v>0.78300000000000003</v>
          </cell>
          <cell r="J49">
            <v>40</v>
          </cell>
          <cell r="K49">
            <v>30</v>
          </cell>
          <cell r="L49">
            <v>22</v>
          </cell>
          <cell r="M49">
            <v>510</v>
          </cell>
          <cell r="N49">
            <v>1</v>
          </cell>
          <cell r="O49">
            <v>5</v>
          </cell>
          <cell r="P49">
            <v>22</v>
          </cell>
          <cell r="Q49" t="str">
            <v>TC4222472 3-03</v>
          </cell>
          <cell r="R49" t="str">
            <v>BRACKET NO.3</v>
          </cell>
        </row>
        <row r="50">
          <cell r="A50" t="str">
            <v>FST0001</v>
          </cell>
          <cell r="B50" t="str">
            <v>FSTF1</v>
          </cell>
          <cell r="C50" t="str">
            <v>A15</v>
          </cell>
          <cell r="D50" t="str">
            <v>CUT SIZE</v>
          </cell>
          <cell r="E50" t="str">
            <v>SACE120(60/60)</v>
          </cell>
          <cell r="F50">
            <v>0.6</v>
          </cell>
          <cell r="G50">
            <v>600</v>
          </cell>
          <cell r="H50">
            <v>840</v>
          </cell>
          <cell r="I50">
            <v>2.3740000000000001</v>
          </cell>
          <cell r="J50">
            <v>0</v>
          </cell>
          <cell r="K50">
            <v>0</v>
          </cell>
          <cell r="L50">
            <v>600</v>
          </cell>
          <cell r="M50">
            <v>840</v>
          </cell>
          <cell r="N50">
            <v>1</v>
          </cell>
          <cell r="O50">
            <v>1</v>
          </cell>
          <cell r="P50">
            <v>0</v>
          </cell>
          <cell r="Q50" t="str">
            <v>92159813</v>
          </cell>
          <cell r="R50" t="str">
            <v>SHIELD FUEL TANK HEAT</v>
          </cell>
        </row>
        <row r="51">
          <cell r="A51" t="str">
            <v>HAT-020-09</v>
          </cell>
          <cell r="B51" t="str">
            <v>HTTF1</v>
          </cell>
          <cell r="C51" t="str">
            <v>314</v>
          </cell>
          <cell r="D51" t="str">
            <v>COIL</v>
          </cell>
          <cell r="E51" t="str">
            <v>JAC270C-45/45</v>
          </cell>
          <cell r="F51">
            <v>0.7</v>
          </cell>
          <cell r="G51">
            <v>120</v>
          </cell>
          <cell r="H51">
            <v>0</v>
          </cell>
          <cell r="I51">
            <v>400</v>
          </cell>
          <cell r="J51">
            <v>1</v>
          </cell>
          <cell r="K51">
            <v>30</v>
          </cell>
          <cell r="L51">
            <v>120</v>
          </cell>
          <cell r="M51">
            <v>0</v>
          </cell>
          <cell r="N51">
            <v>2</v>
          </cell>
          <cell r="O51">
            <v>10000</v>
          </cell>
          <cell r="P51">
            <v>46</v>
          </cell>
          <cell r="Q51" t="str">
            <v>74297-TF0-3000</v>
          </cell>
          <cell r="R51" t="str">
            <v>STIFF DA/BD LID</v>
          </cell>
        </row>
        <row r="52">
          <cell r="A52" t="str">
            <v>HAT-005-02</v>
          </cell>
          <cell r="B52" t="str">
            <v>HTTF1</v>
          </cell>
          <cell r="C52" t="str">
            <v>365</v>
          </cell>
          <cell r="D52" t="str">
            <v>CUT SIZE</v>
          </cell>
          <cell r="E52" t="str">
            <v>JAC270C-45/45</v>
          </cell>
          <cell r="F52">
            <v>1.2</v>
          </cell>
          <cell r="G52">
            <v>470</v>
          </cell>
          <cell r="H52">
            <v>1180</v>
          </cell>
          <cell r="I52">
            <v>5.274</v>
          </cell>
          <cell r="J52">
            <v>100</v>
          </cell>
          <cell r="K52">
            <v>30</v>
          </cell>
          <cell r="L52">
            <v>470</v>
          </cell>
          <cell r="M52">
            <v>1180</v>
          </cell>
          <cell r="N52">
            <v>1</v>
          </cell>
          <cell r="O52">
            <v>16</v>
          </cell>
          <cell r="P52">
            <v>144</v>
          </cell>
          <cell r="Q52" t="str">
            <v>60212-TA0A-A000-50</v>
          </cell>
          <cell r="R52" t="str">
            <v>STAY R</v>
          </cell>
        </row>
        <row r="53">
          <cell r="A53" t="str">
            <v>HAT-006-02</v>
          </cell>
          <cell r="B53" t="str">
            <v>HTTF1</v>
          </cell>
          <cell r="C53" t="str">
            <v>365</v>
          </cell>
          <cell r="D53" t="str">
            <v>CUT SIZE</v>
          </cell>
          <cell r="E53" t="str">
            <v>JAC270C-45/45</v>
          </cell>
          <cell r="F53">
            <v>1.2</v>
          </cell>
          <cell r="G53">
            <v>470</v>
          </cell>
          <cell r="H53">
            <v>1180</v>
          </cell>
          <cell r="I53">
            <v>5.274</v>
          </cell>
          <cell r="J53">
            <v>100</v>
          </cell>
          <cell r="K53">
            <v>30</v>
          </cell>
          <cell r="L53">
            <v>470</v>
          </cell>
          <cell r="M53">
            <v>1180</v>
          </cell>
          <cell r="N53">
            <v>1</v>
          </cell>
          <cell r="O53">
            <v>16</v>
          </cell>
          <cell r="P53">
            <v>144</v>
          </cell>
          <cell r="Q53" t="str">
            <v>60262-TA0A-A000-50</v>
          </cell>
          <cell r="R53" t="str">
            <v>STAY L</v>
          </cell>
        </row>
        <row r="54">
          <cell r="A54" t="str">
            <v>HAT-020-07</v>
          </cell>
          <cell r="B54" t="str">
            <v>HTTF1</v>
          </cell>
          <cell r="C54" t="str">
            <v>410</v>
          </cell>
          <cell r="D54" t="str">
            <v>CUT SIZE</v>
          </cell>
          <cell r="E54" t="str">
            <v>JAC270C-45/45</v>
          </cell>
          <cell r="F54">
            <v>1.4</v>
          </cell>
          <cell r="G54">
            <v>120</v>
          </cell>
          <cell r="H54">
            <v>1134</v>
          </cell>
          <cell r="I54">
            <v>1.508</v>
          </cell>
          <cell r="J54">
            <v>500</v>
          </cell>
          <cell r="K54">
            <v>30</v>
          </cell>
          <cell r="L54">
            <v>120</v>
          </cell>
          <cell r="M54">
            <v>1134</v>
          </cell>
          <cell r="N54">
            <v>1</v>
          </cell>
          <cell r="O54">
            <v>8</v>
          </cell>
          <cell r="P54">
            <v>120</v>
          </cell>
          <cell r="Q54" t="str">
            <v>74296-TF0-J001-50</v>
          </cell>
          <cell r="R54" t="str">
            <v>BRKT</v>
          </cell>
        </row>
        <row r="55">
          <cell r="A55" t="str">
            <v>HAT-022-01</v>
          </cell>
          <cell r="B55" t="str">
            <v>HTTF1</v>
          </cell>
          <cell r="C55" t="str">
            <v>561</v>
          </cell>
          <cell r="D55" t="str">
            <v>CUT SIZE</v>
          </cell>
          <cell r="E55" t="str">
            <v>JAC270C-45/45</v>
          </cell>
          <cell r="F55">
            <v>1</v>
          </cell>
          <cell r="G55">
            <v>180</v>
          </cell>
          <cell r="H55">
            <v>1192</v>
          </cell>
          <cell r="I55">
            <v>1.704</v>
          </cell>
          <cell r="J55">
            <v>500</v>
          </cell>
          <cell r="K55">
            <v>30</v>
          </cell>
          <cell r="L55">
            <v>180</v>
          </cell>
          <cell r="M55">
            <v>1192</v>
          </cell>
          <cell r="N55">
            <v>1</v>
          </cell>
          <cell r="O55">
            <v>8</v>
          </cell>
          <cell r="P55">
            <v>139</v>
          </cell>
          <cell r="Q55" t="str">
            <v>65519-TM0-G000-50</v>
          </cell>
          <cell r="R55" t="str">
            <v>BRKT,SLNCR MT</v>
          </cell>
        </row>
        <row r="56">
          <cell r="A56" t="str">
            <v>HAT-023-02</v>
          </cell>
          <cell r="B56" t="str">
            <v>HTTF1</v>
          </cell>
          <cell r="C56" t="str">
            <v>657</v>
          </cell>
          <cell r="D56" t="str">
            <v>CUT SIZE</v>
          </cell>
          <cell r="E56" t="str">
            <v>JAC270C-45/45</v>
          </cell>
          <cell r="F56">
            <v>1.4</v>
          </cell>
          <cell r="G56">
            <v>55</v>
          </cell>
          <cell r="H56">
            <v>1219</v>
          </cell>
          <cell r="I56">
            <v>0.72199999999999998</v>
          </cell>
          <cell r="J56">
            <v>100</v>
          </cell>
          <cell r="K56">
            <v>30</v>
          </cell>
          <cell r="L56">
            <v>55</v>
          </cell>
          <cell r="M56">
            <v>1219</v>
          </cell>
          <cell r="N56">
            <v>1</v>
          </cell>
          <cell r="O56">
            <v>46</v>
          </cell>
          <cell r="P56">
            <v>52</v>
          </cell>
          <cell r="Q56" t="str">
            <v>74295-SYY-3000</v>
          </cell>
          <cell r="R56" t="str">
            <v>SIDE BRKT FR WIPER</v>
          </cell>
        </row>
        <row r="57">
          <cell r="A57" t="str">
            <v>HAT-023-04</v>
          </cell>
          <cell r="B57" t="str">
            <v>HTTF1</v>
          </cell>
          <cell r="C57" t="str">
            <v>658</v>
          </cell>
          <cell r="D57" t="str">
            <v>CUT SIZE</v>
          </cell>
          <cell r="E57" t="str">
            <v>JAC270C-45/45</v>
          </cell>
          <cell r="F57">
            <v>1.4</v>
          </cell>
          <cell r="G57">
            <v>173</v>
          </cell>
          <cell r="H57">
            <v>1215</v>
          </cell>
          <cell r="I57">
            <v>2.27</v>
          </cell>
          <cell r="J57">
            <v>100</v>
          </cell>
          <cell r="K57">
            <v>30</v>
          </cell>
          <cell r="L57">
            <v>173</v>
          </cell>
          <cell r="M57">
            <v>1219</v>
          </cell>
          <cell r="N57">
            <v>1</v>
          </cell>
          <cell r="O57">
            <v>10</v>
          </cell>
          <cell r="P57">
            <v>120</v>
          </cell>
          <cell r="Q57" t="str">
            <v>74296-SYY-3000-50</v>
          </cell>
          <cell r="R57" t="str">
            <v>CTR BRKT</v>
          </cell>
        </row>
        <row r="58">
          <cell r="A58" t="str">
            <v>HAT-020-02</v>
          </cell>
          <cell r="B58" t="str">
            <v>HTTF1</v>
          </cell>
          <cell r="C58" t="str">
            <v>D48</v>
          </cell>
          <cell r="D58" t="str">
            <v>CUT SIZE</v>
          </cell>
          <cell r="E58" t="str">
            <v>JAC270C-45/45</v>
          </cell>
          <cell r="F58">
            <v>0.8</v>
          </cell>
          <cell r="G58">
            <v>1160</v>
          </cell>
          <cell r="H58">
            <v>470</v>
          </cell>
          <cell r="I58">
            <v>3.4729999999999999</v>
          </cell>
          <cell r="J58">
            <v>500</v>
          </cell>
          <cell r="K58">
            <v>30</v>
          </cell>
          <cell r="L58">
            <v>1160</v>
          </cell>
          <cell r="M58">
            <v>470</v>
          </cell>
          <cell r="N58">
            <v>1</v>
          </cell>
          <cell r="O58">
            <v>1</v>
          </cell>
          <cell r="P58">
            <v>430</v>
          </cell>
          <cell r="Q58" t="str">
            <v>74291-TF0-J000-50</v>
          </cell>
          <cell r="R58" t="str">
            <v>LID</v>
          </cell>
        </row>
        <row r="59">
          <cell r="A59" t="str">
            <v>HAT-020-05</v>
          </cell>
          <cell r="B59" t="str">
            <v>HTTF1</v>
          </cell>
          <cell r="C59" t="str">
            <v>G23</v>
          </cell>
          <cell r="D59" t="str">
            <v>CUT SIZE</v>
          </cell>
          <cell r="E59" t="str">
            <v>JAC270C-45/45</v>
          </cell>
          <cell r="F59">
            <v>1.4</v>
          </cell>
          <cell r="G59">
            <v>110</v>
          </cell>
          <cell r="H59">
            <v>1215</v>
          </cell>
          <cell r="I59">
            <v>1.4810000000000001</v>
          </cell>
          <cell r="J59">
            <v>500</v>
          </cell>
          <cell r="K59">
            <v>30</v>
          </cell>
          <cell r="L59">
            <v>110</v>
          </cell>
          <cell r="M59">
            <v>1215</v>
          </cell>
          <cell r="N59">
            <v>1</v>
          </cell>
          <cell r="O59">
            <v>20</v>
          </cell>
          <cell r="P59">
            <v>52</v>
          </cell>
          <cell r="Q59" t="str">
            <v>74295-TF0-J000-50</v>
          </cell>
          <cell r="R59" t="str">
            <v>BRKT</v>
          </cell>
        </row>
        <row r="60">
          <cell r="A60" t="str">
            <v>IAV-116</v>
          </cell>
          <cell r="B60" t="str">
            <v>HTTF1</v>
          </cell>
          <cell r="C60" t="str">
            <v>408</v>
          </cell>
          <cell r="D60" t="str">
            <v>COIL</v>
          </cell>
          <cell r="E60" t="str">
            <v>JAC270C-60/60</v>
          </cell>
          <cell r="F60">
            <v>1.6</v>
          </cell>
          <cell r="G60">
            <v>205</v>
          </cell>
          <cell r="H60">
            <v>0</v>
          </cell>
          <cell r="I60">
            <v>500</v>
          </cell>
          <cell r="J60">
            <v>1</v>
          </cell>
          <cell r="K60">
            <v>30</v>
          </cell>
          <cell r="L60">
            <v>205</v>
          </cell>
          <cell r="M60">
            <v>0</v>
          </cell>
          <cell r="N60">
            <v>2</v>
          </cell>
          <cell r="O60">
            <v>4273</v>
          </cell>
          <cell r="P60">
            <v>45</v>
          </cell>
          <cell r="Q60" t="str">
            <v>RM-722CTF0T010M12</v>
          </cell>
          <cell r="R60" t="str">
            <v>BRACKET A</v>
          </cell>
        </row>
        <row r="61">
          <cell r="A61" t="str">
            <v>HAT-005-04</v>
          </cell>
          <cell r="B61" t="str">
            <v>HTTF1</v>
          </cell>
          <cell r="C61" t="str">
            <v>366</v>
          </cell>
          <cell r="D61" t="str">
            <v>CUT SIZE</v>
          </cell>
          <cell r="E61" t="str">
            <v>JAC270D-45/45</v>
          </cell>
          <cell r="F61">
            <v>0.6</v>
          </cell>
          <cell r="G61">
            <v>270</v>
          </cell>
          <cell r="H61">
            <v>740</v>
          </cell>
          <cell r="I61">
            <v>0.94099999999999995</v>
          </cell>
          <cell r="J61">
            <v>500</v>
          </cell>
          <cell r="K61">
            <v>30</v>
          </cell>
          <cell r="L61">
            <v>270</v>
          </cell>
          <cell r="M61">
            <v>740</v>
          </cell>
          <cell r="N61">
            <v>1</v>
          </cell>
          <cell r="O61">
            <v>2</v>
          </cell>
          <cell r="P61">
            <v>150</v>
          </cell>
          <cell r="Q61" t="str">
            <v>60218-TA0A-A000-H1</v>
          </cell>
          <cell r="R61" t="str">
            <v>STIFF LOWER FRONT FENDER RH</v>
          </cell>
        </row>
        <row r="62">
          <cell r="A62" t="str">
            <v>HAT-006-04</v>
          </cell>
          <cell r="B62" t="str">
            <v>HTTF1</v>
          </cell>
          <cell r="C62" t="str">
            <v>366</v>
          </cell>
          <cell r="D62" t="str">
            <v>CUT SIZE</v>
          </cell>
          <cell r="E62" t="str">
            <v>JAC270D-45/45</v>
          </cell>
          <cell r="F62">
            <v>0.6</v>
          </cell>
          <cell r="G62">
            <v>270</v>
          </cell>
          <cell r="H62">
            <v>740</v>
          </cell>
          <cell r="I62">
            <v>0.94099999999999995</v>
          </cell>
          <cell r="J62">
            <v>500</v>
          </cell>
          <cell r="K62">
            <v>30</v>
          </cell>
          <cell r="L62">
            <v>270</v>
          </cell>
          <cell r="M62">
            <v>740</v>
          </cell>
          <cell r="N62">
            <v>1</v>
          </cell>
          <cell r="O62">
            <v>2</v>
          </cell>
          <cell r="P62">
            <v>150</v>
          </cell>
          <cell r="Q62" t="str">
            <v>60268-TA0A-A000-H1</v>
          </cell>
          <cell r="R62" t="str">
            <v>STIFF LOWER FRONT FENDER LH</v>
          </cell>
        </row>
        <row r="63">
          <cell r="A63" t="str">
            <v>HAT-005-03</v>
          </cell>
          <cell r="B63" t="str">
            <v>HTTF1</v>
          </cell>
          <cell r="C63" t="str">
            <v>363</v>
          </cell>
          <cell r="D63" t="str">
            <v>CUT SIZE</v>
          </cell>
          <cell r="E63" t="str">
            <v>JAC270E-45/45</v>
          </cell>
          <cell r="F63">
            <v>0.6</v>
          </cell>
          <cell r="G63">
            <v>420</v>
          </cell>
          <cell r="H63">
            <v>620</v>
          </cell>
          <cell r="I63">
            <v>1.25</v>
          </cell>
          <cell r="J63">
            <v>500</v>
          </cell>
          <cell r="K63">
            <v>30</v>
          </cell>
          <cell r="L63">
            <v>420</v>
          </cell>
          <cell r="M63">
            <v>620</v>
          </cell>
          <cell r="N63">
            <v>1</v>
          </cell>
          <cell r="O63">
            <v>2</v>
          </cell>
          <cell r="P63">
            <v>263</v>
          </cell>
          <cell r="Q63" t="str">
            <v>60213-TA0A-A000-H1</v>
          </cell>
          <cell r="R63" t="str">
            <v>STIFF UP  FRONT FENDER RH</v>
          </cell>
        </row>
        <row r="64">
          <cell r="A64" t="str">
            <v>HAT-006-03</v>
          </cell>
          <cell r="B64" t="str">
            <v>HTTF1</v>
          </cell>
          <cell r="C64" t="str">
            <v>363</v>
          </cell>
          <cell r="D64" t="str">
            <v>CUT SIZE</v>
          </cell>
          <cell r="E64" t="str">
            <v>JAC270E-45/45</v>
          </cell>
          <cell r="F64">
            <v>0.6</v>
          </cell>
          <cell r="G64">
            <v>420</v>
          </cell>
          <cell r="H64">
            <v>620</v>
          </cell>
          <cell r="I64">
            <v>1.25</v>
          </cell>
          <cell r="J64">
            <v>500</v>
          </cell>
          <cell r="K64">
            <v>30</v>
          </cell>
          <cell r="L64">
            <v>420</v>
          </cell>
          <cell r="M64">
            <v>620</v>
          </cell>
          <cell r="N64">
            <v>1</v>
          </cell>
          <cell r="O64">
            <v>2</v>
          </cell>
          <cell r="P64">
            <v>263</v>
          </cell>
          <cell r="Q64" t="str">
            <v>60263-TA0A-A000-H1</v>
          </cell>
          <cell r="R64" t="str">
            <v>STIFF UP FRONT FENDER LH</v>
          </cell>
        </row>
        <row r="65">
          <cell r="A65" t="str">
            <v>HAT-011-03</v>
          </cell>
          <cell r="B65" t="str">
            <v>HTTF1</v>
          </cell>
          <cell r="C65" t="str">
            <v>347</v>
          </cell>
          <cell r="D65" t="str">
            <v>CUT SIZE</v>
          </cell>
          <cell r="E65" t="str">
            <v>JSC270C</v>
          </cell>
          <cell r="F65">
            <v>1.4</v>
          </cell>
          <cell r="G65">
            <v>320</v>
          </cell>
          <cell r="H65">
            <v>150</v>
          </cell>
          <cell r="I65">
            <v>0.52800000000000002</v>
          </cell>
          <cell r="J65">
            <v>500</v>
          </cell>
          <cell r="K65">
            <v>30</v>
          </cell>
          <cell r="L65">
            <v>320</v>
          </cell>
          <cell r="M65">
            <v>150</v>
          </cell>
          <cell r="N65">
            <v>1</v>
          </cell>
          <cell r="O65">
            <v>1</v>
          </cell>
          <cell r="P65">
            <v>125</v>
          </cell>
          <cell r="Q65" t="str">
            <v>67734-TM0-T000-H1</v>
          </cell>
          <cell r="R65" t="str">
            <v>BRACKET R FR</v>
          </cell>
        </row>
        <row r="66">
          <cell r="A66" t="str">
            <v>HAT-012-02</v>
          </cell>
          <cell r="B66" t="str">
            <v>HTTF1</v>
          </cell>
          <cell r="C66" t="str">
            <v>347</v>
          </cell>
          <cell r="D66" t="str">
            <v>CUT SIZE</v>
          </cell>
          <cell r="E66" t="str">
            <v>JSC270C</v>
          </cell>
          <cell r="F66">
            <v>1.4</v>
          </cell>
          <cell r="G66">
            <v>320</v>
          </cell>
          <cell r="H66">
            <v>150</v>
          </cell>
          <cell r="I66">
            <v>0.52800000000000002</v>
          </cell>
          <cell r="J66">
            <v>500</v>
          </cell>
          <cell r="K66">
            <v>30</v>
          </cell>
          <cell r="L66">
            <v>320</v>
          </cell>
          <cell r="M66">
            <v>150</v>
          </cell>
          <cell r="N66">
            <v>1</v>
          </cell>
          <cell r="O66">
            <v>1</v>
          </cell>
          <cell r="P66">
            <v>125</v>
          </cell>
          <cell r="Q66" t="str">
            <v>67774-TM0-T000-H1</v>
          </cell>
          <cell r="R66" t="str">
            <v>BRACKET L FR</v>
          </cell>
        </row>
        <row r="67">
          <cell r="A67" t="str">
            <v>HAT-017-04</v>
          </cell>
          <cell r="B67" t="str">
            <v>HTTF1</v>
          </cell>
          <cell r="C67" t="str">
            <v>358</v>
          </cell>
          <cell r="D67" t="str">
            <v>CUT SIZE</v>
          </cell>
          <cell r="E67" t="str">
            <v>JSC270C</v>
          </cell>
          <cell r="F67">
            <v>1</v>
          </cell>
          <cell r="G67">
            <v>190</v>
          </cell>
          <cell r="H67">
            <v>1219</v>
          </cell>
          <cell r="I67">
            <v>1.8180000000000001</v>
          </cell>
          <cell r="J67">
            <v>500</v>
          </cell>
          <cell r="K67">
            <v>30</v>
          </cell>
          <cell r="L67">
            <v>190</v>
          </cell>
          <cell r="M67">
            <v>1219</v>
          </cell>
          <cell r="N67">
            <v>1</v>
          </cell>
          <cell r="O67">
            <v>22</v>
          </cell>
          <cell r="P67">
            <v>45</v>
          </cell>
          <cell r="Q67" t="str">
            <v>67735-TF0-3000</v>
          </cell>
          <cell r="R67" t="str">
            <v>BRACKET R RR</v>
          </cell>
        </row>
        <row r="68">
          <cell r="A68" t="str">
            <v>HAT-018-03</v>
          </cell>
          <cell r="B68" t="str">
            <v>HTTF1</v>
          </cell>
          <cell r="C68" t="str">
            <v>358</v>
          </cell>
          <cell r="D68" t="str">
            <v>CUT SIZE</v>
          </cell>
          <cell r="E68" t="str">
            <v>JSC270C</v>
          </cell>
          <cell r="F68">
            <v>1</v>
          </cell>
          <cell r="G68">
            <v>190</v>
          </cell>
          <cell r="H68">
            <v>1219</v>
          </cell>
          <cell r="I68">
            <v>1.8180000000000001</v>
          </cell>
          <cell r="J68">
            <v>500</v>
          </cell>
          <cell r="K68">
            <v>30</v>
          </cell>
          <cell r="L68">
            <v>190</v>
          </cell>
          <cell r="M68">
            <v>1219</v>
          </cell>
          <cell r="N68">
            <v>1</v>
          </cell>
          <cell r="O68">
            <v>22</v>
          </cell>
          <cell r="P68">
            <v>45</v>
          </cell>
          <cell r="Q68" t="str">
            <v>67775-TF0-3000</v>
          </cell>
          <cell r="R68" t="str">
            <v>BRACKET L RR</v>
          </cell>
        </row>
        <row r="69">
          <cell r="A69" t="str">
            <v>HAT-007-03</v>
          </cell>
          <cell r="B69" t="str">
            <v>HTTF1</v>
          </cell>
          <cell r="C69" t="str">
            <v>361</v>
          </cell>
          <cell r="D69" t="str">
            <v>CUT SIZE</v>
          </cell>
          <cell r="E69" t="str">
            <v>JSC270C</v>
          </cell>
          <cell r="F69">
            <v>0.8</v>
          </cell>
          <cell r="G69">
            <v>220</v>
          </cell>
          <cell r="H69">
            <v>1219</v>
          </cell>
          <cell r="I69">
            <v>1.6839999999999999</v>
          </cell>
          <cell r="J69">
            <v>100</v>
          </cell>
          <cell r="K69">
            <v>30</v>
          </cell>
          <cell r="L69">
            <v>220</v>
          </cell>
          <cell r="M69">
            <v>1219</v>
          </cell>
          <cell r="N69">
            <v>1</v>
          </cell>
          <cell r="O69">
            <v>2</v>
          </cell>
          <cell r="P69">
            <v>120</v>
          </cell>
          <cell r="Q69" t="str">
            <v>64346-TA0-3000</v>
          </cell>
          <cell r="R69" t="str">
            <v>STIFF RR INSIDE MEMBER RH</v>
          </cell>
        </row>
        <row r="70">
          <cell r="A70" t="str">
            <v>HAT-008-02</v>
          </cell>
          <cell r="B70" t="str">
            <v>HTTF1</v>
          </cell>
          <cell r="C70" t="str">
            <v>361</v>
          </cell>
          <cell r="D70" t="str">
            <v>CUT SIZE</v>
          </cell>
          <cell r="E70" t="str">
            <v>JSC270C</v>
          </cell>
          <cell r="F70">
            <v>0.8</v>
          </cell>
          <cell r="G70">
            <v>220</v>
          </cell>
          <cell r="H70">
            <v>1219</v>
          </cell>
          <cell r="I70">
            <v>1.6839999999999999</v>
          </cell>
          <cell r="J70">
            <v>100</v>
          </cell>
          <cell r="K70">
            <v>30</v>
          </cell>
          <cell r="L70">
            <v>220</v>
          </cell>
          <cell r="M70">
            <v>1219</v>
          </cell>
          <cell r="N70">
            <v>1</v>
          </cell>
          <cell r="O70">
            <v>2</v>
          </cell>
          <cell r="P70">
            <v>120</v>
          </cell>
          <cell r="Q70" t="str">
            <v>64746-TC0-T000-H1</v>
          </cell>
          <cell r="R70" t="str">
            <v>STIFF RR INSIDE MEMBER LH</v>
          </cell>
        </row>
        <row r="71">
          <cell r="A71" t="str">
            <v>HAT-007-02</v>
          </cell>
          <cell r="B71" t="str">
            <v>HTTF1</v>
          </cell>
          <cell r="C71" t="str">
            <v>362</v>
          </cell>
          <cell r="D71" t="str">
            <v>CUT SIZE</v>
          </cell>
          <cell r="E71" t="str">
            <v>JSC270C</v>
          </cell>
          <cell r="F71">
            <v>0.8</v>
          </cell>
          <cell r="G71">
            <v>240</v>
          </cell>
          <cell r="H71">
            <v>1590</v>
          </cell>
          <cell r="I71">
            <v>2.3959999999999999</v>
          </cell>
          <cell r="J71">
            <v>100</v>
          </cell>
          <cell r="K71">
            <v>30</v>
          </cell>
          <cell r="L71">
            <v>240</v>
          </cell>
          <cell r="M71">
            <v>1590</v>
          </cell>
          <cell r="N71">
            <v>1</v>
          </cell>
          <cell r="O71">
            <v>2</v>
          </cell>
          <cell r="P71">
            <v>752</v>
          </cell>
          <cell r="Q71" t="str">
            <v>64341-TC0-T000-50</v>
          </cell>
          <cell r="R71" t="str">
            <v>MEMBER RR INSIDE RH</v>
          </cell>
        </row>
        <row r="72">
          <cell r="A72" t="str">
            <v>HAT-008-01</v>
          </cell>
          <cell r="B72" t="str">
            <v>HTTF1</v>
          </cell>
          <cell r="C72" t="str">
            <v>362</v>
          </cell>
          <cell r="D72" t="str">
            <v>CUT SIZE</v>
          </cell>
          <cell r="E72" t="str">
            <v>JSC270C</v>
          </cell>
          <cell r="F72">
            <v>0.8</v>
          </cell>
          <cell r="G72">
            <v>240</v>
          </cell>
          <cell r="H72">
            <v>1590</v>
          </cell>
          <cell r="I72">
            <v>2.3959999999999999</v>
          </cell>
          <cell r="J72">
            <v>100</v>
          </cell>
          <cell r="K72">
            <v>30</v>
          </cell>
          <cell r="L72">
            <v>240</v>
          </cell>
          <cell r="M72">
            <v>1590</v>
          </cell>
          <cell r="N72">
            <v>1</v>
          </cell>
          <cell r="O72">
            <v>2</v>
          </cell>
          <cell r="P72">
            <v>752</v>
          </cell>
          <cell r="Q72" t="str">
            <v>64741-TC0-T000-50</v>
          </cell>
          <cell r="R72" t="str">
            <v>MEMBER RR INSIDE LH</v>
          </cell>
        </row>
        <row r="73">
          <cell r="A73" t="str">
            <v>HAT-013-02</v>
          </cell>
          <cell r="B73" t="str">
            <v>HTTF1</v>
          </cell>
          <cell r="C73" t="str">
            <v>412</v>
          </cell>
          <cell r="D73" t="str">
            <v>CUT SIZE</v>
          </cell>
          <cell r="E73" t="str">
            <v>JSC270C</v>
          </cell>
          <cell r="F73">
            <v>1.2</v>
          </cell>
          <cell r="G73">
            <v>210</v>
          </cell>
          <cell r="H73">
            <v>105</v>
          </cell>
          <cell r="I73">
            <v>0.20699999999999999</v>
          </cell>
          <cell r="J73">
            <v>1000</v>
          </cell>
          <cell r="K73">
            <v>30</v>
          </cell>
          <cell r="L73">
            <v>210</v>
          </cell>
          <cell r="M73">
            <v>105</v>
          </cell>
          <cell r="N73">
            <v>1</v>
          </cell>
          <cell r="O73">
            <v>2</v>
          </cell>
          <cell r="P73">
            <v>80</v>
          </cell>
          <cell r="Q73" t="str">
            <v>67234-TF0-3000</v>
          </cell>
          <cell r="R73" t="str">
            <v>BRACKET R FRONT RH</v>
          </cell>
        </row>
        <row r="74">
          <cell r="A74" t="str">
            <v>HAT-014-01</v>
          </cell>
          <cell r="B74" t="str">
            <v>HTTF1</v>
          </cell>
          <cell r="C74" t="str">
            <v>412</v>
          </cell>
          <cell r="D74" t="str">
            <v>CUT SIZE</v>
          </cell>
          <cell r="E74" t="str">
            <v>JSC270C</v>
          </cell>
          <cell r="F74">
            <v>1.2</v>
          </cell>
          <cell r="G74">
            <v>210</v>
          </cell>
          <cell r="H74">
            <v>105</v>
          </cell>
          <cell r="I74">
            <v>0.20699999999999999</v>
          </cell>
          <cell r="J74">
            <v>1000</v>
          </cell>
          <cell r="K74">
            <v>30</v>
          </cell>
          <cell r="L74">
            <v>210</v>
          </cell>
          <cell r="M74">
            <v>105</v>
          </cell>
          <cell r="N74">
            <v>1</v>
          </cell>
          <cell r="O74">
            <v>2</v>
          </cell>
          <cell r="P74">
            <v>80</v>
          </cell>
          <cell r="Q74" t="str">
            <v>67274-TF0-3000</v>
          </cell>
          <cell r="R74" t="str">
            <v>BRACKET L FRONT LH</v>
          </cell>
        </row>
        <row r="75">
          <cell r="A75" t="str">
            <v>HAT-017-03</v>
          </cell>
          <cell r="B75" t="str">
            <v>HTTF1</v>
          </cell>
          <cell r="C75" t="str">
            <v>413</v>
          </cell>
          <cell r="D75" t="str">
            <v>CUT SIZE</v>
          </cell>
          <cell r="E75" t="str">
            <v>JSC270C</v>
          </cell>
          <cell r="F75">
            <v>1.4</v>
          </cell>
          <cell r="G75">
            <v>275</v>
          </cell>
          <cell r="H75">
            <v>145</v>
          </cell>
          <cell r="I75">
            <v>0.438</v>
          </cell>
          <cell r="J75">
            <v>1000</v>
          </cell>
          <cell r="K75">
            <v>30</v>
          </cell>
          <cell r="L75">
            <v>275</v>
          </cell>
          <cell r="M75">
            <v>145</v>
          </cell>
          <cell r="N75">
            <v>1</v>
          </cell>
          <cell r="O75">
            <v>2</v>
          </cell>
          <cell r="P75">
            <v>110</v>
          </cell>
          <cell r="Q75" t="str">
            <v>67734-TF0-3000</v>
          </cell>
          <cell r="R75" t="str">
            <v>BRACKET R FR</v>
          </cell>
        </row>
        <row r="76">
          <cell r="A76" t="str">
            <v>HAT-018-02</v>
          </cell>
          <cell r="B76" t="str">
            <v>HTTF1</v>
          </cell>
          <cell r="C76" t="str">
            <v>413</v>
          </cell>
          <cell r="D76" t="str">
            <v>CUT SIZE</v>
          </cell>
          <cell r="E76" t="str">
            <v>JSC270C</v>
          </cell>
          <cell r="F76">
            <v>1.4</v>
          </cell>
          <cell r="G76">
            <v>275</v>
          </cell>
          <cell r="H76">
            <v>145</v>
          </cell>
          <cell r="I76">
            <v>0.438</v>
          </cell>
          <cell r="J76">
            <v>1000</v>
          </cell>
          <cell r="K76">
            <v>30</v>
          </cell>
          <cell r="L76">
            <v>275</v>
          </cell>
          <cell r="M76">
            <v>145</v>
          </cell>
          <cell r="N76">
            <v>1</v>
          </cell>
          <cell r="O76">
            <v>2</v>
          </cell>
          <cell r="P76">
            <v>110</v>
          </cell>
          <cell r="Q76" t="str">
            <v>67774-TF0-3000</v>
          </cell>
          <cell r="R76" t="str">
            <v>BRACKET L FR</v>
          </cell>
        </row>
        <row r="77">
          <cell r="A77" t="str">
            <v>HAT-013-03</v>
          </cell>
          <cell r="B77" t="str">
            <v>HTTF1</v>
          </cell>
          <cell r="C77" t="str">
            <v>480</v>
          </cell>
          <cell r="D77" t="str">
            <v>CUT SIZE</v>
          </cell>
          <cell r="E77" t="str">
            <v>JSC270C</v>
          </cell>
          <cell r="F77">
            <v>1</v>
          </cell>
          <cell r="G77">
            <v>230</v>
          </cell>
          <cell r="H77">
            <v>1169</v>
          </cell>
          <cell r="I77">
            <v>2.1110000000000002</v>
          </cell>
          <cell r="J77">
            <v>500</v>
          </cell>
          <cell r="K77">
            <v>30</v>
          </cell>
          <cell r="L77">
            <v>230</v>
          </cell>
          <cell r="M77">
            <v>1169</v>
          </cell>
          <cell r="N77">
            <v>1</v>
          </cell>
          <cell r="O77">
            <v>20</v>
          </cell>
          <cell r="P77">
            <v>165</v>
          </cell>
          <cell r="Q77" t="str">
            <v>67235-TF0-3000</v>
          </cell>
          <cell r="R77" t="str">
            <v>BRACKET R REAR RH</v>
          </cell>
        </row>
        <row r="78">
          <cell r="A78" t="str">
            <v>HAT-014-02</v>
          </cell>
          <cell r="B78" t="str">
            <v>HTTF1</v>
          </cell>
          <cell r="C78" t="str">
            <v>480</v>
          </cell>
          <cell r="D78" t="str">
            <v>CUT SIZE</v>
          </cell>
          <cell r="E78" t="str">
            <v>JSC270C</v>
          </cell>
          <cell r="F78">
            <v>1</v>
          </cell>
          <cell r="G78">
            <v>230</v>
          </cell>
          <cell r="H78">
            <v>1169</v>
          </cell>
          <cell r="I78">
            <v>2.1110000000000002</v>
          </cell>
          <cell r="J78">
            <v>500</v>
          </cell>
          <cell r="K78">
            <v>30</v>
          </cell>
          <cell r="L78">
            <v>230</v>
          </cell>
          <cell r="M78">
            <v>1169</v>
          </cell>
          <cell r="N78">
            <v>1</v>
          </cell>
          <cell r="O78">
            <v>20</v>
          </cell>
          <cell r="P78">
            <v>165</v>
          </cell>
          <cell r="Q78" t="str">
            <v>67275-TF0-3000</v>
          </cell>
          <cell r="R78" t="str">
            <v>BRACKET L REAR LH</v>
          </cell>
        </row>
        <row r="79">
          <cell r="A79" t="str">
            <v>HAT-015-02</v>
          </cell>
          <cell r="B79" t="str">
            <v>HTTF1</v>
          </cell>
          <cell r="C79" t="str">
            <v>480</v>
          </cell>
          <cell r="D79" t="str">
            <v>CUT SIZE</v>
          </cell>
          <cell r="E79" t="str">
            <v>JSC270C</v>
          </cell>
          <cell r="F79">
            <v>1</v>
          </cell>
          <cell r="G79">
            <v>230</v>
          </cell>
          <cell r="H79">
            <v>1169</v>
          </cell>
          <cell r="I79">
            <v>2.1110000000000002</v>
          </cell>
          <cell r="J79">
            <v>500</v>
          </cell>
          <cell r="K79">
            <v>30</v>
          </cell>
          <cell r="L79">
            <v>230</v>
          </cell>
          <cell r="M79">
            <v>1169</v>
          </cell>
          <cell r="N79">
            <v>1</v>
          </cell>
          <cell r="O79">
            <v>20</v>
          </cell>
          <cell r="P79">
            <v>90</v>
          </cell>
          <cell r="Q79" t="str">
            <v>67235-TM0-Y000-H1</v>
          </cell>
          <cell r="R79" t="str">
            <v>BRACKET R RR</v>
          </cell>
        </row>
        <row r="80">
          <cell r="A80" t="str">
            <v>HAT-016-01</v>
          </cell>
          <cell r="B80" t="str">
            <v>HTTF1</v>
          </cell>
          <cell r="C80" t="str">
            <v>480</v>
          </cell>
          <cell r="D80" t="str">
            <v>CUT SIZE</v>
          </cell>
          <cell r="E80" t="str">
            <v>JSC270C</v>
          </cell>
          <cell r="F80">
            <v>1</v>
          </cell>
          <cell r="G80">
            <v>230</v>
          </cell>
          <cell r="H80">
            <v>1169</v>
          </cell>
          <cell r="I80">
            <v>2.1110000000000002</v>
          </cell>
          <cell r="J80">
            <v>500</v>
          </cell>
          <cell r="K80">
            <v>30</v>
          </cell>
          <cell r="L80">
            <v>230</v>
          </cell>
          <cell r="M80">
            <v>1169</v>
          </cell>
          <cell r="N80">
            <v>1</v>
          </cell>
          <cell r="O80">
            <v>20</v>
          </cell>
          <cell r="P80">
            <v>90</v>
          </cell>
          <cell r="Q80" t="str">
            <v>67275-TM0-Y000-H1</v>
          </cell>
          <cell r="R80" t="str">
            <v>BRACKET L RR</v>
          </cell>
        </row>
        <row r="81">
          <cell r="A81" t="str">
            <v>HAT-011-04</v>
          </cell>
          <cell r="B81" t="str">
            <v>HTTF1</v>
          </cell>
          <cell r="C81" t="str">
            <v>518</v>
          </cell>
          <cell r="D81" t="str">
            <v>CUT SIZE</v>
          </cell>
          <cell r="E81" t="str">
            <v>JSC270C</v>
          </cell>
          <cell r="F81">
            <v>1</v>
          </cell>
          <cell r="G81">
            <v>204</v>
          </cell>
          <cell r="H81">
            <v>1219</v>
          </cell>
          <cell r="I81">
            <v>1.952</v>
          </cell>
          <cell r="J81">
            <v>500</v>
          </cell>
          <cell r="K81">
            <v>30</v>
          </cell>
          <cell r="L81">
            <v>204</v>
          </cell>
          <cell r="M81">
            <v>1219</v>
          </cell>
          <cell r="N81">
            <v>1</v>
          </cell>
          <cell r="O81">
            <v>17</v>
          </cell>
          <cell r="P81">
            <v>60</v>
          </cell>
          <cell r="Q81" t="str">
            <v>67735-TM0-T000-H1</v>
          </cell>
          <cell r="R81" t="str">
            <v>BRACKET R RR</v>
          </cell>
        </row>
        <row r="82">
          <cell r="A82" t="str">
            <v>HAT-012-03</v>
          </cell>
          <cell r="B82" t="str">
            <v>HTTF1</v>
          </cell>
          <cell r="C82" t="str">
            <v>518</v>
          </cell>
          <cell r="D82" t="str">
            <v>CUT SIZE</v>
          </cell>
          <cell r="E82" t="str">
            <v>JSC270C</v>
          </cell>
          <cell r="F82">
            <v>1</v>
          </cell>
          <cell r="G82">
            <v>204</v>
          </cell>
          <cell r="H82">
            <v>1219</v>
          </cell>
          <cell r="I82">
            <v>1.952</v>
          </cell>
          <cell r="J82">
            <v>500</v>
          </cell>
          <cell r="K82">
            <v>30</v>
          </cell>
          <cell r="L82">
            <v>204</v>
          </cell>
          <cell r="M82">
            <v>1219</v>
          </cell>
          <cell r="N82">
            <v>1</v>
          </cell>
          <cell r="O82">
            <v>17</v>
          </cell>
          <cell r="P82">
            <v>60</v>
          </cell>
          <cell r="Q82" t="str">
            <v>67775-TM0-T000-H1</v>
          </cell>
          <cell r="R82" t="str">
            <v>BRACKET L RR</v>
          </cell>
        </row>
        <row r="83">
          <cell r="A83" t="str">
            <v>HAT-021-01</v>
          </cell>
          <cell r="B83" t="str">
            <v>HTTF1</v>
          </cell>
          <cell r="C83" t="str">
            <v>519</v>
          </cell>
          <cell r="D83" t="str">
            <v>CUT SIZE</v>
          </cell>
          <cell r="E83" t="str">
            <v>JSC270C</v>
          </cell>
          <cell r="F83">
            <v>1</v>
          </cell>
          <cell r="G83">
            <v>180</v>
          </cell>
          <cell r="H83">
            <v>1192</v>
          </cell>
          <cell r="I83">
            <v>1.6839999999999999</v>
          </cell>
          <cell r="J83">
            <v>500</v>
          </cell>
          <cell r="K83">
            <v>30</v>
          </cell>
          <cell r="L83">
            <v>180</v>
          </cell>
          <cell r="M83">
            <v>1192</v>
          </cell>
          <cell r="N83">
            <v>1</v>
          </cell>
          <cell r="O83">
            <v>8</v>
          </cell>
          <cell r="P83">
            <v>139</v>
          </cell>
          <cell r="Q83" t="str">
            <v>65519-TM0-T000-50</v>
          </cell>
          <cell r="R83" t="str">
            <v>BRKT,SLNCR MT</v>
          </cell>
        </row>
        <row r="84">
          <cell r="A84" t="str">
            <v>HAT-019-01</v>
          </cell>
          <cell r="B84" t="str">
            <v>HTTF1</v>
          </cell>
          <cell r="C84" t="str">
            <v>F84</v>
          </cell>
          <cell r="D84" t="str">
            <v>CUT SIZE</v>
          </cell>
          <cell r="E84" t="str">
            <v>JSC270C</v>
          </cell>
          <cell r="F84">
            <v>1</v>
          </cell>
          <cell r="G84">
            <v>168</v>
          </cell>
          <cell r="H84">
            <v>1219</v>
          </cell>
          <cell r="I84">
            <v>1.6080000000000001</v>
          </cell>
          <cell r="J84">
            <v>500</v>
          </cell>
          <cell r="K84">
            <v>30</v>
          </cell>
          <cell r="L84">
            <v>168</v>
          </cell>
          <cell r="M84">
            <v>1219</v>
          </cell>
          <cell r="N84">
            <v>1</v>
          </cell>
          <cell r="O84">
            <v>10</v>
          </cell>
          <cell r="P84">
            <v>114</v>
          </cell>
          <cell r="Q84" t="str">
            <v>65519-TF0-3000-50</v>
          </cell>
          <cell r="R84" t="str">
            <v>BRKT,SLNC MT</v>
          </cell>
        </row>
        <row r="85">
          <cell r="A85" t="str">
            <v>HAT-009-02</v>
          </cell>
          <cell r="B85" t="str">
            <v>HTTF1</v>
          </cell>
          <cell r="C85" t="str">
            <v>360</v>
          </cell>
          <cell r="D85" t="str">
            <v>CUT SIZE</v>
          </cell>
          <cell r="E85" t="str">
            <v>JSC270D</v>
          </cell>
          <cell r="F85">
            <v>1.2</v>
          </cell>
          <cell r="G85">
            <v>250</v>
          </cell>
          <cell r="H85">
            <v>1115</v>
          </cell>
          <cell r="I85">
            <v>2.6259999999999999</v>
          </cell>
          <cell r="J85">
            <v>100</v>
          </cell>
          <cell r="K85">
            <v>30</v>
          </cell>
          <cell r="L85">
            <v>250</v>
          </cell>
          <cell r="M85">
            <v>1115</v>
          </cell>
          <cell r="N85">
            <v>1</v>
          </cell>
          <cell r="O85">
            <v>12</v>
          </cell>
          <cell r="P85">
            <v>120</v>
          </cell>
          <cell r="Q85" t="str">
            <v>66513-TA0-A000-H1</v>
          </cell>
          <cell r="R85" t="str">
            <v>BRACKET REAR BHD LOWER RH</v>
          </cell>
        </row>
        <row r="86">
          <cell r="A86" t="str">
            <v>HAT-010-02</v>
          </cell>
          <cell r="B86" t="str">
            <v>HTTF1</v>
          </cell>
          <cell r="C86" t="str">
            <v>360</v>
          </cell>
          <cell r="D86" t="str">
            <v>CUT SIZE</v>
          </cell>
          <cell r="E86" t="str">
            <v>JSC270D</v>
          </cell>
          <cell r="F86">
            <v>1.2</v>
          </cell>
          <cell r="G86">
            <v>250</v>
          </cell>
          <cell r="H86">
            <v>1115</v>
          </cell>
          <cell r="I86">
            <v>2.6259999999999999</v>
          </cell>
          <cell r="J86">
            <v>100</v>
          </cell>
          <cell r="K86">
            <v>30</v>
          </cell>
          <cell r="L86">
            <v>250</v>
          </cell>
          <cell r="M86">
            <v>1115</v>
          </cell>
          <cell r="N86">
            <v>1</v>
          </cell>
          <cell r="O86">
            <v>12</v>
          </cell>
          <cell r="P86">
            <v>120</v>
          </cell>
          <cell r="Q86" t="str">
            <v>66553-TA0-A000-H1</v>
          </cell>
          <cell r="R86" t="str">
            <v>BRACKET REAR BHD LOWER LH</v>
          </cell>
        </row>
        <row r="87">
          <cell r="A87" t="str">
            <v>IAV-102</v>
          </cell>
          <cell r="B87" t="str">
            <v>HTTF1</v>
          </cell>
          <cell r="C87" t="str">
            <v>686</v>
          </cell>
          <cell r="D87" t="str">
            <v>COIL</v>
          </cell>
          <cell r="E87" t="str">
            <v>JSC270D</v>
          </cell>
          <cell r="F87">
            <v>1.6</v>
          </cell>
          <cell r="G87">
            <v>90</v>
          </cell>
          <cell r="H87">
            <v>0</v>
          </cell>
          <cell r="I87">
            <v>300</v>
          </cell>
          <cell r="J87">
            <v>1</v>
          </cell>
          <cell r="K87">
            <v>30</v>
          </cell>
          <cell r="L87">
            <v>90</v>
          </cell>
          <cell r="M87">
            <v>0</v>
          </cell>
          <cell r="N87">
            <v>2</v>
          </cell>
          <cell r="O87">
            <v>3448</v>
          </cell>
          <cell r="P87">
            <v>77</v>
          </cell>
          <cell r="Q87" t="str">
            <v>72731-SNL-T010-M1-2</v>
          </cell>
          <cell r="R87" t="str">
            <v>BRACKET A RIGHT</v>
          </cell>
        </row>
        <row r="88">
          <cell r="A88" t="str">
            <v>IAV-103</v>
          </cell>
          <cell r="B88" t="str">
            <v>HTTF1</v>
          </cell>
          <cell r="C88" t="str">
            <v>686</v>
          </cell>
          <cell r="D88" t="str">
            <v>COIL</v>
          </cell>
          <cell r="E88" t="str">
            <v>JSC270D</v>
          </cell>
          <cell r="F88">
            <v>1.6</v>
          </cell>
          <cell r="G88">
            <v>90</v>
          </cell>
          <cell r="H88">
            <v>0</v>
          </cell>
          <cell r="I88">
            <v>300</v>
          </cell>
          <cell r="J88">
            <v>1</v>
          </cell>
          <cell r="K88">
            <v>30</v>
          </cell>
          <cell r="L88">
            <v>90</v>
          </cell>
          <cell r="M88">
            <v>0</v>
          </cell>
          <cell r="N88">
            <v>2</v>
          </cell>
          <cell r="O88">
            <v>3448</v>
          </cell>
          <cell r="P88">
            <v>77</v>
          </cell>
          <cell r="Q88" t="str">
            <v>72771-SNL-T010-M1-2</v>
          </cell>
          <cell r="R88" t="str">
            <v>BRACKET A LEFT</v>
          </cell>
        </row>
        <row r="89">
          <cell r="A89" t="str">
            <v>IAV-104</v>
          </cell>
          <cell r="B89" t="str">
            <v>HTTF1</v>
          </cell>
          <cell r="C89" t="str">
            <v>687</v>
          </cell>
          <cell r="D89" t="str">
            <v>COIL</v>
          </cell>
          <cell r="E89" t="str">
            <v>JSC270D</v>
          </cell>
          <cell r="F89">
            <v>2.2999999999999998</v>
          </cell>
          <cell r="G89">
            <v>135</v>
          </cell>
          <cell r="H89">
            <v>0</v>
          </cell>
          <cell r="I89">
            <v>200</v>
          </cell>
          <cell r="J89">
            <v>1</v>
          </cell>
          <cell r="K89">
            <v>30</v>
          </cell>
          <cell r="L89">
            <v>135</v>
          </cell>
          <cell r="M89">
            <v>0</v>
          </cell>
          <cell r="N89">
            <v>2</v>
          </cell>
          <cell r="O89">
            <v>4545</v>
          </cell>
          <cell r="P89">
            <v>18</v>
          </cell>
          <cell r="Q89" t="str">
            <v>72731-SNL-T010-M1-3</v>
          </cell>
          <cell r="R89" t="str">
            <v>BRACKET B RIGHT</v>
          </cell>
        </row>
        <row r="90">
          <cell r="A90" t="str">
            <v>IAV-105</v>
          </cell>
          <cell r="B90" t="str">
            <v>HTTF1</v>
          </cell>
          <cell r="C90" t="str">
            <v>687</v>
          </cell>
          <cell r="D90" t="str">
            <v>COIL</v>
          </cell>
          <cell r="E90" t="str">
            <v>JSC270D</v>
          </cell>
          <cell r="F90">
            <v>2.2999999999999998</v>
          </cell>
          <cell r="G90">
            <v>135</v>
          </cell>
          <cell r="H90">
            <v>0</v>
          </cell>
          <cell r="I90">
            <v>200</v>
          </cell>
          <cell r="J90">
            <v>1</v>
          </cell>
          <cell r="K90">
            <v>30</v>
          </cell>
          <cell r="L90">
            <v>135</v>
          </cell>
          <cell r="M90">
            <v>0</v>
          </cell>
          <cell r="N90">
            <v>2</v>
          </cell>
          <cell r="O90">
            <v>4545</v>
          </cell>
          <cell r="P90">
            <v>18</v>
          </cell>
          <cell r="Q90" t="str">
            <v>72771-SNL-T010-M1-3</v>
          </cell>
          <cell r="R90" t="str">
            <v>BRACKET B LIFT</v>
          </cell>
        </row>
        <row r="91">
          <cell r="A91" t="str">
            <v>IAV-106</v>
          </cell>
          <cell r="B91" t="str">
            <v>HTTF1</v>
          </cell>
          <cell r="C91" t="str">
            <v>799</v>
          </cell>
          <cell r="D91" t="str">
            <v>COIL</v>
          </cell>
          <cell r="E91" t="str">
            <v>JSC270D</v>
          </cell>
          <cell r="F91">
            <v>1.4</v>
          </cell>
          <cell r="G91">
            <v>110</v>
          </cell>
          <cell r="H91">
            <v>0</v>
          </cell>
          <cell r="I91">
            <v>400</v>
          </cell>
          <cell r="J91">
            <v>1</v>
          </cell>
          <cell r="K91">
            <v>30</v>
          </cell>
          <cell r="L91">
            <v>110</v>
          </cell>
          <cell r="M91">
            <v>0</v>
          </cell>
          <cell r="N91">
            <v>2</v>
          </cell>
          <cell r="O91">
            <v>4761</v>
          </cell>
          <cell r="P91">
            <v>69</v>
          </cell>
          <cell r="Q91" t="str">
            <v>67311-SNL-T011-Y1-4</v>
          </cell>
          <cell r="R91" t="str">
            <v>STRIFF R FR DOOR SASH FR PLR</v>
          </cell>
        </row>
        <row r="92">
          <cell r="A92" t="str">
            <v>IAV-107</v>
          </cell>
          <cell r="B92" t="str">
            <v>HTTF1</v>
          </cell>
          <cell r="C92" t="str">
            <v>799</v>
          </cell>
          <cell r="D92" t="str">
            <v>COIL</v>
          </cell>
          <cell r="E92" t="str">
            <v>JSC270D</v>
          </cell>
          <cell r="F92">
            <v>1.4</v>
          </cell>
          <cell r="G92">
            <v>110</v>
          </cell>
          <cell r="H92">
            <v>0</v>
          </cell>
          <cell r="I92">
            <v>400</v>
          </cell>
          <cell r="J92">
            <v>1</v>
          </cell>
          <cell r="K92">
            <v>30</v>
          </cell>
          <cell r="L92">
            <v>110</v>
          </cell>
          <cell r="M92">
            <v>0</v>
          </cell>
          <cell r="N92">
            <v>2</v>
          </cell>
          <cell r="O92">
            <v>4761</v>
          </cell>
          <cell r="P92">
            <v>69</v>
          </cell>
          <cell r="Q92" t="str">
            <v>67351-SNL-TO11-Y1-4</v>
          </cell>
          <cell r="R92" t="str">
            <v>STRIFF L FR DOOR SASH FR PLR</v>
          </cell>
        </row>
        <row r="93">
          <cell r="A93" t="str">
            <v>IAV-108</v>
          </cell>
          <cell r="B93" t="str">
            <v>HTTF1</v>
          </cell>
          <cell r="C93" t="str">
            <v>814</v>
          </cell>
          <cell r="D93" t="str">
            <v>COIL</v>
          </cell>
          <cell r="E93" t="str">
            <v>JSC270D</v>
          </cell>
          <cell r="F93">
            <v>1.2</v>
          </cell>
          <cell r="G93">
            <v>280</v>
          </cell>
          <cell r="H93">
            <v>0</v>
          </cell>
          <cell r="I93">
            <v>800</v>
          </cell>
          <cell r="J93">
            <v>1</v>
          </cell>
          <cell r="K93">
            <v>30</v>
          </cell>
          <cell r="L93">
            <v>280</v>
          </cell>
          <cell r="M93">
            <v>0</v>
          </cell>
          <cell r="N93">
            <v>2</v>
          </cell>
          <cell r="O93">
            <v>3539</v>
          </cell>
          <cell r="P93">
            <v>85</v>
          </cell>
          <cell r="Q93" t="str">
            <v>67311-SNL-T011-Y1-3</v>
          </cell>
          <cell r="R93" t="str">
            <v>STRIFF R FR DOOR SASH FR PLR</v>
          </cell>
        </row>
        <row r="94">
          <cell r="A94" t="str">
            <v>IAV-109</v>
          </cell>
          <cell r="B94" t="str">
            <v>HTTF1</v>
          </cell>
          <cell r="C94" t="str">
            <v>814</v>
          </cell>
          <cell r="D94" t="str">
            <v>COIL</v>
          </cell>
          <cell r="E94" t="str">
            <v>JSC270D</v>
          </cell>
          <cell r="F94">
            <v>1.2</v>
          </cell>
          <cell r="G94">
            <v>280</v>
          </cell>
          <cell r="H94">
            <v>0</v>
          </cell>
          <cell r="I94">
            <v>800</v>
          </cell>
          <cell r="J94">
            <v>1</v>
          </cell>
          <cell r="K94">
            <v>30</v>
          </cell>
          <cell r="L94">
            <v>280</v>
          </cell>
          <cell r="M94">
            <v>0</v>
          </cell>
          <cell r="N94">
            <v>2</v>
          </cell>
          <cell r="O94">
            <v>3539</v>
          </cell>
          <cell r="P94">
            <v>85</v>
          </cell>
          <cell r="Q94" t="str">
            <v>67351-SNL-T011-Y1-3</v>
          </cell>
          <cell r="R94" t="str">
            <v>STRIFF L FR DOOR SASH FR PLR</v>
          </cell>
        </row>
        <row r="95">
          <cell r="A95" t="str">
            <v>IAV-110</v>
          </cell>
          <cell r="B95" t="str">
            <v>HTTF1</v>
          </cell>
          <cell r="C95" t="str">
            <v>815</v>
          </cell>
          <cell r="D95" t="str">
            <v>CUT SIZE</v>
          </cell>
          <cell r="E95" t="str">
            <v>JSC270D</v>
          </cell>
          <cell r="F95">
            <v>1.2</v>
          </cell>
          <cell r="G95">
            <v>190</v>
          </cell>
          <cell r="H95">
            <v>325</v>
          </cell>
          <cell r="I95">
            <v>0.57999999999999996</v>
          </cell>
          <cell r="J95">
            <v>500</v>
          </cell>
          <cell r="K95">
            <v>30</v>
          </cell>
          <cell r="L95">
            <v>190</v>
          </cell>
          <cell r="M95">
            <v>325</v>
          </cell>
          <cell r="N95">
            <v>1</v>
          </cell>
          <cell r="O95">
            <v>2</v>
          </cell>
          <cell r="P95">
            <v>0</v>
          </cell>
          <cell r="Q95" t="str">
            <v>67311-SNL-T011-Y1-5</v>
          </cell>
          <cell r="R95" t="str">
            <v>STIFF R FR DOOR SASH CTR PLR</v>
          </cell>
        </row>
        <row r="96">
          <cell r="A96" t="str">
            <v>IAV-111</v>
          </cell>
          <cell r="B96" t="str">
            <v>HTTF1</v>
          </cell>
          <cell r="C96" t="str">
            <v>815</v>
          </cell>
          <cell r="D96" t="str">
            <v>CUT SIZE</v>
          </cell>
          <cell r="E96" t="str">
            <v>JSC270D</v>
          </cell>
          <cell r="F96">
            <v>1.2</v>
          </cell>
          <cell r="G96">
            <v>190</v>
          </cell>
          <cell r="H96">
            <v>325</v>
          </cell>
          <cell r="I96">
            <v>0.57999999999999996</v>
          </cell>
          <cell r="J96">
            <v>500</v>
          </cell>
          <cell r="K96">
            <v>30</v>
          </cell>
          <cell r="L96">
            <v>190</v>
          </cell>
          <cell r="M96">
            <v>325</v>
          </cell>
          <cell r="N96">
            <v>1</v>
          </cell>
          <cell r="O96">
            <v>2</v>
          </cell>
          <cell r="P96">
            <v>0</v>
          </cell>
          <cell r="Q96" t="str">
            <v>67351-SNL-T011-Y1-5</v>
          </cell>
          <cell r="R96" t="str">
            <v>STIFF L FR DOOR SASH CTR PLR</v>
          </cell>
        </row>
        <row r="97">
          <cell r="A97" t="str">
            <v>IAV-112</v>
          </cell>
          <cell r="B97" t="str">
            <v>HTTF1</v>
          </cell>
          <cell r="C97" t="str">
            <v>857</v>
          </cell>
          <cell r="D97" t="str">
            <v>COIL</v>
          </cell>
          <cell r="E97" t="str">
            <v>JSC270D</v>
          </cell>
          <cell r="F97">
            <v>1</v>
          </cell>
          <cell r="G97">
            <v>60</v>
          </cell>
          <cell r="H97">
            <v>0</v>
          </cell>
          <cell r="I97">
            <v>200</v>
          </cell>
          <cell r="J97">
            <v>1</v>
          </cell>
          <cell r="K97">
            <v>30</v>
          </cell>
          <cell r="L97">
            <v>60</v>
          </cell>
          <cell r="M97">
            <v>0</v>
          </cell>
          <cell r="N97">
            <v>1</v>
          </cell>
          <cell r="O97">
            <v>10000</v>
          </cell>
          <cell r="P97">
            <v>41</v>
          </cell>
          <cell r="Q97" t="str">
            <v>67311-SNL-T011-Y1-6</v>
          </cell>
          <cell r="R97" t="str">
            <v>STIFF,R FR DOOR SASH CTR PLR LWR</v>
          </cell>
        </row>
        <row r="98">
          <cell r="A98" t="str">
            <v>IAV-113</v>
          </cell>
          <cell r="B98" t="str">
            <v>HTTF1</v>
          </cell>
          <cell r="C98" t="str">
            <v>857</v>
          </cell>
          <cell r="D98" t="str">
            <v>COIL</v>
          </cell>
          <cell r="E98" t="str">
            <v>JSC270D</v>
          </cell>
          <cell r="F98">
            <v>1</v>
          </cell>
          <cell r="G98">
            <v>60</v>
          </cell>
          <cell r="H98">
            <v>0</v>
          </cell>
          <cell r="I98">
            <v>200</v>
          </cell>
          <cell r="J98">
            <v>1</v>
          </cell>
          <cell r="K98">
            <v>30</v>
          </cell>
          <cell r="L98">
            <v>60</v>
          </cell>
          <cell r="M98">
            <v>0</v>
          </cell>
          <cell r="N98">
            <v>1</v>
          </cell>
          <cell r="O98">
            <v>10000</v>
          </cell>
          <cell r="P98">
            <v>41</v>
          </cell>
          <cell r="Q98" t="str">
            <v>67351-SNL-T011-Y1-6</v>
          </cell>
          <cell r="R98" t="str">
            <v>STIFF L FR DOOR SASH CTR PLR LWR</v>
          </cell>
        </row>
        <row r="99">
          <cell r="A99" t="str">
            <v>IAV-114-01</v>
          </cell>
          <cell r="B99" t="str">
            <v>HTTF1</v>
          </cell>
          <cell r="C99" t="str">
            <v>875</v>
          </cell>
          <cell r="D99" t="str">
            <v>COIL</v>
          </cell>
          <cell r="E99" t="str">
            <v>JSC270D</v>
          </cell>
          <cell r="F99">
            <v>0.8</v>
          </cell>
          <cell r="G99">
            <v>474</v>
          </cell>
          <cell r="H99">
            <v>0</v>
          </cell>
          <cell r="I99">
            <v>1000</v>
          </cell>
          <cell r="J99">
            <v>1</v>
          </cell>
          <cell r="K99">
            <v>30</v>
          </cell>
          <cell r="L99">
            <v>474</v>
          </cell>
          <cell r="M99">
            <v>0</v>
          </cell>
          <cell r="N99">
            <v>2</v>
          </cell>
          <cell r="O99">
            <v>3355</v>
          </cell>
          <cell r="P99">
            <v>100</v>
          </cell>
          <cell r="Q99" t="str">
            <v>67811-SNL-T012-Y1-31</v>
          </cell>
          <cell r="R99" t="str">
            <v>STIFF R RR DOOR INNER</v>
          </cell>
        </row>
        <row r="100">
          <cell r="A100" t="str">
            <v>IAV-115-01</v>
          </cell>
          <cell r="B100" t="str">
            <v>HTTF1</v>
          </cell>
          <cell r="C100" t="str">
            <v>875</v>
          </cell>
          <cell r="D100" t="str">
            <v>COIL</v>
          </cell>
          <cell r="E100" t="str">
            <v>JSC270D</v>
          </cell>
          <cell r="F100">
            <v>0.8</v>
          </cell>
          <cell r="G100">
            <v>474</v>
          </cell>
          <cell r="H100">
            <v>0</v>
          </cell>
          <cell r="I100">
            <v>1000</v>
          </cell>
          <cell r="J100">
            <v>1</v>
          </cell>
          <cell r="K100">
            <v>30</v>
          </cell>
          <cell r="L100">
            <v>474</v>
          </cell>
          <cell r="M100">
            <v>0</v>
          </cell>
          <cell r="N100">
            <v>2</v>
          </cell>
          <cell r="O100">
            <v>3355</v>
          </cell>
          <cell r="P100">
            <v>100</v>
          </cell>
          <cell r="Q100" t="str">
            <v>67851-SNL-T012-Y1-31</v>
          </cell>
          <cell r="R100" t="str">
            <v>STIFF L RR DOOR INNER</v>
          </cell>
        </row>
        <row r="101">
          <cell r="A101" t="str">
            <v>IAV-114-02</v>
          </cell>
          <cell r="B101" t="str">
            <v>HTTF1</v>
          </cell>
          <cell r="C101" t="str">
            <v>901</v>
          </cell>
          <cell r="D101" t="str">
            <v>COIL</v>
          </cell>
          <cell r="E101" t="str">
            <v>JSC270D</v>
          </cell>
          <cell r="F101">
            <v>0.8</v>
          </cell>
          <cell r="G101">
            <v>305</v>
          </cell>
          <cell r="H101">
            <v>0</v>
          </cell>
          <cell r="I101">
            <v>1000</v>
          </cell>
          <cell r="J101">
            <v>1</v>
          </cell>
          <cell r="K101">
            <v>30</v>
          </cell>
          <cell r="L101">
            <v>305</v>
          </cell>
          <cell r="M101">
            <v>0</v>
          </cell>
          <cell r="N101">
            <v>2</v>
          </cell>
          <cell r="O101">
            <v>4385</v>
          </cell>
          <cell r="P101">
            <v>119</v>
          </cell>
          <cell r="Q101" t="str">
            <v>67811-SNL-T012-Y1-32</v>
          </cell>
          <cell r="R101" t="str">
            <v>STIFF R RR DOOR OUTER</v>
          </cell>
        </row>
        <row r="102">
          <cell r="A102" t="str">
            <v>IAV-115-02</v>
          </cell>
          <cell r="B102" t="str">
            <v>HTTF1</v>
          </cell>
          <cell r="C102" t="str">
            <v>901</v>
          </cell>
          <cell r="D102" t="str">
            <v>COIL</v>
          </cell>
          <cell r="E102" t="str">
            <v>JSC270D</v>
          </cell>
          <cell r="F102">
            <v>0.8</v>
          </cell>
          <cell r="G102">
            <v>305</v>
          </cell>
          <cell r="H102">
            <v>0</v>
          </cell>
          <cell r="I102">
            <v>1000</v>
          </cell>
          <cell r="J102">
            <v>1</v>
          </cell>
          <cell r="K102">
            <v>30</v>
          </cell>
          <cell r="L102">
            <v>305</v>
          </cell>
          <cell r="M102">
            <v>0</v>
          </cell>
          <cell r="N102">
            <v>2</v>
          </cell>
          <cell r="O102">
            <v>4385</v>
          </cell>
          <cell r="P102">
            <v>119</v>
          </cell>
          <cell r="Q102" t="str">
            <v>67851-SNL-T012-Y1-32</v>
          </cell>
          <cell r="R102" t="str">
            <v>STIFF L RR DOOR OUTER</v>
          </cell>
        </row>
        <row r="103">
          <cell r="A103" t="str">
            <v>IAV-114-03</v>
          </cell>
          <cell r="B103" t="str">
            <v>HTTF1</v>
          </cell>
          <cell r="C103" t="str">
            <v>905</v>
          </cell>
          <cell r="D103" t="str">
            <v>COIL</v>
          </cell>
          <cell r="E103" t="str">
            <v>JSC270D</v>
          </cell>
          <cell r="F103">
            <v>1.2</v>
          </cell>
          <cell r="G103">
            <v>306</v>
          </cell>
          <cell r="H103">
            <v>0</v>
          </cell>
          <cell r="I103">
            <v>1000</v>
          </cell>
          <cell r="J103">
            <v>1</v>
          </cell>
          <cell r="K103">
            <v>30</v>
          </cell>
          <cell r="L103">
            <v>306</v>
          </cell>
          <cell r="M103">
            <v>0</v>
          </cell>
          <cell r="N103">
            <v>2</v>
          </cell>
          <cell r="O103">
            <v>4016</v>
          </cell>
          <cell r="P103">
            <v>86</v>
          </cell>
          <cell r="Q103" t="str">
            <v>67811-SNL-T012-Y1-33</v>
          </cell>
          <cell r="R103" t="str">
            <v>STIFF R RR DOOR QTR</v>
          </cell>
        </row>
        <row r="104">
          <cell r="A104" t="str">
            <v>IAV-115-03</v>
          </cell>
          <cell r="B104" t="str">
            <v>HTTF1</v>
          </cell>
          <cell r="C104" t="str">
            <v>905</v>
          </cell>
          <cell r="D104" t="str">
            <v>COIL</v>
          </cell>
          <cell r="E104" t="str">
            <v>JSC270D</v>
          </cell>
          <cell r="F104">
            <v>1.2</v>
          </cell>
          <cell r="G104">
            <v>306</v>
          </cell>
          <cell r="H104">
            <v>0</v>
          </cell>
          <cell r="I104">
            <v>1000</v>
          </cell>
          <cell r="J104">
            <v>1</v>
          </cell>
          <cell r="K104">
            <v>30</v>
          </cell>
          <cell r="L104">
            <v>306</v>
          </cell>
          <cell r="M104">
            <v>0</v>
          </cell>
          <cell r="N104">
            <v>2</v>
          </cell>
          <cell r="O104">
            <v>4016</v>
          </cell>
          <cell r="P104">
            <v>86</v>
          </cell>
          <cell r="Q104" t="str">
            <v>67851-SNL-T012-Y1-33</v>
          </cell>
          <cell r="R104" t="str">
            <v>STIFF L RR D00R QTR</v>
          </cell>
        </row>
        <row r="105">
          <cell r="A105" t="str">
            <v>IAV-114-04</v>
          </cell>
          <cell r="B105" t="str">
            <v>HTTF1</v>
          </cell>
          <cell r="C105" t="str">
            <v>933</v>
          </cell>
          <cell r="D105" t="str">
            <v>COIL</v>
          </cell>
          <cell r="E105" t="str">
            <v>JSC270D</v>
          </cell>
          <cell r="F105">
            <v>1.4</v>
          </cell>
          <cell r="G105">
            <v>236</v>
          </cell>
          <cell r="H105">
            <v>0</v>
          </cell>
          <cell r="I105">
            <v>800</v>
          </cell>
          <cell r="J105">
            <v>1</v>
          </cell>
          <cell r="K105">
            <v>30</v>
          </cell>
          <cell r="L105">
            <v>236</v>
          </cell>
          <cell r="M105">
            <v>0</v>
          </cell>
          <cell r="N105">
            <v>2</v>
          </cell>
          <cell r="O105">
            <v>3827</v>
          </cell>
          <cell r="P105">
            <v>80</v>
          </cell>
          <cell r="Q105" t="str">
            <v>67811-SNL-T012-Y1-34</v>
          </cell>
          <cell r="R105" t="str">
            <v>STIFF R RR DOOR REINF</v>
          </cell>
        </row>
        <row r="106">
          <cell r="A106" t="str">
            <v>IAV-115-04</v>
          </cell>
          <cell r="B106" t="str">
            <v>HTTF1</v>
          </cell>
          <cell r="C106" t="str">
            <v>933</v>
          </cell>
          <cell r="D106" t="str">
            <v>COIL</v>
          </cell>
          <cell r="E106" t="str">
            <v>JSC270D</v>
          </cell>
          <cell r="F106">
            <v>1.4</v>
          </cell>
          <cell r="G106">
            <v>236</v>
          </cell>
          <cell r="H106">
            <v>0</v>
          </cell>
          <cell r="I106">
            <v>800</v>
          </cell>
          <cell r="J106">
            <v>1</v>
          </cell>
          <cell r="K106">
            <v>30</v>
          </cell>
          <cell r="L106">
            <v>236</v>
          </cell>
          <cell r="M106">
            <v>0</v>
          </cell>
          <cell r="N106">
            <v>2</v>
          </cell>
          <cell r="O106">
            <v>3827</v>
          </cell>
          <cell r="P106">
            <v>80</v>
          </cell>
          <cell r="Q106" t="str">
            <v>67851-SNL-T012-Y1-34</v>
          </cell>
          <cell r="R106" t="str">
            <v>STIFF L RR DOOR REINF</v>
          </cell>
        </row>
        <row r="107">
          <cell r="A107" t="str">
            <v>HAT-009-01</v>
          </cell>
          <cell r="B107" t="str">
            <v>HTTF1</v>
          </cell>
          <cell r="C107" t="str">
            <v>368</v>
          </cell>
          <cell r="D107" t="str">
            <v>CUT SIZE</v>
          </cell>
          <cell r="E107" t="str">
            <v>JSC270E</v>
          </cell>
          <cell r="F107">
            <v>1.2</v>
          </cell>
          <cell r="G107">
            <v>280</v>
          </cell>
          <cell r="H107">
            <v>420</v>
          </cell>
          <cell r="I107">
            <v>1.081</v>
          </cell>
          <cell r="J107">
            <v>500</v>
          </cell>
          <cell r="K107">
            <v>30</v>
          </cell>
          <cell r="L107">
            <v>280</v>
          </cell>
          <cell r="M107">
            <v>240</v>
          </cell>
          <cell r="N107">
            <v>1</v>
          </cell>
          <cell r="O107">
            <v>1</v>
          </cell>
          <cell r="P107">
            <v>240</v>
          </cell>
          <cell r="Q107" t="str">
            <v>66511-TA0A-A100-H1</v>
          </cell>
          <cell r="R107" t="str">
            <v>GUSSET COMP  REAR BHD LOWER RH</v>
          </cell>
        </row>
        <row r="108">
          <cell r="A108" t="str">
            <v>HAT-010-01</v>
          </cell>
          <cell r="B108" t="str">
            <v>HTTF1</v>
          </cell>
          <cell r="C108" t="str">
            <v>368</v>
          </cell>
          <cell r="D108" t="str">
            <v>CUT SIZE</v>
          </cell>
          <cell r="E108" t="str">
            <v>JSC270E</v>
          </cell>
          <cell r="F108">
            <v>1.2</v>
          </cell>
          <cell r="G108">
            <v>280</v>
          </cell>
          <cell r="H108">
            <v>420</v>
          </cell>
          <cell r="I108">
            <v>1.081</v>
          </cell>
          <cell r="J108">
            <v>500</v>
          </cell>
          <cell r="K108">
            <v>30</v>
          </cell>
          <cell r="L108">
            <v>280</v>
          </cell>
          <cell r="M108">
            <v>240</v>
          </cell>
          <cell r="N108">
            <v>1</v>
          </cell>
          <cell r="O108">
            <v>1</v>
          </cell>
          <cell r="P108">
            <v>240</v>
          </cell>
          <cell r="Q108" t="str">
            <v>66551-TA0A-A100-H1</v>
          </cell>
          <cell r="R108" t="str">
            <v>GUSSET COMP REAR BHD LOWER LH</v>
          </cell>
        </row>
        <row r="109">
          <cell r="A109" t="str">
            <v>IAV-101</v>
          </cell>
          <cell r="B109" t="str">
            <v>HTTF1</v>
          </cell>
          <cell r="C109" t="str">
            <v>643</v>
          </cell>
          <cell r="D109" t="str">
            <v>COIL</v>
          </cell>
          <cell r="E109" t="str">
            <v>ZAM-60/60</v>
          </cell>
          <cell r="F109">
            <v>1.6</v>
          </cell>
          <cell r="G109">
            <v>205</v>
          </cell>
          <cell r="H109">
            <v>0</v>
          </cell>
          <cell r="I109">
            <v>500</v>
          </cell>
          <cell r="J109">
            <v>1</v>
          </cell>
          <cell r="K109">
            <v>30</v>
          </cell>
          <cell r="L109">
            <v>205</v>
          </cell>
          <cell r="M109">
            <v>0</v>
          </cell>
          <cell r="N109">
            <v>2</v>
          </cell>
          <cell r="O109">
            <v>4310</v>
          </cell>
          <cell r="P109">
            <v>45</v>
          </cell>
          <cell r="Q109" t="str">
            <v>72231-SNL-T010-M1-2</v>
          </cell>
          <cell r="R109" t="str">
            <v>BRACKET A</v>
          </cell>
        </row>
        <row r="110">
          <cell r="A110" t="str">
            <v>IAV-020</v>
          </cell>
          <cell r="B110" t="str">
            <v>HTTF1</v>
          </cell>
          <cell r="C110" t="str">
            <v>B07</v>
          </cell>
          <cell r="D110" t="str">
            <v>COIL</v>
          </cell>
          <cell r="E110" t="str">
            <v>ZAM-60/60</v>
          </cell>
          <cell r="F110">
            <v>1.6</v>
          </cell>
          <cell r="G110">
            <v>130</v>
          </cell>
          <cell r="H110">
            <v>0</v>
          </cell>
          <cell r="I110">
            <v>500</v>
          </cell>
          <cell r="J110">
            <v>1</v>
          </cell>
          <cell r="K110">
            <v>30</v>
          </cell>
          <cell r="L110">
            <v>130</v>
          </cell>
          <cell r="M110">
            <v>0</v>
          </cell>
          <cell r="N110">
            <v>2</v>
          </cell>
          <cell r="O110">
            <v>6944</v>
          </cell>
          <cell r="P110">
            <v>44</v>
          </cell>
          <cell r="Q110" t="str">
            <v>72271-SEL-T010-21</v>
          </cell>
          <cell r="R110" t="str">
            <v>SASH LH FR DOOR CTR LWR</v>
          </cell>
        </row>
        <row r="111">
          <cell r="A111" t="str">
            <v>IAV-021</v>
          </cell>
          <cell r="B111" t="str">
            <v>HTTF1</v>
          </cell>
          <cell r="C111" t="str">
            <v>B07</v>
          </cell>
          <cell r="D111" t="str">
            <v>COIL</v>
          </cell>
          <cell r="E111" t="str">
            <v>ZAM-60/60</v>
          </cell>
          <cell r="F111">
            <v>1.6</v>
          </cell>
          <cell r="G111">
            <v>130</v>
          </cell>
          <cell r="H111">
            <v>0</v>
          </cell>
          <cell r="I111">
            <v>500</v>
          </cell>
          <cell r="J111">
            <v>1</v>
          </cell>
          <cell r="K111">
            <v>30</v>
          </cell>
          <cell r="L111">
            <v>130</v>
          </cell>
          <cell r="M111">
            <v>0</v>
          </cell>
          <cell r="N111">
            <v>2</v>
          </cell>
          <cell r="O111">
            <v>6944</v>
          </cell>
          <cell r="P111">
            <v>44</v>
          </cell>
          <cell r="Q111" t="str">
            <v>72231-SEL-T010-21</v>
          </cell>
          <cell r="R111" t="str">
            <v>SASH RH FR DOOR CTR LWR</v>
          </cell>
        </row>
        <row r="112">
          <cell r="A112" t="str">
            <v>IAV-022</v>
          </cell>
          <cell r="B112" t="str">
            <v>HTTF1</v>
          </cell>
          <cell r="C112" t="str">
            <v>B08</v>
          </cell>
          <cell r="D112" t="str">
            <v>COIL</v>
          </cell>
          <cell r="E112" t="str">
            <v>ZAM-60/60</v>
          </cell>
          <cell r="F112">
            <v>1.6</v>
          </cell>
          <cell r="G112">
            <v>186</v>
          </cell>
          <cell r="H112">
            <v>0</v>
          </cell>
          <cell r="I112">
            <v>500</v>
          </cell>
          <cell r="J112">
            <v>1</v>
          </cell>
          <cell r="K112">
            <v>30</v>
          </cell>
          <cell r="L112">
            <v>186</v>
          </cell>
          <cell r="M112">
            <v>0</v>
          </cell>
          <cell r="N112">
            <v>2</v>
          </cell>
          <cell r="O112">
            <v>5102</v>
          </cell>
          <cell r="P112">
            <v>42</v>
          </cell>
          <cell r="Q112" t="str">
            <v>72771-SEL-T010-21</v>
          </cell>
          <cell r="R112" t="str">
            <v>SASH LH RR DOOR CTR LWR</v>
          </cell>
        </row>
        <row r="113">
          <cell r="A113" t="str">
            <v>IAV-023</v>
          </cell>
          <cell r="B113" t="str">
            <v>HTTF1</v>
          </cell>
          <cell r="C113" t="str">
            <v>B08</v>
          </cell>
          <cell r="D113" t="str">
            <v>COIL</v>
          </cell>
          <cell r="E113" t="str">
            <v>ZAM-60/60</v>
          </cell>
          <cell r="F113">
            <v>1.6</v>
          </cell>
          <cell r="G113">
            <v>186</v>
          </cell>
          <cell r="H113">
            <v>0</v>
          </cell>
          <cell r="I113">
            <v>500</v>
          </cell>
          <cell r="J113">
            <v>1</v>
          </cell>
          <cell r="K113">
            <v>30</v>
          </cell>
          <cell r="L113">
            <v>186</v>
          </cell>
          <cell r="M113">
            <v>0</v>
          </cell>
          <cell r="N113">
            <v>2</v>
          </cell>
          <cell r="O113">
            <v>5102</v>
          </cell>
          <cell r="P113">
            <v>42</v>
          </cell>
          <cell r="Q113" t="str">
            <v>72731-SEL-T010-21</v>
          </cell>
          <cell r="R113" t="str">
            <v>SASH RH RR DOOR CTR LWR</v>
          </cell>
        </row>
        <row r="114">
          <cell r="A114" t="str">
            <v>HAT-015-01</v>
          </cell>
          <cell r="B114" t="str">
            <v>HTTPF1</v>
          </cell>
          <cell r="C114" t="str">
            <v>132</v>
          </cell>
          <cell r="D114" t="str">
            <v>PIPE</v>
          </cell>
          <cell r="E114" t="str">
            <v>STKM-NB150</v>
          </cell>
          <cell r="F114">
            <v>1.8</v>
          </cell>
          <cell r="G114">
            <v>31.8</v>
          </cell>
          <cell r="H114">
            <v>895</v>
          </cell>
          <cell r="I114">
            <v>1.1919999999999999</v>
          </cell>
          <cell r="J114">
            <v>500</v>
          </cell>
          <cell r="K114">
            <v>30</v>
          </cell>
          <cell r="L114">
            <v>31.8</v>
          </cell>
          <cell r="M114">
            <v>895</v>
          </cell>
          <cell r="N114">
            <v>1</v>
          </cell>
          <cell r="O114">
            <v>1</v>
          </cell>
          <cell r="P114">
            <v>895</v>
          </cell>
          <cell r="Q114" t="str">
            <v>67233-TM0-Y000-H1</v>
          </cell>
          <cell r="R114" t="str">
            <v>PIPE, FR DOOR SKIN LWR BEAM</v>
          </cell>
        </row>
        <row r="115">
          <cell r="A115" t="str">
            <v>HAT-011-01</v>
          </cell>
          <cell r="B115" t="str">
            <v>HTTPF1</v>
          </cell>
          <cell r="C115" t="str">
            <v>161</v>
          </cell>
          <cell r="D115" t="str">
            <v>PIPE</v>
          </cell>
          <cell r="E115" t="str">
            <v>STKM-NB150</v>
          </cell>
          <cell r="F115">
            <v>1.4</v>
          </cell>
          <cell r="G115">
            <v>28.6</v>
          </cell>
          <cell r="H115">
            <v>508</v>
          </cell>
          <cell r="I115">
            <v>0.47699999999999998</v>
          </cell>
          <cell r="J115">
            <v>500</v>
          </cell>
          <cell r="K115">
            <v>30</v>
          </cell>
          <cell r="L115">
            <v>28.6</v>
          </cell>
          <cell r="M115">
            <v>508</v>
          </cell>
          <cell r="N115">
            <v>1</v>
          </cell>
          <cell r="O115">
            <v>1</v>
          </cell>
          <cell r="P115">
            <v>508</v>
          </cell>
          <cell r="Q115" t="str">
            <v>67732-TM0-T000-H1</v>
          </cell>
          <cell r="R115" t="str">
            <v>PIPE, RR DOOR SKIN LWR BEAM</v>
          </cell>
        </row>
        <row r="116">
          <cell r="A116" t="str">
            <v>HAT-013-01</v>
          </cell>
          <cell r="B116" t="str">
            <v>HTTPF1</v>
          </cell>
          <cell r="C116" t="str">
            <v>T59</v>
          </cell>
          <cell r="D116" t="str">
            <v>PIPE</v>
          </cell>
          <cell r="E116" t="str">
            <v>STKM-NB150</v>
          </cell>
          <cell r="F116">
            <v>1.6</v>
          </cell>
          <cell r="G116">
            <v>31.8</v>
          </cell>
          <cell r="H116">
            <v>890</v>
          </cell>
          <cell r="I116">
            <v>1.06</v>
          </cell>
          <cell r="J116">
            <v>500</v>
          </cell>
          <cell r="K116">
            <v>30</v>
          </cell>
          <cell r="L116">
            <v>31.8</v>
          </cell>
          <cell r="M116">
            <v>890</v>
          </cell>
          <cell r="N116">
            <v>1</v>
          </cell>
          <cell r="O116">
            <v>1</v>
          </cell>
          <cell r="P116">
            <v>890</v>
          </cell>
          <cell r="Q116" t="str">
            <v>67233-TF0-3000</v>
          </cell>
          <cell r="R116" t="str">
            <v>PIPE R FR DOOR SKIN LWR BEAM</v>
          </cell>
        </row>
        <row r="117">
          <cell r="A117" t="str">
            <v>HAT-017-01</v>
          </cell>
          <cell r="B117" t="str">
            <v>HTTPF1</v>
          </cell>
          <cell r="C117" t="str">
            <v>T60</v>
          </cell>
          <cell r="D117" t="str">
            <v>PIPE</v>
          </cell>
          <cell r="E117" t="str">
            <v>STKM-NB150</v>
          </cell>
          <cell r="F117">
            <v>1.4</v>
          </cell>
          <cell r="G117">
            <v>28.6</v>
          </cell>
          <cell r="H117">
            <v>528</v>
          </cell>
          <cell r="I117">
            <v>0.496</v>
          </cell>
          <cell r="J117">
            <v>500</v>
          </cell>
          <cell r="K117">
            <v>30</v>
          </cell>
          <cell r="L117">
            <v>28.6</v>
          </cell>
          <cell r="M117">
            <v>528</v>
          </cell>
          <cell r="N117">
            <v>1</v>
          </cell>
          <cell r="O117">
            <v>1</v>
          </cell>
          <cell r="P117">
            <v>528</v>
          </cell>
          <cell r="Q117" t="str">
            <v>67732-TF0-3000</v>
          </cell>
          <cell r="R117" t="str">
            <v>PIPE R RR  DOOR SKIN LWR BEAM</v>
          </cell>
        </row>
        <row r="118">
          <cell r="A118" t="str">
            <v>KIT-013</v>
          </cell>
          <cell r="B118" t="str">
            <v>KITF2</v>
          </cell>
          <cell r="C118" t="str">
            <v>581</v>
          </cell>
          <cell r="D118" t="str">
            <v>CUT SIZE</v>
          </cell>
          <cell r="E118" t="str">
            <v>SP791-440</v>
          </cell>
          <cell r="F118">
            <v>1.6</v>
          </cell>
          <cell r="G118">
            <v>515</v>
          </cell>
          <cell r="H118">
            <v>410</v>
          </cell>
          <cell r="I118">
            <v>2.6520000000000001</v>
          </cell>
          <cell r="J118">
            <v>200</v>
          </cell>
          <cell r="K118">
            <v>0</v>
          </cell>
          <cell r="L118">
            <v>410</v>
          </cell>
          <cell r="M118">
            <v>515</v>
          </cell>
          <cell r="N118">
            <v>1</v>
          </cell>
          <cell r="O118">
            <v>2</v>
          </cell>
          <cell r="P118">
            <v>0</v>
          </cell>
          <cell r="Q118" t="str">
            <v>75662-EB700</v>
          </cell>
          <cell r="R118" t="str">
            <v>OUTRINGER  SIDE MBR RH</v>
          </cell>
        </row>
        <row r="119">
          <cell r="A119" t="str">
            <v>KIT-014</v>
          </cell>
          <cell r="B119" t="str">
            <v>KITF2</v>
          </cell>
          <cell r="C119" t="str">
            <v>581</v>
          </cell>
          <cell r="D119" t="str">
            <v>CUT SIZE</v>
          </cell>
          <cell r="E119" t="str">
            <v>SP791-440</v>
          </cell>
          <cell r="F119">
            <v>1.6</v>
          </cell>
          <cell r="G119">
            <v>515</v>
          </cell>
          <cell r="H119">
            <v>410</v>
          </cell>
          <cell r="I119">
            <v>2.6520000000000001</v>
          </cell>
          <cell r="J119">
            <v>200</v>
          </cell>
          <cell r="K119">
            <v>0</v>
          </cell>
          <cell r="L119">
            <v>515</v>
          </cell>
          <cell r="M119">
            <v>410</v>
          </cell>
          <cell r="N119">
            <v>1</v>
          </cell>
          <cell r="O119">
            <v>2</v>
          </cell>
          <cell r="P119">
            <v>0</v>
          </cell>
          <cell r="Q119" t="str">
            <v>75663-EB700</v>
          </cell>
          <cell r="R119" t="str">
            <v>OUTRINGER  SIDE MBR LH</v>
          </cell>
        </row>
        <row r="120">
          <cell r="A120" t="str">
            <v>SKT0001-02</v>
          </cell>
          <cell r="B120" t="str">
            <v>KKSBF1</v>
          </cell>
          <cell r="C120" t="str">
            <v>533</v>
          </cell>
          <cell r="D120" t="str">
            <v>BAR</v>
          </cell>
          <cell r="E120" t="str">
            <v>SS400</v>
          </cell>
          <cell r="F120">
            <v>0</v>
          </cell>
          <cell r="G120">
            <v>19</v>
          </cell>
          <cell r="H120">
            <v>702</v>
          </cell>
          <cell r="I120">
            <v>1.56</v>
          </cell>
          <cell r="J120">
            <v>300</v>
          </cell>
          <cell r="K120">
            <v>20</v>
          </cell>
          <cell r="L120">
            <v>19</v>
          </cell>
          <cell r="M120">
            <v>702</v>
          </cell>
          <cell r="N120">
            <v>1</v>
          </cell>
          <cell r="O120">
            <v>1</v>
          </cell>
          <cell r="P120">
            <v>682</v>
          </cell>
          <cell r="Q120" t="str">
            <v>TC4222861 2-02</v>
          </cell>
          <cell r="R120" t="str">
            <v>PIPE</v>
          </cell>
        </row>
        <row r="121">
          <cell r="A121" t="str">
            <v>SKT0002-01</v>
          </cell>
          <cell r="B121" t="str">
            <v>KKSBF1</v>
          </cell>
          <cell r="C121" t="str">
            <v>533</v>
          </cell>
          <cell r="D121" t="str">
            <v>BAR</v>
          </cell>
          <cell r="E121" t="str">
            <v>SS400</v>
          </cell>
          <cell r="F121">
            <v>0</v>
          </cell>
          <cell r="G121">
            <v>19</v>
          </cell>
          <cell r="H121">
            <v>702</v>
          </cell>
          <cell r="I121">
            <v>1.56</v>
          </cell>
          <cell r="J121">
            <v>300</v>
          </cell>
          <cell r="K121">
            <v>20</v>
          </cell>
          <cell r="L121">
            <v>19</v>
          </cell>
          <cell r="M121">
            <v>702</v>
          </cell>
          <cell r="N121">
            <v>1</v>
          </cell>
          <cell r="O121">
            <v>1</v>
          </cell>
          <cell r="P121">
            <v>682</v>
          </cell>
          <cell r="Q121" t="str">
            <v>TC4222863 2-01</v>
          </cell>
          <cell r="R121" t="str">
            <v>PIPE</v>
          </cell>
        </row>
        <row r="122">
          <cell r="A122" t="str">
            <v>SKT0003-01</v>
          </cell>
          <cell r="B122" t="str">
            <v>KKSBF1</v>
          </cell>
          <cell r="C122" t="str">
            <v>533</v>
          </cell>
          <cell r="D122" t="str">
            <v>BAR</v>
          </cell>
          <cell r="E122" t="str">
            <v>SS400</v>
          </cell>
          <cell r="F122">
            <v>0</v>
          </cell>
          <cell r="G122">
            <v>19</v>
          </cell>
          <cell r="H122">
            <v>702</v>
          </cell>
          <cell r="I122">
            <v>1.56</v>
          </cell>
          <cell r="J122">
            <v>300</v>
          </cell>
          <cell r="K122">
            <v>20</v>
          </cell>
          <cell r="L122">
            <v>19</v>
          </cell>
          <cell r="M122">
            <v>702</v>
          </cell>
          <cell r="N122">
            <v>1</v>
          </cell>
          <cell r="O122">
            <v>1</v>
          </cell>
          <cell r="P122">
            <v>672</v>
          </cell>
          <cell r="Q122" t="str">
            <v>TC4221571 2-01</v>
          </cell>
          <cell r="R122" t="str">
            <v>PIPE</v>
          </cell>
        </row>
        <row r="123">
          <cell r="A123" t="str">
            <v>NDT-001-01</v>
          </cell>
          <cell r="B123" t="str">
            <v>KKWF1</v>
          </cell>
          <cell r="C123" t="str">
            <v>330</v>
          </cell>
          <cell r="D123" t="str">
            <v>CUT SIZE</v>
          </cell>
          <cell r="E123" t="str">
            <v>MSAC-DNO-80</v>
          </cell>
          <cell r="F123">
            <v>0.6</v>
          </cell>
          <cell r="G123">
            <v>800</v>
          </cell>
          <cell r="H123">
            <v>1652</v>
          </cell>
          <cell r="I123">
            <v>5.9269999999999996</v>
          </cell>
          <cell r="J123">
            <v>100</v>
          </cell>
          <cell r="K123">
            <v>0</v>
          </cell>
          <cell r="L123">
            <v>800</v>
          </cell>
          <cell r="M123">
            <v>1652</v>
          </cell>
          <cell r="N123">
            <v>1</v>
          </cell>
          <cell r="O123">
            <v>1</v>
          </cell>
          <cell r="P123">
            <v>0</v>
          </cell>
          <cell r="Q123" t="str">
            <v>18931-20411</v>
          </cell>
          <cell r="R123" t="str">
            <v>OUTER SHELL</v>
          </cell>
        </row>
        <row r="124">
          <cell r="A124" t="str">
            <v>WEC-111</v>
          </cell>
          <cell r="B124" t="str">
            <v>KKWF1</v>
          </cell>
          <cell r="C124" t="str">
            <v>855</v>
          </cell>
          <cell r="D124" t="str">
            <v>CUT SIZE</v>
          </cell>
          <cell r="E124" t="str">
            <v>SA1C-80</v>
          </cell>
          <cell r="F124">
            <v>0.8</v>
          </cell>
          <cell r="G124">
            <v>150</v>
          </cell>
          <cell r="H124">
            <v>270</v>
          </cell>
          <cell r="I124">
            <v>0.254</v>
          </cell>
          <cell r="J124">
            <v>500</v>
          </cell>
          <cell r="K124">
            <v>10</v>
          </cell>
          <cell r="L124">
            <v>150</v>
          </cell>
          <cell r="M124">
            <v>270</v>
          </cell>
          <cell r="N124">
            <v>1</v>
          </cell>
          <cell r="O124">
            <v>1</v>
          </cell>
          <cell r="P124">
            <v>150</v>
          </cell>
          <cell r="Q124" t="str">
            <v>G001-0079E</v>
          </cell>
          <cell r="R124" t="str">
            <v>SHIELD PIPE</v>
          </cell>
        </row>
        <row r="125">
          <cell r="A125" t="str">
            <v>WEC-115</v>
          </cell>
          <cell r="B125" t="str">
            <v>KKWF1</v>
          </cell>
          <cell r="C125" t="str">
            <v>867</v>
          </cell>
          <cell r="D125" t="str">
            <v>CUT SIZE</v>
          </cell>
          <cell r="E125" t="str">
            <v>SA1C-80</v>
          </cell>
          <cell r="F125">
            <v>0.8</v>
          </cell>
          <cell r="G125">
            <v>180</v>
          </cell>
          <cell r="H125">
            <v>275</v>
          </cell>
          <cell r="I125">
            <v>0.3</v>
          </cell>
          <cell r="J125">
            <v>500</v>
          </cell>
          <cell r="K125">
            <v>10</v>
          </cell>
          <cell r="L125">
            <v>180</v>
          </cell>
          <cell r="M125">
            <v>275</v>
          </cell>
          <cell r="N125">
            <v>1</v>
          </cell>
          <cell r="O125">
            <v>1</v>
          </cell>
          <cell r="P125">
            <v>180</v>
          </cell>
          <cell r="Q125" t="str">
            <v>G001-0143E</v>
          </cell>
          <cell r="R125" t="str">
            <v>HEAT SHIELD</v>
          </cell>
        </row>
        <row r="126">
          <cell r="A126" t="str">
            <v>WEC-116</v>
          </cell>
          <cell r="B126" t="str">
            <v>KKWF1</v>
          </cell>
          <cell r="C126" t="str">
            <v>872</v>
          </cell>
          <cell r="D126" t="str">
            <v>CUT SIZE</v>
          </cell>
          <cell r="E126" t="str">
            <v>SA1C-80</v>
          </cell>
          <cell r="F126">
            <v>0.8</v>
          </cell>
          <cell r="G126">
            <v>180</v>
          </cell>
          <cell r="H126">
            <v>250</v>
          </cell>
          <cell r="I126">
            <v>0.28299999999999997</v>
          </cell>
          <cell r="J126">
            <v>500</v>
          </cell>
          <cell r="K126">
            <v>10</v>
          </cell>
          <cell r="L126">
            <v>180</v>
          </cell>
          <cell r="M126">
            <v>250</v>
          </cell>
          <cell r="N126">
            <v>1</v>
          </cell>
          <cell r="O126">
            <v>1</v>
          </cell>
          <cell r="P126">
            <v>180</v>
          </cell>
          <cell r="Q126" t="str">
            <v>G001-1878F</v>
          </cell>
          <cell r="R126" t="str">
            <v>HEAT RPOTECTOR</v>
          </cell>
        </row>
        <row r="127">
          <cell r="A127" t="str">
            <v>WEC-102</v>
          </cell>
          <cell r="B127" t="str">
            <v>KKWF1</v>
          </cell>
          <cell r="C127" t="str">
            <v>928</v>
          </cell>
          <cell r="D127" t="str">
            <v>SHEET</v>
          </cell>
          <cell r="E127" t="str">
            <v>SA1C-80</v>
          </cell>
          <cell r="F127">
            <v>0.8</v>
          </cell>
          <cell r="G127">
            <v>1219</v>
          </cell>
          <cell r="H127">
            <v>2438</v>
          </cell>
          <cell r="I127">
            <v>17.994</v>
          </cell>
          <cell r="J127">
            <v>50</v>
          </cell>
          <cell r="K127">
            <v>10</v>
          </cell>
          <cell r="L127">
            <v>265</v>
          </cell>
          <cell r="M127">
            <v>1219</v>
          </cell>
          <cell r="N127">
            <v>9</v>
          </cell>
          <cell r="O127">
            <v>6</v>
          </cell>
          <cell r="P127">
            <v>168</v>
          </cell>
          <cell r="Q127" t="str">
            <v>G001-1874E</v>
          </cell>
          <cell r="R127" t="str">
            <v>HEAT SHIELD</v>
          </cell>
        </row>
        <row r="128">
          <cell r="A128" t="str">
            <v>WEC-103</v>
          </cell>
          <cell r="B128" t="str">
            <v>KKWF1</v>
          </cell>
          <cell r="C128" t="str">
            <v>928</v>
          </cell>
          <cell r="D128" t="str">
            <v>SHEET</v>
          </cell>
          <cell r="E128" t="str">
            <v>SA1C-80</v>
          </cell>
          <cell r="F128">
            <v>0.8</v>
          </cell>
          <cell r="G128">
            <v>1219</v>
          </cell>
          <cell r="H128">
            <v>2438</v>
          </cell>
          <cell r="I128">
            <v>17.994</v>
          </cell>
          <cell r="J128">
            <v>50</v>
          </cell>
          <cell r="K128">
            <v>10</v>
          </cell>
          <cell r="L128">
            <v>260</v>
          </cell>
          <cell r="M128">
            <v>1219</v>
          </cell>
          <cell r="N128">
            <v>9</v>
          </cell>
          <cell r="O128">
            <v>6</v>
          </cell>
          <cell r="P128">
            <v>180</v>
          </cell>
          <cell r="Q128" t="str">
            <v>G001-1875E</v>
          </cell>
          <cell r="R128" t="str">
            <v>HEAT SHIELD</v>
          </cell>
        </row>
        <row r="129">
          <cell r="A129" t="str">
            <v>WEC-109</v>
          </cell>
          <cell r="B129" t="str">
            <v>KKWF1</v>
          </cell>
          <cell r="C129" t="str">
            <v>928</v>
          </cell>
          <cell r="D129" t="str">
            <v>SHEET</v>
          </cell>
          <cell r="E129" t="str">
            <v>SA1C-80</v>
          </cell>
          <cell r="F129">
            <v>0.8</v>
          </cell>
          <cell r="G129">
            <v>1219</v>
          </cell>
          <cell r="H129">
            <v>2438</v>
          </cell>
          <cell r="I129">
            <v>17.994</v>
          </cell>
          <cell r="J129">
            <v>50</v>
          </cell>
          <cell r="K129">
            <v>10</v>
          </cell>
          <cell r="L129">
            <v>240</v>
          </cell>
          <cell r="M129">
            <v>1219</v>
          </cell>
          <cell r="N129">
            <v>10</v>
          </cell>
          <cell r="O129">
            <v>7</v>
          </cell>
          <cell r="P129">
            <v>138</v>
          </cell>
          <cell r="Q129" t="str">
            <v>G001-1876E</v>
          </cell>
          <cell r="R129" t="str">
            <v>HEAT SHIELD</v>
          </cell>
        </row>
        <row r="130">
          <cell r="A130" t="str">
            <v>WEC-110</v>
          </cell>
          <cell r="B130" t="str">
            <v>KKWF1</v>
          </cell>
          <cell r="C130" t="str">
            <v>928</v>
          </cell>
          <cell r="D130" t="str">
            <v>SHEET</v>
          </cell>
          <cell r="E130" t="str">
            <v>SA1C-80</v>
          </cell>
          <cell r="F130">
            <v>0.8</v>
          </cell>
          <cell r="G130">
            <v>1219</v>
          </cell>
          <cell r="H130">
            <v>2438</v>
          </cell>
          <cell r="I130">
            <v>17.994</v>
          </cell>
          <cell r="J130">
            <v>50</v>
          </cell>
          <cell r="K130">
            <v>10</v>
          </cell>
          <cell r="L130">
            <v>330</v>
          </cell>
          <cell r="M130">
            <v>1219</v>
          </cell>
          <cell r="N130">
            <v>7</v>
          </cell>
          <cell r="O130">
            <v>7</v>
          </cell>
          <cell r="P130">
            <v>189</v>
          </cell>
          <cell r="Q130" t="str">
            <v>G001-1877E</v>
          </cell>
          <cell r="R130" t="str">
            <v>HEAT SHIELD</v>
          </cell>
        </row>
        <row r="131">
          <cell r="A131" t="str">
            <v>HMT-046-03</v>
          </cell>
          <cell r="B131" t="str">
            <v>KKWF1</v>
          </cell>
          <cell r="C131" t="str">
            <v>191</v>
          </cell>
          <cell r="D131" t="str">
            <v>SHEET</v>
          </cell>
          <cell r="E131" t="str">
            <v>SPHC</v>
          </cell>
          <cell r="F131">
            <v>4.5</v>
          </cell>
          <cell r="G131">
            <v>1219</v>
          </cell>
          <cell r="H131">
            <v>1250</v>
          </cell>
          <cell r="I131">
            <v>53.826000000000001</v>
          </cell>
          <cell r="J131">
            <v>20</v>
          </cell>
          <cell r="K131">
            <v>10</v>
          </cell>
          <cell r="L131">
            <v>38</v>
          </cell>
          <cell r="M131">
            <v>1219</v>
          </cell>
          <cell r="N131">
            <v>32</v>
          </cell>
          <cell r="O131">
            <v>33</v>
          </cell>
          <cell r="P131">
            <v>0</v>
          </cell>
          <cell r="Q131" t="str">
            <v>17506-1669B</v>
          </cell>
          <cell r="R131" t="str">
            <v>PATCH</v>
          </cell>
        </row>
        <row r="132">
          <cell r="A132" t="str">
            <v>NDT-008</v>
          </cell>
          <cell r="B132" t="str">
            <v>KKWF1</v>
          </cell>
          <cell r="C132" t="str">
            <v>191</v>
          </cell>
          <cell r="D132" t="str">
            <v>SHEET</v>
          </cell>
          <cell r="E132" t="str">
            <v>SPHC</v>
          </cell>
          <cell r="F132">
            <v>4.5</v>
          </cell>
          <cell r="G132">
            <v>1219</v>
          </cell>
          <cell r="H132">
            <v>1250</v>
          </cell>
          <cell r="I132">
            <v>53.826000000000001</v>
          </cell>
          <cell r="J132">
            <v>20</v>
          </cell>
          <cell r="K132">
            <v>10</v>
          </cell>
          <cell r="L132">
            <v>494</v>
          </cell>
          <cell r="M132">
            <v>32</v>
          </cell>
          <cell r="N132">
            <v>76</v>
          </cell>
          <cell r="O132">
            <v>1</v>
          </cell>
          <cell r="P132">
            <v>0</v>
          </cell>
          <cell r="Q132" t="str">
            <v>20133-Z2002</v>
          </cell>
          <cell r="R132" t="str">
            <v>STRAP MUFFLER (ล่าง)</v>
          </cell>
        </row>
        <row r="133">
          <cell r="A133" t="str">
            <v>NDT-010-01</v>
          </cell>
          <cell r="B133" t="str">
            <v>KKWF1</v>
          </cell>
          <cell r="C133" t="str">
            <v>191</v>
          </cell>
          <cell r="D133" t="str">
            <v>SHEET</v>
          </cell>
          <cell r="E133" t="str">
            <v>SPHC</v>
          </cell>
          <cell r="F133">
            <v>4.5</v>
          </cell>
          <cell r="G133">
            <v>1219</v>
          </cell>
          <cell r="H133">
            <v>1250</v>
          </cell>
          <cell r="I133">
            <v>53.826000000000001</v>
          </cell>
          <cell r="J133">
            <v>20</v>
          </cell>
          <cell r="K133">
            <v>10</v>
          </cell>
          <cell r="L133">
            <v>286</v>
          </cell>
          <cell r="M133">
            <v>48</v>
          </cell>
          <cell r="N133">
            <v>100</v>
          </cell>
          <cell r="O133">
            <v>1</v>
          </cell>
          <cell r="P133">
            <v>0</v>
          </cell>
          <cell r="Q133" t="str">
            <v>20203-D9901-M/A</v>
          </cell>
          <cell r="R133" t="str">
            <v>SLEEPER MUFFLER</v>
          </cell>
        </row>
        <row r="134">
          <cell r="A134" t="str">
            <v>NDT-020</v>
          </cell>
          <cell r="B134" t="str">
            <v>KKWF1</v>
          </cell>
          <cell r="C134" t="str">
            <v>191</v>
          </cell>
          <cell r="D134" t="str">
            <v>SHEET</v>
          </cell>
          <cell r="E134" t="str">
            <v>SPHC</v>
          </cell>
          <cell r="F134">
            <v>4.5</v>
          </cell>
          <cell r="G134">
            <v>1219</v>
          </cell>
          <cell r="H134">
            <v>1250</v>
          </cell>
          <cell r="I134">
            <v>53.826000000000001</v>
          </cell>
          <cell r="J134">
            <v>20</v>
          </cell>
          <cell r="K134">
            <v>10</v>
          </cell>
          <cell r="L134">
            <v>340</v>
          </cell>
          <cell r="M134">
            <v>32</v>
          </cell>
          <cell r="N134">
            <v>114</v>
          </cell>
          <cell r="O134">
            <v>1</v>
          </cell>
          <cell r="P134">
            <v>0</v>
          </cell>
          <cell r="Q134" t="str">
            <v>20023-Z5001</v>
          </cell>
          <cell r="R134" t="str">
            <v>CLAMP EXH. TUBE NO.1</v>
          </cell>
        </row>
        <row r="135">
          <cell r="A135" t="str">
            <v>NDT-021</v>
          </cell>
          <cell r="B135" t="str">
            <v>KKWF1</v>
          </cell>
          <cell r="C135" t="str">
            <v>191</v>
          </cell>
          <cell r="D135" t="str">
            <v>SHEET</v>
          </cell>
          <cell r="E135" t="str">
            <v>SPHC</v>
          </cell>
          <cell r="F135">
            <v>4.5</v>
          </cell>
          <cell r="G135">
            <v>1219</v>
          </cell>
          <cell r="H135">
            <v>1250</v>
          </cell>
          <cell r="I135">
            <v>53.826000000000001</v>
          </cell>
          <cell r="J135">
            <v>20</v>
          </cell>
          <cell r="K135">
            <v>10</v>
          </cell>
          <cell r="L135">
            <v>330</v>
          </cell>
          <cell r="M135">
            <v>32</v>
          </cell>
          <cell r="N135">
            <v>114</v>
          </cell>
          <cell r="O135">
            <v>1</v>
          </cell>
          <cell r="P135">
            <v>0</v>
          </cell>
          <cell r="Q135" t="str">
            <v>20023-Z5002</v>
          </cell>
          <cell r="R135" t="str">
            <v>CLAMP EXH. TUBE NO.2</v>
          </cell>
        </row>
        <row r="136">
          <cell r="A136" t="str">
            <v>HMT-369-02</v>
          </cell>
          <cell r="B136" t="str">
            <v>KKWF1</v>
          </cell>
          <cell r="C136" t="str">
            <v>461</v>
          </cell>
          <cell r="D136" t="str">
            <v>SHEET</v>
          </cell>
          <cell r="E136" t="str">
            <v>SPHC</v>
          </cell>
          <cell r="F136">
            <v>3.2</v>
          </cell>
          <cell r="G136">
            <v>1219</v>
          </cell>
          <cell r="H136">
            <v>1390</v>
          </cell>
          <cell r="I136">
            <v>42.564</v>
          </cell>
          <cell r="J136">
            <v>30</v>
          </cell>
          <cell r="K136">
            <v>10</v>
          </cell>
          <cell r="L136">
            <v>157</v>
          </cell>
          <cell r="M136">
            <v>1219</v>
          </cell>
          <cell r="N136">
            <v>8</v>
          </cell>
          <cell r="O136">
            <v>28</v>
          </cell>
          <cell r="P136">
            <v>113</v>
          </cell>
          <cell r="Q136" t="str">
            <v>16522-E0060</v>
          </cell>
          <cell r="R136" t="str">
            <v>BRACKET WATER FILLER</v>
          </cell>
        </row>
        <row r="137">
          <cell r="A137" t="str">
            <v>HMT-369-03</v>
          </cell>
          <cell r="B137" t="str">
            <v>KKWF1</v>
          </cell>
          <cell r="C137" t="str">
            <v>461</v>
          </cell>
          <cell r="D137" t="str">
            <v>SHEET</v>
          </cell>
          <cell r="E137" t="str">
            <v>SPHC</v>
          </cell>
          <cell r="F137">
            <v>3.2</v>
          </cell>
          <cell r="G137">
            <v>1219</v>
          </cell>
          <cell r="H137">
            <v>1390</v>
          </cell>
          <cell r="I137">
            <v>42.564</v>
          </cell>
          <cell r="J137">
            <v>30</v>
          </cell>
          <cell r="K137">
            <v>10</v>
          </cell>
          <cell r="L137">
            <v>129</v>
          </cell>
          <cell r="M137">
            <v>1219</v>
          </cell>
          <cell r="N137">
            <v>10</v>
          </cell>
          <cell r="O137">
            <v>29</v>
          </cell>
          <cell r="P137">
            <v>115</v>
          </cell>
          <cell r="Q137" t="str">
            <v>16522-E0070</v>
          </cell>
          <cell r="R137" t="str">
            <v>BRACKET WATER FILLER</v>
          </cell>
        </row>
        <row r="138">
          <cell r="A138" t="str">
            <v>NDT-005</v>
          </cell>
          <cell r="B138" t="str">
            <v>KKWF1</v>
          </cell>
          <cell r="C138" t="str">
            <v>461</v>
          </cell>
          <cell r="D138" t="str">
            <v>SHEET</v>
          </cell>
          <cell r="E138" t="str">
            <v>SPHC</v>
          </cell>
          <cell r="F138">
            <v>3.2</v>
          </cell>
          <cell r="G138">
            <v>1219</v>
          </cell>
          <cell r="H138">
            <v>1390</v>
          </cell>
          <cell r="I138">
            <v>42.564</v>
          </cell>
          <cell r="J138">
            <v>30</v>
          </cell>
          <cell r="K138">
            <v>10</v>
          </cell>
          <cell r="L138">
            <v>380</v>
          </cell>
          <cell r="M138">
            <v>32</v>
          </cell>
          <cell r="N138">
            <v>114</v>
          </cell>
          <cell r="O138">
            <v>1</v>
          </cell>
          <cell r="P138">
            <v>32</v>
          </cell>
          <cell r="Q138" t="str">
            <v>20022-D9903</v>
          </cell>
          <cell r="R138" t="str">
            <v>CLAMP EXH. TAIL NO.1</v>
          </cell>
        </row>
        <row r="139">
          <cell r="A139" t="str">
            <v>NDT-006</v>
          </cell>
          <cell r="B139" t="str">
            <v>KKWF1</v>
          </cell>
          <cell r="C139" t="str">
            <v>461</v>
          </cell>
          <cell r="D139" t="str">
            <v>SHEET</v>
          </cell>
          <cell r="E139" t="str">
            <v>SPHC</v>
          </cell>
          <cell r="F139">
            <v>3.2</v>
          </cell>
          <cell r="G139">
            <v>1219</v>
          </cell>
          <cell r="H139">
            <v>1390</v>
          </cell>
          <cell r="I139">
            <v>42.564</v>
          </cell>
          <cell r="J139">
            <v>30</v>
          </cell>
          <cell r="K139">
            <v>10</v>
          </cell>
          <cell r="L139">
            <v>370</v>
          </cell>
          <cell r="M139">
            <v>32</v>
          </cell>
          <cell r="N139">
            <v>114</v>
          </cell>
          <cell r="O139">
            <v>1</v>
          </cell>
          <cell r="P139">
            <v>32</v>
          </cell>
          <cell r="Q139" t="str">
            <v>20022-Z1002</v>
          </cell>
          <cell r="R139" t="str">
            <v>CLAMP EXH. TAIL NO.2</v>
          </cell>
        </row>
        <row r="140">
          <cell r="A140" t="str">
            <v>YSP-867-02</v>
          </cell>
          <cell r="B140" t="str">
            <v>KKWF1</v>
          </cell>
          <cell r="C140" t="str">
            <v>461</v>
          </cell>
          <cell r="D140" t="str">
            <v>SHEET</v>
          </cell>
          <cell r="E140" t="str">
            <v>SPHC</v>
          </cell>
          <cell r="F140">
            <v>3.2</v>
          </cell>
          <cell r="G140">
            <v>1219</v>
          </cell>
          <cell r="H140">
            <v>1390</v>
          </cell>
          <cell r="I140">
            <v>42.564</v>
          </cell>
          <cell r="J140">
            <v>30</v>
          </cell>
          <cell r="K140">
            <v>10</v>
          </cell>
          <cell r="L140">
            <v>26</v>
          </cell>
          <cell r="M140">
            <v>1219</v>
          </cell>
          <cell r="N140">
            <v>53</v>
          </cell>
          <cell r="O140">
            <v>106</v>
          </cell>
          <cell r="P140">
            <v>106</v>
          </cell>
          <cell r="Q140" t="str">
            <v>17501-2329F</v>
          </cell>
          <cell r="R140" t="str">
            <v>STOPPER</v>
          </cell>
        </row>
        <row r="141">
          <cell r="A141" t="str">
            <v>STM-901</v>
          </cell>
          <cell r="B141" t="str">
            <v>KKWPF1</v>
          </cell>
          <cell r="C141" t="str">
            <v>674</v>
          </cell>
          <cell r="D141" t="str">
            <v>PIPE</v>
          </cell>
          <cell r="E141" t="str">
            <v>STKM11A</v>
          </cell>
          <cell r="F141">
            <v>2.2999999999999998</v>
          </cell>
          <cell r="G141">
            <v>17.3</v>
          </cell>
          <cell r="H141">
            <v>270</v>
          </cell>
          <cell r="I141">
            <v>0.23</v>
          </cell>
          <cell r="J141">
            <v>100</v>
          </cell>
          <cell r="K141">
            <v>13</v>
          </cell>
          <cell r="L141">
            <v>17.3</v>
          </cell>
          <cell r="M141">
            <v>270</v>
          </cell>
          <cell r="N141">
            <v>1</v>
          </cell>
          <cell r="O141">
            <v>1</v>
          </cell>
          <cell r="P141">
            <v>0</v>
          </cell>
          <cell r="Q141" t="str">
            <v>17118-0L040-B</v>
          </cell>
          <cell r="R141" t="str">
            <v>STAY MANIFOLD</v>
          </cell>
        </row>
        <row r="142">
          <cell r="A142" t="str">
            <v>TMT6011-01</v>
          </cell>
          <cell r="B142" t="str">
            <v>KKWPF2</v>
          </cell>
          <cell r="C142" t="str">
            <v>A33</v>
          </cell>
          <cell r="D142" t="str">
            <v>PIPE</v>
          </cell>
          <cell r="E142" t="str">
            <v>STKM11A</v>
          </cell>
          <cell r="F142">
            <v>2</v>
          </cell>
          <cell r="G142">
            <v>21</v>
          </cell>
          <cell r="H142">
            <v>690</v>
          </cell>
          <cell r="I142">
            <v>0.76700000000000002</v>
          </cell>
          <cell r="J142">
            <v>100</v>
          </cell>
          <cell r="K142">
            <v>25</v>
          </cell>
          <cell r="L142">
            <v>21</v>
          </cell>
          <cell r="M142">
            <v>690</v>
          </cell>
          <cell r="N142">
            <v>1</v>
          </cell>
          <cell r="O142">
            <v>1</v>
          </cell>
          <cell r="P142">
            <v>690</v>
          </cell>
          <cell r="Q142" t="str">
            <v>64521-06040-A</v>
          </cell>
          <cell r="R142" t="str">
            <v>ARM LUGGAGE COMPARMENT DOOR HINGE</v>
          </cell>
        </row>
        <row r="143">
          <cell r="A143" t="str">
            <v>TMT3042-01</v>
          </cell>
          <cell r="B143" t="str">
            <v>KKWPF2</v>
          </cell>
          <cell r="C143" t="str">
            <v>F56</v>
          </cell>
          <cell r="D143" t="str">
            <v>PIPE</v>
          </cell>
          <cell r="E143" t="str">
            <v>STKM11A</v>
          </cell>
          <cell r="F143">
            <v>1.6</v>
          </cell>
          <cell r="G143">
            <v>21</v>
          </cell>
          <cell r="H143">
            <v>670</v>
          </cell>
          <cell r="I143">
            <v>0.61799999999999999</v>
          </cell>
          <cell r="J143">
            <v>50</v>
          </cell>
          <cell r="K143">
            <v>20</v>
          </cell>
          <cell r="L143">
            <v>21</v>
          </cell>
          <cell r="M143">
            <v>670</v>
          </cell>
          <cell r="N143">
            <v>1</v>
          </cell>
          <cell r="O143">
            <v>1</v>
          </cell>
          <cell r="P143">
            <v>760</v>
          </cell>
          <cell r="Q143" t="str">
            <v>64521-02140</v>
          </cell>
          <cell r="R143" t="str">
            <v>ARM LUGGAGE COMPT DOOR HINGE</v>
          </cell>
        </row>
        <row r="144">
          <cell r="A144" t="str">
            <v>TMT-410-01</v>
          </cell>
          <cell r="B144" t="str">
            <v>KKWPF2</v>
          </cell>
          <cell r="C144" t="str">
            <v>447</v>
          </cell>
          <cell r="D144" t="str">
            <v>PIPE</v>
          </cell>
          <cell r="E144" t="str">
            <v>STKM13B</v>
          </cell>
          <cell r="F144">
            <v>1</v>
          </cell>
          <cell r="G144">
            <v>19.100000000000001</v>
          </cell>
          <cell r="H144">
            <v>600</v>
          </cell>
          <cell r="I144">
            <v>0.26800000000000002</v>
          </cell>
          <cell r="J144">
            <v>100</v>
          </cell>
          <cell r="K144">
            <v>20</v>
          </cell>
          <cell r="L144">
            <v>19.100000000000001</v>
          </cell>
          <cell r="M144">
            <v>600</v>
          </cell>
          <cell r="N144">
            <v>1</v>
          </cell>
          <cell r="O144">
            <v>1</v>
          </cell>
          <cell r="P144">
            <v>600</v>
          </cell>
          <cell r="Q144" t="str">
            <v>55351-0D080</v>
          </cell>
          <cell r="R144" t="str">
            <v>BRACE INSTRUMENT PANEL TO FLOOR NO.1</v>
          </cell>
        </row>
        <row r="145">
          <cell r="A145" t="str">
            <v>YSP-823-04</v>
          </cell>
          <cell r="B145" t="str">
            <v>KYP</v>
          </cell>
          <cell r="C145" t="str">
            <v>032</v>
          </cell>
          <cell r="D145" t="str">
            <v>CUT SIZE</v>
          </cell>
          <cell r="E145" t="str">
            <v>SS400</v>
          </cell>
          <cell r="F145">
            <v>13</v>
          </cell>
          <cell r="G145">
            <v>110</v>
          </cell>
          <cell r="H145">
            <v>110</v>
          </cell>
          <cell r="I145">
            <v>0.76800000000000002</v>
          </cell>
          <cell r="J145">
            <v>10</v>
          </cell>
          <cell r="K145">
            <v>0</v>
          </cell>
          <cell r="L145">
            <v>110</v>
          </cell>
          <cell r="M145">
            <v>110</v>
          </cell>
          <cell r="N145">
            <v>1</v>
          </cell>
          <cell r="O145">
            <v>1</v>
          </cell>
          <cell r="P145">
            <v>0</v>
          </cell>
          <cell r="Q145" t="str">
            <v>17441-1340A</v>
          </cell>
          <cell r="R145" t="str">
            <v>FLANGE EXH.</v>
          </cell>
        </row>
        <row r="146">
          <cell r="A146" t="str">
            <v>YSP-823-05</v>
          </cell>
          <cell r="B146" t="str">
            <v>KYP</v>
          </cell>
          <cell r="C146" t="str">
            <v>033</v>
          </cell>
          <cell r="D146" t="str">
            <v>CUT SIZE</v>
          </cell>
          <cell r="E146" t="str">
            <v>SS400</v>
          </cell>
          <cell r="F146">
            <v>28</v>
          </cell>
          <cell r="G146">
            <v>110</v>
          </cell>
          <cell r="H146">
            <v>110</v>
          </cell>
          <cell r="I146">
            <v>1.794</v>
          </cell>
          <cell r="J146">
            <v>10</v>
          </cell>
          <cell r="K146">
            <v>0</v>
          </cell>
          <cell r="L146">
            <v>110</v>
          </cell>
          <cell r="M146">
            <v>110</v>
          </cell>
          <cell r="N146">
            <v>1</v>
          </cell>
          <cell r="O146">
            <v>1</v>
          </cell>
          <cell r="P146">
            <v>0</v>
          </cell>
          <cell r="Q146" t="str">
            <v>17441-1330A</v>
          </cell>
          <cell r="R146" t="str">
            <v>FLANGE EXH.</v>
          </cell>
        </row>
        <row r="147">
          <cell r="A147" t="str">
            <v>YSP-840-02</v>
          </cell>
          <cell r="B147" t="str">
            <v>KYP</v>
          </cell>
          <cell r="C147" t="str">
            <v>038</v>
          </cell>
          <cell r="D147" t="str">
            <v>CUT SIZE</v>
          </cell>
          <cell r="E147" t="str">
            <v>SS400</v>
          </cell>
          <cell r="F147">
            <v>28</v>
          </cell>
          <cell r="G147">
            <v>146</v>
          </cell>
          <cell r="H147">
            <v>146</v>
          </cell>
          <cell r="I147">
            <v>2.915</v>
          </cell>
          <cell r="J147">
            <v>10</v>
          </cell>
          <cell r="K147">
            <v>0</v>
          </cell>
          <cell r="L147">
            <v>146</v>
          </cell>
          <cell r="M147">
            <v>146</v>
          </cell>
          <cell r="N147">
            <v>1</v>
          </cell>
          <cell r="O147">
            <v>1</v>
          </cell>
          <cell r="P147">
            <v>0</v>
          </cell>
          <cell r="Q147" t="str">
            <v>17441-1380A</v>
          </cell>
          <cell r="R147" t="str">
            <v>FLANGE EXH.</v>
          </cell>
        </row>
        <row r="148">
          <cell r="A148" t="str">
            <v>AAT-005-01</v>
          </cell>
          <cell r="B148" t="str">
            <v>LFOF1</v>
          </cell>
          <cell r="C148" t="str">
            <v>229</v>
          </cell>
          <cell r="D148" t="str">
            <v>BAR</v>
          </cell>
          <cell r="E148" t="str">
            <v>SS400</v>
          </cell>
          <cell r="F148">
            <v>0</v>
          </cell>
          <cell r="G148">
            <v>6</v>
          </cell>
          <cell r="H148">
            <v>4000</v>
          </cell>
          <cell r="I148">
            <v>0.66600000000000004</v>
          </cell>
          <cell r="J148">
            <v>50</v>
          </cell>
          <cell r="K148">
            <v>25</v>
          </cell>
          <cell r="L148">
            <v>6</v>
          </cell>
          <cell r="M148">
            <v>291</v>
          </cell>
          <cell r="N148">
            <v>1</v>
          </cell>
          <cell r="O148">
            <v>13</v>
          </cell>
          <cell r="P148">
            <v>291</v>
          </cell>
          <cell r="Q148" t="str">
            <v>UH70-56031</v>
          </cell>
          <cell r="R148" t="str">
            <v>BRACKET BATTERY</v>
          </cell>
        </row>
        <row r="149">
          <cell r="A149" t="str">
            <v>WEC-124</v>
          </cell>
          <cell r="B149" t="str">
            <v>LHKF1</v>
          </cell>
          <cell r="C149" t="str">
            <v>832</v>
          </cell>
          <cell r="D149" t="str">
            <v>PIPE</v>
          </cell>
          <cell r="E149" t="str">
            <v>SUS436</v>
          </cell>
          <cell r="F149">
            <v>1.5</v>
          </cell>
          <cell r="G149">
            <v>44.5</v>
          </cell>
          <cell r="H149">
            <v>5000</v>
          </cell>
          <cell r="I149">
            <v>7.8529999999999998</v>
          </cell>
          <cell r="J149">
            <v>200</v>
          </cell>
          <cell r="K149">
            <v>15</v>
          </cell>
          <cell r="L149">
            <v>44.5</v>
          </cell>
          <cell r="M149">
            <v>450</v>
          </cell>
          <cell r="N149">
            <v>1</v>
          </cell>
          <cell r="O149">
            <v>11</v>
          </cell>
          <cell r="P149">
            <v>450</v>
          </cell>
          <cell r="Q149" t="str">
            <v>G001-0023E</v>
          </cell>
          <cell r="R149" t="str">
            <v>PIPE</v>
          </cell>
        </row>
        <row r="150">
          <cell r="A150" t="str">
            <v>WEC-125</v>
          </cell>
          <cell r="B150" t="str">
            <v>LHKF1</v>
          </cell>
          <cell r="C150" t="str">
            <v>832</v>
          </cell>
          <cell r="D150" t="str">
            <v>PIPE</v>
          </cell>
          <cell r="E150" t="str">
            <v>SUS436</v>
          </cell>
          <cell r="F150">
            <v>1.5</v>
          </cell>
          <cell r="G150">
            <v>44.5</v>
          </cell>
          <cell r="H150">
            <v>5000</v>
          </cell>
          <cell r="I150">
            <v>7.8529999999999998</v>
          </cell>
          <cell r="J150">
            <v>200</v>
          </cell>
          <cell r="K150">
            <v>15</v>
          </cell>
          <cell r="L150">
            <v>44.5</v>
          </cell>
          <cell r="M150">
            <v>450</v>
          </cell>
          <cell r="N150">
            <v>1</v>
          </cell>
          <cell r="O150">
            <v>11</v>
          </cell>
          <cell r="P150">
            <v>450</v>
          </cell>
          <cell r="Q150" t="str">
            <v>G001-0024E</v>
          </cell>
          <cell r="R150" t="str">
            <v>PIPE</v>
          </cell>
        </row>
        <row r="151">
          <cell r="A151" t="str">
            <v>WEC-122-01</v>
          </cell>
          <cell r="B151" t="str">
            <v>LHKSF1</v>
          </cell>
          <cell r="C151" t="str">
            <v>820</v>
          </cell>
          <cell r="D151" t="str">
            <v>CUT SIZE</v>
          </cell>
          <cell r="E151" t="str">
            <v>SUS409</v>
          </cell>
          <cell r="F151">
            <v>0.6</v>
          </cell>
          <cell r="G151">
            <v>490</v>
          </cell>
          <cell r="H151">
            <v>1556</v>
          </cell>
          <cell r="I151">
            <v>3.5670000000000002</v>
          </cell>
          <cell r="J151">
            <v>200</v>
          </cell>
          <cell r="K151">
            <v>15</v>
          </cell>
          <cell r="L151">
            <v>490</v>
          </cell>
          <cell r="M151">
            <v>1556</v>
          </cell>
          <cell r="N151">
            <v>1</v>
          </cell>
          <cell r="O151">
            <v>1</v>
          </cell>
          <cell r="P151">
            <v>1556</v>
          </cell>
          <cell r="Q151" t="str">
            <v>G001-7661A</v>
          </cell>
          <cell r="R151" t="str">
            <v>OUTER SHELL</v>
          </cell>
        </row>
        <row r="152">
          <cell r="A152" t="str">
            <v>WEC-133-01</v>
          </cell>
          <cell r="B152" t="str">
            <v>LHKSF1</v>
          </cell>
          <cell r="C152" t="str">
            <v>820</v>
          </cell>
          <cell r="D152" t="str">
            <v>CUT SIZE</v>
          </cell>
          <cell r="E152" t="str">
            <v>SUS409</v>
          </cell>
          <cell r="F152">
            <v>0.6</v>
          </cell>
          <cell r="G152">
            <v>490</v>
          </cell>
          <cell r="H152">
            <v>1556</v>
          </cell>
          <cell r="I152">
            <v>3.5670000000000002</v>
          </cell>
          <cell r="J152">
            <v>200</v>
          </cell>
          <cell r="K152">
            <v>15</v>
          </cell>
          <cell r="L152">
            <v>490</v>
          </cell>
          <cell r="M152">
            <v>1556</v>
          </cell>
          <cell r="N152">
            <v>1</v>
          </cell>
          <cell r="O152">
            <v>1</v>
          </cell>
          <cell r="P152">
            <v>1552</v>
          </cell>
          <cell r="Q152" t="str">
            <v>G001-2953C</v>
          </cell>
          <cell r="R152" t="str">
            <v>OUTER SHELL</v>
          </cell>
        </row>
        <row r="153">
          <cell r="A153" t="str">
            <v>WEC-322-01</v>
          </cell>
          <cell r="B153" t="str">
            <v>LHKSF1</v>
          </cell>
          <cell r="C153" t="str">
            <v>820</v>
          </cell>
          <cell r="D153" t="str">
            <v>CUT SIZE</v>
          </cell>
          <cell r="E153" t="str">
            <v>SUS409</v>
          </cell>
          <cell r="F153">
            <v>0.6</v>
          </cell>
          <cell r="G153">
            <v>490</v>
          </cell>
          <cell r="H153">
            <v>1556</v>
          </cell>
          <cell r="I153">
            <v>3.5670000000000002</v>
          </cell>
          <cell r="J153">
            <v>200</v>
          </cell>
          <cell r="K153">
            <v>15</v>
          </cell>
          <cell r="L153">
            <v>490</v>
          </cell>
          <cell r="M153">
            <v>1556</v>
          </cell>
          <cell r="N153">
            <v>1</v>
          </cell>
          <cell r="O153">
            <v>1</v>
          </cell>
          <cell r="P153">
            <v>0</v>
          </cell>
          <cell r="Q153" t="str">
            <v>G0025984B</v>
          </cell>
          <cell r="R153" t="str">
            <v>OUTER SHELL</v>
          </cell>
        </row>
        <row r="154">
          <cell r="A154" t="str">
            <v>WEC-323-01</v>
          </cell>
          <cell r="B154" t="str">
            <v>LHKSF1</v>
          </cell>
          <cell r="C154" t="str">
            <v>820</v>
          </cell>
          <cell r="D154" t="str">
            <v>CUT SIZE</v>
          </cell>
          <cell r="E154" t="str">
            <v>SUS409</v>
          </cell>
          <cell r="F154">
            <v>0.6</v>
          </cell>
          <cell r="G154">
            <v>490</v>
          </cell>
          <cell r="H154">
            <v>1556</v>
          </cell>
          <cell r="I154">
            <v>3.5670000000000002</v>
          </cell>
          <cell r="J154">
            <v>200</v>
          </cell>
          <cell r="K154">
            <v>15</v>
          </cell>
          <cell r="L154">
            <v>490</v>
          </cell>
          <cell r="M154">
            <v>1556</v>
          </cell>
          <cell r="N154">
            <v>1</v>
          </cell>
          <cell r="O154">
            <v>1</v>
          </cell>
          <cell r="P154">
            <v>0</v>
          </cell>
          <cell r="Q154" t="str">
            <v>G0025984B-2</v>
          </cell>
          <cell r="R154" t="str">
            <v>OUTER SHELL</v>
          </cell>
        </row>
        <row r="155">
          <cell r="A155" t="str">
            <v>TMT-284-16</v>
          </cell>
          <cell r="B155" t="str">
            <v>LHKSF2</v>
          </cell>
          <cell r="C155" t="str">
            <v>088</v>
          </cell>
          <cell r="D155" t="str">
            <v>SHEET</v>
          </cell>
          <cell r="E155" t="str">
            <v>YUS409L</v>
          </cell>
          <cell r="F155">
            <v>1.2</v>
          </cell>
          <cell r="G155">
            <v>1219</v>
          </cell>
          <cell r="H155">
            <v>2438</v>
          </cell>
          <cell r="I155">
            <v>27.638999999999999</v>
          </cell>
          <cell r="J155">
            <v>50</v>
          </cell>
          <cell r="K155">
            <v>10</v>
          </cell>
          <cell r="L155">
            <v>135</v>
          </cell>
          <cell r="M155">
            <v>1219</v>
          </cell>
          <cell r="N155">
            <v>18</v>
          </cell>
          <cell r="O155">
            <v>39</v>
          </cell>
          <cell r="P155">
            <v>0</v>
          </cell>
          <cell r="Q155" t="str">
            <v>17510-0D100-12</v>
          </cell>
          <cell r="R155" t="str">
            <v>STAY</v>
          </cell>
        </row>
        <row r="156">
          <cell r="A156" t="str">
            <v>YSP-608-01</v>
          </cell>
          <cell r="B156" t="str">
            <v>LHKSF2</v>
          </cell>
          <cell r="C156" t="str">
            <v>088</v>
          </cell>
          <cell r="D156" t="str">
            <v>SHEET</v>
          </cell>
          <cell r="E156" t="str">
            <v>YUS409L</v>
          </cell>
          <cell r="F156">
            <v>1.2</v>
          </cell>
          <cell r="G156">
            <v>1219</v>
          </cell>
          <cell r="H156">
            <v>2438</v>
          </cell>
          <cell r="I156">
            <v>27.638999999999999</v>
          </cell>
          <cell r="J156">
            <v>50</v>
          </cell>
          <cell r="K156">
            <v>10</v>
          </cell>
          <cell r="L156">
            <v>148</v>
          </cell>
          <cell r="M156">
            <v>1219</v>
          </cell>
          <cell r="N156">
            <v>16</v>
          </cell>
          <cell r="O156">
            <v>8</v>
          </cell>
          <cell r="P156">
            <v>0</v>
          </cell>
          <cell r="Q156" t="str">
            <v>17530-0H040-02</v>
          </cell>
          <cell r="R156" t="str">
            <v>INNER PLATE</v>
          </cell>
        </row>
        <row r="157">
          <cell r="A157" t="str">
            <v>WEC-400-06</v>
          </cell>
          <cell r="B157" t="str">
            <v>LHKSF2</v>
          </cell>
          <cell r="C157" t="str">
            <v>718</v>
          </cell>
          <cell r="D157" t="str">
            <v>SHEET</v>
          </cell>
          <cell r="E157" t="str">
            <v>YUS409L</v>
          </cell>
          <cell r="F157">
            <v>1</v>
          </cell>
          <cell r="G157">
            <v>1219</v>
          </cell>
          <cell r="H157">
            <v>2438</v>
          </cell>
          <cell r="I157">
            <v>23.032</v>
          </cell>
          <cell r="J157">
            <v>50</v>
          </cell>
          <cell r="K157">
            <v>10</v>
          </cell>
          <cell r="L157">
            <v>134</v>
          </cell>
          <cell r="M157">
            <v>1219</v>
          </cell>
          <cell r="N157">
            <v>18</v>
          </cell>
          <cell r="O157">
            <v>7</v>
          </cell>
          <cell r="P157">
            <v>124</v>
          </cell>
          <cell r="Q157" t="str">
            <v>208565</v>
          </cell>
          <cell r="R157" t="str">
            <v>BAFFLE</v>
          </cell>
        </row>
        <row r="158">
          <cell r="A158" t="str">
            <v>WEC-401-05</v>
          </cell>
          <cell r="B158" t="str">
            <v>LHKSF2</v>
          </cell>
          <cell r="C158" t="str">
            <v>718</v>
          </cell>
          <cell r="D158" t="str">
            <v>SHEET</v>
          </cell>
          <cell r="E158" t="str">
            <v>YUS409L</v>
          </cell>
          <cell r="F158">
            <v>1</v>
          </cell>
          <cell r="G158">
            <v>1219</v>
          </cell>
          <cell r="H158">
            <v>2438</v>
          </cell>
          <cell r="I158">
            <v>23.032</v>
          </cell>
          <cell r="J158">
            <v>50</v>
          </cell>
          <cell r="K158">
            <v>10</v>
          </cell>
          <cell r="L158">
            <v>228</v>
          </cell>
          <cell r="M158">
            <v>1219</v>
          </cell>
          <cell r="N158">
            <v>10</v>
          </cell>
          <cell r="O158">
            <v>6</v>
          </cell>
          <cell r="P158">
            <v>178</v>
          </cell>
          <cell r="Q158" t="str">
            <v>243942</v>
          </cell>
          <cell r="R158" t="str">
            <v>BAFFLE NO.1</v>
          </cell>
        </row>
        <row r="159">
          <cell r="A159" t="str">
            <v>WEC-401-06</v>
          </cell>
          <cell r="B159" t="str">
            <v>LHKSF2</v>
          </cell>
          <cell r="C159" t="str">
            <v>718</v>
          </cell>
          <cell r="D159" t="str">
            <v>SHEET</v>
          </cell>
          <cell r="E159" t="str">
            <v>YUS409L</v>
          </cell>
          <cell r="F159">
            <v>1</v>
          </cell>
          <cell r="G159">
            <v>1219</v>
          </cell>
          <cell r="H159">
            <v>2438</v>
          </cell>
          <cell r="I159">
            <v>23.032</v>
          </cell>
          <cell r="J159">
            <v>50</v>
          </cell>
          <cell r="K159">
            <v>10</v>
          </cell>
          <cell r="L159">
            <v>228</v>
          </cell>
          <cell r="M159">
            <v>1219</v>
          </cell>
          <cell r="N159">
            <v>10</v>
          </cell>
          <cell r="O159">
            <v>5</v>
          </cell>
          <cell r="P159">
            <v>178</v>
          </cell>
          <cell r="Q159" t="str">
            <v>243940</v>
          </cell>
          <cell r="R159" t="str">
            <v>BAFFLE NO.2</v>
          </cell>
        </row>
        <row r="160">
          <cell r="A160" t="str">
            <v>YSP-603-20</v>
          </cell>
          <cell r="B160" t="str">
            <v>LHKSF2</v>
          </cell>
          <cell r="C160" t="str">
            <v>718</v>
          </cell>
          <cell r="D160" t="str">
            <v>SHEET</v>
          </cell>
          <cell r="E160" t="str">
            <v>YUS409L</v>
          </cell>
          <cell r="F160">
            <v>1</v>
          </cell>
          <cell r="G160">
            <v>1219</v>
          </cell>
          <cell r="H160">
            <v>2438</v>
          </cell>
          <cell r="I160">
            <v>23.032</v>
          </cell>
          <cell r="J160">
            <v>50</v>
          </cell>
          <cell r="K160">
            <v>10</v>
          </cell>
          <cell r="L160">
            <v>300</v>
          </cell>
          <cell r="M160">
            <v>1136</v>
          </cell>
          <cell r="N160">
            <v>8</v>
          </cell>
          <cell r="O160">
            <v>11</v>
          </cell>
          <cell r="P160">
            <v>0</v>
          </cell>
          <cell r="Q160" t="str">
            <v>17510-0H040-14</v>
          </cell>
          <cell r="R160" t="str">
            <v>INNER PLATE</v>
          </cell>
        </row>
        <row r="161">
          <cell r="A161" t="str">
            <v>WEC-312</v>
          </cell>
          <cell r="B161" t="str">
            <v>LSSCF1</v>
          </cell>
          <cell r="C161" t="str">
            <v>E41</v>
          </cell>
          <cell r="D161" t="str">
            <v>PIPE</v>
          </cell>
          <cell r="E161" t="str">
            <v>ISUS409</v>
          </cell>
          <cell r="F161">
            <v>1.5</v>
          </cell>
          <cell r="G161">
            <v>50.8</v>
          </cell>
          <cell r="H161">
            <v>5980</v>
          </cell>
          <cell r="I161">
            <v>10.768000000000001</v>
          </cell>
          <cell r="J161">
            <v>60</v>
          </cell>
          <cell r="K161">
            <v>15</v>
          </cell>
          <cell r="L161">
            <v>50.8</v>
          </cell>
          <cell r="M161">
            <v>495</v>
          </cell>
          <cell r="N161">
            <v>1</v>
          </cell>
          <cell r="O161">
            <v>12</v>
          </cell>
          <cell r="P161">
            <v>0</v>
          </cell>
          <cell r="Q161" t="str">
            <v>G0037774A</v>
          </cell>
          <cell r="R161" t="str">
            <v>PIPE NO.1</v>
          </cell>
        </row>
        <row r="162">
          <cell r="A162" t="str">
            <v>WEC-114</v>
          </cell>
          <cell r="B162" t="str">
            <v>LSSCF1</v>
          </cell>
          <cell r="C162" t="str">
            <v>831</v>
          </cell>
          <cell r="D162" t="str">
            <v>PIPE</v>
          </cell>
          <cell r="E162" t="str">
            <v>SUS409</v>
          </cell>
          <cell r="F162">
            <v>1.5</v>
          </cell>
          <cell r="G162">
            <v>63.5</v>
          </cell>
          <cell r="H162">
            <v>5600</v>
          </cell>
          <cell r="I162">
            <v>4.133</v>
          </cell>
          <cell r="J162">
            <v>50</v>
          </cell>
          <cell r="K162">
            <v>15</v>
          </cell>
          <cell r="L162">
            <v>63.5</v>
          </cell>
          <cell r="M162">
            <v>460</v>
          </cell>
          <cell r="N162">
            <v>1</v>
          </cell>
          <cell r="O162">
            <v>12</v>
          </cell>
          <cell r="P162">
            <v>460</v>
          </cell>
          <cell r="Q162" t="str">
            <v>G001-6899A</v>
          </cell>
          <cell r="R162" t="str">
            <v>PIPE CONTECTOR</v>
          </cell>
        </row>
        <row r="163">
          <cell r="A163" t="str">
            <v>WEC-119</v>
          </cell>
          <cell r="B163" t="str">
            <v>LSSCF1</v>
          </cell>
          <cell r="C163" t="str">
            <v>831</v>
          </cell>
          <cell r="D163" t="str">
            <v>PIPE</v>
          </cell>
          <cell r="E163" t="str">
            <v>SUS409</v>
          </cell>
          <cell r="F163">
            <v>1.5</v>
          </cell>
          <cell r="G163">
            <v>63.5</v>
          </cell>
          <cell r="H163">
            <v>5600</v>
          </cell>
          <cell r="I163">
            <v>4.133</v>
          </cell>
          <cell r="J163">
            <v>50</v>
          </cell>
          <cell r="K163">
            <v>15</v>
          </cell>
          <cell r="L163">
            <v>63.5</v>
          </cell>
          <cell r="M163">
            <v>670</v>
          </cell>
          <cell r="N163">
            <v>1</v>
          </cell>
          <cell r="O163">
            <v>8</v>
          </cell>
          <cell r="P163">
            <v>670</v>
          </cell>
          <cell r="Q163" t="str">
            <v>G001-7442A</v>
          </cell>
          <cell r="R163" t="str">
            <v>PIPE CONTECTOR</v>
          </cell>
        </row>
        <row r="164">
          <cell r="A164" t="str">
            <v>WEC-120</v>
          </cell>
          <cell r="B164" t="str">
            <v>LSSCF1</v>
          </cell>
          <cell r="C164" t="str">
            <v>831</v>
          </cell>
          <cell r="D164" t="str">
            <v>PIPE</v>
          </cell>
          <cell r="E164" t="str">
            <v>SUS409</v>
          </cell>
          <cell r="F164">
            <v>1.5</v>
          </cell>
          <cell r="G164">
            <v>63.5</v>
          </cell>
          <cell r="H164">
            <v>5600</v>
          </cell>
          <cell r="I164">
            <v>4.133</v>
          </cell>
          <cell r="J164">
            <v>50</v>
          </cell>
          <cell r="K164">
            <v>15</v>
          </cell>
          <cell r="L164">
            <v>63.5</v>
          </cell>
          <cell r="M164">
            <v>413</v>
          </cell>
          <cell r="N164">
            <v>1</v>
          </cell>
          <cell r="O164">
            <v>13</v>
          </cell>
          <cell r="P164">
            <v>412</v>
          </cell>
          <cell r="Q164" t="str">
            <v>G001-6895A</v>
          </cell>
          <cell r="R164" t="str">
            <v>INLET PIPE</v>
          </cell>
        </row>
        <row r="165">
          <cell r="A165" t="str">
            <v>WEC-121</v>
          </cell>
          <cell r="B165" t="str">
            <v>LSSCF1</v>
          </cell>
          <cell r="C165" t="str">
            <v>831</v>
          </cell>
          <cell r="D165" t="str">
            <v>PIPE</v>
          </cell>
          <cell r="E165" t="str">
            <v>SUS409</v>
          </cell>
          <cell r="F165">
            <v>1.5</v>
          </cell>
          <cell r="G165">
            <v>63.5</v>
          </cell>
          <cell r="H165">
            <v>5600</v>
          </cell>
          <cell r="I165">
            <v>4.133</v>
          </cell>
          <cell r="J165">
            <v>50</v>
          </cell>
          <cell r="K165">
            <v>15</v>
          </cell>
          <cell r="L165">
            <v>63.5</v>
          </cell>
          <cell r="M165">
            <v>1350</v>
          </cell>
          <cell r="N165">
            <v>1</v>
          </cell>
          <cell r="O165">
            <v>4</v>
          </cell>
          <cell r="P165">
            <v>1350</v>
          </cell>
          <cell r="Q165" t="str">
            <v>G001-6896A</v>
          </cell>
          <cell r="R165" t="str">
            <v>OUTLET PIPE</v>
          </cell>
        </row>
        <row r="166">
          <cell r="A166" t="str">
            <v>WEC-122-09</v>
          </cell>
          <cell r="B166" t="str">
            <v>LSSCF1</v>
          </cell>
          <cell r="C166" t="str">
            <v>831</v>
          </cell>
          <cell r="D166" t="str">
            <v>PIPE</v>
          </cell>
          <cell r="E166" t="str">
            <v>SUS409</v>
          </cell>
          <cell r="F166">
            <v>1.5</v>
          </cell>
          <cell r="G166">
            <v>63.5</v>
          </cell>
          <cell r="H166">
            <v>5600</v>
          </cell>
          <cell r="I166">
            <v>4.133</v>
          </cell>
          <cell r="J166">
            <v>50</v>
          </cell>
          <cell r="K166">
            <v>15</v>
          </cell>
          <cell r="L166">
            <v>63.5</v>
          </cell>
          <cell r="M166">
            <v>182</v>
          </cell>
          <cell r="N166">
            <v>1</v>
          </cell>
          <cell r="O166">
            <v>30</v>
          </cell>
          <cell r="P166">
            <v>182</v>
          </cell>
          <cell r="Q166" t="str">
            <v>G001-7439A</v>
          </cell>
          <cell r="R166" t="str">
            <v>BUSHING INLET</v>
          </cell>
        </row>
        <row r="167">
          <cell r="A167" t="str">
            <v>WEC-122-10</v>
          </cell>
          <cell r="B167" t="str">
            <v>LSSCF1</v>
          </cell>
          <cell r="C167" t="str">
            <v>831</v>
          </cell>
          <cell r="D167" t="str">
            <v>PIPE</v>
          </cell>
          <cell r="E167" t="str">
            <v>SUS409</v>
          </cell>
          <cell r="F167">
            <v>1.5</v>
          </cell>
          <cell r="G167">
            <v>63.5</v>
          </cell>
          <cell r="H167">
            <v>5600</v>
          </cell>
          <cell r="I167">
            <v>4.133</v>
          </cell>
          <cell r="J167">
            <v>50</v>
          </cell>
          <cell r="K167">
            <v>15</v>
          </cell>
          <cell r="L167">
            <v>63.5</v>
          </cell>
          <cell r="M167">
            <v>125</v>
          </cell>
          <cell r="N167">
            <v>1</v>
          </cell>
          <cell r="O167">
            <v>44</v>
          </cell>
          <cell r="P167">
            <v>125</v>
          </cell>
          <cell r="Q167" t="str">
            <v>G001-7440A</v>
          </cell>
          <cell r="R167" t="str">
            <v>BUSHING OUTLET</v>
          </cell>
        </row>
        <row r="168">
          <cell r="A168" t="str">
            <v>WEC-209</v>
          </cell>
          <cell r="B168" t="str">
            <v>LSSCF1</v>
          </cell>
          <cell r="C168" t="str">
            <v>831</v>
          </cell>
          <cell r="D168" t="str">
            <v>PIPE</v>
          </cell>
          <cell r="E168" t="str">
            <v>SUS409</v>
          </cell>
          <cell r="F168">
            <v>1.5</v>
          </cell>
          <cell r="G168">
            <v>63.5</v>
          </cell>
          <cell r="H168">
            <v>5600</v>
          </cell>
          <cell r="I168">
            <v>4.133</v>
          </cell>
          <cell r="J168">
            <v>50</v>
          </cell>
          <cell r="K168">
            <v>15</v>
          </cell>
          <cell r="L168">
            <v>64</v>
          </cell>
          <cell r="M168">
            <v>25</v>
          </cell>
          <cell r="N168">
            <v>1</v>
          </cell>
          <cell r="O168">
            <v>220</v>
          </cell>
          <cell r="P168">
            <v>25</v>
          </cell>
          <cell r="Q168" t="str">
            <v>G001-8204A</v>
          </cell>
          <cell r="R168" t="str">
            <v>PIPE</v>
          </cell>
        </row>
        <row r="169">
          <cell r="A169" t="str">
            <v>WEC-213-05</v>
          </cell>
          <cell r="B169" t="str">
            <v>LSSCF1</v>
          </cell>
          <cell r="C169" t="str">
            <v>E22</v>
          </cell>
          <cell r="D169" t="str">
            <v>PIPE</v>
          </cell>
          <cell r="E169" t="str">
            <v>SUS409</v>
          </cell>
          <cell r="F169">
            <v>1.2</v>
          </cell>
          <cell r="G169">
            <v>50.8</v>
          </cell>
          <cell r="H169">
            <v>6000</v>
          </cell>
          <cell r="I169">
            <v>8.6959999999999997</v>
          </cell>
          <cell r="J169">
            <v>60</v>
          </cell>
          <cell r="K169">
            <v>15</v>
          </cell>
          <cell r="L169">
            <v>50.8</v>
          </cell>
          <cell r="M169">
            <v>63.5</v>
          </cell>
          <cell r="N169">
            <v>1</v>
          </cell>
          <cell r="O169">
            <v>93</v>
          </cell>
          <cell r="P169">
            <v>0</v>
          </cell>
          <cell r="Q169" t="str">
            <v>G001-2959A</v>
          </cell>
          <cell r="R169" t="str">
            <v>TUNUNG TUBE</v>
          </cell>
        </row>
        <row r="170">
          <cell r="A170" t="str">
            <v>WEC-322-07</v>
          </cell>
          <cell r="B170" t="str">
            <v>LSSCF1</v>
          </cell>
          <cell r="C170" t="str">
            <v>E22</v>
          </cell>
          <cell r="D170" t="str">
            <v>PIPE</v>
          </cell>
          <cell r="E170" t="str">
            <v>SUS409</v>
          </cell>
          <cell r="F170">
            <v>1.2</v>
          </cell>
          <cell r="G170">
            <v>50.8</v>
          </cell>
          <cell r="H170">
            <v>6000</v>
          </cell>
          <cell r="I170">
            <v>8.6959999999999997</v>
          </cell>
          <cell r="J170">
            <v>60</v>
          </cell>
          <cell r="K170">
            <v>15</v>
          </cell>
          <cell r="L170">
            <v>50.8</v>
          </cell>
          <cell r="M170">
            <v>25.4</v>
          </cell>
          <cell r="N170">
            <v>1</v>
          </cell>
          <cell r="O170">
            <v>211</v>
          </cell>
          <cell r="P170">
            <v>25</v>
          </cell>
          <cell r="Q170" t="str">
            <v>G0025991B</v>
          </cell>
          <cell r="R170" t="str">
            <v>TUNNING TUBE</v>
          </cell>
        </row>
        <row r="171">
          <cell r="A171" t="str">
            <v>WEC-602</v>
          </cell>
          <cell r="B171" t="str">
            <v>LSSCF1</v>
          </cell>
          <cell r="C171" t="str">
            <v>E23</v>
          </cell>
          <cell r="D171" t="str">
            <v>PIPE</v>
          </cell>
          <cell r="E171" t="str">
            <v>SUS409</v>
          </cell>
          <cell r="F171">
            <v>1.5</v>
          </cell>
          <cell r="G171">
            <v>60.5</v>
          </cell>
          <cell r="H171">
            <v>5000</v>
          </cell>
          <cell r="I171">
            <v>10.775</v>
          </cell>
          <cell r="J171">
            <v>50</v>
          </cell>
          <cell r="K171">
            <v>15</v>
          </cell>
          <cell r="L171">
            <v>60.5</v>
          </cell>
          <cell r="M171">
            <v>1650</v>
          </cell>
          <cell r="N171">
            <v>1</v>
          </cell>
          <cell r="O171">
            <v>3</v>
          </cell>
          <cell r="P171">
            <v>1650</v>
          </cell>
          <cell r="Q171" t="str">
            <v>G0026224B</v>
          </cell>
          <cell r="R171" t="str">
            <v>PIPE OUTLET</v>
          </cell>
        </row>
        <row r="172">
          <cell r="A172" t="str">
            <v>WEC-324</v>
          </cell>
          <cell r="B172" t="str">
            <v>LSSCF1</v>
          </cell>
          <cell r="C172" t="str">
            <v>E24</v>
          </cell>
          <cell r="D172" t="str">
            <v>PIPE</v>
          </cell>
          <cell r="E172" t="str">
            <v>SUS409</v>
          </cell>
          <cell r="F172">
            <v>1.5</v>
          </cell>
          <cell r="G172">
            <v>60.5</v>
          </cell>
          <cell r="H172">
            <v>5320</v>
          </cell>
          <cell r="I172">
            <v>11.464</v>
          </cell>
          <cell r="J172">
            <v>50</v>
          </cell>
          <cell r="K172">
            <v>15</v>
          </cell>
          <cell r="L172">
            <v>61</v>
          </cell>
          <cell r="M172">
            <v>1320</v>
          </cell>
          <cell r="N172">
            <v>1</v>
          </cell>
          <cell r="O172">
            <v>4</v>
          </cell>
          <cell r="P172">
            <v>1350</v>
          </cell>
          <cell r="Q172" t="str">
            <v>G0025727B</v>
          </cell>
          <cell r="R172" t="str">
            <v>PIPE OUTLET</v>
          </cell>
        </row>
        <row r="173">
          <cell r="A173" t="str">
            <v>WEC-322-08</v>
          </cell>
          <cell r="B173" t="str">
            <v>LSSCF1</v>
          </cell>
          <cell r="C173" t="str">
            <v>E25</v>
          </cell>
          <cell r="D173" t="str">
            <v>PIPE</v>
          </cell>
          <cell r="E173" t="str">
            <v>SUS409</v>
          </cell>
          <cell r="F173">
            <v>1.5</v>
          </cell>
          <cell r="G173">
            <v>63.5</v>
          </cell>
          <cell r="H173">
            <v>5890</v>
          </cell>
          <cell r="I173">
            <v>13.337999999999999</v>
          </cell>
          <cell r="J173">
            <v>40</v>
          </cell>
          <cell r="K173">
            <v>15</v>
          </cell>
          <cell r="L173">
            <v>63.5</v>
          </cell>
          <cell r="M173">
            <v>137</v>
          </cell>
          <cell r="N173">
            <v>1</v>
          </cell>
          <cell r="O173">
            <v>42</v>
          </cell>
          <cell r="P173">
            <v>0</v>
          </cell>
          <cell r="Q173" t="str">
            <v>G0025989B</v>
          </cell>
          <cell r="R173" t="str">
            <v>BUSHING INLET</v>
          </cell>
        </row>
        <row r="174">
          <cell r="A174" t="str">
            <v>WEC-322-11</v>
          </cell>
          <cell r="B174" t="str">
            <v>LSSCF1</v>
          </cell>
          <cell r="C174" t="str">
            <v>E25</v>
          </cell>
          <cell r="D174" t="str">
            <v>PIPE</v>
          </cell>
          <cell r="E174" t="str">
            <v>SUS409</v>
          </cell>
          <cell r="F174">
            <v>1.5</v>
          </cell>
          <cell r="G174">
            <v>63.5</v>
          </cell>
          <cell r="H174">
            <v>5890</v>
          </cell>
          <cell r="I174">
            <v>13.337999999999999</v>
          </cell>
          <cell r="J174">
            <v>40</v>
          </cell>
          <cell r="K174">
            <v>15</v>
          </cell>
          <cell r="L174">
            <v>63.5</v>
          </cell>
          <cell r="M174">
            <v>134.19999999999999</v>
          </cell>
          <cell r="N174">
            <v>1</v>
          </cell>
          <cell r="O174">
            <v>42</v>
          </cell>
          <cell r="P174">
            <v>0</v>
          </cell>
          <cell r="Q174" t="str">
            <v>G0025990B</v>
          </cell>
          <cell r="R174" t="str">
            <v>BUSHING OUTLET</v>
          </cell>
        </row>
        <row r="175">
          <cell r="A175" t="str">
            <v>ISE-026</v>
          </cell>
          <cell r="B175" t="str">
            <v>MCMF1</v>
          </cell>
          <cell r="C175" t="str">
            <v>B86</v>
          </cell>
          <cell r="D175" t="str">
            <v>CUT SIZE</v>
          </cell>
          <cell r="E175" t="str">
            <v>JAC270C-35/35</v>
          </cell>
          <cell r="F175">
            <v>0.8</v>
          </cell>
          <cell r="G175">
            <v>288</v>
          </cell>
          <cell r="H175">
            <v>1219</v>
          </cell>
          <cell r="I175">
            <v>2.2050000000000001</v>
          </cell>
          <cell r="J175">
            <v>50</v>
          </cell>
          <cell r="K175">
            <v>15</v>
          </cell>
          <cell r="L175">
            <v>288</v>
          </cell>
          <cell r="M175">
            <v>1219</v>
          </cell>
          <cell r="N175">
            <v>1</v>
          </cell>
          <cell r="O175">
            <v>4</v>
          </cell>
          <cell r="P175">
            <v>270</v>
          </cell>
          <cell r="Q175" t="str">
            <v>898052-2520</v>
          </cell>
          <cell r="R175" t="str">
            <v>REINFI PICK UP BOX RH</v>
          </cell>
        </row>
        <row r="176">
          <cell r="A176" t="str">
            <v>ISE-027</v>
          </cell>
          <cell r="B176" t="str">
            <v>MCMF1</v>
          </cell>
          <cell r="C176" t="str">
            <v>B86</v>
          </cell>
          <cell r="D176" t="str">
            <v>CUT SIZE</v>
          </cell>
          <cell r="E176" t="str">
            <v>JAC270C-35/35</v>
          </cell>
          <cell r="F176">
            <v>0.8</v>
          </cell>
          <cell r="G176">
            <v>288</v>
          </cell>
          <cell r="H176">
            <v>1219</v>
          </cell>
          <cell r="I176">
            <v>2.2050000000000001</v>
          </cell>
          <cell r="J176">
            <v>50</v>
          </cell>
          <cell r="K176">
            <v>15</v>
          </cell>
          <cell r="L176">
            <v>288</v>
          </cell>
          <cell r="M176">
            <v>1219</v>
          </cell>
          <cell r="N176">
            <v>1</v>
          </cell>
          <cell r="O176">
            <v>4</v>
          </cell>
          <cell r="P176">
            <v>270</v>
          </cell>
          <cell r="Q176" t="str">
            <v>898052-2530</v>
          </cell>
          <cell r="R176" t="str">
            <v>REINFI PICK UP BOX LH</v>
          </cell>
        </row>
        <row r="177">
          <cell r="A177" t="str">
            <v>IAV-001</v>
          </cell>
          <cell r="B177" t="str">
            <v>MCMF1</v>
          </cell>
          <cell r="C177" t="str">
            <v>490</v>
          </cell>
          <cell r="D177" t="str">
            <v>COIL</v>
          </cell>
          <cell r="E177" t="str">
            <v>SPC1</v>
          </cell>
          <cell r="F177">
            <v>1</v>
          </cell>
          <cell r="G177">
            <v>283</v>
          </cell>
          <cell r="H177">
            <v>0</v>
          </cell>
          <cell r="I177">
            <v>1000</v>
          </cell>
          <cell r="J177">
            <v>1</v>
          </cell>
          <cell r="K177">
            <v>15</v>
          </cell>
          <cell r="L177">
            <v>283</v>
          </cell>
          <cell r="M177">
            <v>0</v>
          </cell>
          <cell r="N177">
            <v>1</v>
          </cell>
          <cell r="O177">
            <v>1449</v>
          </cell>
          <cell r="P177">
            <v>306</v>
          </cell>
          <cell r="Q177" t="str">
            <v>RM-UH71 00 102</v>
          </cell>
          <cell r="R177" t="str">
            <v>REINF SASH</v>
          </cell>
        </row>
        <row r="178">
          <cell r="A178" t="str">
            <v>IAV-002</v>
          </cell>
          <cell r="B178" t="str">
            <v>MCMF1</v>
          </cell>
          <cell r="C178" t="str">
            <v>490</v>
          </cell>
          <cell r="D178" t="str">
            <v>COIL</v>
          </cell>
          <cell r="E178" t="str">
            <v>SPC1</v>
          </cell>
          <cell r="F178">
            <v>1</v>
          </cell>
          <cell r="G178">
            <v>283</v>
          </cell>
          <cell r="H178">
            <v>0</v>
          </cell>
          <cell r="I178">
            <v>1000</v>
          </cell>
          <cell r="J178">
            <v>1</v>
          </cell>
          <cell r="K178">
            <v>15</v>
          </cell>
          <cell r="L178">
            <v>283</v>
          </cell>
          <cell r="M178">
            <v>0</v>
          </cell>
          <cell r="N178">
            <v>1</v>
          </cell>
          <cell r="O178">
            <v>1449</v>
          </cell>
          <cell r="P178">
            <v>306</v>
          </cell>
          <cell r="Q178" t="str">
            <v>RM-UH71 01 102</v>
          </cell>
          <cell r="R178" t="str">
            <v>REINF SASH</v>
          </cell>
        </row>
        <row r="179">
          <cell r="A179" t="str">
            <v>IAV-009</v>
          </cell>
          <cell r="B179" t="str">
            <v>MCMF1</v>
          </cell>
          <cell r="C179" t="str">
            <v>490</v>
          </cell>
          <cell r="D179" t="str">
            <v>COIL</v>
          </cell>
          <cell r="E179" t="str">
            <v>SPC1</v>
          </cell>
          <cell r="F179">
            <v>1</v>
          </cell>
          <cell r="G179">
            <v>283</v>
          </cell>
          <cell r="H179">
            <v>0</v>
          </cell>
          <cell r="I179">
            <v>1000</v>
          </cell>
          <cell r="J179">
            <v>1</v>
          </cell>
          <cell r="K179">
            <v>15</v>
          </cell>
          <cell r="L179">
            <v>283</v>
          </cell>
          <cell r="M179">
            <v>0</v>
          </cell>
          <cell r="N179">
            <v>2</v>
          </cell>
          <cell r="O179">
            <v>1453</v>
          </cell>
          <cell r="P179">
            <v>306</v>
          </cell>
          <cell r="Q179" t="str">
            <v>RM-UH83 00 102</v>
          </cell>
          <cell r="R179" t="str">
            <v>REINF-SASH</v>
          </cell>
        </row>
        <row r="180">
          <cell r="A180" t="str">
            <v>IAV-010</v>
          </cell>
          <cell r="B180" t="str">
            <v>MCMF1</v>
          </cell>
          <cell r="C180" t="str">
            <v>490</v>
          </cell>
          <cell r="D180" t="str">
            <v>COIL</v>
          </cell>
          <cell r="E180" t="str">
            <v>SPC1</v>
          </cell>
          <cell r="F180">
            <v>1</v>
          </cell>
          <cell r="G180">
            <v>283</v>
          </cell>
          <cell r="H180">
            <v>0</v>
          </cell>
          <cell r="I180">
            <v>1000</v>
          </cell>
          <cell r="J180">
            <v>1</v>
          </cell>
          <cell r="K180">
            <v>15</v>
          </cell>
          <cell r="L180">
            <v>283</v>
          </cell>
          <cell r="M180">
            <v>0</v>
          </cell>
          <cell r="N180">
            <v>2</v>
          </cell>
          <cell r="O180">
            <v>1453</v>
          </cell>
          <cell r="P180">
            <v>306</v>
          </cell>
          <cell r="Q180" t="str">
            <v>RM-UH83 01 102</v>
          </cell>
          <cell r="R180" t="str">
            <v>REINF-SASH</v>
          </cell>
        </row>
        <row r="181">
          <cell r="A181" t="str">
            <v>IAV-035</v>
          </cell>
          <cell r="B181" t="str">
            <v>MCMF1</v>
          </cell>
          <cell r="C181" t="str">
            <v>A12</v>
          </cell>
          <cell r="D181" t="str">
            <v>COIL</v>
          </cell>
          <cell r="E181" t="str">
            <v>SPC1</v>
          </cell>
          <cell r="F181">
            <v>1.2</v>
          </cell>
          <cell r="G181">
            <v>417</v>
          </cell>
          <cell r="H181">
            <v>0</v>
          </cell>
          <cell r="I181">
            <v>1000</v>
          </cell>
          <cell r="J181">
            <v>1</v>
          </cell>
          <cell r="K181">
            <v>15</v>
          </cell>
          <cell r="L181">
            <v>417</v>
          </cell>
          <cell r="M181">
            <v>0</v>
          </cell>
          <cell r="N181">
            <v>2</v>
          </cell>
          <cell r="O181">
            <v>840</v>
          </cell>
          <cell r="P181">
            <v>300</v>
          </cell>
          <cell r="Q181" t="str">
            <v>UR 56 00/00 182-2</v>
          </cell>
          <cell r="R181" t="str">
            <v>REINF SASH</v>
          </cell>
        </row>
        <row r="182">
          <cell r="A182" t="str">
            <v>IAV-036</v>
          </cell>
          <cell r="B182" t="str">
            <v>MCMF1</v>
          </cell>
          <cell r="C182" t="str">
            <v>A12</v>
          </cell>
          <cell r="D182" t="str">
            <v>COIL</v>
          </cell>
          <cell r="E182" t="str">
            <v>SPC1</v>
          </cell>
          <cell r="F182">
            <v>1.2</v>
          </cell>
          <cell r="G182">
            <v>417</v>
          </cell>
          <cell r="H182">
            <v>0</v>
          </cell>
          <cell r="I182">
            <v>1000</v>
          </cell>
          <cell r="J182">
            <v>1</v>
          </cell>
          <cell r="K182">
            <v>15</v>
          </cell>
          <cell r="L182">
            <v>417</v>
          </cell>
          <cell r="M182">
            <v>0</v>
          </cell>
          <cell r="N182">
            <v>2</v>
          </cell>
          <cell r="O182">
            <v>840</v>
          </cell>
          <cell r="P182">
            <v>300</v>
          </cell>
          <cell r="Q182" t="str">
            <v>UR 56 00/01 182-2</v>
          </cell>
          <cell r="R182" t="str">
            <v>REINF SASH</v>
          </cell>
        </row>
        <row r="183">
          <cell r="A183" t="str">
            <v>IAV-037</v>
          </cell>
          <cell r="B183" t="str">
            <v>MCMF1</v>
          </cell>
          <cell r="C183" t="str">
            <v>A13</v>
          </cell>
          <cell r="D183" t="str">
            <v>COIL</v>
          </cell>
          <cell r="E183" t="str">
            <v>SPC1</v>
          </cell>
          <cell r="F183">
            <v>1.2</v>
          </cell>
          <cell r="G183">
            <v>291</v>
          </cell>
          <cell r="H183">
            <v>0</v>
          </cell>
          <cell r="I183">
            <v>1000</v>
          </cell>
          <cell r="J183">
            <v>1</v>
          </cell>
          <cell r="K183">
            <v>15</v>
          </cell>
          <cell r="L183">
            <v>291</v>
          </cell>
          <cell r="M183">
            <v>0</v>
          </cell>
          <cell r="N183">
            <v>2</v>
          </cell>
          <cell r="O183">
            <v>892</v>
          </cell>
          <cell r="P183">
            <v>405</v>
          </cell>
          <cell r="Q183" t="str">
            <v>RM-UR63 00 183-2</v>
          </cell>
          <cell r="R183" t="str">
            <v>REINF SASH</v>
          </cell>
        </row>
        <row r="184">
          <cell r="A184" t="str">
            <v>IAV-038</v>
          </cell>
          <cell r="B184" t="str">
            <v>MCMF1</v>
          </cell>
          <cell r="C184" t="str">
            <v>A13</v>
          </cell>
          <cell r="D184" t="str">
            <v>COIL</v>
          </cell>
          <cell r="E184" t="str">
            <v>SPC1</v>
          </cell>
          <cell r="F184">
            <v>1.2</v>
          </cell>
          <cell r="G184">
            <v>291</v>
          </cell>
          <cell r="H184">
            <v>0</v>
          </cell>
          <cell r="I184">
            <v>1000</v>
          </cell>
          <cell r="J184">
            <v>1</v>
          </cell>
          <cell r="K184">
            <v>15</v>
          </cell>
          <cell r="L184">
            <v>291</v>
          </cell>
          <cell r="M184">
            <v>0</v>
          </cell>
          <cell r="N184">
            <v>2</v>
          </cell>
          <cell r="O184">
            <v>892</v>
          </cell>
          <cell r="P184">
            <v>405</v>
          </cell>
          <cell r="Q184" t="str">
            <v>RM-UR63 01 183-2</v>
          </cell>
          <cell r="R184" t="str">
            <v>REINF SASH</v>
          </cell>
        </row>
        <row r="185">
          <cell r="A185" t="str">
            <v>IAV-039</v>
          </cell>
          <cell r="B185" t="str">
            <v>MCMF1</v>
          </cell>
          <cell r="C185" t="str">
            <v>B18</v>
          </cell>
          <cell r="D185" t="str">
            <v>COIL</v>
          </cell>
          <cell r="E185" t="str">
            <v>SPC1</v>
          </cell>
          <cell r="F185">
            <v>1.2</v>
          </cell>
          <cell r="G185">
            <v>335</v>
          </cell>
          <cell r="H185">
            <v>0</v>
          </cell>
          <cell r="I185">
            <v>500</v>
          </cell>
          <cell r="J185">
            <v>1</v>
          </cell>
          <cell r="K185">
            <v>15</v>
          </cell>
          <cell r="L185">
            <v>335</v>
          </cell>
          <cell r="M185">
            <v>0</v>
          </cell>
          <cell r="N185">
            <v>2</v>
          </cell>
          <cell r="O185">
            <v>522</v>
          </cell>
          <cell r="P185">
            <v>300</v>
          </cell>
          <cell r="Q185" t="str">
            <v>RM-UA6G-72 183-1</v>
          </cell>
          <cell r="R185" t="str">
            <v>REINF SASH</v>
          </cell>
        </row>
        <row r="186">
          <cell r="A186" t="str">
            <v>IAV-040</v>
          </cell>
          <cell r="B186" t="str">
            <v>MCMF1</v>
          </cell>
          <cell r="C186" t="str">
            <v>B18</v>
          </cell>
          <cell r="D186" t="str">
            <v>COIL</v>
          </cell>
          <cell r="E186" t="str">
            <v>SPC1</v>
          </cell>
          <cell r="F186">
            <v>1.2</v>
          </cell>
          <cell r="G186">
            <v>335</v>
          </cell>
          <cell r="H186">
            <v>0</v>
          </cell>
          <cell r="I186">
            <v>500</v>
          </cell>
          <cell r="J186">
            <v>1</v>
          </cell>
          <cell r="K186">
            <v>15</v>
          </cell>
          <cell r="L186">
            <v>335</v>
          </cell>
          <cell r="M186">
            <v>0</v>
          </cell>
          <cell r="N186">
            <v>2</v>
          </cell>
          <cell r="O186">
            <v>522</v>
          </cell>
          <cell r="P186">
            <v>300</v>
          </cell>
          <cell r="Q186" t="str">
            <v>RM-UA6G-73 183-1</v>
          </cell>
          <cell r="R186" t="str">
            <v>REINF SASH</v>
          </cell>
        </row>
        <row r="187">
          <cell r="A187" t="str">
            <v>IAV-026</v>
          </cell>
          <cell r="B187" t="str">
            <v>MCMF1</v>
          </cell>
          <cell r="C187" t="str">
            <v>941</v>
          </cell>
          <cell r="D187" t="str">
            <v>COIL</v>
          </cell>
          <cell r="E187" t="str">
            <v>SPC3C</v>
          </cell>
          <cell r="F187">
            <v>1</v>
          </cell>
          <cell r="G187">
            <v>223</v>
          </cell>
          <cell r="H187">
            <v>0</v>
          </cell>
          <cell r="I187">
            <v>500</v>
          </cell>
          <cell r="J187">
            <v>1</v>
          </cell>
          <cell r="K187">
            <v>15</v>
          </cell>
          <cell r="L187">
            <v>223</v>
          </cell>
          <cell r="M187">
            <v>0</v>
          </cell>
          <cell r="N187">
            <v>1</v>
          </cell>
          <cell r="O187">
            <v>924</v>
          </cell>
          <cell r="P187">
            <v>309</v>
          </cell>
          <cell r="Q187" t="str">
            <v>UP21-00-00102</v>
          </cell>
          <cell r="R187" t="str">
            <v>REAR BRKT RH.</v>
          </cell>
        </row>
        <row r="188">
          <cell r="A188" t="str">
            <v>IAV-027</v>
          </cell>
          <cell r="B188" t="str">
            <v>MCMF1</v>
          </cell>
          <cell r="C188" t="str">
            <v>941</v>
          </cell>
          <cell r="D188" t="str">
            <v>COIL</v>
          </cell>
          <cell r="E188" t="str">
            <v>SPC3C</v>
          </cell>
          <cell r="F188">
            <v>1</v>
          </cell>
          <cell r="G188">
            <v>223</v>
          </cell>
          <cell r="H188">
            <v>0</v>
          </cell>
          <cell r="I188">
            <v>500</v>
          </cell>
          <cell r="J188">
            <v>1</v>
          </cell>
          <cell r="K188">
            <v>15</v>
          </cell>
          <cell r="L188">
            <v>223</v>
          </cell>
          <cell r="M188">
            <v>0</v>
          </cell>
          <cell r="N188">
            <v>1</v>
          </cell>
          <cell r="O188">
            <v>924</v>
          </cell>
          <cell r="P188">
            <v>309</v>
          </cell>
          <cell r="Q188" t="str">
            <v>UP21-01-00102</v>
          </cell>
          <cell r="R188" t="str">
            <v>REAR BRKT. LH</v>
          </cell>
        </row>
        <row r="189">
          <cell r="A189" t="str">
            <v>AAT-006-01</v>
          </cell>
          <cell r="B189" t="str">
            <v>MCMF1</v>
          </cell>
          <cell r="C189" t="str">
            <v>627</v>
          </cell>
          <cell r="D189" t="str">
            <v>COIL</v>
          </cell>
          <cell r="E189" t="str">
            <v>SPCD1-N-60/60</v>
          </cell>
          <cell r="F189">
            <v>0.8</v>
          </cell>
          <cell r="G189">
            <v>150</v>
          </cell>
          <cell r="H189">
            <v>0</v>
          </cell>
          <cell r="I189">
            <v>500</v>
          </cell>
          <cell r="J189">
            <v>1</v>
          </cell>
          <cell r="K189">
            <v>15</v>
          </cell>
          <cell r="L189">
            <v>150</v>
          </cell>
          <cell r="M189">
            <v>0</v>
          </cell>
          <cell r="N189">
            <v>1</v>
          </cell>
          <cell r="O189">
            <v>13513</v>
          </cell>
          <cell r="P189">
            <v>0</v>
          </cell>
          <cell r="Q189" t="str">
            <v>UH83-728A1</v>
          </cell>
          <cell r="R189" t="str">
            <v>BRKT. ASH TRAY</v>
          </cell>
        </row>
        <row r="190">
          <cell r="A190" t="str">
            <v>ISU-703-01</v>
          </cell>
          <cell r="B190" t="str">
            <v>MCMF1</v>
          </cell>
          <cell r="C190" t="str">
            <v>277</v>
          </cell>
          <cell r="D190" t="str">
            <v>CUT SIZE</v>
          </cell>
          <cell r="E190" t="str">
            <v>SS400-P</v>
          </cell>
          <cell r="F190">
            <v>3.2</v>
          </cell>
          <cell r="G190">
            <v>472</v>
          </cell>
          <cell r="H190">
            <v>346</v>
          </cell>
          <cell r="I190">
            <v>4.1020000000000003</v>
          </cell>
          <cell r="J190">
            <v>100</v>
          </cell>
          <cell r="K190">
            <v>15</v>
          </cell>
          <cell r="L190">
            <v>472</v>
          </cell>
          <cell r="M190">
            <v>346</v>
          </cell>
          <cell r="N190">
            <v>1</v>
          </cell>
          <cell r="O190">
            <v>1</v>
          </cell>
          <cell r="P190">
            <v>346</v>
          </cell>
          <cell r="Q190" t="str">
            <v>897924-4870-01</v>
          </cell>
          <cell r="R190" t="str">
            <v>GUSSET; 5TH C/MBR,RH</v>
          </cell>
        </row>
        <row r="191">
          <cell r="A191" t="str">
            <v>ISU-704</v>
          </cell>
          <cell r="B191" t="str">
            <v>MCMF1</v>
          </cell>
          <cell r="C191" t="str">
            <v>277</v>
          </cell>
          <cell r="D191" t="str">
            <v>CUT SIZE</v>
          </cell>
          <cell r="E191" t="str">
            <v>SS400-P</v>
          </cell>
          <cell r="F191">
            <v>3.2</v>
          </cell>
          <cell r="G191">
            <v>472</v>
          </cell>
          <cell r="H191">
            <v>346</v>
          </cell>
          <cell r="I191">
            <v>4.1020000000000003</v>
          </cell>
          <cell r="J191">
            <v>100</v>
          </cell>
          <cell r="K191">
            <v>15</v>
          </cell>
          <cell r="L191">
            <v>472</v>
          </cell>
          <cell r="M191">
            <v>346</v>
          </cell>
          <cell r="N191">
            <v>1</v>
          </cell>
          <cell r="O191">
            <v>1</v>
          </cell>
          <cell r="P191">
            <v>346</v>
          </cell>
          <cell r="Q191" t="str">
            <v>897924-4880</v>
          </cell>
          <cell r="R191" t="str">
            <v>GUSSET; 5TH C/MBR,LH</v>
          </cell>
        </row>
        <row r="192">
          <cell r="A192" t="str">
            <v>ISU-705</v>
          </cell>
          <cell r="B192" t="str">
            <v>MCMF1</v>
          </cell>
          <cell r="C192" t="str">
            <v>279</v>
          </cell>
          <cell r="D192" t="str">
            <v>CUT SIZE</v>
          </cell>
          <cell r="E192" t="str">
            <v>SS400-P</v>
          </cell>
          <cell r="F192">
            <v>3.2</v>
          </cell>
          <cell r="G192">
            <v>196</v>
          </cell>
          <cell r="H192">
            <v>1219</v>
          </cell>
          <cell r="I192">
            <v>6.0019999999999998</v>
          </cell>
          <cell r="J192">
            <v>100</v>
          </cell>
          <cell r="K192">
            <v>15</v>
          </cell>
          <cell r="L192">
            <v>196</v>
          </cell>
          <cell r="M192">
            <v>1219</v>
          </cell>
          <cell r="N192">
            <v>1</v>
          </cell>
          <cell r="O192">
            <v>5</v>
          </cell>
          <cell r="P192">
            <v>163</v>
          </cell>
          <cell r="Q192" t="str">
            <v>897924-4890</v>
          </cell>
          <cell r="R192" t="str">
            <v>GUSSET; CROSS MEMBER,RH</v>
          </cell>
        </row>
        <row r="193">
          <cell r="A193" t="str">
            <v>ISU-706</v>
          </cell>
          <cell r="B193" t="str">
            <v>MCMF1</v>
          </cell>
          <cell r="C193" t="str">
            <v>279</v>
          </cell>
          <cell r="D193" t="str">
            <v>CUT SIZE</v>
          </cell>
          <cell r="E193" t="str">
            <v>SS400-P</v>
          </cell>
          <cell r="F193">
            <v>3.2</v>
          </cell>
          <cell r="G193">
            <v>196</v>
          </cell>
          <cell r="H193">
            <v>1219</v>
          </cell>
          <cell r="I193">
            <v>6.0019999999999998</v>
          </cell>
          <cell r="J193">
            <v>100</v>
          </cell>
          <cell r="K193">
            <v>15</v>
          </cell>
          <cell r="L193">
            <v>196</v>
          </cell>
          <cell r="M193">
            <v>1219</v>
          </cell>
          <cell r="N193">
            <v>1</v>
          </cell>
          <cell r="O193">
            <v>5</v>
          </cell>
          <cell r="P193">
            <v>163</v>
          </cell>
          <cell r="Q193" t="str">
            <v>897924-4900</v>
          </cell>
          <cell r="R193" t="str">
            <v>GUSSET;CROSS MEMBER,LH</v>
          </cell>
        </row>
        <row r="194">
          <cell r="A194" t="str">
            <v>ISU-707</v>
          </cell>
          <cell r="B194" t="str">
            <v>MCMF1</v>
          </cell>
          <cell r="C194" t="str">
            <v>282</v>
          </cell>
          <cell r="D194" t="str">
            <v>CUT SIZE</v>
          </cell>
          <cell r="E194" t="str">
            <v>SS400-P</v>
          </cell>
          <cell r="F194">
            <v>3.2</v>
          </cell>
          <cell r="G194">
            <v>200</v>
          </cell>
          <cell r="H194">
            <v>1219</v>
          </cell>
          <cell r="I194">
            <v>6.1239999999999997</v>
          </cell>
          <cell r="J194">
            <v>100</v>
          </cell>
          <cell r="K194">
            <v>15</v>
          </cell>
          <cell r="L194">
            <v>200</v>
          </cell>
          <cell r="M194">
            <v>1219</v>
          </cell>
          <cell r="N194">
            <v>1</v>
          </cell>
          <cell r="O194">
            <v>6</v>
          </cell>
          <cell r="P194">
            <v>157</v>
          </cell>
          <cell r="Q194" t="str">
            <v>897924-3520</v>
          </cell>
          <cell r="R194" t="str">
            <v>GUSSET; 6TH C/MBR</v>
          </cell>
        </row>
        <row r="195">
          <cell r="A195" t="str">
            <v>ISU-700</v>
          </cell>
          <cell r="B195" t="str">
            <v>MCMF1</v>
          </cell>
          <cell r="C195" t="str">
            <v>258</v>
          </cell>
          <cell r="D195" t="str">
            <v>CUT SIZE</v>
          </cell>
          <cell r="E195" t="str">
            <v>SS400P</v>
          </cell>
          <cell r="F195">
            <v>4</v>
          </cell>
          <cell r="G195">
            <v>446</v>
          </cell>
          <cell r="H195">
            <v>270</v>
          </cell>
          <cell r="I195">
            <v>3.7330000000000001</v>
          </cell>
          <cell r="J195">
            <v>200</v>
          </cell>
          <cell r="K195">
            <v>15</v>
          </cell>
          <cell r="L195">
            <v>446</v>
          </cell>
          <cell r="M195">
            <v>270</v>
          </cell>
          <cell r="N195">
            <v>1</v>
          </cell>
          <cell r="O195">
            <v>1</v>
          </cell>
          <cell r="P195">
            <v>270</v>
          </cell>
          <cell r="Q195" t="str">
            <v>897924-3360</v>
          </cell>
          <cell r="R195" t="str">
            <v>GUSSET ; 6TH C/MBR</v>
          </cell>
        </row>
        <row r="196">
          <cell r="A196" t="str">
            <v>ISU-701</v>
          </cell>
          <cell r="B196" t="str">
            <v>MCMF1</v>
          </cell>
          <cell r="C196" t="str">
            <v>259</v>
          </cell>
          <cell r="D196" t="str">
            <v>CUT SIZE</v>
          </cell>
          <cell r="E196" t="str">
            <v>SS400P</v>
          </cell>
          <cell r="F196">
            <v>4</v>
          </cell>
          <cell r="G196">
            <v>352</v>
          </cell>
          <cell r="H196">
            <v>70</v>
          </cell>
          <cell r="I196">
            <v>0.76300000000000001</v>
          </cell>
          <cell r="J196">
            <v>200</v>
          </cell>
          <cell r="K196">
            <v>15</v>
          </cell>
          <cell r="L196">
            <v>352</v>
          </cell>
          <cell r="M196">
            <v>70</v>
          </cell>
          <cell r="N196">
            <v>1</v>
          </cell>
          <cell r="O196">
            <v>1</v>
          </cell>
          <cell r="P196">
            <v>70</v>
          </cell>
          <cell r="Q196" t="str">
            <v>897924-3380</v>
          </cell>
          <cell r="R196" t="str">
            <v>GUSSET; END CROSS MEMBER</v>
          </cell>
        </row>
        <row r="197">
          <cell r="A197" t="str">
            <v>ISU-702</v>
          </cell>
          <cell r="B197" t="str">
            <v>MCMF1</v>
          </cell>
          <cell r="C197" t="str">
            <v>276</v>
          </cell>
          <cell r="D197" t="str">
            <v>CUT SIZE</v>
          </cell>
          <cell r="E197" t="str">
            <v>SS400P</v>
          </cell>
          <cell r="F197">
            <v>3.2</v>
          </cell>
          <cell r="G197">
            <v>165</v>
          </cell>
          <cell r="H197">
            <v>1219</v>
          </cell>
          <cell r="I197">
            <v>5.0529999999999999</v>
          </cell>
          <cell r="J197">
            <v>100</v>
          </cell>
          <cell r="K197">
            <v>15</v>
          </cell>
          <cell r="L197">
            <v>165</v>
          </cell>
          <cell r="M197">
            <v>1219</v>
          </cell>
          <cell r="N197">
            <v>1</v>
          </cell>
          <cell r="O197">
            <v>5</v>
          </cell>
          <cell r="P197">
            <v>137</v>
          </cell>
          <cell r="Q197" t="str">
            <v>897924-3450</v>
          </cell>
          <cell r="R197" t="str">
            <v>GUSSET; 5TH C/MBR</v>
          </cell>
        </row>
        <row r="198">
          <cell r="A198" t="str">
            <v>AAT-007</v>
          </cell>
          <cell r="B198" t="str">
            <v>NTKBF1</v>
          </cell>
          <cell r="C198" t="str">
            <v>655</v>
          </cell>
          <cell r="D198" t="str">
            <v>BAR</v>
          </cell>
          <cell r="E198" t="str">
            <v>SW-B</v>
          </cell>
          <cell r="F198">
            <v>0</v>
          </cell>
          <cell r="G198">
            <v>4</v>
          </cell>
          <cell r="H198">
            <v>1520</v>
          </cell>
          <cell r="I198">
            <v>0.15</v>
          </cell>
          <cell r="J198">
            <v>50</v>
          </cell>
          <cell r="K198">
            <v>20</v>
          </cell>
          <cell r="L198">
            <v>4</v>
          </cell>
          <cell r="M198">
            <v>302</v>
          </cell>
          <cell r="N198">
            <v>1</v>
          </cell>
          <cell r="O198">
            <v>5</v>
          </cell>
          <cell r="P198">
            <v>0</v>
          </cell>
          <cell r="Q198" t="str">
            <v>UH91-56-172</v>
          </cell>
          <cell r="R198" t="str">
            <v>WIRE</v>
          </cell>
        </row>
        <row r="199">
          <cell r="A199" t="str">
            <v>AAT-008</v>
          </cell>
          <cell r="B199" t="str">
            <v>NTKBF1</v>
          </cell>
          <cell r="C199" t="str">
            <v>656</v>
          </cell>
          <cell r="D199" t="str">
            <v>BAR</v>
          </cell>
          <cell r="E199" t="str">
            <v>SW-B</v>
          </cell>
          <cell r="F199">
            <v>0</v>
          </cell>
          <cell r="G199">
            <v>4</v>
          </cell>
          <cell r="H199">
            <v>1480</v>
          </cell>
          <cell r="I199">
            <v>0.14599999999999999</v>
          </cell>
          <cell r="J199">
            <v>50</v>
          </cell>
          <cell r="K199">
            <v>20</v>
          </cell>
          <cell r="L199">
            <v>4</v>
          </cell>
          <cell r="M199">
            <v>230</v>
          </cell>
          <cell r="N199">
            <v>1</v>
          </cell>
          <cell r="O199">
            <v>6</v>
          </cell>
          <cell r="P199">
            <v>0</v>
          </cell>
          <cell r="Q199" t="str">
            <v>UH76-56-172</v>
          </cell>
          <cell r="R199" t="str">
            <v>WIRE</v>
          </cell>
        </row>
        <row r="200">
          <cell r="A200" t="str">
            <v>HMT-313-01</v>
          </cell>
          <cell r="B200" t="str">
            <v>POSCOF2</v>
          </cell>
          <cell r="C200" t="str">
            <v>179</v>
          </cell>
          <cell r="D200" t="str">
            <v>CUT SIZE</v>
          </cell>
          <cell r="E200" t="str">
            <v>SAPH440</v>
          </cell>
          <cell r="F200">
            <v>8</v>
          </cell>
          <cell r="G200">
            <v>405</v>
          </cell>
          <cell r="H200">
            <v>485</v>
          </cell>
          <cell r="I200">
            <v>12.34</v>
          </cell>
          <cell r="J200">
            <v>50</v>
          </cell>
          <cell r="K200">
            <v>20</v>
          </cell>
          <cell r="L200">
            <v>405</v>
          </cell>
          <cell r="M200">
            <v>485</v>
          </cell>
          <cell r="N200">
            <v>1</v>
          </cell>
          <cell r="O200">
            <v>5</v>
          </cell>
          <cell r="P200">
            <v>0</v>
          </cell>
          <cell r="Q200" t="str">
            <v>17505-3459A</v>
          </cell>
          <cell r="R200" t="str">
            <v>BRACKET</v>
          </cell>
        </row>
        <row r="201">
          <cell r="A201" t="str">
            <v>ARC-026</v>
          </cell>
          <cell r="B201" t="str">
            <v>POSCOF2</v>
          </cell>
          <cell r="C201" t="str">
            <v>096</v>
          </cell>
          <cell r="D201" t="str">
            <v>COIL</v>
          </cell>
          <cell r="E201" t="str">
            <v>SAPH440-P/O</v>
          </cell>
          <cell r="F201">
            <v>2.6</v>
          </cell>
          <cell r="G201">
            <v>285</v>
          </cell>
          <cell r="H201">
            <v>0</v>
          </cell>
          <cell r="I201">
            <v>500</v>
          </cell>
          <cell r="J201">
            <v>1</v>
          </cell>
          <cell r="K201">
            <v>15</v>
          </cell>
          <cell r="L201">
            <v>285</v>
          </cell>
          <cell r="M201">
            <v>0</v>
          </cell>
          <cell r="N201">
            <v>2</v>
          </cell>
          <cell r="O201">
            <v>625</v>
          </cell>
          <cell r="P201">
            <v>137</v>
          </cell>
          <cell r="Q201" t="str">
            <v>79131-0K020</v>
          </cell>
          <cell r="R201" t="str">
            <v>LEG NO.1 SEAT OUTER</v>
          </cell>
        </row>
        <row r="202">
          <cell r="A202" t="str">
            <v>ARC-027</v>
          </cell>
          <cell r="B202" t="str">
            <v>POSCOF2</v>
          </cell>
          <cell r="C202" t="str">
            <v>096</v>
          </cell>
          <cell r="D202" t="str">
            <v>COIL</v>
          </cell>
          <cell r="E202" t="str">
            <v>SAPH440-P/O</v>
          </cell>
          <cell r="F202">
            <v>2.6</v>
          </cell>
          <cell r="G202">
            <v>285</v>
          </cell>
          <cell r="H202">
            <v>0</v>
          </cell>
          <cell r="I202">
            <v>500</v>
          </cell>
          <cell r="J202">
            <v>1</v>
          </cell>
          <cell r="K202">
            <v>15</v>
          </cell>
          <cell r="L202">
            <v>285</v>
          </cell>
          <cell r="M202">
            <v>0</v>
          </cell>
          <cell r="N202">
            <v>2</v>
          </cell>
          <cell r="O202">
            <v>625</v>
          </cell>
          <cell r="P202">
            <v>137</v>
          </cell>
          <cell r="Q202" t="str">
            <v>79133-0K020</v>
          </cell>
          <cell r="R202" t="str">
            <v>LEG NO.1 SEAT INNER</v>
          </cell>
        </row>
        <row r="203">
          <cell r="A203" t="str">
            <v>GMT-215</v>
          </cell>
          <cell r="B203" t="str">
            <v>POSCOF2</v>
          </cell>
          <cell r="C203" t="str">
            <v>196</v>
          </cell>
          <cell r="D203" t="str">
            <v>COIL</v>
          </cell>
          <cell r="E203" t="str">
            <v>SAPH440-P/O</v>
          </cell>
          <cell r="F203">
            <v>1.8</v>
          </cell>
          <cell r="G203">
            <v>400</v>
          </cell>
          <cell r="H203">
            <v>0</v>
          </cell>
          <cell r="I203">
            <v>1000</v>
          </cell>
          <cell r="J203">
            <v>1</v>
          </cell>
          <cell r="K203">
            <v>15</v>
          </cell>
          <cell r="L203">
            <v>400</v>
          </cell>
          <cell r="M203">
            <v>0</v>
          </cell>
          <cell r="N203">
            <v>2</v>
          </cell>
          <cell r="O203">
            <v>1427</v>
          </cell>
          <cell r="P203">
            <v>124</v>
          </cell>
          <cell r="Q203" t="str">
            <v>92 192 483</v>
          </cell>
          <cell r="R203" t="str">
            <v>BRACKET FRT. C/MBR. RH.</v>
          </cell>
        </row>
        <row r="204">
          <cell r="A204" t="str">
            <v>GMT-216</v>
          </cell>
          <cell r="B204" t="str">
            <v>POSCOF2</v>
          </cell>
          <cell r="C204" t="str">
            <v>196</v>
          </cell>
          <cell r="D204" t="str">
            <v>COIL</v>
          </cell>
          <cell r="E204" t="str">
            <v>SAPH440-P/O</v>
          </cell>
          <cell r="F204">
            <v>1.8</v>
          </cell>
          <cell r="G204">
            <v>400</v>
          </cell>
          <cell r="H204">
            <v>0</v>
          </cell>
          <cell r="I204">
            <v>1000</v>
          </cell>
          <cell r="J204">
            <v>1</v>
          </cell>
          <cell r="K204">
            <v>15</v>
          </cell>
          <cell r="L204">
            <v>400</v>
          </cell>
          <cell r="M204">
            <v>0</v>
          </cell>
          <cell r="N204">
            <v>2</v>
          </cell>
          <cell r="O204">
            <v>1427</v>
          </cell>
          <cell r="P204">
            <v>124</v>
          </cell>
          <cell r="Q204" t="str">
            <v>92 192 482</v>
          </cell>
          <cell r="R204" t="str">
            <v>BRACKET FRT. C/MBR. LH.</v>
          </cell>
        </row>
        <row r="205">
          <cell r="A205" t="str">
            <v>TMT-934</v>
          </cell>
          <cell r="B205" t="str">
            <v>POSCOF2</v>
          </cell>
          <cell r="C205" t="str">
            <v>188</v>
          </cell>
          <cell r="D205" t="str">
            <v>COIL</v>
          </cell>
          <cell r="E205" t="str">
            <v>SPC270C</v>
          </cell>
          <cell r="F205">
            <v>0.6</v>
          </cell>
          <cell r="G205">
            <v>320</v>
          </cell>
          <cell r="H205">
            <v>0</v>
          </cell>
          <cell r="I205">
            <v>1000</v>
          </cell>
          <cell r="J205">
            <v>1</v>
          </cell>
          <cell r="K205">
            <v>20</v>
          </cell>
          <cell r="L205">
            <v>320</v>
          </cell>
          <cell r="M205">
            <v>0</v>
          </cell>
          <cell r="N205">
            <v>1</v>
          </cell>
          <cell r="O205">
            <v>2369</v>
          </cell>
          <cell r="P205">
            <v>280</v>
          </cell>
          <cell r="Q205" t="str">
            <v>47781-0K010-00</v>
          </cell>
          <cell r="R205" t="str">
            <v>COVER DISC BRAKE DUST FR RH</v>
          </cell>
        </row>
        <row r="206">
          <cell r="A206" t="str">
            <v>TMT-935</v>
          </cell>
          <cell r="B206" t="str">
            <v>POSCOF2</v>
          </cell>
          <cell r="C206" t="str">
            <v>188</v>
          </cell>
          <cell r="D206" t="str">
            <v>COIL</v>
          </cell>
          <cell r="E206" t="str">
            <v>SPC270C</v>
          </cell>
          <cell r="F206">
            <v>0.6</v>
          </cell>
          <cell r="G206">
            <v>320</v>
          </cell>
          <cell r="H206">
            <v>0</v>
          </cell>
          <cell r="I206">
            <v>1000</v>
          </cell>
          <cell r="J206">
            <v>1</v>
          </cell>
          <cell r="K206">
            <v>20</v>
          </cell>
          <cell r="L206">
            <v>320</v>
          </cell>
          <cell r="M206">
            <v>0</v>
          </cell>
          <cell r="N206">
            <v>1</v>
          </cell>
          <cell r="O206">
            <v>2369</v>
          </cell>
          <cell r="P206">
            <v>280</v>
          </cell>
          <cell r="Q206" t="str">
            <v>47782-0K010-00</v>
          </cell>
          <cell r="R206" t="str">
            <v>COVER DISC BRAKE DUST FR LH</v>
          </cell>
        </row>
        <row r="207">
          <cell r="A207" t="str">
            <v>TMT-936</v>
          </cell>
          <cell r="B207" t="str">
            <v>POSCOF2</v>
          </cell>
          <cell r="C207" t="str">
            <v>189</v>
          </cell>
          <cell r="D207" t="str">
            <v>COIL</v>
          </cell>
          <cell r="E207" t="str">
            <v>SPC270C</v>
          </cell>
          <cell r="F207">
            <v>0.7</v>
          </cell>
          <cell r="G207">
            <v>410</v>
          </cell>
          <cell r="H207">
            <v>0</v>
          </cell>
          <cell r="I207">
            <v>1500</v>
          </cell>
          <cell r="J207">
            <v>1</v>
          </cell>
          <cell r="K207">
            <v>15</v>
          </cell>
          <cell r="L207">
            <v>410</v>
          </cell>
          <cell r="M207">
            <v>0</v>
          </cell>
          <cell r="N207">
            <v>1</v>
          </cell>
          <cell r="O207">
            <v>1849</v>
          </cell>
          <cell r="P207">
            <v>360</v>
          </cell>
          <cell r="Q207" t="str">
            <v>47781-0K031-00</v>
          </cell>
          <cell r="R207" t="str">
            <v>COVER DISC BRAKE DUST FR RH</v>
          </cell>
        </row>
        <row r="208">
          <cell r="A208" t="str">
            <v>TMT-937</v>
          </cell>
          <cell r="B208" t="str">
            <v>POSCOF2</v>
          </cell>
          <cell r="C208" t="str">
            <v>189</v>
          </cell>
          <cell r="D208" t="str">
            <v>COIL</v>
          </cell>
          <cell r="E208" t="str">
            <v>SPC270C</v>
          </cell>
          <cell r="F208">
            <v>0.7</v>
          </cell>
          <cell r="G208">
            <v>410</v>
          </cell>
          <cell r="H208">
            <v>0</v>
          </cell>
          <cell r="I208">
            <v>1500</v>
          </cell>
          <cell r="J208">
            <v>1</v>
          </cell>
          <cell r="K208">
            <v>15</v>
          </cell>
          <cell r="L208">
            <v>410</v>
          </cell>
          <cell r="M208">
            <v>0</v>
          </cell>
          <cell r="N208">
            <v>1</v>
          </cell>
          <cell r="O208">
            <v>1849</v>
          </cell>
          <cell r="P208">
            <v>360</v>
          </cell>
          <cell r="Q208" t="str">
            <v>47782-0K031-00</v>
          </cell>
          <cell r="R208" t="str">
            <v>COVER DISC BRAKE DUST FR LH</v>
          </cell>
        </row>
        <row r="209">
          <cell r="A209" t="str">
            <v>TMT-991</v>
          </cell>
          <cell r="B209" t="str">
            <v>POSCOF2</v>
          </cell>
          <cell r="C209" t="str">
            <v>189</v>
          </cell>
          <cell r="D209" t="str">
            <v>COIL</v>
          </cell>
          <cell r="E209" t="str">
            <v>SPC270C</v>
          </cell>
          <cell r="F209">
            <v>0.7</v>
          </cell>
          <cell r="G209">
            <v>410</v>
          </cell>
          <cell r="H209">
            <v>0</v>
          </cell>
          <cell r="I209">
            <v>1500</v>
          </cell>
          <cell r="J209">
            <v>1</v>
          </cell>
          <cell r="K209">
            <v>15</v>
          </cell>
          <cell r="L209">
            <v>410</v>
          </cell>
          <cell r="M209">
            <v>0</v>
          </cell>
          <cell r="N209">
            <v>1</v>
          </cell>
          <cell r="O209">
            <v>1849</v>
          </cell>
          <cell r="P209">
            <v>360</v>
          </cell>
          <cell r="Q209" t="str">
            <v>47781-0K070-00</v>
          </cell>
          <cell r="R209" t="str">
            <v>COVER DISC BRACKE DUST FR,RH</v>
          </cell>
        </row>
        <row r="210">
          <cell r="A210" t="str">
            <v>TMT-992</v>
          </cell>
          <cell r="B210" t="str">
            <v>POSCOF2</v>
          </cell>
          <cell r="C210" t="str">
            <v>189</v>
          </cell>
          <cell r="D210" t="str">
            <v>COIL</v>
          </cell>
          <cell r="E210" t="str">
            <v>SPC270C</v>
          </cell>
          <cell r="F210">
            <v>0.7</v>
          </cell>
          <cell r="G210">
            <v>410</v>
          </cell>
          <cell r="H210">
            <v>0</v>
          </cell>
          <cell r="I210">
            <v>1500</v>
          </cell>
          <cell r="J210">
            <v>1</v>
          </cell>
          <cell r="K210">
            <v>15</v>
          </cell>
          <cell r="L210">
            <v>410</v>
          </cell>
          <cell r="M210">
            <v>0</v>
          </cell>
          <cell r="N210">
            <v>1</v>
          </cell>
          <cell r="O210">
            <v>1849</v>
          </cell>
          <cell r="P210">
            <v>360</v>
          </cell>
          <cell r="Q210" t="str">
            <v>47782-0K070-00</v>
          </cell>
          <cell r="R210" t="str">
            <v>COVER DISC BRACKE DUST FR,LH</v>
          </cell>
        </row>
        <row r="211">
          <cell r="A211" t="str">
            <v>TMT-938</v>
          </cell>
          <cell r="B211" t="str">
            <v>POSCOF2</v>
          </cell>
          <cell r="C211" t="str">
            <v>192</v>
          </cell>
          <cell r="D211" t="str">
            <v>COIL</v>
          </cell>
          <cell r="E211" t="str">
            <v>SPC270C</v>
          </cell>
          <cell r="F211">
            <v>0.7</v>
          </cell>
          <cell r="G211">
            <v>429</v>
          </cell>
          <cell r="H211">
            <v>0</v>
          </cell>
          <cell r="I211">
            <v>1500</v>
          </cell>
          <cell r="J211">
            <v>1</v>
          </cell>
          <cell r="K211">
            <v>15</v>
          </cell>
          <cell r="L211">
            <v>429</v>
          </cell>
          <cell r="M211">
            <v>0</v>
          </cell>
          <cell r="N211">
            <v>1</v>
          </cell>
          <cell r="O211">
            <v>1659</v>
          </cell>
          <cell r="P211">
            <v>383.5</v>
          </cell>
          <cell r="Q211" t="str">
            <v>47781-0K050-00</v>
          </cell>
          <cell r="R211" t="str">
            <v>COVER DISC BRAKE DUST FR RH</v>
          </cell>
        </row>
        <row r="212">
          <cell r="A212" t="str">
            <v>TMT-939</v>
          </cell>
          <cell r="B212" t="str">
            <v>POSCOF2</v>
          </cell>
          <cell r="C212" t="str">
            <v>192</v>
          </cell>
          <cell r="D212" t="str">
            <v>COIL</v>
          </cell>
          <cell r="E212" t="str">
            <v>SPC270C</v>
          </cell>
          <cell r="F212">
            <v>0.7</v>
          </cell>
          <cell r="G212">
            <v>429</v>
          </cell>
          <cell r="H212">
            <v>0</v>
          </cell>
          <cell r="I212">
            <v>1500</v>
          </cell>
          <cell r="J212">
            <v>1</v>
          </cell>
          <cell r="K212">
            <v>15</v>
          </cell>
          <cell r="L212">
            <v>429</v>
          </cell>
          <cell r="M212">
            <v>0</v>
          </cell>
          <cell r="N212">
            <v>1</v>
          </cell>
          <cell r="O212">
            <v>1659</v>
          </cell>
          <cell r="P212">
            <v>383.5</v>
          </cell>
          <cell r="Q212" t="str">
            <v>47782-0K050-00</v>
          </cell>
          <cell r="R212" t="str">
            <v>COVER DISC BRAKE DUST FR LH</v>
          </cell>
        </row>
        <row r="213">
          <cell r="A213" t="str">
            <v>TMT6022</v>
          </cell>
          <cell r="B213" t="str">
            <v>POSCOF2</v>
          </cell>
          <cell r="C213" t="str">
            <v>186</v>
          </cell>
          <cell r="D213" t="str">
            <v>COIL</v>
          </cell>
          <cell r="E213" t="str">
            <v>SPC270D</v>
          </cell>
          <cell r="F213">
            <v>0.8</v>
          </cell>
          <cell r="G213">
            <v>280</v>
          </cell>
          <cell r="H213">
            <v>0</v>
          </cell>
          <cell r="I213">
            <v>1000</v>
          </cell>
          <cell r="J213">
            <v>1</v>
          </cell>
          <cell r="K213">
            <v>15</v>
          </cell>
          <cell r="L213">
            <v>280</v>
          </cell>
          <cell r="M213">
            <v>0</v>
          </cell>
          <cell r="N213">
            <v>1</v>
          </cell>
          <cell r="O213">
            <v>1404</v>
          </cell>
          <cell r="P213">
            <v>405</v>
          </cell>
          <cell r="Q213" t="str">
            <v>47781-06120-00</v>
          </cell>
          <cell r="R213" t="str">
            <v>COVER DISC BRAKEDUST, FR RH</v>
          </cell>
        </row>
        <row r="214">
          <cell r="A214" t="str">
            <v>TMT6023</v>
          </cell>
          <cell r="B214" t="str">
            <v>POSCOF2</v>
          </cell>
          <cell r="C214" t="str">
            <v>186</v>
          </cell>
          <cell r="D214" t="str">
            <v>COIL</v>
          </cell>
          <cell r="E214" t="str">
            <v>SPC270D</v>
          </cell>
          <cell r="F214">
            <v>0.8</v>
          </cell>
          <cell r="G214">
            <v>280</v>
          </cell>
          <cell r="H214">
            <v>0</v>
          </cell>
          <cell r="I214">
            <v>1000</v>
          </cell>
          <cell r="J214">
            <v>1</v>
          </cell>
          <cell r="K214">
            <v>15</v>
          </cell>
          <cell r="L214">
            <v>280</v>
          </cell>
          <cell r="M214">
            <v>0</v>
          </cell>
          <cell r="N214">
            <v>1</v>
          </cell>
          <cell r="O214">
            <v>1404</v>
          </cell>
          <cell r="P214">
            <v>405</v>
          </cell>
          <cell r="Q214" t="str">
            <v>47782-06120-00</v>
          </cell>
          <cell r="R214" t="str">
            <v>COVER DISC BRAKE DUST, FR LH</v>
          </cell>
        </row>
        <row r="215">
          <cell r="A215" t="str">
            <v>TMT3032-01</v>
          </cell>
          <cell r="B215" t="str">
            <v>POSCOF2</v>
          </cell>
          <cell r="C215" t="str">
            <v>200</v>
          </cell>
          <cell r="D215" t="str">
            <v>COIL</v>
          </cell>
          <cell r="E215" t="str">
            <v>SPC270D</v>
          </cell>
          <cell r="F215">
            <v>0.6</v>
          </cell>
          <cell r="G215">
            <v>348</v>
          </cell>
          <cell r="H215">
            <v>0</v>
          </cell>
          <cell r="I215">
            <v>1000</v>
          </cell>
          <cell r="J215">
            <v>1</v>
          </cell>
          <cell r="K215">
            <v>15</v>
          </cell>
          <cell r="L215">
            <v>348</v>
          </cell>
          <cell r="M215">
            <v>0</v>
          </cell>
          <cell r="N215">
            <v>1</v>
          </cell>
          <cell r="O215">
            <v>1703</v>
          </cell>
          <cell r="P215">
            <v>358</v>
          </cell>
          <cell r="Q215" t="str">
            <v>47881-02090</v>
          </cell>
          <cell r="R215" t="str">
            <v>COVER DISC BRAKE DUST RR RH</v>
          </cell>
        </row>
        <row r="216">
          <cell r="A216" t="str">
            <v>TMT3033-01</v>
          </cell>
          <cell r="B216" t="str">
            <v>POSCOF2</v>
          </cell>
          <cell r="C216" t="str">
            <v>200</v>
          </cell>
          <cell r="D216" t="str">
            <v>COIL</v>
          </cell>
          <cell r="E216" t="str">
            <v>SPC270D</v>
          </cell>
          <cell r="F216">
            <v>0.6</v>
          </cell>
          <cell r="G216">
            <v>348</v>
          </cell>
          <cell r="H216">
            <v>0</v>
          </cell>
          <cell r="I216">
            <v>1000</v>
          </cell>
          <cell r="J216">
            <v>1</v>
          </cell>
          <cell r="K216">
            <v>15</v>
          </cell>
          <cell r="L216">
            <v>348</v>
          </cell>
          <cell r="M216">
            <v>0</v>
          </cell>
          <cell r="N216">
            <v>1</v>
          </cell>
          <cell r="O216">
            <v>1703</v>
          </cell>
          <cell r="P216">
            <v>358</v>
          </cell>
          <cell r="Q216" t="str">
            <v>47882-02090</v>
          </cell>
          <cell r="R216" t="str">
            <v>COVER DISC BRAKE DUST RR LH</v>
          </cell>
        </row>
        <row r="217">
          <cell r="A217" t="str">
            <v>TMT3013</v>
          </cell>
          <cell r="B217" t="str">
            <v>POSCOF2</v>
          </cell>
          <cell r="C217" t="str">
            <v>F28</v>
          </cell>
          <cell r="D217" t="str">
            <v>COIL</v>
          </cell>
          <cell r="E217" t="str">
            <v>SPC270D</v>
          </cell>
          <cell r="F217">
            <v>0.6</v>
          </cell>
          <cell r="G217">
            <v>385</v>
          </cell>
          <cell r="H217">
            <v>0</v>
          </cell>
          <cell r="I217">
            <v>1000</v>
          </cell>
          <cell r="J217">
            <v>1</v>
          </cell>
          <cell r="K217">
            <v>15</v>
          </cell>
          <cell r="L217">
            <v>385</v>
          </cell>
          <cell r="M217">
            <v>0</v>
          </cell>
          <cell r="N217">
            <v>1</v>
          </cell>
          <cell r="O217">
            <v>1396</v>
          </cell>
          <cell r="P217">
            <v>395</v>
          </cell>
          <cell r="Q217" t="str">
            <v>47781-02160-00</v>
          </cell>
          <cell r="R217" t="str">
            <v>COVER DISC BRAKE DUST FR RH</v>
          </cell>
        </row>
        <row r="218">
          <cell r="A218" t="str">
            <v>TMT3014</v>
          </cell>
          <cell r="B218" t="str">
            <v>POSCOF2</v>
          </cell>
          <cell r="C218" t="str">
            <v>F28</v>
          </cell>
          <cell r="D218" t="str">
            <v>COIL</v>
          </cell>
          <cell r="E218" t="str">
            <v>SPC270D</v>
          </cell>
          <cell r="F218">
            <v>0.6</v>
          </cell>
          <cell r="G218">
            <v>385</v>
          </cell>
          <cell r="H218">
            <v>0</v>
          </cell>
          <cell r="I218">
            <v>1000</v>
          </cell>
          <cell r="J218">
            <v>1</v>
          </cell>
          <cell r="K218">
            <v>15</v>
          </cell>
          <cell r="L218">
            <v>385</v>
          </cell>
          <cell r="M218">
            <v>0</v>
          </cell>
          <cell r="N218">
            <v>1</v>
          </cell>
          <cell r="O218">
            <v>1396</v>
          </cell>
          <cell r="P218">
            <v>395</v>
          </cell>
          <cell r="Q218" t="str">
            <v>47782-02160-00</v>
          </cell>
          <cell r="R218" t="str">
            <v>COVER DISC BRAKE DUST FR LH</v>
          </cell>
        </row>
        <row r="219">
          <cell r="A219" t="str">
            <v>HMT-345-02</v>
          </cell>
          <cell r="B219" t="str">
            <v>POSCOF2</v>
          </cell>
          <cell r="C219" t="str">
            <v>182</v>
          </cell>
          <cell r="D219" t="str">
            <v>CUT SIZE</v>
          </cell>
          <cell r="E219" t="str">
            <v>SPCC-SD</v>
          </cell>
          <cell r="F219">
            <v>1.6</v>
          </cell>
          <cell r="G219">
            <v>240</v>
          </cell>
          <cell r="H219">
            <v>250</v>
          </cell>
          <cell r="I219">
            <v>0.753</v>
          </cell>
          <cell r="J219">
            <v>500</v>
          </cell>
          <cell r="K219">
            <v>20</v>
          </cell>
          <cell r="L219">
            <v>240</v>
          </cell>
          <cell r="M219">
            <v>250</v>
          </cell>
          <cell r="N219">
            <v>1</v>
          </cell>
          <cell r="O219">
            <v>1</v>
          </cell>
          <cell r="P219">
            <v>0</v>
          </cell>
          <cell r="Q219" t="str">
            <v>49303-1049U</v>
          </cell>
          <cell r="R219" t="str">
            <v>COVER</v>
          </cell>
        </row>
        <row r="220">
          <cell r="A220" t="str">
            <v>HMT-346-02</v>
          </cell>
          <cell r="B220" t="str">
            <v>POSCOF2</v>
          </cell>
          <cell r="C220" t="str">
            <v>182</v>
          </cell>
          <cell r="D220" t="str">
            <v>CUT SIZE</v>
          </cell>
          <cell r="E220" t="str">
            <v>SPCC-SD</v>
          </cell>
          <cell r="F220">
            <v>1.6</v>
          </cell>
          <cell r="G220">
            <v>240</v>
          </cell>
          <cell r="H220">
            <v>250</v>
          </cell>
          <cell r="I220">
            <v>0.753</v>
          </cell>
          <cell r="J220">
            <v>500</v>
          </cell>
          <cell r="K220">
            <v>20</v>
          </cell>
          <cell r="L220">
            <v>240</v>
          </cell>
          <cell r="M220">
            <v>250</v>
          </cell>
          <cell r="N220">
            <v>1</v>
          </cell>
          <cell r="O220">
            <v>1</v>
          </cell>
          <cell r="P220">
            <v>0</v>
          </cell>
          <cell r="Q220" t="str">
            <v>49303-1049B</v>
          </cell>
          <cell r="R220" t="str">
            <v>COVER</v>
          </cell>
        </row>
        <row r="221">
          <cell r="A221" t="str">
            <v>TMT-267</v>
          </cell>
          <cell r="B221" t="str">
            <v>POSCOF2</v>
          </cell>
          <cell r="C221" t="str">
            <v>195</v>
          </cell>
          <cell r="D221" t="str">
            <v>CUT SIZE</v>
          </cell>
          <cell r="E221" t="str">
            <v>SPCC-SD</v>
          </cell>
          <cell r="F221">
            <v>1</v>
          </cell>
          <cell r="G221">
            <v>200</v>
          </cell>
          <cell r="H221">
            <v>1219</v>
          </cell>
          <cell r="I221">
            <v>1.91</v>
          </cell>
          <cell r="J221">
            <v>200</v>
          </cell>
          <cell r="K221">
            <v>20</v>
          </cell>
          <cell r="L221">
            <v>200</v>
          </cell>
          <cell r="M221">
            <v>1219</v>
          </cell>
          <cell r="N221">
            <v>1</v>
          </cell>
          <cell r="O221">
            <v>9</v>
          </cell>
          <cell r="P221">
            <v>0</v>
          </cell>
          <cell r="Q221" t="str">
            <v>58791-12200-00</v>
          </cell>
          <cell r="R221" t="str">
            <v>CARRIER JACK</v>
          </cell>
        </row>
        <row r="222">
          <cell r="A222" t="str">
            <v>ISU-018</v>
          </cell>
          <cell r="B222" t="str">
            <v>POSCOF2</v>
          </cell>
          <cell r="C222" t="str">
            <v>104</v>
          </cell>
          <cell r="D222" t="str">
            <v>COIL</v>
          </cell>
          <cell r="E222" t="str">
            <v>SPCEN-SD</v>
          </cell>
          <cell r="F222">
            <v>1.6</v>
          </cell>
          <cell r="G222">
            <v>233</v>
          </cell>
          <cell r="H222">
            <v>0</v>
          </cell>
          <cell r="I222">
            <v>500</v>
          </cell>
          <cell r="J222">
            <v>1</v>
          </cell>
          <cell r="K222">
            <v>15</v>
          </cell>
          <cell r="L222">
            <v>233</v>
          </cell>
          <cell r="M222">
            <v>0</v>
          </cell>
          <cell r="N222">
            <v>2</v>
          </cell>
          <cell r="O222">
            <v>1389</v>
          </cell>
          <cell r="P222">
            <v>123</v>
          </cell>
          <cell r="Q222" t="str">
            <v>894173 3142</v>
          </cell>
          <cell r="R222" t="str">
            <v>CAP;FONT HUB</v>
          </cell>
        </row>
        <row r="223">
          <cell r="A223" t="str">
            <v>ISU-024</v>
          </cell>
          <cell r="B223" t="str">
            <v>POSCOF2</v>
          </cell>
          <cell r="C223" t="str">
            <v>104</v>
          </cell>
          <cell r="D223" t="str">
            <v>COIL</v>
          </cell>
          <cell r="E223" t="str">
            <v>SPCEN-SD</v>
          </cell>
          <cell r="F223">
            <v>1.6</v>
          </cell>
          <cell r="G223">
            <v>233</v>
          </cell>
          <cell r="H223">
            <v>0</v>
          </cell>
          <cell r="I223">
            <v>500</v>
          </cell>
          <cell r="J223">
            <v>1</v>
          </cell>
          <cell r="K223">
            <v>15</v>
          </cell>
          <cell r="L223">
            <v>233</v>
          </cell>
          <cell r="M223">
            <v>0</v>
          </cell>
          <cell r="N223">
            <v>2</v>
          </cell>
          <cell r="O223">
            <v>1389</v>
          </cell>
          <cell r="P223">
            <v>123</v>
          </cell>
          <cell r="Q223" t="str">
            <v>8979445650</v>
          </cell>
          <cell r="R223" t="str">
            <v>CAP; HAB WHEEL, FO</v>
          </cell>
        </row>
        <row r="224">
          <cell r="A224" t="str">
            <v>HMT-325</v>
          </cell>
          <cell r="B224" t="str">
            <v>POSCOF2</v>
          </cell>
          <cell r="C224" t="str">
            <v>183</v>
          </cell>
          <cell r="D224" t="str">
            <v>CUT SIZE</v>
          </cell>
          <cell r="E224" t="str">
            <v>SPH590-OD</v>
          </cell>
          <cell r="F224">
            <v>6</v>
          </cell>
          <cell r="G224">
            <v>99</v>
          </cell>
          <cell r="H224">
            <v>820</v>
          </cell>
          <cell r="I224">
            <v>3.823</v>
          </cell>
          <cell r="J224">
            <v>100</v>
          </cell>
          <cell r="K224">
            <v>20</v>
          </cell>
          <cell r="L224">
            <v>99</v>
          </cell>
          <cell r="M224">
            <v>820</v>
          </cell>
          <cell r="N224">
            <v>1</v>
          </cell>
          <cell r="O224">
            <v>1</v>
          </cell>
          <cell r="P224">
            <v>0</v>
          </cell>
          <cell r="Q224" t="str">
            <v>S51998-1740</v>
          </cell>
          <cell r="R224" t="str">
            <v>ANGLE SPARE WHEEL</v>
          </cell>
        </row>
        <row r="225">
          <cell r="A225" t="str">
            <v>HMT-229-02</v>
          </cell>
          <cell r="B225" t="str">
            <v>POSCOF2</v>
          </cell>
          <cell r="C225" t="str">
            <v>120</v>
          </cell>
          <cell r="D225" t="str">
            <v>CUT SIZE</v>
          </cell>
          <cell r="E225" t="str">
            <v>SPHC-P/O</v>
          </cell>
          <cell r="F225">
            <v>2</v>
          </cell>
          <cell r="G225">
            <v>340</v>
          </cell>
          <cell r="H225">
            <v>1219</v>
          </cell>
          <cell r="I225">
            <v>6.51</v>
          </cell>
          <cell r="J225">
            <v>100</v>
          </cell>
          <cell r="K225">
            <v>20</v>
          </cell>
          <cell r="L225">
            <v>340</v>
          </cell>
          <cell r="M225">
            <v>1219</v>
          </cell>
          <cell r="N225">
            <v>1</v>
          </cell>
          <cell r="O225">
            <v>3</v>
          </cell>
          <cell r="P225">
            <v>0</v>
          </cell>
          <cell r="Q225" t="str">
            <v>17501-3259E</v>
          </cell>
          <cell r="R225" t="str">
            <v>PLATE</v>
          </cell>
        </row>
        <row r="226">
          <cell r="A226" t="str">
            <v>HMT-229-06</v>
          </cell>
          <cell r="B226" t="str">
            <v>POSCOF2</v>
          </cell>
          <cell r="C226" t="str">
            <v>120</v>
          </cell>
          <cell r="D226" t="str">
            <v>CUT SIZE</v>
          </cell>
          <cell r="E226" t="str">
            <v>SPHC-P/O</v>
          </cell>
          <cell r="F226">
            <v>2</v>
          </cell>
          <cell r="G226">
            <v>340</v>
          </cell>
          <cell r="H226">
            <v>1219</v>
          </cell>
          <cell r="I226">
            <v>6.51</v>
          </cell>
          <cell r="J226">
            <v>100</v>
          </cell>
          <cell r="K226">
            <v>20</v>
          </cell>
          <cell r="L226">
            <v>340</v>
          </cell>
          <cell r="M226">
            <v>1219</v>
          </cell>
          <cell r="N226">
            <v>1</v>
          </cell>
          <cell r="O226">
            <v>3</v>
          </cell>
          <cell r="P226">
            <v>0</v>
          </cell>
          <cell r="Q226" t="str">
            <v>17501-7259C</v>
          </cell>
          <cell r="R226" t="str">
            <v>PLATE</v>
          </cell>
        </row>
        <row r="227">
          <cell r="A227" t="str">
            <v>HMT-229-03</v>
          </cell>
          <cell r="B227" t="str">
            <v>POSCOF2</v>
          </cell>
          <cell r="C227" t="str">
            <v>133</v>
          </cell>
          <cell r="D227" t="str">
            <v>CUT SIZE</v>
          </cell>
          <cell r="E227" t="str">
            <v>SPHC-P/O</v>
          </cell>
          <cell r="F227">
            <v>2</v>
          </cell>
          <cell r="G227">
            <v>315</v>
          </cell>
          <cell r="H227">
            <v>1219</v>
          </cell>
          <cell r="I227">
            <v>6.03</v>
          </cell>
          <cell r="J227">
            <v>100</v>
          </cell>
          <cell r="K227">
            <v>20</v>
          </cell>
          <cell r="L227">
            <v>315</v>
          </cell>
          <cell r="M227">
            <v>1219</v>
          </cell>
          <cell r="N227">
            <v>1</v>
          </cell>
          <cell r="O227">
            <v>3</v>
          </cell>
          <cell r="P227">
            <v>0</v>
          </cell>
          <cell r="Q227" t="str">
            <v>17501-3049D</v>
          </cell>
          <cell r="R227" t="str">
            <v>PLATE</v>
          </cell>
        </row>
        <row r="228">
          <cell r="A228" t="str">
            <v>HMT-229-04</v>
          </cell>
          <cell r="B228" t="str">
            <v>POSCOF2</v>
          </cell>
          <cell r="C228" t="str">
            <v>133</v>
          </cell>
          <cell r="D228" t="str">
            <v>CUT SIZE</v>
          </cell>
          <cell r="E228" t="str">
            <v>SPHC-P/O</v>
          </cell>
          <cell r="F228">
            <v>2</v>
          </cell>
          <cell r="G228">
            <v>315</v>
          </cell>
          <cell r="H228">
            <v>1219</v>
          </cell>
          <cell r="I228">
            <v>6.03</v>
          </cell>
          <cell r="J228">
            <v>100</v>
          </cell>
          <cell r="K228">
            <v>20</v>
          </cell>
          <cell r="L228">
            <v>315</v>
          </cell>
          <cell r="M228">
            <v>1219</v>
          </cell>
          <cell r="N228">
            <v>1</v>
          </cell>
          <cell r="O228">
            <v>3</v>
          </cell>
          <cell r="P228">
            <v>0</v>
          </cell>
          <cell r="Q228" t="str">
            <v>17501-1539A</v>
          </cell>
          <cell r="R228" t="str">
            <v>PLATE</v>
          </cell>
        </row>
        <row r="229">
          <cell r="A229" t="str">
            <v>HMT-229-05</v>
          </cell>
          <cell r="B229" t="str">
            <v>POSCOF2</v>
          </cell>
          <cell r="C229" t="str">
            <v>133</v>
          </cell>
          <cell r="D229" t="str">
            <v>CUT SIZE</v>
          </cell>
          <cell r="E229" t="str">
            <v>SPHC-P/O</v>
          </cell>
          <cell r="F229">
            <v>2</v>
          </cell>
          <cell r="G229">
            <v>315</v>
          </cell>
          <cell r="H229">
            <v>1219</v>
          </cell>
          <cell r="I229">
            <v>6.03</v>
          </cell>
          <cell r="J229">
            <v>100</v>
          </cell>
          <cell r="K229">
            <v>20</v>
          </cell>
          <cell r="L229">
            <v>315</v>
          </cell>
          <cell r="M229">
            <v>1219</v>
          </cell>
          <cell r="N229">
            <v>1</v>
          </cell>
          <cell r="O229">
            <v>3</v>
          </cell>
          <cell r="P229">
            <v>0</v>
          </cell>
          <cell r="Q229" t="str">
            <v>17501-7259B</v>
          </cell>
          <cell r="R229" t="str">
            <v>PLATE</v>
          </cell>
        </row>
        <row r="230">
          <cell r="A230" t="str">
            <v>HMT-229-11</v>
          </cell>
          <cell r="B230" t="str">
            <v>POSCOF2</v>
          </cell>
          <cell r="C230" t="str">
            <v>166</v>
          </cell>
          <cell r="D230" t="str">
            <v>CUT SIZE</v>
          </cell>
          <cell r="E230" t="str">
            <v>SPHC-P/O</v>
          </cell>
          <cell r="F230">
            <v>1.6</v>
          </cell>
          <cell r="G230">
            <v>150</v>
          </cell>
          <cell r="H230">
            <v>1219</v>
          </cell>
          <cell r="I230">
            <v>2.2999999999999998</v>
          </cell>
          <cell r="J230">
            <v>100</v>
          </cell>
          <cell r="K230">
            <v>20</v>
          </cell>
          <cell r="L230">
            <v>150</v>
          </cell>
          <cell r="M230">
            <v>1219</v>
          </cell>
          <cell r="N230">
            <v>1</v>
          </cell>
          <cell r="O230">
            <v>8</v>
          </cell>
          <cell r="P230">
            <v>0</v>
          </cell>
          <cell r="Q230" t="str">
            <v>17501-7259F</v>
          </cell>
          <cell r="R230" t="str">
            <v>PLUG</v>
          </cell>
        </row>
        <row r="231">
          <cell r="A231" t="str">
            <v>HMT-229-12</v>
          </cell>
          <cell r="B231" t="str">
            <v>POSCOF2</v>
          </cell>
          <cell r="C231" t="str">
            <v>167</v>
          </cell>
          <cell r="D231" t="str">
            <v>CUT SIZE</v>
          </cell>
          <cell r="E231" t="str">
            <v>SPHC-P/O</v>
          </cell>
          <cell r="F231">
            <v>1.6</v>
          </cell>
          <cell r="G231">
            <v>170</v>
          </cell>
          <cell r="H231">
            <v>1219</v>
          </cell>
          <cell r="I231">
            <v>2.6019999999999999</v>
          </cell>
          <cell r="J231">
            <v>100</v>
          </cell>
          <cell r="K231">
            <v>20</v>
          </cell>
          <cell r="L231">
            <v>170</v>
          </cell>
          <cell r="M231">
            <v>1219</v>
          </cell>
          <cell r="N231">
            <v>1</v>
          </cell>
          <cell r="O231">
            <v>7</v>
          </cell>
          <cell r="P231">
            <v>0</v>
          </cell>
          <cell r="Q231" t="str">
            <v>17501-7259G</v>
          </cell>
          <cell r="R231" t="str">
            <v>PLATE</v>
          </cell>
        </row>
        <row r="232">
          <cell r="A232" t="str">
            <v>TMT-562</v>
          </cell>
          <cell r="B232" t="str">
            <v>POSCOF2</v>
          </cell>
          <cell r="C232" t="str">
            <v>184</v>
          </cell>
          <cell r="D232" t="str">
            <v>CUT SIZE</v>
          </cell>
          <cell r="E232" t="str">
            <v>SPHC-P/O</v>
          </cell>
          <cell r="F232">
            <v>3.2</v>
          </cell>
          <cell r="G232">
            <v>156</v>
          </cell>
          <cell r="H232">
            <v>1219</v>
          </cell>
          <cell r="I232">
            <v>4.8</v>
          </cell>
          <cell r="J232">
            <v>100</v>
          </cell>
          <cell r="K232">
            <v>20</v>
          </cell>
          <cell r="L232">
            <v>156</v>
          </cell>
          <cell r="M232">
            <v>1219</v>
          </cell>
          <cell r="N232">
            <v>1</v>
          </cell>
          <cell r="O232">
            <v>18</v>
          </cell>
          <cell r="P232">
            <v>0</v>
          </cell>
          <cell r="Q232" t="str">
            <v>33823-0D010-00</v>
          </cell>
          <cell r="R232" t="str">
            <v>BRKT TRANSMISSION CONTROL CABLE</v>
          </cell>
        </row>
        <row r="233">
          <cell r="A233" t="str">
            <v>WEC-400-02</v>
          </cell>
          <cell r="B233" t="str">
            <v>POSCOF2</v>
          </cell>
          <cell r="C233" t="str">
            <v>204</v>
          </cell>
          <cell r="D233" t="str">
            <v>SHEET</v>
          </cell>
          <cell r="E233" t="str">
            <v>SUS409</v>
          </cell>
          <cell r="F233">
            <v>1.2</v>
          </cell>
          <cell r="G233">
            <v>1000</v>
          </cell>
          <cell r="H233">
            <v>2438</v>
          </cell>
          <cell r="I233">
            <v>22.67</v>
          </cell>
          <cell r="J233">
            <v>50</v>
          </cell>
          <cell r="K233">
            <v>15</v>
          </cell>
          <cell r="L233">
            <v>161</v>
          </cell>
          <cell r="M233">
            <v>1000</v>
          </cell>
          <cell r="N233">
            <v>15</v>
          </cell>
          <cell r="O233">
            <v>6</v>
          </cell>
          <cell r="P233">
            <v>151</v>
          </cell>
          <cell r="Q233" t="str">
            <v>208567</v>
          </cell>
          <cell r="R233" t="str">
            <v>END PLATE OUTLET</v>
          </cell>
        </row>
        <row r="234">
          <cell r="A234" t="str">
            <v>WEC-400-03</v>
          </cell>
          <cell r="B234" t="str">
            <v>POSCOF2</v>
          </cell>
          <cell r="C234" t="str">
            <v>204</v>
          </cell>
          <cell r="D234" t="str">
            <v>SHEET</v>
          </cell>
          <cell r="E234" t="str">
            <v>SUS409</v>
          </cell>
          <cell r="F234">
            <v>1.2</v>
          </cell>
          <cell r="G234">
            <v>1000</v>
          </cell>
          <cell r="H234">
            <v>2438</v>
          </cell>
          <cell r="I234">
            <v>22.67</v>
          </cell>
          <cell r="J234">
            <v>50</v>
          </cell>
          <cell r="K234">
            <v>15</v>
          </cell>
          <cell r="L234">
            <v>161</v>
          </cell>
          <cell r="M234">
            <v>1000</v>
          </cell>
          <cell r="N234">
            <v>14</v>
          </cell>
          <cell r="O234">
            <v>6</v>
          </cell>
          <cell r="P234">
            <v>151</v>
          </cell>
          <cell r="Q234" t="str">
            <v>208566</v>
          </cell>
          <cell r="R234" t="str">
            <v>END PLATE INLET</v>
          </cell>
        </row>
        <row r="235">
          <cell r="A235" t="str">
            <v>WEC-401-02</v>
          </cell>
          <cell r="B235" t="str">
            <v>POSCOF2</v>
          </cell>
          <cell r="C235" t="str">
            <v>204</v>
          </cell>
          <cell r="D235" t="str">
            <v>SHEET</v>
          </cell>
          <cell r="E235" t="str">
            <v>SUS409</v>
          </cell>
          <cell r="F235">
            <v>1.2</v>
          </cell>
          <cell r="G235">
            <v>1000</v>
          </cell>
          <cell r="H235">
            <v>2438</v>
          </cell>
          <cell r="I235">
            <v>22.67</v>
          </cell>
          <cell r="J235">
            <v>50</v>
          </cell>
          <cell r="K235">
            <v>15</v>
          </cell>
          <cell r="L235">
            <v>260</v>
          </cell>
          <cell r="M235">
            <v>1000</v>
          </cell>
          <cell r="N235">
            <v>9</v>
          </cell>
          <cell r="O235">
            <v>4</v>
          </cell>
          <cell r="P235">
            <v>201</v>
          </cell>
          <cell r="Q235" t="str">
            <v>143787</v>
          </cell>
          <cell r="R235" t="str">
            <v>END PLATE</v>
          </cell>
        </row>
        <row r="236">
          <cell r="A236" t="str">
            <v>WEC-322-09</v>
          </cell>
          <cell r="B236" t="str">
            <v>POSCOF2</v>
          </cell>
          <cell r="C236" t="str">
            <v>D60</v>
          </cell>
          <cell r="D236" t="str">
            <v>COIL</v>
          </cell>
          <cell r="E236" t="str">
            <v>SUS409</v>
          </cell>
          <cell r="F236">
            <v>1.2</v>
          </cell>
          <cell r="G236">
            <v>178.5</v>
          </cell>
          <cell r="H236">
            <v>0</v>
          </cell>
          <cell r="I236">
            <v>500</v>
          </cell>
          <cell r="J236">
            <v>1</v>
          </cell>
          <cell r="K236">
            <v>15</v>
          </cell>
          <cell r="L236">
            <v>179</v>
          </cell>
          <cell r="M236">
            <v>0</v>
          </cell>
          <cell r="N236">
            <v>1</v>
          </cell>
          <cell r="O236">
            <v>1062</v>
          </cell>
          <cell r="P236">
            <v>280</v>
          </cell>
          <cell r="Q236" t="str">
            <v>G0022360B</v>
          </cell>
          <cell r="R236" t="str">
            <v>INLET PERF TUBE</v>
          </cell>
        </row>
        <row r="237">
          <cell r="A237" t="str">
            <v>WEC-322-10</v>
          </cell>
          <cell r="B237" t="str">
            <v>POSCOF2</v>
          </cell>
          <cell r="C237" t="str">
            <v>D60</v>
          </cell>
          <cell r="D237" t="str">
            <v>COIL</v>
          </cell>
          <cell r="E237" t="str">
            <v>SUS409</v>
          </cell>
          <cell r="F237">
            <v>1.2</v>
          </cell>
          <cell r="G237">
            <v>178.5</v>
          </cell>
          <cell r="H237">
            <v>0</v>
          </cell>
          <cell r="I237">
            <v>500</v>
          </cell>
          <cell r="J237">
            <v>1</v>
          </cell>
          <cell r="K237">
            <v>15</v>
          </cell>
          <cell r="L237">
            <v>179</v>
          </cell>
          <cell r="M237">
            <v>0</v>
          </cell>
          <cell r="N237">
            <v>1</v>
          </cell>
          <cell r="O237">
            <v>1525</v>
          </cell>
          <cell r="P237">
            <v>195</v>
          </cell>
          <cell r="Q237" t="str">
            <v>G0022359B</v>
          </cell>
          <cell r="R237" t="str">
            <v>OUTLET PERF TUBE</v>
          </cell>
        </row>
        <row r="238">
          <cell r="A238" t="str">
            <v>MMT-015</v>
          </cell>
          <cell r="B238" t="str">
            <v>RSMF1</v>
          </cell>
          <cell r="C238" t="str">
            <v>C76</v>
          </cell>
          <cell r="D238" t="str">
            <v>CUT SIZE</v>
          </cell>
          <cell r="E238" t="str">
            <v>S60C</v>
          </cell>
          <cell r="F238">
            <v>1.5</v>
          </cell>
          <cell r="G238">
            <v>114</v>
          </cell>
          <cell r="H238">
            <v>880</v>
          </cell>
          <cell r="I238">
            <v>1.181</v>
          </cell>
          <cell r="J238">
            <v>100</v>
          </cell>
          <cell r="K238">
            <v>20</v>
          </cell>
          <cell r="L238">
            <v>114</v>
          </cell>
          <cell r="M238">
            <v>880</v>
          </cell>
          <cell r="N238">
            <v>1</v>
          </cell>
          <cell r="O238">
            <v>8</v>
          </cell>
          <cell r="P238">
            <v>109</v>
          </cell>
          <cell r="Q238" t="str">
            <v>MN107597V</v>
          </cell>
          <cell r="R238" t="str">
            <v>PLATE,ADAPTER</v>
          </cell>
        </row>
        <row r="239">
          <cell r="A239" t="str">
            <v>MMT-029</v>
          </cell>
          <cell r="B239" t="str">
            <v>SAMF1</v>
          </cell>
          <cell r="C239" t="str">
            <v>G68</v>
          </cell>
          <cell r="D239" t="str">
            <v>CUT SIZE</v>
          </cell>
          <cell r="E239" t="str">
            <v>MJSC270C</v>
          </cell>
          <cell r="F239">
            <v>1.2</v>
          </cell>
          <cell r="G239">
            <v>139</v>
          </cell>
          <cell r="H239">
            <v>1219</v>
          </cell>
          <cell r="I239">
            <v>1.5960000000000001</v>
          </cell>
          <cell r="J239">
            <v>200</v>
          </cell>
          <cell r="K239">
            <v>15</v>
          </cell>
          <cell r="L239">
            <v>139</v>
          </cell>
          <cell r="M239">
            <v>1219</v>
          </cell>
          <cell r="N239">
            <v>1</v>
          </cell>
          <cell r="O239">
            <v>16</v>
          </cell>
          <cell r="P239">
            <v>93</v>
          </cell>
          <cell r="Q239" t="str">
            <v>4670A267</v>
          </cell>
          <cell r="R239" t="str">
            <v>BRKT, ABS SENSOR HARNESS LH</v>
          </cell>
        </row>
        <row r="240">
          <cell r="A240" t="str">
            <v>MMT-030</v>
          </cell>
          <cell r="B240" t="str">
            <v>SAMF1</v>
          </cell>
          <cell r="C240" t="str">
            <v>G68</v>
          </cell>
          <cell r="D240" t="str">
            <v>CUT SIZE</v>
          </cell>
          <cell r="E240" t="str">
            <v>MJSC270C</v>
          </cell>
          <cell r="F240">
            <v>1.2</v>
          </cell>
          <cell r="G240">
            <v>139</v>
          </cell>
          <cell r="H240">
            <v>1219</v>
          </cell>
          <cell r="I240">
            <v>1.5960000000000001</v>
          </cell>
          <cell r="J240">
            <v>200</v>
          </cell>
          <cell r="K240">
            <v>15</v>
          </cell>
          <cell r="L240">
            <v>139</v>
          </cell>
          <cell r="M240">
            <v>1219</v>
          </cell>
          <cell r="N240">
            <v>1</v>
          </cell>
          <cell r="O240">
            <v>16</v>
          </cell>
          <cell r="P240">
            <v>93</v>
          </cell>
          <cell r="Q240" t="str">
            <v>4670A268</v>
          </cell>
          <cell r="R240" t="str">
            <v>BRKT, ABS SENSOR HARNESS RH</v>
          </cell>
        </row>
        <row r="241">
          <cell r="A241" t="str">
            <v>MMT-005</v>
          </cell>
          <cell r="B241" t="str">
            <v>SAMF1</v>
          </cell>
          <cell r="C241" t="str">
            <v>467</v>
          </cell>
          <cell r="D241" t="str">
            <v>CUT SIZE</v>
          </cell>
          <cell r="E241" t="str">
            <v>MJSC270C-OD</v>
          </cell>
          <cell r="F241">
            <v>1.2</v>
          </cell>
          <cell r="G241">
            <v>110</v>
          </cell>
          <cell r="H241">
            <v>1219</v>
          </cell>
          <cell r="I241">
            <v>1.26</v>
          </cell>
          <cell r="J241">
            <v>20</v>
          </cell>
          <cell r="K241">
            <v>15</v>
          </cell>
          <cell r="L241">
            <v>110</v>
          </cell>
          <cell r="M241">
            <v>1219</v>
          </cell>
          <cell r="N241">
            <v>1</v>
          </cell>
          <cell r="O241">
            <v>40</v>
          </cell>
          <cell r="P241">
            <v>38</v>
          </cell>
          <cell r="Q241" t="str">
            <v>8558A678</v>
          </cell>
          <cell r="R241" t="str">
            <v>BRKT. HARNESS</v>
          </cell>
        </row>
        <row r="242">
          <cell r="A242" t="str">
            <v>MMT-007-01</v>
          </cell>
          <cell r="B242" t="str">
            <v>SAMF1</v>
          </cell>
          <cell r="C242" t="str">
            <v>468</v>
          </cell>
          <cell r="D242" t="str">
            <v>CUT SIZE</v>
          </cell>
          <cell r="E242" t="str">
            <v>MJSC270C-OD</v>
          </cell>
          <cell r="F242">
            <v>1.2</v>
          </cell>
          <cell r="G242">
            <v>62</v>
          </cell>
          <cell r="H242">
            <v>1219</v>
          </cell>
          <cell r="I242">
            <v>0.71</v>
          </cell>
          <cell r="J242">
            <v>20</v>
          </cell>
          <cell r="K242">
            <v>20</v>
          </cell>
          <cell r="L242">
            <v>62</v>
          </cell>
          <cell r="M242">
            <v>1219</v>
          </cell>
          <cell r="N242">
            <v>1</v>
          </cell>
          <cell r="O242">
            <v>21</v>
          </cell>
          <cell r="P242">
            <v>60</v>
          </cell>
          <cell r="Q242" t="str">
            <v>4M41855871AM</v>
          </cell>
          <cell r="R242" t="str">
            <v>BRACKET</v>
          </cell>
        </row>
        <row r="243">
          <cell r="A243" t="str">
            <v>MMT-008</v>
          </cell>
          <cell r="B243" t="str">
            <v>SAMF1</v>
          </cell>
          <cell r="C243" t="str">
            <v>469</v>
          </cell>
          <cell r="D243" t="str">
            <v>CUT SIZE</v>
          </cell>
          <cell r="E243" t="str">
            <v>MJSC270C-OD</v>
          </cell>
          <cell r="F243">
            <v>1.6</v>
          </cell>
          <cell r="G243">
            <v>65</v>
          </cell>
          <cell r="H243">
            <v>1219</v>
          </cell>
          <cell r="I243">
            <v>1</v>
          </cell>
          <cell r="J243">
            <v>20</v>
          </cell>
          <cell r="K243">
            <v>20</v>
          </cell>
          <cell r="L243">
            <v>65</v>
          </cell>
          <cell r="M243">
            <v>1219</v>
          </cell>
          <cell r="N243">
            <v>1</v>
          </cell>
          <cell r="O243">
            <v>38</v>
          </cell>
          <cell r="P243">
            <v>37</v>
          </cell>
          <cell r="Q243" t="str">
            <v>8558A637</v>
          </cell>
          <cell r="R243" t="str">
            <v>BRACKET HARNESS</v>
          </cell>
        </row>
        <row r="244">
          <cell r="A244" t="str">
            <v>MMT-012</v>
          </cell>
          <cell r="B244" t="str">
            <v>SAMF1</v>
          </cell>
          <cell r="C244" t="str">
            <v>472</v>
          </cell>
          <cell r="D244" t="str">
            <v>CUT SIZE</v>
          </cell>
          <cell r="E244" t="str">
            <v>MJSC270C-OD</v>
          </cell>
          <cell r="F244">
            <v>1.6</v>
          </cell>
          <cell r="G244">
            <v>171</v>
          </cell>
          <cell r="H244">
            <v>1219</v>
          </cell>
          <cell r="I244">
            <v>2.62</v>
          </cell>
          <cell r="J244">
            <v>20</v>
          </cell>
          <cell r="K244">
            <v>20</v>
          </cell>
          <cell r="L244">
            <v>171</v>
          </cell>
          <cell r="M244">
            <v>1219</v>
          </cell>
          <cell r="N244">
            <v>1</v>
          </cell>
          <cell r="O244">
            <v>27</v>
          </cell>
          <cell r="P244">
            <v>48</v>
          </cell>
          <cell r="Q244" t="str">
            <v>7805A126</v>
          </cell>
          <cell r="R244" t="str">
            <v>BRKT. WATER HOSE B</v>
          </cell>
        </row>
        <row r="245">
          <cell r="A245" t="str">
            <v>MMT-014-01</v>
          </cell>
          <cell r="B245" t="str">
            <v>SAMF1</v>
          </cell>
          <cell r="C245" t="str">
            <v>476</v>
          </cell>
          <cell r="D245" t="str">
            <v>CUT SIZE</v>
          </cell>
          <cell r="E245" t="str">
            <v>MJSC270C-OD</v>
          </cell>
          <cell r="F245">
            <v>1.6</v>
          </cell>
          <cell r="G245">
            <v>90</v>
          </cell>
          <cell r="H245">
            <v>1219</v>
          </cell>
          <cell r="I245">
            <v>1.38</v>
          </cell>
          <cell r="J245">
            <v>20</v>
          </cell>
          <cell r="K245">
            <v>20</v>
          </cell>
          <cell r="L245">
            <v>90</v>
          </cell>
          <cell r="M245">
            <v>1219</v>
          </cell>
          <cell r="N245">
            <v>1</v>
          </cell>
          <cell r="O245">
            <v>26</v>
          </cell>
          <cell r="P245">
            <v>52</v>
          </cell>
          <cell r="Q245" t="str">
            <v>1865A131-01</v>
          </cell>
          <cell r="R245" t="str">
            <v>BRACKET</v>
          </cell>
        </row>
        <row r="246">
          <cell r="A246" t="str">
            <v>MMT-011</v>
          </cell>
          <cell r="B246" t="str">
            <v>SAMF1</v>
          </cell>
          <cell r="C246" t="str">
            <v>507</v>
          </cell>
          <cell r="D246" t="str">
            <v>CUT SIZE</v>
          </cell>
          <cell r="E246" t="str">
            <v>MJSC270C-OD</v>
          </cell>
          <cell r="F246">
            <v>1.6</v>
          </cell>
          <cell r="G246">
            <v>155</v>
          </cell>
          <cell r="H246">
            <v>1219</v>
          </cell>
          <cell r="I246">
            <v>2.37</v>
          </cell>
          <cell r="J246">
            <v>20</v>
          </cell>
          <cell r="K246">
            <v>20</v>
          </cell>
          <cell r="L246">
            <v>155</v>
          </cell>
          <cell r="M246">
            <v>1219</v>
          </cell>
          <cell r="N246">
            <v>1</v>
          </cell>
          <cell r="O246">
            <v>27</v>
          </cell>
          <cell r="P246">
            <v>30</v>
          </cell>
          <cell r="Q246" t="str">
            <v>7805A173V</v>
          </cell>
          <cell r="R246" t="str">
            <v>BRKT.WATER HOSE A</v>
          </cell>
        </row>
        <row r="247">
          <cell r="A247" t="str">
            <v>MMT-013</v>
          </cell>
          <cell r="B247" t="str">
            <v>SAMF1</v>
          </cell>
          <cell r="C247" t="str">
            <v>507</v>
          </cell>
          <cell r="D247" t="str">
            <v>CUT SIZE</v>
          </cell>
          <cell r="E247" t="str">
            <v>MJSC270C-OD</v>
          </cell>
          <cell r="F247">
            <v>1.6</v>
          </cell>
          <cell r="G247">
            <v>155</v>
          </cell>
          <cell r="H247">
            <v>1219</v>
          </cell>
          <cell r="I247">
            <v>2.37</v>
          </cell>
          <cell r="J247">
            <v>20</v>
          </cell>
          <cell r="K247">
            <v>20</v>
          </cell>
          <cell r="L247">
            <v>155</v>
          </cell>
          <cell r="M247">
            <v>1219</v>
          </cell>
          <cell r="N247">
            <v>1</v>
          </cell>
          <cell r="O247">
            <v>35</v>
          </cell>
          <cell r="P247">
            <v>52</v>
          </cell>
          <cell r="Q247" t="str">
            <v>7805A182V</v>
          </cell>
          <cell r="R247" t="str">
            <v>BRKT. WATER HOSE</v>
          </cell>
        </row>
        <row r="248">
          <cell r="A248" t="str">
            <v>MMT-025</v>
          </cell>
          <cell r="B248" t="str">
            <v>SAMF1</v>
          </cell>
          <cell r="C248" t="str">
            <v>C20</v>
          </cell>
          <cell r="D248" t="str">
            <v>CUT SIZE</v>
          </cell>
          <cell r="E248" t="str">
            <v>MJSC270C-OD</v>
          </cell>
          <cell r="F248">
            <v>1.2</v>
          </cell>
          <cell r="G248">
            <v>160</v>
          </cell>
          <cell r="H248">
            <v>1219</v>
          </cell>
          <cell r="I248">
            <v>1.837</v>
          </cell>
          <cell r="J248">
            <v>200</v>
          </cell>
          <cell r="K248">
            <v>15</v>
          </cell>
          <cell r="L248">
            <v>160</v>
          </cell>
          <cell r="M248">
            <v>1219</v>
          </cell>
          <cell r="N248">
            <v>1</v>
          </cell>
          <cell r="O248">
            <v>34</v>
          </cell>
          <cell r="P248">
            <v>36</v>
          </cell>
          <cell r="Q248" t="str">
            <v>8558A677</v>
          </cell>
          <cell r="R248" t="str">
            <v>BRKT, HARNESS</v>
          </cell>
        </row>
        <row r="249">
          <cell r="A249" t="str">
            <v>MMT-004</v>
          </cell>
          <cell r="B249" t="str">
            <v>SAMF1</v>
          </cell>
          <cell r="C249" t="str">
            <v>475</v>
          </cell>
          <cell r="D249" t="str">
            <v>CUT SIZE</v>
          </cell>
          <cell r="E249" t="str">
            <v>MJSC270C-OP</v>
          </cell>
          <cell r="F249">
            <v>2.2999999999999998</v>
          </cell>
          <cell r="G249">
            <v>164</v>
          </cell>
          <cell r="H249">
            <v>1145</v>
          </cell>
          <cell r="I249">
            <v>3.39</v>
          </cell>
          <cell r="J249">
            <v>10</v>
          </cell>
          <cell r="K249">
            <v>15</v>
          </cell>
          <cell r="L249">
            <v>164</v>
          </cell>
          <cell r="M249">
            <v>1145</v>
          </cell>
          <cell r="N249">
            <v>1</v>
          </cell>
          <cell r="O249">
            <v>20</v>
          </cell>
          <cell r="P249">
            <v>61</v>
          </cell>
          <cell r="Q249" t="str">
            <v>4820A202</v>
          </cell>
          <cell r="R249" t="str">
            <v>BRKT. PK/BRK CABLE</v>
          </cell>
        </row>
        <row r="250">
          <cell r="A250" t="str">
            <v>MMT-003-01</v>
          </cell>
          <cell r="B250" t="str">
            <v>SAMF1</v>
          </cell>
          <cell r="C250" t="str">
            <v>481</v>
          </cell>
          <cell r="D250" t="str">
            <v>CUT SIZE</v>
          </cell>
          <cell r="E250" t="str">
            <v>MJSC270C-OP</v>
          </cell>
          <cell r="F250">
            <v>2.2999999999999998</v>
          </cell>
          <cell r="G250">
            <v>141</v>
          </cell>
          <cell r="H250">
            <v>1219</v>
          </cell>
          <cell r="I250">
            <v>3.1</v>
          </cell>
          <cell r="J250">
            <v>10</v>
          </cell>
          <cell r="K250">
            <v>20</v>
          </cell>
          <cell r="L250">
            <v>141</v>
          </cell>
          <cell r="M250">
            <v>1219</v>
          </cell>
          <cell r="N250">
            <v>1</v>
          </cell>
          <cell r="O250">
            <v>28</v>
          </cell>
          <cell r="P250">
            <v>38</v>
          </cell>
          <cell r="Q250" t="str">
            <v>4820A201-01</v>
          </cell>
          <cell r="R250" t="str">
            <v>BRACKET</v>
          </cell>
        </row>
        <row r="251">
          <cell r="A251" t="str">
            <v>MMT-006-01</v>
          </cell>
          <cell r="B251" t="str">
            <v>SAMF1</v>
          </cell>
          <cell r="C251" t="str">
            <v>486</v>
          </cell>
          <cell r="D251" t="str">
            <v>CUT SIZE</v>
          </cell>
          <cell r="E251" t="str">
            <v>MJSC270C-OP</v>
          </cell>
          <cell r="F251">
            <v>3.2</v>
          </cell>
          <cell r="G251">
            <v>100</v>
          </cell>
          <cell r="H251">
            <v>1219</v>
          </cell>
          <cell r="I251">
            <v>3.0619999999999998</v>
          </cell>
          <cell r="J251">
            <v>10</v>
          </cell>
          <cell r="K251">
            <v>15</v>
          </cell>
          <cell r="L251">
            <v>100</v>
          </cell>
          <cell r="M251">
            <v>1219</v>
          </cell>
          <cell r="N251">
            <v>1</v>
          </cell>
          <cell r="O251">
            <v>41</v>
          </cell>
          <cell r="P251">
            <v>38</v>
          </cell>
          <cell r="Q251" t="str">
            <v>1582A167-01</v>
          </cell>
          <cell r="R251" t="str">
            <v>BRACKT</v>
          </cell>
        </row>
        <row r="252">
          <cell r="A252" t="str">
            <v>MMT-026-01</v>
          </cell>
          <cell r="B252" t="str">
            <v>SAMF1</v>
          </cell>
          <cell r="C252" t="str">
            <v>470</v>
          </cell>
          <cell r="D252" t="str">
            <v>CUT SIZE</v>
          </cell>
          <cell r="E252" t="str">
            <v>MJSH270C-OP</v>
          </cell>
          <cell r="F252">
            <v>2</v>
          </cell>
          <cell r="G252">
            <v>125</v>
          </cell>
          <cell r="H252">
            <v>1219</v>
          </cell>
          <cell r="I252">
            <v>2.3919999999999999</v>
          </cell>
          <cell r="J252">
            <v>200</v>
          </cell>
          <cell r="K252">
            <v>15</v>
          </cell>
          <cell r="L252">
            <v>125</v>
          </cell>
          <cell r="M252">
            <v>1219</v>
          </cell>
          <cell r="N252">
            <v>1</v>
          </cell>
          <cell r="O252">
            <v>13</v>
          </cell>
          <cell r="P252">
            <v>102</v>
          </cell>
          <cell r="Q252" t="str">
            <v>9280A103-01</v>
          </cell>
          <cell r="R252" t="str">
            <v>BRACKET, FR</v>
          </cell>
        </row>
        <row r="253">
          <cell r="A253" t="str">
            <v>MMT-026-02</v>
          </cell>
          <cell r="B253" t="str">
            <v>SAMF1</v>
          </cell>
          <cell r="C253" t="str">
            <v>B81</v>
          </cell>
          <cell r="D253" t="str">
            <v>CUT SIZE</v>
          </cell>
          <cell r="E253" t="str">
            <v>MJSH270C-OP</v>
          </cell>
          <cell r="F253">
            <v>2</v>
          </cell>
          <cell r="G253">
            <v>139</v>
          </cell>
          <cell r="H253">
            <v>1219</v>
          </cell>
          <cell r="I253">
            <v>2.66</v>
          </cell>
          <cell r="J253">
            <v>200</v>
          </cell>
          <cell r="K253">
            <v>15</v>
          </cell>
          <cell r="L253">
            <v>139</v>
          </cell>
          <cell r="M253">
            <v>1219</v>
          </cell>
          <cell r="N253">
            <v>1</v>
          </cell>
          <cell r="O253">
            <v>10</v>
          </cell>
          <cell r="P253">
            <v>110</v>
          </cell>
          <cell r="Q253" t="str">
            <v>9280A103-02</v>
          </cell>
          <cell r="R253" t="str">
            <v>BRACKET, RR</v>
          </cell>
        </row>
        <row r="254">
          <cell r="A254" t="str">
            <v>MMT-026-03</v>
          </cell>
          <cell r="B254" t="str">
            <v>SAMF1</v>
          </cell>
          <cell r="C254" t="str">
            <v>B82</v>
          </cell>
          <cell r="D254" t="str">
            <v>CUT SIZE</v>
          </cell>
          <cell r="E254" t="str">
            <v>MJSH270C-OP</v>
          </cell>
          <cell r="F254">
            <v>2</v>
          </cell>
          <cell r="G254">
            <v>175</v>
          </cell>
          <cell r="H254">
            <v>1219</v>
          </cell>
          <cell r="I254">
            <v>3.3490000000000002</v>
          </cell>
          <cell r="J254">
            <v>200</v>
          </cell>
          <cell r="K254">
            <v>15</v>
          </cell>
          <cell r="L254">
            <v>175</v>
          </cell>
          <cell r="M254">
            <v>1219</v>
          </cell>
          <cell r="N254">
            <v>1</v>
          </cell>
          <cell r="O254">
            <v>8</v>
          </cell>
          <cell r="P254">
            <v>171</v>
          </cell>
          <cell r="Q254" t="str">
            <v>9280A103-03</v>
          </cell>
          <cell r="R254" t="str">
            <v>BASE</v>
          </cell>
        </row>
        <row r="255">
          <cell r="A255" t="str">
            <v>MMT-027-01</v>
          </cell>
          <cell r="B255" t="str">
            <v>SAMF1</v>
          </cell>
          <cell r="C255" t="str">
            <v>C48</v>
          </cell>
          <cell r="D255" t="str">
            <v>CUT SIZE</v>
          </cell>
          <cell r="E255" t="str">
            <v>MJSH270C-OP</v>
          </cell>
          <cell r="F255">
            <v>2.6</v>
          </cell>
          <cell r="G255">
            <v>122</v>
          </cell>
          <cell r="H255">
            <v>1219</v>
          </cell>
          <cell r="I255">
            <v>3.0350000000000001</v>
          </cell>
          <cell r="J255">
            <v>200</v>
          </cell>
          <cell r="K255">
            <v>15</v>
          </cell>
          <cell r="L255">
            <v>122</v>
          </cell>
          <cell r="M255">
            <v>1219</v>
          </cell>
          <cell r="N255">
            <v>1</v>
          </cell>
          <cell r="O255">
            <v>15</v>
          </cell>
          <cell r="P255">
            <v>102</v>
          </cell>
          <cell r="Q255" t="str">
            <v>4820A155-01</v>
          </cell>
          <cell r="R255" t="str">
            <v>BRKT, PACKING BRAKE CABLE LH</v>
          </cell>
        </row>
        <row r="256">
          <cell r="A256" t="str">
            <v>MMT-028-01</v>
          </cell>
          <cell r="B256" t="str">
            <v>SAMF1</v>
          </cell>
          <cell r="C256" t="str">
            <v>C48</v>
          </cell>
          <cell r="D256" t="str">
            <v>CUT SIZE</v>
          </cell>
          <cell r="E256" t="str">
            <v>MJSH270C-OP</v>
          </cell>
          <cell r="F256">
            <v>2.6</v>
          </cell>
          <cell r="G256">
            <v>122</v>
          </cell>
          <cell r="H256">
            <v>1219</v>
          </cell>
          <cell r="I256">
            <v>3.0350000000000001</v>
          </cell>
          <cell r="J256">
            <v>200</v>
          </cell>
          <cell r="K256">
            <v>15</v>
          </cell>
          <cell r="L256">
            <v>122</v>
          </cell>
          <cell r="M256">
            <v>1219</v>
          </cell>
          <cell r="N256">
            <v>1</v>
          </cell>
          <cell r="O256">
            <v>15</v>
          </cell>
          <cell r="P256">
            <v>102</v>
          </cell>
          <cell r="Q256" t="str">
            <v>4820A156-01</v>
          </cell>
          <cell r="R256" t="str">
            <v>BRKT, PACKING BRAKE CABLE RH</v>
          </cell>
        </row>
        <row r="257">
          <cell r="A257" t="str">
            <v>MMT-033-02</v>
          </cell>
          <cell r="B257" t="str">
            <v>SAMF1</v>
          </cell>
          <cell r="C257" t="str">
            <v>C19</v>
          </cell>
          <cell r="D257" t="str">
            <v>CUT SIZE</v>
          </cell>
          <cell r="E257" t="str">
            <v>SACC60/60</v>
          </cell>
          <cell r="F257">
            <v>0.8</v>
          </cell>
          <cell r="G257">
            <v>65</v>
          </cell>
          <cell r="H257">
            <v>1219</v>
          </cell>
          <cell r="I257">
            <v>0.48</v>
          </cell>
          <cell r="J257">
            <v>200</v>
          </cell>
          <cell r="K257">
            <v>15</v>
          </cell>
          <cell r="L257">
            <v>65</v>
          </cell>
          <cell r="M257">
            <v>1219</v>
          </cell>
          <cell r="N257">
            <v>1</v>
          </cell>
          <cell r="O257">
            <v>48</v>
          </cell>
          <cell r="P257">
            <v>45</v>
          </cell>
          <cell r="Q257" t="str">
            <v>1588A189-02</v>
          </cell>
          <cell r="R257" t="str">
            <v>CLIP</v>
          </cell>
        </row>
        <row r="258">
          <cell r="A258" t="str">
            <v>YSP-201</v>
          </cell>
          <cell r="B258" t="str">
            <v>SAMF1</v>
          </cell>
          <cell r="C258" t="str">
            <v>126</v>
          </cell>
          <cell r="D258" t="str">
            <v>SHEET</v>
          </cell>
          <cell r="E258" t="str">
            <v>SAPH440-P/O</v>
          </cell>
          <cell r="F258">
            <v>2</v>
          </cell>
          <cell r="G258">
            <v>1219</v>
          </cell>
          <cell r="H258">
            <v>2438</v>
          </cell>
          <cell r="I258">
            <v>46.658999999999999</v>
          </cell>
          <cell r="J258">
            <v>20</v>
          </cell>
          <cell r="K258">
            <v>15</v>
          </cell>
          <cell r="L258">
            <v>45</v>
          </cell>
          <cell r="M258">
            <v>1219</v>
          </cell>
          <cell r="N258">
            <v>54</v>
          </cell>
          <cell r="O258">
            <v>118</v>
          </cell>
          <cell r="P258">
            <v>0</v>
          </cell>
          <cell r="Q258" t="str">
            <v>1T-0483-5/12</v>
          </cell>
          <cell r="R258" t="str">
            <v>STOPPER</v>
          </cell>
        </row>
        <row r="259">
          <cell r="A259" t="str">
            <v>YSP-202-02</v>
          </cell>
          <cell r="B259" t="str">
            <v>SAMF1</v>
          </cell>
          <cell r="C259" t="str">
            <v>126</v>
          </cell>
          <cell r="D259" t="str">
            <v>SHEET</v>
          </cell>
          <cell r="E259" t="str">
            <v>SAPH440-P/O</v>
          </cell>
          <cell r="F259">
            <v>2</v>
          </cell>
          <cell r="G259">
            <v>1219</v>
          </cell>
          <cell r="H259">
            <v>2438</v>
          </cell>
          <cell r="I259">
            <v>46.658999999999999</v>
          </cell>
          <cell r="J259">
            <v>20</v>
          </cell>
          <cell r="K259">
            <v>15</v>
          </cell>
          <cell r="L259">
            <v>95</v>
          </cell>
          <cell r="M259">
            <v>1219</v>
          </cell>
          <cell r="N259">
            <v>25</v>
          </cell>
          <cell r="O259">
            <v>36</v>
          </cell>
          <cell r="P259">
            <v>0</v>
          </cell>
          <cell r="Q259" t="str">
            <v>55375-02080</v>
          </cell>
          <cell r="R259" t="str">
            <v>BRACKET INSTRUMENT LWR M/T NO.2</v>
          </cell>
        </row>
        <row r="260">
          <cell r="A260" t="str">
            <v>YSP-517</v>
          </cell>
          <cell r="B260" t="str">
            <v>SAMF1</v>
          </cell>
          <cell r="C260" t="str">
            <v>126</v>
          </cell>
          <cell r="D260" t="str">
            <v>SHEET</v>
          </cell>
          <cell r="E260" t="str">
            <v>SAPH440-P/O</v>
          </cell>
          <cell r="F260">
            <v>2</v>
          </cell>
          <cell r="G260">
            <v>1219</v>
          </cell>
          <cell r="H260">
            <v>2438</v>
          </cell>
          <cell r="I260">
            <v>46.658999999999999</v>
          </cell>
          <cell r="J260">
            <v>20</v>
          </cell>
          <cell r="K260">
            <v>15</v>
          </cell>
          <cell r="L260">
            <v>100</v>
          </cell>
          <cell r="M260">
            <v>1219</v>
          </cell>
          <cell r="N260">
            <v>24</v>
          </cell>
          <cell r="O260">
            <v>18</v>
          </cell>
          <cell r="P260">
            <v>72</v>
          </cell>
          <cell r="Q260" t="str">
            <v>55334-0D020</v>
          </cell>
          <cell r="R260" t="str">
            <v>R/F INSTRUMENT PANEL NO.2</v>
          </cell>
        </row>
        <row r="261">
          <cell r="A261" t="str">
            <v>YTC-004-01</v>
          </cell>
          <cell r="B261" t="str">
            <v>SAMF1</v>
          </cell>
          <cell r="C261" t="str">
            <v>902</v>
          </cell>
          <cell r="D261" t="str">
            <v>COIL</v>
          </cell>
          <cell r="E261" t="str">
            <v>SAPH440-P/O</v>
          </cell>
          <cell r="F261">
            <v>2.6</v>
          </cell>
          <cell r="G261">
            <v>184</v>
          </cell>
          <cell r="H261">
            <v>0</v>
          </cell>
          <cell r="I261">
            <v>500</v>
          </cell>
          <cell r="J261">
            <v>1</v>
          </cell>
          <cell r="K261">
            <v>15</v>
          </cell>
          <cell r="L261">
            <v>184</v>
          </cell>
          <cell r="M261">
            <v>0</v>
          </cell>
          <cell r="N261">
            <v>1</v>
          </cell>
          <cell r="O261">
            <v>1602</v>
          </cell>
          <cell r="P261">
            <v>83</v>
          </cell>
          <cell r="Q261" t="str">
            <v>50810-SELA-9810-20</v>
          </cell>
          <cell r="R261" t="str">
            <v>BRACKET A</v>
          </cell>
        </row>
        <row r="262">
          <cell r="A262" t="str">
            <v>HMT-079-01</v>
          </cell>
          <cell r="B262" t="str">
            <v>SAMF1</v>
          </cell>
          <cell r="C262" t="str">
            <v>105</v>
          </cell>
          <cell r="D262" t="str">
            <v>SHEET</v>
          </cell>
          <cell r="E262" t="str">
            <v>SAPH540</v>
          </cell>
          <cell r="F262">
            <v>7</v>
          </cell>
          <cell r="G262">
            <v>1450</v>
          </cell>
          <cell r="H262">
            <v>1105</v>
          </cell>
          <cell r="I262">
            <v>88.043999999999997</v>
          </cell>
          <cell r="J262">
            <v>10</v>
          </cell>
          <cell r="K262">
            <v>15</v>
          </cell>
          <cell r="L262">
            <v>277</v>
          </cell>
          <cell r="M262">
            <v>1105</v>
          </cell>
          <cell r="N262">
            <v>5</v>
          </cell>
          <cell r="O262">
            <v>18</v>
          </cell>
          <cell r="P262">
            <v>0</v>
          </cell>
          <cell r="Q262" t="str">
            <v>17572-4809C</v>
          </cell>
          <cell r="R262" t="str">
            <v>BRACKET</v>
          </cell>
        </row>
        <row r="263">
          <cell r="A263" t="str">
            <v>GMT-217-01</v>
          </cell>
          <cell r="B263" t="str">
            <v>SCPBF1</v>
          </cell>
          <cell r="C263" t="str">
            <v>514</v>
          </cell>
          <cell r="D263" t="str">
            <v>BAR</v>
          </cell>
          <cell r="E263" t="str">
            <v>SS400</v>
          </cell>
          <cell r="F263">
            <v>0</v>
          </cell>
          <cell r="G263">
            <v>13</v>
          </cell>
          <cell r="H263">
            <v>3000</v>
          </cell>
          <cell r="I263">
            <v>3.13</v>
          </cell>
          <cell r="J263">
            <v>60</v>
          </cell>
          <cell r="K263">
            <v>15</v>
          </cell>
          <cell r="L263">
            <v>13</v>
          </cell>
          <cell r="M263">
            <v>1685</v>
          </cell>
          <cell r="N263">
            <v>1</v>
          </cell>
          <cell r="O263">
            <v>1</v>
          </cell>
          <cell r="P263">
            <v>1685</v>
          </cell>
          <cell r="Q263" t="str">
            <v>92205061-01</v>
          </cell>
          <cell r="R263" t="str">
            <v>UNDER FRAME</v>
          </cell>
        </row>
        <row r="264">
          <cell r="A264" t="str">
            <v>GMT-217-02</v>
          </cell>
          <cell r="B264" t="str">
            <v>SCPBF1</v>
          </cell>
          <cell r="C264" t="str">
            <v>514</v>
          </cell>
          <cell r="D264" t="str">
            <v>BAR</v>
          </cell>
          <cell r="E264" t="str">
            <v>SS400</v>
          </cell>
          <cell r="F264">
            <v>0</v>
          </cell>
          <cell r="G264">
            <v>13</v>
          </cell>
          <cell r="H264">
            <v>3000</v>
          </cell>
          <cell r="I264">
            <v>3.13</v>
          </cell>
          <cell r="J264">
            <v>60</v>
          </cell>
          <cell r="K264">
            <v>15</v>
          </cell>
          <cell r="L264">
            <v>13</v>
          </cell>
          <cell r="M264">
            <v>270</v>
          </cell>
          <cell r="N264">
            <v>1</v>
          </cell>
          <cell r="O264">
            <v>16</v>
          </cell>
          <cell r="P264">
            <v>270</v>
          </cell>
          <cell r="Q264" t="str">
            <v>92205061-02</v>
          </cell>
          <cell r="R264" t="str">
            <v>HANGER</v>
          </cell>
        </row>
        <row r="265">
          <cell r="A265" t="str">
            <v>GMT-217-06</v>
          </cell>
          <cell r="B265" t="str">
            <v>SCPBF1</v>
          </cell>
          <cell r="C265" t="str">
            <v>514</v>
          </cell>
          <cell r="D265" t="str">
            <v>BAR</v>
          </cell>
          <cell r="E265" t="str">
            <v>SS400</v>
          </cell>
          <cell r="F265">
            <v>0</v>
          </cell>
          <cell r="G265">
            <v>13</v>
          </cell>
          <cell r="H265">
            <v>3000</v>
          </cell>
          <cell r="I265">
            <v>3.13</v>
          </cell>
          <cell r="J265">
            <v>60</v>
          </cell>
          <cell r="K265">
            <v>15</v>
          </cell>
          <cell r="L265">
            <v>13</v>
          </cell>
          <cell r="M265">
            <v>600</v>
          </cell>
          <cell r="N265">
            <v>1</v>
          </cell>
          <cell r="O265">
            <v>4</v>
          </cell>
          <cell r="P265">
            <v>600</v>
          </cell>
          <cell r="Q265" t="str">
            <v>92205061-06</v>
          </cell>
          <cell r="R265" t="str">
            <v>UPPER FRAME RH</v>
          </cell>
        </row>
        <row r="266">
          <cell r="A266" t="str">
            <v>GMT-217-07</v>
          </cell>
          <cell r="B266" t="str">
            <v>SCPBF1</v>
          </cell>
          <cell r="C266" t="str">
            <v>514</v>
          </cell>
          <cell r="D266" t="str">
            <v>BAR</v>
          </cell>
          <cell r="E266" t="str">
            <v>SS400</v>
          </cell>
          <cell r="F266">
            <v>0</v>
          </cell>
          <cell r="G266">
            <v>13</v>
          </cell>
          <cell r="H266">
            <v>3000</v>
          </cell>
          <cell r="I266">
            <v>3.13</v>
          </cell>
          <cell r="J266">
            <v>60</v>
          </cell>
          <cell r="K266">
            <v>15</v>
          </cell>
          <cell r="L266">
            <v>13</v>
          </cell>
          <cell r="M266">
            <v>600</v>
          </cell>
          <cell r="N266">
            <v>1</v>
          </cell>
          <cell r="O266">
            <v>4</v>
          </cell>
          <cell r="P266">
            <v>600</v>
          </cell>
          <cell r="Q266" t="str">
            <v>92205061-07</v>
          </cell>
          <cell r="R266" t="str">
            <v>UPPER FRAME LH</v>
          </cell>
        </row>
        <row r="267">
          <cell r="A267" t="str">
            <v>TMT3021-02</v>
          </cell>
          <cell r="B267" t="str">
            <v>SCPBF2</v>
          </cell>
          <cell r="C267" t="str">
            <v>F26</v>
          </cell>
          <cell r="D267" t="str">
            <v>BAR</v>
          </cell>
          <cell r="E267" t="str">
            <v>SS400</v>
          </cell>
          <cell r="F267">
            <v>0</v>
          </cell>
          <cell r="G267">
            <v>13</v>
          </cell>
          <cell r="H267">
            <v>3000</v>
          </cell>
          <cell r="I267">
            <v>3.1259999999999999</v>
          </cell>
          <cell r="J267">
            <v>60</v>
          </cell>
          <cell r="K267">
            <v>25</v>
          </cell>
          <cell r="L267">
            <v>13</v>
          </cell>
          <cell r="M267">
            <v>297</v>
          </cell>
          <cell r="N267">
            <v>1</v>
          </cell>
          <cell r="O267">
            <v>10</v>
          </cell>
          <cell r="P267">
            <v>299</v>
          </cell>
          <cell r="Q267" t="str">
            <v>51963-13010</v>
          </cell>
          <cell r="R267" t="str">
            <v>HOOK TRANSPORT FR</v>
          </cell>
        </row>
        <row r="268">
          <cell r="A268" t="str">
            <v>HMT-366-06</v>
          </cell>
          <cell r="B268" t="str">
            <v>SCPPF2</v>
          </cell>
          <cell r="C268" t="str">
            <v>029</v>
          </cell>
          <cell r="D268" t="str">
            <v>PIPE</v>
          </cell>
          <cell r="E268" t="str">
            <v>STKM11A</v>
          </cell>
          <cell r="F268">
            <v>1.6</v>
          </cell>
          <cell r="G268">
            <v>19.100000000000001</v>
          </cell>
          <cell r="H268">
            <v>300</v>
          </cell>
          <cell r="I268">
            <v>0.20699999999999999</v>
          </cell>
          <cell r="J268">
            <v>50</v>
          </cell>
          <cell r="K268">
            <v>20</v>
          </cell>
          <cell r="L268">
            <v>19.100000000000001</v>
          </cell>
          <cell r="M268">
            <v>300</v>
          </cell>
          <cell r="N268">
            <v>1</v>
          </cell>
          <cell r="O268">
            <v>1</v>
          </cell>
          <cell r="P268">
            <v>300</v>
          </cell>
          <cell r="Q268" t="str">
            <v>57425-1010A</v>
          </cell>
          <cell r="R268" t="str">
            <v>STAY BED SET</v>
          </cell>
        </row>
        <row r="269">
          <cell r="A269" t="str">
            <v>TMT3039-01</v>
          </cell>
          <cell r="B269" t="str">
            <v>SCPPF2</v>
          </cell>
          <cell r="C269" t="str">
            <v>534</v>
          </cell>
          <cell r="D269" t="str">
            <v>PIPE</v>
          </cell>
          <cell r="E269" t="str">
            <v>STKM11A</v>
          </cell>
          <cell r="F269">
            <v>1</v>
          </cell>
          <cell r="G269">
            <v>28.6</v>
          </cell>
          <cell r="H269">
            <v>1050</v>
          </cell>
          <cell r="I269">
            <v>0.71</v>
          </cell>
          <cell r="J269">
            <v>1000</v>
          </cell>
          <cell r="K269">
            <v>15</v>
          </cell>
          <cell r="L269">
            <v>28.6</v>
          </cell>
          <cell r="M269">
            <v>1050</v>
          </cell>
          <cell r="N269">
            <v>1</v>
          </cell>
          <cell r="O269">
            <v>1</v>
          </cell>
          <cell r="P269">
            <v>1050</v>
          </cell>
          <cell r="Q269" t="str">
            <v>64241-02050-01</v>
          </cell>
          <cell r="R269" t="str">
            <v>PANEL ROOM PARTITION</v>
          </cell>
        </row>
        <row r="270">
          <cell r="A270" t="str">
            <v>TMT3040-01</v>
          </cell>
          <cell r="B270" t="str">
            <v>SCPPF2</v>
          </cell>
          <cell r="C270" t="str">
            <v>534</v>
          </cell>
          <cell r="D270" t="str">
            <v>PIPE</v>
          </cell>
          <cell r="E270" t="str">
            <v>STKM11A</v>
          </cell>
          <cell r="F270">
            <v>1</v>
          </cell>
          <cell r="G270">
            <v>28.6</v>
          </cell>
          <cell r="H270">
            <v>1050</v>
          </cell>
          <cell r="I270">
            <v>0.71</v>
          </cell>
          <cell r="J270">
            <v>1000</v>
          </cell>
          <cell r="K270">
            <v>15</v>
          </cell>
          <cell r="L270">
            <v>28.6</v>
          </cell>
          <cell r="M270">
            <v>1050</v>
          </cell>
          <cell r="N270">
            <v>1</v>
          </cell>
          <cell r="O270">
            <v>1</v>
          </cell>
          <cell r="P270">
            <v>1050</v>
          </cell>
          <cell r="Q270" t="str">
            <v>64242-02050-01</v>
          </cell>
          <cell r="R270" t="str">
            <v>PANEL ROOM PARTITION LH</v>
          </cell>
        </row>
        <row r="271">
          <cell r="A271" t="str">
            <v>HMT-369-01</v>
          </cell>
          <cell r="B271" t="str">
            <v>SCPPF2</v>
          </cell>
          <cell r="C271" t="str">
            <v>582</v>
          </cell>
          <cell r="D271" t="str">
            <v>PIPE</v>
          </cell>
          <cell r="E271" t="str">
            <v>STKM11A</v>
          </cell>
          <cell r="F271">
            <v>1.5</v>
          </cell>
          <cell r="G271">
            <v>30</v>
          </cell>
          <cell r="H271">
            <v>750</v>
          </cell>
          <cell r="I271">
            <v>0.79100000000000004</v>
          </cell>
          <cell r="J271">
            <v>30</v>
          </cell>
          <cell r="K271">
            <v>20</v>
          </cell>
          <cell r="L271">
            <v>30</v>
          </cell>
          <cell r="M271">
            <v>750</v>
          </cell>
          <cell r="N271">
            <v>1</v>
          </cell>
          <cell r="O271">
            <v>1</v>
          </cell>
          <cell r="P271">
            <v>576</v>
          </cell>
          <cell r="Q271" t="str">
            <v>16268-E0320</v>
          </cell>
          <cell r="R271" t="str">
            <v>PIPE WATER BY-PASS</v>
          </cell>
        </row>
        <row r="272">
          <cell r="A272" t="str">
            <v>HMT-365-01</v>
          </cell>
          <cell r="B272" t="str">
            <v>SCPPF2</v>
          </cell>
          <cell r="C272" t="str">
            <v>740</v>
          </cell>
          <cell r="D272" t="str">
            <v>PIPE</v>
          </cell>
          <cell r="E272" t="str">
            <v>STKM11A</v>
          </cell>
          <cell r="F272">
            <v>1.5</v>
          </cell>
          <cell r="G272">
            <v>30</v>
          </cell>
          <cell r="H272">
            <v>2000</v>
          </cell>
          <cell r="I272">
            <v>2.1080000000000001</v>
          </cell>
          <cell r="J272">
            <v>12</v>
          </cell>
          <cell r="K272">
            <v>40</v>
          </cell>
          <cell r="L272">
            <v>30</v>
          </cell>
          <cell r="M272">
            <v>2000</v>
          </cell>
          <cell r="N272">
            <v>1</v>
          </cell>
          <cell r="O272">
            <v>1</v>
          </cell>
          <cell r="P272">
            <v>1706</v>
          </cell>
          <cell r="Q272" t="str">
            <v>49999-E8310T</v>
          </cell>
          <cell r="R272" t="str">
            <v>PIPE WATER BY-PASS</v>
          </cell>
        </row>
        <row r="273">
          <cell r="A273" t="str">
            <v>HMT-370-01</v>
          </cell>
          <cell r="B273" t="str">
            <v>SCPPF2</v>
          </cell>
          <cell r="C273" t="str">
            <v>740</v>
          </cell>
          <cell r="D273" t="str">
            <v>PIPE</v>
          </cell>
          <cell r="E273" t="str">
            <v>STKM11A</v>
          </cell>
          <cell r="F273">
            <v>1.5</v>
          </cell>
          <cell r="G273">
            <v>30</v>
          </cell>
          <cell r="H273">
            <v>2000</v>
          </cell>
          <cell r="I273">
            <v>2.1080000000000001</v>
          </cell>
          <cell r="J273">
            <v>12</v>
          </cell>
          <cell r="K273">
            <v>40</v>
          </cell>
          <cell r="L273">
            <v>30</v>
          </cell>
          <cell r="M273">
            <v>1706</v>
          </cell>
          <cell r="N273">
            <v>1</v>
          </cell>
          <cell r="O273">
            <v>1</v>
          </cell>
          <cell r="P273">
            <v>1706</v>
          </cell>
          <cell r="Q273" t="str">
            <v>16268-E0581</v>
          </cell>
          <cell r="R273" t="str">
            <v>PIPE WATER BY-PASS</v>
          </cell>
        </row>
        <row r="274">
          <cell r="A274" t="str">
            <v>GMT-218-03</v>
          </cell>
          <cell r="B274" t="str">
            <v>SNPF1</v>
          </cell>
          <cell r="C274" t="str">
            <v>307</v>
          </cell>
          <cell r="D274" t="str">
            <v>PIPE</v>
          </cell>
          <cell r="E274" t="str">
            <v>STAM1570</v>
          </cell>
          <cell r="F274">
            <v>2.2000000000000002</v>
          </cell>
          <cell r="G274">
            <v>31.8</v>
          </cell>
          <cell r="H274">
            <v>875.5</v>
          </cell>
          <cell r="I274">
            <v>1.4059999999999999</v>
          </cell>
          <cell r="J274">
            <v>500</v>
          </cell>
          <cell r="K274">
            <v>30</v>
          </cell>
          <cell r="L274">
            <v>31.8</v>
          </cell>
          <cell r="M274">
            <v>875.5</v>
          </cell>
          <cell r="N274">
            <v>1</v>
          </cell>
          <cell r="O274">
            <v>1</v>
          </cell>
          <cell r="P274">
            <v>875</v>
          </cell>
          <cell r="Q274" t="str">
            <v>96648848</v>
          </cell>
          <cell r="R274" t="str">
            <v>BEAM-TMPACT FRONT DOOR LH</v>
          </cell>
        </row>
        <row r="275">
          <cell r="A275" t="str">
            <v>GMT-220-03</v>
          </cell>
          <cell r="B275" t="str">
            <v>SNPF1</v>
          </cell>
          <cell r="C275" t="str">
            <v>308</v>
          </cell>
          <cell r="D275" t="str">
            <v>PIPE</v>
          </cell>
          <cell r="E275" t="str">
            <v>STAM1570</v>
          </cell>
          <cell r="F275">
            <v>2.2000000000000002</v>
          </cell>
          <cell r="G275">
            <v>25.4</v>
          </cell>
          <cell r="H275">
            <v>534.79999999999995</v>
          </cell>
          <cell r="I275">
            <v>0.67300000000000004</v>
          </cell>
          <cell r="J275">
            <v>500</v>
          </cell>
          <cell r="K275">
            <v>30</v>
          </cell>
          <cell r="L275">
            <v>25.4</v>
          </cell>
          <cell r="M275">
            <v>534.79999999999995</v>
          </cell>
          <cell r="N275">
            <v>1</v>
          </cell>
          <cell r="O275">
            <v>1</v>
          </cell>
          <cell r="P275">
            <v>534</v>
          </cell>
          <cell r="Q275" t="str">
            <v>96648899</v>
          </cell>
          <cell r="R275" t="str">
            <v>BEAM-IMPACT REAR DOOR LH</v>
          </cell>
        </row>
        <row r="276">
          <cell r="A276" t="str">
            <v>YSP-858-02</v>
          </cell>
          <cell r="B276" t="str">
            <v>SNPF2</v>
          </cell>
          <cell r="C276" t="str">
            <v>453</v>
          </cell>
          <cell r="D276" t="str">
            <v>PIPE</v>
          </cell>
          <cell r="E276" t="str">
            <v>STKM11A</v>
          </cell>
          <cell r="F276">
            <v>2.2999999999999998</v>
          </cell>
          <cell r="G276">
            <v>89.1</v>
          </cell>
          <cell r="H276">
            <v>6140</v>
          </cell>
          <cell r="I276">
            <v>30.228000000000002</v>
          </cell>
          <cell r="J276">
            <v>20</v>
          </cell>
          <cell r="K276">
            <v>25</v>
          </cell>
          <cell r="L276">
            <v>89.1</v>
          </cell>
          <cell r="M276">
            <v>1220</v>
          </cell>
          <cell r="N276">
            <v>1</v>
          </cell>
          <cell r="O276">
            <v>5</v>
          </cell>
          <cell r="P276">
            <v>1220</v>
          </cell>
          <cell r="Q276" t="str">
            <v>17401-E0701-03</v>
          </cell>
          <cell r="R276" t="str">
            <v>PIPE EXH. NO.2</v>
          </cell>
        </row>
        <row r="277">
          <cell r="A277" t="str">
            <v>YSP-864-01</v>
          </cell>
          <cell r="B277" t="str">
            <v>SNPF2</v>
          </cell>
          <cell r="C277" t="str">
            <v>453</v>
          </cell>
          <cell r="D277" t="str">
            <v>PIPE</v>
          </cell>
          <cell r="E277" t="str">
            <v>STKM11A</v>
          </cell>
          <cell r="F277">
            <v>2.2999999999999998</v>
          </cell>
          <cell r="G277">
            <v>89.1</v>
          </cell>
          <cell r="H277">
            <v>6140</v>
          </cell>
          <cell r="I277">
            <v>30.228000000000002</v>
          </cell>
          <cell r="J277">
            <v>20</v>
          </cell>
          <cell r="K277">
            <v>25</v>
          </cell>
          <cell r="L277">
            <v>89.1</v>
          </cell>
          <cell r="M277">
            <v>1400</v>
          </cell>
          <cell r="N277">
            <v>1</v>
          </cell>
          <cell r="O277">
            <v>4</v>
          </cell>
          <cell r="P277">
            <v>1400</v>
          </cell>
          <cell r="Q277" t="str">
            <v>17411-E0500</v>
          </cell>
          <cell r="R277" t="str">
            <v>PIPE EXH. FR</v>
          </cell>
        </row>
        <row r="278">
          <cell r="A278" t="str">
            <v>YSP-865-01</v>
          </cell>
          <cell r="B278" t="str">
            <v>SNPF2</v>
          </cell>
          <cell r="C278" t="str">
            <v>453</v>
          </cell>
          <cell r="D278" t="str">
            <v>PIPE</v>
          </cell>
          <cell r="E278" t="str">
            <v>STKM11A</v>
          </cell>
          <cell r="F278">
            <v>2.2999999999999998</v>
          </cell>
          <cell r="G278">
            <v>89.1</v>
          </cell>
          <cell r="H278">
            <v>6140</v>
          </cell>
          <cell r="I278">
            <v>30.228000000000002</v>
          </cell>
          <cell r="J278">
            <v>20</v>
          </cell>
          <cell r="K278">
            <v>25</v>
          </cell>
          <cell r="L278">
            <v>89.1</v>
          </cell>
          <cell r="M278">
            <v>2300</v>
          </cell>
          <cell r="N278">
            <v>1</v>
          </cell>
          <cell r="O278">
            <v>2</v>
          </cell>
          <cell r="P278">
            <v>2300</v>
          </cell>
          <cell r="Q278" t="str">
            <v>17411-E0820TA</v>
          </cell>
          <cell r="R278" t="str">
            <v>PIPE EXHAUST NO. 3</v>
          </cell>
        </row>
        <row r="279">
          <cell r="A279" t="str">
            <v>HMT-348-01</v>
          </cell>
          <cell r="B279" t="str">
            <v>SNPF2</v>
          </cell>
          <cell r="C279" t="str">
            <v>496</v>
          </cell>
          <cell r="D279" t="str">
            <v>PIPE</v>
          </cell>
          <cell r="E279" t="str">
            <v>STKM11A</v>
          </cell>
          <cell r="F279">
            <v>2.6</v>
          </cell>
          <cell r="G279">
            <v>38.1</v>
          </cell>
          <cell r="H279">
            <v>6000</v>
          </cell>
          <cell r="I279">
            <v>13.657</v>
          </cell>
          <cell r="J279">
            <v>50</v>
          </cell>
          <cell r="K279">
            <v>25</v>
          </cell>
          <cell r="L279">
            <v>38.1</v>
          </cell>
          <cell r="M279">
            <v>655</v>
          </cell>
          <cell r="N279">
            <v>1</v>
          </cell>
          <cell r="O279">
            <v>9</v>
          </cell>
          <cell r="P279">
            <v>655</v>
          </cell>
          <cell r="Q279" t="str">
            <v>53021-2419F</v>
          </cell>
          <cell r="R279" t="str">
            <v>PIPE</v>
          </cell>
        </row>
        <row r="280">
          <cell r="A280" t="str">
            <v>HMT-357-03</v>
          </cell>
          <cell r="B280" t="str">
            <v>SNPF2</v>
          </cell>
          <cell r="C280" t="str">
            <v>497</v>
          </cell>
          <cell r="D280" t="str">
            <v>PIPE</v>
          </cell>
          <cell r="E280" t="str">
            <v>STKM11A</v>
          </cell>
          <cell r="F280">
            <v>2.6</v>
          </cell>
          <cell r="G280">
            <v>38.1</v>
          </cell>
          <cell r="H280">
            <v>5600</v>
          </cell>
          <cell r="I280">
            <v>12.746</v>
          </cell>
          <cell r="J280">
            <v>50</v>
          </cell>
          <cell r="K280">
            <v>25</v>
          </cell>
          <cell r="L280">
            <v>38.1</v>
          </cell>
          <cell r="M280">
            <v>690</v>
          </cell>
          <cell r="N280">
            <v>1</v>
          </cell>
          <cell r="O280">
            <v>8</v>
          </cell>
          <cell r="P280">
            <v>690</v>
          </cell>
          <cell r="Q280" t="str">
            <v>S5302-1253B</v>
          </cell>
          <cell r="R280" t="str">
            <v>PIPE</v>
          </cell>
        </row>
        <row r="281">
          <cell r="A281" t="str">
            <v>YSP-860-01</v>
          </cell>
          <cell r="B281" t="str">
            <v>SNPF2</v>
          </cell>
          <cell r="C281" t="str">
            <v>628</v>
          </cell>
          <cell r="D281" t="str">
            <v>PIPE</v>
          </cell>
          <cell r="E281" t="str">
            <v>STKM11A</v>
          </cell>
          <cell r="F281">
            <v>2.2999999999999998</v>
          </cell>
          <cell r="G281">
            <v>80</v>
          </cell>
          <cell r="H281">
            <v>5000</v>
          </cell>
          <cell r="I281">
            <v>25.86</v>
          </cell>
          <cell r="J281">
            <v>100</v>
          </cell>
          <cell r="K281">
            <v>25</v>
          </cell>
          <cell r="L281">
            <v>80</v>
          </cell>
          <cell r="M281">
            <v>1620</v>
          </cell>
          <cell r="N281">
            <v>1</v>
          </cell>
          <cell r="O281">
            <v>3</v>
          </cell>
          <cell r="P281">
            <v>1620</v>
          </cell>
          <cell r="Q281" t="str">
            <v>17401-E0B70-03</v>
          </cell>
          <cell r="R281" t="str">
            <v>PIPE EXH. NO.2</v>
          </cell>
        </row>
        <row r="282">
          <cell r="A282" t="str">
            <v>YSP-823-01</v>
          </cell>
          <cell r="B282" t="str">
            <v>SNPF2</v>
          </cell>
          <cell r="C282" t="str">
            <v>909</v>
          </cell>
          <cell r="D282" t="str">
            <v>PIPE</v>
          </cell>
          <cell r="E282" t="str">
            <v>STKM11A</v>
          </cell>
          <cell r="F282">
            <v>2.2999999999999998</v>
          </cell>
          <cell r="G282">
            <v>75</v>
          </cell>
          <cell r="H282">
            <v>5420</v>
          </cell>
          <cell r="I282">
            <v>22.068000000000001</v>
          </cell>
          <cell r="J282">
            <v>60</v>
          </cell>
          <cell r="K282">
            <v>35</v>
          </cell>
          <cell r="L282">
            <v>75</v>
          </cell>
          <cell r="M282">
            <v>900</v>
          </cell>
          <cell r="N282">
            <v>1</v>
          </cell>
          <cell r="O282">
            <v>6</v>
          </cell>
          <cell r="P282">
            <v>900</v>
          </cell>
          <cell r="Q282" t="str">
            <v>17602-1760A-03</v>
          </cell>
          <cell r="R282" t="str">
            <v>PIPE EXH. NO.2</v>
          </cell>
        </row>
        <row r="283">
          <cell r="A283" t="str">
            <v>YSP-830-01</v>
          </cell>
          <cell r="B283" t="str">
            <v>SNPF2</v>
          </cell>
          <cell r="C283" t="str">
            <v>910</v>
          </cell>
          <cell r="D283" t="str">
            <v>PIPE</v>
          </cell>
          <cell r="E283" t="str">
            <v>STKM11A</v>
          </cell>
          <cell r="F283">
            <v>2.2999999999999998</v>
          </cell>
          <cell r="G283">
            <v>80</v>
          </cell>
          <cell r="H283">
            <v>5870</v>
          </cell>
          <cell r="I283">
            <v>25.869</v>
          </cell>
          <cell r="J283">
            <v>100</v>
          </cell>
          <cell r="K283">
            <v>35</v>
          </cell>
          <cell r="L283">
            <v>80</v>
          </cell>
          <cell r="M283">
            <v>1466</v>
          </cell>
          <cell r="N283">
            <v>1</v>
          </cell>
          <cell r="O283">
            <v>4</v>
          </cell>
          <cell r="P283">
            <v>1466</v>
          </cell>
          <cell r="Q283" t="str">
            <v>17602-1580A-04</v>
          </cell>
          <cell r="R283" t="str">
            <v>PIPE EXH NO.2</v>
          </cell>
        </row>
        <row r="284">
          <cell r="A284" t="str">
            <v>YSP-853-01</v>
          </cell>
          <cell r="B284" t="str">
            <v>SNPF2</v>
          </cell>
          <cell r="C284" t="str">
            <v>910</v>
          </cell>
          <cell r="D284" t="str">
            <v>PIPE</v>
          </cell>
          <cell r="E284" t="str">
            <v>STKM11A</v>
          </cell>
          <cell r="F284">
            <v>2.2999999999999998</v>
          </cell>
          <cell r="G284">
            <v>80</v>
          </cell>
          <cell r="H284">
            <v>5870</v>
          </cell>
          <cell r="I284">
            <v>25.869</v>
          </cell>
          <cell r="J284">
            <v>100</v>
          </cell>
          <cell r="K284">
            <v>35</v>
          </cell>
          <cell r="L284">
            <v>80</v>
          </cell>
          <cell r="M284">
            <v>2030</v>
          </cell>
          <cell r="N284">
            <v>1</v>
          </cell>
          <cell r="O284">
            <v>2</v>
          </cell>
          <cell r="P284">
            <v>2030</v>
          </cell>
          <cell r="Q284" t="str">
            <v>17411-E0160</v>
          </cell>
          <cell r="R284" t="str">
            <v>PIPE EXH.FR</v>
          </cell>
        </row>
        <row r="285">
          <cell r="A285" t="str">
            <v>YSP-840-01</v>
          </cell>
          <cell r="B285" t="str">
            <v>SNPF2</v>
          </cell>
          <cell r="C285" t="str">
            <v>911</v>
          </cell>
          <cell r="D285" t="str">
            <v>PIPE</v>
          </cell>
          <cell r="E285" t="str">
            <v>STKM11A</v>
          </cell>
          <cell r="F285">
            <v>2.2999999999999998</v>
          </cell>
          <cell r="G285">
            <v>89.1</v>
          </cell>
          <cell r="H285">
            <v>4560</v>
          </cell>
          <cell r="I285">
            <v>22.449000000000002</v>
          </cell>
          <cell r="J285">
            <v>30</v>
          </cell>
          <cell r="K285">
            <v>35</v>
          </cell>
          <cell r="L285">
            <v>89.1</v>
          </cell>
          <cell r="M285">
            <v>1510</v>
          </cell>
          <cell r="N285">
            <v>1</v>
          </cell>
          <cell r="O285">
            <v>3</v>
          </cell>
          <cell r="P285">
            <v>1510</v>
          </cell>
          <cell r="Q285" t="str">
            <v>17401-E0061-03</v>
          </cell>
          <cell r="R285" t="str">
            <v>PIPE EXH NO.2</v>
          </cell>
        </row>
        <row r="286">
          <cell r="A286" t="str">
            <v>NDT-001-09</v>
          </cell>
          <cell r="B286" t="str">
            <v>SNPF2</v>
          </cell>
          <cell r="C286" t="str">
            <v>268</v>
          </cell>
          <cell r="D286" t="str">
            <v>PIPE</v>
          </cell>
          <cell r="E286" t="str">
            <v>STKM11A-CR</v>
          </cell>
          <cell r="F286">
            <v>2</v>
          </cell>
          <cell r="G286">
            <v>89.1</v>
          </cell>
          <cell r="H286">
            <v>4600</v>
          </cell>
          <cell r="I286">
            <v>19.760999999999999</v>
          </cell>
          <cell r="J286">
            <v>20</v>
          </cell>
          <cell r="K286">
            <v>35</v>
          </cell>
          <cell r="L286">
            <v>89.1</v>
          </cell>
          <cell r="M286">
            <v>150</v>
          </cell>
          <cell r="N286">
            <v>1</v>
          </cell>
          <cell r="O286">
            <v>30</v>
          </cell>
          <cell r="P286">
            <v>150</v>
          </cell>
          <cell r="Q286" t="str">
            <v>18931-20411/A</v>
          </cell>
          <cell r="R286" t="str">
            <v>PIPE NO.1</v>
          </cell>
        </row>
        <row r="287">
          <cell r="A287" t="str">
            <v>NDT-001-10</v>
          </cell>
          <cell r="B287" t="str">
            <v>SNPF2</v>
          </cell>
          <cell r="C287" t="str">
            <v>268</v>
          </cell>
          <cell r="D287" t="str">
            <v>PIPE</v>
          </cell>
          <cell r="E287" t="str">
            <v>STKM11A-CR</v>
          </cell>
          <cell r="F287">
            <v>2</v>
          </cell>
          <cell r="G287">
            <v>89.1</v>
          </cell>
          <cell r="H287">
            <v>4600</v>
          </cell>
          <cell r="I287">
            <v>19.760999999999999</v>
          </cell>
          <cell r="J287">
            <v>20</v>
          </cell>
          <cell r="K287">
            <v>35</v>
          </cell>
          <cell r="L287">
            <v>89.1</v>
          </cell>
          <cell r="M287">
            <v>150</v>
          </cell>
          <cell r="N287">
            <v>1</v>
          </cell>
          <cell r="O287">
            <v>30</v>
          </cell>
          <cell r="P287">
            <v>150</v>
          </cell>
          <cell r="Q287" t="str">
            <v>18931-20411/B</v>
          </cell>
          <cell r="R287" t="str">
            <v>PIPE NO.2</v>
          </cell>
        </row>
        <row r="288">
          <cell r="A288" t="str">
            <v>NDT-026</v>
          </cell>
          <cell r="B288" t="str">
            <v>SNPF2</v>
          </cell>
          <cell r="C288" t="str">
            <v>268</v>
          </cell>
          <cell r="D288" t="str">
            <v>PIPE</v>
          </cell>
          <cell r="E288" t="str">
            <v>STKM11A-CR</v>
          </cell>
          <cell r="F288">
            <v>2</v>
          </cell>
          <cell r="G288">
            <v>89.1</v>
          </cell>
          <cell r="H288">
            <v>4600</v>
          </cell>
          <cell r="I288">
            <v>19.760999999999999</v>
          </cell>
          <cell r="J288">
            <v>20</v>
          </cell>
          <cell r="K288">
            <v>35</v>
          </cell>
          <cell r="L288">
            <v>89.1</v>
          </cell>
          <cell r="M288">
            <v>2170</v>
          </cell>
          <cell r="N288">
            <v>1</v>
          </cell>
          <cell r="O288">
            <v>2</v>
          </cell>
          <cell r="P288">
            <v>2170</v>
          </cell>
          <cell r="Q288" t="str">
            <v>20210-34Z00</v>
          </cell>
          <cell r="R288" t="str">
            <v>TUBE EXH. TAIL NO.2</v>
          </cell>
        </row>
        <row r="289">
          <cell r="A289" t="str">
            <v>NDT-029</v>
          </cell>
          <cell r="B289" t="str">
            <v>SNPF2</v>
          </cell>
          <cell r="C289" t="str">
            <v>268</v>
          </cell>
          <cell r="D289" t="str">
            <v>PIPE</v>
          </cell>
          <cell r="E289" t="str">
            <v>STKM11A-CR</v>
          </cell>
          <cell r="F289">
            <v>2</v>
          </cell>
          <cell r="G289">
            <v>89.1</v>
          </cell>
          <cell r="H289">
            <v>4600</v>
          </cell>
          <cell r="I289">
            <v>19.760999999999999</v>
          </cell>
          <cell r="J289">
            <v>20</v>
          </cell>
          <cell r="K289">
            <v>35</v>
          </cell>
          <cell r="L289">
            <v>89.1</v>
          </cell>
          <cell r="M289">
            <v>2300</v>
          </cell>
          <cell r="N289">
            <v>1</v>
          </cell>
          <cell r="O289">
            <v>2</v>
          </cell>
          <cell r="P289">
            <v>2300</v>
          </cell>
          <cell r="Q289" t="str">
            <v>20210-33Z79</v>
          </cell>
          <cell r="R289" t="str">
            <v>TUBE EXH. TAIL NO.2</v>
          </cell>
        </row>
        <row r="290">
          <cell r="A290" t="str">
            <v>NDT-032-03</v>
          </cell>
          <cell r="B290" t="str">
            <v>SNPF2</v>
          </cell>
          <cell r="C290" t="str">
            <v>268</v>
          </cell>
          <cell r="D290" t="str">
            <v>PIPE</v>
          </cell>
          <cell r="E290" t="str">
            <v>STKM11A-CR</v>
          </cell>
          <cell r="F290">
            <v>2</v>
          </cell>
          <cell r="G290">
            <v>89.1</v>
          </cell>
          <cell r="H290">
            <v>4600</v>
          </cell>
          <cell r="I290">
            <v>19.760999999999999</v>
          </cell>
          <cell r="J290">
            <v>20</v>
          </cell>
          <cell r="K290">
            <v>35</v>
          </cell>
          <cell r="L290">
            <v>89.1</v>
          </cell>
          <cell r="M290">
            <v>2050</v>
          </cell>
          <cell r="N290">
            <v>1</v>
          </cell>
          <cell r="O290">
            <v>2</v>
          </cell>
          <cell r="P290">
            <v>0</v>
          </cell>
          <cell r="Q290" t="str">
            <v>20210-13Z01/C</v>
          </cell>
          <cell r="R290" t="str">
            <v>TUBE EXH.TAIL NO.3</v>
          </cell>
        </row>
        <row r="291">
          <cell r="A291" t="str">
            <v>NDT-004-01</v>
          </cell>
          <cell r="B291" t="str">
            <v>SNPF2</v>
          </cell>
          <cell r="C291" t="str">
            <v>270</v>
          </cell>
          <cell r="D291" t="str">
            <v>PIPE</v>
          </cell>
          <cell r="E291" t="str">
            <v>STKM11A-CR</v>
          </cell>
          <cell r="F291">
            <v>2</v>
          </cell>
          <cell r="G291">
            <v>89.1</v>
          </cell>
          <cell r="H291">
            <v>5100</v>
          </cell>
          <cell r="I291">
            <v>21.908000000000001</v>
          </cell>
          <cell r="J291">
            <v>20</v>
          </cell>
          <cell r="K291">
            <v>35</v>
          </cell>
          <cell r="L291">
            <v>89.1</v>
          </cell>
          <cell r="M291">
            <v>2550</v>
          </cell>
          <cell r="N291">
            <v>1</v>
          </cell>
          <cell r="O291">
            <v>2</v>
          </cell>
          <cell r="P291">
            <v>2550</v>
          </cell>
          <cell r="Q291" t="str">
            <v>20210-13Z06/A</v>
          </cell>
          <cell r="R291" t="str">
            <v>TUBE TAIL</v>
          </cell>
        </row>
        <row r="292">
          <cell r="A292" t="str">
            <v>NDT-013</v>
          </cell>
          <cell r="B292" t="str">
            <v>SNPF2</v>
          </cell>
          <cell r="C292" t="str">
            <v>270</v>
          </cell>
          <cell r="D292" t="str">
            <v>PIPE</v>
          </cell>
          <cell r="E292" t="str">
            <v>STKM11A-CR</v>
          </cell>
          <cell r="F292">
            <v>2</v>
          </cell>
          <cell r="G292">
            <v>89.1</v>
          </cell>
          <cell r="H292">
            <v>5100</v>
          </cell>
          <cell r="I292">
            <v>21.908000000000001</v>
          </cell>
          <cell r="J292">
            <v>20</v>
          </cell>
          <cell r="K292">
            <v>35</v>
          </cell>
          <cell r="L292">
            <v>89.1</v>
          </cell>
          <cell r="M292">
            <v>3200</v>
          </cell>
          <cell r="N292">
            <v>1</v>
          </cell>
          <cell r="O292">
            <v>2</v>
          </cell>
          <cell r="P292">
            <v>3200</v>
          </cell>
          <cell r="Q292" t="str">
            <v>20210-13Z02</v>
          </cell>
          <cell r="R292" t="str">
            <v>TUBE ASSY TAIL NO.1</v>
          </cell>
        </row>
        <row r="293">
          <cell r="A293" t="str">
            <v>NDT-014</v>
          </cell>
          <cell r="B293" t="str">
            <v>SNPF2</v>
          </cell>
          <cell r="C293" t="str">
            <v>270</v>
          </cell>
          <cell r="D293" t="str">
            <v>PIPE</v>
          </cell>
          <cell r="E293" t="str">
            <v>STKM11A-CR</v>
          </cell>
          <cell r="F293">
            <v>2</v>
          </cell>
          <cell r="G293">
            <v>89.1</v>
          </cell>
          <cell r="H293">
            <v>5100</v>
          </cell>
          <cell r="I293">
            <v>21.908000000000001</v>
          </cell>
          <cell r="J293">
            <v>20</v>
          </cell>
          <cell r="K293">
            <v>35</v>
          </cell>
          <cell r="L293">
            <v>89.1</v>
          </cell>
          <cell r="M293">
            <v>1865</v>
          </cell>
          <cell r="N293">
            <v>1</v>
          </cell>
          <cell r="O293">
            <v>2</v>
          </cell>
          <cell r="P293">
            <v>1865</v>
          </cell>
          <cell r="Q293" t="str">
            <v>20210-13Z04</v>
          </cell>
          <cell r="R293" t="str">
            <v>TUBE ASSY TAIL NO.2</v>
          </cell>
        </row>
        <row r="294">
          <cell r="A294" t="str">
            <v>NDT-019</v>
          </cell>
          <cell r="B294" t="str">
            <v>SNPF2</v>
          </cell>
          <cell r="C294" t="str">
            <v>270</v>
          </cell>
          <cell r="D294" t="str">
            <v>PIPE</v>
          </cell>
          <cell r="E294" t="str">
            <v>STKM11A-CR</v>
          </cell>
          <cell r="F294">
            <v>2</v>
          </cell>
          <cell r="G294">
            <v>89.1</v>
          </cell>
          <cell r="H294">
            <v>5100</v>
          </cell>
          <cell r="I294">
            <v>21.908000000000001</v>
          </cell>
          <cell r="J294">
            <v>20</v>
          </cell>
          <cell r="K294">
            <v>35</v>
          </cell>
          <cell r="L294">
            <v>89.1</v>
          </cell>
          <cell r="M294">
            <v>3080</v>
          </cell>
          <cell r="N294">
            <v>1</v>
          </cell>
          <cell r="O294">
            <v>1</v>
          </cell>
          <cell r="P294">
            <v>3080</v>
          </cell>
          <cell r="Q294" t="str">
            <v>20210-34Z02</v>
          </cell>
          <cell r="R294" t="str">
            <v>TUBE ASSY TAIL NO.2</v>
          </cell>
        </row>
        <row r="295">
          <cell r="A295" t="str">
            <v>NDT-023</v>
          </cell>
          <cell r="B295" t="str">
            <v>SNPF2</v>
          </cell>
          <cell r="C295" t="str">
            <v>270</v>
          </cell>
          <cell r="D295" t="str">
            <v>PIPE</v>
          </cell>
          <cell r="E295" t="str">
            <v>STKM11A-CR</v>
          </cell>
          <cell r="F295">
            <v>2</v>
          </cell>
          <cell r="G295">
            <v>89.1</v>
          </cell>
          <cell r="H295">
            <v>5100</v>
          </cell>
          <cell r="I295">
            <v>21.908000000000001</v>
          </cell>
          <cell r="J295">
            <v>20</v>
          </cell>
          <cell r="K295">
            <v>35</v>
          </cell>
          <cell r="L295">
            <v>89.1</v>
          </cell>
          <cell r="M295">
            <v>2400</v>
          </cell>
          <cell r="N295">
            <v>1</v>
          </cell>
          <cell r="O295">
            <v>2</v>
          </cell>
          <cell r="P295">
            <v>2400</v>
          </cell>
          <cell r="Q295" t="str">
            <v>20210-34Z01</v>
          </cell>
          <cell r="R295" t="str">
            <v>TUBE EXH. TAIL NO.2</v>
          </cell>
        </row>
        <row r="296">
          <cell r="A296" t="str">
            <v>NDT-031</v>
          </cell>
          <cell r="B296" t="str">
            <v>SNPF2</v>
          </cell>
          <cell r="C296" t="str">
            <v>270</v>
          </cell>
          <cell r="D296" t="str">
            <v>PIPE</v>
          </cell>
          <cell r="E296" t="str">
            <v>STKM11A-CR</v>
          </cell>
          <cell r="F296">
            <v>2</v>
          </cell>
          <cell r="G296">
            <v>89.1</v>
          </cell>
          <cell r="H296">
            <v>5100</v>
          </cell>
          <cell r="I296">
            <v>21.908000000000001</v>
          </cell>
          <cell r="J296">
            <v>20</v>
          </cell>
          <cell r="K296">
            <v>35</v>
          </cell>
          <cell r="L296">
            <v>89.1</v>
          </cell>
          <cell r="M296">
            <v>2460</v>
          </cell>
          <cell r="N296">
            <v>1</v>
          </cell>
          <cell r="O296">
            <v>2</v>
          </cell>
          <cell r="P296">
            <v>2460</v>
          </cell>
          <cell r="Q296" t="str">
            <v>20210-34Z05</v>
          </cell>
          <cell r="R296" t="str">
            <v>TUBE EXH. TAIL NO.2</v>
          </cell>
        </row>
        <row r="297">
          <cell r="A297" t="str">
            <v>NDT-033</v>
          </cell>
          <cell r="B297" t="str">
            <v>SNPF2</v>
          </cell>
          <cell r="C297" t="str">
            <v>270</v>
          </cell>
          <cell r="D297" t="str">
            <v>PIPE</v>
          </cell>
          <cell r="E297" t="str">
            <v>STKM11A-CR</v>
          </cell>
          <cell r="F297">
            <v>2</v>
          </cell>
          <cell r="G297">
            <v>89.1</v>
          </cell>
          <cell r="H297">
            <v>5100</v>
          </cell>
          <cell r="I297">
            <v>21.908000000000001</v>
          </cell>
          <cell r="J297">
            <v>20</v>
          </cell>
          <cell r="K297">
            <v>35</v>
          </cell>
          <cell r="L297">
            <v>89.1</v>
          </cell>
          <cell r="M297">
            <v>1555</v>
          </cell>
          <cell r="N297">
            <v>1</v>
          </cell>
          <cell r="O297">
            <v>3</v>
          </cell>
          <cell r="P297">
            <v>1555</v>
          </cell>
          <cell r="Q297" t="str">
            <v>20210-13Z03</v>
          </cell>
          <cell r="R297" t="str">
            <v>TUBE EXH. TAIL NO.2</v>
          </cell>
        </row>
        <row r="298">
          <cell r="A298" t="str">
            <v>NDT-034</v>
          </cell>
          <cell r="B298" t="str">
            <v>SNPF2</v>
          </cell>
          <cell r="C298" t="str">
            <v>270</v>
          </cell>
          <cell r="D298" t="str">
            <v>PIPE</v>
          </cell>
          <cell r="E298" t="str">
            <v>STKM11A-CR</v>
          </cell>
          <cell r="F298">
            <v>2</v>
          </cell>
          <cell r="G298">
            <v>89.1</v>
          </cell>
          <cell r="H298">
            <v>5100</v>
          </cell>
          <cell r="I298">
            <v>21.908000000000001</v>
          </cell>
          <cell r="J298">
            <v>20</v>
          </cell>
          <cell r="K298">
            <v>35</v>
          </cell>
          <cell r="L298">
            <v>89.1</v>
          </cell>
          <cell r="M298">
            <v>700</v>
          </cell>
          <cell r="N298">
            <v>1</v>
          </cell>
          <cell r="O298">
            <v>7</v>
          </cell>
          <cell r="P298">
            <v>700</v>
          </cell>
          <cell r="Q298" t="str">
            <v>20211-01Z66</v>
          </cell>
          <cell r="R298" t="str">
            <v>TUBE EXH. TAIL</v>
          </cell>
        </row>
        <row r="299">
          <cell r="A299" t="str">
            <v>NDT-002-01</v>
          </cell>
          <cell r="B299" t="str">
            <v>SNPF2</v>
          </cell>
          <cell r="C299" t="str">
            <v>271</v>
          </cell>
          <cell r="D299" t="str">
            <v>PIPE</v>
          </cell>
          <cell r="E299" t="str">
            <v>STKM11A-CR</v>
          </cell>
          <cell r="F299">
            <v>2</v>
          </cell>
          <cell r="G299">
            <v>89.1</v>
          </cell>
          <cell r="H299">
            <v>6000</v>
          </cell>
          <cell r="I299">
            <v>25.774999999999999</v>
          </cell>
          <cell r="J299">
            <v>20</v>
          </cell>
          <cell r="K299">
            <v>35</v>
          </cell>
          <cell r="L299">
            <v>89.1</v>
          </cell>
          <cell r="M299">
            <v>1990</v>
          </cell>
          <cell r="N299">
            <v>1</v>
          </cell>
          <cell r="O299">
            <v>3</v>
          </cell>
          <cell r="P299">
            <v>1990</v>
          </cell>
          <cell r="Q299" t="str">
            <v>20010-18Z00/A</v>
          </cell>
          <cell r="R299" t="str">
            <v>TUBE FRONT</v>
          </cell>
        </row>
        <row r="300">
          <cell r="A300" t="str">
            <v>NDT-003-01</v>
          </cell>
          <cell r="B300" t="str">
            <v>SNPF2</v>
          </cell>
          <cell r="C300" t="str">
            <v>271</v>
          </cell>
          <cell r="D300" t="str">
            <v>PIPE</v>
          </cell>
          <cell r="E300" t="str">
            <v>STKM11A-CR</v>
          </cell>
          <cell r="F300">
            <v>2</v>
          </cell>
          <cell r="G300">
            <v>89.1</v>
          </cell>
          <cell r="H300">
            <v>6000</v>
          </cell>
          <cell r="I300">
            <v>25.774999999999999</v>
          </cell>
          <cell r="J300">
            <v>20</v>
          </cell>
          <cell r="K300">
            <v>35</v>
          </cell>
          <cell r="L300">
            <v>89.1</v>
          </cell>
          <cell r="M300">
            <v>1435</v>
          </cell>
          <cell r="N300">
            <v>1</v>
          </cell>
          <cell r="O300">
            <v>4</v>
          </cell>
          <cell r="P300">
            <v>1435</v>
          </cell>
          <cell r="Q300" t="str">
            <v>20210-13Z05/A</v>
          </cell>
          <cell r="R300" t="str">
            <v>TUBE TAIL</v>
          </cell>
        </row>
        <row r="301">
          <cell r="A301" t="str">
            <v>NDT-032-01</v>
          </cell>
          <cell r="B301" t="str">
            <v>SNPF2</v>
          </cell>
          <cell r="C301" t="str">
            <v>271</v>
          </cell>
          <cell r="D301" t="str">
            <v>PIPE</v>
          </cell>
          <cell r="E301" t="str">
            <v>STKM11A-CR</v>
          </cell>
          <cell r="F301">
            <v>2</v>
          </cell>
          <cell r="G301">
            <v>89.1</v>
          </cell>
          <cell r="H301">
            <v>6000</v>
          </cell>
          <cell r="I301">
            <v>25.774999999999999</v>
          </cell>
          <cell r="J301">
            <v>20</v>
          </cell>
          <cell r="K301">
            <v>35</v>
          </cell>
          <cell r="L301">
            <v>89.1</v>
          </cell>
          <cell r="M301">
            <v>955</v>
          </cell>
          <cell r="N301">
            <v>1</v>
          </cell>
          <cell r="O301">
            <v>6</v>
          </cell>
          <cell r="P301">
            <v>955</v>
          </cell>
          <cell r="Q301" t="str">
            <v>20210-13Z01/A</v>
          </cell>
          <cell r="R301" t="str">
            <v>TUBE EXH.TAIL NO.1</v>
          </cell>
        </row>
        <row r="302">
          <cell r="A302" t="str">
            <v>NDT-032-02</v>
          </cell>
          <cell r="B302" t="str">
            <v>SNPF2</v>
          </cell>
          <cell r="C302" t="str">
            <v>271</v>
          </cell>
          <cell r="D302" t="str">
            <v>PIPE</v>
          </cell>
          <cell r="E302" t="str">
            <v>STKM11A-CR</v>
          </cell>
          <cell r="F302">
            <v>2</v>
          </cell>
          <cell r="G302">
            <v>89.1</v>
          </cell>
          <cell r="H302">
            <v>6000</v>
          </cell>
          <cell r="I302">
            <v>25.774999999999999</v>
          </cell>
          <cell r="J302">
            <v>20</v>
          </cell>
          <cell r="K302">
            <v>35</v>
          </cell>
          <cell r="L302">
            <v>89.1</v>
          </cell>
          <cell r="M302">
            <v>2000</v>
          </cell>
          <cell r="N302">
            <v>1</v>
          </cell>
          <cell r="O302">
            <v>3</v>
          </cell>
          <cell r="P302">
            <v>2000</v>
          </cell>
          <cell r="Q302" t="str">
            <v>20210-13Z01/B</v>
          </cell>
          <cell r="R302" t="str">
            <v>TUBE EXH.TAIL NO.2</v>
          </cell>
        </row>
        <row r="303">
          <cell r="A303" t="str">
            <v>NDT-017-02</v>
          </cell>
          <cell r="B303" t="str">
            <v>SNPF2</v>
          </cell>
          <cell r="C303" t="str">
            <v>411</v>
          </cell>
          <cell r="D303" t="str">
            <v>PIPE</v>
          </cell>
          <cell r="E303" t="str">
            <v>STKM11A-CR</v>
          </cell>
          <cell r="F303">
            <v>2</v>
          </cell>
          <cell r="G303">
            <v>80</v>
          </cell>
          <cell r="H303">
            <v>6000</v>
          </cell>
          <cell r="I303">
            <v>23.082000000000001</v>
          </cell>
          <cell r="J303">
            <v>20</v>
          </cell>
          <cell r="K303">
            <v>35</v>
          </cell>
          <cell r="L303">
            <v>80</v>
          </cell>
          <cell r="M303">
            <v>40</v>
          </cell>
          <cell r="N303">
            <v>1</v>
          </cell>
          <cell r="O303">
            <v>140</v>
          </cell>
          <cell r="P303">
            <v>40</v>
          </cell>
          <cell r="Q303" t="str">
            <v>20010-35Z06/B</v>
          </cell>
          <cell r="R303" t="str">
            <v>COVER EXH. TUBE</v>
          </cell>
        </row>
        <row r="304">
          <cell r="A304" t="str">
            <v>YSP-824-04</v>
          </cell>
          <cell r="B304" t="str">
            <v>SNPF2</v>
          </cell>
          <cell r="C304" t="str">
            <v>411</v>
          </cell>
          <cell r="D304" t="str">
            <v>PIPE</v>
          </cell>
          <cell r="E304" t="str">
            <v>STKM11A-CR</v>
          </cell>
          <cell r="F304">
            <v>2</v>
          </cell>
          <cell r="G304">
            <v>80</v>
          </cell>
          <cell r="H304">
            <v>6000</v>
          </cell>
          <cell r="I304">
            <v>23.082000000000001</v>
          </cell>
          <cell r="J304">
            <v>20</v>
          </cell>
          <cell r="K304">
            <v>35</v>
          </cell>
          <cell r="L304">
            <v>80</v>
          </cell>
          <cell r="M304">
            <v>135</v>
          </cell>
          <cell r="N304">
            <v>1</v>
          </cell>
          <cell r="O304">
            <v>43</v>
          </cell>
          <cell r="P304">
            <v>135</v>
          </cell>
          <cell r="Q304" t="str">
            <v>17501-7950A-09</v>
          </cell>
          <cell r="R304" t="str">
            <v>PIPE-B</v>
          </cell>
        </row>
        <row r="305">
          <cell r="A305" t="str">
            <v>YSP-825</v>
          </cell>
          <cell r="B305" t="str">
            <v>SNPF2</v>
          </cell>
          <cell r="C305" t="str">
            <v>411</v>
          </cell>
          <cell r="D305" t="str">
            <v>PIPE</v>
          </cell>
          <cell r="E305" t="str">
            <v>STKM11A-CR</v>
          </cell>
          <cell r="F305">
            <v>2</v>
          </cell>
          <cell r="G305">
            <v>80</v>
          </cell>
          <cell r="H305">
            <v>6000</v>
          </cell>
          <cell r="I305">
            <v>23.082000000000001</v>
          </cell>
          <cell r="J305">
            <v>20</v>
          </cell>
          <cell r="K305">
            <v>35</v>
          </cell>
          <cell r="L305">
            <v>80</v>
          </cell>
          <cell r="M305">
            <v>2910</v>
          </cell>
          <cell r="N305">
            <v>1</v>
          </cell>
          <cell r="O305">
            <v>2</v>
          </cell>
          <cell r="P305">
            <v>2910</v>
          </cell>
          <cell r="Q305" t="str">
            <v>S17432-2970</v>
          </cell>
          <cell r="R305" t="str">
            <v>PIPE EXH. TAIL</v>
          </cell>
        </row>
        <row r="306">
          <cell r="A306" t="str">
            <v>YSP-826</v>
          </cell>
          <cell r="B306" t="str">
            <v>SNPF2</v>
          </cell>
          <cell r="C306" t="str">
            <v>411</v>
          </cell>
          <cell r="D306" t="str">
            <v>PIPE</v>
          </cell>
          <cell r="E306" t="str">
            <v>STKM11A-CR</v>
          </cell>
          <cell r="F306">
            <v>2</v>
          </cell>
          <cell r="G306">
            <v>80</v>
          </cell>
          <cell r="H306">
            <v>6000</v>
          </cell>
          <cell r="I306">
            <v>23.082000000000001</v>
          </cell>
          <cell r="J306">
            <v>20</v>
          </cell>
          <cell r="K306">
            <v>35</v>
          </cell>
          <cell r="L306">
            <v>80</v>
          </cell>
          <cell r="M306">
            <v>1010</v>
          </cell>
          <cell r="N306">
            <v>1</v>
          </cell>
          <cell r="O306">
            <v>5</v>
          </cell>
          <cell r="P306">
            <v>1010</v>
          </cell>
          <cell r="Q306" t="str">
            <v>S17432-2940</v>
          </cell>
          <cell r="R306" t="str">
            <v>PIPE EXH TAIL</v>
          </cell>
        </row>
        <row r="307">
          <cell r="A307" t="str">
            <v>YSP-827</v>
          </cell>
          <cell r="B307" t="str">
            <v>SNPF2</v>
          </cell>
          <cell r="C307" t="str">
            <v>411</v>
          </cell>
          <cell r="D307" t="str">
            <v>PIPE</v>
          </cell>
          <cell r="E307" t="str">
            <v>STKM11A-CR</v>
          </cell>
          <cell r="F307">
            <v>2</v>
          </cell>
          <cell r="G307">
            <v>80</v>
          </cell>
          <cell r="H307">
            <v>6000</v>
          </cell>
          <cell r="I307">
            <v>23.082000000000001</v>
          </cell>
          <cell r="J307">
            <v>20</v>
          </cell>
          <cell r="K307">
            <v>35</v>
          </cell>
          <cell r="L307">
            <v>80</v>
          </cell>
          <cell r="M307">
            <v>1650</v>
          </cell>
          <cell r="N307">
            <v>1</v>
          </cell>
          <cell r="O307">
            <v>3</v>
          </cell>
          <cell r="P307">
            <v>1650</v>
          </cell>
          <cell r="Q307" t="str">
            <v>S1743-22950</v>
          </cell>
          <cell r="R307" t="str">
            <v>PIPE EXH TAIL</v>
          </cell>
        </row>
        <row r="308">
          <cell r="A308" t="str">
            <v>YSP-831-01</v>
          </cell>
          <cell r="B308" t="str">
            <v>SNPF2</v>
          </cell>
          <cell r="C308" t="str">
            <v>411</v>
          </cell>
          <cell r="D308" t="str">
            <v>PIPE</v>
          </cell>
          <cell r="E308" t="str">
            <v>STKM11A-CR</v>
          </cell>
          <cell r="F308">
            <v>2</v>
          </cell>
          <cell r="G308">
            <v>80</v>
          </cell>
          <cell r="H308">
            <v>6000</v>
          </cell>
          <cell r="I308">
            <v>23.082000000000001</v>
          </cell>
          <cell r="J308">
            <v>20</v>
          </cell>
          <cell r="K308">
            <v>35</v>
          </cell>
          <cell r="L308">
            <v>80</v>
          </cell>
          <cell r="M308">
            <v>130</v>
          </cell>
          <cell r="N308">
            <v>1</v>
          </cell>
          <cell r="O308">
            <v>45</v>
          </cell>
          <cell r="P308">
            <v>130</v>
          </cell>
          <cell r="Q308" t="str">
            <v>17501-E0021-09</v>
          </cell>
          <cell r="R308" t="str">
            <v>PIPE B</v>
          </cell>
        </row>
        <row r="309">
          <cell r="A309" t="str">
            <v>HMT-349-02</v>
          </cell>
          <cell r="B309" t="str">
            <v>SNPF2</v>
          </cell>
          <cell r="C309" t="str">
            <v>498</v>
          </cell>
          <cell r="D309" t="str">
            <v>PIPE</v>
          </cell>
          <cell r="E309" t="str">
            <v>STKM13A</v>
          </cell>
          <cell r="F309">
            <v>3.2</v>
          </cell>
          <cell r="G309">
            <v>38.1</v>
          </cell>
          <cell r="H309">
            <v>5560</v>
          </cell>
          <cell r="I309">
            <v>15.311999999999999</v>
          </cell>
          <cell r="J309">
            <v>50</v>
          </cell>
          <cell r="K309">
            <v>25</v>
          </cell>
          <cell r="L309">
            <v>38.1</v>
          </cell>
          <cell r="M309">
            <v>613</v>
          </cell>
          <cell r="N309">
            <v>1</v>
          </cell>
          <cell r="O309">
            <v>9</v>
          </cell>
          <cell r="P309">
            <v>613</v>
          </cell>
          <cell r="Q309" t="str">
            <v>53021-2439G</v>
          </cell>
          <cell r="R309" t="str">
            <v>PIPE</v>
          </cell>
        </row>
        <row r="310">
          <cell r="A310" t="str">
            <v>HMT-347-03</v>
          </cell>
          <cell r="B310" t="str">
            <v>SNPF2</v>
          </cell>
          <cell r="C310" t="str">
            <v>555</v>
          </cell>
          <cell r="D310" t="str">
            <v>PIPE</v>
          </cell>
          <cell r="E310" t="str">
            <v>STKM13A</v>
          </cell>
          <cell r="F310">
            <v>2</v>
          </cell>
          <cell r="G310">
            <v>38.1</v>
          </cell>
          <cell r="H310">
            <v>6050</v>
          </cell>
          <cell r="I310">
            <v>10.772</v>
          </cell>
          <cell r="J310">
            <v>50</v>
          </cell>
          <cell r="K310">
            <v>35</v>
          </cell>
          <cell r="L310">
            <v>38.1</v>
          </cell>
          <cell r="M310">
            <v>399</v>
          </cell>
          <cell r="N310">
            <v>1</v>
          </cell>
          <cell r="O310">
            <v>15</v>
          </cell>
          <cell r="P310">
            <v>399</v>
          </cell>
          <cell r="Q310" t="str">
            <v>53021-2589C</v>
          </cell>
          <cell r="R310" t="str">
            <v>PIPE</v>
          </cell>
        </row>
        <row r="311">
          <cell r="A311" t="str">
            <v>ISU-713-04</v>
          </cell>
          <cell r="B311" t="str">
            <v>SUTG</v>
          </cell>
          <cell r="C311" t="str">
            <v>D43</v>
          </cell>
          <cell r="D311" t="str">
            <v>CUT SIZE</v>
          </cell>
          <cell r="E311" t="str">
            <v>JSC270C</v>
          </cell>
          <cell r="F311">
            <v>1.2</v>
          </cell>
          <cell r="G311">
            <v>273</v>
          </cell>
          <cell r="H311">
            <v>1125</v>
          </cell>
          <cell r="I311">
            <v>2.8929999999999998</v>
          </cell>
          <cell r="J311">
            <v>100</v>
          </cell>
          <cell r="K311">
            <v>15</v>
          </cell>
          <cell r="L311">
            <v>273</v>
          </cell>
          <cell r="M311">
            <v>1125</v>
          </cell>
          <cell r="N311">
            <v>1</v>
          </cell>
          <cell r="O311">
            <v>6</v>
          </cell>
          <cell r="P311">
            <v>240</v>
          </cell>
          <cell r="Q311" t="str">
            <v>897410 8300</v>
          </cell>
          <cell r="R311" t="str">
            <v>REINF; OUT SIDE MIRROR LH</v>
          </cell>
        </row>
        <row r="312">
          <cell r="A312" t="str">
            <v>ISU-301-01</v>
          </cell>
          <cell r="B312" t="str">
            <v>SUTTF1</v>
          </cell>
          <cell r="C312" t="str">
            <v>273</v>
          </cell>
          <cell r="D312" t="str">
            <v>COIL</v>
          </cell>
          <cell r="E312" t="str">
            <v>JEH270C-17/17</v>
          </cell>
          <cell r="F312">
            <v>2.2999999999999998</v>
          </cell>
          <cell r="G312">
            <v>206</v>
          </cell>
          <cell r="H312">
            <v>0</v>
          </cell>
          <cell r="I312">
            <v>800</v>
          </cell>
          <cell r="J312">
            <v>1</v>
          </cell>
          <cell r="K312">
            <v>10</v>
          </cell>
          <cell r="L312">
            <v>206</v>
          </cell>
          <cell r="M312">
            <v>0</v>
          </cell>
          <cell r="N312">
            <v>1</v>
          </cell>
          <cell r="O312">
            <v>2240</v>
          </cell>
          <cell r="P312">
            <v>95</v>
          </cell>
          <cell r="Q312" t="str">
            <v>897363 32001</v>
          </cell>
          <cell r="R312" t="str">
            <v>MTG. BRACKET ; ACCEL</v>
          </cell>
        </row>
        <row r="313">
          <cell r="A313" t="str">
            <v>ISU-403-01</v>
          </cell>
          <cell r="B313" t="str">
            <v>SUTTF1</v>
          </cell>
          <cell r="C313" t="str">
            <v>958</v>
          </cell>
          <cell r="D313" t="str">
            <v>CUT SIZE</v>
          </cell>
          <cell r="E313" t="str">
            <v>JEH270C-17/17</v>
          </cell>
          <cell r="F313">
            <v>2.2999999999999998</v>
          </cell>
          <cell r="G313">
            <v>154</v>
          </cell>
          <cell r="H313">
            <v>130</v>
          </cell>
          <cell r="I313">
            <v>0.36099999999999999</v>
          </cell>
          <cell r="J313">
            <v>100</v>
          </cell>
          <cell r="K313">
            <v>10</v>
          </cell>
          <cell r="L313">
            <v>154</v>
          </cell>
          <cell r="M313">
            <v>130</v>
          </cell>
          <cell r="N313">
            <v>1</v>
          </cell>
          <cell r="O313">
            <v>1</v>
          </cell>
          <cell r="P313">
            <v>0</v>
          </cell>
          <cell r="Q313" t="str">
            <v>897383 56721</v>
          </cell>
          <cell r="R313" t="str">
            <v>BRACKET ACCEL PEDAL</v>
          </cell>
        </row>
        <row r="314">
          <cell r="A314" t="str">
            <v>ISU-501-02</v>
          </cell>
          <cell r="B314" t="str">
            <v>SUTTF1</v>
          </cell>
          <cell r="C314" t="str">
            <v>403</v>
          </cell>
          <cell r="D314" t="str">
            <v>CUT SIZE</v>
          </cell>
          <cell r="E314" t="str">
            <v>JSH270C</v>
          </cell>
          <cell r="F314">
            <v>1.8</v>
          </cell>
          <cell r="G314">
            <v>377</v>
          </cell>
          <cell r="H314">
            <v>1219</v>
          </cell>
          <cell r="I314">
            <v>6.4939999999999998</v>
          </cell>
          <cell r="J314">
            <v>100</v>
          </cell>
          <cell r="K314">
            <v>20</v>
          </cell>
          <cell r="L314">
            <v>377</v>
          </cell>
          <cell r="M314">
            <v>1219</v>
          </cell>
          <cell r="N314">
            <v>1</v>
          </cell>
          <cell r="O314">
            <v>22</v>
          </cell>
          <cell r="P314">
            <v>339</v>
          </cell>
          <cell r="Q314" t="str">
            <v>897354115A-01</v>
          </cell>
          <cell r="R314" t="str">
            <v>ANCHOR ROOF CARNISH FRT</v>
          </cell>
        </row>
        <row r="315">
          <cell r="A315" t="str">
            <v>ISU-500-02</v>
          </cell>
          <cell r="B315" t="str">
            <v>SUTTF1</v>
          </cell>
          <cell r="C315" t="str">
            <v>404</v>
          </cell>
          <cell r="D315" t="str">
            <v>CUT SIZE</v>
          </cell>
          <cell r="E315" t="str">
            <v>JSH270C</v>
          </cell>
          <cell r="F315">
            <v>1.8</v>
          </cell>
          <cell r="G315">
            <v>360</v>
          </cell>
          <cell r="H315">
            <v>1219</v>
          </cell>
          <cell r="I315">
            <v>6.2009999999999996</v>
          </cell>
          <cell r="J315">
            <v>100</v>
          </cell>
          <cell r="K315">
            <v>20</v>
          </cell>
          <cell r="L315">
            <v>360</v>
          </cell>
          <cell r="M315">
            <v>1219</v>
          </cell>
          <cell r="N315">
            <v>1</v>
          </cell>
          <cell r="O315">
            <v>24</v>
          </cell>
          <cell r="P315">
            <v>359</v>
          </cell>
          <cell r="Q315" t="str">
            <v>897354116A-01</v>
          </cell>
          <cell r="R315" t="str">
            <v>ANCHORROOF CARNISH RR</v>
          </cell>
        </row>
        <row r="316">
          <cell r="A316" t="str">
            <v>ISU-502</v>
          </cell>
          <cell r="B316" t="str">
            <v>SUTTF1</v>
          </cell>
          <cell r="C316" t="str">
            <v>471</v>
          </cell>
          <cell r="D316" t="str">
            <v>COIL</v>
          </cell>
          <cell r="E316" t="str">
            <v>JSH270C</v>
          </cell>
          <cell r="F316">
            <v>1.2</v>
          </cell>
          <cell r="G316">
            <v>100</v>
          </cell>
          <cell r="H316">
            <v>0</v>
          </cell>
          <cell r="I316">
            <v>500</v>
          </cell>
          <cell r="J316">
            <v>1</v>
          </cell>
          <cell r="K316">
            <v>15</v>
          </cell>
          <cell r="L316">
            <v>100</v>
          </cell>
          <cell r="M316">
            <v>0</v>
          </cell>
          <cell r="N316">
            <v>1</v>
          </cell>
          <cell r="O316">
            <v>16502</v>
          </cell>
          <cell r="P316">
            <v>32</v>
          </cell>
          <cell r="Q316" t="str">
            <v>897354 1170</v>
          </cell>
          <cell r="R316" t="str">
            <v>BRKT,CARNISH FIX</v>
          </cell>
        </row>
        <row r="317">
          <cell r="A317" t="str">
            <v>ISU-006-05</v>
          </cell>
          <cell r="B317" t="str">
            <v>SUTTF1</v>
          </cell>
          <cell r="C317" t="str">
            <v>040</v>
          </cell>
          <cell r="D317" t="str">
            <v>COIL</v>
          </cell>
          <cell r="E317" t="str">
            <v>JSH270C-P</v>
          </cell>
          <cell r="F317">
            <v>1.4</v>
          </cell>
          <cell r="G317">
            <v>90.7</v>
          </cell>
          <cell r="H317">
            <v>0</v>
          </cell>
          <cell r="I317">
            <v>300</v>
          </cell>
          <cell r="J317">
            <v>1</v>
          </cell>
          <cell r="K317">
            <v>5</v>
          </cell>
          <cell r="L317">
            <v>91</v>
          </cell>
          <cell r="M317">
            <v>0</v>
          </cell>
          <cell r="N317">
            <v>1</v>
          </cell>
          <cell r="O317">
            <v>1851</v>
          </cell>
          <cell r="P317">
            <v>163</v>
          </cell>
          <cell r="Q317" t="str">
            <v>897301 68114</v>
          </cell>
          <cell r="R317" t="str">
            <v>PATCH</v>
          </cell>
        </row>
        <row r="318">
          <cell r="A318" t="str">
            <v>ISU-206-08</v>
          </cell>
          <cell r="B318" t="str">
            <v>SUTTF1</v>
          </cell>
          <cell r="C318" t="str">
            <v>040</v>
          </cell>
          <cell r="D318" t="str">
            <v>COIL</v>
          </cell>
          <cell r="E318" t="str">
            <v>JSH270C-P</v>
          </cell>
          <cell r="F318">
            <v>1.4</v>
          </cell>
          <cell r="G318">
            <v>90.7</v>
          </cell>
          <cell r="H318">
            <v>0</v>
          </cell>
          <cell r="I318">
            <v>300</v>
          </cell>
          <cell r="J318">
            <v>1</v>
          </cell>
          <cell r="K318">
            <v>5</v>
          </cell>
          <cell r="L318">
            <v>91</v>
          </cell>
          <cell r="M318">
            <v>0</v>
          </cell>
          <cell r="N318">
            <v>1</v>
          </cell>
          <cell r="O318">
            <v>1851</v>
          </cell>
          <cell r="P318">
            <v>163</v>
          </cell>
          <cell r="Q318" t="str">
            <v>897301 68114</v>
          </cell>
          <cell r="R318" t="str">
            <v>PATCH</v>
          </cell>
        </row>
        <row r="319">
          <cell r="A319" t="str">
            <v>ISU-006-04</v>
          </cell>
          <cell r="B319" t="str">
            <v>SUTTF1</v>
          </cell>
          <cell r="C319" t="str">
            <v>041</v>
          </cell>
          <cell r="D319" t="str">
            <v>COIL</v>
          </cell>
          <cell r="E319" t="str">
            <v>JSH270C-P</v>
          </cell>
          <cell r="F319">
            <v>2</v>
          </cell>
          <cell r="G319">
            <v>169.7</v>
          </cell>
          <cell r="H319">
            <v>0</v>
          </cell>
          <cell r="I319">
            <v>600</v>
          </cell>
          <cell r="J319">
            <v>1</v>
          </cell>
          <cell r="K319">
            <v>5</v>
          </cell>
          <cell r="L319">
            <v>170</v>
          </cell>
          <cell r="M319">
            <v>0</v>
          </cell>
          <cell r="N319">
            <v>2</v>
          </cell>
          <cell r="O319">
            <v>1200</v>
          </cell>
          <cell r="P319">
            <v>188</v>
          </cell>
          <cell r="Q319" t="str">
            <v>897301 68113</v>
          </cell>
          <cell r="R319" t="str">
            <v>BRACKET</v>
          </cell>
        </row>
        <row r="320">
          <cell r="A320" t="str">
            <v>ISU-201-01</v>
          </cell>
          <cell r="B320" t="str">
            <v>SUTTF1</v>
          </cell>
          <cell r="C320" t="str">
            <v>101</v>
          </cell>
          <cell r="D320" t="str">
            <v>COIL</v>
          </cell>
          <cell r="E320" t="str">
            <v>JSH270C-P</v>
          </cell>
          <cell r="F320">
            <v>2.2999999999999998</v>
          </cell>
          <cell r="G320">
            <v>181.7</v>
          </cell>
          <cell r="H320">
            <v>0</v>
          </cell>
          <cell r="I320">
            <v>700</v>
          </cell>
          <cell r="J320">
            <v>1</v>
          </cell>
          <cell r="K320">
            <v>5</v>
          </cell>
          <cell r="L320">
            <v>182</v>
          </cell>
          <cell r="M320">
            <v>0</v>
          </cell>
          <cell r="N320">
            <v>1</v>
          </cell>
          <cell r="O320">
            <v>2133</v>
          </cell>
          <cell r="P320">
            <v>100</v>
          </cell>
          <cell r="Q320" t="str">
            <v>897332 6131</v>
          </cell>
          <cell r="R320" t="str">
            <v>BRKT. ACCEL TYPE A</v>
          </cell>
        </row>
        <row r="321">
          <cell r="A321" t="str">
            <v>ISU-203-01</v>
          </cell>
          <cell r="B321" t="str">
            <v>SUTTF1</v>
          </cell>
          <cell r="C321" t="str">
            <v>101</v>
          </cell>
          <cell r="D321" t="str">
            <v>COIL</v>
          </cell>
          <cell r="E321" t="str">
            <v>JSH270C-P</v>
          </cell>
          <cell r="F321">
            <v>2.2999999999999998</v>
          </cell>
          <cell r="G321">
            <v>181.7</v>
          </cell>
          <cell r="H321">
            <v>0</v>
          </cell>
          <cell r="I321">
            <v>700</v>
          </cell>
          <cell r="J321">
            <v>1</v>
          </cell>
          <cell r="K321">
            <v>5</v>
          </cell>
          <cell r="L321">
            <v>182</v>
          </cell>
          <cell r="M321">
            <v>0</v>
          </cell>
          <cell r="N321">
            <v>1</v>
          </cell>
          <cell r="O321">
            <v>2133</v>
          </cell>
          <cell r="P321">
            <v>100</v>
          </cell>
          <cell r="Q321" t="str">
            <v>897332 6141</v>
          </cell>
          <cell r="R321" t="str">
            <v>BRKT ACCEL TYPE B</v>
          </cell>
        </row>
        <row r="322">
          <cell r="A322" t="str">
            <v>ISU-201-04</v>
          </cell>
          <cell r="B322" t="str">
            <v>SUTTF1</v>
          </cell>
          <cell r="C322" t="str">
            <v>102</v>
          </cell>
          <cell r="D322" t="str">
            <v>COIL</v>
          </cell>
          <cell r="E322" t="str">
            <v>JSH270C-P</v>
          </cell>
          <cell r="F322">
            <v>2.2999999999999998</v>
          </cell>
          <cell r="G322">
            <v>79.7</v>
          </cell>
          <cell r="H322">
            <v>0</v>
          </cell>
          <cell r="I322">
            <v>300</v>
          </cell>
          <cell r="J322">
            <v>1</v>
          </cell>
          <cell r="K322">
            <v>5</v>
          </cell>
          <cell r="L322">
            <v>80</v>
          </cell>
          <cell r="M322">
            <v>0</v>
          </cell>
          <cell r="N322">
            <v>1</v>
          </cell>
          <cell r="O322">
            <v>3158</v>
          </cell>
          <cell r="P322">
            <v>66</v>
          </cell>
          <cell r="Q322" t="str">
            <v>897332 60903</v>
          </cell>
          <cell r="R322" t="str">
            <v>PLATE</v>
          </cell>
        </row>
        <row r="323">
          <cell r="A323" t="str">
            <v>ISU-210-02</v>
          </cell>
          <cell r="B323" t="str">
            <v>SUTTF1</v>
          </cell>
          <cell r="C323" t="str">
            <v>121</v>
          </cell>
          <cell r="D323" t="str">
            <v>COIL</v>
          </cell>
          <cell r="E323" t="str">
            <v>JSH270C-P</v>
          </cell>
          <cell r="F323">
            <v>2</v>
          </cell>
          <cell r="G323">
            <v>412</v>
          </cell>
          <cell r="H323">
            <v>0</v>
          </cell>
          <cell r="I323">
            <v>1500</v>
          </cell>
          <cell r="J323">
            <v>1</v>
          </cell>
          <cell r="K323">
            <v>5</v>
          </cell>
          <cell r="L323">
            <v>412</v>
          </cell>
          <cell r="M323">
            <v>0</v>
          </cell>
          <cell r="N323">
            <v>1</v>
          </cell>
          <cell r="O323">
            <v>1486</v>
          </cell>
          <cell r="P323">
            <v>172</v>
          </cell>
          <cell r="Q323" t="str">
            <v>897943 42601</v>
          </cell>
          <cell r="R323" t="str">
            <v>MTA. BRACKET C/P</v>
          </cell>
        </row>
        <row r="324">
          <cell r="A324" t="str">
            <v>ISU-301-04</v>
          </cell>
          <cell r="B324" t="str">
            <v>SUTTF1</v>
          </cell>
          <cell r="C324" t="str">
            <v>274</v>
          </cell>
          <cell r="D324" t="str">
            <v>COIL</v>
          </cell>
          <cell r="E324" t="str">
            <v>JSH270C-P</v>
          </cell>
          <cell r="F324">
            <v>3.2</v>
          </cell>
          <cell r="G324">
            <v>303.7</v>
          </cell>
          <cell r="H324">
            <v>0</v>
          </cell>
          <cell r="I324">
            <v>1200</v>
          </cell>
          <cell r="J324">
            <v>1</v>
          </cell>
          <cell r="K324">
            <v>5</v>
          </cell>
          <cell r="L324">
            <v>304</v>
          </cell>
          <cell r="M324">
            <v>0</v>
          </cell>
          <cell r="N324">
            <v>2</v>
          </cell>
          <cell r="O324">
            <v>2068</v>
          </cell>
          <cell r="P324">
            <v>76</v>
          </cell>
          <cell r="Q324" t="str">
            <v>897363 320022</v>
          </cell>
          <cell r="R324" t="str">
            <v>BRACKET</v>
          </cell>
        </row>
        <row r="325">
          <cell r="A325" t="str">
            <v>ISU-006-20</v>
          </cell>
          <cell r="B325" t="str">
            <v>SUTTF1</v>
          </cell>
          <cell r="C325" t="str">
            <v>477</v>
          </cell>
          <cell r="D325" t="str">
            <v>COIL</v>
          </cell>
          <cell r="E325" t="str">
            <v>JSH270C-P</v>
          </cell>
          <cell r="F325">
            <v>1.4</v>
          </cell>
          <cell r="G325">
            <v>450</v>
          </cell>
          <cell r="H325">
            <v>0</v>
          </cell>
          <cell r="I325">
            <v>1000</v>
          </cell>
          <cell r="J325">
            <v>1</v>
          </cell>
          <cell r="K325">
            <v>5</v>
          </cell>
          <cell r="L325">
            <v>450</v>
          </cell>
          <cell r="M325">
            <v>0</v>
          </cell>
          <cell r="N325">
            <v>1</v>
          </cell>
          <cell r="O325">
            <v>685</v>
          </cell>
          <cell r="P325">
            <v>345</v>
          </cell>
          <cell r="Q325" t="str">
            <v>897368 14501 01</v>
          </cell>
          <cell r="R325" t="str">
            <v>MTG BRACKET BLANK</v>
          </cell>
        </row>
        <row r="326">
          <cell r="A326" t="str">
            <v>ISU-006-03</v>
          </cell>
          <cell r="B326" t="str">
            <v>SUTTF1</v>
          </cell>
          <cell r="C326" t="str">
            <v>744</v>
          </cell>
          <cell r="D326" t="str">
            <v>COIL</v>
          </cell>
          <cell r="E326" t="str">
            <v>JSH270C-P</v>
          </cell>
          <cell r="F326">
            <v>2</v>
          </cell>
          <cell r="G326">
            <v>179.7</v>
          </cell>
          <cell r="H326">
            <v>0</v>
          </cell>
          <cell r="I326">
            <v>700</v>
          </cell>
          <cell r="J326">
            <v>1</v>
          </cell>
          <cell r="K326">
            <v>5</v>
          </cell>
          <cell r="L326">
            <v>180</v>
          </cell>
          <cell r="M326">
            <v>0</v>
          </cell>
          <cell r="N326">
            <v>1</v>
          </cell>
          <cell r="O326">
            <v>1832</v>
          </cell>
          <cell r="P326">
            <v>134</v>
          </cell>
          <cell r="Q326" t="str">
            <v>897301 68102</v>
          </cell>
          <cell r="R326" t="str">
            <v>REINF MTG.BRACKET</v>
          </cell>
        </row>
        <row r="327">
          <cell r="A327" t="str">
            <v>ISU-006-10</v>
          </cell>
          <cell r="B327" t="str">
            <v>SUTTF1</v>
          </cell>
          <cell r="C327" t="str">
            <v>745</v>
          </cell>
          <cell r="D327" t="str">
            <v>COIL</v>
          </cell>
          <cell r="E327" t="str">
            <v>JSH270C-P</v>
          </cell>
          <cell r="F327">
            <v>2</v>
          </cell>
          <cell r="G327">
            <v>98.7</v>
          </cell>
          <cell r="H327">
            <v>0</v>
          </cell>
          <cell r="I327">
            <v>350</v>
          </cell>
          <cell r="J327">
            <v>1</v>
          </cell>
          <cell r="K327">
            <v>5</v>
          </cell>
          <cell r="L327">
            <v>99</v>
          </cell>
          <cell r="M327">
            <v>0</v>
          </cell>
          <cell r="N327">
            <v>2</v>
          </cell>
          <cell r="O327">
            <v>4117</v>
          </cell>
          <cell r="P327">
            <v>55</v>
          </cell>
          <cell r="Q327" t="str">
            <v>897208 82103</v>
          </cell>
          <cell r="R327" t="str">
            <v>PLATE</v>
          </cell>
        </row>
        <row r="328">
          <cell r="A328" t="str">
            <v>ISU-008-02</v>
          </cell>
          <cell r="B328" t="str">
            <v>SUTTF1</v>
          </cell>
          <cell r="C328" t="str">
            <v>746</v>
          </cell>
          <cell r="D328" t="str">
            <v>COIL</v>
          </cell>
          <cell r="E328" t="str">
            <v>JSH270C-P</v>
          </cell>
          <cell r="F328">
            <v>2</v>
          </cell>
          <cell r="G328">
            <v>154.69999999999999</v>
          </cell>
          <cell r="H328">
            <v>0</v>
          </cell>
          <cell r="I328">
            <v>600</v>
          </cell>
          <cell r="J328">
            <v>1</v>
          </cell>
          <cell r="K328">
            <v>5</v>
          </cell>
          <cell r="L328">
            <v>155</v>
          </cell>
          <cell r="M328">
            <v>0</v>
          </cell>
          <cell r="N328">
            <v>1</v>
          </cell>
          <cell r="O328">
            <v>650</v>
          </cell>
          <cell r="P328">
            <v>400</v>
          </cell>
          <cell r="Q328" t="str">
            <v>897942 31001</v>
          </cell>
          <cell r="R328" t="str">
            <v>BRACKET CLUTCH</v>
          </cell>
        </row>
        <row r="329">
          <cell r="A329" t="str">
            <v>ISU-002-04</v>
          </cell>
          <cell r="B329" t="str">
            <v>SUTTF1</v>
          </cell>
          <cell r="C329" t="str">
            <v>747</v>
          </cell>
          <cell r="D329" t="str">
            <v>COIL</v>
          </cell>
          <cell r="E329" t="str">
            <v>JSH270C-P</v>
          </cell>
          <cell r="F329">
            <v>2.2999999999999998</v>
          </cell>
          <cell r="G329">
            <v>78.7</v>
          </cell>
          <cell r="H329">
            <v>0</v>
          </cell>
          <cell r="I329">
            <v>300</v>
          </cell>
          <cell r="J329">
            <v>1</v>
          </cell>
          <cell r="K329">
            <v>5</v>
          </cell>
          <cell r="L329">
            <v>79</v>
          </cell>
          <cell r="M329">
            <v>0</v>
          </cell>
          <cell r="N329">
            <v>1</v>
          </cell>
          <cell r="O329">
            <v>6000</v>
          </cell>
          <cell r="P329">
            <v>35</v>
          </cell>
          <cell r="Q329" t="str">
            <v>897257 59103</v>
          </cell>
          <cell r="R329" t="str">
            <v>PLATE</v>
          </cell>
        </row>
        <row r="330">
          <cell r="A330" t="str">
            <v>ISU-004-02</v>
          </cell>
          <cell r="B330" t="str">
            <v>SUTTF1</v>
          </cell>
          <cell r="C330" t="str">
            <v>748</v>
          </cell>
          <cell r="D330" t="str">
            <v>COIL</v>
          </cell>
          <cell r="E330" t="str">
            <v>JSH270C-P</v>
          </cell>
          <cell r="F330">
            <v>2.2999999999999998</v>
          </cell>
          <cell r="G330">
            <v>194.7</v>
          </cell>
          <cell r="H330">
            <v>0</v>
          </cell>
          <cell r="I330">
            <v>770</v>
          </cell>
          <cell r="J330">
            <v>1</v>
          </cell>
          <cell r="K330">
            <v>5</v>
          </cell>
          <cell r="L330">
            <v>195</v>
          </cell>
          <cell r="M330">
            <v>0</v>
          </cell>
          <cell r="N330">
            <v>1</v>
          </cell>
          <cell r="O330">
            <v>2406</v>
          </cell>
          <cell r="P330">
            <v>91</v>
          </cell>
          <cell r="Q330" t="str">
            <v>897257 5933</v>
          </cell>
          <cell r="R330" t="str">
            <v>BRACKET ACCEL PEDAL</v>
          </cell>
        </row>
        <row r="331">
          <cell r="A331" t="str">
            <v>ISU-101-02</v>
          </cell>
          <cell r="B331" t="str">
            <v>SUTTF1</v>
          </cell>
          <cell r="C331" t="str">
            <v>748</v>
          </cell>
          <cell r="D331" t="str">
            <v>COIL</v>
          </cell>
          <cell r="E331" t="str">
            <v>JSH270C-P</v>
          </cell>
          <cell r="F331">
            <v>2.2999999999999998</v>
          </cell>
          <cell r="G331">
            <v>194.7</v>
          </cell>
          <cell r="H331">
            <v>0</v>
          </cell>
          <cell r="I331">
            <v>770</v>
          </cell>
          <cell r="J331">
            <v>1</v>
          </cell>
          <cell r="K331">
            <v>5</v>
          </cell>
          <cell r="L331">
            <v>194.7</v>
          </cell>
          <cell r="M331">
            <v>0</v>
          </cell>
          <cell r="N331">
            <v>1</v>
          </cell>
          <cell r="O331">
            <v>2413</v>
          </cell>
          <cell r="P331">
            <v>91</v>
          </cell>
          <cell r="Q331" t="str">
            <v>897257 5922</v>
          </cell>
          <cell r="R331" t="str">
            <v>BRACKET ACCEL PEDAL TYPE A</v>
          </cell>
        </row>
        <row r="332">
          <cell r="A332" t="str">
            <v>ISU-006-11</v>
          </cell>
          <cell r="B332" t="str">
            <v>SUTTF1</v>
          </cell>
          <cell r="C332" t="str">
            <v>750</v>
          </cell>
          <cell r="D332" t="str">
            <v>COIL</v>
          </cell>
          <cell r="E332" t="str">
            <v>JSH270C-P</v>
          </cell>
          <cell r="F332">
            <v>2.2999999999999998</v>
          </cell>
          <cell r="G332">
            <v>92.7</v>
          </cell>
          <cell r="H332">
            <v>0</v>
          </cell>
          <cell r="I332">
            <v>350</v>
          </cell>
          <cell r="J332">
            <v>1</v>
          </cell>
          <cell r="K332">
            <v>5</v>
          </cell>
          <cell r="L332">
            <v>93</v>
          </cell>
          <cell r="M332">
            <v>0</v>
          </cell>
          <cell r="N332">
            <v>2</v>
          </cell>
          <cell r="O332">
            <v>6481</v>
          </cell>
          <cell r="P332">
            <v>32</v>
          </cell>
          <cell r="Q332" t="str">
            <v>897301 67904</v>
          </cell>
          <cell r="R332" t="str">
            <v>STOPPER</v>
          </cell>
        </row>
        <row r="333">
          <cell r="A333" t="str">
            <v>ISU-206-04</v>
          </cell>
          <cell r="B333" t="str">
            <v>SUTTF1</v>
          </cell>
          <cell r="C333" t="str">
            <v>750</v>
          </cell>
          <cell r="D333" t="str">
            <v>COIL</v>
          </cell>
          <cell r="E333" t="str">
            <v>JSH270C-P</v>
          </cell>
          <cell r="F333">
            <v>2.2999999999999998</v>
          </cell>
          <cell r="G333">
            <v>92.7</v>
          </cell>
          <cell r="H333">
            <v>0</v>
          </cell>
          <cell r="I333">
            <v>350</v>
          </cell>
          <cell r="J333">
            <v>1</v>
          </cell>
          <cell r="K333">
            <v>5</v>
          </cell>
          <cell r="L333">
            <v>93</v>
          </cell>
          <cell r="M333">
            <v>0</v>
          </cell>
          <cell r="N333">
            <v>2</v>
          </cell>
          <cell r="O333">
            <v>6481</v>
          </cell>
          <cell r="P333">
            <v>32</v>
          </cell>
          <cell r="Q333" t="str">
            <v>897354 04404</v>
          </cell>
          <cell r="R333" t="str">
            <v>STOPPER</v>
          </cell>
        </row>
        <row r="334">
          <cell r="A334" t="str">
            <v>ISU-007-02</v>
          </cell>
          <cell r="B334" t="str">
            <v>SUTTF1</v>
          </cell>
          <cell r="C334" t="str">
            <v>751</v>
          </cell>
          <cell r="D334" t="str">
            <v>COIL</v>
          </cell>
          <cell r="E334" t="str">
            <v>JSH270C-P</v>
          </cell>
          <cell r="F334">
            <v>3.2</v>
          </cell>
          <cell r="G334">
            <v>119.7</v>
          </cell>
          <cell r="H334">
            <v>0</v>
          </cell>
          <cell r="I334">
            <v>450</v>
          </cell>
          <cell r="J334">
            <v>1</v>
          </cell>
          <cell r="K334">
            <v>5</v>
          </cell>
          <cell r="L334">
            <v>119.7</v>
          </cell>
          <cell r="M334">
            <v>0</v>
          </cell>
          <cell r="N334">
            <v>2</v>
          </cell>
          <cell r="O334">
            <v>1642</v>
          </cell>
          <cell r="P334">
            <v>91</v>
          </cell>
          <cell r="Q334" t="str">
            <v>897301 68013</v>
          </cell>
          <cell r="R334" t="str">
            <v>PLATE</v>
          </cell>
        </row>
        <row r="335">
          <cell r="A335" t="str">
            <v>ISU-008-07</v>
          </cell>
          <cell r="B335" t="str">
            <v>SUTTF1</v>
          </cell>
          <cell r="C335" t="str">
            <v>752</v>
          </cell>
          <cell r="D335" t="str">
            <v>COIL</v>
          </cell>
          <cell r="E335" t="str">
            <v>JSH270C-P</v>
          </cell>
          <cell r="F335">
            <v>4.5</v>
          </cell>
          <cell r="G335">
            <v>79.7</v>
          </cell>
          <cell r="H335">
            <v>0</v>
          </cell>
          <cell r="I335">
            <v>300</v>
          </cell>
          <cell r="J335">
            <v>1</v>
          </cell>
          <cell r="K335">
            <v>5</v>
          </cell>
          <cell r="L335">
            <v>80</v>
          </cell>
          <cell r="M335">
            <v>0</v>
          </cell>
          <cell r="N335">
            <v>1</v>
          </cell>
          <cell r="O335">
            <v>4411</v>
          </cell>
          <cell r="P335">
            <v>24</v>
          </cell>
          <cell r="Q335" t="str">
            <v>897942 31104</v>
          </cell>
          <cell r="R335" t="str">
            <v>SPRING EYE</v>
          </cell>
        </row>
        <row r="336">
          <cell r="A336" t="str">
            <v>ISU-206-02</v>
          </cell>
          <cell r="B336" t="str">
            <v>SUTTF1</v>
          </cell>
          <cell r="C336" t="str">
            <v>956</v>
          </cell>
          <cell r="D336" t="str">
            <v>COIL</v>
          </cell>
          <cell r="E336" t="str">
            <v>JSH270C-P</v>
          </cell>
          <cell r="F336">
            <v>2</v>
          </cell>
          <cell r="G336">
            <v>361.7</v>
          </cell>
          <cell r="H336">
            <v>0</v>
          </cell>
          <cell r="I336">
            <v>1400</v>
          </cell>
          <cell r="J336">
            <v>1</v>
          </cell>
          <cell r="K336">
            <v>5</v>
          </cell>
          <cell r="L336">
            <v>362</v>
          </cell>
          <cell r="M336">
            <v>0</v>
          </cell>
          <cell r="N336">
            <v>1</v>
          </cell>
          <cell r="O336">
            <v>2348</v>
          </cell>
          <cell r="P336">
            <v>132</v>
          </cell>
          <cell r="Q336" t="str">
            <v>897358 79303</v>
          </cell>
          <cell r="R336" t="str">
            <v>BRKT SWITCH</v>
          </cell>
        </row>
        <row r="337">
          <cell r="A337" t="str">
            <v>ISU-403-04</v>
          </cell>
          <cell r="B337" t="str">
            <v>SUTTF1</v>
          </cell>
          <cell r="C337" t="str">
            <v>959</v>
          </cell>
          <cell r="D337" t="str">
            <v>CUT SIZE</v>
          </cell>
          <cell r="E337" t="str">
            <v>JSH270C-P</v>
          </cell>
          <cell r="F337">
            <v>3.2</v>
          </cell>
          <cell r="G337">
            <v>162</v>
          </cell>
          <cell r="H337">
            <v>140</v>
          </cell>
          <cell r="I337">
            <v>0.56999999999999995</v>
          </cell>
          <cell r="J337">
            <v>100</v>
          </cell>
          <cell r="K337">
            <v>10</v>
          </cell>
          <cell r="L337">
            <v>162</v>
          </cell>
          <cell r="M337">
            <v>140</v>
          </cell>
          <cell r="N337">
            <v>1</v>
          </cell>
          <cell r="O337">
            <v>2</v>
          </cell>
          <cell r="P337">
            <v>0</v>
          </cell>
          <cell r="Q337" t="str">
            <v>897383 567222</v>
          </cell>
          <cell r="R337" t="str">
            <v>BRACKET</v>
          </cell>
        </row>
        <row r="338">
          <cell r="A338" t="str">
            <v>ISU-112-03</v>
          </cell>
          <cell r="B338" t="str">
            <v>SUTTF1</v>
          </cell>
          <cell r="C338" t="str">
            <v>B04</v>
          </cell>
          <cell r="D338" t="str">
            <v>COIL</v>
          </cell>
          <cell r="E338" t="str">
            <v>JSH270C-P</v>
          </cell>
          <cell r="F338">
            <v>2.2999999999999998</v>
          </cell>
          <cell r="G338">
            <v>199</v>
          </cell>
          <cell r="H338">
            <v>0</v>
          </cell>
          <cell r="I338">
            <v>500</v>
          </cell>
          <cell r="J338">
            <v>1</v>
          </cell>
          <cell r="K338">
            <v>5</v>
          </cell>
          <cell r="L338">
            <v>199</v>
          </cell>
          <cell r="M338">
            <v>0</v>
          </cell>
          <cell r="N338">
            <v>2</v>
          </cell>
          <cell r="O338">
            <v>706</v>
          </cell>
          <cell r="P338">
            <v>197</v>
          </cell>
          <cell r="Q338" t="str">
            <v>898013 69403-01</v>
          </cell>
          <cell r="R338" t="str">
            <v>BRACK SWITCH</v>
          </cell>
        </row>
        <row r="339">
          <cell r="A339" t="str">
            <v>ISU-218-03</v>
          </cell>
          <cell r="B339" t="str">
            <v>SUTTF1</v>
          </cell>
          <cell r="C339" t="str">
            <v>B05</v>
          </cell>
          <cell r="D339" t="str">
            <v>COIL</v>
          </cell>
          <cell r="E339" t="str">
            <v>JSH270C-P</v>
          </cell>
          <cell r="F339">
            <v>2.2999999999999998</v>
          </cell>
          <cell r="G339">
            <v>391</v>
          </cell>
          <cell r="H339">
            <v>0</v>
          </cell>
          <cell r="I339">
            <v>500</v>
          </cell>
          <cell r="J339">
            <v>1</v>
          </cell>
          <cell r="K339">
            <v>5</v>
          </cell>
          <cell r="L339">
            <v>391</v>
          </cell>
          <cell r="M339">
            <v>0</v>
          </cell>
          <cell r="N339">
            <v>2</v>
          </cell>
          <cell r="O339">
            <v>672</v>
          </cell>
          <cell r="P339">
            <v>105</v>
          </cell>
          <cell r="Q339" t="str">
            <v>898013 69503-01</v>
          </cell>
          <cell r="R339" t="str">
            <v>BRACKET SWITCH</v>
          </cell>
        </row>
        <row r="340">
          <cell r="A340" t="str">
            <v>ISU-009-01</v>
          </cell>
          <cell r="B340" t="str">
            <v>SUTTF1</v>
          </cell>
          <cell r="C340" t="str">
            <v>753</v>
          </cell>
          <cell r="D340" t="str">
            <v>COIL</v>
          </cell>
          <cell r="E340" t="str">
            <v>JSH400J-P</v>
          </cell>
          <cell r="F340">
            <v>4</v>
          </cell>
          <cell r="G340">
            <v>165</v>
          </cell>
          <cell r="H340">
            <v>0</v>
          </cell>
          <cell r="I340">
            <v>650</v>
          </cell>
          <cell r="J340">
            <v>1</v>
          </cell>
          <cell r="K340">
            <v>5</v>
          </cell>
          <cell r="L340">
            <v>165</v>
          </cell>
          <cell r="M340">
            <v>0</v>
          </cell>
          <cell r="N340">
            <v>2</v>
          </cell>
          <cell r="O340">
            <v>1641</v>
          </cell>
          <cell r="P340">
            <v>76</v>
          </cell>
          <cell r="Q340" t="str">
            <v>897300 9110</v>
          </cell>
          <cell r="R340" t="str">
            <v>HINGE MALE RH</v>
          </cell>
        </row>
        <row r="341">
          <cell r="A341" t="str">
            <v>ISU-010-01</v>
          </cell>
          <cell r="B341" t="str">
            <v>SUTTF1</v>
          </cell>
          <cell r="C341" t="str">
            <v>753</v>
          </cell>
          <cell r="D341" t="str">
            <v>COIL</v>
          </cell>
          <cell r="E341" t="str">
            <v>JSH400J-P</v>
          </cell>
          <cell r="F341">
            <v>4</v>
          </cell>
          <cell r="G341">
            <v>165</v>
          </cell>
          <cell r="H341">
            <v>0</v>
          </cell>
          <cell r="I341">
            <v>650</v>
          </cell>
          <cell r="J341">
            <v>1</v>
          </cell>
          <cell r="K341">
            <v>5</v>
          </cell>
          <cell r="L341">
            <v>165</v>
          </cell>
          <cell r="M341">
            <v>0</v>
          </cell>
          <cell r="N341">
            <v>2</v>
          </cell>
          <cell r="O341">
            <v>1641</v>
          </cell>
          <cell r="P341">
            <v>76</v>
          </cell>
          <cell r="Q341" t="str">
            <v>897300 9120</v>
          </cell>
          <cell r="R341" t="str">
            <v>HINGE MALE LH</v>
          </cell>
        </row>
        <row r="342">
          <cell r="A342" t="str">
            <v>ISU-011-01</v>
          </cell>
          <cell r="B342" t="str">
            <v>SUTTF1</v>
          </cell>
          <cell r="C342" t="str">
            <v>753</v>
          </cell>
          <cell r="D342" t="str">
            <v>COIL</v>
          </cell>
          <cell r="E342" t="str">
            <v>JSH400J-P</v>
          </cell>
          <cell r="F342">
            <v>4</v>
          </cell>
          <cell r="G342">
            <v>165</v>
          </cell>
          <cell r="H342">
            <v>0</v>
          </cell>
          <cell r="I342">
            <v>650</v>
          </cell>
          <cell r="J342">
            <v>1</v>
          </cell>
          <cell r="K342">
            <v>5</v>
          </cell>
          <cell r="L342">
            <v>165</v>
          </cell>
          <cell r="M342">
            <v>0</v>
          </cell>
          <cell r="N342">
            <v>2</v>
          </cell>
          <cell r="O342">
            <v>1641</v>
          </cell>
          <cell r="P342">
            <v>76</v>
          </cell>
          <cell r="Q342" t="str">
            <v>897300 9130</v>
          </cell>
          <cell r="R342" t="str">
            <v>HINGE MALE LH</v>
          </cell>
        </row>
        <row r="343">
          <cell r="A343" t="str">
            <v>ISU-012-01</v>
          </cell>
          <cell r="B343" t="str">
            <v>SUTTF1</v>
          </cell>
          <cell r="C343" t="str">
            <v>753</v>
          </cell>
          <cell r="D343" t="str">
            <v>COIL</v>
          </cell>
          <cell r="E343" t="str">
            <v>JSH400J-P</v>
          </cell>
          <cell r="F343">
            <v>4</v>
          </cell>
          <cell r="G343">
            <v>165</v>
          </cell>
          <cell r="H343">
            <v>0</v>
          </cell>
          <cell r="I343">
            <v>650</v>
          </cell>
          <cell r="J343">
            <v>1</v>
          </cell>
          <cell r="K343">
            <v>5</v>
          </cell>
          <cell r="L343">
            <v>165</v>
          </cell>
          <cell r="M343">
            <v>0</v>
          </cell>
          <cell r="N343">
            <v>2</v>
          </cell>
          <cell r="O343">
            <v>1641</v>
          </cell>
          <cell r="P343">
            <v>76</v>
          </cell>
          <cell r="Q343" t="str">
            <v>897300 9140</v>
          </cell>
          <cell r="R343" t="str">
            <v>HINGE MALE LH</v>
          </cell>
        </row>
        <row r="344">
          <cell r="A344" t="str">
            <v>ISU-228-01</v>
          </cell>
          <cell r="B344" t="str">
            <v>SUTTF1</v>
          </cell>
          <cell r="C344" t="str">
            <v>753</v>
          </cell>
          <cell r="D344" t="str">
            <v>COIL</v>
          </cell>
          <cell r="E344" t="str">
            <v>JSH400J-P</v>
          </cell>
          <cell r="F344">
            <v>4</v>
          </cell>
          <cell r="G344">
            <v>165</v>
          </cell>
          <cell r="H344">
            <v>0</v>
          </cell>
          <cell r="I344">
            <v>650</v>
          </cell>
          <cell r="J344">
            <v>1</v>
          </cell>
          <cell r="K344">
            <v>5</v>
          </cell>
          <cell r="L344">
            <v>165</v>
          </cell>
          <cell r="M344">
            <v>0</v>
          </cell>
          <cell r="N344">
            <v>1</v>
          </cell>
          <cell r="O344">
            <v>3282</v>
          </cell>
          <cell r="P344">
            <v>0</v>
          </cell>
          <cell r="Q344" t="str">
            <v>898057 5160</v>
          </cell>
          <cell r="R344" t="str">
            <v>HINGE MALE RH</v>
          </cell>
        </row>
        <row r="345">
          <cell r="A345" t="str">
            <v>ISU-229-01</v>
          </cell>
          <cell r="B345" t="str">
            <v>SUTTF1</v>
          </cell>
          <cell r="C345" t="str">
            <v>753</v>
          </cell>
          <cell r="D345" t="str">
            <v>COIL</v>
          </cell>
          <cell r="E345" t="str">
            <v>JSH400J-P</v>
          </cell>
          <cell r="F345">
            <v>4</v>
          </cell>
          <cell r="G345">
            <v>165</v>
          </cell>
          <cell r="H345">
            <v>0</v>
          </cell>
          <cell r="I345">
            <v>650</v>
          </cell>
          <cell r="J345">
            <v>1</v>
          </cell>
          <cell r="K345">
            <v>5</v>
          </cell>
          <cell r="L345">
            <v>165</v>
          </cell>
          <cell r="M345">
            <v>0</v>
          </cell>
          <cell r="N345">
            <v>1</v>
          </cell>
          <cell r="O345">
            <v>3282</v>
          </cell>
          <cell r="P345">
            <v>0</v>
          </cell>
          <cell r="Q345" t="str">
            <v>898057 5170</v>
          </cell>
          <cell r="R345" t="str">
            <v>HINGE MALE LH</v>
          </cell>
        </row>
        <row r="346">
          <cell r="A346" t="str">
            <v>ISU-230-01</v>
          </cell>
          <cell r="B346" t="str">
            <v>SUTTF1</v>
          </cell>
          <cell r="C346" t="str">
            <v>753</v>
          </cell>
          <cell r="D346" t="str">
            <v>COIL</v>
          </cell>
          <cell r="E346" t="str">
            <v>JSH400J-P</v>
          </cell>
          <cell r="F346">
            <v>4</v>
          </cell>
          <cell r="G346">
            <v>165</v>
          </cell>
          <cell r="H346">
            <v>0</v>
          </cell>
          <cell r="I346">
            <v>650</v>
          </cell>
          <cell r="J346">
            <v>1</v>
          </cell>
          <cell r="K346">
            <v>5</v>
          </cell>
          <cell r="L346">
            <v>165</v>
          </cell>
          <cell r="M346">
            <v>0</v>
          </cell>
          <cell r="N346">
            <v>1</v>
          </cell>
          <cell r="O346">
            <v>3282</v>
          </cell>
          <cell r="P346">
            <v>0</v>
          </cell>
          <cell r="Q346" t="str">
            <v>898057 5180</v>
          </cell>
          <cell r="R346" t="str">
            <v>HINGE MALE LH</v>
          </cell>
        </row>
        <row r="347">
          <cell r="A347" t="str">
            <v>ISU-231-01</v>
          </cell>
          <cell r="B347" t="str">
            <v>SUTTF1</v>
          </cell>
          <cell r="C347" t="str">
            <v>753</v>
          </cell>
          <cell r="D347" t="str">
            <v>COIL</v>
          </cell>
          <cell r="E347" t="str">
            <v>JSH400J-P</v>
          </cell>
          <cell r="F347">
            <v>4</v>
          </cell>
          <cell r="G347">
            <v>165</v>
          </cell>
          <cell r="H347">
            <v>0</v>
          </cell>
          <cell r="I347">
            <v>650</v>
          </cell>
          <cell r="J347">
            <v>1</v>
          </cell>
          <cell r="K347">
            <v>5</v>
          </cell>
          <cell r="L347">
            <v>165</v>
          </cell>
          <cell r="M347">
            <v>0</v>
          </cell>
          <cell r="N347">
            <v>1</v>
          </cell>
          <cell r="O347">
            <v>3282</v>
          </cell>
          <cell r="P347">
            <v>0</v>
          </cell>
          <cell r="Q347" t="str">
            <v>898057 5190</v>
          </cell>
          <cell r="R347" t="str">
            <v>HINGE MALE LH</v>
          </cell>
        </row>
        <row r="348">
          <cell r="A348" t="str">
            <v>ISU-009-02</v>
          </cell>
          <cell r="B348" t="str">
            <v>SUTTF1</v>
          </cell>
          <cell r="C348" t="str">
            <v>754</v>
          </cell>
          <cell r="D348" t="str">
            <v>COIL</v>
          </cell>
          <cell r="E348" t="str">
            <v>JSH400J-P</v>
          </cell>
          <cell r="F348">
            <v>4</v>
          </cell>
          <cell r="G348">
            <v>240</v>
          </cell>
          <cell r="H348">
            <v>0</v>
          </cell>
          <cell r="I348">
            <v>950</v>
          </cell>
          <cell r="J348">
            <v>1</v>
          </cell>
          <cell r="K348">
            <v>5</v>
          </cell>
          <cell r="L348">
            <v>240</v>
          </cell>
          <cell r="M348">
            <v>0</v>
          </cell>
          <cell r="N348">
            <v>1</v>
          </cell>
          <cell r="O348">
            <v>2424</v>
          </cell>
          <cell r="P348">
            <v>208</v>
          </cell>
          <cell r="Q348" t="str">
            <v>897300 9200</v>
          </cell>
          <cell r="R348" t="str">
            <v>HINGE FEMALE RH</v>
          </cell>
        </row>
        <row r="349">
          <cell r="A349" t="str">
            <v>ISU-010-02</v>
          </cell>
          <cell r="B349" t="str">
            <v>SUTTF1</v>
          </cell>
          <cell r="C349" t="str">
            <v>754</v>
          </cell>
          <cell r="D349" t="str">
            <v>COIL</v>
          </cell>
          <cell r="E349" t="str">
            <v>JSH400J-P</v>
          </cell>
          <cell r="F349">
            <v>4</v>
          </cell>
          <cell r="G349">
            <v>240</v>
          </cell>
          <cell r="H349">
            <v>0</v>
          </cell>
          <cell r="I349">
            <v>950</v>
          </cell>
          <cell r="J349">
            <v>1</v>
          </cell>
          <cell r="K349">
            <v>5</v>
          </cell>
          <cell r="L349">
            <v>240</v>
          </cell>
          <cell r="M349">
            <v>0</v>
          </cell>
          <cell r="N349">
            <v>1</v>
          </cell>
          <cell r="O349">
            <v>2424</v>
          </cell>
          <cell r="P349">
            <v>208</v>
          </cell>
          <cell r="Q349" t="str">
            <v>897300 9210</v>
          </cell>
          <cell r="R349" t="str">
            <v>HINGE FEMALE LH</v>
          </cell>
        </row>
        <row r="350">
          <cell r="A350" t="str">
            <v>ISU-011-02</v>
          </cell>
          <cell r="B350" t="str">
            <v>SUTTF1</v>
          </cell>
          <cell r="C350" t="str">
            <v>754</v>
          </cell>
          <cell r="D350" t="str">
            <v>COIL</v>
          </cell>
          <cell r="E350" t="str">
            <v>JSH400J-P</v>
          </cell>
          <cell r="F350">
            <v>4</v>
          </cell>
          <cell r="G350">
            <v>240</v>
          </cell>
          <cell r="H350">
            <v>0</v>
          </cell>
          <cell r="I350">
            <v>950</v>
          </cell>
          <cell r="J350">
            <v>1</v>
          </cell>
          <cell r="K350">
            <v>5</v>
          </cell>
          <cell r="L350">
            <v>240</v>
          </cell>
          <cell r="M350">
            <v>0</v>
          </cell>
          <cell r="N350">
            <v>1</v>
          </cell>
          <cell r="O350">
            <v>2424</v>
          </cell>
          <cell r="P350">
            <v>208</v>
          </cell>
          <cell r="Q350" t="str">
            <v>897300 9220</v>
          </cell>
          <cell r="R350" t="str">
            <v>HINGE FEMALE LH</v>
          </cell>
        </row>
        <row r="351">
          <cell r="A351" t="str">
            <v>ISU-012-02</v>
          </cell>
          <cell r="B351" t="str">
            <v>SUTTF1</v>
          </cell>
          <cell r="C351" t="str">
            <v>754</v>
          </cell>
          <cell r="D351" t="str">
            <v>COIL</v>
          </cell>
          <cell r="E351" t="str">
            <v>JSH400J-P</v>
          </cell>
          <cell r="F351">
            <v>4</v>
          </cell>
          <cell r="G351">
            <v>240</v>
          </cell>
          <cell r="H351">
            <v>0</v>
          </cell>
          <cell r="I351">
            <v>950</v>
          </cell>
          <cell r="J351">
            <v>1</v>
          </cell>
          <cell r="K351">
            <v>5</v>
          </cell>
          <cell r="L351">
            <v>240</v>
          </cell>
          <cell r="M351">
            <v>0</v>
          </cell>
          <cell r="N351">
            <v>1</v>
          </cell>
          <cell r="O351">
            <v>2424</v>
          </cell>
          <cell r="P351">
            <v>208</v>
          </cell>
          <cell r="Q351" t="str">
            <v>897300 9230</v>
          </cell>
          <cell r="R351" t="str">
            <v>HINGE FEMALE LH</v>
          </cell>
        </row>
        <row r="352">
          <cell r="A352" t="str">
            <v>ISU-228-02</v>
          </cell>
          <cell r="B352" t="str">
            <v>SUTTF1</v>
          </cell>
          <cell r="C352" t="str">
            <v>754</v>
          </cell>
          <cell r="D352" t="str">
            <v>COIL</v>
          </cell>
          <cell r="E352" t="str">
            <v>JSH400J-P</v>
          </cell>
          <cell r="F352">
            <v>4</v>
          </cell>
          <cell r="G352">
            <v>240</v>
          </cell>
          <cell r="H352">
            <v>0</v>
          </cell>
          <cell r="I352">
            <v>950</v>
          </cell>
          <cell r="J352">
            <v>1</v>
          </cell>
          <cell r="K352">
            <v>5</v>
          </cell>
          <cell r="L352">
            <v>240</v>
          </cell>
          <cell r="M352">
            <v>0</v>
          </cell>
          <cell r="N352">
            <v>1</v>
          </cell>
          <cell r="O352">
            <v>2424</v>
          </cell>
          <cell r="P352">
            <v>0</v>
          </cell>
          <cell r="Q352" t="str">
            <v>898057 5200</v>
          </cell>
          <cell r="R352" t="str">
            <v>HINGE FEMALE RH</v>
          </cell>
        </row>
        <row r="353">
          <cell r="A353" t="str">
            <v>ISU-229-02</v>
          </cell>
          <cell r="B353" t="str">
            <v>SUTTF1</v>
          </cell>
          <cell r="C353" t="str">
            <v>754</v>
          </cell>
          <cell r="D353" t="str">
            <v>COIL</v>
          </cell>
          <cell r="E353" t="str">
            <v>JSH400J-P</v>
          </cell>
          <cell r="F353">
            <v>4</v>
          </cell>
          <cell r="G353">
            <v>240</v>
          </cell>
          <cell r="H353">
            <v>0</v>
          </cell>
          <cell r="I353">
            <v>950</v>
          </cell>
          <cell r="J353">
            <v>1</v>
          </cell>
          <cell r="K353">
            <v>5</v>
          </cell>
          <cell r="L353">
            <v>240</v>
          </cell>
          <cell r="M353">
            <v>0</v>
          </cell>
          <cell r="N353">
            <v>1</v>
          </cell>
          <cell r="O353">
            <v>2424</v>
          </cell>
          <cell r="P353">
            <v>0</v>
          </cell>
          <cell r="Q353" t="str">
            <v>898057 5210</v>
          </cell>
          <cell r="R353" t="str">
            <v>HINGE FEMALE LH</v>
          </cell>
        </row>
        <row r="354">
          <cell r="A354" t="str">
            <v>ISU-230-02</v>
          </cell>
          <cell r="B354" t="str">
            <v>SUTTF1</v>
          </cell>
          <cell r="C354" t="str">
            <v>754</v>
          </cell>
          <cell r="D354" t="str">
            <v>COIL</v>
          </cell>
          <cell r="E354" t="str">
            <v>JSH400J-P</v>
          </cell>
          <cell r="F354">
            <v>4</v>
          </cell>
          <cell r="G354">
            <v>240</v>
          </cell>
          <cell r="H354">
            <v>0</v>
          </cell>
          <cell r="I354">
            <v>950</v>
          </cell>
          <cell r="J354">
            <v>1</v>
          </cell>
          <cell r="K354">
            <v>5</v>
          </cell>
          <cell r="L354">
            <v>240</v>
          </cell>
          <cell r="M354">
            <v>0</v>
          </cell>
          <cell r="N354">
            <v>1</v>
          </cell>
          <cell r="O354">
            <v>2424</v>
          </cell>
          <cell r="P354">
            <v>0</v>
          </cell>
          <cell r="Q354" t="str">
            <v>898057 5220</v>
          </cell>
          <cell r="R354" t="str">
            <v>HINGE FEMALE LH</v>
          </cell>
        </row>
        <row r="355">
          <cell r="A355" t="str">
            <v>ISU-231-02</v>
          </cell>
          <cell r="B355" t="str">
            <v>SUTTF1</v>
          </cell>
          <cell r="C355" t="str">
            <v>754</v>
          </cell>
          <cell r="D355" t="str">
            <v>COIL</v>
          </cell>
          <cell r="E355" t="str">
            <v>JSH400J-P</v>
          </cell>
          <cell r="F355">
            <v>4</v>
          </cell>
          <cell r="G355">
            <v>240</v>
          </cell>
          <cell r="H355">
            <v>0</v>
          </cell>
          <cell r="I355">
            <v>950</v>
          </cell>
          <cell r="J355">
            <v>1</v>
          </cell>
          <cell r="K355">
            <v>5</v>
          </cell>
          <cell r="L355">
            <v>240</v>
          </cell>
          <cell r="M355">
            <v>0</v>
          </cell>
          <cell r="N355">
            <v>1</v>
          </cell>
          <cell r="O355">
            <v>2424</v>
          </cell>
          <cell r="P355">
            <v>0</v>
          </cell>
          <cell r="Q355" t="str">
            <v>898057 5230</v>
          </cell>
          <cell r="R355" t="str">
            <v>HINGE FEMALE LH</v>
          </cell>
        </row>
        <row r="356">
          <cell r="A356" t="str">
            <v>ISU-019-02</v>
          </cell>
          <cell r="B356" t="str">
            <v>SUTTF1</v>
          </cell>
          <cell r="C356" t="str">
            <v>795</v>
          </cell>
          <cell r="D356" t="str">
            <v>CUT SIZE</v>
          </cell>
          <cell r="E356" t="str">
            <v>JSH400J-P</v>
          </cell>
          <cell r="F356">
            <v>4</v>
          </cell>
          <cell r="G356">
            <v>295</v>
          </cell>
          <cell r="H356">
            <v>1219</v>
          </cell>
          <cell r="I356">
            <v>11.292</v>
          </cell>
          <cell r="J356">
            <v>100</v>
          </cell>
          <cell r="K356">
            <v>5</v>
          </cell>
          <cell r="L356">
            <v>295</v>
          </cell>
          <cell r="M356">
            <v>1219</v>
          </cell>
          <cell r="N356">
            <v>1</v>
          </cell>
          <cell r="O356">
            <v>22</v>
          </cell>
          <cell r="P356">
            <v>0</v>
          </cell>
          <cell r="Q356" t="str">
            <v>893299 81602</v>
          </cell>
          <cell r="R356" t="str">
            <v>HINGE FEMALE RR DOOR UPR RH</v>
          </cell>
        </row>
        <row r="357">
          <cell r="A357" t="str">
            <v>ISU-020-02</v>
          </cell>
          <cell r="B357" t="str">
            <v>SUTTF1</v>
          </cell>
          <cell r="C357" t="str">
            <v>795</v>
          </cell>
          <cell r="D357" t="str">
            <v>CUT SIZE</v>
          </cell>
          <cell r="E357" t="str">
            <v>JSH400J-P</v>
          </cell>
          <cell r="F357">
            <v>4</v>
          </cell>
          <cell r="G357">
            <v>295</v>
          </cell>
          <cell r="H357">
            <v>1219</v>
          </cell>
          <cell r="I357">
            <v>11.292</v>
          </cell>
          <cell r="J357">
            <v>100</v>
          </cell>
          <cell r="K357">
            <v>5</v>
          </cell>
          <cell r="L357">
            <v>295</v>
          </cell>
          <cell r="M357">
            <v>1219</v>
          </cell>
          <cell r="N357">
            <v>1</v>
          </cell>
          <cell r="O357">
            <v>22</v>
          </cell>
          <cell r="P357">
            <v>0</v>
          </cell>
          <cell r="Q357" t="str">
            <v>893299 81702</v>
          </cell>
          <cell r="R357" t="str">
            <v>HINGE FEMALE RR DOOR UPR LH</v>
          </cell>
        </row>
        <row r="358">
          <cell r="A358" t="str">
            <v>ISU-232-02</v>
          </cell>
          <cell r="B358" t="str">
            <v>SUTTF1</v>
          </cell>
          <cell r="C358" t="str">
            <v>795</v>
          </cell>
          <cell r="D358" t="str">
            <v>CUT SIZE</v>
          </cell>
          <cell r="E358" t="str">
            <v>JSH400J-P</v>
          </cell>
          <cell r="F358">
            <v>4</v>
          </cell>
          <cell r="G358">
            <v>295</v>
          </cell>
          <cell r="H358">
            <v>1219</v>
          </cell>
          <cell r="I358">
            <v>11.292</v>
          </cell>
          <cell r="J358">
            <v>100</v>
          </cell>
          <cell r="K358">
            <v>5</v>
          </cell>
          <cell r="L358">
            <v>295</v>
          </cell>
          <cell r="M358">
            <v>1219</v>
          </cell>
          <cell r="N358">
            <v>1</v>
          </cell>
          <cell r="O358">
            <v>22</v>
          </cell>
          <cell r="P358">
            <v>0</v>
          </cell>
          <cell r="Q358" t="str">
            <v>898057 5280</v>
          </cell>
          <cell r="R358" t="str">
            <v>HINGE FEMALE RR DOOR UPR RH</v>
          </cell>
        </row>
        <row r="359">
          <cell r="A359" t="str">
            <v>ISU-233-02</v>
          </cell>
          <cell r="B359" t="str">
            <v>SUTTF1</v>
          </cell>
          <cell r="C359" t="str">
            <v>795</v>
          </cell>
          <cell r="D359" t="str">
            <v>CUT SIZE</v>
          </cell>
          <cell r="E359" t="str">
            <v>JSH400J-P</v>
          </cell>
          <cell r="F359">
            <v>4</v>
          </cell>
          <cell r="G359">
            <v>295</v>
          </cell>
          <cell r="H359">
            <v>1219</v>
          </cell>
          <cell r="I359">
            <v>11.292</v>
          </cell>
          <cell r="J359">
            <v>100</v>
          </cell>
          <cell r="K359">
            <v>5</v>
          </cell>
          <cell r="L359">
            <v>295</v>
          </cell>
          <cell r="M359">
            <v>1219</v>
          </cell>
          <cell r="N359">
            <v>1</v>
          </cell>
          <cell r="O359">
            <v>22</v>
          </cell>
          <cell r="P359">
            <v>0</v>
          </cell>
          <cell r="Q359" t="str">
            <v>898057 5290</v>
          </cell>
          <cell r="R359" t="str">
            <v>HINGE FEMALE RR DOOR UPR LH</v>
          </cell>
        </row>
        <row r="360">
          <cell r="A360" t="str">
            <v>ISU-401-01</v>
          </cell>
          <cell r="B360" t="str">
            <v>SUTTF1</v>
          </cell>
          <cell r="C360" t="str">
            <v>876</v>
          </cell>
          <cell r="D360" t="str">
            <v>COIL</v>
          </cell>
          <cell r="E360" t="str">
            <v>JSH400J-P</v>
          </cell>
          <cell r="F360">
            <v>5</v>
          </cell>
          <cell r="G360">
            <v>300</v>
          </cell>
          <cell r="H360">
            <v>0</v>
          </cell>
          <cell r="I360">
            <v>1100</v>
          </cell>
          <cell r="J360">
            <v>1</v>
          </cell>
          <cell r="K360">
            <v>5</v>
          </cell>
          <cell r="L360">
            <v>300</v>
          </cell>
          <cell r="M360">
            <v>0</v>
          </cell>
          <cell r="N360">
            <v>2</v>
          </cell>
          <cell r="O360">
            <v>845</v>
          </cell>
          <cell r="P360">
            <v>110</v>
          </cell>
          <cell r="Q360" t="str">
            <v>897362 02922</v>
          </cell>
          <cell r="R360" t="str">
            <v>HINGE FEMALE RR S/D LH</v>
          </cell>
        </row>
        <row r="361">
          <cell r="A361" t="str">
            <v>ISU-402-01</v>
          </cell>
          <cell r="B361" t="str">
            <v>SUTTF1</v>
          </cell>
          <cell r="C361" t="str">
            <v>876</v>
          </cell>
          <cell r="D361" t="str">
            <v>COIL</v>
          </cell>
          <cell r="E361" t="str">
            <v>JSH400J-P</v>
          </cell>
          <cell r="F361">
            <v>5</v>
          </cell>
          <cell r="G361">
            <v>300</v>
          </cell>
          <cell r="H361">
            <v>0</v>
          </cell>
          <cell r="I361">
            <v>1100</v>
          </cell>
          <cell r="J361">
            <v>1</v>
          </cell>
          <cell r="K361">
            <v>5</v>
          </cell>
          <cell r="L361">
            <v>300</v>
          </cell>
          <cell r="M361">
            <v>0</v>
          </cell>
          <cell r="N361">
            <v>2</v>
          </cell>
          <cell r="O361">
            <v>845</v>
          </cell>
          <cell r="P361">
            <v>110</v>
          </cell>
          <cell r="Q361" t="str">
            <v>897362 03022</v>
          </cell>
          <cell r="R361" t="str">
            <v>HINGE FEMALE RR S/D RH (B)</v>
          </cell>
        </row>
        <row r="362">
          <cell r="A362" t="str">
            <v>ISU-019-01</v>
          </cell>
          <cell r="B362" t="str">
            <v>SUTTF1</v>
          </cell>
          <cell r="C362" t="str">
            <v>927</v>
          </cell>
          <cell r="D362" t="str">
            <v>COIL</v>
          </cell>
          <cell r="E362" t="str">
            <v>JSH400J-P</v>
          </cell>
          <cell r="F362">
            <v>4</v>
          </cell>
          <cell r="G362">
            <v>170</v>
          </cell>
          <cell r="H362">
            <v>0</v>
          </cell>
          <cell r="I362">
            <v>650</v>
          </cell>
          <cell r="J362">
            <v>1</v>
          </cell>
          <cell r="K362">
            <v>5</v>
          </cell>
          <cell r="L362">
            <v>170</v>
          </cell>
          <cell r="M362">
            <v>0</v>
          </cell>
          <cell r="N362">
            <v>2</v>
          </cell>
          <cell r="O362">
            <v>1477</v>
          </cell>
          <cell r="P362">
            <v>82</v>
          </cell>
          <cell r="Q362" t="str">
            <v>893299 81601</v>
          </cell>
          <cell r="R362" t="str">
            <v>HINGE MALE RR DOOR UPR RH</v>
          </cell>
        </row>
        <row r="363">
          <cell r="A363" t="str">
            <v>ISU-020-01</v>
          </cell>
          <cell r="B363" t="str">
            <v>SUTTF1</v>
          </cell>
          <cell r="C363" t="str">
            <v>927</v>
          </cell>
          <cell r="D363" t="str">
            <v>COIL</v>
          </cell>
          <cell r="E363" t="str">
            <v>JSH400J-P</v>
          </cell>
          <cell r="F363">
            <v>4</v>
          </cell>
          <cell r="G363">
            <v>170</v>
          </cell>
          <cell r="H363">
            <v>0</v>
          </cell>
          <cell r="I363">
            <v>650</v>
          </cell>
          <cell r="J363">
            <v>1</v>
          </cell>
          <cell r="K363">
            <v>5</v>
          </cell>
          <cell r="L363">
            <v>170</v>
          </cell>
          <cell r="M363">
            <v>0</v>
          </cell>
          <cell r="N363">
            <v>2</v>
          </cell>
          <cell r="O363">
            <v>1477</v>
          </cell>
          <cell r="P363">
            <v>82</v>
          </cell>
          <cell r="Q363" t="str">
            <v>893299 91701</v>
          </cell>
          <cell r="R363" t="str">
            <v>HINGE MALE RR DOOR UPR LH</v>
          </cell>
        </row>
        <row r="364">
          <cell r="A364" t="str">
            <v>ISU-232-01</v>
          </cell>
          <cell r="B364" t="str">
            <v>SUTTF1</v>
          </cell>
          <cell r="C364" t="str">
            <v>927</v>
          </cell>
          <cell r="D364" t="str">
            <v>COIL</v>
          </cell>
          <cell r="E364" t="str">
            <v>JSH400J-P</v>
          </cell>
          <cell r="F364">
            <v>4</v>
          </cell>
          <cell r="G364">
            <v>170</v>
          </cell>
          <cell r="H364">
            <v>0</v>
          </cell>
          <cell r="I364">
            <v>650</v>
          </cell>
          <cell r="J364">
            <v>1</v>
          </cell>
          <cell r="K364">
            <v>5</v>
          </cell>
          <cell r="L364">
            <v>170</v>
          </cell>
          <cell r="M364">
            <v>0</v>
          </cell>
          <cell r="N364">
            <v>2</v>
          </cell>
          <cell r="O364">
            <v>1477</v>
          </cell>
          <cell r="P364">
            <v>82</v>
          </cell>
          <cell r="Q364" t="str">
            <v>898057 5260</v>
          </cell>
          <cell r="R364" t="str">
            <v>HINGE MALE RR DOOR UPR RH</v>
          </cell>
        </row>
        <row r="365">
          <cell r="A365" t="str">
            <v>ISU-233-01</v>
          </cell>
          <cell r="B365" t="str">
            <v>SUTTF1</v>
          </cell>
          <cell r="C365" t="str">
            <v>927</v>
          </cell>
          <cell r="D365" t="str">
            <v>COIL</v>
          </cell>
          <cell r="E365" t="str">
            <v>JSH400J-P</v>
          </cell>
          <cell r="F365">
            <v>4</v>
          </cell>
          <cell r="G365">
            <v>170</v>
          </cell>
          <cell r="H365">
            <v>0</v>
          </cell>
          <cell r="I365">
            <v>650</v>
          </cell>
          <cell r="J365">
            <v>1</v>
          </cell>
          <cell r="K365">
            <v>5</v>
          </cell>
          <cell r="L365">
            <v>170</v>
          </cell>
          <cell r="M365">
            <v>0</v>
          </cell>
          <cell r="N365">
            <v>2</v>
          </cell>
          <cell r="O365">
            <v>1477</v>
          </cell>
          <cell r="P365">
            <v>82</v>
          </cell>
          <cell r="Q365" t="str">
            <v>898057 5270</v>
          </cell>
          <cell r="R365" t="str">
            <v>HINGE MALE RR DOOR UPR LH</v>
          </cell>
        </row>
        <row r="366">
          <cell r="A366" t="str">
            <v>ISU-103-03</v>
          </cell>
          <cell r="B366" t="str">
            <v>SUTTF1</v>
          </cell>
          <cell r="C366" t="str">
            <v>118</v>
          </cell>
          <cell r="D366" t="str">
            <v>CUT SIZE</v>
          </cell>
          <cell r="E366" t="str">
            <v>JSH400W</v>
          </cell>
          <cell r="F366">
            <v>10</v>
          </cell>
          <cell r="G366">
            <v>432</v>
          </cell>
          <cell r="H366">
            <v>1219</v>
          </cell>
          <cell r="I366">
            <v>41.338999999999999</v>
          </cell>
          <cell r="J366">
            <v>40</v>
          </cell>
          <cell r="K366">
            <v>0</v>
          </cell>
          <cell r="L366">
            <v>432</v>
          </cell>
          <cell r="M366">
            <v>1219</v>
          </cell>
          <cell r="N366">
            <v>1</v>
          </cell>
          <cell r="O366">
            <v>18</v>
          </cell>
          <cell r="P366">
            <v>0</v>
          </cell>
          <cell r="Q366" t="str">
            <v>897327 15811</v>
          </cell>
          <cell r="R366" t="str">
            <v>PEDAL ASM.:BRAKE (HOLDEN)</v>
          </cell>
        </row>
        <row r="367">
          <cell r="A367" t="str">
            <v>ISU-206-03</v>
          </cell>
          <cell r="B367" t="str">
            <v>SUTTF1</v>
          </cell>
          <cell r="C367" t="str">
            <v>118</v>
          </cell>
          <cell r="D367" t="str">
            <v>CUT SIZE</v>
          </cell>
          <cell r="E367" t="str">
            <v>JSH400W</v>
          </cell>
          <cell r="F367">
            <v>10</v>
          </cell>
          <cell r="G367">
            <v>432</v>
          </cell>
          <cell r="H367">
            <v>1219</v>
          </cell>
          <cell r="I367">
            <v>41.338999999999999</v>
          </cell>
          <cell r="J367">
            <v>40</v>
          </cell>
          <cell r="K367">
            <v>0</v>
          </cell>
          <cell r="L367">
            <v>432</v>
          </cell>
          <cell r="M367">
            <v>1219</v>
          </cell>
          <cell r="N367">
            <v>1</v>
          </cell>
          <cell r="O367">
            <v>21</v>
          </cell>
          <cell r="P367">
            <v>104</v>
          </cell>
          <cell r="Q367" t="str">
            <v>897354 04401</v>
          </cell>
          <cell r="R367" t="str">
            <v>PEDAL ARM.</v>
          </cell>
        </row>
        <row r="368">
          <cell r="A368" t="str">
            <v>ISU-210-05</v>
          </cell>
          <cell r="B368" t="str">
            <v>SUTTF1</v>
          </cell>
          <cell r="C368" t="str">
            <v>122</v>
          </cell>
          <cell r="D368" t="str">
            <v>CUT SIZE</v>
          </cell>
          <cell r="E368" t="str">
            <v>JSH440W-P</v>
          </cell>
          <cell r="F368">
            <v>6</v>
          </cell>
          <cell r="G368">
            <v>410</v>
          </cell>
          <cell r="H368">
            <v>1219</v>
          </cell>
          <cell r="I368">
            <v>23.54</v>
          </cell>
          <cell r="J368">
            <v>40</v>
          </cell>
          <cell r="K368">
            <v>0</v>
          </cell>
          <cell r="L368">
            <v>410</v>
          </cell>
          <cell r="M368">
            <v>1219</v>
          </cell>
          <cell r="N368">
            <v>1</v>
          </cell>
          <cell r="O368">
            <v>18</v>
          </cell>
          <cell r="P368">
            <v>95</v>
          </cell>
          <cell r="Q368" t="str">
            <v>897942 77701</v>
          </cell>
          <cell r="R368" t="str">
            <v>PEDAL ARM CLUTCH</v>
          </cell>
        </row>
        <row r="369">
          <cell r="A369" t="str">
            <v>ISU-008-05</v>
          </cell>
          <cell r="B369" t="str">
            <v>SUTTF1</v>
          </cell>
          <cell r="C369" t="str">
            <v>237</v>
          </cell>
          <cell r="D369" t="str">
            <v>CUT SIZE</v>
          </cell>
          <cell r="E369" t="str">
            <v>JSH440W-P</v>
          </cell>
          <cell r="F369">
            <v>6</v>
          </cell>
          <cell r="G369">
            <v>430</v>
          </cell>
          <cell r="H369">
            <v>1219</v>
          </cell>
          <cell r="I369">
            <v>24.687999999999999</v>
          </cell>
          <cell r="J369">
            <v>40</v>
          </cell>
          <cell r="K369">
            <v>0</v>
          </cell>
          <cell r="L369">
            <v>430</v>
          </cell>
          <cell r="M369">
            <v>1219</v>
          </cell>
          <cell r="N369">
            <v>1</v>
          </cell>
          <cell r="O369">
            <v>24</v>
          </cell>
          <cell r="P369">
            <v>0</v>
          </cell>
          <cell r="Q369" t="str">
            <v>897942 31101</v>
          </cell>
          <cell r="R369" t="str">
            <v>PEDAL ARM.</v>
          </cell>
        </row>
        <row r="370">
          <cell r="A370" t="str">
            <v>ISU-107-03</v>
          </cell>
          <cell r="B370" t="str">
            <v>SUTTF1</v>
          </cell>
          <cell r="C370" t="str">
            <v>763</v>
          </cell>
          <cell r="D370" t="str">
            <v>CUT SIZE</v>
          </cell>
          <cell r="E370" t="str">
            <v>JSH440W-P</v>
          </cell>
          <cell r="F370">
            <v>6</v>
          </cell>
          <cell r="G370">
            <v>415</v>
          </cell>
          <cell r="H370">
            <v>1219</v>
          </cell>
          <cell r="I370">
            <v>23.827000000000002</v>
          </cell>
          <cell r="J370">
            <v>40</v>
          </cell>
          <cell r="K370">
            <v>0</v>
          </cell>
          <cell r="L370">
            <v>415</v>
          </cell>
          <cell r="M370">
            <v>1219</v>
          </cell>
          <cell r="N370">
            <v>1</v>
          </cell>
          <cell r="O370">
            <v>21</v>
          </cell>
          <cell r="P370">
            <v>0</v>
          </cell>
          <cell r="Q370" t="str">
            <v>897942 74201</v>
          </cell>
          <cell r="R370" t="str">
            <v>PEDAL ASM:CLUTH (HOLDEN)</v>
          </cell>
        </row>
        <row r="371">
          <cell r="A371" t="str">
            <v>TTC-900-01</v>
          </cell>
          <cell r="B371" t="str">
            <v>TECF1</v>
          </cell>
          <cell r="C371" t="str">
            <v>929</v>
          </cell>
          <cell r="D371" t="str">
            <v>BAR</v>
          </cell>
          <cell r="E371" t="str">
            <v>SS400</v>
          </cell>
          <cell r="F371">
            <v>0</v>
          </cell>
          <cell r="G371">
            <v>7.97</v>
          </cell>
          <cell r="H371">
            <v>3000</v>
          </cell>
          <cell r="I371">
            <v>1.175</v>
          </cell>
          <cell r="J371">
            <v>425</v>
          </cell>
          <cell r="K371">
            <v>10</v>
          </cell>
          <cell r="L371">
            <v>7.97</v>
          </cell>
          <cell r="M371">
            <v>241</v>
          </cell>
          <cell r="N371">
            <v>11</v>
          </cell>
          <cell r="O371">
            <v>1</v>
          </cell>
          <cell r="P371">
            <v>240</v>
          </cell>
          <cell r="Q371" t="str">
            <v>VN198812-3050</v>
          </cell>
          <cell r="R371" t="str">
            <v>PEDAL</v>
          </cell>
        </row>
        <row r="372">
          <cell r="A372" t="str">
            <v>HAT-019-02</v>
          </cell>
          <cell r="B372" t="str">
            <v>TECF1</v>
          </cell>
          <cell r="C372" t="str">
            <v>B91</v>
          </cell>
          <cell r="D372" t="str">
            <v>BAR</v>
          </cell>
          <cell r="E372" t="str">
            <v>SS400</v>
          </cell>
          <cell r="F372">
            <v>0</v>
          </cell>
          <cell r="G372">
            <v>10</v>
          </cell>
          <cell r="H372">
            <v>3000</v>
          </cell>
          <cell r="I372">
            <v>1.9</v>
          </cell>
          <cell r="J372">
            <v>270</v>
          </cell>
          <cell r="K372">
            <v>10</v>
          </cell>
          <cell r="L372">
            <v>10</v>
          </cell>
          <cell r="M372">
            <v>109</v>
          </cell>
          <cell r="N372">
            <v>1</v>
          </cell>
          <cell r="O372">
            <v>27</v>
          </cell>
          <cell r="P372">
            <v>109</v>
          </cell>
          <cell r="Q372" t="str">
            <v>65521-TF0-3000</v>
          </cell>
          <cell r="R372" t="str">
            <v>ROD,EXPI MT</v>
          </cell>
        </row>
        <row r="373">
          <cell r="A373" t="str">
            <v>ISU-002-02</v>
          </cell>
          <cell r="B373" t="str">
            <v>TECF1</v>
          </cell>
          <cell r="C373" t="str">
            <v>B91</v>
          </cell>
          <cell r="D373" t="str">
            <v>BAR</v>
          </cell>
          <cell r="E373" t="str">
            <v>SS400</v>
          </cell>
          <cell r="F373">
            <v>0</v>
          </cell>
          <cell r="G373">
            <v>10</v>
          </cell>
          <cell r="H373">
            <v>3000</v>
          </cell>
          <cell r="I373">
            <v>1.9</v>
          </cell>
          <cell r="J373">
            <v>270</v>
          </cell>
          <cell r="K373">
            <v>10</v>
          </cell>
          <cell r="L373">
            <v>10</v>
          </cell>
          <cell r="M373">
            <v>350</v>
          </cell>
          <cell r="N373">
            <v>1</v>
          </cell>
          <cell r="O373">
            <v>8</v>
          </cell>
          <cell r="P373">
            <v>0</v>
          </cell>
          <cell r="Q373" t="str">
            <v>897257 59131</v>
          </cell>
          <cell r="R373" t="str">
            <v>STEM</v>
          </cell>
        </row>
        <row r="374">
          <cell r="A374" t="str">
            <v>ISU-201-03</v>
          </cell>
          <cell r="B374" t="str">
            <v>TECF1</v>
          </cell>
          <cell r="C374" t="str">
            <v>B91</v>
          </cell>
          <cell r="D374" t="str">
            <v>BAR</v>
          </cell>
          <cell r="E374" t="str">
            <v>SS400</v>
          </cell>
          <cell r="F374">
            <v>0</v>
          </cell>
          <cell r="G374">
            <v>10</v>
          </cell>
          <cell r="H374">
            <v>3000</v>
          </cell>
          <cell r="I374">
            <v>1.9</v>
          </cell>
          <cell r="J374">
            <v>270</v>
          </cell>
          <cell r="K374">
            <v>10</v>
          </cell>
          <cell r="L374">
            <v>10</v>
          </cell>
          <cell r="M374">
            <v>440</v>
          </cell>
          <cell r="N374">
            <v>1</v>
          </cell>
          <cell r="O374">
            <v>6</v>
          </cell>
          <cell r="P374">
            <v>440</v>
          </cell>
          <cell r="Q374" t="str">
            <v>897332 60901</v>
          </cell>
          <cell r="R374" t="str">
            <v>STEM</v>
          </cell>
        </row>
        <row r="375">
          <cell r="A375" t="str">
            <v>ISU-301-03</v>
          </cell>
          <cell r="B375" t="str">
            <v>TECF1</v>
          </cell>
          <cell r="C375" t="str">
            <v>B91</v>
          </cell>
          <cell r="D375" t="str">
            <v>BAR</v>
          </cell>
          <cell r="E375" t="str">
            <v>SS400</v>
          </cell>
          <cell r="F375">
            <v>0</v>
          </cell>
          <cell r="G375">
            <v>10</v>
          </cell>
          <cell r="H375">
            <v>3000</v>
          </cell>
          <cell r="I375">
            <v>1.9</v>
          </cell>
          <cell r="J375">
            <v>270</v>
          </cell>
          <cell r="K375">
            <v>10</v>
          </cell>
          <cell r="L375">
            <v>10</v>
          </cell>
          <cell r="M375">
            <v>239</v>
          </cell>
          <cell r="N375">
            <v>1</v>
          </cell>
          <cell r="O375">
            <v>12</v>
          </cell>
          <cell r="P375">
            <v>239</v>
          </cell>
          <cell r="Q375" t="str">
            <v>897363 320021</v>
          </cell>
          <cell r="R375" t="str">
            <v>STEM</v>
          </cell>
        </row>
        <row r="376">
          <cell r="A376" t="str">
            <v>ISU-403-03</v>
          </cell>
          <cell r="B376" t="str">
            <v>TECF1</v>
          </cell>
          <cell r="C376" t="str">
            <v>B91</v>
          </cell>
          <cell r="D376" t="str">
            <v>BAR</v>
          </cell>
          <cell r="E376" t="str">
            <v>SS400</v>
          </cell>
          <cell r="F376">
            <v>0</v>
          </cell>
          <cell r="G376">
            <v>10</v>
          </cell>
          <cell r="H376">
            <v>3000</v>
          </cell>
          <cell r="I376">
            <v>1.9</v>
          </cell>
          <cell r="J376">
            <v>270</v>
          </cell>
          <cell r="K376">
            <v>10</v>
          </cell>
          <cell r="L376">
            <v>10</v>
          </cell>
          <cell r="M376">
            <v>278</v>
          </cell>
          <cell r="N376">
            <v>10</v>
          </cell>
          <cell r="O376">
            <v>1</v>
          </cell>
          <cell r="P376">
            <v>0</v>
          </cell>
          <cell r="Q376" t="str">
            <v>897383 567211</v>
          </cell>
          <cell r="R376" t="str">
            <v>STEM</v>
          </cell>
        </row>
        <row r="377">
          <cell r="A377" t="str">
            <v>WEC-009</v>
          </cell>
          <cell r="B377" t="str">
            <v>TECF1</v>
          </cell>
          <cell r="C377" t="str">
            <v>B91</v>
          </cell>
          <cell r="D377" t="str">
            <v>BAR</v>
          </cell>
          <cell r="E377" t="str">
            <v>SS400</v>
          </cell>
          <cell r="F377">
            <v>0</v>
          </cell>
          <cell r="G377">
            <v>10</v>
          </cell>
          <cell r="H377">
            <v>3000</v>
          </cell>
          <cell r="I377">
            <v>1.9</v>
          </cell>
          <cell r="J377">
            <v>270</v>
          </cell>
          <cell r="K377">
            <v>10</v>
          </cell>
          <cell r="L377">
            <v>10</v>
          </cell>
          <cell r="M377">
            <v>278</v>
          </cell>
          <cell r="N377">
            <v>1</v>
          </cell>
          <cell r="O377">
            <v>10</v>
          </cell>
          <cell r="P377">
            <v>0</v>
          </cell>
          <cell r="Q377" t="str">
            <v>G001-0029F</v>
          </cell>
          <cell r="R377" t="str">
            <v>HANGER</v>
          </cell>
        </row>
        <row r="378">
          <cell r="A378" t="str">
            <v>WEC-010</v>
          </cell>
          <cell r="B378" t="str">
            <v>TECF1</v>
          </cell>
          <cell r="C378" t="str">
            <v>B91</v>
          </cell>
          <cell r="D378" t="str">
            <v>BAR</v>
          </cell>
          <cell r="E378" t="str">
            <v>SS400</v>
          </cell>
          <cell r="F378">
            <v>0</v>
          </cell>
          <cell r="G378">
            <v>10</v>
          </cell>
          <cell r="H378">
            <v>3000</v>
          </cell>
          <cell r="I378">
            <v>1.9</v>
          </cell>
          <cell r="J378">
            <v>270</v>
          </cell>
          <cell r="K378">
            <v>10</v>
          </cell>
          <cell r="L378">
            <v>10</v>
          </cell>
          <cell r="M378">
            <v>248</v>
          </cell>
          <cell r="N378">
            <v>1</v>
          </cell>
          <cell r="O378">
            <v>11</v>
          </cell>
          <cell r="P378">
            <v>0</v>
          </cell>
          <cell r="Q378" t="str">
            <v>G99-1243F</v>
          </cell>
          <cell r="R378" t="str">
            <v>HANGER</v>
          </cell>
        </row>
        <row r="379">
          <cell r="A379" t="str">
            <v>WEC-011</v>
          </cell>
          <cell r="B379" t="str">
            <v>TECF1</v>
          </cell>
          <cell r="C379" t="str">
            <v>B91</v>
          </cell>
          <cell r="D379" t="str">
            <v>BAR</v>
          </cell>
          <cell r="E379" t="str">
            <v>SS400</v>
          </cell>
          <cell r="F379">
            <v>0</v>
          </cell>
          <cell r="G379">
            <v>10</v>
          </cell>
          <cell r="H379">
            <v>3000</v>
          </cell>
          <cell r="I379">
            <v>1.9</v>
          </cell>
          <cell r="J379">
            <v>270</v>
          </cell>
          <cell r="K379">
            <v>10</v>
          </cell>
          <cell r="L379">
            <v>10</v>
          </cell>
          <cell r="M379">
            <v>212</v>
          </cell>
          <cell r="N379">
            <v>1</v>
          </cell>
          <cell r="O379">
            <v>13</v>
          </cell>
          <cell r="P379">
            <v>0</v>
          </cell>
          <cell r="Q379" t="str">
            <v>G99-1245G</v>
          </cell>
          <cell r="R379" t="str">
            <v>HANGER</v>
          </cell>
        </row>
        <row r="380">
          <cell r="A380" t="str">
            <v>WEC-012-01</v>
          </cell>
          <cell r="B380" t="str">
            <v>TECF1</v>
          </cell>
          <cell r="C380" t="str">
            <v>B91</v>
          </cell>
          <cell r="D380" t="str">
            <v>BAR</v>
          </cell>
          <cell r="E380" t="str">
            <v>SS400</v>
          </cell>
          <cell r="F380">
            <v>0</v>
          </cell>
          <cell r="G380">
            <v>10</v>
          </cell>
          <cell r="H380">
            <v>3000</v>
          </cell>
          <cell r="I380">
            <v>1.9</v>
          </cell>
          <cell r="J380">
            <v>270</v>
          </cell>
          <cell r="K380">
            <v>10</v>
          </cell>
          <cell r="L380">
            <v>10</v>
          </cell>
          <cell r="M380">
            <v>113</v>
          </cell>
          <cell r="N380">
            <v>1</v>
          </cell>
          <cell r="O380">
            <v>26</v>
          </cell>
          <cell r="P380">
            <v>0</v>
          </cell>
          <cell r="Q380" t="str">
            <v>G99-1246E</v>
          </cell>
          <cell r="R380" t="str">
            <v>ROD HANGER</v>
          </cell>
        </row>
        <row r="381">
          <cell r="A381" t="str">
            <v>WEC-012-02</v>
          </cell>
          <cell r="B381" t="str">
            <v>TECF1</v>
          </cell>
          <cell r="C381" t="str">
            <v>B91</v>
          </cell>
          <cell r="D381" t="str">
            <v>BAR</v>
          </cell>
          <cell r="E381" t="str">
            <v>SS400</v>
          </cell>
          <cell r="F381">
            <v>0</v>
          </cell>
          <cell r="G381">
            <v>10</v>
          </cell>
          <cell r="H381">
            <v>3000</v>
          </cell>
          <cell r="I381">
            <v>1.9</v>
          </cell>
          <cell r="J381">
            <v>270</v>
          </cell>
          <cell r="K381">
            <v>10</v>
          </cell>
          <cell r="L381">
            <v>10</v>
          </cell>
          <cell r="M381">
            <v>219</v>
          </cell>
          <cell r="N381">
            <v>1</v>
          </cell>
          <cell r="O381">
            <v>13</v>
          </cell>
          <cell r="P381">
            <v>0</v>
          </cell>
          <cell r="Q381" t="str">
            <v>G99-1247E</v>
          </cell>
          <cell r="R381" t="str">
            <v>ROD HANGER</v>
          </cell>
        </row>
        <row r="382">
          <cell r="A382" t="str">
            <v>WEC-014</v>
          </cell>
          <cell r="B382" t="str">
            <v>TECF1</v>
          </cell>
          <cell r="C382" t="str">
            <v>B91</v>
          </cell>
          <cell r="D382" t="str">
            <v>BAR</v>
          </cell>
          <cell r="E382" t="str">
            <v>SS400</v>
          </cell>
          <cell r="F382">
            <v>0</v>
          </cell>
          <cell r="G382">
            <v>10</v>
          </cell>
          <cell r="H382">
            <v>3000</v>
          </cell>
          <cell r="I382">
            <v>1.9</v>
          </cell>
          <cell r="J382">
            <v>270</v>
          </cell>
          <cell r="K382">
            <v>10</v>
          </cell>
          <cell r="L382">
            <v>10</v>
          </cell>
          <cell r="M382">
            <v>212</v>
          </cell>
          <cell r="N382">
            <v>1</v>
          </cell>
          <cell r="O382">
            <v>13</v>
          </cell>
          <cell r="P382">
            <v>0</v>
          </cell>
          <cell r="Q382" t="str">
            <v>G99-1245G</v>
          </cell>
          <cell r="R382" t="str">
            <v>ROD HANGER</v>
          </cell>
        </row>
        <row r="383">
          <cell r="A383" t="str">
            <v>TMT-294</v>
          </cell>
          <cell r="B383" t="str">
            <v>TECF1</v>
          </cell>
          <cell r="C383" t="str">
            <v>400</v>
          </cell>
          <cell r="D383" t="str">
            <v>BAR</v>
          </cell>
          <cell r="E383" t="str">
            <v>SWRM10</v>
          </cell>
          <cell r="F383">
            <v>0</v>
          </cell>
          <cell r="G383">
            <v>5.2</v>
          </cell>
          <cell r="H383">
            <v>3000</v>
          </cell>
          <cell r="I383">
            <v>0.5</v>
          </cell>
          <cell r="J383">
            <v>1000</v>
          </cell>
          <cell r="K383">
            <v>10</v>
          </cell>
          <cell r="L383">
            <v>5.2</v>
          </cell>
          <cell r="M383">
            <v>228</v>
          </cell>
          <cell r="N383">
            <v>1</v>
          </cell>
          <cell r="O383">
            <v>12</v>
          </cell>
          <cell r="P383">
            <v>0</v>
          </cell>
          <cell r="Q383" t="str">
            <v>74451-12130-00</v>
          </cell>
          <cell r="R383" t="str">
            <v>BOLT BATTERY CLAMP</v>
          </cell>
        </row>
        <row r="384">
          <cell r="A384" t="str">
            <v>TMT-622</v>
          </cell>
          <cell r="B384" t="str">
            <v>TECF1</v>
          </cell>
          <cell r="C384" t="str">
            <v>400</v>
          </cell>
          <cell r="D384" t="str">
            <v>BAR</v>
          </cell>
          <cell r="E384" t="str">
            <v>SWRM10</v>
          </cell>
          <cell r="F384">
            <v>0</v>
          </cell>
          <cell r="G384">
            <v>5.2</v>
          </cell>
          <cell r="H384">
            <v>3000</v>
          </cell>
          <cell r="I384">
            <v>0.5</v>
          </cell>
          <cell r="J384">
            <v>1000</v>
          </cell>
          <cell r="K384">
            <v>10</v>
          </cell>
          <cell r="L384">
            <v>5.2</v>
          </cell>
          <cell r="M384">
            <v>246</v>
          </cell>
          <cell r="N384">
            <v>1</v>
          </cell>
          <cell r="O384">
            <v>12</v>
          </cell>
          <cell r="P384">
            <v>0</v>
          </cell>
          <cell r="Q384" t="str">
            <v>74452-06020-00</v>
          </cell>
          <cell r="R384" t="str">
            <v>BOLT, BATTERY CLAMP NO.2</v>
          </cell>
        </row>
        <row r="385">
          <cell r="A385" t="str">
            <v>DMV0002-04</v>
          </cell>
          <cell r="B385" t="str">
            <v>TECF2</v>
          </cell>
          <cell r="C385" t="str">
            <v>930</v>
          </cell>
          <cell r="D385" t="str">
            <v>BAR</v>
          </cell>
          <cell r="E385" t="str">
            <v>SS400</v>
          </cell>
          <cell r="F385">
            <v>0</v>
          </cell>
          <cell r="G385">
            <v>8</v>
          </cell>
          <cell r="H385">
            <v>4000</v>
          </cell>
          <cell r="I385">
            <v>1.58</v>
          </cell>
          <cell r="J385">
            <v>300</v>
          </cell>
          <cell r="K385">
            <v>30</v>
          </cell>
          <cell r="L385">
            <v>8</v>
          </cell>
          <cell r="M385">
            <v>4000</v>
          </cell>
          <cell r="N385">
            <v>1</v>
          </cell>
          <cell r="O385">
            <v>15</v>
          </cell>
          <cell r="P385">
            <v>250</v>
          </cell>
          <cell r="Q385" t="str">
            <v>VN198812-7190-03</v>
          </cell>
          <cell r="R385" t="str">
            <v>ROD</v>
          </cell>
        </row>
        <row r="386">
          <cell r="A386" t="str">
            <v>GMT-002-04</v>
          </cell>
          <cell r="B386" t="str">
            <v>TECF2</v>
          </cell>
          <cell r="C386" t="str">
            <v>042</v>
          </cell>
          <cell r="D386" t="str">
            <v>BAR</v>
          </cell>
          <cell r="E386" t="str">
            <v>SUS321</v>
          </cell>
          <cell r="F386">
            <v>0</v>
          </cell>
          <cell r="G386">
            <v>30</v>
          </cell>
          <cell r="H386">
            <v>3000</v>
          </cell>
          <cell r="I386">
            <v>16.646999999999998</v>
          </cell>
          <cell r="J386">
            <v>50</v>
          </cell>
          <cell r="K386">
            <v>5</v>
          </cell>
          <cell r="L386">
            <v>30</v>
          </cell>
          <cell r="M386">
            <v>3000</v>
          </cell>
          <cell r="N386">
            <v>1</v>
          </cell>
          <cell r="O386">
            <v>166</v>
          </cell>
          <cell r="P386">
            <v>0</v>
          </cell>
          <cell r="Q386" t="str">
            <v>90231066</v>
          </cell>
          <cell r="R386" t="str">
            <v>THREADED RING</v>
          </cell>
        </row>
        <row r="387">
          <cell r="A387" t="str">
            <v>YSP3037-02</v>
          </cell>
          <cell r="B387" t="str">
            <v>TICIBF1</v>
          </cell>
          <cell r="C387" t="str">
            <v>668</v>
          </cell>
          <cell r="D387" t="str">
            <v>BAR</v>
          </cell>
          <cell r="E387" t="str">
            <v>SWM-B</v>
          </cell>
          <cell r="F387">
            <v>0</v>
          </cell>
          <cell r="G387">
            <v>7</v>
          </cell>
          <cell r="H387">
            <v>280</v>
          </cell>
          <cell r="I387">
            <v>8.5000000000000006E-2</v>
          </cell>
          <cell r="J387">
            <v>500</v>
          </cell>
          <cell r="K387">
            <v>20</v>
          </cell>
          <cell r="L387">
            <v>7</v>
          </cell>
          <cell r="M387">
            <v>280</v>
          </cell>
          <cell r="N387">
            <v>1</v>
          </cell>
          <cell r="O387">
            <v>1</v>
          </cell>
          <cell r="P387">
            <v>280</v>
          </cell>
          <cell r="Q387" t="str">
            <v>72613-02110</v>
          </cell>
          <cell r="R387" t="str">
            <v>STRIKER RR SEAT BACK LOCK</v>
          </cell>
        </row>
        <row r="388">
          <cell r="A388" t="str">
            <v>TMT-024</v>
          </cell>
          <cell r="B388" t="str">
            <v>TICIBF2</v>
          </cell>
          <cell r="C388" t="str">
            <v>198</v>
          </cell>
          <cell r="D388" t="str">
            <v>BAR</v>
          </cell>
          <cell r="E388" t="str">
            <v>SWRM6</v>
          </cell>
          <cell r="F388">
            <v>0</v>
          </cell>
          <cell r="G388">
            <v>10</v>
          </cell>
          <cell r="H388">
            <v>0</v>
          </cell>
          <cell r="I388">
            <v>750</v>
          </cell>
          <cell r="J388">
            <v>1</v>
          </cell>
          <cell r="K388">
            <v>20</v>
          </cell>
          <cell r="L388">
            <v>10</v>
          </cell>
          <cell r="M388">
            <v>0</v>
          </cell>
          <cell r="N388">
            <v>1</v>
          </cell>
          <cell r="O388">
            <v>9380</v>
          </cell>
          <cell r="P388">
            <v>0</v>
          </cell>
          <cell r="Q388" t="str">
            <v>66312-0K010-00</v>
          </cell>
          <cell r="R388" t="str">
            <v>HOOK ROPE INNER</v>
          </cell>
        </row>
        <row r="389">
          <cell r="A389" t="str">
            <v>TMC-004</v>
          </cell>
          <cell r="B389" t="str">
            <v>TMCSF1</v>
          </cell>
          <cell r="C389" t="str">
            <v>421</v>
          </cell>
          <cell r="D389" t="str">
            <v>CUT SIZE</v>
          </cell>
          <cell r="E389" t="str">
            <v>JSC590R</v>
          </cell>
          <cell r="F389">
            <v>1.8</v>
          </cell>
          <cell r="G389">
            <v>370</v>
          </cell>
          <cell r="H389">
            <v>425</v>
          </cell>
          <cell r="I389">
            <v>2.222</v>
          </cell>
          <cell r="J389">
            <v>200</v>
          </cell>
          <cell r="K389">
            <v>25</v>
          </cell>
          <cell r="L389">
            <v>370</v>
          </cell>
          <cell r="M389">
            <v>425</v>
          </cell>
          <cell r="N389">
            <v>1</v>
          </cell>
          <cell r="O389">
            <v>1</v>
          </cell>
          <cell r="P389">
            <v>370</v>
          </cell>
          <cell r="Q389" t="str">
            <v>64124-TF0-3000</v>
          </cell>
          <cell r="R389" t="str">
            <v>RNFCT R FR  INN  UP</v>
          </cell>
        </row>
        <row r="390">
          <cell r="A390" t="str">
            <v>TMC-005</v>
          </cell>
          <cell r="B390" t="str">
            <v>TMCSF1</v>
          </cell>
          <cell r="C390" t="str">
            <v>422</v>
          </cell>
          <cell r="D390" t="str">
            <v>CUT SIZE</v>
          </cell>
          <cell r="E390" t="str">
            <v>JSC590R</v>
          </cell>
          <cell r="F390">
            <v>1.4</v>
          </cell>
          <cell r="G390">
            <v>330</v>
          </cell>
          <cell r="H390">
            <v>725</v>
          </cell>
          <cell r="I390">
            <v>2.629</v>
          </cell>
          <cell r="J390">
            <v>500</v>
          </cell>
          <cell r="K390">
            <v>25</v>
          </cell>
          <cell r="L390">
            <v>330</v>
          </cell>
          <cell r="M390">
            <v>725</v>
          </cell>
          <cell r="N390">
            <v>1</v>
          </cell>
          <cell r="O390">
            <v>2</v>
          </cell>
          <cell r="P390">
            <v>175</v>
          </cell>
          <cell r="Q390" t="str">
            <v>64211-TF0-3000</v>
          </cell>
          <cell r="R390" t="str">
            <v>RAIL R ROOF SIDE FR</v>
          </cell>
        </row>
        <row r="391">
          <cell r="A391" t="str">
            <v>TMC-006</v>
          </cell>
          <cell r="B391" t="str">
            <v>TMCSF1</v>
          </cell>
          <cell r="C391" t="str">
            <v>423</v>
          </cell>
          <cell r="D391" t="str">
            <v>CUT SIZE</v>
          </cell>
          <cell r="E391" t="str">
            <v>JSC590R</v>
          </cell>
          <cell r="F391">
            <v>0.8</v>
          </cell>
          <cell r="G391">
            <v>330</v>
          </cell>
          <cell r="H391">
            <v>725</v>
          </cell>
          <cell r="I391">
            <v>1.502</v>
          </cell>
          <cell r="J391">
            <v>600</v>
          </cell>
          <cell r="K391">
            <v>25</v>
          </cell>
          <cell r="L391">
            <v>330</v>
          </cell>
          <cell r="M391">
            <v>725</v>
          </cell>
          <cell r="N391">
            <v>1</v>
          </cell>
          <cell r="O391">
            <v>2</v>
          </cell>
          <cell r="P391">
            <v>115</v>
          </cell>
          <cell r="Q391" t="str">
            <v>64611-TF0-3000</v>
          </cell>
          <cell r="R391" t="str">
            <v>RAIL L ROOF SIDE FR</v>
          </cell>
        </row>
        <row r="392">
          <cell r="A392" t="str">
            <v>TMC-001</v>
          </cell>
          <cell r="B392" t="str">
            <v>TMCSF2</v>
          </cell>
          <cell r="C392" t="str">
            <v>473</v>
          </cell>
          <cell r="D392" t="str">
            <v>COIL</v>
          </cell>
          <cell r="E392" t="str">
            <v>JAC590R-45/45</v>
          </cell>
          <cell r="F392">
            <v>1.2</v>
          </cell>
          <cell r="G392">
            <v>400</v>
          </cell>
          <cell r="H392">
            <v>0</v>
          </cell>
          <cell r="I392">
            <v>500</v>
          </cell>
          <cell r="J392">
            <v>1</v>
          </cell>
          <cell r="K392">
            <v>15</v>
          </cell>
          <cell r="L392">
            <v>400</v>
          </cell>
          <cell r="M392">
            <v>0</v>
          </cell>
          <cell r="N392">
            <v>1</v>
          </cell>
          <cell r="O392">
            <v>758</v>
          </cell>
          <cell r="P392">
            <v>175</v>
          </cell>
          <cell r="Q392" t="str">
            <v>65153-TAO-A000-H1</v>
          </cell>
          <cell r="R392" t="str">
            <v>C/MBR FLR TUNNEL CTR RR</v>
          </cell>
        </row>
        <row r="393">
          <cell r="A393" t="str">
            <v>TMC-002</v>
          </cell>
          <cell r="B393" t="str">
            <v>TMCSF2</v>
          </cell>
          <cell r="C393" t="str">
            <v>474</v>
          </cell>
          <cell r="D393" t="str">
            <v>COIL</v>
          </cell>
          <cell r="E393" t="str">
            <v>JAC590R-45/45</v>
          </cell>
          <cell r="F393">
            <v>1.8</v>
          </cell>
          <cell r="G393">
            <v>309</v>
          </cell>
          <cell r="H393">
            <v>0</v>
          </cell>
          <cell r="I393">
            <v>500</v>
          </cell>
          <cell r="J393">
            <v>1</v>
          </cell>
          <cell r="K393">
            <v>15</v>
          </cell>
          <cell r="L393">
            <v>309</v>
          </cell>
          <cell r="M393">
            <v>0</v>
          </cell>
          <cell r="N393">
            <v>1</v>
          </cell>
          <cell r="O393">
            <v>371</v>
          </cell>
          <cell r="P393">
            <v>307</v>
          </cell>
          <cell r="Q393" t="str">
            <v>65155-TAO-A000-50</v>
          </cell>
          <cell r="R393" t="str">
            <v>C/MBR  FLR TUNNEL CTR FR</v>
          </cell>
        </row>
        <row r="394">
          <cell r="A394" t="str">
            <v>TMC-003-01</v>
          </cell>
          <cell r="B394" t="str">
            <v>TMCSF2</v>
          </cell>
          <cell r="C394" t="str">
            <v>216</v>
          </cell>
          <cell r="D394" t="str">
            <v>CUT SIZE</v>
          </cell>
          <cell r="E394" t="str">
            <v>SP122BQ</v>
          </cell>
          <cell r="F394">
            <v>1.6</v>
          </cell>
          <cell r="G394">
            <v>625</v>
          </cell>
          <cell r="H394">
            <v>2385</v>
          </cell>
          <cell r="I394">
            <v>18.72</v>
          </cell>
          <cell r="J394">
            <v>100</v>
          </cell>
          <cell r="K394">
            <v>80</v>
          </cell>
          <cell r="L394">
            <v>625</v>
          </cell>
          <cell r="M394">
            <v>2385</v>
          </cell>
          <cell r="N394">
            <v>1</v>
          </cell>
          <cell r="O394">
            <v>1</v>
          </cell>
          <cell r="P394">
            <v>0</v>
          </cell>
          <cell r="Q394" t="str">
            <v>62022-JS50A</v>
          </cell>
          <cell r="R394" t="str">
            <v>BMPR FR CTR</v>
          </cell>
        </row>
        <row r="395">
          <cell r="A395" t="str">
            <v>TMC-003-02</v>
          </cell>
          <cell r="B395" t="str">
            <v>TMCSF2</v>
          </cell>
          <cell r="C395" t="str">
            <v>239</v>
          </cell>
          <cell r="D395" t="str">
            <v>CUT SIZE</v>
          </cell>
          <cell r="E395" t="str">
            <v>SP231-440</v>
          </cell>
          <cell r="F395">
            <v>3.6</v>
          </cell>
          <cell r="G395">
            <v>420</v>
          </cell>
          <cell r="H395">
            <v>1219</v>
          </cell>
          <cell r="I395">
            <v>14.468999999999999</v>
          </cell>
          <cell r="J395">
            <v>80</v>
          </cell>
          <cell r="K395">
            <v>40</v>
          </cell>
          <cell r="L395">
            <v>420</v>
          </cell>
          <cell r="M395">
            <v>1219</v>
          </cell>
          <cell r="N395">
            <v>1</v>
          </cell>
          <cell r="O395">
            <v>9</v>
          </cell>
          <cell r="P395">
            <v>0</v>
          </cell>
          <cell r="Q395" t="str">
            <v>62044-JS50A</v>
          </cell>
          <cell r="R395" t="str">
            <v>BRKT-FR BMPR RH</v>
          </cell>
        </row>
        <row r="396">
          <cell r="A396" t="str">
            <v>TMC-003-03</v>
          </cell>
          <cell r="B396" t="str">
            <v>TMCSF2</v>
          </cell>
          <cell r="C396" t="str">
            <v>239</v>
          </cell>
          <cell r="D396" t="str">
            <v>CUT SIZE</v>
          </cell>
          <cell r="E396" t="str">
            <v>SP231-440</v>
          </cell>
          <cell r="F396">
            <v>3.6</v>
          </cell>
          <cell r="G396">
            <v>420</v>
          </cell>
          <cell r="H396">
            <v>1219</v>
          </cell>
          <cell r="I396">
            <v>14.468999999999999</v>
          </cell>
          <cell r="J396">
            <v>80</v>
          </cell>
          <cell r="K396">
            <v>40</v>
          </cell>
          <cell r="L396">
            <v>420</v>
          </cell>
          <cell r="M396">
            <v>1219</v>
          </cell>
          <cell r="N396">
            <v>1</v>
          </cell>
          <cell r="O396">
            <v>9</v>
          </cell>
          <cell r="P396">
            <v>0</v>
          </cell>
          <cell r="Q396" t="str">
            <v>62045-JS50A</v>
          </cell>
          <cell r="R396" t="str">
            <v>BRKT-FR BMPR LH</v>
          </cell>
        </row>
        <row r="397">
          <cell r="A397" t="str">
            <v>TMC-003-04</v>
          </cell>
          <cell r="B397" t="str">
            <v>TMCSF2</v>
          </cell>
          <cell r="C397" t="str">
            <v>240</v>
          </cell>
          <cell r="D397" t="str">
            <v>CUT SIZE</v>
          </cell>
          <cell r="E397" t="str">
            <v>SP231-440</v>
          </cell>
          <cell r="F397">
            <v>5</v>
          </cell>
          <cell r="G397">
            <v>135</v>
          </cell>
          <cell r="H397">
            <v>1219</v>
          </cell>
          <cell r="I397">
            <v>6.4589999999999996</v>
          </cell>
          <cell r="J397">
            <v>80</v>
          </cell>
          <cell r="K397">
            <v>40</v>
          </cell>
          <cell r="L397">
            <v>135</v>
          </cell>
          <cell r="M397">
            <v>1219</v>
          </cell>
          <cell r="N397">
            <v>1</v>
          </cell>
          <cell r="O397">
            <v>8</v>
          </cell>
          <cell r="P397">
            <v>0</v>
          </cell>
          <cell r="Q397" t="str">
            <v>62211-JS500</v>
          </cell>
          <cell r="R397" t="str">
            <v>BRKT-FR BMPR RH</v>
          </cell>
        </row>
        <row r="398">
          <cell r="A398" t="str">
            <v>TMC-003-05</v>
          </cell>
          <cell r="B398" t="str">
            <v>TMCSF2</v>
          </cell>
          <cell r="C398" t="str">
            <v>240</v>
          </cell>
          <cell r="D398" t="str">
            <v>CUT SIZE</v>
          </cell>
          <cell r="E398" t="str">
            <v>SP231-440</v>
          </cell>
          <cell r="F398">
            <v>5</v>
          </cell>
          <cell r="G398">
            <v>135</v>
          </cell>
          <cell r="H398">
            <v>1219</v>
          </cell>
          <cell r="I398">
            <v>6.4589999999999996</v>
          </cell>
          <cell r="J398">
            <v>80</v>
          </cell>
          <cell r="K398">
            <v>40</v>
          </cell>
          <cell r="L398">
            <v>135</v>
          </cell>
          <cell r="M398">
            <v>1219</v>
          </cell>
          <cell r="N398">
            <v>1</v>
          </cell>
          <cell r="O398">
            <v>8</v>
          </cell>
          <cell r="P398">
            <v>0</v>
          </cell>
          <cell r="Q398" t="str">
            <v>62212-JS500</v>
          </cell>
          <cell r="R398" t="str">
            <v>BRKT-FR BMPR LH</v>
          </cell>
        </row>
        <row r="399">
          <cell r="A399" t="str">
            <v>TMC-003-06</v>
          </cell>
          <cell r="B399" t="str">
            <v>TMCSF2</v>
          </cell>
          <cell r="C399" t="str">
            <v>241</v>
          </cell>
          <cell r="D399" t="str">
            <v>CUT SIZE</v>
          </cell>
          <cell r="E399" t="str">
            <v>SP231-440</v>
          </cell>
          <cell r="F399">
            <v>3</v>
          </cell>
          <cell r="G399">
            <v>193</v>
          </cell>
          <cell r="H399">
            <v>1219</v>
          </cell>
          <cell r="I399">
            <v>5.54</v>
          </cell>
          <cell r="J399">
            <v>80</v>
          </cell>
          <cell r="K399">
            <v>40</v>
          </cell>
          <cell r="L399">
            <v>193</v>
          </cell>
          <cell r="M399">
            <v>1219</v>
          </cell>
          <cell r="N399">
            <v>1</v>
          </cell>
          <cell r="O399">
            <v>12</v>
          </cell>
          <cell r="P399">
            <v>0</v>
          </cell>
          <cell r="Q399" t="str">
            <v>62211-JS50A</v>
          </cell>
          <cell r="R399" t="str">
            <v>BRKT-FR BMPR RH</v>
          </cell>
        </row>
        <row r="400">
          <cell r="A400" t="str">
            <v>TMC-003-07</v>
          </cell>
          <cell r="B400" t="str">
            <v>TMCSF2</v>
          </cell>
          <cell r="C400" t="str">
            <v>241</v>
          </cell>
          <cell r="D400" t="str">
            <v>CUT SIZE</v>
          </cell>
          <cell r="E400" t="str">
            <v>SP231-440</v>
          </cell>
          <cell r="F400">
            <v>3</v>
          </cell>
          <cell r="G400">
            <v>193</v>
          </cell>
          <cell r="H400">
            <v>1219</v>
          </cell>
          <cell r="I400">
            <v>5.54</v>
          </cell>
          <cell r="J400">
            <v>80</v>
          </cell>
          <cell r="K400">
            <v>40</v>
          </cell>
          <cell r="L400">
            <v>193</v>
          </cell>
          <cell r="M400">
            <v>1219</v>
          </cell>
          <cell r="N400">
            <v>1</v>
          </cell>
          <cell r="O400">
            <v>12</v>
          </cell>
          <cell r="P400">
            <v>0</v>
          </cell>
          <cell r="Q400" t="str">
            <v>62212-JS50A</v>
          </cell>
          <cell r="R400" t="str">
            <v>BRKT-FR BMPR LH</v>
          </cell>
        </row>
        <row r="401">
          <cell r="A401" t="str">
            <v>WEC-204</v>
          </cell>
          <cell r="B401" t="str">
            <v>TSPPF1</v>
          </cell>
          <cell r="C401" t="str">
            <v>A98</v>
          </cell>
          <cell r="D401" t="str">
            <v>PIPE</v>
          </cell>
          <cell r="E401" t="str">
            <v>STKM13A</v>
          </cell>
          <cell r="F401">
            <v>3.2</v>
          </cell>
          <cell r="G401">
            <v>50.8</v>
          </cell>
          <cell r="H401">
            <v>1050</v>
          </cell>
          <cell r="I401">
            <v>3.944</v>
          </cell>
          <cell r="J401">
            <v>250</v>
          </cell>
          <cell r="K401">
            <v>15</v>
          </cell>
          <cell r="L401">
            <v>50.8</v>
          </cell>
          <cell r="M401">
            <v>1050</v>
          </cell>
          <cell r="N401">
            <v>1</v>
          </cell>
          <cell r="O401">
            <v>1</v>
          </cell>
          <cell r="P401">
            <v>1050</v>
          </cell>
          <cell r="Q401" t="str">
            <v>G002-1799A</v>
          </cell>
          <cell r="R401" t="str">
            <v>PIPE</v>
          </cell>
        </row>
        <row r="402">
          <cell r="A402" t="str">
            <v>YST0002-01</v>
          </cell>
          <cell r="B402" t="str">
            <v>TSPPF1</v>
          </cell>
          <cell r="C402" t="str">
            <v>B21</v>
          </cell>
          <cell r="D402" t="str">
            <v>PIPE</v>
          </cell>
          <cell r="E402" t="str">
            <v>SUS409L</v>
          </cell>
          <cell r="F402">
            <v>1</v>
          </cell>
          <cell r="G402">
            <v>45</v>
          </cell>
          <cell r="H402">
            <v>5500</v>
          </cell>
          <cell r="I402">
            <v>5.8929999999999998</v>
          </cell>
          <cell r="J402">
            <v>50</v>
          </cell>
          <cell r="K402">
            <v>15</v>
          </cell>
          <cell r="L402">
            <v>45</v>
          </cell>
          <cell r="M402">
            <v>544</v>
          </cell>
          <cell r="N402">
            <v>1</v>
          </cell>
          <cell r="O402">
            <v>10</v>
          </cell>
          <cell r="P402">
            <v>544</v>
          </cell>
          <cell r="Q402" t="str">
            <v>18308-SWE-Z010-Y1-21</v>
          </cell>
          <cell r="R402" t="str">
            <v>PIPE B INNER</v>
          </cell>
        </row>
        <row r="403">
          <cell r="A403" t="str">
            <v>YST0003</v>
          </cell>
          <cell r="B403" t="str">
            <v>TSPPF1</v>
          </cell>
          <cell r="C403" t="str">
            <v>B22</v>
          </cell>
          <cell r="D403" t="str">
            <v>PIPE</v>
          </cell>
          <cell r="E403" t="str">
            <v>SUS409L</v>
          </cell>
          <cell r="F403">
            <v>1</v>
          </cell>
          <cell r="G403">
            <v>48.6</v>
          </cell>
          <cell r="H403">
            <v>5550</v>
          </cell>
          <cell r="I403">
            <v>6.4329999999999998</v>
          </cell>
          <cell r="J403">
            <v>50</v>
          </cell>
          <cell r="K403">
            <v>15</v>
          </cell>
          <cell r="L403">
            <v>48.6</v>
          </cell>
          <cell r="M403">
            <v>455</v>
          </cell>
          <cell r="N403">
            <v>1</v>
          </cell>
          <cell r="O403">
            <v>12</v>
          </cell>
          <cell r="P403">
            <v>455</v>
          </cell>
          <cell r="Q403" t="str">
            <v>18308-SWE-Z010-Y1-220</v>
          </cell>
          <cell r="R403" t="str">
            <v>PIPE C,INNER</v>
          </cell>
        </row>
        <row r="404">
          <cell r="A404" t="str">
            <v>YST0005</v>
          </cell>
          <cell r="B404" t="str">
            <v>TSPPF1</v>
          </cell>
          <cell r="C404" t="str">
            <v>B23</v>
          </cell>
          <cell r="D404" t="str">
            <v>PIPE</v>
          </cell>
          <cell r="E404" t="str">
            <v>SUS436L</v>
          </cell>
          <cell r="F404">
            <v>1.2</v>
          </cell>
          <cell r="G404">
            <v>45</v>
          </cell>
          <cell r="H404">
            <v>5800</v>
          </cell>
          <cell r="I404">
            <v>7.423</v>
          </cell>
          <cell r="J404">
            <v>50</v>
          </cell>
          <cell r="K404">
            <v>15</v>
          </cell>
          <cell r="L404">
            <v>45</v>
          </cell>
          <cell r="M404">
            <v>716</v>
          </cell>
          <cell r="N404">
            <v>1</v>
          </cell>
          <cell r="O404">
            <v>8</v>
          </cell>
          <cell r="P404">
            <v>716</v>
          </cell>
          <cell r="Q404" t="str">
            <v>18220-SWG-Z010-M1-210</v>
          </cell>
          <cell r="R404" t="str">
            <v>PIPE RR,EXH</v>
          </cell>
        </row>
        <row r="405">
          <cell r="A405" t="str">
            <v>YST0006</v>
          </cell>
          <cell r="B405" t="str">
            <v>TSPPF1</v>
          </cell>
          <cell r="C405" t="str">
            <v>B23</v>
          </cell>
          <cell r="D405" t="str">
            <v>PIPE</v>
          </cell>
          <cell r="E405" t="str">
            <v>SUS436L</v>
          </cell>
          <cell r="F405">
            <v>1.2</v>
          </cell>
          <cell r="G405">
            <v>45</v>
          </cell>
          <cell r="H405">
            <v>5800</v>
          </cell>
          <cell r="I405">
            <v>7.423</v>
          </cell>
          <cell r="J405">
            <v>50</v>
          </cell>
          <cell r="K405">
            <v>15</v>
          </cell>
          <cell r="L405">
            <v>45</v>
          </cell>
          <cell r="M405">
            <v>634</v>
          </cell>
          <cell r="N405">
            <v>1</v>
          </cell>
          <cell r="O405">
            <v>9</v>
          </cell>
          <cell r="P405">
            <v>634</v>
          </cell>
          <cell r="Q405" t="str">
            <v>18220-SWE-Z010-M1-200</v>
          </cell>
          <cell r="R405" t="str">
            <v>PIPE FR,EXH</v>
          </cell>
        </row>
        <row r="406">
          <cell r="A406" t="str">
            <v>YST0004</v>
          </cell>
          <cell r="B406" t="str">
            <v>TSPPF1</v>
          </cell>
          <cell r="C406" t="str">
            <v>B24</v>
          </cell>
          <cell r="D406" t="str">
            <v>PIPE</v>
          </cell>
          <cell r="E406" t="str">
            <v>SUS436L</v>
          </cell>
          <cell r="F406">
            <v>1.2</v>
          </cell>
          <cell r="G406">
            <v>48.6</v>
          </cell>
          <cell r="H406">
            <v>5350</v>
          </cell>
          <cell r="I406">
            <v>7.41</v>
          </cell>
          <cell r="J406">
            <v>50</v>
          </cell>
          <cell r="K406">
            <v>15</v>
          </cell>
          <cell r="L406">
            <v>48.6</v>
          </cell>
          <cell r="M406">
            <v>1047</v>
          </cell>
          <cell r="N406">
            <v>1</v>
          </cell>
          <cell r="O406">
            <v>5</v>
          </cell>
          <cell r="P406">
            <v>1047</v>
          </cell>
          <cell r="Q406" t="str">
            <v>18220-SWG-Z010-M1-200</v>
          </cell>
          <cell r="R406" t="str">
            <v>PIPE FR,EXH.</v>
          </cell>
        </row>
        <row r="407">
          <cell r="A407" t="str">
            <v>YST0001</v>
          </cell>
          <cell r="B407" t="str">
            <v>TSPPF1</v>
          </cell>
          <cell r="C407" t="str">
            <v>B25</v>
          </cell>
          <cell r="D407" t="str">
            <v>PIPE</v>
          </cell>
          <cell r="E407" t="str">
            <v>SUS436L</v>
          </cell>
          <cell r="F407">
            <v>1.5</v>
          </cell>
          <cell r="G407">
            <v>45</v>
          </cell>
          <cell r="H407">
            <v>5700</v>
          </cell>
          <cell r="I407">
            <v>9.0559999999999992</v>
          </cell>
          <cell r="J407">
            <v>50</v>
          </cell>
          <cell r="K407">
            <v>15</v>
          </cell>
          <cell r="L407">
            <v>45</v>
          </cell>
          <cell r="M407">
            <v>470</v>
          </cell>
          <cell r="N407">
            <v>1</v>
          </cell>
          <cell r="O407">
            <v>12</v>
          </cell>
          <cell r="P407">
            <v>470</v>
          </cell>
          <cell r="Q407" t="str">
            <v>18307-SWE-Z010-M1-200</v>
          </cell>
          <cell r="R407" t="str">
            <v>PIPE FR, EXH</v>
          </cell>
        </row>
        <row r="408">
          <cell r="A408" t="str">
            <v>YST0008</v>
          </cell>
          <cell r="B408" t="str">
            <v>TSPPF1</v>
          </cell>
          <cell r="C408" t="str">
            <v>B26</v>
          </cell>
          <cell r="D408" t="str">
            <v>PIPE</v>
          </cell>
          <cell r="E408" t="str">
            <v>SUS436L</v>
          </cell>
          <cell r="F408">
            <v>1.5</v>
          </cell>
          <cell r="G408">
            <v>50.8</v>
          </cell>
          <cell r="H408">
            <v>5380</v>
          </cell>
          <cell r="I408">
            <v>9.6869999999999994</v>
          </cell>
          <cell r="J408">
            <v>50</v>
          </cell>
          <cell r="K408">
            <v>15</v>
          </cell>
          <cell r="L408">
            <v>50.8</v>
          </cell>
          <cell r="M408">
            <v>759</v>
          </cell>
          <cell r="N408">
            <v>1</v>
          </cell>
          <cell r="O408">
            <v>7</v>
          </cell>
          <cell r="P408">
            <v>759</v>
          </cell>
          <cell r="Q408" t="str">
            <v>18210-SWG-Z010-M1-200</v>
          </cell>
          <cell r="R408" t="str">
            <v>PIPE FR EXH</v>
          </cell>
        </row>
        <row r="409">
          <cell r="A409" t="str">
            <v>YST0007</v>
          </cell>
          <cell r="B409" t="str">
            <v>TSPPF1</v>
          </cell>
          <cell r="C409" t="str">
            <v>B27</v>
          </cell>
          <cell r="D409" t="str">
            <v>PIPE</v>
          </cell>
          <cell r="E409" t="str">
            <v>SUS436L</v>
          </cell>
          <cell r="F409">
            <v>1.2</v>
          </cell>
          <cell r="G409">
            <v>45</v>
          </cell>
          <cell r="H409">
            <v>5350</v>
          </cell>
          <cell r="I409">
            <v>6.8470000000000004</v>
          </cell>
          <cell r="J409">
            <v>50</v>
          </cell>
          <cell r="K409">
            <v>15</v>
          </cell>
          <cell r="L409">
            <v>45</v>
          </cell>
          <cell r="M409">
            <v>757</v>
          </cell>
          <cell r="N409">
            <v>1</v>
          </cell>
          <cell r="O409">
            <v>7</v>
          </cell>
          <cell r="P409">
            <v>757</v>
          </cell>
          <cell r="Q409" t="str">
            <v>18220-SWE-Z010-M1-210</v>
          </cell>
          <cell r="R409" t="str">
            <v>PIPE RR,EXH</v>
          </cell>
        </row>
        <row r="410">
          <cell r="A410" t="str">
            <v>HMT-229-08</v>
          </cell>
          <cell r="B410" t="str">
            <v>TSPPF2</v>
          </cell>
          <cell r="C410" t="str">
            <v>278</v>
          </cell>
          <cell r="D410" t="str">
            <v>PIPE</v>
          </cell>
          <cell r="E410" t="str">
            <v>STKM11A-HR</v>
          </cell>
          <cell r="F410">
            <v>1.6</v>
          </cell>
          <cell r="G410">
            <v>60.3</v>
          </cell>
          <cell r="H410">
            <v>6000</v>
          </cell>
          <cell r="I410">
            <v>13.896000000000001</v>
          </cell>
          <cell r="J410">
            <v>50</v>
          </cell>
          <cell r="K410">
            <v>15</v>
          </cell>
          <cell r="L410">
            <v>60.3</v>
          </cell>
          <cell r="M410">
            <v>249</v>
          </cell>
          <cell r="N410">
            <v>1</v>
          </cell>
          <cell r="O410">
            <v>23</v>
          </cell>
          <cell r="P410">
            <v>249</v>
          </cell>
          <cell r="Q410" t="str">
            <v>17501-4079C</v>
          </cell>
          <cell r="R410" t="str">
            <v>PIPE</v>
          </cell>
        </row>
        <row r="411">
          <cell r="A411" t="str">
            <v>GMT-218-01</v>
          </cell>
          <cell r="B411" t="str">
            <v>TSSCF1</v>
          </cell>
          <cell r="C411" t="str">
            <v>297</v>
          </cell>
          <cell r="D411" t="str">
            <v>CUT SIZE</v>
          </cell>
          <cell r="E411" t="str">
            <v>JSC440W</v>
          </cell>
          <cell r="F411">
            <v>1.6</v>
          </cell>
          <cell r="G411">
            <v>109</v>
          </cell>
          <cell r="H411">
            <v>259</v>
          </cell>
          <cell r="I411">
            <v>0.35399999999999998</v>
          </cell>
          <cell r="J411">
            <v>500</v>
          </cell>
          <cell r="K411">
            <v>15</v>
          </cell>
          <cell r="L411">
            <v>109</v>
          </cell>
          <cell r="M411">
            <v>259</v>
          </cell>
          <cell r="N411">
            <v>1</v>
          </cell>
          <cell r="O411">
            <v>1</v>
          </cell>
          <cell r="P411">
            <v>107</v>
          </cell>
          <cell r="Q411" t="str">
            <v>96648849</v>
          </cell>
          <cell r="R411" t="str">
            <v>BLAKT-FRT 1/BEAM FRT DR LH</v>
          </cell>
        </row>
        <row r="412">
          <cell r="A412" t="str">
            <v>GMT-219-01</v>
          </cell>
          <cell r="B412" t="str">
            <v>TSSCF1</v>
          </cell>
          <cell r="C412" t="str">
            <v>297</v>
          </cell>
          <cell r="D412" t="str">
            <v>CUT SIZE</v>
          </cell>
          <cell r="E412" t="str">
            <v>JSC440W</v>
          </cell>
          <cell r="F412">
            <v>1.6</v>
          </cell>
          <cell r="G412">
            <v>109</v>
          </cell>
          <cell r="H412">
            <v>259</v>
          </cell>
          <cell r="I412">
            <v>0.35399999999999998</v>
          </cell>
          <cell r="J412">
            <v>500</v>
          </cell>
          <cell r="K412">
            <v>15</v>
          </cell>
          <cell r="L412">
            <v>109</v>
          </cell>
          <cell r="M412">
            <v>259</v>
          </cell>
          <cell r="N412">
            <v>1</v>
          </cell>
          <cell r="O412">
            <v>1</v>
          </cell>
          <cell r="P412">
            <v>107</v>
          </cell>
          <cell r="Q412" t="str">
            <v>96648850</v>
          </cell>
          <cell r="R412" t="str">
            <v>BLAKT-FRT 1/BEAM FRT DR RH</v>
          </cell>
        </row>
        <row r="413">
          <cell r="A413" t="str">
            <v>GMT-218-02</v>
          </cell>
          <cell r="B413" t="str">
            <v>TSSCF1</v>
          </cell>
          <cell r="C413" t="str">
            <v>F75</v>
          </cell>
          <cell r="D413" t="str">
            <v>CUT SIZE</v>
          </cell>
          <cell r="E413" t="str">
            <v>JSC440W</v>
          </cell>
          <cell r="F413">
            <v>1.6</v>
          </cell>
          <cell r="G413">
            <v>154</v>
          </cell>
          <cell r="H413">
            <v>249</v>
          </cell>
          <cell r="I413">
            <v>0.48199999999999998</v>
          </cell>
          <cell r="J413">
            <v>500</v>
          </cell>
          <cell r="K413">
            <v>15</v>
          </cell>
          <cell r="L413">
            <v>154</v>
          </cell>
          <cell r="M413">
            <v>249</v>
          </cell>
          <cell r="N413">
            <v>1</v>
          </cell>
          <cell r="O413">
            <v>2</v>
          </cell>
          <cell r="P413">
            <v>121</v>
          </cell>
          <cell r="Q413" t="str">
            <v>96648851</v>
          </cell>
          <cell r="R413" t="str">
            <v>BLAKT-RR 1/BEAM FRT DR LH</v>
          </cell>
        </row>
        <row r="414">
          <cell r="A414" t="str">
            <v>GMT-219-02</v>
          </cell>
          <cell r="B414" t="str">
            <v>TSSCF1</v>
          </cell>
          <cell r="C414" t="str">
            <v>F75</v>
          </cell>
          <cell r="D414" t="str">
            <v>CUT SIZE</v>
          </cell>
          <cell r="E414" t="str">
            <v>JSC440W</v>
          </cell>
          <cell r="F414">
            <v>1.6</v>
          </cell>
          <cell r="G414">
            <v>154</v>
          </cell>
          <cell r="H414">
            <v>249</v>
          </cell>
          <cell r="I414">
            <v>0.48199999999999998</v>
          </cell>
          <cell r="J414">
            <v>500</v>
          </cell>
          <cell r="K414">
            <v>15</v>
          </cell>
          <cell r="L414">
            <v>154</v>
          </cell>
          <cell r="M414">
            <v>249</v>
          </cell>
          <cell r="N414">
            <v>1</v>
          </cell>
          <cell r="O414">
            <v>2</v>
          </cell>
          <cell r="P414">
            <v>121</v>
          </cell>
          <cell r="Q414" t="str">
            <v>96648852</v>
          </cell>
          <cell r="R414" t="str">
            <v>BLAKT-RR 1/BEAM FRT DR RH</v>
          </cell>
        </row>
        <row r="415">
          <cell r="A415" t="str">
            <v>GMT-220-01</v>
          </cell>
          <cell r="B415" t="str">
            <v>TSSCF1</v>
          </cell>
          <cell r="C415" t="str">
            <v>F76</v>
          </cell>
          <cell r="D415" t="str">
            <v>CUT SIZE</v>
          </cell>
          <cell r="E415" t="str">
            <v>JSC440W</v>
          </cell>
          <cell r="F415">
            <v>1.6</v>
          </cell>
          <cell r="G415">
            <v>119</v>
          </cell>
          <cell r="H415">
            <v>289</v>
          </cell>
          <cell r="I415">
            <v>0.432</v>
          </cell>
          <cell r="J415">
            <v>500</v>
          </cell>
          <cell r="K415">
            <v>15</v>
          </cell>
          <cell r="L415">
            <v>119</v>
          </cell>
          <cell r="M415">
            <v>289</v>
          </cell>
          <cell r="N415">
            <v>1</v>
          </cell>
          <cell r="O415">
            <v>2</v>
          </cell>
          <cell r="P415">
            <v>108</v>
          </cell>
          <cell r="Q415" t="str">
            <v>96648900</v>
          </cell>
          <cell r="R415" t="str">
            <v>BLAKT-FRT 1/BEAM RR DOOR LH</v>
          </cell>
        </row>
        <row r="416">
          <cell r="A416" t="str">
            <v>GMT-221-01</v>
          </cell>
          <cell r="B416" t="str">
            <v>TSSCF1</v>
          </cell>
          <cell r="C416" t="str">
            <v>F76</v>
          </cell>
          <cell r="D416" t="str">
            <v>CUT SIZE</v>
          </cell>
          <cell r="E416" t="str">
            <v>JSC440W</v>
          </cell>
          <cell r="F416">
            <v>1.6</v>
          </cell>
          <cell r="G416">
            <v>119</v>
          </cell>
          <cell r="H416">
            <v>289</v>
          </cell>
          <cell r="I416">
            <v>0.432</v>
          </cell>
          <cell r="J416">
            <v>500</v>
          </cell>
          <cell r="K416">
            <v>15</v>
          </cell>
          <cell r="L416">
            <v>119</v>
          </cell>
          <cell r="M416">
            <v>289</v>
          </cell>
          <cell r="N416">
            <v>1</v>
          </cell>
          <cell r="O416">
            <v>2</v>
          </cell>
          <cell r="P416">
            <v>108</v>
          </cell>
          <cell r="Q416" t="str">
            <v>96648901</v>
          </cell>
          <cell r="R416" t="str">
            <v>BLAKT-FRT 1/BEAM RR DOOR RH</v>
          </cell>
        </row>
        <row r="417">
          <cell r="A417" t="str">
            <v>GMT-220-02</v>
          </cell>
          <cell r="B417" t="str">
            <v>TSSCF1</v>
          </cell>
          <cell r="C417" t="str">
            <v>F77</v>
          </cell>
          <cell r="D417" t="str">
            <v>CUT SIZE</v>
          </cell>
          <cell r="E417" t="str">
            <v>JSC440W</v>
          </cell>
          <cell r="F417">
            <v>1.6</v>
          </cell>
          <cell r="G417">
            <v>134</v>
          </cell>
          <cell r="H417">
            <v>294</v>
          </cell>
          <cell r="I417">
            <v>0.495</v>
          </cell>
          <cell r="J417">
            <v>500</v>
          </cell>
          <cell r="K417">
            <v>15</v>
          </cell>
          <cell r="L417">
            <v>134</v>
          </cell>
          <cell r="M417">
            <v>294</v>
          </cell>
          <cell r="N417">
            <v>1</v>
          </cell>
          <cell r="O417">
            <v>2</v>
          </cell>
          <cell r="P417">
            <v>108</v>
          </cell>
          <cell r="Q417" t="str">
            <v>96648902</v>
          </cell>
          <cell r="R417" t="str">
            <v>BLAKT-RR 1/BEAM RR DOOR LH</v>
          </cell>
        </row>
        <row r="418">
          <cell r="A418" t="str">
            <v>GMT-221-02</v>
          </cell>
          <cell r="B418" t="str">
            <v>TSSCF1</v>
          </cell>
          <cell r="C418" t="str">
            <v>F77</v>
          </cell>
          <cell r="D418" t="str">
            <v>CUT SIZE</v>
          </cell>
          <cell r="E418" t="str">
            <v>JSC440W</v>
          </cell>
          <cell r="F418">
            <v>1.6</v>
          </cell>
          <cell r="G418">
            <v>134</v>
          </cell>
          <cell r="H418">
            <v>294</v>
          </cell>
          <cell r="I418">
            <v>0.495</v>
          </cell>
          <cell r="J418">
            <v>500</v>
          </cell>
          <cell r="K418">
            <v>15</v>
          </cell>
          <cell r="L418">
            <v>134</v>
          </cell>
          <cell r="M418">
            <v>294</v>
          </cell>
          <cell r="N418">
            <v>1</v>
          </cell>
          <cell r="O418">
            <v>2</v>
          </cell>
          <cell r="P418">
            <v>108</v>
          </cell>
          <cell r="Q418" t="str">
            <v>96648903</v>
          </cell>
          <cell r="R418" t="str">
            <v>BLKT-RR 1/BEAM RR DOOR RH</v>
          </cell>
        </row>
        <row r="419">
          <cell r="A419" t="str">
            <v>GMT-220-04</v>
          </cell>
          <cell r="B419" t="str">
            <v>TSSCF1</v>
          </cell>
          <cell r="C419" t="str">
            <v>F78</v>
          </cell>
          <cell r="D419" t="str">
            <v>CUT SIZE</v>
          </cell>
          <cell r="E419" t="str">
            <v>JSC440W</v>
          </cell>
          <cell r="F419">
            <v>1.2</v>
          </cell>
          <cell r="G419">
            <v>165</v>
          </cell>
          <cell r="H419">
            <v>424</v>
          </cell>
          <cell r="I419">
            <v>0.65900000000000003</v>
          </cell>
          <cell r="J419">
            <v>500</v>
          </cell>
          <cell r="K419">
            <v>15</v>
          </cell>
          <cell r="L419">
            <v>165</v>
          </cell>
          <cell r="M419">
            <v>424</v>
          </cell>
          <cell r="N419">
            <v>1</v>
          </cell>
          <cell r="O419">
            <v>1</v>
          </cell>
          <cell r="P419">
            <v>150</v>
          </cell>
          <cell r="Q419" t="str">
            <v>96809539</v>
          </cell>
          <cell r="R419" t="str">
            <v>RETNF-1/BEAM LWR RR DOOR LH</v>
          </cell>
        </row>
        <row r="420">
          <cell r="A420" t="str">
            <v>GMT-221-04</v>
          </cell>
          <cell r="B420" t="str">
            <v>TSSCF1</v>
          </cell>
          <cell r="C420" t="str">
            <v>F78</v>
          </cell>
          <cell r="D420" t="str">
            <v>CUT SIZE</v>
          </cell>
          <cell r="E420" t="str">
            <v>JSC440W</v>
          </cell>
          <cell r="F420">
            <v>1.2</v>
          </cell>
          <cell r="G420">
            <v>165</v>
          </cell>
          <cell r="H420">
            <v>424</v>
          </cell>
          <cell r="I420">
            <v>0.65900000000000003</v>
          </cell>
          <cell r="J420">
            <v>500</v>
          </cell>
          <cell r="K420">
            <v>15</v>
          </cell>
          <cell r="L420">
            <v>165</v>
          </cell>
          <cell r="M420">
            <v>424</v>
          </cell>
          <cell r="N420">
            <v>1</v>
          </cell>
          <cell r="O420">
            <v>1</v>
          </cell>
          <cell r="P420">
            <v>150</v>
          </cell>
          <cell r="Q420" t="str">
            <v>96809540</v>
          </cell>
          <cell r="R420" t="str">
            <v>REINF-1/BEAM LWR RR DOOR RH</v>
          </cell>
        </row>
        <row r="421">
          <cell r="A421" t="str">
            <v>YRZ0001-03</v>
          </cell>
          <cell r="B421" t="str">
            <v>TSSCF1</v>
          </cell>
          <cell r="C421" t="str">
            <v>B58</v>
          </cell>
          <cell r="D421" t="str">
            <v>COIL</v>
          </cell>
          <cell r="E421" t="str">
            <v>SP121BQ-SD</v>
          </cell>
          <cell r="F421">
            <v>1</v>
          </cell>
          <cell r="G421">
            <v>126</v>
          </cell>
          <cell r="H421">
            <v>0</v>
          </cell>
          <cell r="I421">
            <v>300</v>
          </cell>
          <cell r="J421">
            <v>1</v>
          </cell>
          <cell r="K421">
            <v>15</v>
          </cell>
          <cell r="L421">
            <v>126</v>
          </cell>
          <cell r="M421">
            <v>0</v>
          </cell>
          <cell r="N421">
            <v>1</v>
          </cell>
          <cell r="O421">
            <v>3448</v>
          </cell>
          <cell r="P421">
            <v>88</v>
          </cell>
          <cell r="Q421" t="str">
            <v>46510-2-EB70AY</v>
          </cell>
          <cell r="R421" t="str">
            <v>STFNR BRAKE PEDAL</v>
          </cell>
        </row>
        <row r="422">
          <cell r="A422" t="str">
            <v>YRZ0003-02</v>
          </cell>
          <cell r="B422" t="str">
            <v>TSSCF1</v>
          </cell>
          <cell r="C422" t="str">
            <v>E33</v>
          </cell>
          <cell r="D422" t="str">
            <v>CUT SIZE</v>
          </cell>
          <cell r="E422" t="str">
            <v>SP221P</v>
          </cell>
          <cell r="F422">
            <v>2.2999999999999998</v>
          </cell>
          <cell r="G422">
            <v>225</v>
          </cell>
          <cell r="H422">
            <v>405</v>
          </cell>
          <cell r="I422">
            <v>1.645</v>
          </cell>
          <cell r="J422">
            <v>100</v>
          </cell>
          <cell r="K422">
            <v>15</v>
          </cell>
          <cell r="L422">
            <v>225</v>
          </cell>
          <cell r="M422">
            <v>405</v>
          </cell>
          <cell r="N422">
            <v>1</v>
          </cell>
          <cell r="O422">
            <v>1</v>
          </cell>
          <cell r="P422">
            <v>0</v>
          </cell>
          <cell r="Q422" t="str">
            <v>46550-1-EB70BY</v>
          </cell>
          <cell r="R422" t="str">
            <v>BRKT-CLUTCH PEDAL</v>
          </cell>
        </row>
        <row r="423">
          <cell r="A423" t="str">
            <v>YRZ0003-06</v>
          </cell>
          <cell r="B423" t="str">
            <v>TSSCF1</v>
          </cell>
          <cell r="C423" t="str">
            <v>583</v>
          </cell>
          <cell r="D423" t="str">
            <v>CUT SIZE</v>
          </cell>
          <cell r="E423" t="str">
            <v>SP221PQ</v>
          </cell>
          <cell r="F423">
            <v>2.2999999999999998</v>
          </cell>
          <cell r="G423">
            <v>151</v>
          </cell>
          <cell r="H423">
            <v>1219</v>
          </cell>
          <cell r="I423">
            <v>3.323</v>
          </cell>
          <cell r="J423">
            <v>200</v>
          </cell>
          <cell r="K423">
            <v>20</v>
          </cell>
          <cell r="L423">
            <v>151</v>
          </cell>
          <cell r="M423">
            <v>1219</v>
          </cell>
          <cell r="N423">
            <v>1</v>
          </cell>
          <cell r="O423">
            <v>5</v>
          </cell>
          <cell r="P423">
            <v>0</v>
          </cell>
          <cell r="Q423" t="str">
            <v>46550-5-EB70BY</v>
          </cell>
          <cell r="R423" t="str">
            <v>BRKT STOPPER</v>
          </cell>
        </row>
        <row r="424">
          <cell r="A424" t="str">
            <v>YRZ0001-04</v>
          </cell>
          <cell r="B424" t="str">
            <v>TSSCF1</v>
          </cell>
          <cell r="C424" t="str">
            <v>584</v>
          </cell>
          <cell r="D424" t="str">
            <v>CUT SIZE</v>
          </cell>
          <cell r="E424" t="str">
            <v>SP221PQ</v>
          </cell>
          <cell r="F424">
            <v>2.2999999999999998</v>
          </cell>
          <cell r="G424">
            <v>330</v>
          </cell>
          <cell r="H424">
            <v>1219</v>
          </cell>
          <cell r="I424">
            <v>7.2619999999999996</v>
          </cell>
          <cell r="J424">
            <v>100</v>
          </cell>
          <cell r="K424">
            <v>20</v>
          </cell>
          <cell r="L424">
            <v>330</v>
          </cell>
          <cell r="M424">
            <v>1219</v>
          </cell>
          <cell r="N424">
            <v>1</v>
          </cell>
          <cell r="O424">
            <v>5</v>
          </cell>
          <cell r="P424">
            <v>0</v>
          </cell>
          <cell r="Q424" t="str">
            <v>46510-1-EB70AY</v>
          </cell>
          <cell r="R424" t="str">
            <v>BRACKET BRAKE PEDAL</v>
          </cell>
        </row>
        <row r="425">
          <cell r="A425" t="str">
            <v>YRZ0003-04</v>
          </cell>
          <cell r="B425" t="str">
            <v>TSSCF1</v>
          </cell>
          <cell r="C425" t="str">
            <v>590</v>
          </cell>
          <cell r="D425" t="str">
            <v>CUT SIZE</v>
          </cell>
          <cell r="E425" t="str">
            <v>SP221PQ</v>
          </cell>
          <cell r="F425">
            <v>2</v>
          </cell>
          <cell r="G425">
            <v>122</v>
          </cell>
          <cell r="H425">
            <v>1219</v>
          </cell>
          <cell r="I425">
            <v>2.335</v>
          </cell>
          <cell r="J425">
            <v>100</v>
          </cell>
          <cell r="K425">
            <v>15</v>
          </cell>
          <cell r="L425">
            <v>122</v>
          </cell>
          <cell r="M425">
            <v>1219</v>
          </cell>
          <cell r="N425">
            <v>1</v>
          </cell>
          <cell r="O425">
            <v>17</v>
          </cell>
          <cell r="P425">
            <v>0</v>
          </cell>
          <cell r="Q425" t="str">
            <v>46550-3-EB70BY</v>
          </cell>
          <cell r="R425" t="str">
            <v>STFNR-CLUTCH PEDAL</v>
          </cell>
        </row>
        <row r="426">
          <cell r="A426" t="str">
            <v>YRZ0001-01</v>
          </cell>
          <cell r="B426" t="str">
            <v>TSSCF1</v>
          </cell>
          <cell r="C426" t="str">
            <v>B56</v>
          </cell>
          <cell r="D426" t="str">
            <v>COIL</v>
          </cell>
          <cell r="E426" t="str">
            <v>SP221PQ</v>
          </cell>
          <cell r="F426">
            <v>1.4</v>
          </cell>
          <cell r="G426">
            <v>140</v>
          </cell>
          <cell r="H426">
            <v>0</v>
          </cell>
          <cell r="I426">
            <v>500</v>
          </cell>
          <cell r="J426">
            <v>1</v>
          </cell>
          <cell r="K426">
            <v>15</v>
          </cell>
          <cell r="L426">
            <v>140</v>
          </cell>
          <cell r="M426">
            <v>0</v>
          </cell>
          <cell r="N426">
            <v>1</v>
          </cell>
          <cell r="O426">
            <v>2325</v>
          </cell>
          <cell r="P426">
            <v>140</v>
          </cell>
          <cell r="Q426" t="str">
            <v>46510-3-EB70AY</v>
          </cell>
          <cell r="R426" t="str">
            <v>BRACKET STOPPER</v>
          </cell>
        </row>
        <row r="427">
          <cell r="A427" t="str">
            <v>YRZ0002-01</v>
          </cell>
          <cell r="B427" t="str">
            <v>TSSCF1</v>
          </cell>
          <cell r="C427" t="str">
            <v>B59</v>
          </cell>
          <cell r="D427" t="str">
            <v>COIL</v>
          </cell>
          <cell r="E427" t="str">
            <v>SP221PQ</v>
          </cell>
          <cell r="F427">
            <v>2.2999999999999998</v>
          </cell>
          <cell r="G427">
            <v>360</v>
          </cell>
          <cell r="H427">
            <v>0</v>
          </cell>
          <cell r="I427">
            <v>1200</v>
          </cell>
          <cell r="J427">
            <v>1</v>
          </cell>
          <cell r="K427">
            <v>15</v>
          </cell>
          <cell r="L427">
            <v>360</v>
          </cell>
          <cell r="M427">
            <v>0</v>
          </cell>
          <cell r="N427">
            <v>1</v>
          </cell>
          <cell r="O427">
            <v>799</v>
          </cell>
          <cell r="P427">
            <v>231</v>
          </cell>
          <cell r="Q427" t="str">
            <v>46550-1-EB70A</v>
          </cell>
          <cell r="R427" t="str">
            <v>BRACKET CLUTCH PEDAL</v>
          </cell>
        </row>
        <row r="428">
          <cell r="A428" t="str">
            <v>YRZ0002-03</v>
          </cell>
          <cell r="B428" t="str">
            <v>TSSCF1</v>
          </cell>
          <cell r="C428" t="str">
            <v>B60</v>
          </cell>
          <cell r="D428" t="str">
            <v>COIL</v>
          </cell>
          <cell r="E428" t="str">
            <v>SP221PQ</v>
          </cell>
          <cell r="F428">
            <v>2</v>
          </cell>
          <cell r="G428">
            <v>100</v>
          </cell>
          <cell r="H428">
            <v>0</v>
          </cell>
          <cell r="I428">
            <v>500</v>
          </cell>
          <cell r="J428">
            <v>1</v>
          </cell>
          <cell r="K428">
            <v>15</v>
          </cell>
          <cell r="L428">
            <v>100</v>
          </cell>
          <cell r="M428">
            <v>0</v>
          </cell>
          <cell r="N428">
            <v>1</v>
          </cell>
          <cell r="O428">
            <v>3030</v>
          </cell>
          <cell r="P428">
            <v>105</v>
          </cell>
          <cell r="Q428" t="str">
            <v>46550-3-EB70AY</v>
          </cell>
          <cell r="R428" t="str">
            <v>STFNR-CLUTCH PEDAL</v>
          </cell>
        </row>
        <row r="429">
          <cell r="A429" t="str">
            <v>YRZ0002-05</v>
          </cell>
          <cell r="B429" t="str">
            <v>TSSCF1</v>
          </cell>
          <cell r="C429" t="str">
            <v>B61</v>
          </cell>
          <cell r="D429" t="str">
            <v>COIL</v>
          </cell>
          <cell r="E429" t="str">
            <v>SP221PQ</v>
          </cell>
          <cell r="F429">
            <v>2.2999999999999998</v>
          </cell>
          <cell r="G429">
            <v>160</v>
          </cell>
          <cell r="H429">
            <v>0</v>
          </cell>
          <cell r="I429">
            <v>800</v>
          </cell>
          <cell r="J429">
            <v>1</v>
          </cell>
          <cell r="K429">
            <v>15</v>
          </cell>
          <cell r="L429">
            <v>160</v>
          </cell>
          <cell r="M429">
            <v>0</v>
          </cell>
          <cell r="N429">
            <v>1</v>
          </cell>
          <cell r="O429">
            <v>2711</v>
          </cell>
          <cell r="P429">
            <v>102</v>
          </cell>
          <cell r="Q429" t="str">
            <v>46550-5-EB70AY</v>
          </cell>
          <cell r="R429" t="str">
            <v>STOPPER-CLUTCH BOLT</v>
          </cell>
        </row>
        <row r="430">
          <cell r="A430" t="str">
            <v>YTC-001-01</v>
          </cell>
          <cell r="B430" t="str">
            <v>TSSCF1</v>
          </cell>
          <cell r="C430" t="str">
            <v>904</v>
          </cell>
          <cell r="D430" t="str">
            <v>COIL</v>
          </cell>
          <cell r="E430" t="str">
            <v>SPCC-SD</v>
          </cell>
          <cell r="F430">
            <v>2</v>
          </cell>
          <cell r="G430">
            <v>162</v>
          </cell>
          <cell r="H430">
            <v>0</v>
          </cell>
          <cell r="I430">
            <v>500</v>
          </cell>
          <cell r="J430">
            <v>1</v>
          </cell>
          <cell r="K430">
            <v>15</v>
          </cell>
          <cell r="L430">
            <v>162</v>
          </cell>
          <cell r="M430">
            <v>0</v>
          </cell>
          <cell r="N430">
            <v>1</v>
          </cell>
          <cell r="O430">
            <v>1152</v>
          </cell>
          <cell r="P430">
            <v>170</v>
          </cell>
          <cell r="Q430" t="str">
            <v>P090-S5AA-N600-20</v>
          </cell>
          <cell r="R430" t="str">
            <v>BRACKET A</v>
          </cell>
        </row>
        <row r="431">
          <cell r="A431" t="str">
            <v>ASA-006</v>
          </cell>
          <cell r="B431" t="str">
            <v>TSSCF1</v>
          </cell>
          <cell r="C431" t="str">
            <v>A99</v>
          </cell>
          <cell r="D431" t="str">
            <v>CUT SIZE</v>
          </cell>
          <cell r="E431" t="str">
            <v>SPCC-SD</v>
          </cell>
          <cell r="F431">
            <v>0.8</v>
          </cell>
          <cell r="G431">
            <v>145</v>
          </cell>
          <cell r="H431">
            <v>445</v>
          </cell>
          <cell r="I431">
            <v>0.40500000000000003</v>
          </cell>
          <cell r="J431">
            <v>500</v>
          </cell>
          <cell r="K431">
            <v>20</v>
          </cell>
          <cell r="L431">
            <v>145</v>
          </cell>
          <cell r="M431">
            <v>445</v>
          </cell>
          <cell r="N431">
            <v>1</v>
          </cell>
          <cell r="O431">
            <v>2</v>
          </cell>
          <cell r="P431">
            <v>108</v>
          </cell>
          <cell r="Q431" t="str">
            <v>WE0110222</v>
          </cell>
          <cell r="R431" t="str">
            <v>PLATE BUFFLE</v>
          </cell>
        </row>
        <row r="432">
          <cell r="A432" t="str">
            <v>TAI-001-01</v>
          </cell>
          <cell r="B432" t="str">
            <v>TSSCF1</v>
          </cell>
          <cell r="C432" t="str">
            <v>180</v>
          </cell>
          <cell r="D432" t="str">
            <v>CUT SIZE</v>
          </cell>
          <cell r="E432" t="str">
            <v>SPCEN-SD</v>
          </cell>
          <cell r="F432">
            <v>1</v>
          </cell>
          <cell r="G432">
            <v>310</v>
          </cell>
          <cell r="H432">
            <v>350</v>
          </cell>
          <cell r="I432">
            <v>0.85199999999999998</v>
          </cell>
          <cell r="J432">
            <v>500</v>
          </cell>
          <cell r="K432">
            <v>15</v>
          </cell>
          <cell r="L432">
            <v>310</v>
          </cell>
          <cell r="M432">
            <v>350</v>
          </cell>
          <cell r="N432">
            <v>1</v>
          </cell>
          <cell r="O432">
            <v>1</v>
          </cell>
          <cell r="P432">
            <v>0</v>
          </cell>
          <cell r="Q432" t="str">
            <v>11110-2Y000/A</v>
          </cell>
          <cell r="R432" t="str">
            <v>PAN SUB ASSY OIL VQ.</v>
          </cell>
        </row>
        <row r="433">
          <cell r="A433" t="str">
            <v>YRZ0002-07</v>
          </cell>
          <cell r="B433" t="str">
            <v>TSSCF1</v>
          </cell>
          <cell r="C433" t="str">
            <v>B62</v>
          </cell>
          <cell r="D433" t="str">
            <v>COIL</v>
          </cell>
          <cell r="E433" t="str">
            <v>SS221PQ</v>
          </cell>
          <cell r="F433">
            <v>1.4</v>
          </cell>
          <cell r="G433">
            <v>165</v>
          </cell>
          <cell r="H433">
            <v>0</v>
          </cell>
          <cell r="I433">
            <v>300</v>
          </cell>
          <cell r="J433">
            <v>1</v>
          </cell>
          <cell r="K433">
            <v>15</v>
          </cell>
          <cell r="L433">
            <v>165</v>
          </cell>
          <cell r="M433">
            <v>0</v>
          </cell>
          <cell r="N433">
            <v>1</v>
          </cell>
          <cell r="O433">
            <v>6454</v>
          </cell>
          <cell r="P433">
            <v>26</v>
          </cell>
          <cell r="Q433" t="str">
            <v>46550-6-EB70AY</v>
          </cell>
          <cell r="R433" t="str">
            <v>REINF CLUTCH PEDAL</v>
          </cell>
        </row>
        <row r="434">
          <cell r="A434" t="str">
            <v>YSP-824-08</v>
          </cell>
          <cell r="B434" t="str">
            <v>TSSCF2</v>
          </cell>
          <cell r="C434" t="str">
            <v>024</v>
          </cell>
          <cell r="D434" t="str">
            <v>CUT SIZE</v>
          </cell>
          <cell r="E434" t="str">
            <v>MSAC-DNO-80</v>
          </cell>
          <cell r="F434">
            <v>0.6</v>
          </cell>
          <cell r="G434">
            <v>671</v>
          </cell>
          <cell r="H434">
            <v>790</v>
          </cell>
          <cell r="I434">
            <v>2.3769999999999998</v>
          </cell>
          <cell r="J434">
            <v>200</v>
          </cell>
          <cell r="K434">
            <v>25</v>
          </cell>
          <cell r="L434">
            <v>671</v>
          </cell>
          <cell r="M434">
            <v>790</v>
          </cell>
          <cell r="N434">
            <v>1</v>
          </cell>
          <cell r="O434">
            <v>1</v>
          </cell>
          <cell r="P434">
            <v>0</v>
          </cell>
          <cell r="Q434" t="str">
            <v>17501-5919J-01</v>
          </cell>
          <cell r="R434" t="str">
            <v>OUTER SHEEL A</v>
          </cell>
        </row>
        <row r="435">
          <cell r="A435" t="str">
            <v>YSP-824-09</v>
          </cell>
          <cell r="B435" t="str">
            <v>TSSCF2</v>
          </cell>
          <cell r="C435" t="str">
            <v>024</v>
          </cell>
          <cell r="D435" t="str">
            <v>CUT SIZE</v>
          </cell>
          <cell r="E435" t="str">
            <v>MSAC-DNO-80</v>
          </cell>
          <cell r="F435">
            <v>0.6</v>
          </cell>
          <cell r="G435">
            <v>671</v>
          </cell>
          <cell r="H435">
            <v>790</v>
          </cell>
          <cell r="I435">
            <v>2.3769999999999998</v>
          </cell>
          <cell r="J435">
            <v>200</v>
          </cell>
          <cell r="K435">
            <v>25</v>
          </cell>
          <cell r="L435">
            <v>671</v>
          </cell>
          <cell r="M435">
            <v>790</v>
          </cell>
          <cell r="N435">
            <v>1</v>
          </cell>
          <cell r="O435">
            <v>1</v>
          </cell>
          <cell r="P435">
            <v>0</v>
          </cell>
          <cell r="Q435" t="str">
            <v>17501-5919K-01</v>
          </cell>
          <cell r="R435" t="str">
            <v>OUTER SHEEL B</v>
          </cell>
        </row>
        <row r="436">
          <cell r="A436" t="str">
            <v>NDT-001-04</v>
          </cell>
          <cell r="B436" t="str">
            <v>TSSCF2</v>
          </cell>
          <cell r="C436" t="str">
            <v>047</v>
          </cell>
          <cell r="D436" t="str">
            <v>SHEET</v>
          </cell>
          <cell r="E436" t="str">
            <v>MSAC-DNO-80</v>
          </cell>
          <cell r="F436">
            <v>1.2</v>
          </cell>
          <cell r="G436">
            <v>1030</v>
          </cell>
          <cell r="H436">
            <v>1219</v>
          </cell>
          <cell r="I436">
            <v>11.544</v>
          </cell>
          <cell r="J436">
            <v>25</v>
          </cell>
          <cell r="K436">
            <v>15</v>
          </cell>
          <cell r="L436">
            <v>300</v>
          </cell>
          <cell r="M436">
            <v>1219</v>
          </cell>
          <cell r="N436">
            <v>3</v>
          </cell>
          <cell r="O436">
            <v>4</v>
          </cell>
          <cell r="P436">
            <v>0</v>
          </cell>
          <cell r="Q436" t="str">
            <v>41880-Z0322</v>
          </cell>
          <cell r="R436" t="str">
            <v>PLATE SET FR</v>
          </cell>
        </row>
        <row r="437">
          <cell r="A437" t="str">
            <v>NDT-001-05</v>
          </cell>
          <cell r="B437" t="str">
            <v>TSSCF2</v>
          </cell>
          <cell r="C437" t="str">
            <v>047</v>
          </cell>
          <cell r="D437" t="str">
            <v>SHEET</v>
          </cell>
          <cell r="E437" t="str">
            <v>MSAC-DNO-80</v>
          </cell>
          <cell r="F437">
            <v>1.2</v>
          </cell>
          <cell r="G437">
            <v>1030</v>
          </cell>
          <cell r="H437">
            <v>1219</v>
          </cell>
          <cell r="I437">
            <v>11.544</v>
          </cell>
          <cell r="J437">
            <v>25</v>
          </cell>
          <cell r="K437">
            <v>15</v>
          </cell>
          <cell r="L437">
            <v>300</v>
          </cell>
          <cell r="M437">
            <v>1219</v>
          </cell>
          <cell r="N437">
            <v>3</v>
          </cell>
          <cell r="O437">
            <v>4</v>
          </cell>
          <cell r="P437">
            <v>0</v>
          </cell>
          <cell r="Q437" t="str">
            <v>45440-Z0322</v>
          </cell>
          <cell r="R437" t="str">
            <v>PLATE SET RR</v>
          </cell>
        </row>
        <row r="438">
          <cell r="A438" t="str">
            <v>NDT-001-06</v>
          </cell>
          <cell r="B438" t="str">
            <v>TSSCF2</v>
          </cell>
          <cell r="C438" t="str">
            <v>047</v>
          </cell>
          <cell r="D438" t="str">
            <v>SHEET</v>
          </cell>
          <cell r="E438" t="str">
            <v>MSAC-DNO-80</v>
          </cell>
          <cell r="F438">
            <v>1.2</v>
          </cell>
          <cell r="G438">
            <v>1030</v>
          </cell>
          <cell r="H438">
            <v>1219</v>
          </cell>
          <cell r="I438">
            <v>11.544</v>
          </cell>
          <cell r="J438">
            <v>25</v>
          </cell>
          <cell r="K438">
            <v>15</v>
          </cell>
          <cell r="L438">
            <v>120</v>
          </cell>
          <cell r="M438">
            <v>1219</v>
          </cell>
          <cell r="N438">
            <v>8</v>
          </cell>
          <cell r="O438">
            <v>8</v>
          </cell>
          <cell r="P438">
            <v>0</v>
          </cell>
          <cell r="Q438" t="str">
            <v>15770-20371</v>
          </cell>
          <cell r="R438" t="str">
            <v>INNER CORE PLUG</v>
          </cell>
        </row>
        <row r="439">
          <cell r="A439" t="str">
            <v>NDT-001-07</v>
          </cell>
          <cell r="B439" t="str">
            <v>TSSCF2</v>
          </cell>
          <cell r="C439" t="str">
            <v>047</v>
          </cell>
          <cell r="D439" t="str">
            <v>SHEET</v>
          </cell>
          <cell r="E439" t="str">
            <v>MSAC-DNO-80</v>
          </cell>
          <cell r="F439">
            <v>1.2</v>
          </cell>
          <cell r="G439">
            <v>1030</v>
          </cell>
          <cell r="H439">
            <v>1219</v>
          </cell>
          <cell r="I439">
            <v>11.544</v>
          </cell>
          <cell r="J439">
            <v>25</v>
          </cell>
          <cell r="K439">
            <v>15</v>
          </cell>
          <cell r="L439">
            <v>693</v>
          </cell>
          <cell r="M439">
            <v>283</v>
          </cell>
          <cell r="N439">
            <v>5</v>
          </cell>
          <cell r="O439">
            <v>1</v>
          </cell>
          <cell r="P439">
            <v>0</v>
          </cell>
          <cell r="Q439" t="str">
            <v>18930-20311</v>
          </cell>
          <cell r="R439" t="str">
            <v>INNER CORE FR ยาว</v>
          </cell>
        </row>
        <row r="440">
          <cell r="A440" t="str">
            <v>NDT-001-08</v>
          </cell>
          <cell r="B440" t="str">
            <v>TSSCF2</v>
          </cell>
          <cell r="C440" t="str">
            <v>047</v>
          </cell>
          <cell r="D440" t="str">
            <v>SHEET</v>
          </cell>
          <cell r="E440" t="str">
            <v>MSAC-DNO-80</v>
          </cell>
          <cell r="F440">
            <v>1.2</v>
          </cell>
          <cell r="G440">
            <v>1030</v>
          </cell>
          <cell r="H440">
            <v>1219</v>
          </cell>
          <cell r="I440">
            <v>11.544</v>
          </cell>
          <cell r="J440">
            <v>25</v>
          </cell>
          <cell r="K440">
            <v>15</v>
          </cell>
          <cell r="L440">
            <v>318</v>
          </cell>
          <cell r="M440">
            <v>283</v>
          </cell>
          <cell r="N440">
            <v>12</v>
          </cell>
          <cell r="O440">
            <v>1</v>
          </cell>
          <cell r="P440">
            <v>0</v>
          </cell>
          <cell r="Q440" t="str">
            <v>18931-20312</v>
          </cell>
          <cell r="R440" t="str">
            <v>INNER CORE RR สั้น</v>
          </cell>
        </row>
        <row r="441">
          <cell r="A441" t="str">
            <v>NDT-011-02</v>
          </cell>
          <cell r="B441" t="str">
            <v>TSSCF2</v>
          </cell>
          <cell r="C441" t="str">
            <v>047</v>
          </cell>
          <cell r="D441" t="str">
            <v>SHEET</v>
          </cell>
          <cell r="E441" t="str">
            <v>MSAC-DNO-80</v>
          </cell>
          <cell r="F441">
            <v>1.2</v>
          </cell>
          <cell r="G441">
            <v>1030</v>
          </cell>
          <cell r="H441">
            <v>1219</v>
          </cell>
          <cell r="I441">
            <v>11.544</v>
          </cell>
          <cell r="J441">
            <v>25</v>
          </cell>
          <cell r="K441">
            <v>15</v>
          </cell>
          <cell r="L441">
            <v>300</v>
          </cell>
          <cell r="M441">
            <v>1219</v>
          </cell>
          <cell r="N441">
            <v>3</v>
          </cell>
          <cell r="O441">
            <v>4</v>
          </cell>
          <cell r="P441">
            <v>300</v>
          </cell>
          <cell r="Q441" t="str">
            <v>41880-20322</v>
          </cell>
          <cell r="R441" t="str">
            <v>PLATE SET RR</v>
          </cell>
        </row>
        <row r="442">
          <cell r="A442" t="str">
            <v>NDT-011-03</v>
          </cell>
          <cell r="B442" t="str">
            <v>TSSCF2</v>
          </cell>
          <cell r="C442" t="str">
            <v>047</v>
          </cell>
          <cell r="D442" t="str">
            <v>SHEET</v>
          </cell>
          <cell r="E442" t="str">
            <v>MSAC-DNO-80</v>
          </cell>
          <cell r="F442">
            <v>1.2</v>
          </cell>
          <cell r="G442">
            <v>1030</v>
          </cell>
          <cell r="H442">
            <v>1219</v>
          </cell>
          <cell r="I442">
            <v>11.544</v>
          </cell>
          <cell r="J442">
            <v>25</v>
          </cell>
          <cell r="K442">
            <v>15</v>
          </cell>
          <cell r="L442">
            <v>300</v>
          </cell>
          <cell r="M442">
            <v>1219</v>
          </cell>
          <cell r="N442">
            <v>3</v>
          </cell>
          <cell r="O442">
            <v>4</v>
          </cell>
          <cell r="P442">
            <v>300</v>
          </cell>
          <cell r="Q442" t="str">
            <v>45440-20322</v>
          </cell>
          <cell r="R442" t="str">
            <v>PLATE SET RR</v>
          </cell>
        </row>
        <row r="443">
          <cell r="A443" t="str">
            <v>NDT-011-04</v>
          </cell>
          <cell r="B443" t="str">
            <v>TSSCF2</v>
          </cell>
          <cell r="C443" t="str">
            <v>047</v>
          </cell>
          <cell r="D443" t="str">
            <v>SHEET</v>
          </cell>
          <cell r="E443" t="str">
            <v>MSAC-DNO-80</v>
          </cell>
          <cell r="F443">
            <v>1.2</v>
          </cell>
          <cell r="G443">
            <v>1030</v>
          </cell>
          <cell r="H443">
            <v>1219</v>
          </cell>
          <cell r="I443">
            <v>11.544</v>
          </cell>
          <cell r="J443">
            <v>25</v>
          </cell>
          <cell r="K443">
            <v>15</v>
          </cell>
          <cell r="L443">
            <v>270</v>
          </cell>
          <cell r="M443">
            <v>283</v>
          </cell>
          <cell r="N443">
            <v>12</v>
          </cell>
          <cell r="O443">
            <v>1</v>
          </cell>
          <cell r="P443">
            <v>0</v>
          </cell>
          <cell r="Q443" t="str">
            <v>45440-20311</v>
          </cell>
          <cell r="R443" t="str">
            <v>INNER CORE RR</v>
          </cell>
        </row>
        <row r="444">
          <cell r="A444" t="str">
            <v>NDT-011-05</v>
          </cell>
          <cell r="B444" t="str">
            <v>TSSCF2</v>
          </cell>
          <cell r="C444" t="str">
            <v>047</v>
          </cell>
          <cell r="D444" t="str">
            <v>SHEET</v>
          </cell>
          <cell r="E444" t="str">
            <v>MSAC-DNO-80</v>
          </cell>
          <cell r="F444">
            <v>1.2</v>
          </cell>
          <cell r="G444">
            <v>1030</v>
          </cell>
          <cell r="H444">
            <v>1219</v>
          </cell>
          <cell r="I444">
            <v>11.544</v>
          </cell>
          <cell r="J444">
            <v>25</v>
          </cell>
          <cell r="K444">
            <v>15</v>
          </cell>
          <cell r="L444">
            <v>560</v>
          </cell>
          <cell r="M444">
            <v>283</v>
          </cell>
          <cell r="N444">
            <v>4</v>
          </cell>
          <cell r="O444">
            <v>1</v>
          </cell>
          <cell r="P444">
            <v>0</v>
          </cell>
          <cell r="Q444" t="str">
            <v>45440-20312</v>
          </cell>
          <cell r="R444" t="str">
            <v>INNER CORE FR</v>
          </cell>
        </row>
        <row r="445">
          <cell r="A445" t="str">
            <v>NDT-016-07</v>
          </cell>
          <cell r="B445" t="str">
            <v>TSSCF2</v>
          </cell>
          <cell r="C445" t="str">
            <v>047</v>
          </cell>
          <cell r="D445" t="str">
            <v>SHEET</v>
          </cell>
          <cell r="E445" t="str">
            <v>MSAC-DNO-80</v>
          </cell>
          <cell r="F445">
            <v>1.2</v>
          </cell>
          <cell r="G445">
            <v>1030</v>
          </cell>
          <cell r="H445">
            <v>1219</v>
          </cell>
          <cell r="I445">
            <v>11.544</v>
          </cell>
          <cell r="J445">
            <v>25</v>
          </cell>
          <cell r="K445">
            <v>15</v>
          </cell>
          <cell r="L445">
            <v>655</v>
          </cell>
          <cell r="M445">
            <v>235</v>
          </cell>
          <cell r="N445">
            <v>5</v>
          </cell>
          <cell r="O445">
            <v>1</v>
          </cell>
          <cell r="P445">
            <v>0</v>
          </cell>
          <cell r="Q445" t="str">
            <v>OF260-20311</v>
          </cell>
          <cell r="R445" t="str">
            <v>INNER CORE</v>
          </cell>
        </row>
        <row r="446">
          <cell r="A446" t="str">
            <v>NDT-016-08</v>
          </cell>
          <cell r="B446" t="str">
            <v>TSSCF2</v>
          </cell>
          <cell r="C446" t="str">
            <v>047</v>
          </cell>
          <cell r="D446" t="str">
            <v>SHEET</v>
          </cell>
          <cell r="E446" t="str">
            <v>MSAC-DNO-80</v>
          </cell>
          <cell r="F446">
            <v>1.2</v>
          </cell>
          <cell r="G446">
            <v>1030</v>
          </cell>
          <cell r="H446">
            <v>1219</v>
          </cell>
          <cell r="I446">
            <v>11.544</v>
          </cell>
          <cell r="J446">
            <v>25</v>
          </cell>
          <cell r="K446">
            <v>15</v>
          </cell>
          <cell r="L446">
            <v>105</v>
          </cell>
          <cell r="M446">
            <v>1219</v>
          </cell>
          <cell r="N446">
            <v>9</v>
          </cell>
          <cell r="O446">
            <v>11</v>
          </cell>
          <cell r="P446">
            <v>0</v>
          </cell>
          <cell r="Q446" t="str">
            <v>39640-20371</v>
          </cell>
          <cell r="R446" t="str">
            <v>INNER CORE PLUG</v>
          </cell>
        </row>
        <row r="447">
          <cell r="A447" t="str">
            <v>TMT-296-03</v>
          </cell>
          <cell r="B447" t="str">
            <v>TSSCF2</v>
          </cell>
          <cell r="C447" t="str">
            <v>047</v>
          </cell>
          <cell r="D447" t="str">
            <v>SHEET</v>
          </cell>
          <cell r="E447" t="str">
            <v>MSAC-DNO-80</v>
          </cell>
          <cell r="F447">
            <v>1.2</v>
          </cell>
          <cell r="G447">
            <v>1030</v>
          </cell>
          <cell r="H447">
            <v>1219</v>
          </cell>
          <cell r="I447">
            <v>11.544</v>
          </cell>
          <cell r="J447">
            <v>25</v>
          </cell>
          <cell r="K447">
            <v>15</v>
          </cell>
          <cell r="L447">
            <v>67</v>
          </cell>
          <cell r="M447">
            <v>38</v>
          </cell>
          <cell r="N447">
            <v>36</v>
          </cell>
          <cell r="O447">
            <v>32</v>
          </cell>
          <cell r="P447">
            <v>0</v>
          </cell>
          <cell r="Q447" t="str">
            <v>PZTEO-38001-03</v>
          </cell>
          <cell r="R447" t="str">
            <v>BKT. BUFFLER GUDTER NO.1</v>
          </cell>
        </row>
        <row r="448">
          <cell r="A448" t="str">
            <v>HMT-229-01</v>
          </cell>
          <cell r="B448" t="str">
            <v>TSSCF2</v>
          </cell>
          <cell r="C448" t="str">
            <v>048</v>
          </cell>
          <cell r="D448" t="str">
            <v>CUT SIZE</v>
          </cell>
          <cell r="E448" t="str">
            <v>MSAC-DNO-80</v>
          </cell>
          <cell r="F448">
            <v>0.8</v>
          </cell>
          <cell r="G448">
            <v>910</v>
          </cell>
          <cell r="H448">
            <v>1790</v>
          </cell>
          <cell r="I448">
            <v>9.8620000000000001</v>
          </cell>
          <cell r="J448">
            <v>100</v>
          </cell>
          <cell r="K448">
            <v>15</v>
          </cell>
          <cell r="L448">
            <v>910</v>
          </cell>
          <cell r="M448">
            <v>1790</v>
          </cell>
          <cell r="N448">
            <v>1</v>
          </cell>
          <cell r="O448">
            <v>1</v>
          </cell>
          <cell r="P448">
            <v>0</v>
          </cell>
          <cell r="Q448" t="str">
            <v>17501-7529A</v>
          </cell>
          <cell r="R448" t="str">
            <v>BODY</v>
          </cell>
        </row>
        <row r="449">
          <cell r="A449" t="str">
            <v>NDT-001-02</v>
          </cell>
          <cell r="B449" t="str">
            <v>TSSCF2</v>
          </cell>
          <cell r="C449" t="str">
            <v>050</v>
          </cell>
          <cell r="D449" t="str">
            <v>SHEET</v>
          </cell>
          <cell r="E449" t="str">
            <v>MSAC-DNO-80</v>
          </cell>
          <cell r="F449">
            <v>1.6</v>
          </cell>
          <cell r="G449">
            <v>1219</v>
          </cell>
          <cell r="H449">
            <v>2438</v>
          </cell>
          <cell r="I449">
            <v>36.656999999999996</v>
          </cell>
          <cell r="J449">
            <v>25</v>
          </cell>
          <cell r="K449">
            <v>15</v>
          </cell>
          <cell r="L449">
            <v>320</v>
          </cell>
          <cell r="M449">
            <v>1219</v>
          </cell>
          <cell r="N449">
            <v>7</v>
          </cell>
          <cell r="O449">
            <v>3</v>
          </cell>
          <cell r="P449">
            <v>0</v>
          </cell>
          <cell r="Q449" t="str">
            <v>41880-2011-A</v>
          </cell>
          <cell r="R449" t="str">
            <v>PLATE END FR  เจาะรู</v>
          </cell>
        </row>
        <row r="450">
          <cell r="A450" t="str">
            <v>NDT-001-03</v>
          </cell>
          <cell r="B450" t="str">
            <v>TSSCF2</v>
          </cell>
          <cell r="C450" t="str">
            <v>050</v>
          </cell>
          <cell r="D450" t="str">
            <v>SHEET</v>
          </cell>
          <cell r="E450" t="str">
            <v>MSAC-DNO-80</v>
          </cell>
          <cell r="F450">
            <v>1.6</v>
          </cell>
          <cell r="G450">
            <v>1219</v>
          </cell>
          <cell r="H450">
            <v>2438</v>
          </cell>
          <cell r="I450">
            <v>36.656999999999996</v>
          </cell>
          <cell r="J450">
            <v>25</v>
          </cell>
          <cell r="K450">
            <v>15</v>
          </cell>
          <cell r="L450">
            <v>320</v>
          </cell>
          <cell r="M450">
            <v>1219</v>
          </cell>
          <cell r="N450">
            <v>7</v>
          </cell>
          <cell r="O450">
            <v>3</v>
          </cell>
          <cell r="P450">
            <v>0</v>
          </cell>
          <cell r="Q450" t="str">
            <v>41880-20111-B</v>
          </cell>
          <cell r="R450" t="str">
            <v>PLATE END RR</v>
          </cell>
        </row>
        <row r="451">
          <cell r="A451" t="str">
            <v>NDT-011-01</v>
          </cell>
          <cell r="B451" t="str">
            <v>TSSCF2</v>
          </cell>
          <cell r="C451" t="str">
            <v>050</v>
          </cell>
          <cell r="D451" t="str">
            <v>SHEET</v>
          </cell>
          <cell r="E451" t="str">
            <v>MSAC-DNO-80</v>
          </cell>
          <cell r="F451">
            <v>1.6</v>
          </cell>
          <cell r="G451">
            <v>1219</v>
          </cell>
          <cell r="H451">
            <v>2438</v>
          </cell>
          <cell r="I451">
            <v>36.656999999999996</v>
          </cell>
          <cell r="J451">
            <v>25</v>
          </cell>
          <cell r="K451">
            <v>15</v>
          </cell>
          <cell r="L451">
            <v>320</v>
          </cell>
          <cell r="M451">
            <v>1219</v>
          </cell>
          <cell r="N451">
            <v>7</v>
          </cell>
          <cell r="O451">
            <v>3</v>
          </cell>
          <cell r="P451">
            <v>1219</v>
          </cell>
          <cell r="Q451" t="str">
            <v>41880-20111</v>
          </cell>
          <cell r="R451" t="str">
            <v>PLATE END FR/RR</v>
          </cell>
        </row>
        <row r="452">
          <cell r="A452" t="str">
            <v>NDT-016-05</v>
          </cell>
          <cell r="B452" t="str">
            <v>TSSCF2</v>
          </cell>
          <cell r="C452" t="str">
            <v>050</v>
          </cell>
          <cell r="D452" t="str">
            <v>SHEET</v>
          </cell>
          <cell r="E452" t="str">
            <v>MSAC-DNO-80</v>
          </cell>
          <cell r="F452">
            <v>1.6</v>
          </cell>
          <cell r="G452">
            <v>1219</v>
          </cell>
          <cell r="H452">
            <v>2438</v>
          </cell>
          <cell r="I452">
            <v>36.656999999999996</v>
          </cell>
          <cell r="J452">
            <v>25</v>
          </cell>
          <cell r="K452">
            <v>15</v>
          </cell>
          <cell r="L452">
            <v>247</v>
          </cell>
          <cell r="M452">
            <v>1219</v>
          </cell>
          <cell r="N452">
            <v>9</v>
          </cell>
          <cell r="O452">
            <v>4</v>
          </cell>
          <cell r="P452">
            <v>1219</v>
          </cell>
          <cell r="Q452" t="str">
            <v>6F260-20321</v>
          </cell>
          <cell r="R452" t="str">
            <v>PLATE  SET CENTER</v>
          </cell>
        </row>
        <row r="453">
          <cell r="A453" t="str">
            <v>NDT-016-06</v>
          </cell>
          <cell r="B453" t="str">
            <v>TSSCF2</v>
          </cell>
          <cell r="C453" t="str">
            <v>050</v>
          </cell>
          <cell r="D453" t="str">
            <v>SHEET</v>
          </cell>
          <cell r="E453" t="str">
            <v>MSAC-DNO-80</v>
          </cell>
          <cell r="F453">
            <v>1.6</v>
          </cell>
          <cell r="G453">
            <v>1219</v>
          </cell>
          <cell r="H453">
            <v>2438</v>
          </cell>
          <cell r="I453">
            <v>36.656999999999996</v>
          </cell>
          <cell r="J453">
            <v>25</v>
          </cell>
          <cell r="K453">
            <v>15</v>
          </cell>
          <cell r="L453">
            <v>247</v>
          </cell>
          <cell r="M453">
            <v>1219</v>
          </cell>
          <cell r="N453">
            <v>9</v>
          </cell>
          <cell r="O453">
            <v>4</v>
          </cell>
          <cell r="P453">
            <v>1219</v>
          </cell>
          <cell r="Q453" t="str">
            <v>81811-20323</v>
          </cell>
          <cell r="R453" t="str">
            <v>PLATE SET FR</v>
          </cell>
        </row>
        <row r="454">
          <cell r="A454" t="str">
            <v>TMT-603-13</v>
          </cell>
          <cell r="B454" t="str">
            <v>TSSCF2</v>
          </cell>
          <cell r="C454" t="str">
            <v>050</v>
          </cell>
          <cell r="D454" t="str">
            <v>SHEET</v>
          </cell>
          <cell r="E454" t="str">
            <v>MSAC-DNO-80</v>
          </cell>
          <cell r="F454">
            <v>1.6</v>
          </cell>
          <cell r="G454">
            <v>1219</v>
          </cell>
          <cell r="H454">
            <v>2438</v>
          </cell>
          <cell r="I454">
            <v>36.656999999999996</v>
          </cell>
          <cell r="J454">
            <v>25</v>
          </cell>
          <cell r="K454">
            <v>15</v>
          </cell>
          <cell r="L454">
            <v>104</v>
          </cell>
          <cell r="M454">
            <v>1219</v>
          </cell>
          <cell r="N454">
            <v>23</v>
          </cell>
          <cell r="O454">
            <v>20</v>
          </cell>
          <cell r="P454">
            <v>0</v>
          </cell>
          <cell r="Q454" t="str">
            <v>17437-W0020</v>
          </cell>
          <cell r="R454" t="str">
            <v>R/F EXH. PIPE LOWER</v>
          </cell>
        </row>
        <row r="455">
          <cell r="A455" t="str">
            <v>YSP-502-02</v>
          </cell>
          <cell r="B455" t="str">
            <v>TSSCF2</v>
          </cell>
          <cell r="C455" t="str">
            <v>050</v>
          </cell>
          <cell r="D455" t="str">
            <v>SHEET</v>
          </cell>
          <cell r="E455" t="str">
            <v>MSAC-DNO-80</v>
          </cell>
          <cell r="F455">
            <v>1.6</v>
          </cell>
          <cell r="G455">
            <v>1219</v>
          </cell>
          <cell r="H455">
            <v>2438</v>
          </cell>
          <cell r="I455">
            <v>36.656999999999996</v>
          </cell>
          <cell r="J455">
            <v>25</v>
          </cell>
          <cell r="K455">
            <v>15</v>
          </cell>
          <cell r="L455">
            <v>105</v>
          </cell>
          <cell r="M455">
            <v>1219</v>
          </cell>
          <cell r="N455">
            <v>23</v>
          </cell>
          <cell r="O455">
            <v>21</v>
          </cell>
          <cell r="P455">
            <v>95</v>
          </cell>
          <cell r="Q455" t="str">
            <v>17517-0M020</v>
          </cell>
          <cell r="R455" t="str">
            <v>STAY EXH. PIPE SUPPORT</v>
          </cell>
        </row>
        <row r="456">
          <cell r="A456" t="str">
            <v>YSP-601-17</v>
          </cell>
          <cell r="B456" t="str">
            <v>TSSCF2</v>
          </cell>
          <cell r="C456" t="str">
            <v>050</v>
          </cell>
          <cell r="D456" t="str">
            <v>SHEET</v>
          </cell>
          <cell r="E456" t="str">
            <v>MSAC-DNO-80</v>
          </cell>
          <cell r="F456">
            <v>1.6</v>
          </cell>
          <cell r="G456">
            <v>1219</v>
          </cell>
          <cell r="H456">
            <v>2438</v>
          </cell>
          <cell r="I456">
            <v>36.656999999999996</v>
          </cell>
          <cell r="J456">
            <v>25</v>
          </cell>
          <cell r="K456">
            <v>15</v>
          </cell>
          <cell r="L456">
            <v>100</v>
          </cell>
          <cell r="M456">
            <v>1219</v>
          </cell>
          <cell r="N456">
            <v>24</v>
          </cell>
          <cell r="O456">
            <v>22</v>
          </cell>
          <cell r="P456">
            <v>0</v>
          </cell>
          <cell r="Q456" t="str">
            <v>17571-W0030-03</v>
          </cell>
          <cell r="R456" t="str">
            <v>SUPT. EXH. PIPE</v>
          </cell>
        </row>
        <row r="457">
          <cell r="A457" t="str">
            <v>YSP-603-06</v>
          </cell>
          <cell r="B457" t="str">
            <v>TSSCF2</v>
          </cell>
          <cell r="C457" t="str">
            <v>050</v>
          </cell>
          <cell r="D457" t="str">
            <v>SHEET</v>
          </cell>
          <cell r="E457" t="str">
            <v>MSAC-DNO-80</v>
          </cell>
          <cell r="F457">
            <v>1.6</v>
          </cell>
          <cell r="G457">
            <v>1219</v>
          </cell>
          <cell r="H457">
            <v>2438</v>
          </cell>
          <cell r="I457">
            <v>36.656999999999996</v>
          </cell>
          <cell r="J457">
            <v>25</v>
          </cell>
          <cell r="K457">
            <v>15</v>
          </cell>
          <cell r="L457">
            <v>100</v>
          </cell>
          <cell r="M457">
            <v>1219</v>
          </cell>
          <cell r="N457">
            <v>24</v>
          </cell>
          <cell r="O457">
            <v>17</v>
          </cell>
          <cell r="P457">
            <v>0</v>
          </cell>
          <cell r="Q457" t="str">
            <v>17517-W0020</v>
          </cell>
          <cell r="R457" t="str">
            <v>STAY MUFFLER</v>
          </cell>
        </row>
        <row r="458">
          <cell r="A458" t="str">
            <v>NDT-016-02</v>
          </cell>
          <cell r="B458" t="str">
            <v>TSSCF2</v>
          </cell>
          <cell r="C458" t="str">
            <v>074</v>
          </cell>
          <cell r="D458" t="str">
            <v>SHEET</v>
          </cell>
          <cell r="E458" t="str">
            <v>MSAC-DNO-80</v>
          </cell>
          <cell r="F458">
            <v>1.2</v>
          </cell>
          <cell r="G458">
            <v>630</v>
          </cell>
          <cell r="H458">
            <v>780</v>
          </cell>
          <cell r="I458">
            <v>4.5179999999999998</v>
          </cell>
          <cell r="J458">
            <v>100</v>
          </cell>
          <cell r="K458">
            <v>15</v>
          </cell>
          <cell r="L458">
            <v>780</v>
          </cell>
          <cell r="M458">
            <v>630</v>
          </cell>
          <cell r="N458">
            <v>1</v>
          </cell>
          <cell r="O458">
            <v>1</v>
          </cell>
          <cell r="P458">
            <v>0</v>
          </cell>
          <cell r="Q458" t="str">
            <v>16513-20412</v>
          </cell>
          <cell r="R458" t="str">
            <v>OUTER SHELL</v>
          </cell>
        </row>
        <row r="459">
          <cell r="A459" t="str">
            <v>NDT-016-01</v>
          </cell>
          <cell r="B459" t="str">
            <v>TSSCF2</v>
          </cell>
          <cell r="C459" t="str">
            <v>078</v>
          </cell>
          <cell r="D459" t="str">
            <v>CUT SIZE</v>
          </cell>
          <cell r="E459" t="str">
            <v>MSAC-DNO-80</v>
          </cell>
          <cell r="F459">
            <v>1.2</v>
          </cell>
          <cell r="G459">
            <v>670</v>
          </cell>
          <cell r="H459">
            <v>780</v>
          </cell>
          <cell r="I459">
            <v>4.8049999999999997</v>
          </cell>
          <cell r="J459">
            <v>100</v>
          </cell>
          <cell r="K459">
            <v>15</v>
          </cell>
          <cell r="L459">
            <v>780</v>
          </cell>
          <cell r="M459">
            <v>670</v>
          </cell>
          <cell r="N459">
            <v>1</v>
          </cell>
          <cell r="O459">
            <v>1</v>
          </cell>
          <cell r="P459">
            <v>0</v>
          </cell>
          <cell r="Q459" t="str">
            <v>81810-20411</v>
          </cell>
          <cell r="R459" t="str">
            <v>OUTER SHELL</v>
          </cell>
        </row>
        <row r="460">
          <cell r="A460" t="str">
            <v>YSP-824-10</v>
          </cell>
          <cell r="B460" t="str">
            <v>TSSCF2</v>
          </cell>
          <cell r="C460" t="str">
            <v>023</v>
          </cell>
          <cell r="D460" t="str">
            <v>CUT SIZE</v>
          </cell>
          <cell r="E460" t="str">
            <v>SPCC-SD</v>
          </cell>
          <cell r="F460">
            <v>0.6</v>
          </cell>
          <cell r="G460">
            <v>660</v>
          </cell>
          <cell r="H460">
            <v>769</v>
          </cell>
          <cell r="I460">
            <v>2.391</v>
          </cell>
          <cell r="J460">
            <v>200</v>
          </cell>
          <cell r="K460">
            <v>15</v>
          </cell>
          <cell r="L460">
            <v>660</v>
          </cell>
          <cell r="M460">
            <v>769</v>
          </cell>
          <cell r="N460">
            <v>1</v>
          </cell>
          <cell r="O460">
            <v>1</v>
          </cell>
          <cell r="P460">
            <v>0</v>
          </cell>
          <cell r="Q460" t="str">
            <v>17501-5919C-01</v>
          </cell>
          <cell r="R460" t="str">
            <v>OUTER SHEEL C</v>
          </cell>
        </row>
        <row r="461">
          <cell r="A461" t="str">
            <v>TEC-001</v>
          </cell>
          <cell r="B461" t="str">
            <v>TSSCF2</v>
          </cell>
          <cell r="C461" t="str">
            <v>150</v>
          </cell>
          <cell r="D461" t="str">
            <v>SHEET</v>
          </cell>
          <cell r="E461" t="str">
            <v>SPCC-SD</v>
          </cell>
          <cell r="F461">
            <v>1</v>
          </cell>
          <cell r="G461">
            <v>1219</v>
          </cell>
          <cell r="H461">
            <v>1605</v>
          </cell>
          <cell r="I461">
            <v>15.358000000000001</v>
          </cell>
          <cell r="J461">
            <v>50</v>
          </cell>
          <cell r="K461">
            <v>15</v>
          </cell>
          <cell r="L461">
            <v>177</v>
          </cell>
          <cell r="M461">
            <v>1219</v>
          </cell>
          <cell r="N461">
            <v>9</v>
          </cell>
          <cell r="O461">
            <v>6</v>
          </cell>
          <cell r="P461">
            <v>195</v>
          </cell>
          <cell r="Q461" t="str">
            <v>51465-02030-00</v>
          </cell>
          <cell r="R461" t="str">
            <v>BRACKET RADIATOR SUPT.UPR(R)</v>
          </cell>
        </row>
        <row r="462">
          <cell r="A462" t="str">
            <v>TEC-002</v>
          </cell>
          <cell r="B462" t="str">
            <v>TSSCF2</v>
          </cell>
          <cell r="C462" t="str">
            <v>150</v>
          </cell>
          <cell r="D462" t="str">
            <v>SHEET</v>
          </cell>
          <cell r="E462" t="str">
            <v>SPCC-SD</v>
          </cell>
          <cell r="F462">
            <v>1</v>
          </cell>
          <cell r="G462">
            <v>1219</v>
          </cell>
          <cell r="H462">
            <v>1605</v>
          </cell>
          <cell r="I462">
            <v>15.358000000000001</v>
          </cell>
          <cell r="J462">
            <v>50</v>
          </cell>
          <cell r="K462">
            <v>15</v>
          </cell>
          <cell r="L462">
            <v>180</v>
          </cell>
          <cell r="M462">
            <v>1219</v>
          </cell>
          <cell r="N462">
            <v>8</v>
          </cell>
          <cell r="O462">
            <v>6</v>
          </cell>
          <cell r="P462">
            <v>195</v>
          </cell>
          <cell r="Q462" t="str">
            <v>51466-02030-00</v>
          </cell>
          <cell r="R462" t="str">
            <v>BRACKET RADIATOR SUPT.UPR(L)</v>
          </cell>
        </row>
        <row r="463">
          <cell r="A463" t="str">
            <v>TMT-263</v>
          </cell>
          <cell r="B463" t="str">
            <v>TSSCF2</v>
          </cell>
          <cell r="C463" t="str">
            <v>150</v>
          </cell>
          <cell r="D463" t="str">
            <v>SHEET</v>
          </cell>
          <cell r="E463" t="str">
            <v>SPCC-SD</v>
          </cell>
          <cell r="F463">
            <v>1</v>
          </cell>
          <cell r="G463">
            <v>1219</v>
          </cell>
          <cell r="H463">
            <v>1605</v>
          </cell>
          <cell r="I463">
            <v>15.358000000000001</v>
          </cell>
          <cell r="J463">
            <v>50</v>
          </cell>
          <cell r="K463">
            <v>15</v>
          </cell>
          <cell r="L463">
            <v>157</v>
          </cell>
          <cell r="M463">
            <v>1219</v>
          </cell>
          <cell r="N463">
            <v>10</v>
          </cell>
          <cell r="O463">
            <v>7</v>
          </cell>
          <cell r="P463">
            <v>0</v>
          </cell>
          <cell r="Q463" t="str">
            <v>51465-12050</v>
          </cell>
          <cell r="R463" t="str">
            <v>BRACE RADIATOR SUPT. UPR RH.</v>
          </cell>
        </row>
        <row r="464">
          <cell r="A464" t="str">
            <v>TMT-268-01</v>
          </cell>
          <cell r="B464" t="str">
            <v>TSSCF2</v>
          </cell>
          <cell r="C464" t="str">
            <v>150</v>
          </cell>
          <cell r="D464" t="str">
            <v>SHEET</v>
          </cell>
          <cell r="E464" t="str">
            <v>SPCC-SD</v>
          </cell>
          <cell r="F464">
            <v>1</v>
          </cell>
          <cell r="G464">
            <v>1219</v>
          </cell>
          <cell r="H464">
            <v>1605</v>
          </cell>
          <cell r="I464">
            <v>15.358000000000001</v>
          </cell>
          <cell r="J464">
            <v>50</v>
          </cell>
          <cell r="K464">
            <v>15</v>
          </cell>
          <cell r="L464">
            <v>200</v>
          </cell>
          <cell r="M464">
            <v>1219</v>
          </cell>
          <cell r="N464">
            <v>8</v>
          </cell>
          <cell r="O464">
            <v>8</v>
          </cell>
          <cell r="P464">
            <v>0</v>
          </cell>
          <cell r="Q464" t="str">
            <v>64431-12180/A</v>
          </cell>
          <cell r="R464" t="str">
            <v>R/F LUGGAGE COMP. DOOR</v>
          </cell>
        </row>
        <row r="465">
          <cell r="A465" t="str">
            <v>TMT-569</v>
          </cell>
          <cell r="B465" t="str">
            <v>TSSCF2</v>
          </cell>
          <cell r="C465" t="str">
            <v>150</v>
          </cell>
          <cell r="D465" t="str">
            <v>SHEET</v>
          </cell>
          <cell r="E465" t="str">
            <v>SPCC-SD</v>
          </cell>
          <cell r="F465">
            <v>1</v>
          </cell>
          <cell r="G465">
            <v>1219</v>
          </cell>
          <cell r="H465">
            <v>1605</v>
          </cell>
          <cell r="I465">
            <v>15.358000000000001</v>
          </cell>
          <cell r="J465">
            <v>50</v>
          </cell>
          <cell r="K465">
            <v>15</v>
          </cell>
          <cell r="L465">
            <v>100</v>
          </cell>
          <cell r="M465">
            <v>1219</v>
          </cell>
          <cell r="N465">
            <v>16</v>
          </cell>
          <cell r="O465">
            <v>15</v>
          </cell>
          <cell r="P465">
            <v>93</v>
          </cell>
          <cell r="Q465" t="str">
            <v>67625-0D020-00</v>
          </cell>
          <cell r="R465" t="str">
            <v>BKT DOOR TRIM NO.1</v>
          </cell>
        </row>
        <row r="466">
          <cell r="A466" t="str">
            <v>TMT6011-09</v>
          </cell>
          <cell r="B466" t="str">
            <v>TSSCF2</v>
          </cell>
          <cell r="C466" t="str">
            <v>150</v>
          </cell>
          <cell r="D466" t="str">
            <v>SHEET</v>
          </cell>
          <cell r="E466" t="str">
            <v>SPCC-SD</v>
          </cell>
          <cell r="F466">
            <v>1</v>
          </cell>
          <cell r="G466">
            <v>1219</v>
          </cell>
          <cell r="H466">
            <v>1605</v>
          </cell>
          <cell r="I466">
            <v>15.358000000000001</v>
          </cell>
          <cell r="J466">
            <v>50</v>
          </cell>
          <cell r="K466">
            <v>15</v>
          </cell>
          <cell r="L466">
            <v>297</v>
          </cell>
          <cell r="M466">
            <v>1219</v>
          </cell>
          <cell r="N466">
            <v>5</v>
          </cell>
          <cell r="O466">
            <v>80</v>
          </cell>
          <cell r="P466">
            <v>0</v>
          </cell>
          <cell r="Q466" t="str">
            <v>64523-06040-01</v>
          </cell>
          <cell r="R466" t="str">
            <v>LINK LUGGAGE COMP. DOOR HINGE</v>
          </cell>
        </row>
        <row r="467">
          <cell r="A467" t="str">
            <v>TMT6011-10</v>
          </cell>
          <cell r="B467" t="str">
            <v>TSSCF2</v>
          </cell>
          <cell r="C467" t="str">
            <v>150</v>
          </cell>
          <cell r="D467" t="str">
            <v>SHEET</v>
          </cell>
          <cell r="E467" t="str">
            <v>SPCC-SD</v>
          </cell>
          <cell r="F467">
            <v>1</v>
          </cell>
          <cell r="G467">
            <v>1219</v>
          </cell>
          <cell r="H467">
            <v>1605</v>
          </cell>
          <cell r="I467">
            <v>15.358000000000001</v>
          </cell>
          <cell r="J467">
            <v>50</v>
          </cell>
          <cell r="K467">
            <v>15</v>
          </cell>
          <cell r="L467">
            <v>312</v>
          </cell>
          <cell r="M467">
            <v>1219</v>
          </cell>
          <cell r="N467">
            <v>5</v>
          </cell>
          <cell r="O467">
            <v>80</v>
          </cell>
          <cell r="P467">
            <v>0</v>
          </cell>
          <cell r="Q467" t="str">
            <v>64523-06040-02</v>
          </cell>
          <cell r="R467" t="str">
            <v>LINK LUGGAGE COMP. DOOR HINGE</v>
          </cell>
        </row>
        <row r="468">
          <cell r="A468" t="str">
            <v>YSP-509</v>
          </cell>
          <cell r="B468" t="str">
            <v>TSSCF2</v>
          </cell>
          <cell r="C468" t="str">
            <v>150</v>
          </cell>
          <cell r="D468" t="str">
            <v>SHEET</v>
          </cell>
          <cell r="E468" t="str">
            <v>SPCC-SD</v>
          </cell>
          <cell r="F468">
            <v>1</v>
          </cell>
          <cell r="G468">
            <v>1219</v>
          </cell>
          <cell r="H468">
            <v>1605</v>
          </cell>
          <cell r="I468">
            <v>15.358000000000001</v>
          </cell>
          <cell r="J468">
            <v>50</v>
          </cell>
          <cell r="K468">
            <v>15</v>
          </cell>
          <cell r="L468">
            <v>91</v>
          </cell>
          <cell r="M468">
            <v>1219</v>
          </cell>
          <cell r="N468">
            <v>17</v>
          </cell>
          <cell r="O468">
            <v>43</v>
          </cell>
          <cell r="P468">
            <v>30</v>
          </cell>
          <cell r="Q468" t="str">
            <v>55327-0D030</v>
          </cell>
          <cell r="R468" t="str">
            <v>STAY I/P NO.2</v>
          </cell>
        </row>
        <row r="469">
          <cell r="A469" t="str">
            <v>YSP-514</v>
          </cell>
          <cell r="B469" t="str">
            <v>TSSCF2</v>
          </cell>
          <cell r="C469" t="str">
            <v>150</v>
          </cell>
          <cell r="D469" t="str">
            <v>SHEET</v>
          </cell>
          <cell r="E469" t="str">
            <v>SPCC-SD</v>
          </cell>
          <cell r="F469">
            <v>1</v>
          </cell>
          <cell r="G469">
            <v>1219</v>
          </cell>
          <cell r="H469">
            <v>1605</v>
          </cell>
          <cell r="I469">
            <v>15.358000000000001</v>
          </cell>
          <cell r="J469">
            <v>50</v>
          </cell>
          <cell r="K469">
            <v>15</v>
          </cell>
          <cell r="L469">
            <v>87</v>
          </cell>
          <cell r="M469">
            <v>1219</v>
          </cell>
          <cell r="N469">
            <v>18</v>
          </cell>
          <cell r="O469">
            <v>34</v>
          </cell>
          <cell r="P469">
            <v>45</v>
          </cell>
          <cell r="Q469" t="str">
            <v>55322-0D040</v>
          </cell>
          <cell r="R469" t="str">
            <v>BRACKET I/P NO.2</v>
          </cell>
        </row>
        <row r="470">
          <cell r="A470" t="str">
            <v>YSP-627</v>
          </cell>
          <cell r="B470" t="str">
            <v>TSSCF2</v>
          </cell>
          <cell r="C470" t="str">
            <v>150</v>
          </cell>
          <cell r="D470" t="str">
            <v>SHEET</v>
          </cell>
          <cell r="E470" t="str">
            <v>SPCC-SD</v>
          </cell>
          <cell r="F470">
            <v>1</v>
          </cell>
          <cell r="G470">
            <v>1219</v>
          </cell>
          <cell r="H470">
            <v>1605</v>
          </cell>
          <cell r="I470">
            <v>15.358000000000001</v>
          </cell>
          <cell r="J470">
            <v>50</v>
          </cell>
          <cell r="K470">
            <v>15</v>
          </cell>
          <cell r="L470">
            <v>74</v>
          </cell>
          <cell r="M470">
            <v>1219</v>
          </cell>
          <cell r="N470">
            <v>21</v>
          </cell>
          <cell r="O470">
            <v>26</v>
          </cell>
          <cell r="P470">
            <v>0</v>
          </cell>
          <cell r="Q470" t="str">
            <v>55323-06050</v>
          </cell>
          <cell r="R470" t="str">
            <v>BKT. INSTR. PANEL MT.NO.2</v>
          </cell>
        </row>
        <row r="471">
          <cell r="A471" t="str">
            <v>TMT-623-01</v>
          </cell>
          <cell r="B471" t="str">
            <v>TSSCF2</v>
          </cell>
          <cell r="C471" t="str">
            <v>775</v>
          </cell>
          <cell r="D471" t="str">
            <v>CUT SIZE</v>
          </cell>
          <cell r="E471" t="str">
            <v>SPCC-SD</v>
          </cell>
          <cell r="F471">
            <v>1</v>
          </cell>
          <cell r="G471">
            <v>160</v>
          </cell>
          <cell r="H471">
            <v>810</v>
          </cell>
          <cell r="I471">
            <v>1.0169999999999999</v>
          </cell>
          <cell r="J471">
            <v>500</v>
          </cell>
          <cell r="K471">
            <v>15</v>
          </cell>
          <cell r="L471">
            <v>160</v>
          </cell>
          <cell r="M471">
            <v>810</v>
          </cell>
          <cell r="N471">
            <v>1</v>
          </cell>
          <cell r="O471">
            <v>2</v>
          </cell>
          <cell r="P471">
            <v>0</v>
          </cell>
          <cell r="Q471" t="str">
            <v>64181-06010-01</v>
          </cell>
          <cell r="R471" t="str">
            <v>R/F RIAR SEAT BELT ANCHOR</v>
          </cell>
        </row>
        <row r="472">
          <cell r="A472" t="str">
            <v>TMT-624-01</v>
          </cell>
          <cell r="B472" t="str">
            <v>TSSCF2</v>
          </cell>
          <cell r="C472" t="str">
            <v>775</v>
          </cell>
          <cell r="D472" t="str">
            <v>CUT SIZE</v>
          </cell>
          <cell r="E472" t="str">
            <v>SPCC-SD</v>
          </cell>
          <cell r="F472">
            <v>1</v>
          </cell>
          <cell r="G472">
            <v>160</v>
          </cell>
          <cell r="H472">
            <v>810</v>
          </cell>
          <cell r="I472">
            <v>1.0169999999999999</v>
          </cell>
          <cell r="J472">
            <v>500</v>
          </cell>
          <cell r="K472">
            <v>15</v>
          </cell>
          <cell r="L472">
            <v>160</v>
          </cell>
          <cell r="M472">
            <v>810</v>
          </cell>
          <cell r="N472">
            <v>1</v>
          </cell>
          <cell r="O472">
            <v>2</v>
          </cell>
          <cell r="P472">
            <v>0</v>
          </cell>
          <cell r="Q472" t="str">
            <v>64182-06030-01</v>
          </cell>
          <cell r="R472" t="str">
            <v>R/F RIAR SEAT BEAT ANCHOR</v>
          </cell>
        </row>
        <row r="473">
          <cell r="A473" t="str">
            <v>TMT-228-03</v>
          </cell>
          <cell r="B473" t="str">
            <v>TSSCF2</v>
          </cell>
          <cell r="C473" t="str">
            <v>B11</v>
          </cell>
          <cell r="D473" t="str">
            <v>COIL</v>
          </cell>
          <cell r="E473" t="str">
            <v>SPCC-SD</v>
          </cell>
          <cell r="F473">
            <v>1</v>
          </cell>
          <cell r="G473">
            <v>320</v>
          </cell>
          <cell r="H473">
            <v>0</v>
          </cell>
          <cell r="I473">
            <v>500</v>
          </cell>
          <cell r="J473">
            <v>1</v>
          </cell>
          <cell r="K473">
            <v>15</v>
          </cell>
          <cell r="L473">
            <v>320</v>
          </cell>
          <cell r="M473">
            <v>0</v>
          </cell>
          <cell r="N473">
            <v>2</v>
          </cell>
          <cell r="O473">
            <v>7042</v>
          </cell>
          <cell r="P473">
            <v>29</v>
          </cell>
          <cell r="Q473" t="str">
            <v>64523-16040/A</v>
          </cell>
          <cell r="R473" t="str">
            <v>LINK LUGGAGE</v>
          </cell>
        </row>
        <row r="474">
          <cell r="A474" t="str">
            <v>TMT-228-07</v>
          </cell>
          <cell r="B474" t="str">
            <v>TSSCF2</v>
          </cell>
          <cell r="C474" t="str">
            <v>B11</v>
          </cell>
          <cell r="D474" t="str">
            <v>COIL</v>
          </cell>
          <cell r="E474" t="str">
            <v>SPCC-SD</v>
          </cell>
          <cell r="F474">
            <v>1</v>
          </cell>
          <cell r="G474">
            <v>320</v>
          </cell>
          <cell r="H474">
            <v>0</v>
          </cell>
          <cell r="I474">
            <v>500</v>
          </cell>
          <cell r="J474">
            <v>1</v>
          </cell>
          <cell r="K474">
            <v>15</v>
          </cell>
          <cell r="L474">
            <v>320</v>
          </cell>
          <cell r="M474">
            <v>0</v>
          </cell>
          <cell r="N474">
            <v>2</v>
          </cell>
          <cell r="O474">
            <v>7042</v>
          </cell>
          <cell r="P474">
            <v>29</v>
          </cell>
          <cell r="Q474" t="str">
            <v>64523-16040/B</v>
          </cell>
          <cell r="R474" t="str">
            <v>LINK LUGGAGE</v>
          </cell>
        </row>
        <row r="475">
          <cell r="A475" t="str">
            <v>WEC-001-01</v>
          </cell>
          <cell r="B475" t="str">
            <v>TTTCK</v>
          </cell>
          <cell r="C475" t="str">
            <v>960</v>
          </cell>
          <cell r="D475" t="str">
            <v>SHEET</v>
          </cell>
          <cell r="E475" t="str">
            <v>ISPHC</v>
          </cell>
          <cell r="F475">
            <v>9</v>
          </cell>
          <cell r="G475">
            <v>554</v>
          </cell>
          <cell r="H475">
            <v>1660</v>
          </cell>
          <cell r="I475">
            <v>64.972999999999999</v>
          </cell>
          <cell r="J475">
            <v>25</v>
          </cell>
          <cell r="K475">
            <v>5</v>
          </cell>
          <cell r="L475">
            <v>110</v>
          </cell>
          <cell r="M475">
            <v>554</v>
          </cell>
          <cell r="N475">
            <v>15</v>
          </cell>
          <cell r="O475">
            <v>5</v>
          </cell>
          <cell r="P475">
            <v>0</v>
          </cell>
          <cell r="Q475" t="str">
            <v>G99-1241F</v>
          </cell>
          <cell r="R475" t="str">
            <v>FLANGE</v>
          </cell>
        </row>
        <row r="476">
          <cell r="A476" t="str">
            <v>WEC-002-01</v>
          </cell>
          <cell r="B476" t="str">
            <v>TTTCK</v>
          </cell>
          <cell r="C476" t="str">
            <v>960</v>
          </cell>
          <cell r="D476" t="str">
            <v>SHEET</v>
          </cell>
          <cell r="E476" t="str">
            <v>ISPHC</v>
          </cell>
          <cell r="F476">
            <v>9</v>
          </cell>
          <cell r="G476">
            <v>554</v>
          </cell>
          <cell r="H476">
            <v>1660</v>
          </cell>
          <cell r="I476">
            <v>64.972999999999999</v>
          </cell>
          <cell r="J476">
            <v>25</v>
          </cell>
          <cell r="K476">
            <v>5</v>
          </cell>
          <cell r="L476">
            <v>110</v>
          </cell>
          <cell r="M476">
            <v>554</v>
          </cell>
          <cell r="N476">
            <v>15</v>
          </cell>
          <cell r="O476">
            <v>5</v>
          </cell>
          <cell r="P476">
            <v>0</v>
          </cell>
          <cell r="Q476" t="str">
            <v>G99-1240E</v>
          </cell>
          <cell r="R476" t="str">
            <v>FLANGE REAR</v>
          </cell>
        </row>
        <row r="477">
          <cell r="A477" t="str">
            <v>WEC-118</v>
          </cell>
          <cell r="B477" t="str">
            <v>TTTCK</v>
          </cell>
          <cell r="C477" t="str">
            <v>960</v>
          </cell>
          <cell r="D477" t="str">
            <v>SHEET</v>
          </cell>
          <cell r="E477" t="str">
            <v>ISPHC</v>
          </cell>
          <cell r="F477">
            <v>9</v>
          </cell>
          <cell r="G477">
            <v>554</v>
          </cell>
          <cell r="H477">
            <v>1660</v>
          </cell>
          <cell r="I477">
            <v>64.972999999999999</v>
          </cell>
          <cell r="J477">
            <v>25</v>
          </cell>
          <cell r="K477">
            <v>5</v>
          </cell>
          <cell r="L477">
            <v>110</v>
          </cell>
          <cell r="M477">
            <v>554</v>
          </cell>
          <cell r="N477">
            <v>15</v>
          </cell>
          <cell r="O477">
            <v>5</v>
          </cell>
          <cell r="P477">
            <v>0</v>
          </cell>
          <cell r="Q477" t="str">
            <v>G001-6894B</v>
          </cell>
          <cell r="R477" t="str">
            <v>FLANGE</v>
          </cell>
        </row>
        <row r="478">
          <cell r="A478" t="str">
            <v>WEC-303-01</v>
          </cell>
          <cell r="B478" t="str">
            <v>TTTCK</v>
          </cell>
          <cell r="C478" t="str">
            <v>960</v>
          </cell>
          <cell r="D478" t="str">
            <v>SHEET</v>
          </cell>
          <cell r="E478" t="str">
            <v>ISPHC</v>
          </cell>
          <cell r="F478">
            <v>9</v>
          </cell>
          <cell r="G478">
            <v>554</v>
          </cell>
          <cell r="H478">
            <v>1660</v>
          </cell>
          <cell r="I478">
            <v>64.972999999999999</v>
          </cell>
          <cell r="J478">
            <v>25</v>
          </cell>
          <cell r="K478">
            <v>5</v>
          </cell>
          <cell r="L478">
            <v>110</v>
          </cell>
          <cell r="M478">
            <v>554</v>
          </cell>
          <cell r="N478">
            <v>15</v>
          </cell>
          <cell r="O478">
            <v>5</v>
          </cell>
          <cell r="P478">
            <v>0</v>
          </cell>
          <cell r="Q478" t="str">
            <v>G002-2273A</v>
          </cell>
          <cell r="R478" t="str">
            <v>FLANGE ; RR</v>
          </cell>
        </row>
        <row r="479">
          <cell r="A479" t="str">
            <v>WEC-101</v>
          </cell>
          <cell r="B479" t="str">
            <v>TTTCK</v>
          </cell>
          <cell r="C479" t="str">
            <v>975</v>
          </cell>
          <cell r="D479" t="str">
            <v>SHEET</v>
          </cell>
          <cell r="E479" t="str">
            <v>ISPHC</v>
          </cell>
          <cell r="F479">
            <v>9</v>
          </cell>
          <cell r="G479">
            <v>1219</v>
          </cell>
          <cell r="H479">
            <v>1660</v>
          </cell>
          <cell r="I479">
            <v>142.96</v>
          </cell>
          <cell r="J479">
            <v>25</v>
          </cell>
          <cell r="K479">
            <v>5</v>
          </cell>
          <cell r="L479">
            <v>130</v>
          </cell>
          <cell r="M479">
            <v>1660</v>
          </cell>
          <cell r="N479">
            <v>9</v>
          </cell>
          <cell r="O479">
            <v>11</v>
          </cell>
          <cell r="P479">
            <v>108</v>
          </cell>
          <cell r="Q479" t="str">
            <v>G001-0051G</v>
          </cell>
          <cell r="R479" t="str">
            <v>FLANGE</v>
          </cell>
        </row>
        <row r="480">
          <cell r="A480" t="str">
            <v>YSP6066</v>
          </cell>
          <cell r="B480" t="str">
            <v>TTTCK</v>
          </cell>
          <cell r="C480" t="str">
            <v>A42</v>
          </cell>
          <cell r="D480" t="str">
            <v>CUT SIZE</v>
          </cell>
          <cell r="E480" t="str">
            <v>SACE80</v>
          </cell>
          <cell r="F480">
            <v>0.8</v>
          </cell>
          <cell r="G480">
            <v>250</v>
          </cell>
          <cell r="H480">
            <v>1219</v>
          </cell>
          <cell r="I480">
            <v>1.845</v>
          </cell>
          <cell r="J480">
            <v>200</v>
          </cell>
          <cell r="K480">
            <v>10</v>
          </cell>
          <cell r="L480">
            <v>250</v>
          </cell>
          <cell r="M480">
            <v>1219</v>
          </cell>
          <cell r="N480">
            <v>1</v>
          </cell>
          <cell r="O480">
            <v>10</v>
          </cell>
          <cell r="P480">
            <v>125</v>
          </cell>
          <cell r="Q480" t="str">
            <v>17167-0H060-05</v>
          </cell>
          <cell r="R480" t="str">
            <v>PATCH</v>
          </cell>
        </row>
        <row r="481">
          <cell r="A481" t="str">
            <v>HMT-053-04</v>
          </cell>
          <cell r="B481" t="str">
            <v>TTTCK</v>
          </cell>
          <cell r="C481" t="str">
            <v>062</v>
          </cell>
          <cell r="D481" t="str">
            <v>SHEET</v>
          </cell>
          <cell r="E481" t="str">
            <v>SAPH310-OD</v>
          </cell>
          <cell r="F481">
            <v>3.2</v>
          </cell>
          <cell r="G481">
            <v>995</v>
          </cell>
          <cell r="H481">
            <v>1219</v>
          </cell>
          <cell r="I481">
            <v>30.468</v>
          </cell>
          <cell r="J481">
            <v>25</v>
          </cell>
          <cell r="K481">
            <v>5</v>
          </cell>
          <cell r="L481">
            <v>170</v>
          </cell>
          <cell r="M481">
            <v>1219</v>
          </cell>
          <cell r="N481">
            <v>5</v>
          </cell>
          <cell r="O481">
            <v>23</v>
          </cell>
          <cell r="P481">
            <v>0</v>
          </cell>
          <cell r="Q481" t="str">
            <v>S1756-81830</v>
          </cell>
          <cell r="R481" t="str">
            <v>CLAMP EXHAUST</v>
          </cell>
        </row>
        <row r="482">
          <cell r="A482" t="str">
            <v>HMT-296-03</v>
          </cell>
          <cell r="B482" t="str">
            <v>TTTCK</v>
          </cell>
          <cell r="C482" t="str">
            <v>062</v>
          </cell>
          <cell r="D482" t="str">
            <v>SHEET</v>
          </cell>
          <cell r="E482" t="str">
            <v>SAPH310-OD</v>
          </cell>
          <cell r="F482">
            <v>3.2</v>
          </cell>
          <cell r="G482">
            <v>995</v>
          </cell>
          <cell r="H482">
            <v>1219</v>
          </cell>
          <cell r="I482">
            <v>30.468</v>
          </cell>
          <cell r="J482">
            <v>25</v>
          </cell>
          <cell r="K482">
            <v>5</v>
          </cell>
          <cell r="L482">
            <v>175</v>
          </cell>
          <cell r="M482">
            <v>1219</v>
          </cell>
          <cell r="N482">
            <v>5</v>
          </cell>
          <cell r="O482">
            <v>20</v>
          </cell>
          <cell r="P482">
            <v>0</v>
          </cell>
          <cell r="Q482" t="str">
            <v>17568-1340A-01</v>
          </cell>
          <cell r="R482" t="str">
            <v>CLAMP (ONLY  MODEL 078)</v>
          </cell>
        </row>
        <row r="483">
          <cell r="A483" t="str">
            <v>HMT-321-01</v>
          </cell>
          <cell r="B483" t="str">
            <v>TTTCK</v>
          </cell>
          <cell r="C483" t="str">
            <v>062</v>
          </cell>
          <cell r="D483" t="str">
            <v>SHEET</v>
          </cell>
          <cell r="E483" t="str">
            <v>SAPH310-OD</v>
          </cell>
          <cell r="F483">
            <v>3.2</v>
          </cell>
          <cell r="G483">
            <v>995</v>
          </cell>
          <cell r="H483">
            <v>1219</v>
          </cell>
          <cell r="I483">
            <v>30.468</v>
          </cell>
          <cell r="J483">
            <v>25</v>
          </cell>
          <cell r="K483">
            <v>5</v>
          </cell>
          <cell r="L483">
            <v>285</v>
          </cell>
          <cell r="M483">
            <v>1219</v>
          </cell>
          <cell r="N483">
            <v>3</v>
          </cell>
          <cell r="O483">
            <v>10</v>
          </cell>
          <cell r="P483">
            <v>0</v>
          </cell>
          <cell r="Q483" t="str">
            <v>33606-4529A</v>
          </cell>
          <cell r="R483" t="str">
            <v>BRACKET</v>
          </cell>
        </row>
        <row r="484">
          <cell r="A484" t="str">
            <v>HMT-321-02</v>
          </cell>
          <cell r="B484" t="str">
            <v>TTTCK</v>
          </cell>
          <cell r="C484" t="str">
            <v>062</v>
          </cell>
          <cell r="D484" t="str">
            <v>SHEET</v>
          </cell>
          <cell r="E484" t="str">
            <v>SAPH310-OD</v>
          </cell>
          <cell r="F484">
            <v>3.2</v>
          </cell>
          <cell r="G484">
            <v>995</v>
          </cell>
          <cell r="H484">
            <v>1219</v>
          </cell>
          <cell r="I484">
            <v>30.468</v>
          </cell>
          <cell r="J484">
            <v>25</v>
          </cell>
          <cell r="K484">
            <v>5</v>
          </cell>
          <cell r="L484">
            <v>125</v>
          </cell>
          <cell r="M484">
            <v>1219</v>
          </cell>
          <cell r="N484">
            <v>7</v>
          </cell>
          <cell r="O484">
            <v>46</v>
          </cell>
          <cell r="P484">
            <v>0</v>
          </cell>
          <cell r="Q484" t="str">
            <v>33606-4529B</v>
          </cell>
          <cell r="R484" t="str">
            <v>RIB</v>
          </cell>
        </row>
        <row r="485">
          <cell r="A485" t="str">
            <v>HMT-227-10</v>
          </cell>
          <cell r="B485" t="str">
            <v>TTTCK</v>
          </cell>
          <cell r="C485" t="str">
            <v>359</v>
          </cell>
          <cell r="D485" t="str">
            <v>SHEET</v>
          </cell>
          <cell r="E485" t="str">
            <v>SAPH370-P/O</v>
          </cell>
          <cell r="F485">
            <v>3.2</v>
          </cell>
          <cell r="G485">
            <v>1135</v>
          </cell>
          <cell r="H485">
            <v>1735</v>
          </cell>
          <cell r="I485">
            <v>49.466999999999999</v>
          </cell>
          <cell r="J485">
            <v>30</v>
          </cell>
          <cell r="K485">
            <v>5</v>
          </cell>
          <cell r="L485">
            <v>54</v>
          </cell>
          <cell r="M485">
            <v>1135</v>
          </cell>
          <cell r="N485">
            <v>32</v>
          </cell>
          <cell r="O485">
            <v>41</v>
          </cell>
          <cell r="P485">
            <v>25</v>
          </cell>
          <cell r="Q485" t="str">
            <v>17506-5149A</v>
          </cell>
          <cell r="R485" t="str">
            <v>PATCH</v>
          </cell>
        </row>
        <row r="486">
          <cell r="A486" t="str">
            <v>HMT-245</v>
          </cell>
          <cell r="B486" t="str">
            <v>TTTCK</v>
          </cell>
          <cell r="C486" t="str">
            <v>359</v>
          </cell>
          <cell r="D486" t="str">
            <v>SHEET</v>
          </cell>
          <cell r="E486" t="str">
            <v>SAPH370-P/O</v>
          </cell>
          <cell r="F486">
            <v>3.2</v>
          </cell>
          <cell r="G486">
            <v>1135</v>
          </cell>
          <cell r="H486">
            <v>1735</v>
          </cell>
          <cell r="I486">
            <v>49.466999999999999</v>
          </cell>
          <cell r="J486">
            <v>30</v>
          </cell>
          <cell r="K486">
            <v>5</v>
          </cell>
          <cell r="L486">
            <v>226</v>
          </cell>
          <cell r="M486">
            <v>1135</v>
          </cell>
          <cell r="N486">
            <v>7</v>
          </cell>
          <cell r="O486">
            <v>22</v>
          </cell>
          <cell r="P486">
            <v>0</v>
          </cell>
          <cell r="Q486" t="str">
            <v>17452-E0010</v>
          </cell>
          <cell r="R486" t="str">
            <v>CLAMP EXH. PIPE</v>
          </cell>
        </row>
        <row r="487">
          <cell r="A487" t="str">
            <v>MMT-010</v>
          </cell>
          <cell r="B487" t="str">
            <v>TTTCK</v>
          </cell>
          <cell r="C487" t="str">
            <v>359</v>
          </cell>
          <cell r="D487" t="str">
            <v>SHEET</v>
          </cell>
          <cell r="E487" t="str">
            <v>SAPH370-P/O</v>
          </cell>
          <cell r="F487">
            <v>3.2</v>
          </cell>
          <cell r="G487">
            <v>1135</v>
          </cell>
          <cell r="H487">
            <v>1735</v>
          </cell>
          <cell r="I487">
            <v>49.466999999999999</v>
          </cell>
          <cell r="J487">
            <v>30</v>
          </cell>
          <cell r="K487">
            <v>5</v>
          </cell>
          <cell r="L487">
            <v>190</v>
          </cell>
          <cell r="M487">
            <v>1135</v>
          </cell>
          <cell r="N487">
            <v>9</v>
          </cell>
          <cell r="O487">
            <v>16</v>
          </cell>
          <cell r="P487">
            <v>68</v>
          </cell>
          <cell r="Q487" t="str">
            <v>MB351630V</v>
          </cell>
          <cell r="R487" t="str">
            <v>CLAM,GEAR HOUSING MTG</v>
          </cell>
        </row>
        <row r="488">
          <cell r="A488" t="str">
            <v>HMT-046-02</v>
          </cell>
          <cell r="B488" t="str">
            <v>TTTCK</v>
          </cell>
          <cell r="C488" t="str">
            <v>106</v>
          </cell>
          <cell r="D488" t="str">
            <v>SHEET</v>
          </cell>
          <cell r="E488" t="str">
            <v>SAPH440</v>
          </cell>
          <cell r="F488">
            <v>6</v>
          </cell>
          <cell r="G488">
            <v>1065</v>
          </cell>
          <cell r="H488">
            <v>1586</v>
          </cell>
          <cell r="I488">
            <v>79.555999999999997</v>
          </cell>
          <cell r="J488">
            <v>25</v>
          </cell>
          <cell r="K488">
            <v>5</v>
          </cell>
          <cell r="L488">
            <v>170</v>
          </cell>
          <cell r="M488">
            <v>1065</v>
          </cell>
          <cell r="N488">
            <v>9</v>
          </cell>
          <cell r="O488">
            <v>27</v>
          </cell>
          <cell r="P488">
            <v>0</v>
          </cell>
          <cell r="Q488" t="str">
            <v>17506-1169A</v>
          </cell>
          <cell r="R488" t="str">
            <v>HANGER</v>
          </cell>
        </row>
        <row r="489">
          <cell r="A489" t="str">
            <v>HMT-087</v>
          </cell>
          <cell r="B489" t="str">
            <v>TTTCK</v>
          </cell>
          <cell r="C489" t="str">
            <v>106</v>
          </cell>
          <cell r="D489" t="str">
            <v>SHEET</v>
          </cell>
          <cell r="E489" t="str">
            <v>SAPH440</v>
          </cell>
          <cell r="F489">
            <v>6</v>
          </cell>
          <cell r="G489">
            <v>1065</v>
          </cell>
          <cell r="H489">
            <v>1586</v>
          </cell>
          <cell r="I489">
            <v>79.555999999999997</v>
          </cell>
          <cell r="J489">
            <v>25</v>
          </cell>
          <cell r="K489">
            <v>5</v>
          </cell>
          <cell r="L489">
            <v>276</v>
          </cell>
          <cell r="M489">
            <v>1065</v>
          </cell>
          <cell r="N489">
            <v>5</v>
          </cell>
          <cell r="O489">
            <v>20</v>
          </cell>
          <cell r="P489">
            <v>0</v>
          </cell>
          <cell r="Q489" t="str">
            <v>S17572-5750</v>
          </cell>
          <cell r="R489" t="str">
            <v>BRACKET EXH. PIPE SUPT.</v>
          </cell>
        </row>
        <row r="490">
          <cell r="A490" t="str">
            <v>TMT-579</v>
          </cell>
          <cell r="B490" t="str">
            <v>TTTCK</v>
          </cell>
          <cell r="C490" t="str">
            <v>106</v>
          </cell>
          <cell r="D490" t="str">
            <v>SHEET</v>
          </cell>
          <cell r="E490" t="str">
            <v>SAPH440</v>
          </cell>
          <cell r="F490">
            <v>6</v>
          </cell>
          <cell r="G490">
            <v>1065</v>
          </cell>
          <cell r="H490">
            <v>1586</v>
          </cell>
          <cell r="I490">
            <v>79.555999999999997</v>
          </cell>
          <cell r="J490">
            <v>25</v>
          </cell>
          <cell r="K490">
            <v>5</v>
          </cell>
          <cell r="L490">
            <v>62</v>
          </cell>
          <cell r="M490">
            <v>1065</v>
          </cell>
          <cell r="N490">
            <v>25</v>
          </cell>
          <cell r="O490">
            <v>13</v>
          </cell>
          <cell r="P490">
            <v>67</v>
          </cell>
          <cell r="Q490" t="str">
            <v>51963-0D060-00</v>
          </cell>
          <cell r="R490" t="str">
            <v>HOOK TRANSPORT FR. (R)</v>
          </cell>
        </row>
        <row r="491">
          <cell r="A491" t="str">
            <v>TMT-591</v>
          </cell>
          <cell r="B491" t="str">
            <v>TTTCK</v>
          </cell>
          <cell r="C491" t="str">
            <v>106</v>
          </cell>
          <cell r="D491" t="str">
            <v>SHEET</v>
          </cell>
          <cell r="E491" t="str">
            <v>SAPH440</v>
          </cell>
          <cell r="F491">
            <v>6</v>
          </cell>
          <cell r="G491">
            <v>1065</v>
          </cell>
          <cell r="H491">
            <v>1586</v>
          </cell>
          <cell r="I491">
            <v>79.555999999999997</v>
          </cell>
          <cell r="J491">
            <v>25</v>
          </cell>
          <cell r="K491">
            <v>5</v>
          </cell>
          <cell r="L491">
            <v>62</v>
          </cell>
          <cell r="M491">
            <v>1065</v>
          </cell>
          <cell r="N491">
            <v>25</v>
          </cell>
          <cell r="O491">
            <v>13</v>
          </cell>
          <cell r="P491">
            <v>67</v>
          </cell>
          <cell r="Q491" t="str">
            <v>51964-0D030-00</v>
          </cell>
          <cell r="R491" t="str">
            <v>HOOK TRANSPORT FR. (L)</v>
          </cell>
        </row>
        <row r="492">
          <cell r="A492" t="str">
            <v>HMT-262</v>
          </cell>
          <cell r="B492" t="str">
            <v>TTTCK</v>
          </cell>
          <cell r="C492" t="str">
            <v>108</v>
          </cell>
          <cell r="D492" t="str">
            <v>SHEET</v>
          </cell>
          <cell r="E492" t="str">
            <v>SAPH440</v>
          </cell>
          <cell r="F492">
            <v>8</v>
          </cell>
          <cell r="G492">
            <v>1219</v>
          </cell>
          <cell r="H492">
            <v>1645</v>
          </cell>
          <cell r="I492">
            <v>125.93</v>
          </cell>
          <cell r="J492">
            <v>15</v>
          </cell>
          <cell r="K492">
            <v>5</v>
          </cell>
          <cell r="L492">
            <v>264</v>
          </cell>
          <cell r="M492">
            <v>1219</v>
          </cell>
          <cell r="N492">
            <v>6</v>
          </cell>
          <cell r="O492">
            <v>20</v>
          </cell>
          <cell r="P492">
            <v>0</v>
          </cell>
          <cell r="Q492" t="str">
            <v>S17572-7600</v>
          </cell>
          <cell r="R492" t="str">
            <v>BRACKET EXH. PIPE SUPT.</v>
          </cell>
        </row>
        <row r="493">
          <cell r="A493" t="str">
            <v>HMT-298-01</v>
          </cell>
          <cell r="B493" t="str">
            <v>TTTCK</v>
          </cell>
          <cell r="C493" t="str">
            <v>108</v>
          </cell>
          <cell r="D493" t="str">
            <v>SHEET</v>
          </cell>
          <cell r="E493" t="str">
            <v>SAPH440</v>
          </cell>
          <cell r="F493">
            <v>8</v>
          </cell>
          <cell r="G493">
            <v>1219</v>
          </cell>
          <cell r="H493">
            <v>1645</v>
          </cell>
          <cell r="I493">
            <v>125.93</v>
          </cell>
          <cell r="J493">
            <v>15</v>
          </cell>
          <cell r="K493">
            <v>5</v>
          </cell>
          <cell r="L493">
            <v>272</v>
          </cell>
          <cell r="M493">
            <v>1219</v>
          </cell>
          <cell r="N493">
            <v>6</v>
          </cell>
          <cell r="O493">
            <v>17</v>
          </cell>
          <cell r="P493">
            <v>60</v>
          </cell>
          <cell r="Q493" t="str">
            <v>17572-9969B</v>
          </cell>
          <cell r="R493" t="str">
            <v>BRACKET</v>
          </cell>
        </row>
        <row r="494">
          <cell r="A494" t="str">
            <v>HMT-299-03</v>
          </cell>
          <cell r="B494" t="str">
            <v>TTTCK</v>
          </cell>
          <cell r="C494" t="str">
            <v>108</v>
          </cell>
          <cell r="D494" t="str">
            <v>SHEET</v>
          </cell>
          <cell r="E494" t="str">
            <v>SAPH440</v>
          </cell>
          <cell r="F494">
            <v>8</v>
          </cell>
          <cell r="G494">
            <v>1219</v>
          </cell>
          <cell r="H494">
            <v>1645</v>
          </cell>
          <cell r="I494">
            <v>125.93</v>
          </cell>
          <cell r="J494">
            <v>15</v>
          </cell>
          <cell r="K494">
            <v>5</v>
          </cell>
          <cell r="L494">
            <v>240</v>
          </cell>
          <cell r="M494">
            <v>1219</v>
          </cell>
          <cell r="N494">
            <v>6</v>
          </cell>
          <cell r="O494">
            <v>15</v>
          </cell>
          <cell r="P494">
            <v>100</v>
          </cell>
          <cell r="Q494" t="str">
            <v>17505-3619C</v>
          </cell>
          <cell r="R494" t="str">
            <v>BRACKET</v>
          </cell>
        </row>
        <row r="495">
          <cell r="A495" t="str">
            <v>HMT-305-01</v>
          </cell>
          <cell r="B495" t="str">
            <v>TTTCK</v>
          </cell>
          <cell r="C495" t="str">
            <v>108</v>
          </cell>
          <cell r="D495" t="str">
            <v>SHEET</v>
          </cell>
          <cell r="E495" t="str">
            <v>SAPH440</v>
          </cell>
          <cell r="F495">
            <v>8</v>
          </cell>
          <cell r="G495">
            <v>1219</v>
          </cell>
          <cell r="H495">
            <v>1645</v>
          </cell>
          <cell r="I495">
            <v>125.93</v>
          </cell>
          <cell r="J495">
            <v>15</v>
          </cell>
          <cell r="K495">
            <v>5</v>
          </cell>
          <cell r="L495">
            <v>210</v>
          </cell>
          <cell r="M495">
            <v>1219</v>
          </cell>
          <cell r="N495">
            <v>7</v>
          </cell>
          <cell r="O495">
            <v>15</v>
          </cell>
          <cell r="P495">
            <v>70</v>
          </cell>
          <cell r="Q495" t="str">
            <v>17505-3379A</v>
          </cell>
          <cell r="R495" t="str">
            <v>BRACKET</v>
          </cell>
        </row>
        <row r="496">
          <cell r="A496" t="str">
            <v>HMT-309-01</v>
          </cell>
          <cell r="B496" t="str">
            <v>TTTCK</v>
          </cell>
          <cell r="C496" t="str">
            <v>108</v>
          </cell>
          <cell r="D496" t="str">
            <v>SHEET</v>
          </cell>
          <cell r="E496" t="str">
            <v>SAPH440</v>
          </cell>
          <cell r="F496">
            <v>8</v>
          </cell>
          <cell r="G496">
            <v>1219</v>
          </cell>
          <cell r="H496">
            <v>1645</v>
          </cell>
          <cell r="I496">
            <v>125.93</v>
          </cell>
          <cell r="J496">
            <v>15</v>
          </cell>
          <cell r="K496">
            <v>5</v>
          </cell>
          <cell r="L496">
            <v>280</v>
          </cell>
          <cell r="M496">
            <v>1219</v>
          </cell>
          <cell r="N496">
            <v>5</v>
          </cell>
          <cell r="O496">
            <v>15</v>
          </cell>
          <cell r="P496">
            <v>0</v>
          </cell>
          <cell r="Q496" t="str">
            <v>17572-9569B</v>
          </cell>
          <cell r="R496" t="str">
            <v>BRACKET</v>
          </cell>
        </row>
        <row r="497">
          <cell r="A497" t="str">
            <v>HMT-310</v>
          </cell>
          <cell r="B497" t="str">
            <v>TTTCK</v>
          </cell>
          <cell r="C497" t="str">
            <v>108</v>
          </cell>
          <cell r="D497" t="str">
            <v>SHEET</v>
          </cell>
          <cell r="E497" t="str">
            <v>SAPH440</v>
          </cell>
          <cell r="F497">
            <v>8</v>
          </cell>
          <cell r="G497">
            <v>1219</v>
          </cell>
          <cell r="H497">
            <v>1645</v>
          </cell>
          <cell r="I497">
            <v>125.93</v>
          </cell>
          <cell r="J497">
            <v>15</v>
          </cell>
          <cell r="K497">
            <v>5</v>
          </cell>
          <cell r="L497">
            <v>405</v>
          </cell>
          <cell r="M497">
            <v>1219</v>
          </cell>
          <cell r="N497">
            <v>4</v>
          </cell>
          <cell r="O497">
            <v>20</v>
          </cell>
          <cell r="P497">
            <v>48</v>
          </cell>
          <cell r="Q497" t="str">
            <v>S17572-9680</v>
          </cell>
          <cell r="R497" t="str">
            <v>BRKT EXH PIPE SUPT</v>
          </cell>
        </row>
        <row r="498">
          <cell r="A498" t="str">
            <v>HMT-314</v>
          </cell>
          <cell r="B498" t="str">
            <v>TTTCK</v>
          </cell>
          <cell r="C498" t="str">
            <v>108</v>
          </cell>
          <cell r="D498" t="str">
            <v>SHEET</v>
          </cell>
          <cell r="E498" t="str">
            <v>SAPH440</v>
          </cell>
          <cell r="F498">
            <v>8</v>
          </cell>
          <cell r="G498">
            <v>1219</v>
          </cell>
          <cell r="H498">
            <v>1645</v>
          </cell>
          <cell r="I498">
            <v>125.93</v>
          </cell>
          <cell r="J498">
            <v>15</v>
          </cell>
          <cell r="K498">
            <v>5</v>
          </cell>
          <cell r="L498">
            <v>290</v>
          </cell>
          <cell r="M498">
            <v>1219</v>
          </cell>
          <cell r="N498">
            <v>5</v>
          </cell>
          <cell r="O498">
            <v>17</v>
          </cell>
          <cell r="P498">
            <v>60</v>
          </cell>
          <cell r="Q498" t="str">
            <v>17571-E0040</v>
          </cell>
          <cell r="R498" t="str">
            <v>BRACKET EXH PIPE SUPT</v>
          </cell>
        </row>
        <row r="499">
          <cell r="A499" t="str">
            <v>HMT-324-03</v>
          </cell>
          <cell r="B499" t="str">
            <v>TTTCK</v>
          </cell>
          <cell r="C499" t="str">
            <v>108</v>
          </cell>
          <cell r="D499" t="str">
            <v>SHEET</v>
          </cell>
          <cell r="E499" t="str">
            <v>SAPH440</v>
          </cell>
          <cell r="F499">
            <v>8</v>
          </cell>
          <cell r="G499">
            <v>1219</v>
          </cell>
          <cell r="H499">
            <v>1645</v>
          </cell>
          <cell r="I499">
            <v>125.93</v>
          </cell>
          <cell r="J499">
            <v>15</v>
          </cell>
          <cell r="K499">
            <v>5</v>
          </cell>
          <cell r="L499">
            <v>187</v>
          </cell>
          <cell r="M499">
            <v>1219</v>
          </cell>
          <cell r="N499">
            <v>8</v>
          </cell>
          <cell r="O499">
            <v>15</v>
          </cell>
          <cell r="P499">
            <v>100</v>
          </cell>
          <cell r="Q499" t="str">
            <v>17505-3629C</v>
          </cell>
          <cell r="R499" t="str">
            <v>BRACKET</v>
          </cell>
        </row>
        <row r="500">
          <cell r="A500" t="str">
            <v>HMT-326-01</v>
          </cell>
          <cell r="B500" t="str">
            <v>TTTCK</v>
          </cell>
          <cell r="C500" t="str">
            <v>108</v>
          </cell>
          <cell r="D500" t="str">
            <v>SHEET</v>
          </cell>
          <cell r="E500" t="str">
            <v>SAPH440</v>
          </cell>
          <cell r="F500">
            <v>8</v>
          </cell>
          <cell r="G500">
            <v>1219</v>
          </cell>
          <cell r="H500">
            <v>1645</v>
          </cell>
          <cell r="I500">
            <v>125.93</v>
          </cell>
          <cell r="J500">
            <v>15</v>
          </cell>
          <cell r="K500">
            <v>5</v>
          </cell>
          <cell r="L500">
            <v>275</v>
          </cell>
          <cell r="M500">
            <v>1219</v>
          </cell>
          <cell r="N500">
            <v>5</v>
          </cell>
          <cell r="O500">
            <v>17</v>
          </cell>
          <cell r="P500">
            <v>70</v>
          </cell>
          <cell r="Q500" t="str">
            <v>17505-3399A</v>
          </cell>
          <cell r="R500" t="str">
            <v>BRACKET</v>
          </cell>
        </row>
        <row r="501">
          <cell r="A501" t="str">
            <v>HMT-342</v>
          </cell>
          <cell r="B501" t="str">
            <v>TTTCK</v>
          </cell>
          <cell r="C501" t="str">
            <v>108</v>
          </cell>
          <cell r="D501" t="str">
            <v>SHEET</v>
          </cell>
          <cell r="E501" t="str">
            <v>SAPH440</v>
          </cell>
          <cell r="F501">
            <v>8</v>
          </cell>
          <cell r="G501">
            <v>1219</v>
          </cell>
          <cell r="H501">
            <v>1645</v>
          </cell>
          <cell r="I501">
            <v>125.93</v>
          </cell>
          <cell r="J501">
            <v>15</v>
          </cell>
          <cell r="K501">
            <v>5</v>
          </cell>
          <cell r="L501">
            <v>330</v>
          </cell>
          <cell r="M501">
            <v>1219</v>
          </cell>
          <cell r="N501">
            <v>4</v>
          </cell>
          <cell r="O501">
            <v>19</v>
          </cell>
          <cell r="P501">
            <v>60</v>
          </cell>
          <cell r="Q501" t="str">
            <v>S17572-9950</v>
          </cell>
          <cell r="R501" t="str">
            <v>BRKT EXH PIPE SUPT</v>
          </cell>
        </row>
        <row r="502">
          <cell r="A502" t="str">
            <v>HMT-343-01</v>
          </cell>
          <cell r="B502" t="str">
            <v>TTTCK</v>
          </cell>
          <cell r="C502" t="str">
            <v>108</v>
          </cell>
          <cell r="D502" t="str">
            <v>SHEET</v>
          </cell>
          <cell r="E502" t="str">
            <v>SAPH440</v>
          </cell>
          <cell r="F502">
            <v>8</v>
          </cell>
          <cell r="G502">
            <v>1219</v>
          </cell>
          <cell r="H502">
            <v>1645</v>
          </cell>
          <cell r="I502">
            <v>125.93</v>
          </cell>
          <cell r="J502">
            <v>15</v>
          </cell>
          <cell r="K502">
            <v>5</v>
          </cell>
          <cell r="L502">
            <v>300</v>
          </cell>
          <cell r="M502">
            <v>1219</v>
          </cell>
          <cell r="N502">
            <v>5</v>
          </cell>
          <cell r="O502">
            <v>15</v>
          </cell>
          <cell r="P502">
            <v>70</v>
          </cell>
          <cell r="Q502" t="str">
            <v>17505-3639A</v>
          </cell>
          <cell r="R502" t="str">
            <v>BRACKET</v>
          </cell>
        </row>
        <row r="503">
          <cell r="A503" t="str">
            <v>TMT-902-13</v>
          </cell>
          <cell r="B503" t="str">
            <v>TTTCK</v>
          </cell>
          <cell r="C503" t="str">
            <v>427</v>
          </cell>
          <cell r="D503" t="str">
            <v>CUT SIZE</v>
          </cell>
          <cell r="E503" t="str">
            <v>SAPH440</v>
          </cell>
          <cell r="F503">
            <v>6</v>
          </cell>
          <cell r="G503">
            <v>418</v>
          </cell>
          <cell r="H503">
            <v>1586</v>
          </cell>
          <cell r="I503">
            <v>31.224</v>
          </cell>
          <cell r="J503">
            <v>30</v>
          </cell>
          <cell r="K503">
            <v>15</v>
          </cell>
          <cell r="L503">
            <v>418</v>
          </cell>
          <cell r="M503">
            <v>1586</v>
          </cell>
          <cell r="N503">
            <v>1</v>
          </cell>
          <cell r="O503">
            <v>30</v>
          </cell>
          <cell r="P503">
            <v>0</v>
          </cell>
          <cell r="Q503" t="str">
            <v>31311-0K010</v>
          </cell>
          <cell r="R503" t="str">
            <v>LEVER CLUTCH PEDAL</v>
          </cell>
        </row>
        <row r="504">
          <cell r="A504" t="str">
            <v>TMT-987-10</v>
          </cell>
          <cell r="B504" t="str">
            <v>TTTCK</v>
          </cell>
          <cell r="C504" t="str">
            <v>427</v>
          </cell>
          <cell r="D504" t="str">
            <v>CUT SIZE</v>
          </cell>
          <cell r="E504" t="str">
            <v>SAPH440</v>
          </cell>
          <cell r="F504">
            <v>6</v>
          </cell>
          <cell r="G504">
            <v>418</v>
          </cell>
          <cell r="H504">
            <v>1586</v>
          </cell>
          <cell r="I504">
            <v>31.224</v>
          </cell>
          <cell r="J504">
            <v>30</v>
          </cell>
          <cell r="K504">
            <v>15</v>
          </cell>
          <cell r="L504">
            <v>418</v>
          </cell>
          <cell r="M504">
            <v>1586</v>
          </cell>
          <cell r="N504">
            <v>1</v>
          </cell>
          <cell r="O504">
            <v>30</v>
          </cell>
          <cell r="P504">
            <v>52</v>
          </cell>
          <cell r="Q504" t="str">
            <v>31311-0K010-B-01</v>
          </cell>
          <cell r="R504" t="str">
            <v>LEVER CLUTCH + BOSS</v>
          </cell>
        </row>
        <row r="505">
          <cell r="A505" t="str">
            <v>TMT-987-11</v>
          </cell>
          <cell r="B505" t="str">
            <v>TTTCK</v>
          </cell>
          <cell r="C505" t="str">
            <v>427</v>
          </cell>
          <cell r="D505" t="str">
            <v>CUT SIZE</v>
          </cell>
          <cell r="E505" t="str">
            <v>SAPH440</v>
          </cell>
          <cell r="F505">
            <v>6</v>
          </cell>
          <cell r="G505">
            <v>418</v>
          </cell>
          <cell r="H505">
            <v>1586</v>
          </cell>
          <cell r="I505">
            <v>31.224</v>
          </cell>
          <cell r="J505">
            <v>30</v>
          </cell>
          <cell r="K505">
            <v>15</v>
          </cell>
          <cell r="L505">
            <v>418</v>
          </cell>
          <cell r="M505">
            <v>1586</v>
          </cell>
          <cell r="N505">
            <v>1</v>
          </cell>
          <cell r="O505">
            <v>30</v>
          </cell>
          <cell r="P505">
            <v>78</v>
          </cell>
          <cell r="Q505" t="str">
            <v>31311-0K010 YN</v>
          </cell>
          <cell r="R505" t="str">
            <v>LEVER CLUTCH PEDAL</v>
          </cell>
        </row>
        <row r="506">
          <cell r="A506" t="str">
            <v>TMT-402-10</v>
          </cell>
          <cell r="B506" t="str">
            <v>TTTCK</v>
          </cell>
          <cell r="C506" t="str">
            <v>429</v>
          </cell>
          <cell r="D506" t="str">
            <v>CUT SIZE</v>
          </cell>
          <cell r="E506" t="str">
            <v>SAPH440</v>
          </cell>
          <cell r="F506">
            <v>6</v>
          </cell>
          <cell r="G506">
            <v>410</v>
          </cell>
          <cell r="H506">
            <v>1586</v>
          </cell>
          <cell r="I506">
            <v>30.626999999999999</v>
          </cell>
          <cell r="J506">
            <v>30</v>
          </cell>
          <cell r="K506">
            <v>15</v>
          </cell>
          <cell r="L506">
            <v>410</v>
          </cell>
          <cell r="M506">
            <v>1586</v>
          </cell>
          <cell r="N506">
            <v>1</v>
          </cell>
          <cell r="O506">
            <v>34</v>
          </cell>
          <cell r="P506">
            <v>0</v>
          </cell>
          <cell r="Q506" t="str">
            <v>31311-0D060</v>
          </cell>
          <cell r="R506" t="str">
            <v>PEDAL CLUTCH</v>
          </cell>
        </row>
        <row r="507">
          <cell r="A507" t="str">
            <v>TMT-904-03</v>
          </cell>
          <cell r="B507" t="str">
            <v>TTTCK</v>
          </cell>
          <cell r="C507" t="str">
            <v>438</v>
          </cell>
          <cell r="D507" t="str">
            <v>CUT SIZE</v>
          </cell>
          <cell r="E507" t="str">
            <v>SAPH440</v>
          </cell>
          <cell r="F507">
            <v>8</v>
          </cell>
          <cell r="G507">
            <v>470</v>
          </cell>
          <cell r="H507">
            <v>1645</v>
          </cell>
          <cell r="I507">
            <v>48.554000000000002</v>
          </cell>
          <cell r="J507">
            <v>25</v>
          </cell>
          <cell r="K507">
            <v>15</v>
          </cell>
          <cell r="L507">
            <v>470</v>
          </cell>
          <cell r="M507">
            <v>1645</v>
          </cell>
          <cell r="N507">
            <v>1</v>
          </cell>
          <cell r="O507">
            <v>34</v>
          </cell>
          <cell r="P507">
            <v>0</v>
          </cell>
          <cell r="Q507" t="str">
            <v>31311-0K020</v>
          </cell>
          <cell r="R507" t="str">
            <v>LEVER  CLUTCH PEDAL</v>
          </cell>
        </row>
        <row r="508">
          <cell r="A508" t="str">
            <v>TMT-988-03</v>
          </cell>
          <cell r="B508" t="str">
            <v>TTTCK</v>
          </cell>
          <cell r="C508" t="str">
            <v>438</v>
          </cell>
          <cell r="D508" t="str">
            <v>CUT SIZE</v>
          </cell>
          <cell r="E508" t="str">
            <v>SAPH440</v>
          </cell>
          <cell r="F508">
            <v>8</v>
          </cell>
          <cell r="G508">
            <v>470</v>
          </cell>
          <cell r="H508">
            <v>1645</v>
          </cell>
          <cell r="I508">
            <v>48.554000000000002</v>
          </cell>
          <cell r="J508">
            <v>25</v>
          </cell>
          <cell r="K508">
            <v>15</v>
          </cell>
          <cell r="L508">
            <v>470</v>
          </cell>
          <cell r="M508">
            <v>1645</v>
          </cell>
          <cell r="N508">
            <v>1</v>
          </cell>
          <cell r="O508">
            <v>34</v>
          </cell>
          <cell r="P508">
            <v>78</v>
          </cell>
          <cell r="Q508" t="str">
            <v>31311-0K020 YN</v>
          </cell>
          <cell r="R508" t="str">
            <v>LEVER CLUTCH PEDAL</v>
          </cell>
        </row>
        <row r="509">
          <cell r="A509" t="str">
            <v>TMT-303-13</v>
          </cell>
          <cell r="B509" t="str">
            <v>TTTCK</v>
          </cell>
          <cell r="C509" t="str">
            <v>698</v>
          </cell>
          <cell r="D509" t="str">
            <v>CUT SIZE</v>
          </cell>
          <cell r="E509" t="str">
            <v>SAPH440</v>
          </cell>
          <cell r="F509">
            <v>8</v>
          </cell>
          <cell r="G509">
            <v>420</v>
          </cell>
          <cell r="H509">
            <v>1645</v>
          </cell>
          <cell r="I509">
            <v>43.389000000000003</v>
          </cell>
          <cell r="J509">
            <v>30</v>
          </cell>
          <cell r="K509">
            <v>10</v>
          </cell>
          <cell r="L509">
            <v>420</v>
          </cell>
          <cell r="M509">
            <v>1645</v>
          </cell>
          <cell r="N509">
            <v>1</v>
          </cell>
          <cell r="O509">
            <v>33</v>
          </cell>
          <cell r="P509">
            <v>0</v>
          </cell>
          <cell r="Q509" t="str">
            <v>47111-12520</v>
          </cell>
          <cell r="R509" t="str">
            <v>PEDAL BRAKE</v>
          </cell>
        </row>
        <row r="510">
          <cell r="A510" t="str">
            <v>TMT-304-02</v>
          </cell>
          <cell r="B510" t="str">
            <v>TTTCK</v>
          </cell>
          <cell r="C510" t="str">
            <v>698</v>
          </cell>
          <cell r="D510" t="str">
            <v>CUT SIZE</v>
          </cell>
          <cell r="E510" t="str">
            <v>SAPH440</v>
          </cell>
          <cell r="F510">
            <v>8</v>
          </cell>
          <cell r="G510">
            <v>420</v>
          </cell>
          <cell r="H510">
            <v>1645</v>
          </cell>
          <cell r="I510">
            <v>43.389000000000003</v>
          </cell>
          <cell r="J510">
            <v>30</v>
          </cell>
          <cell r="K510">
            <v>10</v>
          </cell>
          <cell r="L510">
            <v>420</v>
          </cell>
          <cell r="M510">
            <v>1645</v>
          </cell>
          <cell r="N510">
            <v>1</v>
          </cell>
          <cell r="O510">
            <v>33</v>
          </cell>
          <cell r="P510">
            <v>0</v>
          </cell>
          <cell r="Q510" t="str">
            <v>47111-12590</v>
          </cell>
          <cell r="R510" t="str">
            <v>PEDAL BRAKE</v>
          </cell>
        </row>
        <row r="511">
          <cell r="A511" t="str">
            <v>TMT-400-09</v>
          </cell>
          <cell r="B511" t="str">
            <v>TTTCK</v>
          </cell>
          <cell r="C511" t="str">
            <v>698</v>
          </cell>
          <cell r="D511" t="str">
            <v>CUT SIZE</v>
          </cell>
          <cell r="E511" t="str">
            <v>SAPH440</v>
          </cell>
          <cell r="F511">
            <v>8</v>
          </cell>
          <cell r="G511">
            <v>420</v>
          </cell>
          <cell r="H511">
            <v>1645</v>
          </cell>
          <cell r="I511">
            <v>43.389000000000003</v>
          </cell>
          <cell r="J511">
            <v>30</v>
          </cell>
          <cell r="K511">
            <v>10</v>
          </cell>
          <cell r="L511">
            <v>420</v>
          </cell>
          <cell r="M511">
            <v>1645</v>
          </cell>
          <cell r="N511">
            <v>1</v>
          </cell>
          <cell r="O511">
            <v>32</v>
          </cell>
          <cell r="P511">
            <v>73</v>
          </cell>
          <cell r="Q511" t="str">
            <v>47111-0D120</v>
          </cell>
          <cell r="R511" t="str">
            <v>PEDAL BRAKE</v>
          </cell>
        </row>
        <row r="512">
          <cell r="A512" t="str">
            <v>TMT-401-03</v>
          </cell>
          <cell r="B512" t="str">
            <v>TTTCK</v>
          </cell>
          <cell r="C512" t="str">
            <v>698</v>
          </cell>
          <cell r="D512" t="str">
            <v>CUT SIZE</v>
          </cell>
          <cell r="E512" t="str">
            <v>SAPH440</v>
          </cell>
          <cell r="F512">
            <v>8</v>
          </cell>
          <cell r="G512">
            <v>420</v>
          </cell>
          <cell r="H512">
            <v>1645</v>
          </cell>
          <cell r="I512">
            <v>43.389000000000003</v>
          </cell>
          <cell r="J512">
            <v>30</v>
          </cell>
          <cell r="K512">
            <v>10</v>
          </cell>
          <cell r="L512">
            <v>420</v>
          </cell>
          <cell r="M512">
            <v>1645</v>
          </cell>
          <cell r="N512">
            <v>1</v>
          </cell>
          <cell r="O512">
            <v>32</v>
          </cell>
          <cell r="P512">
            <v>73</v>
          </cell>
          <cell r="Q512" t="str">
            <v>47111-0D130</v>
          </cell>
          <cell r="R512" t="str">
            <v>PEDAL BRAKE</v>
          </cell>
        </row>
        <row r="513">
          <cell r="A513" t="str">
            <v>TMT-900-13</v>
          </cell>
          <cell r="B513" t="str">
            <v>TTTCK</v>
          </cell>
          <cell r="C513" t="str">
            <v>D55</v>
          </cell>
          <cell r="D513" t="str">
            <v>SHEET</v>
          </cell>
          <cell r="E513" t="str">
            <v>SAPH440</v>
          </cell>
          <cell r="F513">
            <v>8</v>
          </cell>
          <cell r="G513">
            <v>1334</v>
          </cell>
          <cell r="H513">
            <v>1645</v>
          </cell>
          <cell r="I513">
            <v>137.81</v>
          </cell>
          <cell r="J513">
            <v>10</v>
          </cell>
          <cell r="K513">
            <v>5</v>
          </cell>
          <cell r="L513">
            <v>443</v>
          </cell>
          <cell r="M513">
            <v>1645</v>
          </cell>
          <cell r="N513">
            <v>3</v>
          </cell>
          <cell r="O513">
            <v>33</v>
          </cell>
          <cell r="P513">
            <v>0</v>
          </cell>
          <cell r="Q513" t="str">
            <v>47111-0K010</v>
          </cell>
          <cell r="R513" t="str">
            <v>PEDAL BRAKE</v>
          </cell>
        </row>
        <row r="514">
          <cell r="A514" t="str">
            <v>TMT-974-03</v>
          </cell>
          <cell r="B514" t="str">
            <v>TTTCK</v>
          </cell>
          <cell r="C514" t="str">
            <v>D55</v>
          </cell>
          <cell r="D514" t="str">
            <v>SHEET</v>
          </cell>
          <cell r="E514" t="str">
            <v>SAPH440</v>
          </cell>
          <cell r="F514">
            <v>8</v>
          </cell>
          <cell r="G514">
            <v>1334</v>
          </cell>
          <cell r="H514">
            <v>1645</v>
          </cell>
          <cell r="I514">
            <v>137.81</v>
          </cell>
          <cell r="J514">
            <v>10</v>
          </cell>
          <cell r="K514">
            <v>5</v>
          </cell>
          <cell r="L514">
            <v>443</v>
          </cell>
          <cell r="M514">
            <v>1645</v>
          </cell>
          <cell r="N514">
            <v>3</v>
          </cell>
          <cell r="O514">
            <v>33</v>
          </cell>
          <cell r="P514">
            <v>0</v>
          </cell>
          <cell r="Q514" t="str">
            <v>47111-0K040</v>
          </cell>
          <cell r="R514" t="str">
            <v>PEDAL BRAKE</v>
          </cell>
        </row>
        <row r="515">
          <cell r="A515" t="str">
            <v>TMT6001-13</v>
          </cell>
          <cell r="B515" t="str">
            <v>TTTCK</v>
          </cell>
          <cell r="C515" t="str">
            <v>D56</v>
          </cell>
          <cell r="D515" t="str">
            <v>SHEET</v>
          </cell>
          <cell r="E515" t="str">
            <v>SAPH440</v>
          </cell>
          <cell r="F515">
            <v>8</v>
          </cell>
          <cell r="G515">
            <v>1355</v>
          </cell>
          <cell r="H515">
            <v>1645</v>
          </cell>
          <cell r="I515">
            <v>139.97999999999999</v>
          </cell>
          <cell r="J515">
            <v>10</v>
          </cell>
          <cell r="K515">
            <v>5</v>
          </cell>
          <cell r="L515">
            <v>450</v>
          </cell>
          <cell r="M515">
            <v>1645</v>
          </cell>
          <cell r="N515">
            <v>3</v>
          </cell>
          <cell r="O515">
            <v>21</v>
          </cell>
          <cell r="P515">
            <v>0</v>
          </cell>
          <cell r="Q515" t="str">
            <v>47111-06160</v>
          </cell>
          <cell r="R515" t="str">
            <v>PEDAL BRAKE</v>
          </cell>
        </row>
        <row r="516">
          <cell r="A516" t="str">
            <v>TMT6002-10</v>
          </cell>
          <cell r="B516" t="str">
            <v>TTTCK</v>
          </cell>
          <cell r="C516" t="str">
            <v>D56</v>
          </cell>
          <cell r="D516" t="str">
            <v>SHEET</v>
          </cell>
          <cell r="E516" t="str">
            <v>SAPH440</v>
          </cell>
          <cell r="F516">
            <v>8</v>
          </cell>
          <cell r="G516">
            <v>1355</v>
          </cell>
          <cell r="H516">
            <v>1645</v>
          </cell>
          <cell r="I516">
            <v>139.97999999999999</v>
          </cell>
          <cell r="J516">
            <v>10</v>
          </cell>
          <cell r="K516">
            <v>5</v>
          </cell>
          <cell r="L516">
            <v>450</v>
          </cell>
          <cell r="M516">
            <v>1645</v>
          </cell>
          <cell r="N516">
            <v>3</v>
          </cell>
          <cell r="O516">
            <v>22</v>
          </cell>
          <cell r="P516">
            <v>96</v>
          </cell>
          <cell r="Q516" t="str">
            <v>47111-06170</v>
          </cell>
          <cell r="R516" t="str">
            <v>PEDAL BRAKE</v>
          </cell>
        </row>
        <row r="517">
          <cell r="A517" t="str">
            <v>HMT-358-01</v>
          </cell>
          <cell r="B517" t="str">
            <v>TTTCK</v>
          </cell>
          <cell r="C517" t="str">
            <v>109</v>
          </cell>
          <cell r="D517" t="str">
            <v>SHEET</v>
          </cell>
          <cell r="E517" t="str">
            <v>SAPH440-P/O</v>
          </cell>
          <cell r="F517">
            <v>2.2999999999999998</v>
          </cell>
          <cell r="G517">
            <v>1219</v>
          </cell>
          <cell r="H517">
            <v>1485</v>
          </cell>
          <cell r="I517">
            <v>32.683</v>
          </cell>
          <cell r="J517">
            <v>25</v>
          </cell>
          <cell r="K517">
            <v>5</v>
          </cell>
          <cell r="L517">
            <v>58</v>
          </cell>
          <cell r="M517">
            <v>1219</v>
          </cell>
          <cell r="N517">
            <v>25</v>
          </cell>
          <cell r="O517">
            <v>19</v>
          </cell>
          <cell r="P517">
            <v>84</v>
          </cell>
          <cell r="Q517" t="str">
            <v>52305-1719B</v>
          </cell>
          <cell r="R517" t="str">
            <v>PIN</v>
          </cell>
        </row>
        <row r="518">
          <cell r="A518" t="str">
            <v>HMT-365-04</v>
          </cell>
          <cell r="B518" t="str">
            <v>TTTCK</v>
          </cell>
          <cell r="C518" t="str">
            <v>109</v>
          </cell>
          <cell r="D518" t="str">
            <v>SHEET</v>
          </cell>
          <cell r="E518" t="str">
            <v>SAPH440-P/O</v>
          </cell>
          <cell r="F518">
            <v>2.2999999999999998</v>
          </cell>
          <cell r="G518">
            <v>1219</v>
          </cell>
          <cell r="H518">
            <v>1485</v>
          </cell>
          <cell r="I518">
            <v>32.683</v>
          </cell>
          <cell r="J518">
            <v>25</v>
          </cell>
          <cell r="K518">
            <v>5</v>
          </cell>
          <cell r="L518">
            <v>128</v>
          </cell>
          <cell r="M518">
            <v>1219</v>
          </cell>
          <cell r="N518">
            <v>11</v>
          </cell>
          <cell r="O518">
            <v>35</v>
          </cell>
          <cell r="P518">
            <v>120</v>
          </cell>
          <cell r="Q518" t="str">
            <v>16522-E0270</v>
          </cell>
          <cell r="R518" t="str">
            <v>PLATE</v>
          </cell>
        </row>
        <row r="519">
          <cell r="A519" t="str">
            <v>TMT-293</v>
          </cell>
          <cell r="B519" t="str">
            <v>TTTCK</v>
          </cell>
          <cell r="C519" t="str">
            <v>109</v>
          </cell>
          <cell r="D519" t="str">
            <v>SHEET</v>
          </cell>
          <cell r="E519" t="str">
            <v>SAPH440-P/O</v>
          </cell>
          <cell r="F519">
            <v>2.2999999999999998</v>
          </cell>
          <cell r="G519">
            <v>1219</v>
          </cell>
          <cell r="H519">
            <v>1485</v>
          </cell>
          <cell r="I519">
            <v>32.683</v>
          </cell>
          <cell r="J519">
            <v>25</v>
          </cell>
          <cell r="K519">
            <v>5</v>
          </cell>
          <cell r="L519">
            <v>80</v>
          </cell>
          <cell r="M519">
            <v>1219</v>
          </cell>
          <cell r="N519">
            <v>18</v>
          </cell>
          <cell r="O519">
            <v>21</v>
          </cell>
          <cell r="P519">
            <v>0</v>
          </cell>
          <cell r="Q519" t="str">
            <v>46341-20070-00</v>
          </cell>
          <cell r="R519" t="str">
            <v>EQUAIZER PARKING BRAKE</v>
          </cell>
        </row>
        <row r="520">
          <cell r="A520" t="str">
            <v>TMT-305-12</v>
          </cell>
          <cell r="B520" t="str">
            <v>TTTCK</v>
          </cell>
          <cell r="C520" t="str">
            <v>109</v>
          </cell>
          <cell r="D520" t="str">
            <v>SHEET</v>
          </cell>
          <cell r="E520" t="str">
            <v>SAPH440-P/O</v>
          </cell>
          <cell r="F520">
            <v>2.2999999999999998</v>
          </cell>
          <cell r="G520">
            <v>1219</v>
          </cell>
          <cell r="H520">
            <v>1485</v>
          </cell>
          <cell r="I520">
            <v>32.683</v>
          </cell>
          <cell r="J520">
            <v>25</v>
          </cell>
          <cell r="K520">
            <v>5</v>
          </cell>
          <cell r="L520">
            <v>128</v>
          </cell>
          <cell r="M520">
            <v>1219</v>
          </cell>
          <cell r="N520">
            <v>11</v>
          </cell>
          <cell r="O520">
            <v>42</v>
          </cell>
          <cell r="P520">
            <v>0</v>
          </cell>
          <cell r="Q520" t="str">
            <v>31315-12100-A</v>
          </cell>
          <cell r="R520" t="str">
            <v>BRACKET PEDAL BUMPER</v>
          </cell>
        </row>
        <row r="521">
          <cell r="A521" t="str">
            <v>TMT-556-05</v>
          </cell>
          <cell r="B521" t="str">
            <v>TTTCK</v>
          </cell>
          <cell r="C521" t="str">
            <v>109</v>
          </cell>
          <cell r="D521" t="str">
            <v>SHEET</v>
          </cell>
          <cell r="E521" t="str">
            <v>SAPH440-P/O</v>
          </cell>
          <cell r="F521">
            <v>2.2999999999999998</v>
          </cell>
          <cell r="G521">
            <v>1219</v>
          </cell>
          <cell r="H521">
            <v>1485</v>
          </cell>
          <cell r="I521">
            <v>32.683</v>
          </cell>
          <cell r="J521">
            <v>25</v>
          </cell>
          <cell r="K521">
            <v>5</v>
          </cell>
          <cell r="L521">
            <v>182</v>
          </cell>
          <cell r="M521">
            <v>1219</v>
          </cell>
          <cell r="N521">
            <v>8</v>
          </cell>
          <cell r="O521">
            <v>14</v>
          </cell>
          <cell r="P521">
            <v>40</v>
          </cell>
          <cell r="Q521" t="str">
            <v>55173-0D040-01</v>
          </cell>
          <cell r="R521" t="str">
            <v>SUPT. BRAKE PEDAL NO.3</v>
          </cell>
        </row>
        <row r="522">
          <cell r="A522" t="str">
            <v>TMT-621-01</v>
          </cell>
          <cell r="B522" t="str">
            <v>TTTCK</v>
          </cell>
          <cell r="C522" t="str">
            <v>109</v>
          </cell>
          <cell r="D522" t="str">
            <v>SHEET</v>
          </cell>
          <cell r="E522" t="str">
            <v>SAPH440-P/O</v>
          </cell>
          <cell r="F522">
            <v>2.2999999999999998</v>
          </cell>
          <cell r="G522">
            <v>1219</v>
          </cell>
          <cell r="H522">
            <v>1485</v>
          </cell>
          <cell r="I522">
            <v>32.683</v>
          </cell>
          <cell r="J522">
            <v>25</v>
          </cell>
          <cell r="K522">
            <v>5</v>
          </cell>
          <cell r="L522">
            <v>86</v>
          </cell>
          <cell r="M522">
            <v>1219</v>
          </cell>
          <cell r="N522">
            <v>17</v>
          </cell>
          <cell r="O522">
            <v>30</v>
          </cell>
          <cell r="P522">
            <v>0</v>
          </cell>
          <cell r="Q522" t="str">
            <v>48657-06020-01</v>
          </cell>
          <cell r="R522" t="str">
            <v>SUPPORT NO.1</v>
          </cell>
        </row>
        <row r="523">
          <cell r="A523" t="str">
            <v>YSP-204-01</v>
          </cell>
          <cell r="B523" t="str">
            <v>TTTCK</v>
          </cell>
          <cell r="C523" t="str">
            <v>109</v>
          </cell>
          <cell r="D523" t="str">
            <v>SHEET</v>
          </cell>
          <cell r="E523" t="str">
            <v>SAPH440-P/O</v>
          </cell>
          <cell r="F523">
            <v>2.2999999999999998</v>
          </cell>
          <cell r="G523">
            <v>1219</v>
          </cell>
          <cell r="H523">
            <v>1485</v>
          </cell>
          <cell r="I523">
            <v>32.683</v>
          </cell>
          <cell r="J523">
            <v>25</v>
          </cell>
          <cell r="K523">
            <v>5</v>
          </cell>
          <cell r="L523">
            <v>173</v>
          </cell>
          <cell r="M523">
            <v>1219</v>
          </cell>
          <cell r="N523">
            <v>8</v>
          </cell>
          <cell r="O523">
            <v>25</v>
          </cell>
          <cell r="P523">
            <v>0</v>
          </cell>
          <cell r="Q523" t="str">
            <v>55339-02030</v>
          </cell>
          <cell r="R523" t="str">
            <v>EXTENSION INSTRUMENT FR. NO.2</v>
          </cell>
        </row>
        <row r="524">
          <cell r="A524" t="str">
            <v>YSP-205</v>
          </cell>
          <cell r="B524" t="str">
            <v>TTTCK</v>
          </cell>
          <cell r="C524" t="str">
            <v>109</v>
          </cell>
          <cell r="D524" t="str">
            <v>SHEET</v>
          </cell>
          <cell r="E524" t="str">
            <v>SAPH440-P/O</v>
          </cell>
          <cell r="F524">
            <v>2.2999999999999998</v>
          </cell>
          <cell r="G524">
            <v>1219</v>
          </cell>
          <cell r="H524">
            <v>1485</v>
          </cell>
          <cell r="I524">
            <v>32.683</v>
          </cell>
          <cell r="J524">
            <v>25</v>
          </cell>
          <cell r="K524">
            <v>5</v>
          </cell>
          <cell r="L524">
            <v>173</v>
          </cell>
          <cell r="M524">
            <v>1219</v>
          </cell>
          <cell r="N524">
            <v>8</v>
          </cell>
          <cell r="O524">
            <v>20</v>
          </cell>
          <cell r="P524">
            <v>0</v>
          </cell>
          <cell r="Q524" t="str">
            <v>55338-02070</v>
          </cell>
          <cell r="R524" t="str">
            <v>EXTENSION INSTRUMENT NO.1</v>
          </cell>
        </row>
        <row r="525">
          <cell r="A525" t="str">
            <v>YSP-518</v>
          </cell>
          <cell r="B525" t="str">
            <v>TTTCK</v>
          </cell>
          <cell r="C525" t="str">
            <v>109</v>
          </cell>
          <cell r="D525" t="str">
            <v>SHEET</v>
          </cell>
          <cell r="E525" t="str">
            <v>SAPH440-P/O</v>
          </cell>
          <cell r="F525">
            <v>2.2999999999999998</v>
          </cell>
          <cell r="G525">
            <v>1219</v>
          </cell>
          <cell r="H525">
            <v>1485</v>
          </cell>
          <cell r="I525">
            <v>32.683</v>
          </cell>
          <cell r="J525">
            <v>25</v>
          </cell>
          <cell r="K525">
            <v>5</v>
          </cell>
          <cell r="L525">
            <v>185</v>
          </cell>
          <cell r="M525">
            <v>1219</v>
          </cell>
          <cell r="N525">
            <v>8</v>
          </cell>
          <cell r="O525">
            <v>18</v>
          </cell>
          <cell r="P525">
            <v>66</v>
          </cell>
          <cell r="Q525" t="str">
            <v>55338-0D050</v>
          </cell>
          <cell r="R525" t="str">
            <v>EXT. I/P REANF RH.</v>
          </cell>
        </row>
        <row r="526">
          <cell r="A526" t="str">
            <v>YSP-519</v>
          </cell>
          <cell r="B526" t="str">
            <v>TTTCK</v>
          </cell>
          <cell r="C526" t="str">
            <v>109</v>
          </cell>
          <cell r="D526" t="str">
            <v>SHEET</v>
          </cell>
          <cell r="E526" t="str">
            <v>SAPH440-P/O</v>
          </cell>
          <cell r="F526">
            <v>2.2999999999999998</v>
          </cell>
          <cell r="G526">
            <v>1219</v>
          </cell>
          <cell r="H526">
            <v>1485</v>
          </cell>
          <cell r="I526">
            <v>32.683</v>
          </cell>
          <cell r="J526">
            <v>25</v>
          </cell>
          <cell r="K526">
            <v>5</v>
          </cell>
          <cell r="L526">
            <v>175</v>
          </cell>
          <cell r="M526">
            <v>1219</v>
          </cell>
          <cell r="N526">
            <v>8</v>
          </cell>
          <cell r="O526">
            <v>28</v>
          </cell>
          <cell r="P526">
            <v>49</v>
          </cell>
          <cell r="Q526" t="str">
            <v>55339-0D040</v>
          </cell>
          <cell r="R526" t="str">
            <v>EXT.INSTR.PANEL REINF LH</v>
          </cell>
        </row>
        <row r="527">
          <cell r="A527" t="str">
            <v>YTC-003-03</v>
          </cell>
          <cell r="B527" t="str">
            <v>TTTCK</v>
          </cell>
          <cell r="C527" t="str">
            <v>111</v>
          </cell>
          <cell r="D527" t="str">
            <v>SHEET</v>
          </cell>
          <cell r="E527" t="str">
            <v>SAPH440-P/O</v>
          </cell>
          <cell r="F527">
            <v>2.9</v>
          </cell>
          <cell r="G527">
            <v>1219</v>
          </cell>
          <cell r="H527">
            <v>1400</v>
          </cell>
          <cell r="I527">
            <v>38.850999999999999</v>
          </cell>
          <cell r="J527">
            <v>30</v>
          </cell>
          <cell r="K527">
            <v>5</v>
          </cell>
          <cell r="L527">
            <v>60</v>
          </cell>
          <cell r="M527">
            <v>1219</v>
          </cell>
          <cell r="N527">
            <v>23</v>
          </cell>
          <cell r="O527">
            <v>38</v>
          </cell>
          <cell r="P527">
            <v>32</v>
          </cell>
          <cell r="Q527" t="str">
            <v>AG-0200-SAAA-0700-22</v>
          </cell>
          <cell r="R527" t="str">
            <v>BRACKET C</v>
          </cell>
        </row>
        <row r="528">
          <cell r="A528" t="str">
            <v>YTC-006-02</v>
          </cell>
          <cell r="B528" t="str">
            <v>TTTCK</v>
          </cell>
          <cell r="C528" t="str">
            <v>111</v>
          </cell>
          <cell r="D528" t="str">
            <v>SHEET</v>
          </cell>
          <cell r="E528" t="str">
            <v>SAPH440-P/O</v>
          </cell>
          <cell r="F528">
            <v>2.9</v>
          </cell>
          <cell r="G528">
            <v>1219</v>
          </cell>
          <cell r="H528">
            <v>1400</v>
          </cell>
          <cell r="I528">
            <v>38.850999999999999</v>
          </cell>
          <cell r="J528">
            <v>30</v>
          </cell>
          <cell r="K528">
            <v>5</v>
          </cell>
          <cell r="L528">
            <v>73</v>
          </cell>
          <cell r="M528">
            <v>1219</v>
          </cell>
          <cell r="N528">
            <v>19</v>
          </cell>
          <cell r="O528">
            <v>27</v>
          </cell>
          <cell r="P528">
            <v>52</v>
          </cell>
          <cell r="Q528" t="str">
            <v>EA020-SAAA-0200-22</v>
          </cell>
          <cell r="R528" t="str">
            <v>BRACKET C</v>
          </cell>
        </row>
        <row r="529">
          <cell r="A529" t="str">
            <v>HMT-066</v>
          </cell>
          <cell r="B529" t="str">
            <v>TTTCK</v>
          </cell>
          <cell r="C529" t="str">
            <v>114</v>
          </cell>
          <cell r="D529" t="str">
            <v>SHEET</v>
          </cell>
          <cell r="E529" t="str">
            <v>SAPH440-P/O</v>
          </cell>
          <cell r="F529">
            <v>3.2</v>
          </cell>
          <cell r="G529">
            <v>1219</v>
          </cell>
          <cell r="H529">
            <v>2438</v>
          </cell>
          <cell r="I529">
            <v>74.655000000000001</v>
          </cell>
          <cell r="J529">
            <v>25</v>
          </cell>
          <cell r="K529">
            <v>5</v>
          </cell>
          <cell r="L529">
            <v>191</v>
          </cell>
          <cell r="M529">
            <v>1219</v>
          </cell>
          <cell r="N529">
            <v>12</v>
          </cell>
          <cell r="O529">
            <v>21</v>
          </cell>
          <cell r="P529">
            <v>0</v>
          </cell>
          <cell r="Q529" t="str">
            <v>17452-E0020</v>
          </cell>
          <cell r="R529" t="str">
            <v>CLAMP EXH. PIPE</v>
          </cell>
        </row>
        <row r="530">
          <cell r="A530" t="str">
            <v>HMT-227-09</v>
          </cell>
          <cell r="B530" t="str">
            <v>TTTCK</v>
          </cell>
          <cell r="C530" t="str">
            <v>114</v>
          </cell>
          <cell r="D530" t="str">
            <v>SHEET</v>
          </cell>
          <cell r="E530" t="str">
            <v>SAPH440-P/O</v>
          </cell>
          <cell r="F530">
            <v>3.2</v>
          </cell>
          <cell r="G530">
            <v>1219</v>
          </cell>
          <cell r="H530">
            <v>2438</v>
          </cell>
          <cell r="I530">
            <v>74.655000000000001</v>
          </cell>
          <cell r="J530">
            <v>25</v>
          </cell>
          <cell r="K530">
            <v>5</v>
          </cell>
          <cell r="L530">
            <v>361</v>
          </cell>
          <cell r="M530">
            <v>1219</v>
          </cell>
          <cell r="N530">
            <v>6</v>
          </cell>
          <cell r="O530">
            <v>40</v>
          </cell>
          <cell r="P530">
            <v>30</v>
          </cell>
          <cell r="Q530" t="str">
            <v>17506-5239A</v>
          </cell>
          <cell r="R530" t="str">
            <v>CLAMP</v>
          </cell>
        </row>
        <row r="531">
          <cell r="A531" t="str">
            <v>HMT-322-03</v>
          </cell>
          <cell r="B531" t="str">
            <v>TTTCK</v>
          </cell>
          <cell r="C531" t="str">
            <v>114</v>
          </cell>
          <cell r="D531" t="str">
            <v>SHEET</v>
          </cell>
          <cell r="E531" t="str">
            <v>SAPH440-P/O</v>
          </cell>
          <cell r="F531">
            <v>3.2</v>
          </cell>
          <cell r="G531">
            <v>1219</v>
          </cell>
          <cell r="H531">
            <v>2438</v>
          </cell>
          <cell r="I531">
            <v>74.655000000000001</v>
          </cell>
          <cell r="J531">
            <v>25</v>
          </cell>
          <cell r="K531">
            <v>5</v>
          </cell>
          <cell r="L531">
            <v>285</v>
          </cell>
          <cell r="M531">
            <v>1219</v>
          </cell>
          <cell r="N531">
            <v>8</v>
          </cell>
          <cell r="O531">
            <v>60</v>
          </cell>
          <cell r="P531">
            <v>35</v>
          </cell>
          <cell r="Q531" t="str">
            <v>76308-1609A</v>
          </cell>
          <cell r="R531" t="str">
            <v>RIB</v>
          </cell>
        </row>
        <row r="532">
          <cell r="A532" t="str">
            <v>HMT-327-02</v>
          </cell>
          <cell r="B532" t="str">
            <v>TTTCK</v>
          </cell>
          <cell r="C532" t="str">
            <v>114</v>
          </cell>
          <cell r="D532" t="str">
            <v>SHEET</v>
          </cell>
          <cell r="E532" t="str">
            <v>SAPH440-P/O</v>
          </cell>
          <cell r="F532">
            <v>3.2</v>
          </cell>
          <cell r="G532">
            <v>1219</v>
          </cell>
          <cell r="H532">
            <v>2438</v>
          </cell>
          <cell r="I532">
            <v>74.655000000000001</v>
          </cell>
          <cell r="J532">
            <v>25</v>
          </cell>
          <cell r="K532">
            <v>5</v>
          </cell>
          <cell r="L532">
            <v>200</v>
          </cell>
          <cell r="M532">
            <v>1219</v>
          </cell>
          <cell r="N532">
            <v>12</v>
          </cell>
          <cell r="O532">
            <v>14</v>
          </cell>
          <cell r="P532">
            <v>77</v>
          </cell>
          <cell r="Q532" t="str">
            <v>17506-6529B</v>
          </cell>
          <cell r="R532" t="str">
            <v>BRACKET</v>
          </cell>
        </row>
        <row r="533">
          <cell r="A533" t="str">
            <v>HMT-348-02</v>
          </cell>
          <cell r="B533" t="str">
            <v>TTTCK</v>
          </cell>
          <cell r="C533" t="str">
            <v>114</v>
          </cell>
          <cell r="D533" t="str">
            <v>SHEET</v>
          </cell>
          <cell r="E533" t="str">
            <v>SAPH440-P/O</v>
          </cell>
          <cell r="F533">
            <v>3.2</v>
          </cell>
          <cell r="G533">
            <v>1219</v>
          </cell>
          <cell r="H533">
            <v>2438</v>
          </cell>
          <cell r="I533">
            <v>74.655000000000001</v>
          </cell>
          <cell r="J533">
            <v>25</v>
          </cell>
          <cell r="K533">
            <v>5</v>
          </cell>
          <cell r="L533">
            <v>370</v>
          </cell>
          <cell r="M533">
            <v>1219</v>
          </cell>
          <cell r="N533">
            <v>6</v>
          </cell>
          <cell r="O533">
            <v>10</v>
          </cell>
          <cell r="P533">
            <v>190</v>
          </cell>
          <cell r="Q533" t="str">
            <v>53021-2419E</v>
          </cell>
          <cell r="R533" t="str">
            <v>BRACKET</v>
          </cell>
        </row>
        <row r="534">
          <cell r="A534" t="str">
            <v>HMT-359-09</v>
          </cell>
          <cell r="B534" t="str">
            <v>TTTCK</v>
          </cell>
          <cell r="C534" t="str">
            <v>114</v>
          </cell>
          <cell r="D534" t="str">
            <v>SHEET</v>
          </cell>
          <cell r="E534" t="str">
            <v>SAPH440-P/O</v>
          </cell>
          <cell r="F534">
            <v>3.2</v>
          </cell>
          <cell r="G534">
            <v>1219</v>
          </cell>
          <cell r="H534">
            <v>2438</v>
          </cell>
          <cell r="I534">
            <v>74.655000000000001</v>
          </cell>
          <cell r="J534">
            <v>25</v>
          </cell>
          <cell r="K534">
            <v>5</v>
          </cell>
          <cell r="L534">
            <v>448</v>
          </cell>
          <cell r="M534">
            <v>259</v>
          </cell>
          <cell r="N534">
            <v>5</v>
          </cell>
          <cell r="O534">
            <v>4</v>
          </cell>
          <cell r="P534">
            <v>274</v>
          </cell>
          <cell r="Q534" t="str">
            <v>S0870-E6130-2</v>
          </cell>
          <cell r="R534" t="str">
            <v>BRACKET</v>
          </cell>
        </row>
        <row r="535">
          <cell r="A535" t="str">
            <v>HMT-365-02</v>
          </cell>
          <cell r="B535" t="str">
            <v>TTTCK</v>
          </cell>
          <cell r="C535" t="str">
            <v>114</v>
          </cell>
          <cell r="D535" t="str">
            <v>SHEET</v>
          </cell>
          <cell r="E535" t="str">
            <v>SAPH440-P/O</v>
          </cell>
          <cell r="F535">
            <v>3.2</v>
          </cell>
          <cell r="G535">
            <v>1219</v>
          </cell>
          <cell r="H535">
            <v>2438</v>
          </cell>
          <cell r="I535">
            <v>74.655000000000001</v>
          </cell>
          <cell r="J535">
            <v>25</v>
          </cell>
          <cell r="K535">
            <v>5</v>
          </cell>
          <cell r="L535">
            <v>191</v>
          </cell>
          <cell r="M535">
            <v>1219</v>
          </cell>
          <cell r="N535">
            <v>12</v>
          </cell>
          <cell r="O535">
            <v>32</v>
          </cell>
          <cell r="P535">
            <v>183</v>
          </cell>
          <cell r="Q535" t="str">
            <v>16522-E0261</v>
          </cell>
          <cell r="R535" t="str">
            <v>BRACKET WATER FILLER</v>
          </cell>
        </row>
        <row r="536">
          <cell r="A536" t="str">
            <v>HMT-365-03</v>
          </cell>
          <cell r="B536" t="str">
            <v>TTTCK</v>
          </cell>
          <cell r="C536" t="str">
            <v>114</v>
          </cell>
          <cell r="D536" t="str">
            <v>SHEET</v>
          </cell>
          <cell r="E536" t="str">
            <v>SAPH440-P/O</v>
          </cell>
          <cell r="F536">
            <v>3.2</v>
          </cell>
          <cell r="G536">
            <v>1219</v>
          </cell>
          <cell r="H536">
            <v>2438</v>
          </cell>
          <cell r="I536">
            <v>74.655000000000001</v>
          </cell>
          <cell r="J536">
            <v>25</v>
          </cell>
          <cell r="K536">
            <v>5</v>
          </cell>
          <cell r="L536">
            <v>212</v>
          </cell>
          <cell r="M536">
            <v>1219</v>
          </cell>
          <cell r="N536">
            <v>11</v>
          </cell>
          <cell r="O536">
            <v>30</v>
          </cell>
          <cell r="P536">
            <v>225</v>
          </cell>
          <cell r="Q536" t="str">
            <v>16522-E0300</v>
          </cell>
          <cell r="R536" t="str">
            <v>PLATE</v>
          </cell>
        </row>
        <row r="537">
          <cell r="A537" t="str">
            <v>HMT-365-05</v>
          </cell>
          <cell r="B537" t="str">
            <v>TTTCK</v>
          </cell>
          <cell r="C537" t="str">
            <v>114</v>
          </cell>
          <cell r="D537" t="str">
            <v>SHEET</v>
          </cell>
          <cell r="E537" t="str">
            <v>SAPH440-P/O</v>
          </cell>
          <cell r="F537">
            <v>3.2</v>
          </cell>
          <cell r="G537">
            <v>1219</v>
          </cell>
          <cell r="H537">
            <v>2438</v>
          </cell>
          <cell r="I537">
            <v>74.655000000000001</v>
          </cell>
          <cell r="J537">
            <v>25</v>
          </cell>
          <cell r="K537">
            <v>5</v>
          </cell>
          <cell r="L537">
            <v>165</v>
          </cell>
          <cell r="M537">
            <v>1219</v>
          </cell>
          <cell r="N537">
            <v>14</v>
          </cell>
          <cell r="O537">
            <v>26</v>
          </cell>
          <cell r="P537">
            <v>155</v>
          </cell>
          <cell r="Q537" t="str">
            <v>16522-E0280</v>
          </cell>
          <cell r="R537" t="str">
            <v>PLATE</v>
          </cell>
        </row>
        <row r="538">
          <cell r="A538" t="str">
            <v>STM-019</v>
          </cell>
          <cell r="B538" t="str">
            <v>TTTCK</v>
          </cell>
          <cell r="C538" t="str">
            <v>114</v>
          </cell>
          <cell r="D538" t="str">
            <v>SHEET</v>
          </cell>
          <cell r="E538" t="str">
            <v>SAPH440-P/O</v>
          </cell>
          <cell r="F538">
            <v>3.2</v>
          </cell>
          <cell r="G538">
            <v>1219</v>
          </cell>
          <cell r="H538">
            <v>2438</v>
          </cell>
          <cell r="I538">
            <v>74.655000000000001</v>
          </cell>
          <cell r="J538">
            <v>25</v>
          </cell>
          <cell r="K538">
            <v>5</v>
          </cell>
          <cell r="L538">
            <v>185</v>
          </cell>
          <cell r="M538">
            <v>1219</v>
          </cell>
          <cell r="N538">
            <v>13</v>
          </cell>
          <cell r="O538">
            <v>20</v>
          </cell>
          <cell r="P538">
            <v>0</v>
          </cell>
          <cell r="Q538" t="str">
            <v>17299-0L010-C</v>
          </cell>
          <cell r="R538" t="str">
            <v>STAY TURBINE OUTLET ELBOW</v>
          </cell>
        </row>
        <row r="539">
          <cell r="A539" t="str">
            <v>YSP-847</v>
          </cell>
          <cell r="B539" t="str">
            <v>TTTCK</v>
          </cell>
          <cell r="C539" t="str">
            <v>127</v>
          </cell>
          <cell r="D539" t="str">
            <v>SHEET</v>
          </cell>
          <cell r="E539" t="str">
            <v>SAPH440-P/O</v>
          </cell>
          <cell r="F539">
            <v>4</v>
          </cell>
          <cell r="G539">
            <v>1219</v>
          </cell>
          <cell r="H539">
            <v>2438</v>
          </cell>
          <cell r="I539">
            <v>93.317999999999998</v>
          </cell>
          <cell r="J539">
            <v>20</v>
          </cell>
          <cell r="K539">
            <v>5</v>
          </cell>
          <cell r="L539">
            <v>415</v>
          </cell>
          <cell r="M539">
            <v>1219</v>
          </cell>
          <cell r="N539">
            <v>5</v>
          </cell>
          <cell r="O539">
            <v>30</v>
          </cell>
          <cell r="P539">
            <v>40</v>
          </cell>
          <cell r="Q539" t="str">
            <v>S17568-2350</v>
          </cell>
          <cell r="R539" t="str">
            <v>CLAMP EXH PIPE</v>
          </cell>
        </row>
        <row r="540">
          <cell r="A540" t="str">
            <v>TMT6003</v>
          </cell>
          <cell r="B540" t="str">
            <v>TTTCK</v>
          </cell>
          <cell r="C540" t="str">
            <v>353</v>
          </cell>
          <cell r="D540" t="str">
            <v>SHEET</v>
          </cell>
          <cell r="E540" t="str">
            <v>SAPH440-P/O</v>
          </cell>
          <cell r="F540">
            <v>6</v>
          </cell>
          <cell r="G540">
            <v>1219</v>
          </cell>
          <cell r="H540">
            <v>1160</v>
          </cell>
          <cell r="I540">
            <v>66.600999999999999</v>
          </cell>
          <cell r="J540">
            <v>20</v>
          </cell>
          <cell r="K540">
            <v>5</v>
          </cell>
          <cell r="L540">
            <v>230</v>
          </cell>
          <cell r="M540">
            <v>1219</v>
          </cell>
          <cell r="N540">
            <v>5</v>
          </cell>
          <cell r="O540">
            <v>8</v>
          </cell>
          <cell r="P540">
            <v>188</v>
          </cell>
          <cell r="Q540" t="str">
            <v>51967-06030-00</v>
          </cell>
          <cell r="R540" t="str">
            <v>HOOK TRANSPORT, RR RH</v>
          </cell>
        </row>
        <row r="541">
          <cell r="A541" t="str">
            <v>ARC-028</v>
          </cell>
          <cell r="B541" t="str">
            <v>TTTCK</v>
          </cell>
          <cell r="C541" t="str">
            <v>431</v>
          </cell>
          <cell r="D541" t="str">
            <v>CUT SIZE</v>
          </cell>
          <cell r="E541" t="str">
            <v>SAPH440-P/O</v>
          </cell>
          <cell r="F541">
            <v>2.6</v>
          </cell>
          <cell r="G541">
            <v>167</v>
          </cell>
          <cell r="H541">
            <v>1219</v>
          </cell>
          <cell r="I541">
            <v>4.1550000000000002</v>
          </cell>
          <cell r="J541">
            <v>250</v>
          </cell>
          <cell r="K541">
            <v>15</v>
          </cell>
          <cell r="L541">
            <v>167</v>
          </cell>
          <cell r="M541">
            <v>1219</v>
          </cell>
          <cell r="N541">
            <v>1</v>
          </cell>
          <cell r="O541">
            <v>12</v>
          </cell>
          <cell r="P541">
            <v>0</v>
          </cell>
          <cell r="Q541" t="str">
            <v>71321-0K010</v>
          </cell>
          <cell r="R541" t="str">
            <v>HINGE RR SEAT CUSHION</v>
          </cell>
        </row>
        <row r="542">
          <cell r="A542" t="str">
            <v>TMT6012</v>
          </cell>
          <cell r="B542" t="str">
            <v>TTTCK</v>
          </cell>
          <cell r="C542" t="str">
            <v>432</v>
          </cell>
          <cell r="D542" t="str">
            <v>CUT SIZE</v>
          </cell>
          <cell r="E542" t="str">
            <v>SAPH440-P/O</v>
          </cell>
          <cell r="F542">
            <v>6</v>
          </cell>
          <cell r="G542">
            <v>250</v>
          </cell>
          <cell r="H542">
            <v>1219</v>
          </cell>
          <cell r="I542">
            <v>14.353999999999999</v>
          </cell>
          <cell r="J542">
            <v>50</v>
          </cell>
          <cell r="K542">
            <v>15</v>
          </cell>
          <cell r="L542">
            <v>250</v>
          </cell>
          <cell r="M542">
            <v>1219</v>
          </cell>
          <cell r="N542">
            <v>1</v>
          </cell>
          <cell r="O542">
            <v>8</v>
          </cell>
          <cell r="P542">
            <v>0</v>
          </cell>
          <cell r="Q542" t="str">
            <v>51968-06040-00</v>
          </cell>
          <cell r="R542" t="str">
            <v>HOOK TRANSPORT RR LH</v>
          </cell>
        </row>
        <row r="543">
          <cell r="A543" t="str">
            <v>ARC-029</v>
          </cell>
          <cell r="B543" t="str">
            <v>TTTCK</v>
          </cell>
          <cell r="C543" t="str">
            <v>662</v>
          </cell>
          <cell r="D543" t="str">
            <v>SHEET</v>
          </cell>
          <cell r="E543" t="str">
            <v>SAPH440-P/O</v>
          </cell>
          <cell r="F543">
            <v>2.6</v>
          </cell>
          <cell r="G543">
            <v>1219</v>
          </cell>
          <cell r="H543">
            <v>2438</v>
          </cell>
          <cell r="I543">
            <v>60.656999999999996</v>
          </cell>
          <cell r="J543">
            <v>30</v>
          </cell>
          <cell r="K543">
            <v>5</v>
          </cell>
          <cell r="L543">
            <v>155</v>
          </cell>
          <cell r="M543">
            <v>1219</v>
          </cell>
          <cell r="N543">
            <v>15</v>
          </cell>
          <cell r="O543">
            <v>12</v>
          </cell>
          <cell r="P543">
            <v>140</v>
          </cell>
          <cell r="Q543" t="str">
            <v>71321-0K050</v>
          </cell>
          <cell r="R543" t="str">
            <v>HINGE RR. SEAT CUSHION</v>
          </cell>
        </row>
        <row r="544">
          <cell r="A544" t="str">
            <v>HMT-359-04</v>
          </cell>
          <cell r="B544" t="str">
            <v>TTTCK</v>
          </cell>
          <cell r="C544" t="str">
            <v>662</v>
          </cell>
          <cell r="D544" t="str">
            <v>SHEET</v>
          </cell>
          <cell r="E544" t="str">
            <v>SAPH440-P/O</v>
          </cell>
          <cell r="F544">
            <v>2.6</v>
          </cell>
          <cell r="G544">
            <v>1219</v>
          </cell>
          <cell r="H544">
            <v>2438</v>
          </cell>
          <cell r="I544">
            <v>60.656999999999996</v>
          </cell>
          <cell r="J544">
            <v>30</v>
          </cell>
          <cell r="K544">
            <v>5</v>
          </cell>
          <cell r="L544">
            <v>142</v>
          </cell>
          <cell r="M544">
            <v>1219</v>
          </cell>
          <cell r="N544">
            <v>17</v>
          </cell>
          <cell r="O544">
            <v>8</v>
          </cell>
          <cell r="P544">
            <v>140</v>
          </cell>
          <cell r="Q544" t="str">
            <v>S0870-E7310-2</v>
          </cell>
          <cell r="R544" t="str">
            <v>BRACKET</v>
          </cell>
        </row>
        <row r="545">
          <cell r="A545" t="str">
            <v>HMT-359-06</v>
          </cell>
          <cell r="B545" t="str">
            <v>TTTCK</v>
          </cell>
          <cell r="C545" t="str">
            <v>662</v>
          </cell>
          <cell r="D545" t="str">
            <v>SHEET</v>
          </cell>
          <cell r="E545" t="str">
            <v>SAPH440-P/O</v>
          </cell>
          <cell r="F545">
            <v>2.6</v>
          </cell>
          <cell r="G545">
            <v>1219</v>
          </cell>
          <cell r="H545">
            <v>2438</v>
          </cell>
          <cell r="I545">
            <v>60.656999999999996</v>
          </cell>
          <cell r="J545">
            <v>30</v>
          </cell>
          <cell r="K545">
            <v>5</v>
          </cell>
          <cell r="L545">
            <v>80</v>
          </cell>
          <cell r="M545">
            <v>65</v>
          </cell>
          <cell r="N545">
            <v>37</v>
          </cell>
          <cell r="O545">
            <v>15</v>
          </cell>
          <cell r="P545">
            <v>65</v>
          </cell>
          <cell r="Q545" t="str">
            <v>S0870-E7310-4</v>
          </cell>
          <cell r="R545" t="str">
            <v>BRACKET</v>
          </cell>
        </row>
        <row r="546">
          <cell r="A546" t="str">
            <v>HMT-362-04</v>
          </cell>
          <cell r="B546" t="str">
            <v>TTTCK</v>
          </cell>
          <cell r="C546" t="str">
            <v>662</v>
          </cell>
          <cell r="D546" t="str">
            <v>SHEET</v>
          </cell>
          <cell r="E546" t="str">
            <v>SAPH440-P/O</v>
          </cell>
          <cell r="F546">
            <v>2.6</v>
          </cell>
          <cell r="G546">
            <v>1219</v>
          </cell>
          <cell r="H546">
            <v>2438</v>
          </cell>
          <cell r="I546">
            <v>60.656999999999996</v>
          </cell>
          <cell r="J546">
            <v>30</v>
          </cell>
          <cell r="K546">
            <v>5</v>
          </cell>
          <cell r="L546">
            <v>180</v>
          </cell>
          <cell r="M546">
            <v>1219</v>
          </cell>
          <cell r="N546">
            <v>13</v>
          </cell>
          <cell r="O546">
            <v>18</v>
          </cell>
          <cell r="P546">
            <v>139</v>
          </cell>
          <cell r="Q546" t="str">
            <v>17405-9929C</v>
          </cell>
          <cell r="R546" t="str">
            <v>BRACKET</v>
          </cell>
        </row>
        <row r="547">
          <cell r="A547" t="str">
            <v>YSP-829-02</v>
          </cell>
          <cell r="B547" t="str">
            <v>TTTCK</v>
          </cell>
          <cell r="C547" t="str">
            <v>662</v>
          </cell>
          <cell r="D547" t="str">
            <v>SHEET</v>
          </cell>
          <cell r="E547" t="str">
            <v>SAPH440-P/O</v>
          </cell>
          <cell r="F547">
            <v>2.6</v>
          </cell>
          <cell r="G547">
            <v>1219</v>
          </cell>
          <cell r="H547">
            <v>2438</v>
          </cell>
          <cell r="I547">
            <v>60.656999999999996</v>
          </cell>
          <cell r="J547">
            <v>30</v>
          </cell>
          <cell r="K547">
            <v>5</v>
          </cell>
          <cell r="L547">
            <v>98</v>
          </cell>
          <cell r="M547">
            <v>1219</v>
          </cell>
          <cell r="N547">
            <v>24</v>
          </cell>
          <cell r="O547">
            <v>8</v>
          </cell>
          <cell r="P547">
            <v>0</v>
          </cell>
          <cell r="Q547" t="str">
            <v>17605-2470A-02</v>
          </cell>
          <cell r="R547" t="str">
            <v>BRACKET</v>
          </cell>
        </row>
        <row r="548">
          <cell r="A548" t="str">
            <v>YSP-832-02</v>
          </cell>
          <cell r="B548" t="str">
            <v>TTTCK</v>
          </cell>
          <cell r="C548" t="str">
            <v>662</v>
          </cell>
          <cell r="D548" t="str">
            <v>SHEET</v>
          </cell>
          <cell r="E548" t="str">
            <v>SAPH440-P/O</v>
          </cell>
          <cell r="F548">
            <v>2.6</v>
          </cell>
          <cell r="G548">
            <v>1219</v>
          </cell>
          <cell r="H548">
            <v>2438</v>
          </cell>
          <cell r="I548">
            <v>60.656999999999996</v>
          </cell>
          <cell r="J548">
            <v>30</v>
          </cell>
          <cell r="K548">
            <v>5</v>
          </cell>
          <cell r="L548">
            <v>82</v>
          </cell>
          <cell r="M548">
            <v>1219</v>
          </cell>
          <cell r="N548">
            <v>29</v>
          </cell>
          <cell r="O548">
            <v>8</v>
          </cell>
          <cell r="P548">
            <v>0</v>
          </cell>
          <cell r="Q548" t="str">
            <v>17605-2420A-02</v>
          </cell>
          <cell r="R548" t="str">
            <v>BRACKET</v>
          </cell>
        </row>
        <row r="549">
          <cell r="A549" t="str">
            <v>TMT-621-02</v>
          </cell>
          <cell r="B549" t="str">
            <v>TTTCK</v>
          </cell>
          <cell r="C549" t="str">
            <v>738</v>
          </cell>
          <cell r="D549" t="str">
            <v>SHEET</v>
          </cell>
          <cell r="E549" t="str">
            <v>SAPH440-P/O</v>
          </cell>
          <cell r="F549">
            <v>3.8</v>
          </cell>
          <cell r="G549">
            <v>1219</v>
          </cell>
          <cell r="H549">
            <v>1190</v>
          </cell>
          <cell r="I549">
            <v>43.271999999999998</v>
          </cell>
          <cell r="J549">
            <v>25</v>
          </cell>
          <cell r="K549">
            <v>5</v>
          </cell>
          <cell r="L549">
            <v>80</v>
          </cell>
          <cell r="M549">
            <v>1190</v>
          </cell>
          <cell r="N549">
            <v>15</v>
          </cell>
          <cell r="O549">
            <v>24</v>
          </cell>
          <cell r="P549">
            <v>0</v>
          </cell>
          <cell r="Q549" t="str">
            <v>48657-06020-02</v>
          </cell>
          <cell r="R549" t="str">
            <v>SUPPORT NO.2</v>
          </cell>
        </row>
        <row r="550">
          <cell r="A550" t="str">
            <v>HMT-359-10</v>
          </cell>
          <cell r="B550" t="str">
            <v>TTTCK</v>
          </cell>
          <cell r="C550" t="str">
            <v>791</v>
          </cell>
          <cell r="D550" t="str">
            <v>SHEET</v>
          </cell>
          <cell r="E550" t="str">
            <v>SAPH440-P/O</v>
          </cell>
          <cell r="F550">
            <v>6</v>
          </cell>
          <cell r="G550">
            <v>1219</v>
          </cell>
          <cell r="H550">
            <v>1300</v>
          </cell>
          <cell r="I550">
            <v>74.638999999999996</v>
          </cell>
          <cell r="J550">
            <v>20</v>
          </cell>
          <cell r="K550">
            <v>5</v>
          </cell>
          <cell r="L550">
            <v>105</v>
          </cell>
          <cell r="M550">
            <v>1219</v>
          </cell>
          <cell r="N550">
            <v>12</v>
          </cell>
          <cell r="O550">
            <v>11</v>
          </cell>
          <cell r="P550">
            <v>91</v>
          </cell>
          <cell r="Q550" t="str">
            <v>S0870-E6130-3</v>
          </cell>
          <cell r="R550" t="str">
            <v>BRACKET</v>
          </cell>
        </row>
        <row r="551">
          <cell r="A551" t="str">
            <v>STM-903</v>
          </cell>
          <cell r="B551" t="str">
            <v>TTTCK</v>
          </cell>
          <cell r="C551" t="str">
            <v>791</v>
          </cell>
          <cell r="D551" t="str">
            <v>SHEET</v>
          </cell>
          <cell r="E551" t="str">
            <v>SAPH440-P/O</v>
          </cell>
          <cell r="F551">
            <v>6</v>
          </cell>
          <cell r="G551">
            <v>1219</v>
          </cell>
          <cell r="H551">
            <v>1300</v>
          </cell>
          <cell r="I551">
            <v>74.638999999999996</v>
          </cell>
          <cell r="J551">
            <v>20</v>
          </cell>
          <cell r="K551">
            <v>5</v>
          </cell>
          <cell r="L551">
            <v>140</v>
          </cell>
          <cell r="M551">
            <v>1219</v>
          </cell>
          <cell r="N551">
            <v>8</v>
          </cell>
          <cell r="O551">
            <v>33</v>
          </cell>
          <cell r="P551">
            <v>54</v>
          </cell>
          <cell r="Q551" t="str">
            <v>12281-0L040-00</v>
          </cell>
          <cell r="R551" t="str">
            <v>HANGER,ENGINE NO.1</v>
          </cell>
        </row>
        <row r="552">
          <cell r="A552" t="str">
            <v>TMT-953</v>
          </cell>
          <cell r="B552" t="str">
            <v>TTTCK</v>
          </cell>
          <cell r="C552" t="str">
            <v>791</v>
          </cell>
          <cell r="D552" t="str">
            <v>SHEET</v>
          </cell>
          <cell r="E552" t="str">
            <v>SAPH440-P/O</v>
          </cell>
          <cell r="F552">
            <v>6</v>
          </cell>
          <cell r="G552">
            <v>1219</v>
          </cell>
          <cell r="H552">
            <v>1300</v>
          </cell>
          <cell r="I552">
            <v>74.638999999999996</v>
          </cell>
          <cell r="J552">
            <v>20</v>
          </cell>
          <cell r="K552">
            <v>5</v>
          </cell>
          <cell r="L552">
            <v>127</v>
          </cell>
          <cell r="M552">
            <v>1219</v>
          </cell>
          <cell r="N552">
            <v>10</v>
          </cell>
          <cell r="O552">
            <v>11</v>
          </cell>
          <cell r="P552">
            <v>0</v>
          </cell>
          <cell r="Q552" t="str">
            <v>17571-05050-00</v>
          </cell>
          <cell r="R552" t="str">
            <v>BRKT. EXHAUST PIPE SUPPORT NO.1</v>
          </cell>
        </row>
        <row r="553">
          <cell r="A553" t="str">
            <v>TMT6004</v>
          </cell>
          <cell r="B553" t="str">
            <v>TTTCK</v>
          </cell>
          <cell r="C553" t="str">
            <v>791</v>
          </cell>
          <cell r="D553" t="str">
            <v>SHEET</v>
          </cell>
          <cell r="E553" t="str">
            <v>SAPH440-P/O</v>
          </cell>
          <cell r="F553">
            <v>6</v>
          </cell>
          <cell r="G553">
            <v>1219</v>
          </cell>
          <cell r="H553">
            <v>1300</v>
          </cell>
          <cell r="I553">
            <v>74.638999999999996</v>
          </cell>
          <cell r="J553">
            <v>20</v>
          </cell>
          <cell r="K553">
            <v>5</v>
          </cell>
          <cell r="L553">
            <v>265</v>
          </cell>
          <cell r="M553">
            <v>1219</v>
          </cell>
          <cell r="N553">
            <v>4</v>
          </cell>
          <cell r="O553">
            <v>5</v>
          </cell>
          <cell r="P553">
            <v>266</v>
          </cell>
          <cell r="Q553" t="str">
            <v>51968-06050-00</v>
          </cell>
          <cell r="R553" t="str">
            <v>HOOK TRANSPORT, RR LH</v>
          </cell>
        </row>
        <row r="554">
          <cell r="A554" t="str">
            <v>TMT6021-01</v>
          </cell>
          <cell r="B554" t="str">
            <v>TTTCK</v>
          </cell>
          <cell r="C554" t="str">
            <v>791</v>
          </cell>
          <cell r="D554" t="str">
            <v>SHEET</v>
          </cell>
          <cell r="E554" t="str">
            <v>SAPH440-P/O</v>
          </cell>
          <cell r="F554">
            <v>6</v>
          </cell>
          <cell r="G554">
            <v>1219</v>
          </cell>
          <cell r="H554">
            <v>1300</v>
          </cell>
          <cell r="I554">
            <v>74.638999999999996</v>
          </cell>
          <cell r="J554">
            <v>20</v>
          </cell>
          <cell r="K554">
            <v>5</v>
          </cell>
          <cell r="L554">
            <v>300</v>
          </cell>
          <cell r="M554">
            <v>1219</v>
          </cell>
          <cell r="N554">
            <v>4</v>
          </cell>
          <cell r="O554">
            <v>7</v>
          </cell>
          <cell r="P554">
            <v>245</v>
          </cell>
          <cell r="Q554" t="str">
            <v>51968-06080-B</v>
          </cell>
          <cell r="R554" t="str">
            <v>HOOK TRANSPORT RR LH</v>
          </cell>
        </row>
        <row r="555">
          <cell r="A555" t="str">
            <v>TMT6021-02</v>
          </cell>
          <cell r="B555" t="str">
            <v>TTTCK</v>
          </cell>
          <cell r="C555" t="str">
            <v>791</v>
          </cell>
          <cell r="D555" t="str">
            <v>SHEET</v>
          </cell>
          <cell r="E555" t="str">
            <v>SAPH440-P/O</v>
          </cell>
          <cell r="F555">
            <v>6</v>
          </cell>
          <cell r="G555">
            <v>1219</v>
          </cell>
          <cell r="H555">
            <v>1300</v>
          </cell>
          <cell r="I555">
            <v>74.638999999999996</v>
          </cell>
          <cell r="J555">
            <v>20</v>
          </cell>
          <cell r="K555">
            <v>5</v>
          </cell>
          <cell r="L555">
            <v>215</v>
          </cell>
          <cell r="M555">
            <v>1219</v>
          </cell>
          <cell r="N555">
            <v>6</v>
          </cell>
          <cell r="O555">
            <v>15</v>
          </cell>
          <cell r="P555">
            <v>104</v>
          </cell>
          <cell r="Q555" t="str">
            <v>51969-06010-B</v>
          </cell>
          <cell r="R555" t="str">
            <v>R/F TRANSPORT HPP MT RR</v>
          </cell>
        </row>
        <row r="556">
          <cell r="A556" t="str">
            <v>ARC-024</v>
          </cell>
          <cell r="B556" t="str">
            <v>TTTCK</v>
          </cell>
          <cell r="C556" t="str">
            <v>B47</v>
          </cell>
          <cell r="D556" t="str">
            <v>COIL</v>
          </cell>
          <cell r="E556" t="str">
            <v>SAPH440-P/O</v>
          </cell>
          <cell r="F556">
            <v>2.6</v>
          </cell>
          <cell r="G556">
            <v>126</v>
          </cell>
          <cell r="H556">
            <v>0</v>
          </cell>
          <cell r="I556">
            <v>420</v>
          </cell>
          <cell r="J556">
            <v>1</v>
          </cell>
          <cell r="K556">
            <v>10</v>
          </cell>
          <cell r="L556">
            <v>126</v>
          </cell>
          <cell r="M556">
            <v>0</v>
          </cell>
          <cell r="N556">
            <v>1</v>
          </cell>
          <cell r="O556">
            <v>1359</v>
          </cell>
          <cell r="P556">
            <v>120</v>
          </cell>
          <cell r="Q556" t="str">
            <v>79134-0K010</v>
          </cell>
          <cell r="R556" t="str">
            <v>LEG NO.1 SEAT LWR</v>
          </cell>
        </row>
        <row r="557">
          <cell r="A557" t="str">
            <v>HMT-305-02</v>
          </cell>
          <cell r="B557" t="str">
            <v>TTTCK</v>
          </cell>
          <cell r="C557" t="str">
            <v>064</v>
          </cell>
          <cell r="D557" t="str">
            <v>SHEET</v>
          </cell>
          <cell r="E557" t="str">
            <v>SAPH590-OD</v>
          </cell>
          <cell r="F557">
            <v>3.2</v>
          </cell>
          <cell r="G557">
            <v>1219</v>
          </cell>
          <cell r="H557">
            <v>1200</v>
          </cell>
          <cell r="I557">
            <v>36.746000000000002</v>
          </cell>
          <cell r="J557">
            <v>25</v>
          </cell>
          <cell r="K557">
            <v>5</v>
          </cell>
          <cell r="L557">
            <v>160</v>
          </cell>
          <cell r="M557">
            <v>1219</v>
          </cell>
          <cell r="N557">
            <v>7</v>
          </cell>
          <cell r="O557">
            <v>16</v>
          </cell>
          <cell r="P557">
            <v>70</v>
          </cell>
          <cell r="Q557" t="str">
            <v>17505-3379B</v>
          </cell>
          <cell r="R557" t="str">
            <v>PATCH</v>
          </cell>
        </row>
        <row r="558">
          <cell r="A558" t="str">
            <v>HMT-343-02</v>
          </cell>
          <cell r="B558" t="str">
            <v>TTTCK</v>
          </cell>
          <cell r="C558" t="str">
            <v>064</v>
          </cell>
          <cell r="D558" t="str">
            <v>SHEET</v>
          </cell>
          <cell r="E558" t="str">
            <v>SAPH590-OD</v>
          </cell>
          <cell r="F558">
            <v>3.2</v>
          </cell>
          <cell r="G558">
            <v>1219</v>
          </cell>
          <cell r="H558">
            <v>1200</v>
          </cell>
          <cell r="I558">
            <v>36.746000000000002</v>
          </cell>
          <cell r="J558">
            <v>25</v>
          </cell>
          <cell r="K558">
            <v>5</v>
          </cell>
          <cell r="L558">
            <v>152</v>
          </cell>
          <cell r="M558">
            <v>1219</v>
          </cell>
          <cell r="N558">
            <v>7</v>
          </cell>
          <cell r="O558">
            <v>19</v>
          </cell>
          <cell r="P558">
            <v>60</v>
          </cell>
          <cell r="Q558" t="str">
            <v>17505-3639B</v>
          </cell>
          <cell r="R558" t="str">
            <v>PATCH</v>
          </cell>
        </row>
        <row r="559">
          <cell r="A559" t="str">
            <v>TAD-909</v>
          </cell>
          <cell r="B559" t="str">
            <v>TTTCK</v>
          </cell>
          <cell r="C559" t="str">
            <v>303</v>
          </cell>
          <cell r="D559" t="str">
            <v>COIL</v>
          </cell>
          <cell r="E559" t="str">
            <v>SCGA270C-45/45</v>
          </cell>
          <cell r="F559">
            <v>1</v>
          </cell>
          <cell r="G559">
            <v>258.5</v>
          </cell>
          <cell r="H559">
            <v>0</v>
          </cell>
          <cell r="I559">
            <v>810</v>
          </cell>
          <cell r="J559">
            <v>1</v>
          </cell>
          <cell r="K559">
            <v>10</v>
          </cell>
          <cell r="L559">
            <v>259</v>
          </cell>
          <cell r="M559">
            <v>0</v>
          </cell>
          <cell r="N559">
            <v>1</v>
          </cell>
          <cell r="O559">
            <v>3521</v>
          </cell>
          <cell r="P559">
            <v>112</v>
          </cell>
          <cell r="Q559" t="str">
            <v>86211-0K010-00</v>
          </cell>
          <cell r="R559" t="str">
            <v>BKT. RADIO RECEIVER A</v>
          </cell>
        </row>
        <row r="560">
          <cell r="A560" t="str">
            <v>TMT-909</v>
          </cell>
          <cell r="B560" t="str">
            <v>TTTCK</v>
          </cell>
          <cell r="C560" t="str">
            <v>303</v>
          </cell>
          <cell r="D560" t="str">
            <v>COIL</v>
          </cell>
          <cell r="E560" t="str">
            <v>SCGA270C-45/45</v>
          </cell>
          <cell r="F560">
            <v>1</v>
          </cell>
          <cell r="G560">
            <v>258.5</v>
          </cell>
          <cell r="H560">
            <v>0</v>
          </cell>
          <cell r="I560">
            <v>810</v>
          </cell>
          <cell r="J560">
            <v>1</v>
          </cell>
          <cell r="K560">
            <v>10</v>
          </cell>
          <cell r="L560">
            <v>258.5</v>
          </cell>
          <cell r="M560">
            <v>0</v>
          </cell>
          <cell r="N560">
            <v>2</v>
          </cell>
          <cell r="O560">
            <v>3632</v>
          </cell>
          <cell r="P560">
            <v>108.8</v>
          </cell>
          <cell r="Q560" t="str">
            <v>86211-0K010-00</v>
          </cell>
          <cell r="R560" t="str">
            <v>BKT, RADIO RECEIVER A</v>
          </cell>
        </row>
        <row r="561">
          <cell r="A561" t="str">
            <v>TMT-910</v>
          </cell>
          <cell r="B561" t="str">
            <v>TTTCK</v>
          </cell>
          <cell r="C561" t="str">
            <v>303</v>
          </cell>
          <cell r="D561" t="str">
            <v>COIL</v>
          </cell>
          <cell r="E561" t="str">
            <v>SCGA270C-45/45</v>
          </cell>
          <cell r="F561">
            <v>1</v>
          </cell>
          <cell r="G561">
            <v>258.5</v>
          </cell>
          <cell r="H561">
            <v>0</v>
          </cell>
          <cell r="I561">
            <v>810</v>
          </cell>
          <cell r="J561">
            <v>1</v>
          </cell>
          <cell r="K561">
            <v>10</v>
          </cell>
          <cell r="L561">
            <v>258.5</v>
          </cell>
          <cell r="M561">
            <v>0</v>
          </cell>
          <cell r="N561">
            <v>2</v>
          </cell>
          <cell r="O561">
            <v>3632</v>
          </cell>
          <cell r="P561">
            <v>108.8</v>
          </cell>
          <cell r="Q561" t="str">
            <v>86212-0K010-00</v>
          </cell>
          <cell r="R561" t="str">
            <v>BKT, RADIO RECEIVER B</v>
          </cell>
        </row>
        <row r="562">
          <cell r="A562" t="str">
            <v>BTC-039-01</v>
          </cell>
          <cell r="B562" t="str">
            <v>TTTCK</v>
          </cell>
          <cell r="C562" t="str">
            <v>666</v>
          </cell>
          <cell r="D562" t="str">
            <v>SHEET</v>
          </cell>
          <cell r="E562" t="str">
            <v>SCGA270C-45/45</v>
          </cell>
          <cell r="F562">
            <v>1</v>
          </cell>
          <cell r="G562">
            <v>1219</v>
          </cell>
          <cell r="H562">
            <v>2438</v>
          </cell>
          <cell r="I562">
            <v>23.597000000000001</v>
          </cell>
          <cell r="J562">
            <v>50</v>
          </cell>
          <cell r="K562">
            <v>5</v>
          </cell>
          <cell r="L562">
            <v>488</v>
          </cell>
          <cell r="M562">
            <v>1219</v>
          </cell>
          <cell r="N562">
            <v>4</v>
          </cell>
          <cell r="O562">
            <v>6</v>
          </cell>
          <cell r="P562">
            <v>0</v>
          </cell>
          <cell r="Q562" t="str">
            <v>77255-S5A-0000-20</v>
          </cell>
          <cell r="R562" t="str">
            <v>BRACKET.CTR. PNL</v>
          </cell>
        </row>
        <row r="563">
          <cell r="A563" t="str">
            <v>STT-005</v>
          </cell>
          <cell r="B563" t="str">
            <v>TTTCK</v>
          </cell>
          <cell r="C563" t="str">
            <v>666</v>
          </cell>
          <cell r="D563" t="str">
            <v>SHEET</v>
          </cell>
          <cell r="E563" t="str">
            <v>SCGA270C-45/45</v>
          </cell>
          <cell r="F563">
            <v>1</v>
          </cell>
          <cell r="G563">
            <v>1219</v>
          </cell>
          <cell r="H563">
            <v>2438</v>
          </cell>
          <cell r="I563">
            <v>23.597000000000001</v>
          </cell>
          <cell r="J563">
            <v>50</v>
          </cell>
          <cell r="K563">
            <v>5</v>
          </cell>
          <cell r="L563">
            <v>87</v>
          </cell>
          <cell r="M563">
            <v>1219</v>
          </cell>
          <cell r="N563">
            <v>28</v>
          </cell>
          <cell r="O563">
            <v>81</v>
          </cell>
          <cell r="P563">
            <v>0</v>
          </cell>
          <cell r="Q563" t="str">
            <v>BOP-153</v>
          </cell>
          <cell r="R563" t="str">
            <v>COVER BRACKET;TRIM JACK</v>
          </cell>
        </row>
        <row r="564">
          <cell r="A564" t="str">
            <v>TMT-230-01</v>
          </cell>
          <cell r="B564" t="str">
            <v>TTTCK</v>
          </cell>
          <cell r="C564" t="str">
            <v>666</v>
          </cell>
          <cell r="D564" t="str">
            <v>SHEET</v>
          </cell>
          <cell r="E564" t="str">
            <v>SCGA270C-45/45</v>
          </cell>
          <cell r="F564">
            <v>1</v>
          </cell>
          <cell r="G564">
            <v>1219</v>
          </cell>
          <cell r="H564">
            <v>2438</v>
          </cell>
          <cell r="I564">
            <v>23.597000000000001</v>
          </cell>
          <cell r="J564">
            <v>50</v>
          </cell>
          <cell r="K564">
            <v>5</v>
          </cell>
          <cell r="L564">
            <v>305</v>
          </cell>
          <cell r="M564">
            <v>1219</v>
          </cell>
          <cell r="N564">
            <v>7</v>
          </cell>
          <cell r="O564">
            <v>20</v>
          </cell>
          <cell r="P564">
            <v>0</v>
          </cell>
          <cell r="Q564" t="str">
            <v>67337-12110/A</v>
          </cell>
          <cell r="R564" t="str">
            <v>R/F RR DOOR LOCK RH</v>
          </cell>
        </row>
        <row r="565">
          <cell r="A565" t="str">
            <v>TMT-231-01</v>
          </cell>
          <cell r="B565" t="str">
            <v>TTTCK</v>
          </cell>
          <cell r="C565" t="str">
            <v>666</v>
          </cell>
          <cell r="D565" t="str">
            <v>SHEET</v>
          </cell>
          <cell r="E565" t="str">
            <v>SCGA270C-45/45</v>
          </cell>
          <cell r="F565">
            <v>1</v>
          </cell>
          <cell r="G565">
            <v>1219</v>
          </cell>
          <cell r="H565">
            <v>2438</v>
          </cell>
          <cell r="I565">
            <v>23.597000000000001</v>
          </cell>
          <cell r="J565">
            <v>50</v>
          </cell>
          <cell r="K565">
            <v>5</v>
          </cell>
          <cell r="L565">
            <v>305</v>
          </cell>
          <cell r="M565">
            <v>1219</v>
          </cell>
          <cell r="N565">
            <v>7</v>
          </cell>
          <cell r="O565">
            <v>20</v>
          </cell>
          <cell r="P565">
            <v>0</v>
          </cell>
          <cell r="Q565" t="str">
            <v>67338-12110/A</v>
          </cell>
          <cell r="R565" t="str">
            <v>R/F RR. DOOR LOCK LH</v>
          </cell>
        </row>
        <row r="566">
          <cell r="A566" t="str">
            <v>TMT-234</v>
          </cell>
          <cell r="B566" t="str">
            <v>TTTCK</v>
          </cell>
          <cell r="C566" t="str">
            <v>666</v>
          </cell>
          <cell r="D566" t="str">
            <v>SHEET</v>
          </cell>
          <cell r="E566" t="str">
            <v>SCGA270C-45/45</v>
          </cell>
          <cell r="F566">
            <v>1</v>
          </cell>
          <cell r="G566">
            <v>1219</v>
          </cell>
          <cell r="H566">
            <v>2438</v>
          </cell>
          <cell r="I566">
            <v>23.597000000000001</v>
          </cell>
          <cell r="J566">
            <v>50</v>
          </cell>
          <cell r="K566">
            <v>5</v>
          </cell>
          <cell r="L566">
            <v>235</v>
          </cell>
          <cell r="M566">
            <v>1219</v>
          </cell>
          <cell r="N566">
            <v>10</v>
          </cell>
          <cell r="O566">
            <v>10</v>
          </cell>
          <cell r="P566">
            <v>0</v>
          </cell>
          <cell r="Q566" t="str">
            <v>53273-12060-00</v>
          </cell>
          <cell r="R566" t="str">
            <v>BRKT. FR BUMPER ARM. RH</v>
          </cell>
        </row>
        <row r="567">
          <cell r="A567" t="str">
            <v>TMT-235</v>
          </cell>
          <cell r="B567" t="str">
            <v>TTTCK</v>
          </cell>
          <cell r="C567" t="str">
            <v>666</v>
          </cell>
          <cell r="D567" t="str">
            <v>SHEET</v>
          </cell>
          <cell r="E567" t="str">
            <v>SCGA270C-45/45</v>
          </cell>
          <cell r="F567">
            <v>1</v>
          </cell>
          <cell r="G567">
            <v>1219</v>
          </cell>
          <cell r="H567">
            <v>2438</v>
          </cell>
          <cell r="I567">
            <v>23.597000000000001</v>
          </cell>
          <cell r="J567">
            <v>50</v>
          </cell>
          <cell r="K567">
            <v>5</v>
          </cell>
          <cell r="L567">
            <v>235</v>
          </cell>
          <cell r="M567">
            <v>1219</v>
          </cell>
          <cell r="N567">
            <v>10</v>
          </cell>
          <cell r="O567">
            <v>10</v>
          </cell>
          <cell r="P567">
            <v>0</v>
          </cell>
          <cell r="Q567" t="str">
            <v>53274-12060-00</v>
          </cell>
          <cell r="R567" t="str">
            <v>BRKT. FR. BUMPER ARM. LH</v>
          </cell>
        </row>
        <row r="568">
          <cell r="A568" t="str">
            <v>TMT-244-01</v>
          </cell>
          <cell r="B568" t="str">
            <v>TTTCK</v>
          </cell>
          <cell r="C568" t="str">
            <v>666</v>
          </cell>
          <cell r="D568" t="str">
            <v>SHEET</v>
          </cell>
          <cell r="E568" t="str">
            <v>SCGA270C-45/45</v>
          </cell>
          <cell r="F568">
            <v>1</v>
          </cell>
          <cell r="G568">
            <v>1219</v>
          </cell>
          <cell r="H568">
            <v>2438</v>
          </cell>
          <cell r="I568">
            <v>23.597000000000001</v>
          </cell>
          <cell r="J568">
            <v>50</v>
          </cell>
          <cell r="K568">
            <v>5</v>
          </cell>
          <cell r="L568">
            <v>75</v>
          </cell>
          <cell r="M568">
            <v>1219</v>
          </cell>
          <cell r="N568">
            <v>32</v>
          </cell>
          <cell r="O568">
            <v>38</v>
          </cell>
          <cell r="P568">
            <v>0</v>
          </cell>
          <cell r="Q568" t="str">
            <v>53714-12150/A</v>
          </cell>
          <cell r="R568" t="str">
            <v>EXTENSION FR LH.</v>
          </cell>
        </row>
        <row r="569">
          <cell r="A569" t="str">
            <v>TMT-281-01</v>
          </cell>
          <cell r="B569" t="str">
            <v>TTTCK</v>
          </cell>
          <cell r="C569" t="str">
            <v>666</v>
          </cell>
          <cell r="D569" t="str">
            <v>SHEET</v>
          </cell>
          <cell r="E569" t="str">
            <v>SCGA270C-45/45</v>
          </cell>
          <cell r="F569">
            <v>1</v>
          </cell>
          <cell r="G569">
            <v>1219</v>
          </cell>
          <cell r="H569">
            <v>2438</v>
          </cell>
          <cell r="I569">
            <v>23.597000000000001</v>
          </cell>
          <cell r="J569">
            <v>50</v>
          </cell>
          <cell r="K569">
            <v>5</v>
          </cell>
          <cell r="L569">
            <v>70</v>
          </cell>
          <cell r="M569">
            <v>1219</v>
          </cell>
          <cell r="N569">
            <v>34</v>
          </cell>
          <cell r="O569">
            <v>25</v>
          </cell>
          <cell r="P569">
            <v>0</v>
          </cell>
          <cell r="Q569" t="str">
            <v>53737-12060/A</v>
          </cell>
          <cell r="R569" t="str">
            <v>PLATE FR APRON</v>
          </cell>
        </row>
        <row r="570">
          <cell r="A570" t="str">
            <v>TMT-282-01</v>
          </cell>
          <cell r="B570" t="str">
            <v>TTTCK</v>
          </cell>
          <cell r="C570" t="str">
            <v>666</v>
          </cell>
          <cell r="D570" t="str">
            <v>SHEET</v>
          </cell>
          <cell r="E570" t="str">
            <v>SCGA270C-45/45</v>
          </cell>
          <cell r="F570">
            <v>1</v>
          </cell>
          <cell r="G570">
            <v>1219</v>
          </cell>
          <cell r="H570">
            <v>2438</v>
          </cell>
          <cell r="I570">
            <v>23.597000000000001</v>
          </cell>
          <cell r="J570">
            <v>50</v>
          </cell>
          <cell r="K570">
            <v>5</v>
          </cell>
          <cell r="L570">
            <v>70</v>
          </cell>
          <cell r="M570">
            <v>1219</v>
          </cell>
          <cell r="N570">
            <v>34</v>
          </cell>
          <cell r="O570">
            <v>25</v>
          </cell>
          <cell r="P570">
            <v>0</v>
          </cell>
          <cell r="Q570" t="str">
            <v>53738-12030/A</v>
          </cell>
          <cell r="R570" t="str">
            <v>PLATE FR. APRON</v>
          </cell>
        </row>
        <row r="571">
          <cell r="A571" t="str">
            <v>TMT-299</v>
          </cell>
          <cell r="B571" t="str">
            <v>TTTCK</v>
          </cell>
          <cell r="C571" t="str">
            <v>666</v>
          </cell>
          <cell r="D571" t="str">
            <v>SHEET</v>
          </cell>
          <cell r="E571" t="str">
            <v>SCGA270C-45/45</v>
          </cell>
          <cell r="F571">
            <v>1</v>
          </cell>
          <cell r="G571">
            <v>1219</v>
          </cell>
          <cell r="H571">
            <v>2438</v>
          </cell>
          <cell r="I571">
            <v>23.597000000000001</v>
          </cell>
          <cell r="J571">
            <v>50</v>
          </cell>
          <cell r="K571">
            <v>5</v>
          </cell>
          <cell r="L571">
            <v>135</v>
          </cell>
          <cell r="M571">
            <v>1219</v>
          </cell>
          <cell r="N571">
            <v>18</v>
          </cell>
          <cell r="O571">
            <v>16</v>
          </cell>
          <cell r="P571">
            <v>0</v>
          </cell>
          <cell r="Q571" t="str">
            <v>89667-12190-00</v>
          </cell>
          <cell r="R571" t="str">
            <v>BRKT. ENGINE CONTROL COMPUTER NO.1</v>
          </cell>
        </row>
        <row r="572">
          <cell r="A572" t="str">
            <v>TMT-300</v>
          </cell>
          <cell r="B572" t="str">
            <v>TTTCK</v>
          </cell>
          <cell r="C572" t="str">
            <v>666</v>
          </cell>
          <cell r="D572" t="str">
            <v>SHEET</v>
          </cell>
          <cell r="E572" t="str">
            <v>SCGA270C-45/45</v>
          </cell>
          <cell r="F572">
            <v>1</v>
          </cell>
          <cell r="G572">
            <v>1219</v>
          </cell>
          <cell r="H572">
            <v>2438</v>
          </cell>
          <cell r="I572">
            <v>23.597000000000001</v>
          </cell>
          <cell r="J572">
            <v>50</v>
          </cell>
          <cell r="K572">
            <v>5</v>
          </cell>
          <cell r="L572">
            <v>145</v>
          </cell>
          <cell r="M572">
            <v>1219</v>
          </cell>
          <cell r="N572">
            <v>16</v>
          </cell>
          <cell r="O572">
            <v>20</v>
          </cell>
          <cell r="P572">
            <v>0</v>
          </cell>
          <cell r="Q572" t="str">
            <v>89668-12100-00</v>
          </cell>
          <cell r="R572" t="str">
            <v>BRKT. ENGINE CONTROL COMPUTER NO.2</v>
          </cell>
        </row>
        <row r="573">
          <cell r="A573" t="str">
            <v>TMT-311-01</v>
          </cell>
          <cell r="B573" t="str">
            <v>TTTCK</v>
          </cell>
          <cell r="C573" t="str">
            <v>666</v>
          </cell>
          <cell r="D573" t="str">
            <v>SHEET</v>
          </cell>
          <cell r="E573" t="str">
            <v>SCGA270C-45/45</v>
          </cell>
          <cell r="F573">
            <v>1</v>
          </cell>
          <cell r="G573">
            <v>1219</v>
          </cell>
          <cell r="H573">
            <v>2438</v>
          </cell>
          <cell r="I573">
            <v>23.597000000000001</v>
          </cell>
          <cell r="J573">
            <v>50</v>
          </cell>
          <cell r="K573">
            <v>5</v>
          </cell>
          <cell r="L573">
            <v>166</v>
          </cell>
          <cell r="M573">
            <v>1219</v>
          </cell>
          <cell r="N573">
            <v>14</v>
          </cell>
          <cell r="O573">
            <v>53</v>
          </cell>
          <cell r="P573">
            <v>23</v>
          </cell>
          <cell r="Q573" t="str">
            <v>53879-02020-01</v>
          </cell>
          <cell r="R573" t="str">
            <v>RETAINER FR, FENDER LINER</v>
          </cell>
        </row>
        <row r="574">
          <cell r="A574" t="str">
            <v>TMT-571-02</v>
          </cell>
          <cell r="B574" t="str">
            <v>TTTCK</v>
          </cell>
          <cell r="C574" t="str">
            <v>666</v>
          </cell>
          <cell r="D574" t="str">
            <v>SHEET</v>
          </cell>
          <cell r="E574" t="str">
            <v>SCGA270C-45/45</v>
          </cell>
          <cell r="F574">
            <v>1</v>
          </cell>
          <cell r="G574">
            <v>1219</v>
          </cell>
          <cell r="H574">
            <v>2438</v>
          </cell>
          <cell r="I574">
            <v>23.597000000000001</v>
          </cell>
          <cell r="J574">
            <v>50</v>
          </cell>
          <cell r="K574">
            <v>5</v>
          </cell>
          <cell r="L574">
            <v>215</v>
          </cell>
          <cell r="M574">
            <v>1219</v>
          </cell>
          <cell r="N574">
            <v>11</v>
          </cell>
          <cell r="O574">
            <v>11</v>
          </cell>
          <cell r="P574">
            <v>115</v>
          </cell>
          <cell r="Q574" t="str">
            <v>52147-0D020</v>
          </cell>
          <cell r="R574" t="str">
            <v>BKT.FR.BUMPER MOUNTING</v>
          </cell>
        </row>
        <row r="575">
          <cell r="A575" t="str">
            <v>TMT-585-01</v>
          </cell>
          <cell r="B575" t="str">
            <v>TTTCK</v>
          </cell>
          <cell r="C575" t="str">
            <v>666</v>
          </cell>
          <cell r="D575" t="str">
            <v>SHEET</v>
          </cell>
          <cell r="E575" t="str">
            <v>SCGA270C-45/45</v>
          </cell>
          <cell r="F575">
            <v>1</v>
          </cell>
          <cell r="G575">
            <v>1219</v>
          </cell>
          <cell r="H575">
            <v>2438</v>
          </cell>
          <cell r="I575">
            <v>23.597000000000001</v>
          </cell>
          <cell r="J575">
            <v>50</v>
          </cell>
          <cell r="K575">
            <v>5</v>
          </cell>
          <cell r="L575">
            <v>87</v>
          </cell>
          <cell r="M575">
            <v>1219</v>
          </cell>
          <cell r="N575">
            <v>28</v>
          </cell>
          <cell r="O575">
            <v>53</v>
          </cell>
          <cell r="P575">
            <v>23</v>
          </cell>
          <cell r="Q575" t="str">
            <v>58831-10010-A-01</v>
          </cell>
          <cell r="R575" t="str">
            <v>BRKT. FR. FLOOR HEAT INS. NO.3</v>
          </cell>
        </row>
        <row r="576">
          <cell r="A576" t="str">
            <v>TMT5006-01</v>
          </cell>
          <cell r="B576" t="str">
            <v>TTTCK</v>
          </cell>
          <cell r="C576" t="str">
            <v>666</v>
          </cell>
          <cell r="D576" t="str">
            <v>SHEET</v>
          </cell>
          <cell r="E576" t="str">
            <v>SCGA270C-45/45</v>
          </cell>
          <cell r="F576">
            <v>1</v>
          </cell>
          <cell r="G576">
            <v>1219</v>
          </cell>
          <cell r="H576">
            <v>2438</v>
          </cell>
          <cell r="I576">
            <v>23.597000000000001</v>
          </cell>
          <cell r="J576">
            <v>50</v>
          </cell>
          <cell r="K576">
            <v>5</v>
          </cell>
          <cell r="L576">
            <v>133</v>
          </cell>
          <cell r="M576">
            <v>1219</v>
          </cell>
          <cell r="N576">
            <v>18</v>
          </cell>
          <cell r="O576">
            <v>17</v>
          </cell>
          <cell r="P576">
            <v>63</v>
          </cell>
          <cell r="Q576" t="str">
            <v>64466-0D010-01</v>
          </cell>
          <cell r="R576" t="str">
            <v>RETAINER LUGGAGE COMPARTMENT DOOR LOCK</v>
          </cell>
        </row>
        <row r="577">
          <cell r="A577" t="str">
            <v>TMT6031-04</v>
          </cell>
          <cell r="B577" t="str">
            <v>TTTCK</v>
          </cell>
          <cell r="C577" t="str">
            <v>666</v>
          </cell>
          <cell r="D577" t="str">
            <v>SHEET</v>
          </cell>
          <cell r="E577" t="str">
            <v>SCGA270C-45/45</v>
          </cell>
          <cell r="F577">
            <v>1</v>
          </cell>
          <cell r="G577">
            <v>1219</v>
          </cell>
          <cell r="H577">
            <v>2438</v>
          </cell>
          <cell r="I577">
            <v>23.597000000000001</v>
          </cell>
          <cell r="J577">
            <v>50</v>
          </cell>
          <cell r="K577">
            <v>5</v>
          </cell>
          <cell r="L577">
            <v>79</v>
          </cell>
          <cell r="M577">
            <v>1219</v>
          </cell>
          <cell r="N577">
            <v>30</v>
          </cell>
          <cell r="O577">
            <v>52</v>
          </cell>
          <cell r="P577">
            <v>20</v>
          </cell>
          <cell r="Q577" t="str">
            <v>77613-06050-01</v>
          </cell>
          <cell r="R577" t="str">
            <v>BKT FUEL TANK BAND NO.5</v>
          </cell>
        </row>
        <row r="578">
          <cell r="A578" t="str">
            <v>TSC-002</v>
          </cell>
          <cell r="B578" t="str">
            <v>TTTCK</v>
          </cell>
          <cell r="C578" t="str">
            <v>666</v>
          </cell>
          <cell r="D578" t="str">
            <v>SHEET</v>
          </cell>
          <cell r="E578" t="str">
            <v>SCGA270C-45/45</v>
          </cell>
          <cell r="F578">
            <v>1</v>
          </cell>
          <cell r="G578">
            <v>1219</v>
          </cell>
          <cell r="H578">
            <v>2438</v>
          </cell>
          <cell r="I578">
            <v>23.597000000000001</v>
          </cell>
          <cell r="J578">
            <v>50</v>
          </cell>
          <cell r="K578">
            <v>5</v>
          </cell>
          <cell r="L578">
            <v>125</v>
          </cell>
          <cell r="M578">
            <v>1219</v>
          </cell>
          <cell r="N578">
            <v>19</v>
          </cell>
          <cell r="O578">
            <v>12</v>
          </cell>
          <cell r="P578">
            <v>95</v>
          </cell>
          <cell r="Q578" t="str">
            <v>CH09052FA</v>
          </cell>
          <cell r="R578" t="str">
            <v>DRUM HOUSING (POWER)</v>
          </cell>
        </row>
        <row r="579">
          <cell r="A579" t="str">
            <v>YSP-532</v>
          </cell>
          <cell r="B579" t="str">
            <v>TTTCK</v>
          </cell>
          <cell r="C579" t="str">
            <v>666</v>
          </cell>
          <cell r="D579" t="str">
            <v>SHEET</v>
          </cell>
          <cell r="E579" t="str">
            <v>SCGA270C-45/45</v>
          </cell>
          <cell r="F579">
            <v>1</v>
          </cell>
          <cell r="G579">
            <v>1219</v>
          </cell>
          <cell r="H579">
            <v>2438</v>
          </cell>
          <cell r="I579">
            <v>23.597000000000001</v>
          </cell>
          <cell r="J579">
            <v>50</v>
          </cell>
          <cell r="K579">
            <v>5</v>
          </cell>
          <cell r="L579">
            <v>90</v>
          </cell>
          <cell r="M579">
            <v>1219</v>
          </cell>
          <cell r="N579">
            <v>27</v>
          </cell>
          <cell r="O579">
            <v>19</v>
          </cell>
          <cell r="P579">
            <v>64</v>
          </cell>
          <cell r="Q579" t="str">
            <v>53221-0D020</v>
          </cell>
          <cell r="R579" t="str">
            <v>BRACE RADIATOR SUPPORT APRON RH.</v>
          </cell>
        </row>
        <row r="580">
          <cell r="A580" t="str">
            <v>YSP-533</v>
          </cell>
          <cell r="B580" t="str">
            <v>TTTCK</v>
          </cell>
          <cell r="C580" t="str">
            <v>666</v>
          </cell>
          <cell r="D580" t="str">
            <v>SHEET</v>
          </cell>
          <cell r="E580" t="str">
            <v>SCGA270C-45/45</v>
          </cell>
          <cell r="F580">
            <v>1</v>
          </cell>
          <cell r="G580">
            <v>1219</v>
          </cell>
          <cell r="H580">
            <v>2438</v>
          </cell>
          <cell r="I580">
            <v>23.597000000000001</v>
          </cell>
          <cell r="J580">
            <v>50</v>
          </cell>
          <cell r="K580">
            <v>5</v>
          </cell>
          <cell r="L580">
            <v>90</v>
          </cell>
          <cell r="M580">
            <v>1219</v>
          </cell>
          <cell r="N580">
            <v>27</v>
          </cell>
          <cell r="O580">
            <v>19</v>
          </cell>
          <cell r="P580">
            <v>64</v>
          </cell>
          <cell r="Q580" t="str">
            <v>53222-0D020</v>
          </cell>
          <cell r="R580" t="str">
            <v>BRACE RADIATOR SUPPORT APRON LH.</v>
          </cell>
        </row>
        <row r="581">
          <cell r="A581" t="str">
            <v>TMT3020</v>
          </cell>
          <cell r="B581" t="str">
            <v>TTTCK</v>
          </cell>
          <cell r="C581" t="str">
            <v>A09</v>
          </cell>
          <cell r="D581" t="str">
            <v>CUT SIZE</v>
          </cell>
          <cell r="E581" t="str">
            <v>SCGA270C-45/45</v>
          </cell>
          <cell r="F581">
            <v>1.4</v>
          </cell>
          <cell r="G581">
            <v>100</v>
          </cell>
          <cell r="H581">
            <v>1219</v>
          </cell>
          <cell r="I581">
            <v>1.351</v>
          </cell>
          <cell r="J581">
            <v>500</v>
          </cell>
          <cell r="K581">
            <v>15</v>
          </cell>
          <cell r="L581">
            <v>100</v>
          </cell>
          <cell r="M581">
            <v>1219</v>
          </cell>
          <cell r="N581">
            <v>1</v>
          </cell>
          <cell r="O581">
            <v>32</v>
          </cell>
          <cell r="P581">
            <v>0</v>
          </cell>
          <cell r="Q581" t="str">
            <v>53651-02040-00</v>
          </cell>
          <cell r="R581" t="str">
            <v>BRACE RR FLOOR SIDE MEMBER</v>
          </cell>
        </row>
        <row r="582">
          <cell r="A582" t="str">
            <v>YSP3038-01</v>
          </cell>
          <cell r="B582" t="str">
            <v>TTTCK</v>
          </cell>
          <cell r="C582" t="str">
            <v>D09</v>
          </cell>
          <cell r="D582" t="str">
            <v>COIL</v>
          </cell>
          <cell r="E582" t="str">
            <v>SCGA270C-45/45</v>
          </cell>
          <cell r="F582">
            <v>0.75</v>
          </cell>
          <cell r="G582">
            <v>348</v>
          </cell>
          <cell r="H582">
            <v>0</v>
          </cell>
          <cell r="I582">
            <v>900</v>
          </cell>
          <cell r="J582">
            <v>1</v>
          </cell>
          <cell r="K582">
            <v>15</v>
          </cell>
          <cell r="L582">
            <v>348</v>
          </cell>
          <cell r="M582">
            <v>0</v>
          </cell>
          <cell r="N582">
            <v>2</v>
          </cell>
          <cell r="O582">
            <v>2331</v>
          </cell>
          <cell r="P582">
            <v>185.5</v>
          </cell>
          <cell r="Q582" t="str">
            <v>57218-12010-A-01</v>
          </cell>
          <cell r="R582" t="str">
            <v>GUSSET FR SIDE MEMBER NO.1</v>
          </cell>
        </row>
        <row r="583">
          <cell r="A583" t="str">
            <v>YSP3039-01</v>
          </cell>
          <cell r="B583" t="str">
            <v>TTTCK</v>
          </cell>
          <cell r="C583" t="str">
            <v>D09</v>
          </cell>
          <cell r="D583" t="str">
            <v>COIL</v>
          </cell>
          <cell r="E583" t="str">
            <v>SCGA270C-45/45</v>
          </cell>
          <cell r="F583">
            <v>0.75</v>
          </cell>
          <cell r="G583">
            <v>348</v>
          </cell>
          <cell r="H583">
            <v>0</v>
          </cell>
          <cell r="I583">
            <v>900</v>
          </cell>
          <cell r="J583">
            <v>1</v>
          </cell>
          <cell r="K583">
            <v>15</v>
          </cell>
          <cell r="L583">
            <v>348</v>
          </cell>
          <cell r="M583">
            <v>0</v>
          </cell>
          <cell r="N583">
            <v>2</v>
          </cell>
          <cell r="O583">
            <v>2331</v>
          </cell>
          <cell r="P583">
            <v>185.5</v>
          </cell>
          <cell r="Q583" t="str">
            <v>57219-12010-B-01</v>
          </cell>
          <cell r="R583" t="str">
            <v>GUSSET FR SIDE MEMBER NO.2</v>
          </cell>
        </row>
        <row r="584">
          <cell r="A584" t="str">
            <v>TMT-247-01</v>
          </cell>
          <cell r="B584" t="str">
            <v>TTTCK</v>
          </cell>
          <cell r="C584" t="str">
            <v>F30</v>
          </cell>
          <cell r="D584" t="str">
            <v>CUT SIZE</v>
          </cell>
          <cell r="E584" t="str">
            <v>SCGA270C-45/45</v>
          </cell>
          <cell r="F584">
            <v>1.2</v>
          </cell>
          <cell r="G584">
            <v>110</v>
          </cell>
          <cell r="H584">
            <v>1219</v>
          </cell>
          <cell r="I584">
            <v>1.2749999999999999</v>
          </cell>
          <cell r="J584">
            <v>500</v>
          </cell>
          <cell r="K584">
            <v>15</v>
          </cell>
          <cell r="L584">
            <v>110</v>
          </cell>
          <cell r="M584">
            <v>1219</v>
          </cell>
          <cell r="N584">
            <v>1</v>
          </cell>
          <cell r="O584">
            <v>14</v>
          </cell>
          <cell r="P584">
            <v>0</v>
          </cell>
          <cell r="Q584" t="str">
            <v>53717-12060/A</v>
          </cell>
          <cell r="R584" t="str">
            <v>PLATE</v>
          </cell>
        </row>
        <row r="585">
          <cell r="A585" t="str">
            <v>TMT5004-01</v>
          </cell>
          <cell r="B585" t="str">
            <v>TTTCK</v>
          </cell>
          <cell r="C585" t="str">
            <v>209</v>
          </cell>
          <cell r="D585" t="str">
            <v>CUT SIZE</v>
          </cell>
          <cell r="E585" t="str">
            <v>SCGA270D-45</v>
          </cell>
          <cell r="F585">
            <v>1</v>
          </cell>
          <cell r="G585">
            <v>151</v>
          </cell>
          <cell r="H585">
            <v>1174</v>
          </cell>
          <cell r="I585">
            <v>1.4079999999999999</v>
          </cell>
          <cell r="J585">
            <v>200</v>
          </cell>
          <cell r="K585">
            <v>20</v>
          </cell>
          <cell r="L585">
            <v>151</v>
          </cell>
          <cell r="M585">
            <v>1174</v>
          </cell>
          <cell r="N585">
            <v>1</v>
          </cell>
          <cell r="O585">
            <v>12</v>
          </cell>
          <cell r="P585">
            <v>96</v>
          </cell>
          <cell r="Q585" t="str">
            <v>86211-0D060-01</v>
          </cell>
          <cell r="R585" t="str">
            <v>BRKT. RADIO RECEIVE A NO.1</v>
          </cell>
        </row>
        <row r="586">
          <cell r="A586" t="str">
            <v>TMT5005-01</v>
          </cell>
          <cell r="B586" t="str">
            <v>TTTCK</v>
          </cell>
          <cell r="C586" t="str">
            <v>209</v>
          </cell>
          <cell r="D586" t="str">
            <v>CUT SIZE</v>
          </cell>
          <cell r="E586" t="str">
            <v>SCGA270D-45</v>
          </cell>
          <cell r="F586">
            <v>1</v>
          </cell>
          <cell r="G586">
            <v>151</v>
          </cell>
          <cell r="H586">
            <v>1174</v>
          </cell>
          <cell r="I586">
            <v>1.4079999999999999</v>
          </cell>
          <cell r="J586">
            <v>200</v>
          </cell>
          <cell r="K586">
            <v>20</v>
          </cell>
          <cell r="L586">
            <v>151</v>
          </cell>
          <cell r="M586">
            <v>1174</v>
          </cell>
          <cell r="N586">
            <v>1</v>
          </cell>
          <cell r="O586">
            <v>12</v>
          </cell>
          <cell r="P586">
            <v>152</v>
          </cell>
          <cell r="Q586" t="str">
            <v>86212-0D060-01</v>
          </cell>
          <cell r="R586" t="str">
            <v>BRKT. RADIO RECEIVE B NO.1</v>
          </cell>
        </row>
        <row r="587">
          <cell r="A587" t="str">
            <v>TMT-248</v>
          </cell>
          <cell r="B587" t="str">
            <v>TTTCK</v>
          </cell>
          <cell r="C587" t="str">
            <v>210</v>
          </cell>
          <cell r="D587" t="str">
            <v>COIL</v>
          </cell>
          <cell r="E587" t="str">
            <v>SCGA270D-45</v>
          </cell>
          <cell r="F587">
            <v>0.75</v>
          </cell>
          <cell r="G587">
            <v>252</v>
          </cell>
          <cell r="H587">
            <v>0</v>
          </cell>
          <cell r="I587">
            <v>670</v>
          </cell>
          <cell r="J587">
            <v>1</v>
          </cell>
          <cell r="K587">
            <v>15</v>
          </cell>
          <cell r="L587">
            <v>252</v>
          </cell>
          <cell r="M587">
            <v>0</v>
          </cell>
          <cell r="N587">
            <v>2</v>
          </cell>
          <cell r="O587">
            <v>2418</v>
          </cell>
          <cell r="P587">
            <v>184</v>
          </cell>
          <cell r="Q587" t="str">
            <v>53723-12080-00</v>
          </cell>
          <cell r="R587" t="str">
            <v>R/F FR SPRING SUPT. RH</v>
          </cell>
        </row>
        <row r="588">
          <cell r="A588" t="str">
            <v>TMT-249</v>
          </cell>
          <cell r="B588" t="str">
            <v>TTTCK</v>
          </cell>
          <cell r="C588" t="str">
            <v>210</v>
          </cell>
          <cell r="D588" t="str">
            <v>COIL</v>
          </cell>
          <cell r="E588" t="str">
            <v>SCGA270D-45</v>
          </cell>
          <cell r="F588">
            <v>0.75</v>
          </cell>
          <cell r="G588">
            <v>252</v>
          </cell>
          <cell r="H588">
            <v>0</v>
          </cell>
          <cell r="I588">
            <v>670</v>
          </cell>
          <cell r="J588">
            <v>1</v>
          </cell>
          <cell r="K588">
            <v>15</v>
          </cell>
          <cell r="L588">
            <v>252</v>
          </cell>
          <cell r="M588">
            <v>0</v>
          </cell>
          <cell r="N588">
            <v>2</v>
          </cell>
          <cell r="O588">
            <v>2418</v>
          </cell>
          <cell r="P588">
            <v>184</v>
          </cell>
          <cell r="Q588" t="str">
            <v>53724-12070-00</v>
          </cell>
          <cell r="R588" t="str">
            <v>R/F FR SPRING SUPT. LH</v>
          </cell>
        </row>
        <row r="589">
          <cell r="A589" t="str">
            <v>YSP5017</v>
          </cell>
          <cell r="B589" t="str">
            <v>TTTCK</v>
          </cell>
          <cell r="C589" t="str">
            <v>287</v>
          </cell>
          <cell r="D589" t="str">
            <v>CUT SIZE</v>
          </cell>
          <cell r="E589" t="str">
            <v>SCGA270D-45</v>
          </cell>
          <cell r="F589">
            <v>1</v>
          </cell>
          <cell r="G589">
            <v>217</v>
          </cell>
          <cell r="H589">
            <v>1190</v>
          </cell>
          <cell r="I589">
            <v>2.0499999999999998</v>
          </cell>
          <cell r="J589">
            <v>100</v>
          </cell>
          <cell r="K589">
            <v>20</v>
          </cell>
          <cell r="L589">
            <v>217</v>
          </cell>
          <cell r="M589">
            <v>1190</v>
          </cell>
          <cell r="N589">
            <v>1</v>
          </cell>
          <cell r="O589">
            <v>16</v>
          </cell>
          <cell r="P589">
            <v>129</v>
          </cell>
          <cell r="Q589" t="str">
            <v>53171-0D030</v>
          </cell>
          <cell r="R589" t="str">
            <v>RETAINER RADT SUPT.CUSHION BAND</v>
          </cell>
        </row>
        <row r="590">
          <cell r="A590" t="str">
            <v>YSP-420</v>
          </cell>
          <cell r="B590" t="str">
            <v>TTTCK</v>
          </cell>
          <cell r="C590" t="str">
            <v>993</v>
          </cell>
          <cell r="D590" t="str">
            <v>CUT SIZE</v>
          </cell>
          <cell r="E590" t="str">
            <v>SCGA270D-45</v>
          </cell>
          <cell r="F590">
            <v>1.6</v>
          </cell>
          <cell r="G590">
            <v>180</v>
          </cell>
          <cell r="H590">
            <v>1175</v>
          </cell>
          <cell r="I590">
            <v>2.6749999999999998</v>
          </cell>
          <cell r="J590">
            <v>100</v>
          </cell>
          <cell r="K590">
            <v>10</v>
          </cell>
          <cell r="L590">
            <v>180</v>
          </cell>
          <cell r="M590">
            <v>1175</v>
          </cell>
          <cell r="N590">
            <v>1</v>
          </cell>
          <cell r="O590">
            <v>12</v>
          </cell>
          <cell r="P590">
            <v>119</v>
          </cell>
          <cell r="Q590" t="str">
            <v>57163-0D020</v>
          </cell>
          <cell r="R590" t="str">
            <v>R/F  FR CROSSMEMBER NO.1 RH.</v>
          </cell>
        </row>
        <row r="591">
          <cell r="A591" t="str">
            <v>YSP-421</v>
          </cell>
          <cell r="B591" t="str">
            <v>TTTCK</v>
          </cell>
          <cell r="C591" t="str">
            <v>993</v>
          </cell>
          <cell r="D591" t="str">
            <v>CUT SIZE</v>
          </cell>
          <cell r="E591" t="str">
            <v>SCGA270D-45</v>
          </cell>
          <cell r="F591">
            <v>1.6</v>
          </cell>
          <cell r="G591">
            <v>180</v>
          </cell>
          <cell r="H591">
            <v>1175</v>
          </cell>
          <cell r="I591">
            <v>2.6749999999999998</v>
          </cell>
          <cell r="J591">
            <v>100</v>
          </cell>
          <cell r="K591">
            <v>10</v>
          </cell>
          <cell r="L591">
            <v>180</v>
          </cell>
          <cell r="M591">
            <v>1175</v>
          </cell>
          <cell r="N591">
            <v>1</v>
          </cell>
          <cell r="O591">
            <v>12</v>
          </cell>
          <cell r="P591">
            <v>119</v>
          </cell>
          <cell r="Q591" t="str">
            <v>57164-0D020</v>
          </cell>
          <cell r="R591" t="str">
            <v>R/F FR CROSSMEMBER NO.1 LH</v>
          </cell>
        </row>
        <row r="592">
          <cell r="A592" t="str">
            <v>TMT6024</v>
          </cell>
          <cell r="B592" t="str">
            <v>TTTCK</v>
          </cell>
          <cell r="C592" t="str">
            <v>A16</v>
          </cell>
          <cell r="D592" t="str">
            <v>CUT SIZE</v>
          </cell>
          <cell r="E592" t="str">
            <v>SCGA270D-45</v>
          </cell>
          <cell r="F592">
            <v>1</v>
          </cell>
          <cell r="G592">
            <v>325</v>
          </cell>
          <cell r="H592">
            <v>285</v>
          </cell>
          <cell r="I592">
            <v>0.75</v>
          </cell>
          <cell r="J592">
            <v>400</v>
          </cell>
          <cell r="K592">
            <v>10</v>
          </cell>
          <cell r="L592">
            <v>325</v>
          </cell>
          <cell r="M592">
            <v>285</v>
          </cell>
          <cell r="N592">
            <v>1</v>
          </cell>
          <cell r="O592">
            <v>2</v>
          </cell>
          <cell r="P592">
            <v>268</v>
          </cell>
          <cell r="Q592" t="str">
            <v>86211-06080-00</v>
          </cell>
          <cell r="R592" t="str">
            <v>BKT, RADIO RECEIVER A</v>
          </cell>
        </row>
        <row r="593">
          <cell r="A593" t="str">
            <v>TMT6025</v>
          </cell>
          <cell r="B593" t="str">
            <v>TTTCK</v>
          </cell>
          <cell r="C593" t="str">
            <v>A16</v>
          </cell>
          <cell r="D593" t="str">
            <v>CUT SIZE</v>
          </cell>
          <cell r="E593" t="str">
            <v>SCGA270D-45</v>
          </cell>
          <cell r="F593">
            <v>1</v>
          </cell>
          <cell r="G593">
            <v>325</v>
          </cell>
          <cell r="H593">
            <v>285</v>
          </cell>
          <cell r="I593">
            <v>0.75</v>
          </cell>
          <cell r="J593">
            <v>400</v>
          </cell>
          <cell r="K593">
            <v>10</v>
          </cell>
          <cell r="L593">
            <v>325</v>
          </cell>
          <cell r="M593">
            <v>285</v>
          </cell>
          <cell r="N593">
            <v>1</v>
          </cell>
          <cell r="O593">
            <v>2</v>
          </cell>
          <cell r="P593">
            <v>268</v>
          </cell>
          <cell r="Q593" t="str">
            <v>86212-06080-00</v>
          </cell>
          <cell r="R593" t="str">
            <v>BKT, RADIO RECEIVER B</v>
          </cell>
        </row>
        <row r="594">
          <cell r="A594" t="str">
            <v>TMT-280</v>
          </cell>
          <cell r="B594" t="str">
            <v>TTTCK</v>
          </cell>
          <cell r="C594" t="str">
            <v>B72</v>
          </cell>
          <cell r="D594" t="str">
            <v>SHEET</v>
          </cell>
          <cell r="E594" t="str">
            <v>SCGA270D-45</v>
          </cell>
          <cell r="F594">
            <v>1</v>
          </cell>
          <cell r="G594">
            <v>1219</v>
          </cell>
          <cell r="H594">
            <v>2400</v>
          </cell>
          <cell r="I594">
            <v>23.228999999999999</v>
          </cell>
          <cell r="J594">
            <v>25</v>
          </cell>
          <cell r="K594">
            <v>5</v>
          </cell>
          <cell r="L594">
            <v>105</v>
          </cell>
          <cell r="M594">
            <v>1219</v>
          </cell>
          <cell r="N594">
            <v>22</v>
          </cell>
          <cell r="O594">
            <v>16</v>
          </cell>
          <cell r="P594">
            <v>0</v>
          </cell>
          <cell r="Q594" t="str">
            <v>53743-12050-00</v>
          </cell>
          <cell r="R594" t="str">
            <v>R/F FR FENDER APRON FR RH.</v>
          </cell>
        </row>
        <row r="595">
          <cell r="A595" t="str">
            <v>TMT5002-01</v>
          </cell>
          <cell r="B595" t="str">
            <v>TTTCK</v>
          </cell>
          <cell r="C595" t="str">
            <v>B72</v>
          </cell>
          <cell r="D595" t="str">
            <v>SHEET</v>
          </cell>
          <cell r="E595" t="str">
            <v>SCGA270D-45</v>
          </cell>
          <cell r="F595">
            <v>1</v>
          </cell>
          <cell r="G595">
            <v>1219</v>
          </cell>
          <cell r="H595">
            <v>2400</v>
          </cell>
          <cell r="I595">
            <v>23.228999999999999</v>
          </cell>
          <cell r="J595">
            <v>25</v>
          </cell>
          <cell r="K595">
            <v>5</v>
          </cell>
          <cell r="L595">
            <v>160</v>
          </cell>
          <cell r="M595">
            <v>1219</v>
          </cell>
          <cell r="N595">
            <v>15</v>
          </cell>
          <cell r="O595">
            <v>11</v>
          </cell>
          <cell r="P595">
            <v>96</v>
          </cell>
          <cell r="Q595" t="str">
            <v>86211-0D070-01</v>
          </cell>
          <cell r="R595" t="str">
            <v>BRKT RADIO RECEIVE A NO.1</v>
          </cell>
        </row>
        <row r="596">
          <cell r="A596" t="str">
            <v>TMT5002-02</v>
          </cell>
          <cell r="B596" t="str">
            <v>TTTCK</v>
          </cell>
          <cell r="C596" t="str">
            <v>B72</v>
          </cell>
          <cell r="D596" t="str">
            <v>SHEET</v>
          </cell>
          <cell r="E596" t="str">
            <v>SCGA270D-45</v>
          </cell>
          <cell r="F596">
            <v>1</v>
          </cell>
          <cell r="G596">
            <v>1219</v>
          </cell>
          <cell r="H596">
            <v>2400</v>
          </cell>
          <cell r="I596">
            <v>23.228999999999999</v>
          </cell>
          <cell r="J596">
            <v>25</v>
          </cell>
          <cell r="K596">
            <v>5</v>
          </cell>
          <cell r="L596">
            <v>150</v>
          </cell>
          <cell r="M596">
            <v>1219</v>
          </cell>
          <cell r="N596">
            <v>16</v>
          </cell>
          <cell r="O596">
            <v>21</v>
          </cell>
          <cell r="P596">
            <v>67</v>
          </cell>
          <cell r="Q596" t="str">
            <v>86211-0D070-02</v>
          </cell>
          <cell r="R596" t="str">
            <v>BRKT. RADIO RECEIVE A NO.2</v>
          </cell>
        </row>
        <row r="597">
          <cell r="A597" t="str">
            <v>TMT5003-01</v>
          </cell>
          <cell r="B597" t="str">
            <v>TTTCK</v>
          </cell>
          <cell r="C597" t="str">
            <v>B72</v>
          </cell>
          <cell r="D597" t="str">
            <v>SHEET</v>
          </cell>
          <cell r="E597" t="str">
            <v>SCGA270D-45</v>
          </cell>
          <cell r="F597">
            <v>1</v>
          </cell>
          <cell r="G597">
            <v>1219</v>
          </cell>
          <cell r="H597">
            <v>2400</v>
          </cell>
          <cell r="I597">
            <v>23.228999999999999</v>
          </cell>
          <cell r="J597">
            <v>25</v>
          </cell>
          <cell r="K597">
            <v>5</v>
          </cell>
          <cell r="L597">
            <v>160</v>
          </cell>
          <cell r="M597">
            <v>1219</v>
          </cell>
          <cell r="N597">
            <v>15</v>
          </cell>
          <cell r="O597">
            <v>11</v>
          </cell>
          <cell r="P597">
            <v>96</v>
          </cell>
          <cell r="Q597" t="str">
            <v>86212-0D070-01</v>
          </cell>
          <cell r="R597" t="str">
            <v>BRKT. RADIO RECEIVE B NO.1</v>
          </cell>
        </row>
        <row r="598">
          <cell r="A598" t="str">
            <v>TMT5003-02</v>
          </cell>
          <cell r="B598" t="str">
            <v>TTTCK</v>
          </cell>
          <cell r="C598" t="str">
            <v>B72</v>
          </cell>
          <cell r="D598" t="str">
            <v>SHEET</v>
          </cell>
          <cell r="E598" t="str">
            <v>SCGA270D-45</v>
          </cell>
          <cell r="F598">
            <v>1</v>
          </cell>
          <cell r="G598">
            <v>1219</v>
          </cell>
          <cell r="H598">
            <v>2400</v>
          </cell>
          <cell r="I598">
            <v>23.228999999999999</v>
          </cell>
          <cell r="J598">
            <v>25</v>
          </cell>
          <cell r="K598">
            <v>5</v>
          </cell>
          <cell r="L598">
            <v>150</v>
          </cell>
          <cell r="M598">
            <v>1219</v>
          </cell>
          <cell r="N598">
            <v>16</v>
          </cell>
          <cell r="O598">
            <v>21</v>
          </cell>
          <cell r="P598">
            <v>67</v>
          </cell>
          <cell r="Q598" t="str">
            <v>86212-0D070-02</v>
          </cell>
          <cell r="R598" t="str">
            <v>BRKT. RADIO RECEIVE B NO.2</v>
          </cell>
        </row>
        <row r="599">
          <cell r="A599" t="str">
            <v>TMT5004-02</v>
          </cell>
          <cell r="B599" t="str">
            <v>TTTCK</v>
          </cell>
          <cell r="C599" t="str">
            <v>B72</v>
          </cell>
          <cell r="D599" t="str">
            <v>SHEET</v>
          </cell>
          <cell r="E599" t="str">
            <v>SCGA270D-45</v>
          </cell>
          <cell r="F599">
            <v>1</v>
          </cell>
          <cell r="G599">
            <v>1219</v>
          </cell>
          <cell r="H599">
            <v>2400</v>
          </cell>
          <cell r="I599">
            <v>23.228999999999999</v>
          </cell>
          <cell r="J599">
            <v>25</v>
          </cell>
          <cell r="K599">
            <v>5</v>
          </cell>
          <cell r="L599">
            <v>150</v>
          </cell>
          <cell r="M599">
            <v>1219</v>
          </cell>
          <cell r="N599">
            <v>16</v>
          </cell>
          <cell r="O599">
            <v>21</v>
          </cell>
          <cell r="P599">
            <v>67</v>
          </cell>
          <cell r="Q599" t="str">
            <v>86211-0D060-02</v>
          </cell>
          <cell r="R599" t="str">
            <v>BRKT. RADIO RECEIVE A NO.2</v>
          </cell>
        </row>
        <row r="600">
          <cell r="A600" t="str">
            <v>TMT5005-02</v>
          </cell>
          <cell r="B600" t="str">
            <v>TTTCK</v>
          </cell>
          <cell r="C600" t="str">
            <v>B72</v>
          </cell>
          <cell r="D600" t="str">
            <v>SHEET</v>
          </cell>
          <cell r="E600" t="str">
            <v>SCGA270D-45</v>
          </cell>
          <cell r="F600">
            <v>1</v>
          </cell>
          <cell r="G600">
            <v>1219</v>
          </cell>
          <cell r="H600">
            <v>2400</v>
          </cell>
          <cell r="I600">
            <v>23.228999999999999</v>
          </cell>
          <cell r="J600">
            <v>25</v>
          </cell>
          <cell r="K600">
            <v>5</v>
          </cell>
          <cell r="L600">
            <v>150</v>
          </cell>
          <cell r="M600">
            <v>1219</v>
          </cell>
          <cell r="N600">
            <v>16</v>
          </cell>
          <cell r="O600">
            <v>21</v>
          </cell>
          <cell r="P600">
            <v>67</v>
          </cell>
          <cell r="Q600" t="str">
            <v>86212-0D060-02</v>
          </cell>
          <cell r="R600" t="str">
            <v>BRKT. RADIO RECEIVE B NO.2</v>
          </cell>
        </row>
        <row r="601">
          <cell r="A601" t="str">
            <v>YSP3036</v>
          </cell>
          <cell r="B601" t="str">
            <v>TTTCK</v>
          </cell>
          <cell r="C601" t="str">
            <v>B95</v>
          </cell>
          <cell r="D601" t="str">
            <v>CUT SIZE</v>
          </cell>
          <cell r="E601" t="str">
            <v>SCGA270D-45</v>
          </cell>
          <cell r="F601">
            <v>0.9</v>
          </cell>
          <cell r="G601">
            <v>201</v>
          </cell>
          <cell r="H601">
            <v>1219</v>
          </cell>
          <cell r="I601">
            <v>1.7529999999999999</v>
          </cell>
          <cell r="J601">
            <v>500</v>
          </cell>
          <cell r="K601">
            <v>15</v>
          </cell>
          <cell r="L601">
            <v>201</v>
          </cell>
          <cell r="M601">
            <v>1219</v>
          </cell>
          <cell r="N601">
            <v>1</v>
          </cell>
          <cell r="O601">
            <v>20</v>
          </cell>
          <cell r="P601">
            <v>0</v>
          </cell>
          <cell r="Q601" t="str">
            <v>53951-02080</v>
          </cell>
          <cell r="R601" t="str">
            <v>SUPPORT FR END PANEL UPR</v>
          </cell>
        </row>
        <row r="602">
          <cell r="A602" t="str">
            <v>VTL-015-01</v>
          </cell>
          <cell r="B602" t="str">
            <v>TTTCK</v>
          </cell>
          <cell r="C602" t="str">
            <v>E84</v>
          </cell>
          <cell r="D602" t="str">
            <v>SHEET</v>
          </cell>
          <cell r="E602" t="str">
            <v>SCGA270D-45</v>
          </cell>
          <cell r="F602">
            <v>1.2</v>
          </cell>
          <cell r="G602">
            <v>910</v>
          </cell>
          <cell r="H602">
            <v>1219</v>
          </cell>
          <cell r="I602">
            <v>10.548999999999999</v>
          </cell>
          <cell r="J602">
            <v>50</v>
          </cell>
          <cell r="K602">
            <v>5</v>
          </cell>
          <cell r="L602">
            <v>400</v>
          </cell>
          <cell r="M602">
            <v>1219</v>
          </cell>
          <cell r="N602">
            <v>6</v>
          </cell>
          <cell r="O602">
            <v>4</v>
          </cell>
          <cell r="P602">
            <v>0</v>
          </cell>
          <cell r="Q602" t="str">
            <v>9474206-01</v>
          </cell>
          <cell r="R602" t="str">
            <v>STAY FRONT FENDER RH.</v>
          </cell>
        </row>
        <row r="603">
          <cell r="A603" t="str">
            <v>VTL-016</v>
          </cell>
          <cell r="B603" t="str">
            <v>TTTCK</v>
          </cell>
          <cell r="C603" t="str">
            <v>E84</v>
          </cell>
          <cell r="D603" t="str">
            <v>SHEET</v>
          </cell>
          <cell r="E603" t="str">
            <v>SCGA270D-45</v>
          </cell>
          <cell r="F603">
            <v>1.2</v>
          </cell>
          <cell r="G603">
            <v>910</v>
          </cell>
          <cell r="H603">
            <v>1219</v>
          </cell>
          <cell r="I603">
            <v>10.548999999999999</v>
          </cell>
          <cell r="J603">
            <v>50</v>
          </cell>
          <cell r="K603">
            <v>5</v>
          </cell>
          <cell r="L603">
            <v>246</v>
          </cell>
          <cell r="M603">
            <v>1219</v>
          </cell>
          <cell r="N603">
            <v>9</v>
          </cell>
          <cell r="O603">
            <v>6</v>
          </cell>
          <cell r="P603">
            <v>0</v>
          </cell>
          <cell r="Q603" t="str">
            <v>9444513</v>
          </cell>
          <cell r="R603" t="str">
            <v>STAY FRONT FENDER LH.</v>
          </cell>
        </row>
        <row r="604">
          <cell r="A604" t="str">
            <v>TMT3034-02</v>
          </cell>
          <cell r="B604" t="str">
            <v>TTTCK</v>
          </cell>
          <cell r="C604" t="str">
            <v>E89</v>
          </cell>
          <cell r="D604" t="str">
            <v>CUT SIZE</v>
          </cell>
          <cell r="E604" t="str">
            <v>SCGA270D-45</v>
          </cell>
          <cell r="F604">
            <v>1.6</v>
          </cell>
          <cell r="G604">
            <v>225</v>
          </cell>
          <cell r="H604">
            <v>1195</v>
          </cell>
          <cell r="I604">
            <v>3.4009999999999998</v>
          </cell>
          <cell r="J604">
            <v>250</v>
          </cell>
          <cell r="K604">
            <v>15</v>
          </cell>
          <cell r="L604">
            <v>225</v>
          </cell>
          <cell r="M604">
            <v>1195</v>
          </cell>
          <cell r="N604">
            <v>1</v>
          </cell>
          <cell r="O604">
            <v>17</v>
          </cell>
          <cell r="P604">
            <v>0</v>
          </cell>
          <cell r="Q604" t="str">
            <v>74412-02100-01</v>
          </cell>
          <cell r="R604" t="str">
            <v>CARRIER BATTERY NO.2</v>
          </cell>
        </row>
        <row r="605">
          <cell r="A605" t="str">
            <v>TMT-261</v>
          </cell>
          <cell r="B605" t="str">
            <v>TTTCK</v>
          </cell>
          <cell r="C605" t="str">
            <v>F32</v>
          </cell>
          <cell r="D605" t="str">
            <v>CUT SIZE</v>
          </cell>
          <cell r="E605" t="str">
            <v>SCGA270D-45</v>
          </cell>
          <cell r="F605">
            <v>0.9</v>
          </cell>
          <cell r="G605">
            <v>106</v>
          </cell>
          <cell r="H605">
            <v>1219</v>
          </cell>
          <cell r="I605">
            <v>0.92500000000000004</v>
          </cell>
          <cell r="J605">
            <v>1000</v>
          </cell>
          <cell r="K605">
            <v>15</v>
          </cell>
          <cell r="L605">
            <v>106</v>
          </cell>
          <cell r="M605">
            <v>1219</v>
          </cell>
          <cell r="N605">
            <v>1</v>
          </cell>
          <cell r="O605">
            <v>13</v>
          </cell>
          <cell r="P605">
            <v>0</v>
          </cell>
          <cell r="Q605" t="str">
            <v>57641-32030-00</v>
          </cell>
          <cell r="R605" t="str">
            <v>R/F RR FLOOR SIDE MBR. INN RH</v>
          </cell>
        </row>
        <row r="606">
          <cell r="A606" t="str">
            <v>TMT-262</v>
          </cell>
          <cell r="B606" t="str">
            <v>TTTCK</v>
          </cell>
          <cell r="C606" t="str">
            <v>F32</v>
          </cell>
          <cell r="D606" t="str">
            <v>CUT SIZE</v>
          </cell>
          <cell r="E606" t="str">
            <v>SCGA270D-45</v>
          </cell>
          <cell r="F606">
            <v>0.9</v>
          </cell>
          <cell r="G606">
            <v>106</v>
          </cell>
          <cell r="H606">
            <v>1219</v>
          </cell>
          <cell r="I606">
            <v>0.92500000000000004</v>
          </cell>
          <cell r="J606">
            <v>1000</v>
          </cell>
          <cell r="K606">
            <v>15</v>
          </cell>
          <cell r="L606">
            <v>106</v>
          </cell>
          <cell r="M606">
            <v>1219</v>
          </cell>
          <cell r="N606">
            <v>1</v>
          </cell>
          <cell r="O606">
            <v>13</v>
          </cell>
          <cell r="P606">
            <v>0</v>
          </cell>
          <cell r="Q606" t="str">
            <v>57642-32030-00</v>
          </cell>
          <cell r="R606" t="str">
            <v>R/F RR FLOOR SIDE MBR. INN LH</v>
          </cell>
        </row>
        <row r="607">
          <cell r="A607" t="str">
            <v>TMT-254</v>
          </cell>
          <cell r="B607" t="str">
            <v>TTTCK</v>
          </cell>
          <cell r="C607" t="str">
            <v>F33</v>
          </cell>
          <cell r="D607" t="str">
            <v>SHEET</v>
          </cell>
          <cell r="E607" t="str">
            <v>SCGA270D-45</v>
          </cell>
          <cell r="F607">
            <v>1.2</v>
          </cell>
          <cell r="G607">
            <v>970</v>
          </cell>
          <cell r="H607">
            <v>1219</v>
          </cell>
          <cell r="I607">
            <v>11.244999999999999</v>
          </cell>
          <cell r="J607">
            <v>80</v>
          </cell>
          <cell r="K607">
            <v>5</v>
          </cell>
          <cell r="L607">
            <v>160</v>
          </cell>
          <cell r="M607">
            <v>1219</v>
          </cell>
          <cell r="N607">
            <v>6</v>
          </cell>
          <cell r="O607">
            <v>14</v>
          </cell>
          <cell r="P607">
            <v>0</v>
          </cell>
          <cell r="Q607" t="str">
            <v>57488-32020-00</v>
          </cell>
          <cell r="R607" t="str">
            <v>R/F FLOOR SIDE MBR. NO.2 RH</v>
          </cell>
        </row>
        <row r="608">
          <cell r="A608" t="str">
            <v>TMT-255</v>
          </cell>
          <cell r="B608" t="str">
            <v>TTTCK</v>
          </cell>
          <cell r="C608" t="str">
            <v>F33</v>
          </cell>
          <cell r="D608" t="str">
            <v>SHEET</v>
          </cell>
          <cell r="E608" t="str">
            <v>SCGA270D-45</v>
          </cell>
          <cell r="F608">
            <v>1.2</v>
          </cell>
          <cell r="G608">
            <v>970</v>
          </cell>
          <cell r="H608">
            <v>1219</v>
          </cell>
          <cell r="I608">
            <v>11.244999999999999</v>
          </cell>
          <cell r="J608">
            <v>80</v>
          </cell>
          <cell r="K608">
            <v>5</v>
          </cell>
          <cell r="L608">
            <v>160</v>
          </cell>
          <cell r="M608">
            <v>1219</v>
          </cell>
          <cell r="N608">
            <v>6</v>
          </cell>
          <cell r="O608">
            <v>14</v>
          </cell>
          <cell r="P608">
            <v>0</v>
          </cell>
          <cell r="Q608" t="str">
            <v>57489-32020-00</v>
          </cell>
          <cell r="R608" t="str">
            <v>R/F FLOOR SIDE MBR. NO,2 LH</v>
          </cell>
        </row>
        <row r="609">
          <cell r="A609" t="str">
            <v>TMT3034-03</v>
          </cell>
          <cell r="B609" t="str">
            <v>TTTCK</v>
          </cell>
          <cell r="C609" t="str">
            <v>F33</v>
          </cell>
          <cell r="D609" t="str">
            <v>SHEET</v>
          </cell>
          <cell r="E609" t="str">
            <v>SCGA270D-45</v>
          </cell>
          <cell r="F609">
            <v>1.2</v>
          </cell>
          <cell r="G609">
            <v>970</v>
          </cell>
          <cell r="H609">
            <v>1219</v>
          </cell>
          <cell r="I609">
            <v>11.244999999999999</v>
          </cell>
          <cell r="J609">
            <v>80</v>
          </cell>
          <cell r="K609">
            <v>5</v>
          </cell>
          <cell r="L609">
            <v>59</v>
          </cell>
          <cell r="M609">
            <v>1219</v>
          </cell>
          <cell r="N609">
            <v>16</v>
          </cell>
          <cell r="O609">
            <v>38</v>
          </cell>
          <cell r="P609">
            <v>0</v>
          </cell>
          <cell r="Q609" t="str">
            <v>74419-12020</v>
          </cell>
          <cell r="R609" t="str">
            <v>RETAINER BATTERY CARRIER</v>
          </cell>
        </row>
        <row r="610">
          <cell r="A610" t="str">
            <v>TMT-932</v>
          </cell>
          <cell r="B610" t="str">
            <v>TTTCK</v>
          </cell>
          <cell r="C610" t="str">
            <v>304</v>
          </cell>
          <cell r="D610" t="str">
            <v>COIL</v>
          </cell>
          <cell r="E610" t="str">
            <v>SCGA270D-45/45</v>
          </cell>
          <cell r="F610">
            <v>0.9</v>
          </cell>
          <cell r="G610">
            <v>143</v>
          </cell>
          <cell r="H610">
            <v>0</v>
          </cell>
          <cell r="I610">
            <v>330</v>
          </cell>
          <cell r="J610">
            <v>1</v>
          </cell>
          <cell r="K610">
            <v>10</v>
          </cell>
          <cell r="L610">
            <v>143</v>
          </cell>
          <cell r="M610">
            <v>0</v>
          </cell>
          <cell r="N610">
            <v>1</v>
          </cell>
          <cell r="O610">
            <v>2391</v>
          </cell>
          <cell r="P610">
            <v>135</v>
          </cell>
          <cell r="Q610" t="str">
            <v>43514-0K010-00</v>
          </cell>
          <cell r="R610" t="str">
            <v>CAP,FR HUB GREASE</v>
          </cell>
        </row>
        <row r="611">
          <cell r="A611" t="str">
            <v>TMT3041-01</v>
          </cell>
          <cell r="B611" t="str">
            <v>TTTCK</v>
          </cell>
          <cell r="C611" t="str">
            <v>E62</v>
          </cell>
          <cell r="D611" t="str">
            <v>SHEET</v>
          </cell>
          <cell r="E611" t="str">
            <v>SCGA270D-45/45</v>
          </cell>
          <cell r="F611">
            <v>1</v>
          </cell>
          <cell r="G611">
            <v>1280</v>
          </cell>
          <cell r="H611">
            <v>1219</v>
          </cell>
          <cell r="I611">
            <v>12.388999999999999</v>
          </cell>
          <cell r="J611">
            <v>65</v>
          </cell>
          <cell r="K611">
            <v>5</v>
          </cell>
          <cell r="L611">
            <v>127</v>
          </cell>
          <cell r="M611">
            <v>1219</v>
          </cell>
          <cell r="N611">
            <v>10</v>
          </cell>
          <cell r="O611">
            <v>11</v>
          </cell>
          <cell r="P611">
            <v>0</v>
          </cell>
          <cell r="Q611" t="str">
            <v>64466-150L0-01</v>
          </cell>
          <cell r="R611" t="str">
            <v>RETAINER LUGGAGE COMPT DOOR LOCK</v>
          </cell>
        </row>
        <row r="612">
          <cell r="A612" t="str">
            <v>TMT-245</v>
          </cell>
          <cell r="B612" t="str">
            <v>TTTCK</v>
          </cell>
          <cell r="C612" t="str">
            <v>675</v>
          </cell>
          <cell r="D612" t="str">
            <v>COIL</v>
          </cell>
          <cell r="E612" t="str">
            <v>SCGA340BH-45</v>
          </cell>
          <cell r="F612">
            <v>0.75</v>
          </cell>
          <cell r="G612">
            <v>275</v>
          </cell>
          <cell r="H612">
            <v>0</v>
          </cell>
          <cell r="I612">
            <v>740</v>
          </cell>
          <cell r="J612">
            <v>1</v>
          </cell>
          <cell r="K612">
            <v>10</v>
          </cell>
          <cell r="L612">
            <v>275</v>
          </cell>
          <cell r="M612">
            <v>0</v>
          </cell>
          <cell r="N612">
            <v>2</v>
          </cell>
          <cell r="O612">
            <v>1983</v>
          </cell>
          <cell r="P612">
            <v>227</v>
          </cell>
          <cell r="Q612" t="str">
            <v>53731-12160-00</v>
          </cell>
          <cell r="R612" t="str">
            <v>MEMBER FR APRON UPR. RH</v>
          </cell>
        </row>
        <row r="613">
          <cell r="A613" t="str">
            <v>TMT-246</v>
          </cell>
          <cell r="B613" t="str">
            <v>TTTCK</v>
          </cell>
          <cell r="C613" t="str">
            <v>675</v>
          </cell>
          <cell r="D613" t="str">
            <v>COIL</v>
          </cell>
          <cell r="E613" t="str">
            <v>SCGA340BH-45</v>
          </cell>
          <cell r="F613">
            <v>0.75</v>
          </cell>
          <cell r="G613">
            <v>275</v>
          </cell>
          <cell r="H613">
            <v>0</v>
          </cell>
          <cell r="I613">
            <v>740</v>
          </cell>
          <cell r="J613">
            <v>1</v>
          </cell>
          <cell r="K613">
            <v>10</v>
          </cell>
          <cell r="L613">
            <v>275</v>
          </cell>
          <cell r="M613">
            <v>0</v>
          </cell>
          <cell r="N613">
            <v>2</v>
          </cell>
          <cell r="O613">
            <v>1983</v>
          </cell>
          <cell r="P613">
            <v>227</v>
          </cell>
          <cell r="Q613" t="str">
            <v>53732-12140-00</v>
          </cell>
          <cell r="R613" t="str">
            <v>MEMBER FR APRON UPR. LH</v>
          </cell>
        </row>
        <row r="614">
          <cell r="A614" t="str">
            <v>GMT-212-04</v>
          </cell>
          <cell r="B614" t="str">
            <v>TTTCK</v>
          </cell>
          <cell r="C614" t="str">
            <v>130</v>
          </cell>
          <cell r="D614" t="str">
            <v>SHEET</v>
          </cell>
          <cell r="E614" t="str">
            <v>SCGA390-60/60</v>
          </cell>
          <cell r="F614">
            <v>1.2</v>
          </cell>
          <cell r="G614">
            <v>1219</v>
          </cell>
          <cell r="H614">
            <v>2438</v>
          </cell>
          <cell r="I614">
            <v>28.26</v>
          </cell>
          <cell r="J614">
            <v>50</v>
          </cell>
          <cell r="K614">
            <v>5</v>
          </cell>
          <cell r="L614">
            <v>45</v>
          </cell>
          <cell r="M614">
            <v>1219</v>
          </cell>
          <cell r="N614">
            <v>54</v>
          </cell>
          <cell r="O614">
            <v>202</v>
          </cell>
          <cell r="P614">
            <v>0</v>
          </cell>
          <cell r="Q614" t="str">
            <v>96 165 268-02</v>
          </cell>
          <cell r="R614" t="str">
            <v>INSERT</v>
          </cell>
        </row>
        <row r="615">
          <cell r="A615" t="str">
            <v>VTL-013-01</v>
          </cell>
          <cell r="B615" t="str">
            <v>TTTCK</v>
          </cell>
          <cell r="C615" t="str">
            <v>130</v>
          </cell>
          <cell r="D615" t="str">
            <v>SHEET</v>
          </cell>
          <cell r="E615" t="str">
            <v>SCGA390-60/60</v>
          </cell>
          <cell r="F615">
            <v>1.2</v>
          </cell>
          <cell r="G615">
            <v>1219</v>
          </cell>
          <cell r="H615">
            <v>2438</v>
          </cell>
          <cell r="I615">
            <v>28.26</v>
          </cell>
          <cell r="J615">
            <v>50</v>
          </cell>
          <cell r="K615">
            <v>5</v>
          </cell>
          <cell r="L615">
            <v>520</v>
          </cell>
          <cell r="M615">
            <v>300</v>
          </cell>
          <cell r="N615">
            <v>4</v>
          </cell>
          <cell r="O615">
            <v>4</v>
          </cell>
          <cell r="P615">
            <v>0</v>
          </cell>
          <cell r="Q615" t="str">
            <v>9474055</v>
          </cell>
          <cell r="R615" t="str">
            <v>BATTERY TRAY BRKT.</v>
          </cell>
        </row>
        <row r="616">
          <cell r="A616" t="str">
            <v>HMT6001-03</v>
          </cell>
          <cell r="B616" t="str">
            <v>TTTCK</v>
          </cell>
          <cell r="C616" t="str">
            <v>A92</v>
          </cell>
          <cell r="D616" t="str">
            <v>CUT SIZE</v>
          </cell>
          <cell r="E616" t="str">
            <v>SCGA440-45</v>
          </cell>
          <cell r="F616">
            <v>1.4</v>
          </cell>
          <cell r="G616">
            <v>315</v>
          </cell>
          <cell r="H616">
            <v>620</v>
          </cell>
          <cell r="I616">
            <v>2.1640000000000001</v>
          </cell>
          <cell r="J616">
            <v>300</v>
          </cell>
          <cell r="K616">
            <v>10</v>
          </cell>
          <cell r="L616">
            <v>315</v>
          </cell>
          <cell r="M616">
            <v>620</v>
          </cell>
          <cell r="N616">
            <v>1</v>
          </cell>
          <cell r="O616">
            <v>1</v>
          </cell>
          <cell r="P616">
            <v>580</v>
          </cell>
          <cell r="Q616" t="str">
            <v>58282-06060-A</v>
          </cell>
          <cell r="R616" t="str">
            <v>BASEE BELT ANCHOR TO FLOOR PAN NO.3 RH</v>
          </cell>
        </row>
        <row r="617">
          <cell r="A617" t="str">
            <v>TMT-418-01</v>
          </cell>
          <cell r="B617" t="str">
            <v>TTTCK</v>
          </cell>
          <cell r="C617" t="str">
            <v>B76</v>
          </cell>
          <cell r="D617" t="str">
            <v>SHEET</v>
          </cell>
          <cell r="E617" t="str">
            <v>SCGA440-45/45</v>
          </cell>
          <cell r="F617">
            <v>1.2</v>
          </cell>
          <cell r="G617">
            <v>1085</v>
          </cell>
          <cell r="H617">
            <v>2438</v>
          </cell>
          <cell r="I617">
            <v>25.155999999999999</v>
          </cell>
          <cell r="J617">
            <v>25</v>
          </cell>
          <cell r="K617">
            <v>5</v>
          </cell>
          <cell r="L617">
            <v>155</v>
          </cell>
          <cell r="M617">
            <v>1085</v>
          </cell>
          <cell r="N617">
            <v>15</v>
          </cell>
          <cell r="O617">
            <v>7</v>
          </cell>
          <cell r="P617">
            <v>148</v>
          </cell>
          <cell r="Q617" t="str">
            <v>43498-0D030</v>
          </cell>
          <cell r="R617" t="str">
            <v>INS, DRIVE SHAFT HEAT</v>
          </cell>
        </row>
        <row r="618">
          <cell r="A618" t="str">
            <v>TMT-566-01</v>
          </cell>
          <cell r="B618" t="str">
            <v>TTTCK</v>
          </cell>
          <cell r="C618" t="str">
            <v>624</v>
          </cell>
          <cell r="D618" t="str">
            <v>COIL</v>
          </cell>
          <cell r="E618" t="str">
            <v>SGHCD-60/60</v>
          </cell>
          <cell r="F618">
            <v>1</v>
          </cell>
          <cell r="G618">
            <v>32</v>
          </cell>
          <cell r="H618">
            <v>0</v>
          </cell>
          <cell r="I618">
            <v>110</v>
          </cell>
          <cell r="J618">
            <v>1</v>
          </cell>
          <cell r="K618">
            <v>10</v>
          </cell>
          <cell r="L618">
            <v>32</v>
          </cell>
          <cell r="M618">
            <v>0</v>
          </cell>
          <cell r="N618">
            <v>1</v>
          </cell>
          <cell r="O618">
            <v>5500</v>
          </cell>
          <cell r="P618">
            <v>78</v>
          </cell>
          <cell r="Q618" t="str">
            <v>55765-44010-01</v>
          </cell>
          <cell r="R618" t="str">
            <v>BRACKET HOOD DAMPER  MOUNTING</v>
          </cell>
        </row>
        <row r="619">
          <cell r="A619" t="str">
            <v>TMT6014-02</v>
          </cell>
          <cell r="B619" t="str">
            <v>TTTCK</v>
          </cell>
          <cell r="C619" t="str">
            <v>A17</v>
          </cell>
          <cell r="D619" t="str">
            <v>CUT SIZE</v>
          </cell>
          <cell r="E619" t="str">
            <v>SHGA270C-45</v>
          </cell>
          <cell r="F619">
            <v>1.8</v>
          </cell>
          <cell r="G619">
            <v>325</v>
          </cell>
          <cell r="H619">
            <v>1219</v>
          </cell>
          <cell r="I619">
            <v>5.6340000000000003</v>
          </cell>
          <cell r="J619">
            <v>50</v>
          </cell>
          <cell r="K619">
            <v>15</v>
          </cell>
          <cell r="L619">
            <v>325</v>
          </cell>
          <cell r="M619">
            <v>1219</v>
          </cell>
          <cell r="N619">
            <v>1</v>
          </cell>
          <cell r="O619">
            <v>14</v>
          </cell>
          <cell r="P619">
            <v>94</v>
          </cell>
          <cell r="Q619" t="str">
            <v>44592-06150</v>
          </cell>
          <cell r="R619" t="str">
            <v>BKT, BRAKE ACTUATOR NO.2</v>
          </cell>
        </row>
        <row r="620">
          <cell r="A620" t="str">
            <v>TMT6014-03</v>
          </cell>
          <cell r="B620" t="str">
            <v>TTTCK</v>
          </cell>
          <cell r="C620" t="str">
            <v>A18</v>
          </cell>
          <cell r="D620" t="str">
            <v>CUT SIZE</v>
          </cell>
          <cell r="E620" t="str">
            <v>SHGA270C-45</v>
          </cell>
          <cell r="F620">
            <v>2</v>
          </cell>
          <cell r="G620">
            <v>104</v>
          </cell>
          <cell r="H620">
            <v>1219</v>
          </cell>
          <cell r="I620">
            <v>2.0019999999999998</v>
          </cell>
          <cell r="J620">
            <v>50</v>
          </cell>
          <cell r="K620">
            <v>15</v>
          </cell>
          <cell r="L620">
            <v>104</v>
          </cell>
          <cell r="M620">
            <v>1219</v>
          </cell>
          <cell r="N620">
            <v>1</v>
          </cell>
          <cell r="O620">
            <v>14</v>
          </cell>
          <cell r="P620">
            <v>86</v>
          </cell>
          <cell r="Q620" t="str">
            <v>44591-06170</v>
          </cell>
          <cell r="R620" t="str">
            <v>BKT, BRAKE ACTUATOR NO.1</v>
          </cell>
        </row>
        <row r="621">
          <cell r="A621" t="str">
            <v>TMT3026-01</v>
          </cell>
          <cell r="B621" t="str">
            <v>TTTCK</v>
          </cell>
          <cell r="C621" t="str">
            <v>A32</v>
          </cell>
          <cell r="D621" t="str">
            <v>CUT SIZE</v>
          </cell>
          <cell r="E621" t="str">
            <v>SHGA270C-45</v>
          </cell>
          <cell r="F621">
            <v>1.6</v>
          </cell>
          <cell r="G621">
            <v>882</v>
          </cell>
          <cell r="H621">
            <v>30</v>
          </cell>
          <cell r="I621">
            <v>0.33500000000000002</v>
          </cell>
          <cell r="J621">
            <v>2000</v>
          </cell>
          <cell r="K621">
            <v>15</v>
          </cell>
          <cell r="L621">
            <v>882</v>
          </cell>
          <cell r="M621">
            <v>30</v>
          </cell>
          <cell r="N621">
            <v>1</v>
          </cell>
          <cell r="O621">
            <v>1</v>
          </cell>
          <cell r="P621">
            <v>0</v>
          </cell>
          <cell r="Q621" t="str">
            <v>77611-02080</v>
          </cell>
          <cell r="R621" t="str">
            <v>BAND FUEL TANK RH</v>
          </cell>
        </row>
        <row r="622">
          <cell r="A622" t="str">
            <v>TMT3027-01</v>
          </cell>
          <cell r="B622" t="str">
            <v>TTTCK</v>
          </cell>
          <cell r="C622" t="str">
            <v>A34</v>
          </cell>
          <cell r="D622" t="str">
            <v>CUT SIZE</v>
          </cell>
          <cell r="E622" t="str">
            <v>SHGA270C-45</v>
          </cell>
          <cell r="F622">
            <v>1.6</v>
          </cell>
          <cell r="G622">
            <v>965</v>
          </cell>
          <cell r="H622">
            <v>30</v>
          </cell>
          <cell r="I622">
            <v>0.36599999999999999</v>
          </cell>
          <cell r="J622">
            <v>2000</v>
          </cell>
          <cell r="K622">
            <v>15</v>
          </cell>
          <cell r="L622">
            <v>965</v>
          </cell>
          <cell r="M622">
            <v>30</v>
          </cell>
          <cell r="N622">
            <v>1</v>
          </cell>
          <cell r="O622">
            <v>1</v>
          </cell>
          <cell r="P622">
            <v>0</v>
          </cell>
          <cell r="Q622" t="str">
            <v>77612-02100</v>
          </cell>
          <cell r="R622" t="str">
            <v>BAND FUEL TANK LH</v>
          </cell>
        </row>
        <row r="623">
          <cell r="A623" t="str">
            <v>YSP3040</v>
          </cell>
          <cell r="B623" t="str">
            <v>TTTCK</v>
          </cell>
          <cell r="C623" t="str">
            <v>E88</v>
          </cell>
          <cell r="D623" t="str">
            <v>CUT SIZE</v>
          </cell>
          <cell r="E623" t="str">
            <v>SHGA270C-45</v>
          </cell>
          <cell r="F623">
            <v>1.6</v>
          </cell>
          <cell r="G623">
            <v>236</v>
          </cell>
          <cell r="H623">
            <v>127</v>
          </cell>
          <cell r="I623">
            <v>0.379</v>
          </cell>
          <cell r="J623">
            <v>1000</v>
          </cell>
          <cell r="K623">
            <v>10</v>
          </cell>
          <cell r="L623">
            <v>236</v>
          </cell>
          <cell r="M623">
            <v>127</v>
          </cell>
          <cell r="N623">
            <v>1</v>
          </cell>
          <cell r="O623">
            <v>2</v>
          </cell>
          <cell r="P623">
            <v>0</v>
          </cell>
          <cell r="Q623" t="str">
            <v>57165-12070</v>
          </cell>
          <cell r="R623" t="str">
            <v>R/F FR CROSSMEMBER NO.2 RH</v>
          </cell>
        </row>
        <row r="624">
          <cell r="A624" t="str">
            <v>YSP3041</v>
          </cell>
          <cell r="B624" t="str">
            <v>TTTCK</v>
          </cell>
          <cell r="C624" t="str">
            <v>E88</v>
          </cell>
          <cell r="D624" t="str">
            <v>CUT SIZE</v>
          </cell>
          <cell r="E624" t="str">
            <v>SHGA270C-45</v>
          </cell>
          <cell r="F624">
            <v>1.6</v>
          </cell>
          <cell r="G624">
            <v>236</v>
          </cell>
          <cell r="H624">
            <v>127</v>
          </cell>
          <cell r="I624">
            <v>0.379</v>
          </cell>
          <cell r="J624">
            <v>1000</v>
          </cell>
          <cell r="K624">
            <v>10</v>
          </cell>
          <cell r="L624">
            <v>236</v>
          </cell>
          <cell r="M624">
            <v>127</v>
          </cell>
          <cell r="N624">
            <v>1</v>
          </cell>
          <cell r="O624">
            <v>2</v>
          </cell>
          <cell r="P624">
            <v>0</v>
          </cell>
          <cell r="Q624" t="str">
            <v>57166-12020</v>
          </cell>
          <cell r="R624" t="str">
            <v>R/F FR CROSSMEMBER NO.2 LH</v>
          </cell>
        </row>
        <row r="625">
          <cell r="A625" t="str">
            <v>TMT-259-04</v>
          </cell>
          <cell r="B625" t="str">
            <v>TTTCK</v>
          </cell>
          <cell r="C625" t="str">
            <v>F35</v>
          </cell>
          <cell r="D625" t="str">
            <v>SHEET</v>
          </cell>
          <cell r="E625" t="str">
            <v>SHGA270C-45</v>
          </cell>
          <cell r="F625">
            <v>2</v>
          </cell>
          <cell r="G625">
            <v>760</v>
          </cell>
          <cell r="H625">
            <v>1219</v>
          </cell>
          <cell r="I625">
            <v>14.628</v>
          </cell>
          <cell r="J625">
            <v>50</v>
          </cell>
          <cell r="K625">
            <v>5</v>
          </cell>
          <cell r="L625">
            <v>75</v>
          </cell>
          <cell r="M625">
            <v>1219</v>
          </cell>
          <cell r="N625">
            <v>10</v>
          </cell>
          <cell r="O625">
            <v>40</v>
          </cell>
          <cell r="P625">
            <v>0</v>
          </cell>
          <cell r="Q625" t="str">
            <v>57515-32020</v>
          </cell>
          <cell r="R625" t="str">
            <v>BRKT. RR. SUSP. ARM FR. NO.4</v>
          </cell>
        </row>
        <row r="626">
          <cell r="A626" t="str">
            <v>TMT-264</v>
          </cell>
          <cell r="B626" t="str">
            <v>TTTCK</v>
          </cell>
          <cell r="C626" t="str">
            <v>F38</v>
          </cell>
          <cell r="D626" t="str">
            <v>SHEET</v>
          </cell>
          <cell r="E626" t="str">
            <v>SHGA270C-45</v>
          </cell>
          <cell r="F626">
            <v>2.8</v>
          </cell>
          <cell r="G626">
            <v>970</v>
          </cell>
          <cell r="H626">
            <v>1219</v>
          </cell>
          <cell r="I626">
            <v>26.096</v>
          </cell>
          <cell r="J626">
            <v>35</v>
          </cell>
          <cell r="K626">
            <v>5</v>
          </cell>
          <cell r="L626">
            <v>160</v>
          </cell>
          <cell r="M626">
            <v>1219</v>
          </cell>
          <cell r="N626">
            <v>6</v>
          </cell>
          <cell r="O626">
            <v>40</v>
          </cell>
          <cell r="P626">
            <v>0</v>
          </cell>
          <cell r="Q626" t="str">
            <v>57248-32030-00</v>
          </cell>
          <cell r="R626" t="str">
            <v>BRKT. FLEXIBLE HOSE NO.2</v>
          </cell>
        </row>
        <row r="627">
          <cell r="A627" t="str">
            <v>TMT-265</v>
          </cell>
          <cell r="B627" t="str">
            <v>TTTCK</v>
          </cell>
          <cell r="C627" t="str">
            <v>F38</v>
          </cell>
          <cell r="D627" t="str">
            <v>SHEET</v>
          </cell>
          <cell r="E627" t="str">
            <v>SHGA270C-45</v>
          </cell>
          <cell r="F627">
            <v>2.8</v>
          </cell>
          <cell r="G627">
            <v>970</v>
          </cell>
          <cell r="H627">
            <v>1219</v>
          </cell>
          <cell r="I627">
            <v>26.096</v>
          </cell>
          <cell r="J627">
            <v>35</v>
          </cell>
          <cell r="K627">
            <v>5</v>
          </cell>
          <cell r="L627">
            <v>160</v>
          </cell>
          <cell r="M627">
            <v>1219</v>
          </cell>
          <cell r="N627">
            <v>6</v>
          </cell>
          <cell r="O627">
            <v>40</v>
          </cell>
          <cell r="P627">
            <v>0</v>
          </cell>
          <cell r="Q627" t="str">
            <v>57249-32060-00</v>
          </cell>
          <cell r="R627" t="str">
            <v>BRKT. FLEXIBLE HOSE NO.1</v>
          </cell>
        </row>
        <row r="628">
          <cell r="A628" t="str">
            <v>TMT-252</v>
          </cell>
          <cell r="B628" t="str">
            <v>TTTCK</v>
          </cell>
          <cell r="C628" t="str">
            <v>F39</v>
          </cell>
          <cell r="D628" t="str">
            <v>SHEET</v>
          </cell>
          <cell r="E628" t="str">
            <v>SHGA270C-45</v>
          </cell>
          <cell r="F628">
            <v>2.8</v>
          </cell>
          <cell r="G628">
            <v>990</v>
          </cell>
          <cell r="H628">
            <v>1219</v>
          </cell>
          <cell r="I628">
            <v>26.634</v>
          </cell>
          <cell r="J628">
            <v>30</v>
          </cell>
          <cell r="K628">
            <v>5</v>
          </cell>
          <cell r="L628">
            <v>140</v>
          </cell>
          <cell r="M628">
            <v>1219</v>
          </cell>
          <cell r="N628">
            <v>7</v>
          </cell>
          <cell r="O628">
            <v>45</v>
          </cell>
          <cell r="P628">
            <v>0</v>
          </cell>
          <cell r="Q628" t="str">
            <v>51681-32050-00</v>
          </cell>
          <cell r="R628" t="str">
            <v>PLATE FR BRAKE FLEX HOSE SUPT. RH</v>
          </cell>
        </row>
        <row r="629">
          <cell r="A629" t="str">
            <v>TMT-253</v>
          </cell>
          <cell r="B629" t="str">
            <v>TTTCK</v>
          </cell>
          <cell r="C629" t="str">
            <v>F39</v>
          </cell>
          <cell r="D629" t="str">
            <v>SHEET</v>
          </cell>
          <cell r="E629" t="str">
            <v>SHGA270C-45</v>
          </cell>
          <cell r="F629">
            <v>2.8</v>
          </cell>
          <cell r="G629">
            <v>990</v>
          </cell>
          <cell r="H629">
            <v>1219</v>
          </cell>
          <cell r="I629">
            <v>26.634</v>
          </cell>
          <cell r="J629">
            <v>30</v>
          </cell>
          <cell r="K629">
            <v>5</v>
          </cell>
          <cell r="L629">
            <v>140</v>
          </cell>
          <cell r="M629">
            <v>1219</v>
          </cell>
          <cell r="N629">
            <v>7</v>
          </cell>
          <cell r="O629">
            <v>45</v>
          </cell>
          <cell r="P629">
            <v>0</v>
          </cell>
          <cell r="Q629" t="str">
            <v>51682-32040-00</v>
          </cell>
          <cell r="R629" t="str">
            <v>PLATE FR. BRAKE FLEX HOSE SUP.,LH</v>
          </cell>
        </row>
        <row r="630">
          <cell r="A630" t="str">
            <v>TMT-617-01</v>
          </cell>
          <cell r="B630" t="str">
            <v>TTTCK</v>
          </cell>
          <cell r="C630" t="str">
            <v>193</v>
          </cell>
          <cell r="D630" t="str">
            <v>CUT SIZE</v>
          </cell>
          <cell r="E630" t="str">
            <v>SHGA270D-45/45</v>
          </cell>
          <cell r="F630">
            <v>1.6</v>
          </cell>
          <cell r="G630">
            <v>30</v>
          </cell>
          <cell r="H630">
            <v>968</v>
          </cell>
          <cell r="I630">
            <v>0.37</v>
          </cell>
          <cell r="J630">
            <v>500</v>
          </cell>
          <cell r="K630">
            <v>20</v>
          </cell>
          <cell r="L630">
            <v>30</v>
          </cell>
          <cell r="M630">
            <v>968</v>
          </cell>
          <cell r="N630">
            <v>1</v>
          </cell>
          <cell r="O630">
            <v>1</v>
          </cell>
          <cell r="P630">
            <v>0</v>
          </cell>
          <cell r="Q630" t="str">
            <v>77611- 06010</v>
          </cell>
          <cell r="R630" t="str">
            <v>BAND,FUEL TANK RH</v>
          </cell>
        </row>
        <row r="631">
          <cell r="A631" t="str">
            <v>HMT6001-05</v>
          </cell>
          <cell r="B631" t="str">
            <v>TTTCK</v>
          </cell>
          <cell r="C631" t="str">
            <v>232</v>
          </cell>
          <cell r="D631" t="str">
            <v>CUT SIZE</v>
          </cell>
          <cell r="E631" t="str">
            <v>SHGA270D-45/45</v>
          </cell>
          <cell r="F631">
            <v>1.8</v>
          </cell>
          <cell r="G631">
            <v>90</v>
          </cell>
          <cell r="H631">
            <v>1170</v>
          </cell>
          <cell r="I631">
            <v>1.4970000000000001</v>
          </cell>
          <cell r="J631">
            <v>200</v>
          </cell>
          <cell r="K631">
            <v>20</v>
          </cell>
          <cell r="L631">
            <v>90</v>
          </cell>
          <cell r="M631">
            <v>1170</v>
          </cell>
          <cell r="N631">
            <v>1</v>
          </cell>
          <cell r="O631">
            <v>14</v>
          </cell>
          <cell r="P631">
            <v>140</v>
          </cell>
          <cell r="Q631" t="str">
            <v>58275-06060-01</v>
          </cell>
          <cell r="R631" t="str">
            <v>RETAINER RR SEAT BACK TO CTR FLOOR</v>
          </cell>
        </row>
        <row r="632">
          <cell r="A632" t="str">
            <v>TMT-923-04</v>
          </cell>
          <cell r="B632" t="str">
            <v>TTTCK</v>
          </cell>
          <cell r="C632" t="str">
            <v>235</v>
          </cell>
          <cell r="D632" t="str">
            <v>CUT SIZE</v>
          </cell>
          <cell r="E632" t="str">
            <v>SHGA270D-45/45</v>
          </cell>
          <cell r="F632">
            <v>3.2</v>
          </cell>
          <cell r="G632">
            <v>121</v>
          </cell>
          <cell r="H632">
            <v>1219</v>
          </cell>
          <cell r="I632">
            <v>3.718</v>
          </cell>
          <cell r="J632">
            <v>200</v>
          </cell>
          <cell r="K632">
            <v>20</v>
          </cell>
          <cell r="L632">
            <v>121</v>
          </cell>
          <cell r="M632">
            <v>1219</v>
          </cell>
          <cell r="N632">
            <v>1</v>
          </cell>
          <cell r="O632">
            <v>15</v>
          </cell>
          <cell r="P632">
            <v>0</v>
          </cell>
          <cell r="Q632" t="str">
            <v>77617-0K030-C</v>
          </cell>
          <cell r="R632" t="str">
            <v>BRACKET FUEL TANK BAND NO.1</v>
          </cell>
        </row>
        <row r="633">
          <cell r="A633" t="str">
            <v>TMT-921-03</v>
          </cell>
          <cell r="B633" t="str">
            <v>TTTCK</v>
          </cell>
          <cell r="C633" t="str">
            <v>309</v>
          </cell>
          <cell r="D633" t="str">
            <v>COIL</v>
          </cell>
          <cell r="E633" t="str">
            <v>SHGA270D-45/45</v>
          </cell>
          <cell r="F633">
            <v>2.6</v>
          </cell>
          <cell r="G633">
            <v>110</v>
          </cell>
          <cell r="H633">
            <v>0</v>
          </cell>
          <cell r="I633">
            <v>400</v>
          </cell>
          <cell r="J633">
            <v>1</v>
          </cell>
          <cell r="K633">
            <v>10</v>
          </cell>
          <cell r="L633">
            <v>110</v>
          </cell>
          <cell r="M633">
            <v>0</v>
          </cell>
          <cell r="N633">
            <v>1</v>
          </cell>
          <cell r="O633">
            <v>2247</v>
          </cell>
          <cell r="P633">
            <v>79</v>
          </cell>
          <cell r="Q633" t="str">
            <v>77617-0K010-D</v>
          </cell>
          <cell r="R633" t="str">
            <v>BRACKET FUEL TANK BAND NO.5</v>
          </cell>
        </row>
        <row r="634">
          <cell r="A634" t="str">
            <v>TMT-979-02</v>
          </cell>
          <cell r="B634" t="str">
            <v>TTTCK</v>
          </cell>
          <cell r="C634" t="str">
            <v>399</v>
          </cell>
          <cell r="D634" t="str">
            <v>CUT SIZE</v>
          </cell>
          <cell r="E634" t="str">
            <v>SHGA270D-45/45</v>
          </cell>
          <cell r="F634">
            <v>2.2999999999999998</v>
          </cell>
          <cell r="G634">
            <v>40</v>
          </cell>
          <cell r="H634">
            <v>636</v>
          </cell>
          <cell r="I634">
            <v>0.46200000000000002</v>
          </cell>
          <cell r="J634">
            <v>500</v>
          </cell>
          <cell r="K634">
            <v>20</v>
          </cell>
          <cell r="L634">
            <v>40</v>
          </cell>
          <cell r="M634">
            <v>636</v>
          </cell>
          <cell r="N634">
            <v>1</v>
          </cell>
          <cell r="O634">
            <v>1</v>
          </cell>
          <cell r="P634">
            <v>647</v>
          </cell>
          <cell r="Q634" t="str">
            <v>77611-0K130</v>
          </cell>
          <cell r="R634" t="str">
            <v>BAND FUEL TANK NO.1</v>
          </cell>
        </row>
        <row r="635">
          <cell r="A635" t="str">
            <v>TMT-981-02</v>
          </cell>
          <cell r="B635" t="str">
            <v>TTTCK</v>
          </cell>
          <cell r="C635" t="str">
            <v>401</v>
          </cell>
          <cell r="D635" t="str">
            <v>CUT SIZE</v>
          </cell>
          <cell r="E635" t="str">
            <v>SHGA270D-45/45</v>
          </cell>
          <cell r="F635">
            <v>2.2999999999999998</v>
          </cell>
          <cell r="G635">
            <v>30</v>
          </cell>
          <cell r="H635">
            <v>677</v>
          </cell>
          <cell r="I635">
            <v>0.36899999999999999</v>
          </cell>
          <cell r="J635">
            <v>500</v>
          </cell>
          <cell r="K635">
            <v>20</v>
          </cell>
          <cell r="L635">
            <v>30</v>
          </cell>
          <cell r="M635">
            <v>677</v>
          </cell>
          <cell r="N635">
            <v>1</v>
          </cell>
          <cell r="O635">
            <v>1</v>
          </cell>
          <cell r="P635">
            <v>697</v>
          </cell>
          <cell r="Q635" t="str">
            <v>77613-0K040</v>
          </cell>
          <cell r="R635" t="str">
            <v>BAND FUEL TANK NO.3</v>
          </cell>
        </row>
        <row r="636">
          <cell r="A636" t="str">
            <v>TAW-903-02</v>
          </cell>
          <cell r="B636" t="str">
            <v>TTTCK</v>
          </cell>
          <cell r="C636" t="str">
            <v>420</v>
          </cell>
          <cell r="D636" t="str">
            <v>CUT SIZE</v>
          </cell>
          <cell r="E636" t="str">
            <v>SHGA270D-45/45</v>
          </cell>
          <cell r="F636">
            <v>2.2999999999999998</v>
          </cell>
          <cell r="G636">
            <v>40</v>
          </cell>
          <cell r="H636">
            <v>565</v>
          </cell>
          <cell r="I636">
            <v>0.41</v>
          </cell>
          <cell r="J636">
            <v>1000</v>
          </cell>
          <cell r="K636">
            <v>10</v>
          </cell>
          <cell r="L636">
            <v>40</v>
          </cell>
          <cell r="M636">
            <v>565</v>
          </cell>
          <cell r="N636">
            <v>1</v>
          </cell>
          <cell r="O636">
            <v>1</v>
          </cell>
          <cell r="P636">
            <v>0</v>
          </cell>
          <cell r="Q636" t="str">
            <v>77611-0K050-B</v>
          </cell>
          <cell r="R636" t="str">
            <v>BAND S/A FUEL TANK NO.1</v>
          </cell>
        </row>
        <row r="637">
          <cell r="A637" t="str">
            <v>TMT-923-02</v>
          </cell>
          <cell r="B637" t="str">
            <v>TTTCK</v>
          </cell>
          <cell r="C637" t="str">
            <v>420</v>
          </cell>
          <cell r="D637" t="str">
            <v>CUT SIZE</v>
          </cell>
          <cell r="E637" t="str">
            <v>SHGA270D-45/45</v>
          </cell>
          <cell r="F637">
            <v>2.2999999999999998</v>
          </cell>
          <cell r="G637">
            <v>40</v>
          </cell>
          <cell r="H637">
            <v>565</v>
          </cell>
          <cell r="I637">
            <v>0.41</v>
          </cell>
          <cell r="J637">
            <v>1000</v>
          </cell>
          <cell r="K637">
            <v>10</v>
          </cell>
          <cell r="L637">
            <v>40</v>
          </cell>
          <cell r="M637">
            <v>565</v>
          </cell>
          <cell r="N637">
            <v>1</v>
          </cell>
          <cell r="O637">
            <v>1</v>
          </cell>
          <cell r="P637">
            <v>0</v>
          </cell>
          <cell r="Q637" t="str">
            <v>77611-0K020-B</v>
          </cell>
          <cell r="R637" t="str">
            <v>BAND  FUEL TANK NO.1</v>
          </cell>
        </row>
        <row r="638">
          <cell r="A638" t="str">
            <v>TMT-980-02</v>
          </cell>
          <cell r="B638" t="str">
            <v>TTTCK</v>
          </cell>
          <cell r="C638" t="str">
            <v>425</v>
          </cell>
          <cell r="D638" t="str">
            <v>CUT SIZE</v>
          </cell>
          <cell r="E638" t="str">
            <v>SHGA270D-45/45</v>
          </cell>
          <cell r="F638">
            <v>1.6</v>
          </cell>
          <cell r="G638">
            <v>40</v>
          </cell>
          <cell r="H638">
            <v>768</v>
          </cell>
          <cell r="I638">
            <v>0.38900000000000001</v>
          </cell>
          <cell r="J638">
            <v>500</v>
          </cell>
          <cell r="K638">
            <v>20</v>
          </cell>
          <cell r="L638">
            <v>40</v>
          </cell>
          <cell r="M638">
            <v>768</v>
          </cell>
          <cell r="N638">
            <v>1</v>
          </cell>
          <cell r="O638">
            <v>1</v>
          </cell>
          <cell r="P638">
            <v>776</v>
          </cell>
          <cell r="Q638" t="str">
            <v>77612-0K170</v>
          </cell>
          <cell r="R638" t="str">
            <v>BAND FUEL TANK NO.2</v>
          </cell>
        </row>
        <row r="639">
          <cell r="A639" t="str">
            <v>TAW-904-02</v>
          </cell>
          <cell r="B639" t="str">
            <v>TTTCK</v>
          </cell>
          <cell r="C639" t="str">
            <v>428</v>
          </cell>
          <cell r="D639" t="str">
            <v>CUT SIZE</v>
          </cell>
          <cell r="E639" t="str">
            <v>SHGA270D-45/45</v>
          </cell>
          <cell r="F639">
            <v>1.6</v>
          </cell>
          <cell r="G639">
            <v>40</v>
          </cell>
          <cell r="H639">
            <v>699</v>
          </cell>
          <cell r="I639">
            <v>0.35399999999999998</v>
          </cell>
          <cell r="J639">
            <v>1000</v>
          </cell>
          <cell r="K639">
            <v>10</v>
          </cell>
          <cell r="L639">
            <v>40</v>
          </cell>
          <cell r="M639">
            <v>699</v>
          </cell>
          <cell r="N639">
            <v>1</v>
          </cell>
          <cell r="O639">
            <v>1</v>
          </cell>
          <cell r="P639">
            <v>0</v>
          </cell>
          <cell r="Q639" t="str">
            <v>77612-0K090-B</v>
          </cell>
          <cell r="R639" t="str">
            <v>BAND FUEL TANK NO.2</v>
          </cell>
        </row>
        <row r="640">
          <cell r="A640" t="str">
            <v>TMT-924-02</v>
          </cell>
          <cell r="B640" t="str">
            <v>TTTCK</v>
          </cell>
          <cell r="C640" t="str">
            <v>428</v>
          </cell>
          <cell r="D640" t="str">
            <v>CUT SIZE</v>
          </cell>
          <cell r="E640" t="str">
            <v>SHGA270D-45/45</v>
          </cell>
          <cell r="F640">
            <v>1.6</v>
          </cell>
          <cell r="G640">
            <v>40</v>
          </cell>
          <cell r="H640">
            <v>699</v>
          </cell>
          <cell r="I640">
            <v>0.35399999999999998</v>
          </cell>
          <cell r="J640">
            <v>1000</v>
          </cell>
          <cell r="K640">
            <v>10</v>
          </cell>
          <cell r="L640">
            <v>40</v>
          </cell>
          <cell r="M640">
            <v>699</v>
          </cell>
          <cell r="N640">
            <v>1</v>
          </cell>
          <cell r="O640">
            <v>1</v>
          </cell>
          <cell r="P640">
            <v>0</v>
          </cell>
          <cell r="Q640" t="str">
            <v>77612-0K060-B</v>
          </cell>
          <cell r="R640" t="str">
            <v>BAND S/A FUEL TANK NO.2</v>
          </cell>
        </row>
        <row r="641">
          <cell r="A641" t="str">
            <v>TMT-973-02</v>
          </cell>
          <cell r="B641" t="str">
            <v>TTTCK</v>
          </cell>
          <cell r="C641" t="str">
            <v>458</v>
          </cell>
          <cell r="D641" t="str">
            <v>CUT SIZE</v>
          </cell>
          <cell r="E641" t="str">
            <v>SHGA270D-45/45</v>
          </cell>
          <cell r="F641">
            <v>1.6</v>
          </cell>
          <cell r="G641">
            <v>30</v>
          </cell>
          <cell r="H641">
            <v>652</v>
          </cell>
          <cell r="I641">
            <v>0.247</v>
          </cell>
          <cell r="J641">
            <v>500</v>
          </cell>
          <cell r="K641">
            <v>10</v>
          </cell>
          <cell r="L641">
            <v>30</v>
          </cell>
          <cell r="M641">
            <v>652</v>
          </cell>
          <cell r="N641">
            <v>1</v>
          </cell>
          <cell r="O641">
            <v>1</v>
          </cell>
          <cell r="P641">
            <v>0</v>
          </cell>
          <cell r="Q641" t="str">
            <v>77613-0K030</v>
          </cell>
          <cell r="R641" t="str">
            <v>BAND FUEL TANK NO.3</v>
          </cell>
        </row>
        <row r="642">
          <cell r="A642" t="str">
            <v>TAW-905-03</v>
          </cell>
          <cell r="B642" t="str">
            <v>TTTCK</v>
          </cell>
          <cell r="C642" t="str">
            <v>495</v>
          </cell>
          <cell r="D642" t="str">
            <v>SHEET</v>
          </cell>
          <cell r="E642" t="str">
            <v>SHGA270D-45/45</v>
          </cell>
          <cell r="F642">
            <v>2.6</v>
          </cell>
          <cell r="G642">
            <v>1219</v>
          </cell>
          <cell r="H642">
            <v>2438</v>
          </cell>
          <cell r="I642">
            <v>60.923999999999999</v>
          </cell>
          <cell r="J642">
            <v>15</v>
          </cell>
          <cell r="K642">
            <v>5</v>
          </cell>
          <cell r="L642">
            <v>108</v>
          </cell>
          <cell r="M642">
            <v>1219</v>
          </cell>
          <cell r="N642">
            <v>22</v>
          </cell>
          <cell r="O642">
            <v>18</v>
          </cell>
          <cell r="P642">
            <v>0</v>
          </cell>
          <cell r="Q642" t="str">
            <v>77617-0K040</v>
          </cell>
          <cell r="R642" t="str">
            <v>BRACKET BAND FUEL TANK NO.5</v>
          </cell>
        </row>
        <row r="643">
          <cell r="A643" t="str">
            <v>TMT-260-04</v>
          </cell>
          <cell r="B643" t="str">
            <v>TTTCK</v>
          </cell>
          <cell r="C643" t="str">
            <v>579</v>
          </cell>
          <cell r="D643" t="str">
            <v>SHEET</v>
          </cell>
          <cell r="E643" t="str">
            <v>SHGA270D-45/45</v>
          </cell>
          <cell r="F643">
            <v>2</v>
          </cell>
          <cell r="G643">
            <v>1219</v>
          </cell>
          <cell r="H643">
            <v>2438</v>
          </cell>
          <cell r="I643">
            <v>46.927</v>
          </cell>
          <cell r="J643">
            <v>40</v>
          </cell>
          <cell r="K643">
            <v>5</v>
          </cell>
          <cell r="L643">
            <v>71</v>
          </cell>
          <cell r="M643">
            <v>1219</v>
          </cell>
          <cell r="N643">
            <v>34</v>
          </cell>
          <cell r="O643">
            <v>48</v>
          </cell>
          <cell r="P643">
            <v>0</v>
          </cell>
          <cell r="Q643" t="str">
            <v>57516-32030</v>
          </cell>
          <cell r="R643" t="str">
            <v>BRACKET RR. SUSP. ARM FR NO.4</v>
          </cell>
        </row>
        <row r="644">
          <cell r="A644" t="str">
            <v>TMT-285-01</v>
          </cell>
          <cell r="B644" t="str">
            <v>TTTCK</v>
          </cell>
          <cell r="C644" t="str">
            <v>579</v>
          </cell>
          <cell r="D644" t="str">
            <v>SHEET</v>
          </cell>
          <cell r="E644" t="str">
            <v>SHGA270D-45/45</v>
          </cell>
          <cell r="F644">
            <v>2</v>
          </cell>
          <cell r="G644">
            <v>1219</v>
          </cell>
          <cell r="H644">
            <v>2438</v>
          </cell>
          <cell r="I644">
            <v>46.927</v>
          </cell>
          <cell r="J644">
            <v>40</v>
          </cell>
          <cell r="K644">
            <v>5</v>
          </cell>
          <cell r="L644">
            <v>127</v>
          </cell>
          <cell r="M644">
            <v>1219</v>
          </cell>
          <cell r="N644">
            <v>19</v>
          </cell>
          <cell r="O644">
            <v>9</v>
          </cell>
          <cell r="P644">
            <v>0</v>
          </cell>
          <cell r="Q644" t="str">
            <v>57683-12080/A</v>
          </cell>
          <cell r="R644" t="str">
            <v>BRKT. FULE TANK</v>
          </cell>
        </row>
        <row r="645">
          <cell r="A645" t="str">
            <v>TMT-617-02</v>
          </cell>
          <cell r="B645" t="str">
            <v>TTTCK</v>
          </cell>
          <cell r="C645" t="str">
            <v>732</v>
          </cell>
          <cell r="D645" t="str">
            <v>CUT SIZE</v>
          </cell>
          <cell r="E645" t="str">
            <v>SHGA270D-45/45</v>
          </cell>
          <cell r="F645">
            <v>1.6</v>
          </cell>
          <cell r="G645">
            <v>30</v>
          </cell>
          <cell r="H645">
            <v>1010</v>
          </cell>
          <cell r="I645">
            <v>0.38300000000000001</v>
          </cell>
          <cell r="J645">
            <v>500</v>
          </cell>
          <cell r="K645">
            <v>15</v>
          </cell>
          <cell r="L645">
            <v>30</v>
          </cell>
          <cell r="M645">
            <v>78</v>
          </cell>
          <cell r="N645">
            <v>1</v>
          </cell>
          <cell r="O645">
            <v>12</v>
          </cell>
          <cell r="P645">
            <v>0</v>
          </cell>
          <cell r="Q645" t="str">
            <v>77601-06010-01</v>
          </cell>
          <cell r="R645" t="str">
            <v>BRACKET</v>
          </cell>
        </row>
        <row r="646">
          <cell r="A646" t="str">
            <v>TMT-618-01</v>
          </cell>
          <cell r="B646" t="str">
            <v>TTTCK</v>
          </cell>
          <cell r="C646" t="str">
            <v>732</v>
          </cell>
          <cell r="D646" t="str">
            <v>CUT SIZE</v>
          </cell>
          <cell r="E646" t="str">
            <v>SHGA270D-45/45</v>
          </cell>
          <cell r="F646">
            <v>1.6</v>
          </cell>
          <cell r="G646">
            <v>30</v>
          </cell>
          <cell r="H646">
            <v>1010</v>
          </cell>
          <cell r="I646">
            <v>0.38300000000000001</v>
          </cell>
          <cell r="J646">
            <v>500</v>
          </cell>
          <cell r="K646">
            <v>15</v>
          </cell>
          <cell r="L646">
            <v>30</v>
          </cell>
          <cell r="M646">
            <v>1010</v>
          </cell>
          <cell r="N646">
            <v>1</v>
          </cell>
          <cell r="O646">
            <v>1</v>
          </cell>
          <cell r="P646">
            <v>0</v>
          </cell>
          <cell r="Q646" t="str">
            <v>77612-33040</v>
          </cell>
          <cell r="R646" t="str">
            <v>BEND FUEL TANK LH</v>
          </cell>
        </row>
        <row r="647">
          <cell r="A647" t="str">
            <v>TMT6013-01</v>
          </cell>
          <cell r="B647" t="str">
            <v>TTTCK</v>
          </cell>
          <cell r="C647" t="str">
            <v>A19</v>
          </cell>
          <cell r="D647" t="str">
            <v>SHEET</v>
          </cell>
          <cell r="E647" t="str">
            <v>SHGA270D-45/45</v>
          </cell>
          <cell r="F647">
            <v>1.8</v>
          </cell>
          <cell r="G647">
            <v>1219</v>
          </cell>
          <cell r="H647">
            <v>2438</v>
          </cell>
          <cell r="I647">
            <v>42.261000000000003</v>
          </cell>
          <cell r="J647">
            <v>25</v>
          </cell>
          <cell r="K647">
            <v>5</v>
          </cell>
          <cell r="L647">
            <v>322</v>
          </cell>
          <cell r="M647">
            <v>1219</v>
          </cell>
          <cell r="N647">
            <v>7</v>
          </cell>
          <cell r="O647">
            <v>12</v>
          </cell>
          <cell r="P647">
            <v>135</v>
          </cell>
          <cell r="Q647" t="str">
            <v>44592-06130</v>
          </cell>
          <cell r="R647" t="str">
            <v>BKT, BRAKE ACTUATOR NO.2</v>
          </cell>
        </row>
        <row r="648">
          <cell r="A648" t="str">
            <v>TMT6013-03</v>
          </cell>
          <cell r="B648" t="str">
            <v>TTTCK</v>
          </cell>
          <cell r="C648" t="str">
            <v>A19</v>
          </cell>
          <cell r="D648" t="str">
            <v>SHEET</v>
          </cell>
          <cell r="E648" t="str">
            <v>SHGA270D-45/45</v>
          </cell>
          <cell r="F648">
            <v>1.8</v>
          </cell>
          <cell r="G648">
            <v>1219</v>
          </cell>
          <cell r="H648">
            <v>2438</v>
          </cell>
          <cell r="I648">
            <v>42.261000000000003</v>
          </cell>
          <cell r="J648">
            <v>25</v>
          </cell>
          <cell r="K648">
            <v>5</v>
          </cell>
          <cell r="L648">
            <v>348</v>
          </cell>
          <cell r="M648">
            <v>1219</v>
          </cell>
          <cell r="N648">
            <v>7</v>
          </cell>
          <cell r="O648">
            <v>10</v>
          </cell>
          <cell r="P648">
            <v>126</v>
          </cell>
          <cell r="Q648" t="str">
            <v>44591-06160-A-01</v>
          </cell>
          <cell r="R648" t="str">
            <v>BKT, BRAKE ACTUATOR NO.1</v>
          </cell>
        </row>
        <row r="649">
          <cell r="A649" t="str">
            <v>TMT-259-03</v>
          </cell>
          <cell r="B649" t="str">
            <v>TTTCK</v>
          </cell>
          <cell r="C649" t="str">
            <v>B28</v>
          </cell>
          <cell r="D649" t="str">
            <v>CUT SIZE</v>
          </cell>
          <cell r="E649" t="str">
            <v>SHGA270D-45/45</v>
          </cell>
          <cell r="F649">
            <v>1.6</v>
          </cell>
          <cell r="G649">
            <v>230</v>
          </cell>
          <cell r="H649">
            <v>158</v>
          </cell>
          <cell r="I649">
            <v>0.46</v>
          </cell>
          <cell r="J649">
            <v>1000</v>
          </cell>
          <cell r="K649">
            <v>15</v>
          </cell>
          <cell r="L649">
            <v>230</v>
          </cell>
          <cell r="M649">
            <v>158</v>
          </cell>
          <cell r="N649">
            <v>1</v>
          </cell>
          <cell r="O649">
            <v>2</v>
          </cell>
          <cell r="P649">
            <v>0</v>
          </cell>
          <cell r="Q649" t="str">
            <v>57793-32060</v>
          </cell>
          <cell r="R649" t="str">
            <v>BRKT. FR SUSP. ARM. FR. NO.3</v>
          </cell>
        </row>
        <row r="650">
          <cell r="A650" t="str">
            <v>TMT-260-03</v>
          </cell>
          <cell r="B650" t="str">
            <v>TTTCK</v>
          </cell>
          <cell r="C650" t="str">
            <v>B28</v>
          </cell>
          <cell r="D650" t="str">
            <v>CUT SIZE</v>
          </cell>
          <cell r="E650" t="str">
            <v>SHGA270D-45/45</v>
          </cell>
          <cell r="F650">
            <v>1.6</v>
          </cell>
          <cell r="G650">
            <v>230</v>
          </cell>
          <cell r="H650">
            <v>158</v>
          </cell>
          <cell r="I650">
            <v>0.46</v>
          </cell>
          <cell r="J650">
            <v>1000</v>
          </cell>
          <cell r="K650">
            <v>15</v>
          </cell>
          <cell r="L650">
            <v>230</v>
          </cell>
          <cell r="M650">
            <v>158</v>
          </cell>
          <cell r="N650">
            <v>1</v>
          </cell>
          <cell r="O650">
            <v>2</v>
          </cell>
          <cell r="P650">
            <v>0</v>
          </cell>
          <cell r="Q650" t="str">
            <v>57794-32030</v>
          </cell>
          <cell r="R650" t="str">
            <v>BRACKET RR. SUSP. ARM FR NO.3</v>
          </cell>
        </row>
        <row r="651">
          <cell r="A651" t="str">
            <v>TMT-921-02</v>
          </cell>
          <cell r="B651" t="str">
            <v>TTTCK</v>
          </cell>
          <cell r="C651" t="str">
            <v>E30</v>
          </cell>
          <cell r="D651" t="str">
            <v>CUT SIZE</v>
          </cell>
          <cell r="E651" t="str">
            <v>SHGA270D-45/45</v>
          </cell>
          <cell r="F651">
            <v>2</v>
          </cell>
          <cell r="G651">
            <v>40</v>
          </cell>
          <cell r="H651">
            <v>654</v>
          </cell>
          <cell r="I651">
            <v>0.41299999999999998</v>
          </cell>
          <cell r="J651">
            <v>1000</v>
          </cell>
          <cell r="K651">
            <v>10</v>
          </cell>
          <cell r="L651">
            <v>40</v>
          </cell>
          <cell r="M651">
            <v>654</v>
          </cell>
          <cell r="N651">
            <v>1</v>
          </cell>
          <cell r="O651">
            <v>1</v>
          </cell>
          <cell r="P651">
            <v>0</v>
          </cell>
          <cell r="Q651" t="str">
            <v>77611-0K010-C</v>
          </cell>
          <cell r="R651" t="str">
            <v>BKT, FUEL TANK BAND NO.1</v>
          </cell>
        </row>
        <row r="652">
          <cell r="A652" t="str">
            <v>TMT-925-02</v>
          </cell>
          <cell r="B652" t="str">
            <v>TTTCK</v>
          </cell>
          <cell r="C652" t="str">
            <v>E30</v>
          </cell>
          <cell r="D652" t="str">
            <v>CUT SIZE</v>
          </cell>
          <cell r="E652" t="str">
            <v>SHGA270D-45/45</v>
          </cell>
          <cell r="F652">
            <v>2</v>
          </cell>
          <cell r="G652">
            <v>40</v>
          </cell>
          <cell r="H652">
            <v>654</v>
          </cell>
          <cell r="I652">
            <v>0.41299999999999998</v>
          </cell>
          <cell r="J652">
            <v>1000</v>
          </cell>
          <cell r="K652">
            <v>10</v>
          </cell>
          <cell r="L652">
            <v>40</v>
          </cell>
          <cell r="M652">
            <v>654</v>
          </cell>
          <cell r="N652">
            <v>1</v>
          </cell>
          <cell r="O652">
            <v>1</v>
          </cell>
          <cell r="P652">
            <v>0</v>
          </cell>
          <cell r="Q652" t="str">
            <v>77611-0K040-C</v>
          </cell>
          <cell r="R652" t="str">
            <v>BAND FUEL TANK NO.1</v>
          </cell>
        </row>
        <row r="653">
          <cell r="A653" t="str">
            <v>TMT-922-02</v>
          </cell>
          <cell r="B653" t="str">
            <v>TTTCK</v>
          </cell>
          <cell r="C653" t="str">
            <v>E31</v>
          </cell>
          <cell r="D653" t="str">
            <v>CUT SIZE</v>
          </cell>
          <cell r="E653" t="str">
            <v>SHGA270D-45/45</v>
          </cell>
          <cell r="F653">
            <v>1.8</v>
          </cell>
          <cell r="G653">
            <v>40</v>
          </cell>
          <cell r="H653">
            <v>850</v>
          </cell>
          <cell r="I653">
            <v>0.48299999999999998</v>
          </cell>
          <cell r="J653">
            <v>1000</v>
          </cell>
          <cell r="K653">
            <v>10</v>
          </cell>
          <cell r="L653">
            <v>40</v>
          </cell>
          <cell r="M653">
            <v>850</v>
          </cell>
          <cell r="N653">
            <v>1</v>
          </cell>
          <cell r="O653">
            <v>1</v>
          </cell>
          <cell r="P653">
            <v>0</v>
          </cell>
          <cell r="Q653" t="str">
            <v>77612-0K050-C</v>
          </cell>
          <cell r="R653" t="str">
            <v>BAND FUEL TANK NO.2</v>
          </cell>
        </row>
        <row r="654">
          <cell r="A654" t="str">
            <v>TMT-926-02</v>
          </cell>
          <cell r="B654" t="str">
            <v>TTTCK</v>
          </cell>
          <cell r="C654" t="str">
            <v>E31</v>
          </cell>
          <cell r="D654" t="str">
            <v>CUT SIZE</v>
          </cell>
          <cell r="E654" t="str">
            <v>SHGA270D-45/45</v>
          </cell>
          <cell r="F654">
            <v>1.8</v>
          </cell>
          <cell r="G654">
            <v>40</v>
          </cell>
          <cell r="H654">
            <v>850</v>
          </cell>
          <cell r="I654">
            <v>0.48299999999999998</v>
          </cell>
          <cell r="J654">
            <v>1000</v>
          </cell>
          <cell r="K654">
            <v>10</v>
          </cell>
          <cell r="L654">
            <v>40</v>
          </cell>
          <cell r="M654">
            <v>850</v>
          </cell>
          <cell r="N654">
            <v>1</v>
          </cell>
          <cell r="O654">
            <v>1</v>
          </cell>
          <cell r="P654">
            <v>0</v>
          </cell>
          <cell r="Q654" t="str">
            <v>77612-0K080-C</v>
          </cell>
          <cell r="R654" t="str">
            <v>BAND FUEL TANK NO.2</v>
          </cell>
        </row>
        <row r="655">
          <cell r="A655" t="str">
            <v>TMT-258-01</v>
          </cell>
          <cell r="B655" t="str">
            <v>TTTCK</v>
          </cell>
          <cell r="C655" t="str">
            <v>F40</v>
          </cell>
          <cell r="D655" t="str">
            <v>SHEET</v>
          </cell>
          <cell r="E655" t="str">
            <v>SHGA270D-45/45</v>
          </cell>
          <cell r="F655">
            <v>1.6</v>
          </cell>
          <cell r="G655">
            <v>1010</v>
          </cell>
          <cell r="H655">
            <v>1219</v>
          </cell>
          <cell r="I655">
            <v>15.574999999999999</v>
          </cell>
          <cell r="J655">
            <v>60</v>
          </cell>
          <cell r="K655">
            <v>5</v>
          </cell>
          <cell r="L655">
            <v>90</v>
          </cell>
          <cell r="M655">
            <v>1219</v>
          </cell>
          <cell r="N655">
            <v>11</v>
          </cell>
          <cell r="O655">
            <v>12</v>
          </cell>
          <cell r="P655">
            <v>0</v>
          </cell>
          <cell r="Q655" t="str">
            <v>57657-32010</v>
          </cell>
          <cell r="R655" t="str">
            <v>BRKT. EXH. PIPE MOUN TING NO.2</v>
          </cell>
        </row>
        <row r="656">
          <cell r="A656" t="str">
            <v>TMT-418-02</v>
          </cell>
          <cell r="B656" t="str">
            <v>TTTCK</v>
          </cell>
          <cell r="C656" t="str">
            <v>B77</v>
          </cell>
          <cell r="D656" t="str">
            <v>SHEET</v>
          </cell>
          <cell r="E656" t="str">
            <v>SHGA440-45/45</v>
          </cell>
          <cell r="F656">
            <v>2.2999999999999998</v>
          </cell>
          <cell r="G656">
            <v>1219</v>
          </cell>
          <cell r="H656">
            <v>2438</v>
          </cell>
          <cell r="I656">
            <v>53.926000000000002</v>
          </cell>
          <cell r="J656">
            <v>25</v>
          </cell>
          <cell r="K656">
            <v>5</v>
          </cell>
          <cell r="L656">
            <v>220</v>
          </cell>
          <cell r="M656">
            <v>1219</v>
          </cell>
          <cell r="N656">
            <v>11</v>
          </cell>
          <cell r="O656">
            <v>42</v>
          </cell>
          <cell r="P656">
            <v>54</v>
          </cell>
          <cell r="Q656" t="str">
            <v>43497-0D020</v>
          </cell>
          <cell r="R656" t="str">
            <v>BKT, DRIVE SHAFT HEAT INS,</v>
          </cell>
        </row>
        <row r="657">
          <cell r="A657" t="str">
            <v>TMT-259-05</v>
          </cell>
          <cell r="B657" t="str">
            <v>TTTCK</v>
          </cell>
          <cell r="C657" t="str">
            <v>F36</v>
          </cell>
          <cell r="D657" t="str">
            <v>SHEET</v>
          </cell>
          <cell r="E657" t="str">
            <v>SHGA440-45/45</v>
          </cell>
          <cell r="F657">
            <v>2.9</v>
          </cell>
          <cell r="G657">
            <v>830</v>
          </cell>
          <cell r="H657">
            <v>1219</v>
          </cell>
          <cell r="I657">
            <v>23.123999999999999</v>
          </cell>
          <cell r="J657">
            <v>30</v>
          </cell>
          <cell r="K657">
            <v>5</v>
          </cell>
          <cell r="L657">
            <v>41</v>
          </cell>
          <cell r="M657">
            <v>1219</v>
          </cell>
          <cell r="N657">
            <v>20</v>
          </cell>
          <cell r="O657">
            <v>34</v>
          </cell>
          <cell r="P657">
            <v>0</v>
          </cell>
          <cell r="Q657" t="str">
            <v>57621-32010</v>
          </cell>
          <cell r="R657" t="str">
            <v>PAD</v>
          </cell>
        </row>
        <row r="658">
          <cell r="A658" t="str">
            <v>TMT-256</v>
          </cell>
          <cell r="B658" t="str">
            <v>TTTCK</v>
          </cell>
          <cell r="C658" t="str">
            <v>F45</v>
          </cell>
          <cell r="D658" t="str">
            <v>SHEET</v>
          </cell>
          <cell r="E658" t="str">
            <v>SHGA440-45/45</v>
          </cell>
          <cell r="F658">
            <v>2.6</v>
          </cell>
          <cell r="G658">
            <v>973</v>
          </cell>
          <cell r="H658">
            <v>1219</v>
          </cell>
          <cell r="I658">
            <v>24.315000000000001</v>
          </cell>
          <cell r="J658">
            <v>40</v>
          </cell>
          <cell r="K658">
            <v>5</v>
          </cell>
          <cell r="L658">
            <v>107</v>
          </cell>
          <cell r="M658">
            <v>1219</v>
          </cell>
          <cell r="N658">
            <v>9</v>
          </cell>
          <cell r="O658">
            <v>12</v>
          </cell>
          <cell r="P658">
            <v>0</v>
          </cell>
          <cell r="Q658" t="str">
            <v>57735-32040-00</v>
          </cell>
          <cell r="R658" t="str">
            <v>R/F RR TORQUE BOX RH</v>
          </cell>
        </row>
        <row r="659">
          <cell r="A659" t="str">
            <v>TMT-257</v>
          </cell>
          <cell r="B659" t="str">
            <v>TTTCK</v>
          </cell>
          <cell r="C659" t="str">
            <v>F45</v>
          </cell>
          <cell r="D659" t="str">
            <v>SHEET</v>
          </cell>
          <cell r="E659" t="str">
            <v>SHGA440-45/45</v>
          </cell>
          <cell r="F659">
            <v>2.6</v>
          </cell>
          <cell r="G659">
            <v>973</v>
          </cell>
          <cell r="H659">
            <v>1219</v>
          </cell>
          <cell r="I659">
            <v>24.315000000000001</v>
          </cell>
          <cell r="J659">
            <v>40</v>
          </cell>
          <cell r="K659">
            <v>5</v>
          </cell>
          <cell r="L659">
            <v>107</v>
          </cell>
          <cell r="M659">
            <v>1219</v>
          </cell>
          <cell r="N659">
            <v>9</v>
          </cell>
          <cell r="O659">
            <v>12</v>
          </cell>
          <cell r="P659">
            <v>0</v>
          </cell>
          <cell r="Q659" t="str">
            <v>57736-32040-00</v>
          </cell>
          <cell r="R659" t="str">
            <v>R/F RR TORQUE BOX LH</v>
          </cell>
        </row>
        <row r="660">
          <cell r="A660" t="str">
            <v>TMT-259-02</v>
          </cell>
          <cell r="B660" t="str">
            <v>TTTCK</v>
          </cell>
          <cell r="C660" t="str">
            <v>F45</v>
          </cell>
          <cell r="D660" t="str">
            <v>SHEET</v>
          </cell>
          <cell r="E660" t="str">
            <v>SHGA440-45/45</v>
          </cell>
          <cell r="F660">
            <v>2.6</v>
          </cell>
          <cell r="G660">
            <v>973</v>
          </cell>
          <cell r="H660">
            <v>1219</v>
          </cell>
          <cell r="I660">
            <v>24.315000000000001</v>
          </cell>
          <cell r="J660">
            <v>40</v>
          </cell>
          <cell r="K660">
            <v>5</v>
          </cell>
          <cell r="L660">
            <v>160</v>
          </cell>
          <cell r="M660">
            <v>1219</v>
          </cell>
          <cell r="N660">
            <v>6</v>
          </cell>
          <cell r="O660">
            <v>10</v>
          </cell>
          <cell r="P660">
            <v>0</v>
          </cell>
          <cell r="Q660" t="str">
            <v>57631-32060</v>
          </cell>
          <cell r="R660" t="str">
            <v>BRKT. FR SUSP. ARM. FR. NO.2</v>
          </cell>
        </row>
        <row r="661">
          <cell r="A661" t="str">
            <v>TMT-260-02</v>
          </cell>
          <cell r="B661" t="str">
            <v>TTTCK</v>
          </cell>
          <cell r="C661" t="str">
            <v>F45</v>
          </cell>
          <cell r="D661" t="str">
            <v>SHEET</v>
          </cell>
          <cell r="E661" t="str">
            <v>SHGA440-45/45</v>
          </cell>
          <cell r="F661">
            <v>2.6</v>
          </cell>
          <cell r="G661">
            <v>973</v>
          </cell>
          <cell r="H661">
            <v>1219</v>
          </cell>
          <cell r="I661">
            <v>24.315000000000001</v>
          </cell>
          <cell r="J661">
            <v>40</v>
          </cell>
          <cell r="K661">
            <v>5</v>
          </cell>
          <cell r="L661">
            <v>160</v>
          </cell>
          <cell r="M661">
            <v>1219</v>
          </cell>
          <cell r="N661">
            <v>6</v>
          </cell>
          <cell r="O661">
            <v>10</v>
          </cell>
          <cell r="P661">
            <v>0</v>
          </cell>
          <cell r="Q661" t="str">
            <v>57632-32060</v>
          </cell>
          <cell r="R661" t="str">
            <v>BRKT. RR. SUSP. ARM FR. NO.2</v>
          </cell>
        </row>
        <row r="662">
          <cell r="A662" t="str">
            <v>TMT-989-02</v>
          </cell>
          <cell r="B662" t="str">
            <v>TTTCK</v>
          </cell>
          <cell r="C662" t="str">
            <v>185</v>
          </cell>
          <cell r="D662" t="str">
            <v>COIL</v>
          </cell>
          <cell r="E662" t="str">
            <v>SPC270C</v>
          </cell>
          <cell r="F662">
            <v>1</v>
          </cell>
          <cell r="G662">
            <v>210</v>
          </cell>
          <cell r="H662">
            <v>0</v>
          </cell>
          <cell r="I662">
            <v>590</v>
          </cell>
          <cell r="J662">
            <v>1</v>
          </cell>
          <cell r="K662">
            <v>20</v>
          </cell>
          <cell r="L662">
            <v>210</v>
          </cell>
          <cell r="M662">
            <v>0</v>
          </cell>
          <cell r="N662">
            <v>2</v>
          </cell>
          <cell r="O662">
            <v>5514</v>
          </cell>
          <cell r="P662">
            <v>65</v>
          </cell>
          <cell r="Q662" t="str">
            <v>477A1-0K010</v>
          </cell>
          <cell r="R662" t="str">
            <v>REINFORCEMENT DUST COVER NO.1 RH</v>
          </cell>
        </row>
        <row r="663">
          <cell r="A663" t="str">
            <v>TMT-990-02</v>
          </cell>
          <cell r="B663" t="str">
            <v>TTTCK</v>
          </cell>
          <cell r="C663" t="str">
            <v>185</v>
          </cell>
          <cell r="D663" t="str">
            <v>COIL</v>
          </cell>
          <cell r="E663" t="str">
            <v>SPC270C</v>
          </cell>
          <cell r="F663">
            <v>1</v>
          </cell>
          <cell r="G663">
            <v>210</v>
          </cell>
          <cell r="H663">
            <v>0</v>
          </cell>
          <cell r="I663">
            <v>590</v>
          </cell>
          <cell r="J663">
            <v>1</v>
          </cell>
          <cell r="K663">
            <v>20</v>
          </cell>
          <cell r="L663">
            <v>210</v>
          </cell>
          <cell r="M663">
            <v>0</v>
          </cell>
          <cell r="N663">
            <v>2</v>
          </cell>
          <cell r="O663">
            <v>5514</v>
          </cell>
          <cell r="P663">
            <v>65</v>
          </cell>
          <cell r="Q663" t="str">
            <v>477A2-0K010</v>
          </cell>
          <cell r="R663" t="str">
            <v>REINFORCEMENT DUST COVER NO.1 LH</v>
          </cell>
        </row>
        <row r="664">
          <cell r="A664" t="str">
            <v>HMT-912</v>
          </cell>
          <cell r="B664" t="str">
            <v>TTTCK</v>
          </cell>
          <cell r="C664" t="str">
            <v>292</v>
          </cell>
          <cell r="D664" t="str">
            <v>COIL</v>
          </cell>
          <cell r="E664" t="str">
            <v>SPC270C</v>
          </cell>
          <cell r="F664">
            <v>0.8</v>
          </cell>
          <cell r="G664">
            <v>71</v>
          </cell>
          <cell r="H664">
            <v>0</v>
          </cell>
          <cell r="I664">
            <v>160</v>
          </cell>
          <cell r="J664">
            <v>1</v>
          </cell>
          <cell r="K664">
            <v>15</v>
          </cell>
          <cell r="L664">
            <v>71</v>
          </cell>
          <cell r="M664">
            <v>0</v>
          </cell>
          <cell r="N664">
            <v>1</v>
          </cell>
          <cell r="O664">
            <v>5333</v>
          </cell>
          <cell r="P664">
            <v>67</v>
          </cell>
          <cell r="Q664" t="str">
            <v>41115-0K010-00</v>
          </cell>
          <cell r="R664" t="str">
            <v>RING DIFFRENTIAL OIL STORAGE</v>
          </cell>
        </row>
        <row r="665">
          <cell r="A665" t="str">
            <v>TMT-989-04</v>
          </cell>
          <cell r="B665" t="str">
            <v>TTTCK</v>
          </cell>
          <cell r="C665" t="str">
            <v>293</v>
          </cell>
          <cell r="D665" t="str">
            <v>COIL</v>
          </cell>
          <cell r="E665" t="str">
            <v>SPC270C</v>
          </cell>
          <cell r="F665">
            <v>1</v>
          </cell>
          <cell r="G665">
            <v>220</v>
          </cell>
          <cell r="H665">
            <v>0</v>
          </cell>
          <cell r="I665">
            <v>700</v>
          </cell>
          <cell r="J665">
            <v>1</v>
          </cell>
          <cell r="K665">
            <v>15</v>
          </cell>
          <cell r="L665">
            <v>220</v>
          </cell>
          <cell r="M665">
            <v>0</v>
          </cell>
          <cell r="N665">
            <v>2</v>
          </cell>
          <cell r="O665">
            <v>6250</v>
          </cell>
          <cell r="P665">
            <v>65</v>
          </cell>
          <cell r="Q665" t="str">
            <v>477A5-0K010</v>
          </cell>
          <cell r="R665" t="str">
            <v>REINFORCEMENT DUST COVER NO.3 RH</v>
          </cell>
        </row>
        <row r="666">
          <cell r="A666" t="str">
            <v>TMT-990-04</v>
          </cell>
          <cell r="B666" t="str">
            <v>TTTCK</v>
          </cell>
          <cell r="C666" t="str">
            <v>293</v>
          </cell>
          <cell r="D666" t="str">
            <v>COIL</v>
          </cell>
          <cell r="E666" t="str">
            <v>SPC270C</v>
          </cell>
          <cell r="F666">
            <v>1</v>
          </cell>
          <cell r="G666">
            <v>220</v>
          </cell>
          <cell r="H666">
            <v>0</v>
          </cell>
          <cell r="I666">
            <v>700</v>
          </cell>
          <cell r="J666">
            <v>1</v>
          </cell>
          <cell r="K666">
            <v>15</v>
          </cell>
          <cell r="L666">
            <v>220</v>
          </cell>
          <cell r="M666">
            <v>0</v>
          </cell>
          <cell r="N666">
            <v>2</v>
          </cell>
          <cell r="O666">
            <v>6250</v>
          </cell>
          <cell r="P666">
            <v>65</v>
          </cell>
          <cell r="Q666" t="str">
            <v>477A6-0K010</v>
          </cell>
          <cell r="R666" t="str">
            <v>REINFORCEMENT DUST COVER NO.3 LH</v>
          </cell>
        </row>
        <row r="667">
          <cell r="A667" t="str">
            <v>TMT-989-03</v>
          </cell>
          <cell r="B667" t="str">
            <v>TTTCK</v>
          </cell>
          <cell r="C667" t="str">
            <v>298</v>
          </cell>
          <cell r="D667" t="str">
            <v>COIL</v>
          </cell>
          <cell r="E667" t="str">
            <v>SPC270C</v>
          </cell>
          <cell r="F667">
            <v>1</v>
          </cell>
          <cell r="G667">
            <v>190</v>
          </cell>
          <cell r="H667">
            <v>0</v>
          </cell>
          <cell r="I667">
            <v>540</v>
          </cell>
          <cell r="J667">
            <v>1</v>
          </cell>
          <cell r="K667">
            <v>15</v>
          </cell>
          <cell r="L667">
            <v>190</v>
          </cell>
          <cell r="M667">
            <v>0</v>
          </cell>
          <cell r="N667">
            <v>2</v>
          </cell>
          <cell r="O667">
            <v>3624</v>
          </cell>
          <cell r="P667">
            <v>100</v>
          </cell>
          <cell r="Q667" t="str">
            <v>477A3-0K010</v>
          </cell>
          <cell r="R667" t="str">
            <v>REINFORCEMENT DUST COVER NO.2 RH</v>
          </cell>
        </row>
        <row r="668">
          <cell r="A668" t="str">
            <v>TMT-990-03</v>
          </cell>
          <cell r="B668" t="str">
            <v>TTTCK</v>
          </cell>
          <cell r="C668" t="str">
            <v>298</v>
          </cell>
          <cell r="D668" t="str">
            <v>COIL</v>
          </cell>
          <cell r="E668" t="str">
            <v>SPC270C</v>
          </cell>
          <cell r="F668">
            <v>1</v>
          </cell>
          <cell r="G668">
            <v>190</v>
          </cell>
          <cell r="H668">
            <v>0</v>
          </cell>
          <cell r="I668">
            <v>540</v>
          </cell>
          <cell r="J668">
            <v>1</v>
          </cell>
          <cell r="K668">
            <v>15</v>
          </cell>
          <cell r="L668">
            <v>190</v>
          </cell>
          <cell r="M668">
            <v>0</v>
          </cell>
          <cell r="N668">
            <v>2</v>
          </cell>
          <cell r="O668">
            <v>3624</v>
          </cell>
          <cell r="P668">
            <v>100</v>
          </cell>
          <cell r="Q668" t="str">
            <v>477A4-0K010</v>
          </cell>
          <cell r="R668" t="str">
            <v>REINFORCEMENT DUST COVER NO.2 LH</v>
          </cell>
        </row>
        <row r="669">
          <cell r="A669" t="str">
            <v>TMT-989-01</v>
          </cell>
          <cell r="B669" t="str">
            <v>TTTCK</v>
          </cell>
          <cell r="C669" t="str">
            <v>299</v>
          </cell>
          <cell r="D669" t="str">
            <v>COIL</v>
          </cell>
          <cell r="E669" t="str">
            <v>SPC270C</v>
          </cell>
          <cell r="F669">
            <v>0.7</v>
          </cell>
          <cell r="G669">
            <v>374</v>
          </cell>
          <cell r="H669">
            <v>0</v>
          </cell>
          <cell r="I669">
            <v>460</v>
          </cell>
          <cell r="J669">
            <v>1</v>
          </cell>
          <cell r="K669">
            <v>15</v>
          </cell>
          <cell r="L669">
            <v>374</v>
          </cell>
          <cell r="M669">
            <v>0</v>
          </cell>
          <cell r="N669">
            <v>1</v>
          </cell>
          <cell r="O669">
            <v>699</v>
          </cell>
          <cell r="P669">
            <v>320</v>
          </cell>
          <cell r="Q669" t="str">
            <v>47781-0K060-B</v>
          </cell>
          <cell r="R669" t="str">
            <v>COVER DISC BRAKE DUST FR RH</v>
          </cell>
        </row>
        <row r="670">
          <cell r="A670" t="str">
            <v>TMT-990-01</v>
          </cell>
          <cell r="B670" t="str">
            <v>TTTCK</v>
          </cell>
          <cell r="C670" t="str">
            <v>299</v>
          </cell>
          <cell r="D670" t="str">
            <v>COIL</v>
          </cell>
          <cell r="E670" t="str">
            <v>SPC270C</v>
          </cell>
          <cell r="F670">
            <v>0.7</v>
          </cell>
          <cell r="G670">
            <v>374</v>
          </cell>
          <cell r="H670">
            <v>0</v>
          </cell>
          <cell r="I670">
            <v>460</v>
          </cell>
          <cell r="J670">
            <v>1</v>
          </cell>
          <cell r="K670">
            <v>15</v>
          </cell>
          <cell r="L670">
            <v>374</v>
          </cell>
          <cell r="M670">
            <v>0</v>
          </cell>
          <cell r="N670">
            <v>1</v>
          </cell>
          <cell r="O670">
            <v>699</v>
          </cell>
          <cell r="P670">
            <v>320</v>
          </cell>
          <cell r="Q670" t="str">
            <v>47782-0K060-B</v>
          </cell>
          <cell r="R670" t="str">
            <v>COVER DISC BRAKE DUST FR,LH</v>
          </cell>
        </row>
        <row r="671">
          <cell r="A671" t="str">
            <v>TMT-900-05</v>
          </cell>
          <cell r="B671" t="str">
            <v>TTTCK</v>
          </cell>
          <cell r="C671" t="str">
            <v>315</v>
          </cell>
          <cell r="D671" t="str">
            <v>COIL</v>
          </cell>
          <cell r="E671" t="str">
            <v>SPC270C</v>
          </cell>
          <cell r="F671">
            <v>0.7</v>
          </cell>
          <cell r="G671">
            <v>146</v>
          </cell>
          <cell r="H671">
            <v>0</v>
          </cell>
          <cell r="I671">
            <v>310</v>
          </cell>
          <cell r="J671">
            <v>1</v>
          </cell>
          <cell r="K671">
            <v>10</v>
          </cell>
          <cell r="L671">
            <v>146</v>
          </cell>
          <cell r="M671">
            <v>0</v>
          </cell>
          <cell r="N671">
            <v>1</v>
          </cell>
          <cell r="O671">
            <v>3369</v>
          </cell>
          <cell r="P671">
            <v>115</v>
          </cell>
          <cell r="Q671" t="str">
            <v>55172-0K010-B-01</v>
          </cell>
          <cell r="R671" t="str">
            <v>BASE BRAKE PEDAL SUPT.</v>
          </cell>
        </row>
        <row r="672">
          <cell r="A672" t="str">
            <v>TMT-900-02</v>
          </cell>
          <cell r="B672" t="str">
            <v>TTTCK</v>
          </cell>
          <cell r="C672" t="str">
            <v>316</v>
          </cell>
          <cell r="D672" t="str">
            <v>COIL</v>
          </cell>
          <cell r="E672" t="str">
            <v>SPC270C</v>
          </cell>
          <cell r="F672">
            <v>1.4</v>
          </cell>
          <cell r="G672">
            <v>484</v>
          </cell>
          <cell r="H672">
            <v>0</v>
          </cell>
          <cell r="I672">
            <v>1400</v>
          </cell>
          <cell r="J672">
            <v>1</v>
          </cell>
          <cell r="K672">
            <v>10</v>
          </cell>
          <cell r="L672">
            <v>484</v>
          </cell>
          <cell r="M672">
            <v>0</v>
          </cell>
          <cell r="N672">
            <v>2</v>
          </cell>
          <cell r="O672">
            <v>2287</v>
          </cell>
          <cell r="P672">
            <v>115</v>
          </cell>
          <cell r="Q672" t="str">
            <v>55171-0K010</v>
          </cell>
          <cell r="R672" t="str">
            <v>SUPPORT BRAKE PEDAL NO.1</v>
          </cell>
        </row>
        <row r="673">
          <cell r="A673" t="str">
            <v>TMT-900-03</v>
          </cell>
          <cell r="B673" t="str">
            <v>TTTCK</v>
          </cell>
          <cell r="C673" t="str">
            <v>316</v>
          </cell>
          <cell r="D673" t="str">
            <v>COIL</v>
          </cell>
          <cell r="E673" t="str">
            <v>SPC270C</v>
          </cell>
          <cell r="F673">
            <v>1.4</v>
          </cell>
          <cell r="G673">
            <v>484</v>
          </cell>
          <cell r="H673">
            <v>0</v>
          </cell>
          <cell r="I673">
            <v>1400</v>
          </cell>
          <cell r="J673">
            <v>1</v>
          </cell>
          <cell r="K673">
            <v>10</v>
          </cell>
          <cell r="L673">
            <v>484</v>
          </cell>
          <cell r="M673">
            <v>0</v>
          </cell>
          <cell r="N673">
            <v>2</v>
          </cell>
          <cell r="O673">
            <v>2287</v>
          </cell>
          <cell r="P673">
            <v>115</v>
          </cell>
          <cell r="Q673" t="str">
            <v>55175-0K010</v>
          </cell>
          <cell r="R673" t="str">
            <v>SUPPORT BRAKE PEDAL NO.2</v>
          </cell>
        </row>
        <row r="674">
          <cell r="A674" t="str">
            <v>TMT-945-02</v>
          </cell>
          <cell r="B674" t="str">
            <v>TTTCK</v>
          </cell>
          <cell r="C674" t="str">
            <v>321</v>
          </cell>
          <cell r="D674" t="str">
            <v>COIL</v>
          </cell>
          <cell r="E674" t="str">
            <v>SPC270C</v>
          </cell>
          <cell r="F674">
            <v>1.2</v>
          </cell>
          <cell r="G674">
            <v>160</v>
          </cell>
          <cell r="H674">
            <v>0</v>
          </cell>
          <cell r="I674">
            <v>360</v>
          </cell>
          <cell r="J674">
            <v>1</v>
          </cell>
          <cell r="K674">
            <v>10</v>
          </cell>
          <cell r="L674">
            <v>160</v>
          </cell>
          <cell r="M674">
            <v>0</v>
          </cell>
          <cell r="N674">
            <v>2</v>
          </cell>
          <cell r="O674">
            <v>3750</v>
          </cell>
          <cell r="P674">
            <v>32</v>
          </cell>
          <cell r="Q674" t="str">
            <v>32929-0K010-A</v>
          </cell>
          <cell r="R674" t="str">
            <v>CLAMP , FLEXIBLE HOSE NO.2</v>
          </cell>
        </row>
        <row r="675">
          <cell r="A675" t="str">
            <v>TMT-900-10</v>
          </cell>
          <cell r="B675" t="str">
            <v>TTTCK</v>
          </cell>
          <cell r="C675" t="str">
            <v>322</v>
          </cell>
          <cell r="D675" t="str">
            <v>COIL</v>
          </cell>
          <cell r="E675" t="str">
            <v>SPC270C</v>
          </cell>
          <cell r="F675">
            <v>1.4</v>
          </cell>
          <cell r="G675">
            <v>174</v>
          </cell>
          <cell r="H675">
            <v>0</v>
          </cell>
          <cell r="I675">
            <v>360</v>
          </cell>
          <cell r="J675">
            <v>1</v>
          </cell>
          <cell r="K675">
            <v>10</v>
          </cell>
          <cell r="L675">
            <v>174</v>
          </cell>
          <cell r="M675">
            <v>0</v>
          </cell>
          <cell r="N675">
            <v>2</v>
          </cell>
          <cell r="O675">
            <v>2208</v>
          </cell>
          <cell r="P675">
            <v>85.5</v>
          </cell>
          <cell r="Q675" t="str">
            <v>55178-0K010</v>
          </cell>
          <cell r="R675" t="str">
            <v>BKT STOP LAMP SWITCH MOUNTING</v>
          </cell>
        </row>
        <row r="676">
          <cell r="A676" t="str">
            <v>TMT-902-05</v>
          </cell>
          <cell r="B676" t="str">
            <v>TTTCK</v>
          </cell>
          <cell r="C676" t="str">
            <v>323</v>
          </cell>
          <cell r="D676" t="str">
            <v>COIL</v>
          </cell>
          <cell r="E676" t="str">
            <v>SPC270C</v>
          </cell>
          <cell r="F676">
            <v>1.4</v>
          </cell>
          <cell r="G676">
            <v>416</v>
          </cell>
          <cell r="H676">
            <v>0</v>
          </cell>
          <cell r="I676">
            <v>1400</v>
          </cell>
          <cell r="J676">
            <v>1</v>
          </cell>
          <cell r="K676">
            <v>10</v>
          </cell>
          <cell r="L676">
            <v>416</v>
          </cell>
          <cell r="M676">
            <v>0</v>
          </cell>
          <cell r="N676">
            <v>2</v>
          </cell>
          <cell r="O676">
            <v>3598</v>
          </cell>
          <cell r="P676">
            <v>85</v>
          </cell>
          <cell r="Q676" t="str">
            <v>55156-0K010</v>
          </cell>
          <cell r="R676" t="str">
            <v>BKT CLUTCH PEDAL</v>
          </cell>
        </row>
        <row r="677">
          <cell r="A677" t="str">
            <v>TMT-902-02</v>
          </cell>
          <cell r="B677" t="str">
            <v>TTTCK</v>
          </cell>
          <cell r="C677" t="str">
            <v>325</v>
          </cell>
          <cell r="D677" t="str">
            <v>COIL</v>
          </cell>
          <cell r="E677" t="str">
            <v>SPC270C</v>
          </cell>
          <cell r="F677">
            <v>2</v>
          </cell>
          <cell r="G677">
            <v>261</v>
          </cell>
          <cell r="H677">
            <v>0</v>
          </cell>
          <cell r="I677">
            <v>680</v>
          </cell>
          <cell r="J677">
            <v>1</v>
          </cell>
          <cell r="K677">
            <v>10</v>
          </cell>
          <cell r="L677">
            <v>261</v>
          </cell>
          <cell r="M677">
            <v>0</v>
          </cell>
          <cell r="N677">
            <v>1</v>
          </cell>
          <cell r="O677">
            <v>2214</v>
          </cell>
          <cell r="P677">
            <v>75</v>
          </cell>
          <cell r="Q677" t="str">
            <v>55181-0K020</v>
          </cell>
          <cell r="R677" t="str">
            <v>SUPT. CLUTCH PEDAL</v>
          </cell>
        </row>
        <row r="678">
          <cell r="A678" t="str">
            <v>TMT-902-09</v>
          </cell>
          <cell r="B678" t="str">
            <v>TTTCK</v>
          </cell>
          <cell r="C678" t="str">
            <v>326</v>
          </cell>
          <cell r="D678" t="str">
            <v>COIL</v>
          </cell>
          <cell r="E678" t="str">
            <v>SPC270C</v>
          </cell>
          <cell r="F678">
            <v>1.6</v>
          </cell>
          <cell r="G678">
            <v>268</v>
          </cell>
          <cell r="H678">
            <v>0</v>
          </cell>
          <cell r="I678">
            <v>740</v>
          </cell>
          <cell r="J678">
            <v>1</v>
          </cell>
          <cell r="K678">
            <v>10</v>
          </cell>
          <cell r="L678">
            <v>268</v>
          </cell>
          <cell r="M678">
            <v>0</v>
          </cell>
          <cell r="N678">
            <v>2</v>
          </cell>
          <cell r="O678">
            <v>2466</v>
          </cell>
          <cell r="P678">
            <v>89</v>
          </cell>
          <cell r="Q678" t="str">
            <v>55188-0K010-01</v>
          </cell>
          <cell r="R678" t="str">
            <v>STOPPER CLUTCH PEDAL</v>
          </cell>
        </row>
        <row r="679">
          <cell r="A679" t="str">
            <v>TMT-900-08</v>
          </cell>
          <cell r="B679" t="str">
            <v>TTTCK</v>
          </cell>
          <cell r="C679" t="str">
            <v>328</v>
          </cell>
          <cell r="D679" t="str">
            <v>COIL</v>
          </cell>
          <cell r="E679" t="str">
            <v>SPC270C</v>
          </cell>
          <cell r="F679">
            <v>1.6</v>
          </cell>
          <cell r="G679">
            <v>461</v>
          </cell>
          <cell r="H679">
            <v>0</v>
          </cell>
          <cell r="I679">
            <v>1470</v>
          </cell>
          <cell r="J679">
            <v>1</v>
          </cell>
          <cell r="K679">
            <v>10</v>
          </cell>
          <cell r="L679">
            <v>461</v>
          </cell>
          <cell r="M679">
            <v>0</v>
          </cell>
          <cell r="N679">
            <v>2</v>
          </cell>
          <cell r="O679">
            <v>2732</v>
          </cell>
          <cell r="P679">
            <v>93</v>
          </cell>
          <cell r="Q679" t="str">
            <v>55174-0K010-01</v>
          </cell>
          <cell r="R679" t="str">
            <v>SUPPORT BRAKE NO.4</v>
          </cell>
        </row>
        <row r="680">
          <cell r="A680" t="str">
            <v>TMT-902-07</v>
          </cell>
          <cell r="B680" t="str">
            <v>TTTCK</v>
          </cell>
          <cell r="C680" t="str">
            <v>329</v>
          </cell>
          <cell r="D680" t="str">
            <v>COIL</v>
          </cell>
          <cell r="E680" t="str">
            <v>SPC270C</v>
          </cell>
          <cell r="F680">
            <v>1.6</v>
          </cell>
          <cell r="G680">
            <v>495</v>
          </cell>
          <cell r="H680">
            <v>0</v>
          </cell>
          <cell r="I680">
            <v>1340</v>
          </cell>
          <cell r="J680">
            <v>1</v>
          </cell>
          <cell r="K680">
            <v>10</v>
          </cell>
          <cell r="L680">
            <v>495</v>
          </cell>
          <cell r="M680">
            <v>0</v>
          </cell>
          <cell r="N680">
            <v>2</v>
          </cell>
          <cell r="O680">
            <v>1925</v>
          </cell>
          <cell r="P680">
            <v>112</v>
          </cell>
          <cell r="Q680" t="str">
            <v>55184-0K010-01</v>
          </cell>
          <cell r="R680" t="str">
            <v>SUPT CLUTCH PEDAL MOUTING</v>
          </cell>
        </row>
        <row r="681">
          <cell r="A681" t="str">
            <v>TMT-902-04</v>
          </cell>
          <cell r="B681" t="str">
            <v>TTTCK</v>
          </cell>
          <cell r="C681" t="str">
            <v>331</v>
          </cell>
          <cell r="D681" t="str">
            <v>COIL</v>
          </cell>
          <cell r="E681" t="str">
            <v>SPC270C</v>
          </cell>
          <cell r="F681">
            <v>2</v>
          </cell>
          <cell r="G681">
            <v>255.2</v>
          </cell>
          <cell r="H681">
            <v>0</v>
          </cell>
          <cell r="I681">
            <v>760</v>
          </cell>
          <cell r="J681">
            <v>1</v>
          </cell>
          <cell r="K681">
            <v>10</v>
          </cell>
          <cell r="L681">
            <v>255.2</v>
          </cell>
          <cell r="M681">
            <v>0</v>
          </cell>
          <cell r="N681">
            <v>2</v>
          </cell>
          <cell r="O681">
            <v>1436</v>
          </cell>
          <cell r="P681">
            <v>132</v>
          </cell>
          <cell r="Q681" t="str">
            <v>55182-0K010-01</v>
          </cell>
          <cell r="R681" t="str">
            <v>BASE CLUTCH PEDAL</v>
          </cell>
        </row>
        <row r="682">
          <cell r="A682" t="str">
            <v>TMT-931</v>
          </cell>
          <cell r="B682" t="str">
            <v>TTTCK</v>
          </cell>
          <cell r="C682" t="str">
            <v>378</v>
          </cell>
          <cell r="D682" t="str">
            <v>CUT SIZE</v>
          </cell>
          <cell r="E682" t="str">
            <v>SPC270C</v>
          </cell>
          <cell r="F682">
            <v>0.7</v>
          </cell>
          <cell r="G682">
            <v>95</v>
          </cell>
          <cell r="H682">
            <v>1219</v>
          </cell>
          <cell r="I682">
            <v>0.63600000000000001</v>
          </cell>
          <cell r="J682">
            <v>1000</v>
          </cell>
          <cell r="K682">
            <v>15</v>
          </cell>
          <cell r="L682">
            <v>95</v>
          </cell>
          <cell r="M682">
            <v>1219</v>
          </cell>
          <cell r="N682">
            <v>1</v>
          </cell>
          <cell r="O682">
            <v>12</v>
          </cell>
          <cell r="P682">
            <v>0</v>
          </cell>
          <cell r="Q682" t="str">
            <v>67626-0K010-00</v>
          </cell>
          <cell r="R682" t="str">
            <v>BKT, DOOR TRIM NO.2</v>
          </cell>
        </row>
        <row r="683">
          <cell r="A683" t="str">
            <v>TMT-908</v>
          </cell>
          <cell r="B683" t="str">
            <v>TTTCK</v>
          </cell>
          <cell r="C683" t="str">
            <v>390</v>
          </cell>
          <cell r="D683" t="str">
            <v>CUT SIZE</v>
          </cell>
          <cell r="E683" t="str">
            <v>SPC270C</v>
          </cell>
          <cell r="F683">
            <v>0.7</v>
          </cell>
          <cell r="G683">
            <v>80</v>
          </cell>
          <cell r="H683">
            <v>1219</v>
          </cell>
          <cell r="I683">
            <v>0.53600000000000003</v>
          </cell>
          <cell r="J683">
            <v>1000</v>
          </cell>
          <cell r="K683">
            <v>15</v>
          </cell>
          <cell r="L683">
            <v>80</v>
          </cell>
          <cell r="M683">
            <v>1219</v>
          </cell>
          <cell r="N683">
            <v>1</v>
          </cell>
          <cell r="O683">
            <v>14</v>
          </cell>
          <cell r="P683">
            <v>0</v>
          </cell>
          <cell r="Q683" t="str">
            <v>67625-0K010-00</v>
          </cell>
          <cell r="R683" t="str">
            <v>BKT. DOOR. TRIM NO.1</v>
          </cell>
        </row>
        <row r="684">
          <cell r="A684" t="str">
            <v>STM-021</v>
          </cell>
          <cell r="B684" t="str">
            <v>TTTCK</v>
          </cell>
          <cell r="C684" t="str">
            <v>445</v>
          </cell>
          <cell r="D684" t="str">
            <v>SHEET</v>
          </cell>
          <cell r="E684" t="str">
            <v>SPC270C</v>
          </cell>
          <cell r="F684">
            <v>0.8</v>
          </cell>
          <cell r="G684">
            <v>1219</v>
          </cell>
          <cell r="H684">
            <v>2438</v>
          </cell>
          <cell r="I684">
            <v>18.664000000000001</v>
          </cell>
          <cell r="J684">
            <v>20</v>
          </cell>
          <cell r="K684">
            <v>5</v>
          </cell>
          <cell r="L684">
            <v>84</v>
          </cell>
          <cell r="M684">
            <v>1219</v>
          </cell>
          <cell r="N684">
            <v>29</v>
          </cell>
          <cell r="O684">
            <v>56</v>
          </cell>
          <cell r="P684">
            <v>0</v>
          </cell>
          <cell r="Q684" t="str">
            <v>23741-0L010</v>
          </cell>
          <cell r="R684" t="str">
            <v>CLAMP. INJECT PIPE</v>
          </cell>
        </row>
        <row r="685">
          <cell r="A685" t="str">
            <v>STM-900</v>
          </cell>
          <cell r="B685" t="str">
            <v>TTTCK</v>
          </cell>
          <cell r="C685" t="str">
            <v>445</v>
          </cell>
          <cell r="D685" t="str">
            <v>SHEET</v>
          </cell>
          <cell r="E685" t="str">
            <v>SPC270C</v>
          </cell>
          <cell r="F685">
            <v>0.8</v>
          </cell>
          <cell r="G685">
            <v>1219</v>
          </cell>
          <cell r="H685">
            <v>2438</v>
          </cell>
          <cell r="I685">
            <v>18.664000000000001</v>
          </cell>
          <cell r="J685">
            <v>20</v>
          </cell>
          <cell r="K685">
            <v>5</v>
          </cell>
          <cell r="L685">
            <v>84</v>
          </cell>
          <cell r="M685">
            <v>1219</v>
          </cell>
          <cell r="N685">
            <v>29</v>
          </cell>
          <cell r="O685">
            <v>56</v>
          </cell>
          <cell r="P685">
            <v>0</v>
          </cell>
          <cell r="Q685" t="str">
            <v>23741-0L020</v>
          </cell>
          <cell r="R685" t="str">
            <v>CLAMP INJECTION PIPE</v>
          </cell>
        </row>
        <row r="686">
          <cell r="A686" t="str">
            <v>HMT-913-01</v>
          </cell>
          <cell r="B686" t="str">
            <v>TTTCK</v>
          </cell>
          <cell r="C686" t="str">
            <v>454</v>
          </cell>
          <cell r="D686" t="str">
            <v>SHEET</v>
          </cell>
          <cell r="E686" t="str">
            <v>SPC270C</v>
          </cell>
          <cell r="F686">
            <v>1</v>
          </cell>
          <cell r="G686">
            <v>1219</v>
          </cell>
          <cell r="H686">
            <v>2438</v>
          </cell>
          <cell r="I686">
            <v>23.33</v>
          </cell>
          <cell r="J686">
            <v>30</v>
          </cell>
          <cell r="K686">
            <v>5</v>
          </cell>
          <cell r="L686">
            <v>90</v>
          </cell>
          <cell r="M686">
            <v>1219</v>
          </cell>
          <cell r="N686">
            <v>27</v>
          </cell>
          <cell r="O686">
            <v>27</v>
          </cell>
          <cell r="P686">
            <v>0</v>
          </cell>
          <cell r="Q686" t="str">
            <v>41183-309K0-01</v>
          </cell>
          <cell r="R686" t="str">
            <v>DEFLECTOR ,DIFF BREATHER PLUG OIL</v>
          </cell>
        </row>
        <row r="687">
          <cell r="A687" t="str">
            <v>HMT-913-02</v>
          </cell>
          <cell r="B687" t="str">
            <v>TTTCK</v>
          </cell>
          <cell r="C687" t="str">
            <v>454</v>
          </cell>
          <cell r="D687" t="str">
            <v>SHEET</v>
          </cell>
          <cell r="E687" t="str">
            <v>SPC270C</v>
          </cell>
          <cell r="F687">
            <v>1</v>
          </cell>
          <cell r="G687">
            <v>1219</v>
          </cell>
          <cell r="H687">
            <v>2438</v>
          </cell>
          <cell r="I687">
            <v>23.33</v>
          </cell>
          <cell r="J687">
            <v>30</v>
          </cell>
          <cell r="K687">
            <v>5</v>
          </cell>
          <cell r="L687">
            <v>65</v>
          </cell>
          <cell r="M687">
            <v>1219</v>
          </cell>
          <cell r="N687">
            <v>37</v>
          </cell>
          <cell r="O687">
            <v>57</v>
          </cell>
          <cell r="P687">
            <v>0</v>
          </cell>
          <cell r="Q687" t="str">
            <v>41183-309K0-02</v>
          </cell>
          <cell r="R687" t="str">
            <v>BRACKET DEFLECTOR</v>
          </cell>
        </row>
        <row r="688">
          <cell r="A688" t="str">
            <v>TMT5001-03</v>
          </cell>
          <cell r="B688" t="str">
            <v>TTTCK</v>
          </cell>
          <cell r="C688" t="str">
            <v>454</v>
          </cell>
          <cell r="D688" t="str">
            <v>SHEET</v>
          </cell>
          <cell r="E688" t="str">
            <v>SPC270C</v>
          </cell>
          <cell r="F688">
            <v>1</v>
          </cell>
          <cell r="G688">
            <v>1219</v>
          </cell>
          <cell r="H688">
            <v>2438</v>
          </cell>
          <cell r="I688">
            <v>23.33</v>
          </cell>
          <cell r="J688">
            <v>30</v>
          </cell>
          <cell r="K688">
            <v>5</v>
          </cell>
          <cell r="L688">
            <v>340</v>
          </cell>
          <cell r="M688">
            <v>1219</v>
          </cell>
          <cell r="N688">
            <v>7</v>
          </cell>
          <cell r="O688">
            <v>72</v>
          </cell>
          <cell r="P688">
            <v>30</v>
          </cell>
          <cell r="Q688" t="str">
            <v>64523-16040-A-01</v>
          </cell>
          <cell r="R688" t="str">
            <v>LINK LUGGAGE COMP. DOOR HINGE</v>
          </cell>
        </row>
        <row r="689">
          <cell r="A689" t="str">
            <v>TMT6005</v>
          </cell>
          <cell r="B689" t="str">
            <v>TTTCK</v>
          </cell>
          <cell r="C689" t="str">
            <v>454</v>
          </cell>
          <cell r="D689" t="str">
            <v>SHEET</v>
          </cell>
          <cell r="E689" t="str">
            <v>SPC270C</v>
          </cell>
          <cell r="F689">
            <v>1</v>
          </cell>
          <cell r="G689">
            <v>1219</v>
          </cell>
          <cell r="H689">
            <v>2438</v>
          </cell>
          <cell r="I689">
            <v>23.33</v>
          </cell>
          <cell r="J689">
            <v>30</v>
          </cell>
          <cell r="K689">
            <v>5</v>
          </cell>
          <cell r="L689">
            <v>248</v>
          </cell>
          <cell r="M689">
            <v>1219</v>
          </cell>
          <cell r="N689">
            <v>9</v>
          </cell>
          <cell r="O689">
            <v>17</v>
          </cell>
          <cell r="P689">
            <v>67</v>
          </cell>
          <cell r="Q689" t="str">
            <v>58995-06090-00</v>
          </cell>
          <cell r="R689" t="str">
            <v>BKT, CONSOLE BOX AT MOUNTING</v>
          </cell>
        </row>
        <row r="690">
          <cell r="A690" t="str">
            <v>TMT-919-01</v>
          </cell>
          <cell r="B690" t="str">
            <v>TTTCK</v>
          </cell>
          <cell r="C690" t="str">
            <v>455</v>
          </cell>
          <cell r="D690" t="str">
            <v>CUT SIZE</v>
          </cell>
          <cell r="E690" t="str">
            <v>SPC270C</v>
          </cell>
          <cell r="F690">
            <v>1</v>
          </cell>
          <cell r="G690">
            <v>200</v>
          </cell>
          <cell r="H690">
            <v>210</v>
          </cell>
          <cell r="I690">
            <v>0.33</v>
          </cell>
          <cell r="J690">
            <v>2000</v>
          </cell>
          <cell r="K690">
            <v>10</v>
          </cell>
          <cell r="L690">
            <v>200</v>
          </cell>
          <cell r="M690">
            <v>210</v>
          </cell>
          <cell r="N690">
            <v>1</v>
          </cell>
          <cell r="O690">
            <v>1</v>
          </cell>
          <cell r="P690">
            <v>0</v>
          </cell>
          <cell r="Q690" t="str">
            <v>45253-0K010-B</v>
          </cell>
          <cell r="R690" t="str">
            <v>COVER STEERING COLUMN HOLE</v>
          </cell>
        </row>
        <row r="691">
          <cell r="A691" t="str">
            <v>TMT-920-01</v>
          </cell>
          <cell r="B691" t="str">
            <v>TTTCK</v>
          </cell>
          <cell r="C691" t="str">
            <v>455</v>
          </cell>
          <cell r="D691" t="str">
            <v>CUT SIZE</v>
          </cell>
          <cell r="E691" t="str">
            <v>SPC270C</v>
          </cell>
          <cell r="F691">
            <v>1</v>
          </cell>
          <cell r="G691">
            <v>200</v>
          </cell>
          <cell r="H691">
            <v>210</v>
          </cell>
          <cell r="I691">
            <v>0.33</v>
          </cell>
          <cell r="J691">
            <v>2000</v>
          </cell>
          <cell r="K691">
            <v>10</v>
          </cell>
          <cell r="L691">
            <v>200</v>
          </cell>
          <cell r="M691">
            <v>210</v>
          </cell>
          <cell r="N691">
            <v>1</v>
          </cell>
          <cell r="O691">
            <v>1</v>
          </cell>
          <cell r="P691">
            <v>0</v>
          </cell>
          <cell r="Q691" t="str">
            <v>45253-0K020</v>
          </cell>
          <cell r="R691" t="str">
            <v>COVER STEERING COLUMN HOLE</v>
          </cell>
        </row>
        <row r="692">
          <cell r="A692" t="str">
            <v>TMT3044-02</v>
          </cell>
          <cell r="B692" t="str">
            <v>TTTCK</v>
          </cell>
          <cell r="C692" t="str">
            <v>607</v>
          </cell>
          <cell r="D692" t="str">
            <v>CUT SIZE</v>
          </cell>
          <cell r="E692" t="str">
            <v>SPC270C</v>
          </cell>
          <cell r="F692">
            <v>1.2</v>
          </cell>
          <cell r="G692">
            <v>81</v>
          </cell>
          <cell r="H692">
            <v>1219</v>
          </cell>
          <cell r="I692">
            <v>0.93</v>
          </cell>
          <cell r="J692">
            <v>100</v>
          </cell>
          <cell r="K692">
            <v>10</v>
          </cell>
          <cell r="L692">
            <v>81</v>
          </cell>
          <cell r="M692">
            <v>1219</v>
          </cell>
          <cell r="N692">
            <v>1</v>
          </cell>
          <cell r="O692">
            <v>36</v>
          </cell>
          <cell r="P692">
            <v>74</v>
          </cell>
          <cell r="Q692" t="str">
            <v>33823-02170-02</v>
          </cell>
          <cell r="R692" t="str">
            <v>BRACKET NO.2</v>
          </cell>
        </row>
        <row r="693">
          <cell r="A693" t="str">
            <v>TMT-270</v>
          </cell>
          <cell r="B693" t="str">
            <v>TTTCK</v>
          </cell>
          <cell r="C693" t="str">
            <v>665</v>
          </cell>
          <cell r="D693" t="str">
            <v>CUT SIZE</v>
          </cell>
          <cell r="E693" t="str">
            <v>SPC270C</v>
          </cell>
          <cell r="F693">
            <v>0.5</v>
          </cell>
          <cell r="G693">
            <v>150</v>
          </cell>
          <cell r="H693">
            <v>208</v>
          </cell>
          <cell r="I693">
            <v>0.122</v>
          </cell>
          <cell r="J693">
            <v>500</v>
          </cell>
          <cell r="K693">
            <v>10</v>
          </cell>
          <cell r="L693">
            <v>150</v>
          </cell>
          <cell r="M693">
            <v>208</v>
          </cell>
          <cell r="N693">
            <v>1</v>
          </cell>
          <cell r="O693">
            <v>2</v>
          </cell>
          <cell r="P693">
            <v>0</v>
          </cell>
          <cell r="Q693" t="str">
            <v>55129-32030-00</v>
          </cell>
          <cell r="R693" t="str">
            <v>COVER DASH PANEL HOLE RH</v>
          </cell>
        </row>
        <row r="694">
          <cell r="A694" t="str">
            <v>TMT-271</v>
          </cell>
          <cell r="B694" t="str">
            <v>TTTCK</v>
          </cell>
          <cell r="C694" t="str">
            <v>665</v>
          </cell>
          <cell r="D694" t="str">
            <v>CUT SIZE</v>
          </cell>
          <cell r="E694" t="str">
            <v>SPC270C</v>
          </cell>
          <cell r="F694">
            <v>0.5</v>
          </cell>
          <cell r="G694">
            <v>150</v>
          </cell>
          <cell r="H694">
            <v>208</v>
          </cell>
          <cell r="I694">
            <v>0.122</v>
          </cell>
          <cell r="J694">
            <v>500</v>
          </cell>
          <cell r="K694">
            <v>10</v>
          </cell>
          <cell r="L694">
            <v>150</v>
          </cell>
          <cell r="M694">
            <v>208</v>
          </cell>
          <cell r="N694">
            <v>1</v>
          </cell>
          <cell r="O694">
            <v>2</v>
          </cell>
          <cell r="P694">
            <v>0</v>
          </cell>
          <cell r="Q694" t="str">
            <v>55139-32010-00</v>
          </cell>
          <cell r="R694" t="str">
            <v>COVER DASH PANEL HOLE LH</v>
          </cell>
        </row>
        <row r="695">
          <cell r="A695" t="str">
            <v>ARC6001</v>
          </cell>
          <cell r="B695" t="str">
            <v>TTTCK</v>
          </cell>
          <cell r="C695" t="str">
            <v>A89</v>
          </cell>
          <cell r="D695" t="str">
            <v>COIL</v>
          </cell>
          <cell r="E695" t="str">
            <v>SPC270C</v>
          </cell>
          <cell r="F695">
            <v>0.8</v>
          </cell>
          <cell r="G695">
            <v>200</v>
          </cell>
          <cell r="H695">
            <v>0</v>
          </cell>
          <cell r="I695">
            <v>510</v>
          </cell>
          <cell r="J695">
            <v>1</v>
          </cell>
          <cell r="K695">
            <v>10</v>
          </cell>
          <cell r="L695">
            <v>200</v>
          </cell>
          <cell r="M695">
            <v>0</v>
          </cell>
          <cell r="N695">
            <v>2</v>
          </cell>
          <cell r="O695">
            <v>2257</v>
          </cell>
          <cell r="P695">
            <v>90</v>
          </cell>
          <cell r="Q695" t="str">
            <v>71875-X1401-C</v>
          </cell>
          <cell r="R695" t="str">
            <v>INSIDERI RH</v>
          </cell>
        </row>
        <row r="696">
          <cell r="A696" t="str">
            <v>ARC6002</v>
          </cell>
          <cell r="B696" t="str">
            <v>TTTCK</v>
          </cell>
          <cell r="C696" t="str">
            <v>A89</v>
          </cell>
          <cell r="D696" t="str">
            <v>COIL</v>
          </cell>
          <cell r="E696" t="str">
            <v>SPC270C</v>
          </cell>
          <cell r="F696">
            <v>0.8</v>
          </cell>
          <cell r="G696">
            <v>200</v>
          </cell>
          <cell r="H696">
            <v>0</v>
          </cell>
          <cell r="I696">
            <v>510</v>
          </cell>
          <cell r="J696">
            <v>1</v>
          </cell>
          <cell r="K696">
            <v>10</v>
          </cell>
          <cell r="L696">
            <v>200</v>
          </cell>
          <cell r="M696">
            <v>0</v>
          </cell>
          <cell r="N696">
            <v>2</v>
          </cell>
          <cell r="O696">
            <v>2257</v>
          </cell>
          <cell r="P696">
            <v>90</v>
          </cell>
          <cell r="Q696" t="str">
            <v>71876-X1401-C</v>
          </cell>
          <cell r="R696" t="str">
            <v>INSIDERI LH</v>
          </cell>
        </row>
        <row r="697">
          <cell r="A697" t="str">
            <v>YSP5022</v>
          </cell>
          <cell r="B697" t="str">
            <v>TTTCK</v>
          </cell>
          <cell r="C697" t="str">
            <v>B64</v>
          </cell>
          <cell r="D697" t="str">
            <v>SHEET</v>
          </cell>
          <cell r="E697" t="str">
            <v>SPC270C</v>
          </cell>
          <cell r="F697">
            <v>1.4</v>
          </cell>
          <cell r="G697">
            <v>1219</v>
          </cell>
          <cell r="H697">
            <v>2425</v>
          </cell>
          <cell r="I697">
            <v>32.487000000000002</v>
          </cell>
          <cell r="J697">
            <v>25</v>
          </cell>
          <cell r="K697">
            <v>5</v>
          </cell>
          <cell r="L697">
            <v>70</v>
          </cell>
          <cell r="M697">
            <v>1219</v>
          </cell>
          <cell r="N697">
            <v>34</v>
          </cell>
          <cell r="O697">
            <v>16</v>
          </cell>
          <cell r="P697">
            <v>86</v>
          </cell>
          <cell r="Q697" t="str">
            <v>55322-0D080</v>
          </cell>
          <cell r="R697" t="str">
            <v>BKT.INS PANEL NO.2</v>
          </cell>
        </row>
        <row r="698">
          <cell r="A698" t="str">
            <v>YSP5024</v>
          </cell>
          <cell r="B698" t="str">
            <v>TTTCK</v>
          </cell>
          <cell r="C698" t="str">
            <v>B64</v>
          </cell>
          <cell r="D698" t="str">
            <v>SHEET</v>
          </cell>
          <cell r="E698" t="str">
            <v>SPC270C</v>
          </cell>
          <cell r="F698">
            <v>1.4</v>
          </cell>
          <cell r="G698">
            <v>1219</v>
          </cell>
          <cell r="H698">
            <v>2425</v>
          </cell>
          <cell r="I698">
            <v>32.487000000000002</v>
          </cell>
          <cell r="J698">
            <v>25</v>
          </cell>
          <cell r="K698">
            <v>5</v>
          </cell>
          <cell r="L698">
            <v>141</v>
          </cell>
          <cell r="M698">
            <v>1219</v>
          </cell>
          <cell r="N698">
            <v>17</v>
          </cell>
          <cell r="O698">
            <v>17</v>
          </cell>
          <cell r="P698">
            <v>66</v>
          </cell>
          <cell r="Q698" t="str">
            <v>55123-0D080</v>
          </cell>
          <cell r="R698" t="str">
            <v>R/F STEERING SUPT</v>
          </cell>
        </row>
        <row r="699">
          <cell r="A699" t="str">
            <v>TMT-574-01</v>
          </cell>
          <cell r="B699" t="str">
            <v>TTTCK</v>
          </cell>
          <cell r="C699" t="str">
            <v>D65</v>
          </cell>
          <cell r="D699" t="str">
            <v>COIL</v>
          </cell>
          <cell r="E699" t="str">
            <v>SPC270C</v>
          </cell>
          <cell r="F699">
            <v>1</v>
          </cell>
          <cell r="G699">
            <v>185</v>
          </cell>
          <cell r="H699">
            <v>0</v>
          </cell>
          <cell r="I699">
            <v>620</v>
          </cell>
          <cell r="J699">
            <v>1</v>
          </cell>
          <cell r="K699">
            <v>10</v>
          </cell>
          <cell r="L699">
            <v>185</v>
          </cell>
          <cell r="M699">
            <v>0</v>
          </cell>
          <cell r="N699">
            <v>1</v>
          </cell>
          <cell r="O699">
            <v>2883</v>
          </cell>
          <cell r="P699">
            <v>144</v>
          </cell>
          <cell r="Q699" t="str">
            <v>64431-16060-A-01</v>
          </cell>
          <cell r="R699" t="str">
            <v>R/F LUGGAGE COMPT.DOOR</v>
          </cell>
        </row>
        <row r="700">
          <cell r="A700" t="str">
            <v>TMT6028-01</v>
          </cell>
          <cell r="B700" t="str">
            <v>TTTCK</v>
          </cell>
          <cell r="C700" t="str">
            <v>D65</v>
          </cell>
          <cell r="D700" t="str">
            <v>COIL</v>
          </cell>
          <cell r="E700" t="str">
            <v>SPC270C</v>
          </cell>
          <cell r="F700">
            <v>1</v>
          </cell>
          <cell r="G700">
            <v>185</v>
          </cell>
          <cell r="H700">
            <v>0</v>
          </cell>
          <cell r="I700">
            <v>620</v>
          </cell>
          <cell r="J700">
            <v>1</v>
          </cell>
          <cell r="K700">
            <v>10</v>
          </cell>
          <cell r="L700">
            <v>185</v>
          </cell>
          <cell r="M700">
            <v>0</v>
          </cell>
          <cell r="N700">
            <v>2</v>
          </cell>
          <cell r="O700">
            <v>2952</v>
          </cell>
          <cell r="P700">
            <v>144.4</v>
          </cell>
          <cell r="Q700" t="str">
            <v>64431-16030-01</v>
          </cell>
          <cell r="R700" t="str">
            <v>R/F LUGGAGE COMPARTMENT DOOR</v>
          </cell>
        </row>
        <row r="701">
          <cell r="A701" t="str">
            <v>TMT3035</v>
          </cell>
          <cell r="B701" t="str">
            <v>TTTCK</v>
          </cell>
          <cell r="C701" t="str">
            <v>E63</v>
          </cell>
          <cell r="D701" t="str">
            <v>SHEET</v>
          </cell>
          <cell r="E701" t="str">
            <v>SPC270C</v>
          </cell>
          <cell r="F701">
            <v>1</v>
          </cell>
          <cell r="G701">
            <v>1165</v>
          </cell>
          <cell r="H701">
            <v>1219</v>
          </cell>
          <cell r="I701">
            <v>11.148</v>
          </cell>
          <cell r="J701">
            <v>70</v>
          </cell>
          <cell r="K701">
            <v>5</v>
          </cell>
          <cell r="L701">
            <v>289</v>
          </cell>
          <cell r="M701">
            <v>1219</v>
          </cell>
          <cell r="N701">
            <v>4</v>
          </cell>
          <cell r="O701">
            <v>10</v>
          </cell>
          <cell r="P701">
            <v>0</v>
          </cell>
          <cell r="Q701" t="str">
            <v>86211-02210-00</v>
          </cell>
          <cell r="R701" t="str">
            <v>BKT, RADIO RECEIVER A</v>
          </cell>
        </row>
        <row r="702">
          <cell r="A702" t="str">
            <v>TMT3036</v>
          </cell>
          <cell r="B702" t="str">
            <v>TTTCK</v>
          </cell>
          <cell r="C702" t="str">
            <v>E63</v>
          </cell>
          <cell r="D702" t="str">
            <v>SHEET</v>
          </cell>
          <cell r="E702" t="str">
            <v>SPC270C</v>
          </cell>
          <cell r="F702">
            <v>1</v>
          </cell>
          <cell r="G702">
            <v>1165</v>
          </cell>
          <cell r="H702">
            <v>1219</v>
          </cell>
          <cell r="I702">
            <v>11.148</v>
          </cell>
          <cell r="J702">
            <v>70</v>
          </cell>
          <cell r="K702">
            <v>5</v>
          </cell>
          <cell r="L702">
            <v>289</v>
          </cell>
          <cell r="M702">
            <v>1219</v>
          </cell>
          <cell r="N702">
            <v>4</v>
          </cell>
          <cell r="O702">
            <v>10</v>
          </cell>
          <cell r="P702">
            <v>0</v>
          </cell>
          <cell r="Q702" t="str">
            <v>86212-02210-00</v>
          </cell>
          <cell r="R702" t="str">
            <v>BKT, RADIO RECEIVER B</v>
          </cell>
        </row>
        <row r="703">
          <cell r="A703" t="str">
            <v>TMT3010-02</v>
          </cell>
          <cell r="B703" t="str">
            <v>TTTCK</v>
          </cell>
          <cell r="C703" t="str">
            <v>E65</v>
          </cell>
          <cell r="D703" t="str">
            <v>SHEET</v>
          </cell>
          <cell r="E703" t="str">
            <v>SPC270C</v>
          </cell>
          <cell r="F703">
            <v>1.2</v>
          </cell>
          <cell r="G703">
            <v>1198</v>
          </cell>
          <cell r="H703">
            <v>1219</v>
          </cell>
          <cell r="I703">
            <v>13.757</v>
          </cell>
          <cell r="J703">
            <v>60</v>
          </cell>
          <cell r="K703">
            <v>5</v>
          </cell>
          <cell r="L703">
            <v>56</v>
          </cell>
          <cell r="M703">
            <v>1219</v>
          </cell>
          <cell r="N703">
            <v>21</v>
          </cell>
          <cell r="O703">
            <v>54</v>
          </cell>
          <cell r="P703">
            <v>0</v>
          </cell>
          <cell r="Q703" t="str">
            <v>33823-02130-02</v>
          </cell>
          <cell r="R703" t="str">
            <v>BRACKET TRANSMISSON CONTROL CABLE</v>
          </cell>
        </row>
        <row r="704">
          <cell r="A704" t="str">
            <v>TMT3028</v>
          </cell>
          <cell r="B704" t="str">
            <v>TTTCK</v>
          </cell>
          <cell r="C704" t="str">
            <v>E65</v>
          </cell>
          <cell r="D704" t="str">
            <v>SHEET</v>
          </cell>
          <cell r="E704" t="str">
            <v>SPC270C</v>
          </cell>
          <cell r="F704">
            <v>1.2</v>
          </cell>
          <cell r="G704">
            <v>1198</v>
          </cell>
          <cell r="H704">
            <v>1219</v>
          </cell>
          <cell r="I704">
            <v>13.757</v>
          </cell>
          <cell r="J704">
            <v>60</v>
          </cell>
          <cell r="K704">
            <v>5</v>
          </cell>
          <cell r="L704">
            <v>198</v>
          </cell>
          <cell r="M704">
            <v>1219</v>
          </cell>
          <cell r="N704">
            <v>6</v>
          </cell>
          <cell r="O704">
            <v>13</v>
          </cell>
          <cell r="P704">
            <v>0</v>
          </cell>
          <cell r="Q704" t="str">
            <v>89667-02240-00</v>
          </cell>
          <cell r="R704" t="str">
            <v>BRACKET ENGINE CONTROL COMPUTER NO.1</v>
          </cell>
        </row>
        <row r="705">
          <cell r="A705" t="str">
            <v>TMT3017-02</v>
          </cell>
          <cell r="B705" t="str">
            <v>TTTCK</v>
          </cell>
          <cell r="C705" t="str">
            <v>E66</v>
          </cell>
          <cell r="D705" t="str">
            <v>SHEET</v>
          </cell>
          <cell r="E705" t="str">
            <v>SPC270C</v>
          </cell>
          <cell r="F705">
            <v>1.2</v>
          </cell>
          <cell r="G705">
            <v>1162</v>
          </cell>
          <cell r="H705">
            <v>1219</v>
          </cell>
          <cell r="I705">
            <v>13.343</v>
          </cell>
          <cell r="J705">
            <v>60</v>
          </cell>
          <cell r="K705">
            <v>5</v>
          </cell>
          <cell r="L705">
            <v>68</v>
          </cell>
          <cell r="M705">
            <v>1219</v>
          </cell>
          <cell r="N705">
            <v>17</v>
          </cell>
          <cell r="O705">
            <v>25</v>
          </cell>
          <cell r="P705">
            <v>0</v>
          </cell>
          <cell r="Q705" t="str">
            <v>55347-02210</v>
          </cell>
          <cell r="R705" t="str">
            <v>BKT, INSTRUMENT PANEL BRACE MT NO.1</v>
          </cell>
        </row>
        <row r="706">
          <cell r="A706" t="str">
            <v>TMT3018-02</v>
          </cell>
          <cell r="B706" t="str">
            <v>TTTCK</v>
          </cell>
          <cell r="C706" t="str">
            <v>E66</v>
          </cell>
          <cell r="D706" t="str">
            <v>SHEET</v>
          </cell>
          <cell r="E706" t="str">
            <v>SPC270C</v>
          </cell>
          <cell r="F706">
            <v>1.2</v>
          </cell>
          <cell r="G706">
            <v>1162</v>
          </cell>
          <cell r="H706">
            <v>1219</v>
          </cell>
          <cell r="I706">
            <v>13.343</v>
          </cell>
          <cell r="J706">
            <v>60</v>
          </cell>
          <cell r="K706">
            <v>5</v>
          </cell>
          <cell r="L706">
            <v>68</v>
          </cell>
          <cell r="M706">
            <v>1219</v>
          </cell>
          <cell r="N706">
            <v>17</v>
          </cell>
          <cell r="O706">
            <v>25</v>
          </cell>
          <cell r="P706">
            <v>0</v>
          </cell>
          <cell r="Q706" t="str">
            <v>55348-02150</v>
          </cell>
          <cell r="R706" t="str">
            <v>BKT INSTRUMENT PANEL BRACE MT NO.2</v>
          </cell>
        </row>
        <row r="707">
          <cell r="A707" t="str">
            <v>TMT3029</v>
          </cell>
          <cell r="B707" t="str">
            <v>TTTCK</v>
          </cell>
          <cell r="C707" t="str">
            <v>E66</v>
          </cell>
          <cell r="D707" t="str">
            <v>SHEET</v>
          </cell>
          <cell r="E707" t="str">
            <v>SPC270C</v>
          </cell>
          <cell r="F707">
            <v>1.2</v>
          </cell>
          <cell r="G707">
            <v>1162</v>
          </cell>
          <cell r="H707">
            <v>1219</v>
          </cell>
          <cell r="I707">
            <v>13.343</v>
          </cell>
          <cell r="J707">
            <v>60</v>
          </cell>
          <cell r="K707">
            <v>5</v>
          </cell>
          <cell r="L707">
            <v>161</v>
          </cell>
          <cell r="M707">
            <v>1219</v>
          </cell>
          <cell r="N707">
            <v>7</v>
          </cell>
          <cell r="O707">
            <v>10</v>
          </cell>
          <cell r="P707">
            <v>0</v>
          </cell>
          <cell r="Q707" t="str">
            <v>89668-02210-00</v>
          </cell>
          <cell r="R707" t="str">
            <v>BRACKET ENGINE COMTROL COMPUTER NO.2</v>
          </cell>
        </row>
        <row r="708">
          <cell r="A708" t="str">
            <v>TMT3001-03</v>
          </cell>
          <cell r="B708" t="str">
            <v>TTTCK</v>
          </cell>
          <cell r="C708" t="str">
            <v>E71</v>
          </cell>
          <cell r="D708" t="str">
            <v>SHEET</v>
          </cell>
          <cell r="E708" t="str">
            <v>SPC270C</v>
          </cell>
          <cell r="F708">
            <v>1.4</v>
          </cell>
          <cell r="G708">
            <v>1050</v>
          </cell>
          <cell r="H708">
            <v>1219</v>
          </cell>
          <cell r="I708">
            <v>14.067</v>
          </cell>
          <cell r="J708">
            <v>60</v>
          </cell>
          <cell r="K708">
            <v>5</v>
          </cell>
          <cell r="L708">
            <v>241</v>
          </cell>
          <cell r="M708">
            <v>1219</v>
          </cell>
          <cell r="N708">
            <v>4</v>
          </cell>
          <cell r="O708">
            <v>15</v>
          </cell>
          <cell r="P708">
            <v>0</v>
          </cell>
          <cell r="Q708" t="str">
            <v>55171-02170-01</v>
          </cell>
          <cell r="R708" t="str">
            <v>SUPT BRAKE PEDAL NO.1</v>
          </cell>
        </row>
        <row r="709">
          <cell r="A709" t="str">
            <v>TMT3005-13</v>
          </cell>
          <cell r="B709" t="str">
            <v>TTTCK</v>
          </cell>
          <cell r="C709" t="str">
            <v>E71</v>
          </cell>
          <cell r="D709" t="str">
            <v>SHEET</v>
          </cell>
          <cell r="E709" t="str">
            <v>SPC270C</v>
          </cell>
          <cell r="F709">
            <v>1.4</v>
          </cell>
          <cell r="G709">
            <v>1050</v>
          </cell>
          <cell r="H709">
            <v>1219</v>
          </cell>
          <cell r="I709">
            <v>14.067</v>
          </cell>
          <cell r="J709">
            <v>60</v>
          </cell>
          <cell r="K709">
            <v>5</v>
          </cell>
          <cell r="L709">
            <v>48</v>
          </cell>
          <cell r="M709">
            <v>1219</v>
          </cell>
          <cell r="N709">
            <v>21</v>
          </cell>
          <cell r="O709">
            <v>55</v>
          </cell>
          <cell r="P709">
            <v>0</v>
          </cell>
          <cell r="Q709" t="str">
            <v>31315-02250</v>
          </cell>
          <cell r="R709" t="str">
            <v>BRACKET PEDAL BUMPER</v>
          </cell>
        </row>
        <row r="710">
          <cell r="A710" t="str">
            <v>TMT3007-02</v>
          </cell>
          <cell r="B710" t="str">
            <v>TTTCK</v>
          </cell>
          <cell r="C710" t="str">
            <v>E71</v>
          </cell>
          <cell r="D710" t="str">
            <v>SHEET</v>
          </cell>
          <cell r="E710" t="str">
            <v>SPC270C</v>
          </cell>
          <cell r="F710">
            <v>1.4</v>
          </cell>
          <cell r="G710">
            <v>1050</v>
          </cell>
          <cell r="H710">
            <v>1219</v>
          </cell>
          <cell r="I710">
            <v>14.067</v>
          </cell>
          <cell r="J710">
            <v>60</v>
          </cell>
          <cell r="K710">
            <v>5</v>
          </cell>
          <cell r="L710">
            <v>250</v>
          </cell>
          <cell r="M710">
            <v>1219</v>
          </cell>
          <cell r="N710">
            <v>4</v>
          </cell>
          <cell r="O710">
            <v>10</v>
          </cell>
          <cell r="P710">
            <v>0</v>
          </cell>
          <cell r="Q710" t="str">
            <v>55181-02180</v>
          </cell>
          <cell r="R710" t="str">
            <v>SUPPORT CLUTCH PEDAL NO.1</v>
          </cell>
        </row>
        <row r="711">
          <cell r="A711" t="str">
            <v>TMT3007-03</v>
          </cell>
          <cell r="B711" t="str">
            <v>TTTCK</v>
          </cell>
          <cell r="C711" t="str">
            <v>E71</v>
          </cell>
          <cell r="D711" t="str">
            <v>SHEET</v>
          </cell>
          <cell r="E711" t="str">
            <v>SPC270C</v>
          </cell>
          <cell r="F711">
            <v>1.4</v>
          </cell>
          <cell r="G711">
            <v>1050</v>
          </cell>
          <cell r="H711">
            <v>1219</v>
          </cell>
          <cell r="I711">
            <v>14.067</v>
          </cell>
          <cell r="J711">
            <v>60</v>
          </cell>
          <cell r="K711">
            <v>5</v>
          </cell>
          <cell r="L711">
            <v>260</v>
          </cell>
          <cell r="M711">
            <v>1219</v>
          </cell>
          <cell r="N711">
            <v>4</v>
          </cell>
          <cell r="O711">
            <v>10</v>
          </cell>
          <cell r="P711">
            <v>0</v>
          </cell>
          <cell r="Q711" t="str">
            <v>55183-02180</v>
          </cell>
          <cell r="R711" t="str">
            <v>SUPPORT CLUTCH PEDAL NO.2</v>
          </cell>
        </row>
        <row r="712">
          <cell r="A712" t="str">
            <v>TMT3001-08</v>
          </cell>
          <cell r="B712" t="str">
            <v>TTTCK</v>
          </cell>
          <cell r="C712" t="str">
            <v>E72</v>
          </cell>
          <cell r="D712" t="str">
            <v>SHEET</v>
          </cell>
          <cell r="E712" t="str">
            <v>SPC270C</v>
          </cell>
          <cell r="F712">
            <v>1.4</v>
          </cell>
          <cell r="G712">
            <v>895</v>
          </cell>
          <cell r="H712">
            <v>1219</v>
          </cell>
          <cell r="I712">
            <v>11.99</v>
          </cell>
          <cell r="J712">
            <v>70</v>
          </cell>
          <cell r="K712">
            <v>5</v>
          </cell>
          <cell r="L712">
            <v>142</v>
          </cell>
          <cell r="M712">
            <v>1219</v>
          </cell>
          <cell r="N712">
            <v>6</v>
          </cell>
          <cell r="O712">
            <v>20</v>
          </cell>
          <cell r="P712">
            <v>0</v>
          </cell>
          <cell r="Q712" t="str">
            <v>55178-02170</v>
          </cell>
          <cell r="R712" t="str">
            <v>BKT, STOP LAMP SWITCH MT</v>
          </cell>
        </row>
        <row r="713">
          <cell r="A713" t="str">
            <v>TMT3005-04</v>
          </cell>
          <cell r="B713" t="str">
            <v>TTTCK</v>
          </cell>
          <cell r="C713" t="str">
            <v>E72</v>
          </cell>
          <cell r="D713" t="str">
            <v>SHEET</v>
          </cell>
          <cell r="E713" t="str">
            <v>SPC270C</v>
          </cell>
          <cell r="F713">
            <v>1.4</v>
          </cell>
          <cell r="G713">
            <v>895</v>
          </cell>
          <cell r="H713">
            <v>1219</v>
          </cell>
          <cell r="I713">
            <v>11.99</v>
          </cell>
          <cell r="J713">
            <v>70</v>
          </cell>
          <cell r="K713">
            <v>5</v>
          </cell>
          <cell r="L713">
            <v>295</v>
          </cell>
          <cell r="M713">
            <v>1219</v>
          </cell>
          <cell r="N713">
            <v>3</v>
          </cell>
          <cell r="O713">
            <v>8</v>
          </cell>
          <cell r="P713">
            <v>0</v>
          </cell>
          <cell r="Q713" t="str">
            <v>55183-02160-01</v>
          </cell>
          <cell r="R713" t="str">
            <v>SUPPORT CLUTCH PEDAL NO.2</v>
          </cell>
        </row>
        <row r="714">
          <cell r="A714" t="str">
            <v>TMT3019</v>
          </cell>
          <cell r="B714" t="str">
            <v>TTTCK</v>
          </cell>
          <cell r="C714" t="str">
            <v>E72</v>
          </cell>
          <cell r="D714" t="str">
            <v>SHEET</v>
          </cell>
          <cell r="E714" t="str">
            <v>SPC270C</v>
          </cell>
          <cell r="F714">
            <v>1.4</v>
          </cell>
          <cell r="G714">
            <v>895</v>
          </cell>
          <cell r="H714">
            <v>1219</v>
          </cell>
          <cell r="I714">
            <v>11.99</v>
          </cell>
          <cell r="J714">
            <v>70</v>
          </cell>
          <cell r="K714">
            <v>5</v>
          </cell>
          <cell r="L714">
            <v>280</v>
          </cell>
          <cell r="M714">
            <v>1219</v>
          </cell>
          <cell r="N714">
            <v>3</v>
          </cell>
          <cell r="O714">
            <v>19</v>
          </cell>
          <cell r="P714">
            <v>0</v>
          </cell>
          <cell r="Q714" t="str">
            <v>55343-02150-00</v>
          </cell>
          <cell r="R714" t="str">
            <v>BRACE INSTRUMENT PANEL TO COWL CTR</v>
          </cell>
        </row>
        <row r="715">
          <cell r="A715" t="str">
            <v>TMT3001-06</v>
          </cell>
          <cell r="B715" t="str">
            <v>TTTCK</v>
          </cell>
          <cell r="C715" t="str">
            <v>E73</v>
          </cell>
          <cell r="D715" t="str">
            <v>SHEET</v>
          </cell>
          <cell r="E715" t="str">
            <v>SPC270C</v>
          </cell>
          <cell r="F715">
            <v>1.4</v>
          </cell>
          <cell r="G715">
            <v>1195</v>
          </cell>
          <cell r="H715">
            <v>1219</v>
          </cell>
          <cell r="I715">
            <v>16.009</v>
          </cell>
          <cell r="J715">
            <v>50</v>
          </cell>
          <cell r="K715">
            <v>5</v>
          </cell>
          <cell r="L715">
            <v>237</v>
          </cell>
          <cell r="M715">
            <v>1219</v>
          </cell>
          <cell r="N715">
            <v>5</v>
          </cell>
          <cell r="O715">
            <v>14</v>
          </cell>
          <cell r="P715">
            <v>0</v>
          </cell>
          <cell r="Q715" t="str">
            <v>55175-02140-01</v>
          </cell>
          <cell r="R715" t="str">
            <v>SUPT BRAKE PEDAL.2</v>
          </cell>
        </row>
        <row r="716">
          <cell r="A716" t="str">
            <v>TMT3003-03</v>
          </cell>
          <cell r="B716" t="str">
            <v>TTTCK</v>
          </cell>
          <cell r="C716" t="str">
            <v>E73</v>
          </cell>
          <cell r="D716" t="str">
            <v>SHEET</v>
          </cell>
          <cell r="E716" t="str">
            <v>SPC270C</v>
          </cell>
          <cell r="F716">
            <v>1.4</v>
          </cell>
          <cell r="G716">
            <v>1195</v>
          </cell>
          <cell r="H716">
            <v>1219</v>
          </cell>
          <cell r="I716">
            <v>16.009</v>
          </cell>
          <cell r="J716">
            <v>50</v>
          </cell>
          <cell r="K716">
            <v>5</v>
          </cell>
          <cell r="L716">
            <v>235</v>
          </cell>
          <cell r="M716">
            <v>1219</v>
          </cell>
          <cell r="N716">
            <v>5</v>
          </cell>
          <cell r="O716">
            <v>13</v>
          </cell>
          <cell r="P716">
            <v>0</v>
          </cell>
          <cell r="Q716" t="str">
            <v>55171-02210-01</v>
          </cell>
          <cell r="R716" t="str">
            <v>SUPT BRAKE PEDAL NO.1</v>
          </cell>
        </row>
        <row r="717">
          <cell r="A717" t="str">
            <v>TMT3003-05</v>
          </cell>
          <cell r="B717" t="str">
            <v>TTTCK</v>
          </cell>
          <cell r="C717" t="str">
            <v>E73</v>
          </cell>
          <cell r="D717" t="str">
            <v>SHEET</v>
          </cell>
          <cell r="E717" t="str">
            <v>SPC270C</v>
          </cell>
          <cell r="F717">
            <v>1.4</v>
          </cell>
          <cell r="G717">
            <v>1195</v>
          </cell>
          <cell r="H717">
            <v>1219</v>
          </cell>
          <cell r="I717">
            <v>16.009</v>
          </cell>
          <cell r="J717">
            <v>50</v>
          </cell>
          <cell r="K717">
            <v>5</v>
          </cell>
          <cell r="L717">
            <v>235</v>
          </cell>
          <cell r="M717">
            <v>1219</v>
          </cell>
          <cell r="N717">
            <v>5</v>
          </cell>
          <cell r="O717">
            <v>13</v>
          </cell>
          <cell r="P717">
            <v>0</v>
          </cell>
          <cell r="Q717" t="str">
            <v>55175-02180-01</v>
          </cell>
          <cell r="R717" t="str">
            <v>SUPT BRAKE PEDAL NO.2</v>
          </cell>
        </row>
        <row r="718">
          <cell r="A718" t="str">
            <v>TMT3003-07</v>
          </cell>
          <cell r="B718" t="str">
            <v>TTTCK</v>
          </cell>
          <cell r="C718" t="str">
            <v>E73</v>
          </cell>
          <cell r="D718" t="str">
            <v>SHEET</v>
          </cell>
          <cell r="E718" t="str">
            <v>SPC270C</v>
          </cell>
          <cell r="F718">
            <v>1.4</v>
          </cell>
          <cell r="G718">
            <v>1195</v>
          </cell>
          <cell r="H718">
            <v>1219</v>
          </cell>
          <cell r="I718">
            <v>16.009</v>
          </cell>
          <cell r="J718">
            <v>50</v>
          </cell>
          <cell r="K718">
            <v>5</v>
          </cell>
          <cell r="L718">
            <v>150</v>
          </cell>
          <cell r="M718">
            <v>1219</v>
          </cell>
          <cell r="N718">
            <v>7</v>
          </cell>
          <cell r="O718">
            <v>19</v>
          </cell>
          <cell r="P718">
            <v>0</v>
          </cell>
          <cell r="Q718" t="str">
            <v>55178-02210</v>
          </cell>
          <cell r="R718" t="str">
            <v>BKT, STOP LAMP SWITCH MOUNTING</v>
          </cell>
        </row>
        <row r="719">
          <cell r="A719" t="str">
            <v>TMT3005-02</v>
          </cell>
          <cell r="B719" t="str">
            <v>TTTCK</v>
          </cell>
          <cell r="C719" t="str">
            <v>E73</v>
          </cell>
          <cell r="D719" t="str">
            <v>SHEET</v>
          </cell>
          <cell r="E719" t="str">
            <v>SPC270C</v>
          </cell>
          <cell r="F719">
            <v>1.4</v>
          </cell>
          <cell r="G719">
            <v>1195</v>
          </cell>
          <cell r="H719">
            <v>1219</v>
          </cell>
          <cell r="I719">
            <v>16.009</v>
          </cell>
          <cell r="J719">
            <v>50</v>
          </cell>
          <cell r="K719">
            <v>5</v>
          </cell>
          <cell r="L719">
            <v>230</v>
          </cell>
          <cell r="M719">
            <v>1219</v>
          </cell>
          <cell r="N719">
            <v>4</v>
          </cell>
          <cell r="O719">
            <v>10</v>
          </cell>
          <cell r="P719">
            <v>0</v>
          </cell>
          <cell r="Q719" t="str">
            <v>55181-02160</v>
          </cell>
          <cell r="R719" t="str">
            <v>SUPPORT CLUTCH PEDAL NO.1</v>
          </cell>
        </row>
        <row r="720">
          <cell r="A720" t="str">
            <v>TMT-275</v>
          </cell>
          <cell r="B720" t="str">
            <v>TTTCK</v>
          </cell>
          <cell r="C720" t="str">
            <v>659</v>
          </cell>
          <cell r="D720" t="str">
            <v>SHEET</v>
          </cell>
          <cell r="E720" t="str">
            <v>SPC270D</v>
          </cell>
          <cell r="F720">
            <v>1.2</v>
          </cell>
          <cell r="G720">
            <v>1219</v>
          </cell>
          <cell r="H720">
            <v>2438</v>
          </cell>
          <cell r="I720">
            <v>27.995999999999999</v>
          </cell>
          <cell r="J720">
            <v>60</v>
          </cell>
          <cell r="K720">
            <v>5</v>
          </cell>
          <cell r="L720">
            <v>160</v>
          </cell>
          <cell r="M720">
            <v>1219</v>
          </cell>
          <cell r="N720">
            <v>15</v>
          </cell>
          <cell r="O720">
            <v>7</v>
          </cell>
          <cell r="P720">
            <v>0</v>
          </cell>
          <cell r="Q720" t="str">
            <v>77139-52010-00</v>
          </cell>
          <cell r="R720" t="str">
            <v>R/F FULL TANK UPR.NO.2</v>
          </cell>
        </row>
        <row r="721">
          <cell r="A721" t="str">
            <v>TMT-590</v>
          </cell>
          <cell r="B721" t="str">
            <v>TTTCK</v>
          </cell>
          <cell r="C721" t="str">
            <v>659</v>
          </cell>
          <cell r="D721" t="str">
            <v>SHEET</v>
          </cell>
          <cell r="E721" t="str">
            <v>SPC270D</v>
          </cell>
          <cell r="F721">
            <v>1.2</v>
          </cell>
          <cell r="G721">
            <v>1219</v>
          </cell>
          <cell r="H721">
            <v>2438</v>
          </cell>
          <cell r="I721">
            <v>27.995999999999999</v>
          </cell>
          <cell r="J721">
            <v>60</v>
          </cell>
          <cell r="K721">
            <v>5</v>
          </cell>
          <cell r="L721">
            <v>160</v>
          </cell>
          <cell r="M721">
            <v>1219</v>
          </cell>
          <cell r="N721">
            <v>15</v>
          </cell>
          <cell r="O721">
            <v>7</v>
          </cell>
          <cell r="P721">
            <v>160</v>
          </cell>
          <cell r="Q721" t="str">
            <v>77139-0D010-00</v>
          </cell>
          <cell r="R721" t="str">
            <v>REINFORMENT,FUEL TANK ,UPR.NO.2</v>
          </cell>
        </row>
        <row r="722">
          <cell r="A722" t="str">
            <v>TMT-940-02</v>
          </cell>
          <cell r="B722" t="str">
            <v>TTTCK</v>
          </cell>
          <cell r="C722" t="str">
            <v>659</v>
          </cell>
          <cell r="D722" t="str">
            <v>SHEET</v>
          </cell>
          <cell r="E722" t="str">
            <v>SPC270D</v>
          </cell>
          <cell r="F722">
            <v>1.2</v>
          </cell>
          <cell r="G722">
            <v>1219</v>
          </cell>
          <cell r="H722">
            <v>2438</v>
          </cell>
          <cell r="I722">
            <v>27.995999999999999</v>
          </cell>
          <cell r="J722">
            <v>60</v>
          </cell>
          <cell r="K722">
            <v>5</v>
          </cell>
          <cell r="L722">
            <v>63</v>
          </cell>
          <cell r="M722">
            <v>1219</v>
          </cell>
          <cell r="N722">
            <v>38</v>
          </cell>
          <cell r="O722">
            <v>96</v>
          </cell>
          <cell r="P722">
            <v>0</v>
          </cell>
          <cell r="Q722" t="str">
            <v>55383-0K010</v>
          </cell>
          <cell r="R722" t="str">
            <v>BKT, FINISH RANEL MTG, NO.3</v>
          </cell>
        </row>
        <row r="723">
          <cell r="A723" t="str">
            <v>TMT-940-03</v>
          </cell>
          <cell r="B723" t="str">
            <v>TTTCK</v>
          </cell>
          <cell r="C723" t="str">
            <v>659</v>
          </cell>
          <cell r="D723" t="str">
            <v>SHEET</v>
          </cell>
          <cell r="E723" t="str">
            <v>SPC270D</v>
          </cell>
          <cell r="F723">
            <v>1.2</v>
          </cell>
          <cell r="G723">
            <v>1219</v>
          </cell>
          <cell r="H723">
            <v>2438</v>
          </cell>
          <cell r="I723">
            <v>27.995999999999999</v>
          </cell>
          <cell r="J723">
            <v>60</v>
          </cell>
          <cell r="K723">
            <v>5</v>
          </cell>
          <cell r="L723">
            <v>180</v>
          </cell>
          <cell r="M723">
            <v>1219</v>
          </cell>
          <cell r="N723">
            <v>13</v>
          </cell>
          <cell r="O723">
            <v>54</v>
          </cell>
          <cell r="P723">
            <v>42</v>
          </cell>
          <cell r="Q723" t="str">
            <v>55384-0K010-A</v>
          </cell>
          <cell r="R723" t="str">
            <v>BKT, FINISH RANEL MTG NO.4</v>
          </cell>
        </row>
        <row r="724">
          <cell r="A724" t="str">
            <v>TMT-940-05</v>
          </cell>
          <cell r="B724" t="str">
            <v>TTTCK</v>
          </cell>
          <cell r="C724" t="str">
            <v>659</v>
          </cell>
          <cell r="D724" t="str">
            <v>SHEET</v>
          </cell>
          <cell r="E724" t="str">
            <v>SPC270D</v>
          </cell>
          <cell r="F724">
            <v>1.2</v>
          </cell>
          <cell r="G724">
            <v>1219</v>
          </cell>
          <cell r="H724">
            <v>2438</v>
          </cell>
          <cell r="I724">
            <v>27.995999999999999</v>
          </cell>
          <cell r="J724">
            <v>60</v>
          </cell>
          <cell r="K724">
            <v>5</v>
          </cell>
          <cell r="L724">
            <v>91</v>
          </cell>
          <cell r="M724">
            <v>1219</v>
          </cell>
          <cell r="N724">
            <v>26</v>
          </cell>
          <cell r="O724">
            <v>128</v>
          </cell>
          <cell r="P724">
            <v>0</v>
          </cell>
          <cell r="Q724" t="str">
            <v>55385-0K010-B-01</v>
          </cell>
          <cell r="R724" t="str">
            <v>BKT, FINISH PANEL MTG NO.5</v>
          </cell>
        </row>
        <row r="725">
          <cell r="A725" t="str">
            <v>TMT-941-02</v>
          </cell>
          <cell r="B725" t="str">
            <v>TTTCK</v>
          </cell>
          <cell r="C725" t="str">
            <v>659</v>
          </cell>
          <cell r="D725" t="str">
            <v>SHEET</v>
          </cell>
          <cell r="E725" t="str">
            <v>SPC270D</v>
          </cell>
          <cell r="F725">
            <v>1.2</v>
          </cell>
          <cell r="G725">
            <v>1219</v>
          </cell>
          <cell r="H725">
            <v>2438</v>
          </cell>
          <cell r="I725">
            <v>27.995999999999999</v>
          </cell>
          <cell r="J725">
            <v>60</v>
          </cell>
          <cell r="K725">
            <v>5</v>
          </cell>
          <cell r="L725">
            <v>63</v>
          </cell>
          <cell r="M725">
            <v>1219</v>
          </cell>
          <cell r="N725">
            <v>38</v>
          </cell>
          <cell r="O725">
            <v>96</v>
          </cell>
          <cell r="P725">
            <v>0</v>
          </cell>
          <cell r="Q725" t="str">
            <v>55383-0K020</v>
          </cell>
          <cell r="R725" t="str">
            <v>BKT, FINISH PANEL MTG NO.3</v>
          </cell>
        </row>
        <row r="726">
          <cell r="A726" t="str">
            <v>TMT-941-03</v>
          </cell>
          <cell r="B726" t="str">
            <v>TTTCK</v>
          </cell>
          <cell r="C726" t="str">
            <v>659</v>
          </cell>
          <cell r="D726" t="str">
            <v>SHEET</v>
          </cell>
          <cell r="E726" t="str">
            <v>SPC270D</v>
          </cell>
          <cell r="F726">
            <v>1.2</v>
          </cell>
          <cell r="G726">
            <v>1219</v>
          </cell>
          <cell r="H726">
            <v>2438</v>
          </cell>
          <cell r="I726">
            <v>27.995999999999999</v>
          </cell>
          <cell r="J726">
            <v>60</v>
          </cell>
          <cell r="K726">
            <v>5</v>
          </cell>
          <cell r="L726">
            <v>180</v>
          </cell>
          <cell r="M726">
            <v>1219</v>
          </cell>
          <cell r="N726">
            <v>13</v>
          </cell>
          <cell r="O726">
            <v>54</v>
          </cell>
          <cell r="P726">
            <v>42</v>
          </cell>
          <cell r="Q726" t="str">
            <v>55384-0K020-A</v>
          </cell>
          <cell r="R726" t="str">
            <v>BKT, FINISH PANEL MTG NO.4</v>
          </cell>
        </row>
        <row r="727">
          <cell r="A727" t="str">
            <v>TMT6019-03</v>
          </cell>
          <cell r="B727" t="str">
            <v>TTTCK</v>
          </cell>
          <cell r="C727" t="str">
            <v>659</v>
          </cell>
          <cell r="D727" t="str">
            <v>SHEET</v>
          </cell>
          <cell r="E727" t="str">
            <v>SPC270D</v>
          </cell>
          <cell r="F727">
            <v>1.2</v>
          </cell>
          <cell r="G727">
            <v>1219</v>
          </cell>
          <cell r="H727">
            <v>2438</v>
          </cell>
          <cell r="I727">
            <v>27.995999999999999</v>
          </cell>
          <cell r="J727">
            <v>60</v>
          </cell>
          <cell r="K727">
            <v>5</v>
          </cell>
          <cell r="L727">
            <v>351</v>
          </cell>
          <cell r="M727">
            <v>1219</v>
          </cell>
          <cell r="N727">
            <v>6</v>
          </cell>
          <cell r="O727">
            <v>17</v>
          </cell>
          <cell r="P727">
            <v>73</v>
          </cell>
          <cell r="Q727" t="str">
            <v>58993-06020</v>
          </cell>
          <cell r="R727" t="str">
            <v>BKT, CONSOLE BOX MOUNTING RR</v>
          </cell>
        </row>
        <row r="728">
          <cell r="A728" t="str">
            <v>YSP-801-01</v>
          </cell>
          <cell r="B728" t="str">
            <v>TTTCK</v>
          </cell>
          <cell r="C728" t="str">
            <v>659</v>
          </cell>
          <cell r="D728" t="str">
            <v>SHEET</v>
          </cell>
          <cell r="E728" t="str">
            <v>SPC270D</v>
          </cell>
          <cell r="F728">
            <v>1.2</v>
          </cell>
          <cell r="G728">
            <v>1219</v>
          </cell>
          <cell r="H728">
            <v>2438</v>
          </cell>
          <cell r="I728">
            <v>27.995999999999999</v>
          </cell>
          <cell r="J728">
            <v>60</v>
          </cell>
          <cell r="K728">
            <v>5</v>
          </cell>
          <cell r="L728">
            <v>124</v>
          </cell>
          <cell r="M728">
            <v>1219</v>
          </cell>
          <cell r="N728">
            <v>19</v>
          </cell>
          <cell r="O728">
            <v>12</v>
          </cell>
          <cell r="P728">
            <v>95</v>
          </cell>
          <cell r="Q728" t="str">
            <v>55997-5660-01</v>
          </cell>
          <cell r="R728" t="str">
            <v>BRACKET</v>
          </cell>
        </row>
        <row r="729">
          <cell r="A729" t="str">
            <v>YSP-804</v>
          </cell>
          <cell r="B729" t="str">
            <v>TTTCK</v>
          </cell>
          <cell r="C729" t="str">
            <v>659</v>
          </cell>
          <cell r="D729" t="str">
            <v>SHEET</v>
          </cell>
          <cell r="E729" t="str">
            <v>SPC270D</v>
          </cell>
          <cell r="F729">
            <v>1.2</v>
          </cell>
          <cell r="G729">
            <v>1219</v>
          </cell>
          <cell r="H729">
            <v>2438</v>
          </cell>
          <cell r="I729">
            <v>27.995999999999999</v>
          </cell>
          <cell r="J729">
            <v>60</v>
          </cell>
          <cell r="K729">
            <v>5</v>
          </cell>
          <cell r="L729">
            <v>106</v>
          </cell>
          <cell r="M729">
            <v>1219</v>
          </cell>
          <cell r="N729">
            <v>23</v>
          </cell>
          <cell r="O729">
            <v>41</v>
          </cell>
          <cell r="P729">
            <v>47</v>
          </cell>
          <cell r="Q729" t="str">
            <v>S5599-75700</v>
          </cell>
          <cell r="R729" t="str">
            <v>BRACKET</v>
          </cell>
        </row>
        <row r="730">
          <cell r="A730" t="str">
            <v>YSP-806-01</v>
          </cell>
          <cell r="B730" t="str">
            <v>TTTCK</v>
          </cell>
          <cell r="C730" t="str">
            <v>659</v>
          </cell>
          <cell r="D730" t="str">
            <v>SHEET</v>
          </cell>
          <cell r="E730" t="str">
            <v>SPC270D</v>
          </cell>
          <cell r="F730">
            <v>1.2</v>
          </cell>
          <cell r="G730">
            <v>1219</v>
          </cell>
          <cell r="H730">
            <v>2438</v>
          </cell>
          <cell r="I730">
            <v>27.995999999999999</v>
          </cell>
          <cell r="J730">
            <v>60</v>
          </cell>
          <cell r="K730">
            <v>5</v>
          </cell>
          <cell r="L730">
            <v>154</v>
          </cell>
          <cell r="M730">
            <v>1219</v>
          </cell>
          <cell r="N730">
            <v>15</v>
          </cell>
          <cell r="O730">
            <v>15</v>
          </cell>
          <cell r="P730">
            <v>78</v>
          </cell>
          <cell r="Q730" t="str">
            <v>55997-5760-01</v>
          </cell>
          <cell r="R730" t="str">
            <v>BRACKET</v>
          </cell>
        </row>
        <row r="731">
          <cell r="A731" t="str">
            <v>YSP-809-01</v>
          </cell>
          <cell r="B731" t="str">
            <v>TTTCK</v>
          </cell>
          <cell r="C731" t="str">
            <v>659</v>
          </cell>
          <cell r="D731" t="str">
            <v>SHEET</v>
          </cell>
          <cell r="E731" t="str">
            <v>SPC270D</v>
          </cell>
          <cell r="F731">
            <v>1.2</v>
          </cell>
          <cell r="G731">
            <v>1219</v>
          </cell>
          <cell r="H731">
            <v>2438</v>
          </cell>
          <cell r="I731">
            <v>27.995999999999999</v>
          </cell>
          <cell r="J731">
            <v>60</v>
          </cell>
          <cell r="K731">
            <v>5</v>
          </cell>
          <cell r="L731">
            <v>80</v>
          </cell>
          <cell r="M731">
            <v>1219</v>
          </cell>
          <cell r="N731">
            <v>30</v>
          </cell>
          <cell r="O731">
            <v>55</v>
          </cell>
          <cell r="P731">
            <v>23</v>
          </cell>
          <cell r="Q731" t="str">
            <v>55997-5670-01</v>
          </cell>
          <cell r="R731" t="str">
            <v>BRACKET</v>
          </cell>
        </row>
        <row r="732">
          <cell r="A732" t="str">
            <v>YSP-810-01</v>
          </cell>
          <cell r="B732" t="str">
            <v>TTTCK</v>
          </cell>
          <cell r="C732" t="str">
            <v>659</v>
          </cell>
          <cell r="D732" t="str">
            <v>SHEET</v>
          </cell>
          <cell r="E732" t="str">
            <v>SPC270D</v>
          </cell>
          <cell r="F732">
            <v>1.2</v>
          </cell>
          <cell r="G732">
            <v>1219</v>
          </cell>
          <cell r="H732">
            <v>2438</v>
          </cell>
          <cell r="I732">
            <v>27.995999999999999</v>
          </cell>
          <cell r="J732">
            <v>60</v>
          </cell>
          <cell r="K732">
            <v>5</v>
          </cell>
          <cell r="L732">
            <v>69</v>
          </cell>
          <cell r="M732">
            <v>1219</v>
          </cell>
          <cell r="N732">
            <v>34</v>
          </cell>
          <cell r="O732">
            <v>38</v>
          </cell>
          <cell r="P732">
            <v>40</v>
          </cell>
          <cell r="Q732" t="str">
            <v>55997-5740-01</v>
          </cell>
          <cell r="R732" t="str">
            <v>BRACKET</v>
          </cell>
        </row>
        <row r="733">
          <cell r="A733" t="str">
            <v>YSP-814-01</v>
          </cell>
          <cell r="B733" t="str">
            <v>TTTCK</v>
          </cell>
          <cell r="C733" t="str">
            <v>659</v>
          </cell>
          <cell r="D733" t="str">
            <v>SHEET</v>
          </cell>
          <cell r="E733" t="str">
            <v>SPC270D</v>
          </cell>
          <cell r="F733">
            <v>1.2</v>
          </cell>
          <cell r="G733">
            <v>1219</v>
          </cell>
          <cell r="H733">
            <v>2438</v>
          </cell>
          <cell r="I733">
            <v>27.995999999999999</v>
          </cell>
          <cell r="J733">
            <v>60</v>
          </cell>
          <cell r="K733">
            <v>5</v>
          </cell>
          <cell r="L733">
            <v>180</v>
          </cell>
          <cell r="M733">
            <v>1219</v>
          </cell>
          <cell r="N733">
            <v>13</v>
          </cell>
          <cell r="O733">
            <v>20</v>
          </cell>
          <cell r="P733">
            <v>78</v>
          </cell>
          <cell r="Q733" t="str">
            <v>55997-5770-01</v>
          </cell>
          <cell r="R733" t="str">
            <v>BRACKET</v>
          </cell>
        </row>
        <row r="734">
          <cell r="A734" t="str">
            <v>YSP-815-01</v>
          </cell>
          <cell r="B734" t="str">
            <v>TTTCK</v>
          </cell>
          <cell r="C734" t="str">
            <v>659</v>
          </cell>
          <cell r="D734" t="str">
            <v>SHEET</v>
          </cell>
          <cell r="E734" t="str">
            <v>SPC270D</v>
          </cell>
          <cell r="F734">
            <v>1.2</v>
          </cell>
          <cell r="G734">
            <v>1219</v>
          </cell>
          <cell r="H734">
            <v>2438</v>
          </cell>
          <cell r="I734">
            <v>27.995999999999999</v>
          </cell>
          <cell r="J734">
            <v>60</v>
          </cell>
          <cell r="K734">
            <v>5</v>
          </cell>
          <cell r="L734">
            <v>260</v>
          </cell>
          <cell r="M734">
            <v>1219</v>
          </cell>
          <cell r="N734">
            <v>9</v>
          </cell>
          <cell r="O734">
            <v>15</v>
          </cell>
          <cell r="P734">
            <v>90</v>
          </cell>
          <cell r="Q734" t="str">
            <v>55997-5680-01</v>
          </cell>
          <cell r="R734" t="str">
            <v>BRACKET</v>
          </cell>
        </row>
        <row r="735">
          <cell r="A735" t="str">
            <v>YSP-816-01</v>
          </cell>
          <cell r="B735" t="str">
            <v>TTTCK</v>
          </cell>
          <cell r="C735" t="str">
            <v>659</v>
          </cell>
          <cell r="D735" t="str">
            <v>SHEET</v>
          </cell>
          <cell r="E735" t="str">
            <v>SPC270D</v>
          </cell>
          <cell r="F735">
            <v>1.2</v>
          </cell>
          <cell r="G735">
            <v>1219</v>
          </cell>
          <cell r="H735">
            <v>2438</v>
          </cell>
          <cell r="I735">
            <v>27.995999999999999</v>
          </cell>
          <cell r="J735">
            <v>60</v>
          </cell>
          <cell r="K735">
            <v>5</v>
          </cell>
          <cell r="L735">
            <v>260</v>
          </cell>
          <cell r="M735">
            <v>1219</v>
          </cell>
          <cell r="N735">
            <v>9</v>
          </cell>
          <cell r="O735">
            <v>15</v>
          </cell>
          <cell r="P735">
            <v>90</v>
          </cell>
          <cell r="Q735" t="str">
            <v>55997-5690-01</v>
          </cell>
          <cell r="R735" t="str">
            <v>BRACKET</v>
          </cell>
        </row>
        <row r="736">
          <cell r="A736" t="str">
            <v>YSP-819-01</v>
          </cell>
          <cell r="B736" t="str">
            <v>TTTCK</v>
          </cell>
          <cell r="C736" t="str">
            <v>659</v>
          </cell>
          <cell r="D736" t="str">
            <v>SHEET</v>
          </cell>
          <cell r="E736" t="str">
            <v>SPC270D</v>
          </cell>
          <cell r="F736">
            <v>1.2</v>
          </cell>
          <cell r="G736">
            <v>1219</v>
          </cell>
          <cell r="H736">
            <v>2438</v>
          </cell>
          <cell r="I736">
            <v>27.995999999999999</v>
          </cell>
          <cell r="J736">
            <v>60</v>
          </cell>
          <cell r="K736">
            <v>5</v>
          </cell>
          <cell r="L736">
            <v>150</v>
          </cell>
          <cell r="M736">
            <v>1219</v>
          </cell>
          <cell r="N736">
            <v>16</v>
          </cell>
          <cell r="O736">
            <v>22</v>
          </cell>
          <cell r="P736">
            <v>61</v>
          </cell>
          <cell r="Q736" t="str">
            <v>55997-5720-01</v>
          </cell>
          <cell r="R736" t="str">
            <v>BRACKET</v>
          </cell>
        </row>
        <row r="737">
          <cell r="A737" t="str">
            <v>TMT-416-01</v>
          </cell>
          <cell r="B737" t="str">
            <v>TTTCK</v>
          </cell>
          <cell r="C737" t="str">
            <v>868</v>
          </cell>
          <cell r="D737" t="str">
            <v>COIL</v>
          </cell>
          <cell r="E737" t="str">
            <v>SPC270D</v>
          </cell>
          <cell r="F737">
            <v>0.6</v>
          </cell>
          <cell r="G737">
            <v>370</v>
          </cell>
          <cell r="H737">
            <v>0</v>
          </cell>
          <cell r="I737">
            <v>760</v>
          </cell>
          <cell r="J737">
            <v>1</v>
          </cell>
          <cell r="K737">
            <v>10</v>
          </cell>
          <cell r="L737">
            <v>370</v>
          </cell>
          <cell r="M737">
            <v>0</v>
          </cell>
          <cell r="N737">
            <v>2</v>
          </cell>
          <cell r="O737">
            <v>1194</v>
          </cell>
          <cell r="P737">
            <v>365</v>
          </cell>
          <cell r="Q737" t="str">
            <v>47881-0D040</v>
          </cell>
          <cell r="R737" t="str">
            <v>COVER DISC BRAKE DUST RR RH</v>
          </cell>
        </row>
        <row r="738">
          <cell r="A738" t="str">
            <v>TMT-417-01</v>
          </cell>
          <cell r="B738" t="str">
            <v>TTTCK</v>
          </cell>
          <cell r="C738" t="str">
            <v>868</v>
          </cell>
          <cell r="D738" t="str">
            <v>COIL</v>
          </cell>
          <cell r="E738" t="str">
            <v>SPC270D</v>
          </cell>
          <cell r="F738">
            <v>0.6</v>
          </cell>
          <cell r="G738">
            <v>370</v>
          </cell>
          <cell r="H738">
            <v>0</v>
          </cell>
          <cell r="I738">
            <v>760</v>
          </cell>
          <cell r="J738">
            <v>1</v>
          </cell>
          <cell r="K738">
            <v>10</v>
          </cell>
          <cell r="L738">
            <v>370</v>
          </cell>
          <cell r="M738">
            <v>0</v>
          </cell>
          <cell r="N738">
            <v>2</v>
          </cell>
          <cell r="O738">
            <v>1194</v>
          </cell>
          <cell r="P738">
            <v>365</v>
          </cell>
          <cell r="Q738" t="str">
            <v>47882-0D040</v>
          </cell>
          <cell r="R738" t="str">
            <v>COVER DISC BRAKE DUST RR RH</v>
          </cell>
        </row>
        <row r="739">
          <cell r="A739" t="str">
            <v>TMT-543</v>
          </cell>
          <cell r="B739" t="str">
            <v>TTTCK</v>
          </cell>
          <cell r="C739" t="str">
            <v>868</v>
          </cell>
          <cell r="D739" t="str">
            <v>COIL</v>
          </cell>
          <cell r="E739" t="str">
            <v>SPC270D</v>
          </cell>
          <cell r="F739">
            <v>0.6</v>
          </cell>
          <cell r="G739">
            <v>370</v>
          </cell>
          <cell r="H739">
            <v>0</v>
          </cell>
          <cell r="I739">
            <v>760</v>
          </cell>
          <cell r="J739">
            <v>1</v>
          </cell>
          <cell r="K739">
            <v>10</v>
          </cell>
          <cell r="L739">
            <v>370</v>
          </cell>
          <cell r="M739">
            <v>0</v>
          </cell>
          <cell r="N739">
            <v>1</v>
          </cell>
          <cell r="O739">
            <v>1398</v>
          </cell>
          <cell r="P739">
            <v>410</v>
          </cell>
          <cell r="Q739" t="str">
            <v>47781-0D040-00</v>
          </cell>
          <cell r="R739" t="str">
            <v>COVER DISC BRAKE FR RH</v>
          </cell>
        </row>
        <row r="740">
          <cell r="A740" t="str">
            <v>TMT-544</v>
          </cell>
          <cell r="B740" t="str">
            <v>TTTCK</v>
          </cell>
          <cell r="C740" t="str">
            <v>868</v>
          </cell>
          <cell r="D740" t="str">
            <v>COIL</v>
          </cell>
          <cell r="E740" t="str">
            <v>SPC270D</v>
          </cell>
          <cell r="F740">
            <v>0.6</v>
          </cell>
          <cell r="G740">
            <v>370</v>
          </cell>
          <cell r="H740">
            <v>0</v>
          </cell>
          <cell r="I740">
            <v>760</v>
          </cell>
          <cell r="J740">
            <v>1</v>
          </cell>
          <cell r="K740">
            <v>10</v>
          </cell>
          <cell r="L740">
            <v>370</v>
          </cell>
          <cell r="M740">
            <v>0</v>
          </cell>
          <cell r="N740">
            <v>1</v>
          </cell>
          <cell r="O740">
            <v>1398</v>
          </cell>
          <cell r="P740">
            <v>410</v>
          </cell>
          <cell r="Q740" t="str">
            <v>47782-0D040-00</v>
          </cell>
          <cell r="R740" t="str">
            <v>COVER DISC BRAKE FR LH</v>
          </cell>
        </row>
        <row r="741">
          <cell r="A741" t="str">
            <v>TMT-570-02</v>
          </cell>
          <cell r="B741" t="str">
            <v>TTTCK</v>
          </cell>
          <cell r="C741" t="str">
            <v>897</v>
          </cell>
          <cell r="D741" t="str">
            <v>SHEET</v>
          </cell>
          <cell r="E741" t="str">
            <v>SPC270D</v>
          </cell>
          <cell r="F741">
            <v>1</v>
          </cell>
          <cell r="G741">
            <v>1219</v>
          </cell>
          <cell r="H741">
            <v>2438</v>
          </cell>
          <cell r="I741">
            <v>23.33</v>
          </cell>
          <cell r="J741">
            <v>50</v>
          </cell>
          <cell r="K741">
            <v>5</v>
          </cell>
          <cell r="L741">
            <v>125</v>
          </cell>
          <cell r="M741">
            <v>1219</v>
          </cell>
          <cell r="N741">
            <v>19</v>
          </cell>
          <cell r="O741">
            <v>13</v>
          </cell>
          <cell r="P741">
            <v>94</v>
          </cell>
          <cell r="Q741" t="str">
            <v>58791-0D010</v>
          </cell>
          <cell r="R741" t="str">
            <v>CARRIER JACK</v>
          </cell>
        </row>
        <row r="742">
          <cell r="A742" t="str">
            <v>TMT-929</v>
          </cell>
          <cell r="B742" t="str">
            <v>TTTCK</v>
          </cell>
          <cell r="C742" t="str">
            <v>897</v>
          </cell>
          <cell r="D742" t="str">
            <v>SHEET</v>
          </cell>
          <cell r="E742" t="str">
            <v>SPC270D</v>
          </cell>
          <cell r="F742">
            <v>1</v>
          </cell>
          <cell r="G742">
            <v>1219</v>
          </cell>
          <cell r="H742">
            <v>2438</v>
          </cell>
          <cell r="I742">
            <v>23.33</v>
          </cell>
          <cell r="J742">
            <v>50</v>
          </cell>
          <cell r="K742">
            <v>5</v>
          </cell>
          <cell r="L742">
            <v>54</v>
          </cell>
          <cell r="M742">
            <v>1219</v>
          </cell>
          <cell r="N742">
            <v>45</v>
          </cell>
          <cell r="O742">
            <v>34</v>
          </cell>
          <cell r="P742">
            <v>47</v>
          </cell>
          <cell r="Q742" t="str">
            <v>36478-0K010-00</v>
          </cell>
          <cell r="R742" t="str">
            <v>BRT, TRANSFER BREATHER</v>
          </cell>
        </row>
        <row r="743">
          <cell r="A743" t="str">
            <v>YSP-803-01</v>
          </cell>
          <cell r="B743" t="str">
            <v>TTTCK</v>
          </cell>
          <cell r="C743" t="str">
            <v>897</v>
          </cell>
          <cell r="D743" t="str">
            <v>SHEET</v>
          </cell>
          <cell r="E743" t="str">
            <v>SPC270D</v>
          </cell>
          <cell r="F743">
            <v>1</v>
          </cell>
          <cell r="G743">
            <v>1219</v>
          </cell>
          <cell r="H743">
            <v>2438</v>
          </cell>
          <cell r="I743">
            <v>23.33</v>
          </cell>
          <cell r="J743">
            <v>50</v>
          </cell>
          <cell r="K743">
            <v>5</v>
          </cell>
          <cell r="L743">
            <v>56</v>
          </cell>
          <cell r="M743">
            <v>1219</v>
          </cell>
          <cell r="N743">
            <v>43</v>
          </cell>
          <cell r="O743">
            <v>25</v>
          </cell>
          <cell r="P743">
            <v>58</v>
          </cell>
          <cell r="Q743" t="str">
            <v>55997-5640-01</v>
          </cell>
          <cell r="R743" t="str">
            <v>BRACKET</v>
          </cell>
        </row>
        <row r="744">
          <cell r="A744" t="str">
            <v>YSP-808-01</v>
          </cell>
          <cell r="B744" t="str">
            <v>TTTCK</v>
          </cell>
          <cell r="C744" t="str">
            <v>897</v>
          </cell>
          <cell r="D744" t="str">
            <v>SHEET</v>
          </cell>
          <cell r="E744" t="str">
            <v>SPC270D</v>
          </cell>
          <cell r="F744">
            <v>1</v>
          </cell>
          <cell r="G744">
            <v>1219</v>
          </cell>
          <cell r="H744">
            <v>2438</v>
          </cell>
          <cell r="I744">
            <v>23.33</v>
          </cell>
          <cell r="J744">
            <v>50</v>
          </cell>
          <cell r="K744">
            <v>5</v>
          </cell>
          <cell r="L744">
            <v>95</v>
          </cell>
          <cell r="M744">
            <v>1219</v>
          </cell>
          <cell r="N744">
            <v>25</v>
          </cell>
          <cell r="O744">
            <v>20</v>
          </cell>
          <cell r="P744">
            <v>60</v>
          </cell>
          <cell r="Q744" t="str">
            <v>55997-5600-01</v>
          </cell>
          <cell r="R744" t="str">
            <v>BRACKET</v>
          </cell>
        </row>
        <row r="745">
          <cell r="A745" t="str">
            <v>YSP-813-01</v>
          </cell>
          <cell r="B745" t="str">
            <v>TTTCK</v>
          </cell>
          <cell r="C745" t="str">
            <v>897</v>
          </cell>
          <cell r="D745" t="str">
            <v>SHEET</v>
          </cell>
          <cell r="E745" t="str">
            <v>SPC270D</v>
          </cell>
          <cell r="F745">
            <v>1</v>
          </cell>
          <cell r="G745">
            <v>1219</v>
          </cell>
          <cell r="H745">
            <v>2438</v>
          </cell>
          <cell r="I745">
            <v>23.33</v>
          </cell>
          <cell r="J745">
            <v>50</v>
          </cell>
          <cell r="K745">
            <v>5</v>
          </cell>
          <cell r="L745">
            <v>65</v>
          </cell>
          <cell r="M745">
            <v>1219</v>
          </cell>
          <cell r="N745">
            <v>37</v>
          </cell>
          <cell r="O745">
            <v>55</v>
          </cell>
          <cell r="P745">
            <v>31</v>
          </cell>
          <cell r="Q745" t="str">
            <v>55997-5620-01</v>
          </cell>
          <cell r="R745" t="str">
            <v>BRACKET</v>
          </cell>
        </row>
        <row r="746">
          <cell r="A746" t="str">
            <v>YSP-820-01</v>
          </cell>
          <cell r="B746" t="str">
            <v>TTTCK</v>
          </cell>
          <cell r="C746" t="str">
            <v>897</v>
          </cell>
          <cell r="D746" t="str">
            <v>SHEET</v>
          </cell>
          <cell r="E746" t="str">
            <v>SPC270D</v>
          </cell>
          <cell r="F746">
            <v>1</v>
          </cell>
          <cell r="G746">
            <v>1219</v>
          </cell>
          <cell r="H746">
            <v>2438</v>
          </cell>
          <cell r="I746">
            <v>23.33</v>
          </cell>
          <cell r="J746">
            <v>50</v>
          </cell>
          <cell r="K746">
            <v>5</v>
          </cell>
          <cell r="L746">
            <v>75</v>
          </cell>
          <cell r="M746">
            <v>1219</v>
          </cell>
          <cell r="N746">
            <v>32</v>
          </cell>
          <cell r="O746">
            <v>31</v>
          </cell>
          <cell r="P746">
            <v>43</v>
          </cell>
          <cell r="Q746" t="str">
            <v>55997-5650-01</v>
          </cell>
          <cell r="R746" t="str">
            <v>BRACKET</v>
          </cell>
        </row>
        <row r="747">
          <cell r="A747" t="str">
            <v>TMT6011-03</v>
          </cell>
          <cell r="B747" t="str">
            <v>TTTCK</v>
          </cell>
          <cell r="C747" t="str">
            <v>A24</v>
          </cell>
          <cell r="D747" t="str">
            <v>CUT SIZE</v>
          </cell>
          <cell r="E747" t="str">
            <v>SPC270D</v>
          </cell>
          <cell r="F747">
            <v>1.4</v>
          </cell>
          <cell r="G747">
            <v>285</v>
          </cell>
          <cell r="H747">
            <v>1219</v>
          </cell>
          <cell r="I747">
            <v>3.84</v>
          </cell>
          <cell r="J747">
            <v>100</v>
          </cell>
          <cell r="K747">
            <v>15</v>
          </cell>
          <cell r="L747">
            <v>285</v>
          </cell>
          <cell r="M747">
            <v>1219</v>
          </cell>
          <cell r="N747">
            <v>1</v>
          </cell>
          <cell r="O747">
            <v>8</v>
          </cell>
          <cell r="P747">
            <v>164</v>
          </cell>
          <cell r="Q747" t="str">
            <v>64511-06060-01</v>
          </cell>
          <cell r="R747" t="str">
            <v>SUPT, LUGGAGE COMPARMENT DOOR HINGE</v>
          </cell>
        </row>
        <row r="748">
          <cell r="A748" t="str">
            <v>TMT-933-01</v>
          </cell>
          <cell r="B748" t="str">
            <v>TTTCK</v>
          </cell>
          <cell r="C748" t="str">
            <v>B44</v>
          </cell>
          <cell r="D748" t="str">
            <v>COIL</v>
          </cell>
          <cell r="E748" t="str">
            <v>SPC270D</v>
          </cell>
          <cell r="F748">
            <v>1.6</v>
          </cell>
          <cell r="G748">
            <v>243</v>
          </cell>
          <cell r="H748">
            <v>0</v>
          </cell>
          <cell r="I748">
            <v>520</v>
          </cell>
          <cell r="J748">
            <v>1</v>
          </cell>
          <cell r="K748">
            <v>10</v>
          </cell>
          <cell r="L748">
            <v>243</v>
          </cell>
          <cell r="M748">
            <v>0</v>
          </cell>
          <cell r="N748">
            <v>1</v>
          </cell>
          <cell r="O748">
            <v>990</v>
          </cell>
          <cell r="P748">
            <v>172</v>
          </cell>
          <cell r="Q748" t="str">
            <v>36179-0K010-01</v>
          </cell>
          <cell r="R748" t="str">
            <v>PROTECTOR,TRANSFER CASE LWR</v>
          </cell>
        </row>
        <row r="749">
          <cell r="A749" t="str">
            <v>TMT-414</v>
          </cell>
          <cell r="B749" t="str">
            <v>TTTCK</v>
          </cell>
          <cell r="C749" t="str">
            <v>B75</v>
          </cell>
          <cell r="D749" t="str">
            <v>COIL</v>
          </cell>
          <cell r="E749" t="str">
            <v>SPC270D</v>
          </cell>
          <cell r="F749">
            <v>0.6</v>
          </cell>
          <cell r="G749">
            <v>360</v>
          </cell>
          <cell r="H749">
            <v>0</v>
          </cell>
          <cell r="I749">
            <v>790</v>
          </cell>
          <cell r="J749">
            <v>1</v>
          </cell>
          <cell r="K749">
            <v>15</v>
          </cell>
          <cell r="L749">
            <v>360</v>
          </cell>
          <cell r="M749">
            <v>0</v>
          </cell>
          <cell r="N749">
            <v>1</v>
          </cell>
          <cell r="O749">
            <v>1583</v>
          </cell>
          <cell r="P749">
            <v>294</v>
          </cell>
          <cell r="Q749" t="str">
            <v>47781-0D070-00</v>
          </cell>
          <cell r="R749" t="str">
            <v>COVER DISC BRAKE DUST FR RH</v>
          </cell>
        </row>
        <row r="750">
          <cell r="A750" t="str">
            <v>TMT-415</v>
          </cell>
          <cell r="B750" t="str">
            <v>TTTCK</v>
          </cell>
          <cell r="C750" t="str">
            <v>B75</v>
          </cell>
          <cell r="D750" t="str">
            <v>COIL</v>
          </cell>
          <cell r="E750" t="str">
            <v>SPC270D</v>
          </cell>
          <cell r="F750">
            <v>0.6</v>
          </cell>
          <cell r="G750">
            <v>360</v>
          </cell>
          <cell r="H750">
            <v>0</v>
          </cell>
          <cell r="I750">
            <v>790</v>
          </cell>
          <cell r="J750">
            <v>1</v>
          </cell>
          <cell r="K750">
            <v>15</v>
          </cell>
          <cell r="L750">
            <v>360</v>
          </cell>
          <cell r="M750">
            <v>0</v>
          </cell>
          <cell r="N750">
            <v>1</v>
          </cell>
          <cell r="O750">
            <v>1583</v>
          </cell>
          <cell r="P750">
            <v>294</v>
          </cell>
          <cell r="Q750" t="str">
            <v>47782-0D070-00</v>
          </cell>
          <cell r="R750" t="str">
            <v>COVER DISC BRAKE DUST FR LH</v>
          </cell>
        </row>
        <row r="751">
          <cell r="A751" t="str">
            <v>YSP3026-01</v>
          </cell>
          <cell r="B751" t="str">
            <v>TTTCK</v>
          </cell>
          <cell r="C751" t="str">
            <v>E36</v>
          </cell>
          <cell r="D751" t="str">
            <v>CUT SIZE</v>
          </cell>
          <cell r="E751" t="str">
            <v>SPC270D</v>
          </cell>
          <cell r="F751">
            <v>1.8</v>
          </cell>
          <cell r="G751">
            <v>225</v>
          </cell>
          <cell r="H751">
            <v>295</v>
          </cell>
          <cell r="I751">
            <v>0.93799999999999994</v>
          </cell>
          <cell r="J751">
            <v>900</v>
          </cell>
          <cell r="K751">
            <v>10</v>
          </cell>
          <cell r="L751">
            <v>225</v>
          </cell>
          <cell r="M751">
            <v>295</v>
          </cell>
          <cell r="N751">
            <v>1</v>
          </cell>
          <cell r="O751">
            <v>2</v>
          </cell>
          <cell r="P751">
            <v>0</v>
          </cell>
          <cell r="Q751" t="str">
            <v>64116-02120-01</v>
          </cell>
          <cell r="R751" t="str">
            <v>R/F UPR BACK NO.2</v>
          </cell>
        </row>
        <row r="752">
          <cell r="A752" t="str">
            <v>YSP3027-01</v>
          </cell>
          <cell r="B752" t="str">
            <v>TTTCK</v>
          </cell>
          <cell r="C752" t="str">
            <v>E36</v>
          </cell>
          <cell r="D752" t="str">
            <v>CUT SIZE</v>
          </cell>
          <cell r="E752" t="str">
            <v>SPC270D</v>
          </cell>
          <cell r="F752">
            <v>1.8</v>
          </cell>
          <cell r="G752">
            <v>225</v>
          </cell>
          <cell r="H752">
            <v>295</v>
          </cell>
          <cell r="I752">
            <v>0.93799999999999994</v>
          </cell>
          <cell r="J752">
            <v>900</v>
          </cell>
          <cell r="K752">
            <v>10</v>
          </cell>
          <cell r="L752">
            <v>225</v>
          </cell>
          <cell r="M752">
            <v>295</v>
          </cell>
          <cell r="N752">
            <v>1</v>
          </cell>
          <cell r="O752">
            <v>2</v>
          </cell>
          <cell r="P752">
            <v>0</v>
          </cell>
          <cell r="Q752" t="str">
            <v>64117-02100-01</v>
          </cell>
          <cell r="R752" t="str">
            <v>R/F UPR BACK NO.3</v>
          </cell>
        </row>
        <row r="753">
          <cell r="A753" t="str">
            <v>TMT-545-01</v>
          </cell>
          <cell r="B753" t="str">
            <v>TTTCK</v>
          </cell>
          <cell r="C753" t="str">
            <v>E67</v>
          </cell>
          <cell r="D753" t="str">
            <v>SHEET</v>
          </cell>
          <cell r="E753" t="str">
            <v>SPC270D</v>
          </cell>
          <cell r="F753">
            <v>1.2</v>
          </cell>
          <cell r="G753">
            <v>1110</v>
          </cell>
          <cell r="H753">
            <v>1219</v>
          </cell>
          <cell r="I753">
            <v>12.746</v>
          </cell>
          <cell r="J753">
            <v>60</v>
          </cell>
          <cell r="K753">
            <v>5</v>
          </cell>
          <cell r="L753">
            <v>130</v>
          </cell>
          <cell r="M753">
            <v>1219</v>
          </cell>
          <cell r="N753">
            <v>8</v>
          </cell>
          <cell r="O753">
            <v>18</v>
          </cell>
          <cell r="P753">
            <v>0</v>
          </cell>
          <cell r="Q753" t="str">
            <v>33117-0D030-01</v>
          </cell>
          <cell r="R753" t="str">
            <v>PROTECTOR TRANSMISSION CASE</v>
          </cell>
        </row>
        <row r="754">
          <cell r="A754" t="str">
            <v>TMT-545-02</v>
          </cell>
          <cell r="B754" t="str">
            <v>TTTCK</v>
          </cell>
          <cell r="C754" t="str">
            <v>E67</v>
          </cell>
          <cell r="D754" t="str">
            <v>SHEET</v>
          </cell>
          <cell r="E754" t="str">
            <v>SPC270D</v>
          </cell>
          <cell r="F754">
            <v>1.2</v>
          </cell>
          <cell r="G754">
            <v>1110</v>
          </cell>
          <cell r="H754">
            <v>1219</v>
          </cell>
          <cell r="I754">
            <v>12.746</v>
          </cell>
          <cell r="J754">
            <v>60</v>
          </cell>
          <cell r="K754">
            <v>5</v>
          </cell>
          <cell r="L754">
            <v>120</v>
          </cell>
          <cell r="M754">
            <v>1219</v>
          </cell>
          <cell r="N754">
            <v>9</v>
          </cell>
          <cell r="O754">
            <v>20</v>
          </cell>
          <cell r="P754">
            <v>0</v>
          </cell>
          <cell r="Q754" t="str">
            <v>33117-0D030-02</v>
          </cell>
          <cell r="R754" t="str">
            <v>PROTECTOR TRANSMISSION CASE</v>
          </cell>
        </row>
        <row r="755">
          <cell r="A755" t="str">
            <v>TMT3024-06</v>
          </cell>
          <cell r="B755" t="str">
            <v>TTTCK</v>
          </cell>
          <cell r="C755" t="str">
            <v>E67</v>
          </cell>
          <cell r="D755" t="str">
            <v>SHEET</v>
          </cell>
          <cell r="E755" t="str">
            <v>SPC270D</v>
          </cell>
          <cell r="F755">
            <v>1.2</v>
          </cell>
          <cell r="G755">
            <v>1110</v>
          </cell>
          <cell r="H755">
            <v>1219</v>
          </cell>
          <cell r="I755">
            <v>12.746</v>
          </cell>
          <cell r="J755">
            <v>60</v>
          </cell>
          <cell r="K755">
            <v>5</v>
          </cell>
          <cell r="L755">
            <v>110</v>
          </cell>
          <cell r="M755">
            <v>1219</v>
          </cell>
          <cell r="N755">
            <v>10</v>
          </cell>
          <cell r="O755">
            <v>30</v>
          </cell>
          <cell r="P755">
            <v>0</v>
          </cell>
          <cell r="Q755" t="str">
            <v>82715-12J90</v>
          </cell>
          <cell r="R755" t="str">
            <v>BKT, WIRING HARNESS CLAMP</v>
          </cell>
        </row>
        <row r="756">
          <cell r="A756" t="str">
            <v>TMT3025-04</v>
          </cell>
          <cell r="B756" t="str">
            <v>TTTCK</v>
          </cell>
          <cell r="C756" t="str">
            <v>E67</v>
          </cell>
          <cell r="D756" t="str">
            <v>SHEET</v>
          </cell>
          <cell r="E756" t="str">
            <v>SPC270D</v>
          </cell>
          <cell r="F756">
            <v>1.2</v>
          </cell>
          <cell r="G756">
            <v>1110</v>
          </cell>
          <cell r="H756">
            <v>1219</v>
          </cell>
          <cell r="I756">
            <v>12.746</v>
          </cell>
          <cell r="J756">
            <v>60</v>
          </cell>
          <cell r="K756">
            <v>5</v>
          </cell>
          <cell r="L756">
            <v>92</v>
          </cell>
          <cell r="M756">
            <v>1219</v>
          </cell>
          <cell r="N756">
            <v>12</v>
          </cell>
          <cell r="O756">
            <v>35</v>
          </cell>
          <cell r="P756">
            <v>0</v>
          </cell>
          <cell r="Q756" t="str">
            <v>82715-12E50</v>
          </cell>
          <cell r="R756" t="str">
            <v>BRACKET</v>
          </cell>
        </row>
        <row r="757">
          <cell r="A757" t="str">
            <v>YSP3021-06</v>
          </cell>
          <cell r="B757" t="str">
            <v>TTTCK</v>
          </cell>
          <cell r="C757" t="str">
            <v>614</v>
          </cell>
          <cell r="D757" t="str">
            <v>COIL</v>
          </cell>
          <cell r="E757" t="str">
            <v>SPC440</v>
          </cell>
          <cell r="F757">
            <v>1.6</v>
          </cell>
          <cell r="G757">
            <v>296</v>
          </cell>
          <cell r="H757">
            <v>0</v>
          </cell>
          <cell r="I757">
            <v>890</v>
          </cell>
          <cell r="J757">
            <v>1</v>
          </cell>
          <cell r="K757">
            <v>20</v>
          </cell>
          <cell r="L757">
            <v>296</v>
          </cell>
          <cell r="M757">
            <v>0</v>
          </cell>
          <cell r="N757">
            <v>2</v>
          </cell>
          <cell r="O757">
            <v>1301</v>
          </cell>
          <cell r="P757">
            <v>184</v>
          </cell>
          <cell r="Q757" t="str">
            <v>61141-02120-01</v>
          </cell>
          <cell r="R757" t="str">
            <v>GUSSET FR BODY PLLAR UPR RH</v>
          </cell>
        </row>
        <row r="758">
          <cell r="A758" t="str">
            <v>YSP3022-06</v>
          </cell>
          <cell r="B758" t="str">
            <v>TTTCK</v>
          </cell>
          <cell r="C758" t="str">
            <v>614</v>
          </cell>
          <cell r="D758" t="str">
            <v>COIL</v>
          </cell>
          <cell r="E758" t="str">
            <v>SPC440</v>
          </cell>
          <cell r="F758">
            <v>1.6</v>
          </cell>
          <cell r="G758">
            <v>296</v>
          </cell>
          <cell r="H758">
            <v>0</v>
          </cell>
          <cell r="I758">
            <v>890</v>
          </cell>
          <cell r="J758">
            <v>1</v>
          </cell>
          <cell r="K758">
            <v>20</v>
          </cell>
          <cell r="L758">
            <v>296</v>
          </cell>
          <cell r="M758">
            <v>0</v>
          </cell>
          <cell r="N758">
            <v>2</v>
          </cell>
          <cell r="O758">
            <v>1301</v>
          </cell>
          <cell r="P758">
            <v>184</v>
          </cell>
          <cell r="Q758" t="str">
            <v>61142-02080-01</v>
          </cell>
          <cell r="R758" t="str">
            <v>GUSSET FR BODY PILLAR UPR LH</v>
          </cell>
        </row>
        <row r="759">
          <cell r="A759" t="str">
            <v>TMT-266</v>
          </cell>
          <cell r="B759" t="str">
            <v>TTTCK</v>
          </cell>
          <cell r="C759" t="str">
            <v>678</v>
          </cell>
          <cell r="D759" t="str">
            <v>SHEET</v>
          </cell>
          <cell r="E759" t="str">
            <v>SPC440</v>
          </cell>
          <cell r="F759">
            <v>1.2</v>
          </cell>
          <cell r="G759">
            <v>1125</v>
          </cell>
          <cell r="H759">
            <v>1260</v>
          </cell>
          <cell r="I759">
            <v>13.353</v>
          </cell>
          <cell r="J759">
            <v>50</v>
          </cell>
          <cell r="K759">
            <v>5</v>
          </cell>
          <cell r="L759">
            <v>209</v>
          </cell>
          <cell r="M759">
            <v>1125</v>
          </cell>
          <cell r="N759">
            <v>6</v>
          </cell>
          <cell r="O759">
            <v>9</v>
          </cell>
          <cell r="P759">
            <v>280</v>
          </cell>
          <cell r="Q759" t="str">
            <v>57688-12010-00</v>
          </cell>
          <cell r="R759" t="str">
            <v>R/F RR FLOOR CROSSMEMBER</v>
          </cell>
        </row>
        <row r="760">
          <cell r="A760" t="str">
            <v>YSP5009</v>
          </cell>
          <cell r="B760" t="str">
            <v>TTTCK</v>
          </cell>
          <cell r="C760" t="str">
            <v>678</v>
          </cell>
          <cell r="D760" t="str">
            <v>SHEET</v>
          </cell>
          <cell r="E760" t="str">
            <v>SPC440</v>
          </cell>
          <cell r="F760">
            <v>1.2</v>
          </cell>
          <cell r="G760">
            <v>1125</v>
          </cell>
          <cell r="H760">
            <v>1260</v>
          </cell>
          <cell r="I760">
            <v>13.353</v>
          </cell>
          <cell r="J760">
            <v>50</v>
          </cell>
          <cell r="K760">
            <v>5</v>
          </cell>
          <cell r="L760">
            <v>400</v>
          </cell>
          <cell r="M760">
            <v>1125</v>
          </cell>
          <cell r="N760">
            <v>3</v>
          </cell>
          <cell r="O760">
            <v>14</v>
          </cell>
          <cell r="P760">
            <v>153</v>
          </cell>
          <cell r="Q760" t="str">
            <v>61325-0D040</v>
          </cell>
          <cell r="R760" t="str">
            <v>R/F CTR BODY PILLAR CTR RH</v>
          </cell>
        </row>
        <row r="761">
          <cell r="A761" t="str">
            <v>YSP5010</v>
          </cell>
          <cell r="B761" t="str">
            <v>TTTCK</v>
          </cell>
          <cell r="C761" t="str">
            <v>678</v>
          </cell>
          <cell r="D761" t="str">
            <v>SHEET</v>
          </cell>
          <cell r="E761" t="str">
            <v>SPC440</v>
          </cell>
          <cell r="F761">
            <v>1.2</v>
          </cell>
          <cell r="G761">
            <v>1125</v>
          </cell>
          <cell r="H761">
            <v>1260</v>
          </cell>
          <cell r="I761">
            <v>13.353</v>
          </cell>
          <cell r="J761">
            <v>50</v>
          </cell>
          <cell r="K761">
            <v>5</v>
          </cell>
          <cell r="L761">
            <v>400</v>
          </cell>
          <cell r="M761">
            <v>1125</v>
          </cell>
          <cell r="N761">
            <v>3</v>
          </cell>
          <cell r="O761">
            <v>14</v>
          </cell>
          <cell r="P761">
            <v>153</v>
          </cell>
          <cell r="Q761" t="str">
            <v>61326-0D040</v>
          </cell>
          <cell r="R761" t="str">
            <v>R/F CTR BODY PILLAR CTR LH</v>
          </cell>
        </row>
        <row r="762">
          <cell r="A762" t="str">
            <v>YSP6031-01</v>
          </cell>
          <cell r="B762" t="str">
            <v>TTTCK</v>
          </cell>
          <cell r="C762" t="str">
            <v>A51</v>
          </cell>
          <cell r="D762" t="str">
            <v>CUT SIZE</v>
          </cell>
          <cell r="E762" t="str">
            <v>SPC440</v>
          </cell>
          <cell r="F762">
            <v>1.6</v>
          </cell>
          <cell r="G762">
            <v>182</v>
          </cell>
          <cell r="H762">
            <v>1219</v>
          </cell>
          <cell r="I762">
            <v>2.88</v>
          </cell>
          <cell r="J762">
            <v>100</v>
          </cell>
          <cell r="K762">
            <v>10</v>
          </cell>
          <cell r="L762">
            <v>182</v>
          </cell>
          <cell r="M762">
            <v>1219</v>
          </cell>
          <cell r="N762">
            <v>1</v>
          </cell>
          <cell r="O762">
            <v>22</v>
          </cell>
          <cell r="P762">
            <v>52</v>
          </cell>
          <cell r="Q762" t="str">
            <v>61367-06050-A-01</v>
          </cell>
          <cell r="R762" t="str">
            <v>R/F BELT TO CTR PLR LWR RH</v>
          </cell>
        </row>
        <row r="763">
          <cell r="A763" t="str">
            <v>YSP6032-01</v>
          </cell>
          <cell r="B763" t="str">
            <v>TTTCK</v>
          </cell>
          <cell r="C763" t="str">
            <v>A51</v>
          </cell>
          <cell r="D763" t="str">
            <v>CUT SIZE</v>
          </cell>
          <cell r="E763" t="str">
            <v>SPC440</v>
          </cell>
          <cell r="F763">
            <v>1.6</v>
          </cell>
          <cell r="G763">
            <v>182</v>
          </cell>
          <cell r="H763">
            <v>1219</v>
          </cell>
          <cell r="I763">
            <v>2.88</v>
          </cell>
          <cell r="J763">
            <v>100</v>
          </cell>
          <cell r="K763">
            <v>10</v>
          </cell>
          <cell r="L763">
            <v>182</v>
          </cell>
          <cell r="M763">
            <v>1219</v>
          </cell>
          <cell r="N763">
            <v>1</v>
          </cell>
          <cell r="O763">
            <v>22</v>
          </cell>
          <cell r="P763">
            <v>52</v>
          </cell>
          <cell r="Q763" t="str">
            <v>61368-06040-A-01</v>
          </cell>
          <cell r="R763" t="str">
            <v>R/F BELT TO CTR PLR LWR LH</v>
          </cell>
        </row>
        <row r="764">
          <cell r="A764" t="str">
            <v>ASA-005</v>
          </cell>
          <cell r="B764" t="str">
            <v>TTTCK</v>
          </cell>
          <cell r="C764" t="str">
            <v>154</v>
          </cell>
          <cell r="D764" t="str">
            <v>SHEET</v>
          </cell>
          <cell r="E764" t="str">
            <v>SPCC-SD</v>
          </cell>
          <cell r="F764">
            <v>1.2</v>
          </cell>
          <cell r="G764">
            <v>1219</v>
          </cell>
          <cell r="H764">
            <v>2438</v>
          </cell>
          <cell r="I764">
            <v>27.995999999999999</v>
          </cell>
          <cell r="J764">
            <v>60</v>
          </cell>
          <cell r="K764">
            <v>5</v>
          </cell>
          <cell r="L764">
            <v>80</v>
          </cell>
          <cell r="M764">
            <v>1219</v>
          </cell>
          <cell r="N764">
            <v>30</v>
          </cell>
          <cell r="O764">
            <v>18</v>
          </cell>
          <cell r="P764">
            <v>0</v>
          </cell>
          <cell r="Q764" t="str">
            <v>2001111</v>
          </cell>
          <cell r="R764" t="str">
            <v>DRIVE RING SPECDOMETER</v>
          </cell>
        </row>
        <row r="765">
          <cell r="A765" t="str">
            <v>ISU-016</v>
          </cell>
          <cell r="B765" t="str">
            <v>TTTCK</v>
          </cell>
          <cell r="C765" t="str">
            <v>154</v>
          </cell>
          <cell r="D765" t="str">
            <v>SHEET</v>
          </cell>
          <cell r="E765" t="str">
            <v>SPCC-SD</v>
          </cell>
          <cell r="F765">
            <v>1.2</v>
          </cell>
          <cell r="G765">
            <v>1219</v>
          </cell>
          <cell r="H765">
            <v>2438</v>
          </cell>
          <cell r="I765">
            <v>27.995999999999999</v>
          </cell>
          <cell r="J765">
            <v>60</v>
          </cell>
          <cell r="K765">
            <v>5</v>
          </cell>
          <cell r="L765">
            <v>200</v>
          </cell>
          <cell r="M765">
            <v>1219</v>
          </cell>
          <cell r="N765">
            <v>12</v>
          </cell>
          <cell r="O765">
            <v>37</v>
          </cell>
          <cell r="P765">
            <v>56</v>
          </cell>
          <cell r="Q765" t="str">
            <v>897026 7030</v>
          </cell>
          <cell r="R765" t="str">
            <v>CLIP;P/STRS PIPE</v>
          </cell>
        </row>
        <row r="766">
          <cell r="A766" t="str">
            <v>STM-533-01</v>
          </cell>
          <cell r="B766" t="str">
            <v>TTTCK</v>
          </cell>
          <cell r="C766" t="str">
            <v>154</v>
          </cell>
          <cell r="D766" t="str">
            <v>SHEET</v>
          </cell>
          <cell r="E766" t="str">
            <v>SPCC-SD</v>
          </cell>
          <cell r="F766">
            <v>1.2</v>
          </cell>
          <cell r="G766">
            <v>1219</v>
          </cell>
          <cell r="H766">
            <v>2438</v>
          </cell>
          <cell r="I766">
            <v>27.995999999999999</v>
          </cell>
          <cell r="J766">
            <v>60</v>
          </cell>
          <cell r="K766">
            <v>5</v>
          </cell>
          <cell r="L766">
            <v>140</v>
          </cell>
          <cell r="M766">
            <v>1219</v>
          </cell>
          <cell r="N766">
            <v>17</v>
          </cell>
          <cell r="O766">
            <v>41</v>
          </cell>
          <cell r="P766">
            <v>46</v>
          </cell>
          <cell r="Q766" t="str">
            <v>82715-52360</v>
          </cell>
          <cell r="R766" t="str">
            <v>BRKT. ACCELERATOR</v>
          </cell>
        </row>
        <row r="767">
          <cell r="A767" t="str">
            <v>TMT-301-02</v>
          </cell>
          <cell r="B767" t="str">
            <v>TTTCK</v>
          </cell>
          <cell r="C767" t="str">
            <v>154</v>
          </cell>
          <cell r="D767" t="str">
            <v>SHEET</v>
          </cell>
          <cell r="E767" t="str">
            <v>SPCC-SD</v>
          </cell>
          <cell r="F767">
            <v>1.2</v>
          </cell>
          <cell r="G767">
            <v>1219</v>
          </cell>
          <cell r="H767">
            <v>2438</v>
          </cell>
          <cell r="I767">
            <v>27.995999999999999</v>
          </cell>
          <cell r="J767">
            <v>60</v>
          </cell>
          <cell r="K767">
            <v>5</v>
          </cell>
          <cell r="L767">
            <v>55</v>
          </cell>
          <cell r="M767">
            <v>1219</v>
          </cell>
          <cell r="N767">
            <v>44</v>
          </cell>
          <cell r="O767">
            <v>50</v>
          </cell>
          <cell r="P767">
            <v>0</v>
          </cell>
          <cell r="Q767" t="str">
            <v>33823-20230-02</v>
          </cell>
          <cell r="R767" t="str">
            <v>BRKT TRANSMISSION CONTROL CABLE NO.2</v>
          </cell>
        </row>
        <row r="768">
          <cell r="A768" t="str">
            <v>TMT-561-02</v>
          </cell>
          <cell r="B768" t="str">
            <v>TTTCK</v>
          </cell>
          <cell r="C768" t="str">
            <v>154</v>
          </cell>
          <cell r="D768" t="str">
            <v>SHEET</v>
          </cell>
          <cell r="E768" t="str">
            <v>SPCC-SD</v>
          </cell>
          <cell r="F768">
            <v>1.2</v>
          </cell>
          <cell r="G768">
            <v>1219</v>
          </cell>
          <cell r="H768">
            <v>2438</v>
          </cell>
          <cell r="I768">
            <v>27.995999999999999</v>
          </cell>
          <cell r="J768">
            <v>60</v>
          </cell>
          <cell r="K768">
            <v>5</v>
          </cell>
          <cell r="L768">
            <v>115</v>
          </cell>
          <cell r="M768">
            <v>1219</v>
          </cell>
          <cell r="N768">
            <v>21</v>
          </cell>
          <cell r="O768">
            <v>32</v>
          </cell>
          <cell r="P768">
            <v>38</v>
          </cell>
          <cell r="Q768" t="str">
            <v>55367-0D040</v>
          </cell>
          <cell r="R768" t="str">
            <v>BRACKET STEREO MOUNTHING</v>
          </cell>
        </row>
        <row r="769">
          <cell r="A769" t="str">
            <v>TMT-906</v>
          </cell>
          <cell r="B769" t="str">
            <v>TTTCK</v>
          </cell>
          <cell r="C769" t="str">
            <v>154</v>
          </cell>
          <cell r="D769" t="str">
            <v>SHEET</v>
          </cell>
          <cell r="E769" t="str">
            <v>SPCC-SD</v>
          </cell>
          <cell r="F769">
            <v>1.2</v>
          </cell>
          <cell r="G769">
            <v>1219</v>
          </cell>
          <cell r="H769">
            <v>2438</v>
          </cell>
          <cell r="I769">
            <v>27.995999999999999</v>
          </cell>
          <cell r="J769">
            <v>60</v>
          </cell>
          <cell r="K769">
            <v>5</v>
          </cell>
          <cell r="L769">
            <v>243</v>
          </cell>
          <cell r="M769">
            <v>1219</v>
          </cell>
          <cell r="N769">
            <v>10</v>
          </cell>
          <cell r="O769">
            <v>23</v>
          </cell>
          <cell r="P769">
            <v>78</v>
          </cell>
          <cell r="Q769" t="str">
            <v>46451-0K040-00</v>
          </cell>
          <cell r="R769" t="str">
            <v>BRACKET CABLE SUPPORT</v>
          </cell>
        </row>
        <row r="770">
          <cell r="A770" t="str">
            <v>TMT-971-01</v>
          </cell>
          <cell r="B770" t="str">
            <v>TTTCK</v>
          </cell>
          <cell r="C770" t="str">
            <v>154</v>
          </cell>
          <cell r="D770" t="str">
            <v>SHEET</v>
          </cell>
          <cell r="E770" t="str">
            <v>SPCC-SD</v>
          </cell>
          <cell r="F770">
            <v>1.2</v>
          </cell>
          <cell r="G770">
            <v>1219</v>
          </cell>
          <cell r="H770">
            <v>2438</v>
          </cell>
          <cell r="I770">
            <v>27.995999999999999</v>
          </cell>
          <cell r="J770">
            <v>60</v>
          </cell>
          <cell r="K770">
            <v>5</v>
          </cell>
          <cell r="L770">
            <v>120</v>
          </cell>
          <cell r="M770">
            <v>1219</v>
          </cell>
          <cell r="N770">
            <v>20</v>
          </cell>
          <cell r="O770">
            <v>30</v>
          </cell>
          <cell r="P770">
            <v>35</v>
          </cell>
          <cell r="Q770" t="str">
            <v>46452-0K010-01</v>
          </cell>
          <cell r="R770" t="str">
            <v>BRACKET CABLE SUPT LH</v>
          </cell>
        </row>
        <row r="771">
          <cell r="A771" t="str">
            <v>TMT6001-08</v>
          </cell>
          <cell r="B771" t="str">
            <v>TTTCK</v>
          </cell>
          <cell r="C771" t="str">
            <v>154</v>
          </cell>
          <cell r="D771" t="str">
            <v>SHEET</v>
          </cell>
          <cell r="E771" t="str">
            <v>SPCC-SD</v>
          </cell>
          <cell r="F771">
            <v>1.2</v>
          </cell>
          <cell r="G771">
            <v>1219</v>
          </cell>
          <cell r="H771">
            <v>2438</v>
          </cell>
          <cell r="I771">
            <v>27.995999999999999</v>
          </cell>
          <cell r="J771">
            <v>60</v>
          </cell>
          <cell r="K771">
            <v>5</v>
          </cell>
          <cell r="L771">
            <v>240</v>
          </cell>
          <cell r="M771">
            <v>1219</v>
          </cell>
          <cell r="N771">
            <v>10</v>
          </cell>
          <cell r="O771">
            <v>7</v>
          </cell>
          <cell r="P771">
            <v>162</v>
          </cell>
          <cell r="Q771" t="str">
            <v>55174-06070</v>
          </cell>
          <cell r="R771" t="str">
            <v>BRACKET,BRAKE PEDAL MOUNTING NO.2</v>
          </cell>
        </row>
        <row r="772">
          <cell r="A772" t="str">
            <v>TMT6002-05</v>
          </cell>
          <cell r="B772" t="str">
            <v>TTTCK</v>
          </cell>
          <cell r="C772" t="str">
            <v>154</v>
          </cell>
          <cell r="D772" t="str">
            <v>SHEET</v>
          </cell>
          <cell r="E772" t="str">
            <v>SPCC-SD</v>
          </cell>
          <cell r="F772">
            <v>1.2</v>
          </cell>
          <cell r="G772">
            <v>1219</v>
          </cell>
          <cell r="H772">
            <v>2438</v>
          </cell>
          <cell r="I772">
            <v>27.995999999999999</v>
          </cell>
          <cell r="J772">
            <v>60</v>
          </cell>
          <cell r="K772">
            <v>5</v>
          </cell>
          <cell r="L772">
            <v>208</v>
          </cell>
          <cell r="M772">
            <v>1219</v>
          </cell>
          <cell r="N772">
            <v>11</v>
          </cell>
          <cell r="O772">
            <v>10</v>
          </cell>
          <cell r="P772">
            <v>0</v>
          </cell>
          <cell r="Q772" t="str">
            <v>55174-06080</v>
          </cell>
          <cell r="R772" t="str">
            <v>BKT, BRAKE PEDAL MOUNTING NO.2</v>
          </cell>
        </row>
        <row r="773">
          <cell r="A773" t="str">
            <v>YSP-526-01</v>
          </cell>
          <cell r="B773" t="str">
            <v>TTTCK</v>
          </cell>
          <cell r="C773" t="str">
            <v>154</v>
          </cell>
          <cell r="D773" t="str">
            <v>SHEET</v>
          </cell>
          <cell r="E773" t="str">
            <v>SPCC-SD</v>
          </cell>
          <cell r="F773">
            <v>1.2</v>
          </cell>
          <cell r="G773">
            <v>1219</v>
          </cell>
          <cell r="H773">
            <v>2438</v>
          </cell>
          <cell r="I773">
            <v>27.995999999999999</v>
          </cell>
          <cell r="J773">
            <v>60</v>
          </cell>
          <cell r="K773">
            <v>5</v>
          </cell>
          <cell r="L773">
            <v>170</v>
          </cell>
          <cell r="M773">
            <v>1219</v>
          </cell>
          <cell r="N773">
            <v>14</v>
          </cell>
          <cell r="O773">
            <v>23</v>
          </cell>
          <cell r="P773">
            <v>64</v>
          </cell>
          <cell r="Q773" t="str">
            <v>61149-0D020-01</v>
          </cell>
          <cell r="R773" t="str">
            <v>R/F FR. DOOR CHECK</v>
          </cell>
        </row>
        <row r="774">
          <cell r="A774" t="str">
            <v>YSP-614-01</v>
          </cell>
          <cell r="B774" t="str">
            <v>TTTCK</v>
          </cell>
          <cell r="C774" t="str">
            <v>154</v>
          </cell>
          <cell r="D774" t="str">
            <v>SHEET</v>
          </cell>
          <cell r="E774" t="str">
            <v>SPCC-SD</v>
          </cell>
          <cell r="F774">
            <v>1.2</v>
          </cell>
          <cell r="G774">
            <v>1219</v>
          </cell>
          <cell r="H774">
            <v>2438</v>
          </cell>
          <cell r="I774">
            <v>27.995999999999999</v>
          </cell>
          <cell r="J774">
            <v>60</v>
          </cell>
          <cell r="K774">
            <v>5</v>
          </cell>
          <cell r="L774">
            <v>105</v>
          </cell>
          <cell r="M774">
            <v>1219</v>
          </cell>
          <cell r="N774">
            <v>23</v>
          </cell>
          <cell r="O774">
            <v>29</v>
          </cell>
          <cell r="P774">
            <v>0</v>
          </cell>
          <cell r="Q774" t="str">
            <v>55324-06040-01</v>
          </cell>
          <cell r="R774" t="str">
            <v>BRKT. INSTRUMENT PANEL NO.4</v>
          </cell>
        </row>
        <row r="775">
          <cell r="A775" t="str">
            <v>YSP-616-02</v>
          </cell>
          <cell r="B775" t="str">
            <v>TTTCK</v>
          </cell>
          <cell r="C775" t="str">
            <v>154</v>
          </cell>
          <cell r="D775" t="str">
            <v>SHEET</v>
          </cell>
          <cell r="E775" t="str">
            <v>SPCC-SD</v>
          </cell>
          <cell r="F775">
            <v>1.2</v>
          </cell>
          <cell r="G775">
            <v>1219</v>
          </cell>
          <cell r="H775">
            <v>2438</v>
          </cell>
          <cell r="I775">
            <v>27.995999999999999</v>
          </cell>
          <cell r="J775">
            <v>60</v>
          </cell>
          <cell r="K775">
            <v>5</v>
          </cell>
          <cell r="L775">
            <v>73</v>
          </cell>
          <cell r="M775">
            <v>1219</v>
          </cell>
          <cell r="N775">
            <v>33</v>
          </cell>
          <cell r="O775">
            <v>30</v>
          </cell>
          <cell r="P775">
            <v>0</v>
          </cell>
          <cell r="Q775" t="str">
            <v>55329-06040-01</v>
          </cell>
          <cell r="R775" t="str">
            <v>BRKT. INSTRUMENT PANEL METER</v>
          </cell>
        </row>
        <row r="776">
          <cell r="A776" t="str">
            <v>YSP-621-01</v>
          </cell>
          <cell r="B776" t="str">
            <v>TTTCK</v>
          </cell>
          <cell r="C776" t="str">
            <v>154</v>
          </cell>
          <cell r="D776" t="str">
            <v>SHEET</v>
          </cell>
          <cell r="E776" t="str">
            <v>SPCC-SD</v>
          </cell>
          <cell r="F776">
            <v>1.2</v>
          </cell>
          <cell r="G776">
            <v>1219</v>
          </cell>
          <cell r="H776">
            <v>2438</v>
          </cell>
          <cell r="I776">
            <v>27.995999999999999</v>
          </cell>
          <cell r="J776">
            <v>60</v>
          </cell>
          <cell r="K776">
            <v>5</v>
          </cell>
          <cell r="L776">
            <v>129</v>
          </cell>
          <cell r="M776">
            <v>1219</v>
          </cell>
          <cell r="N776">
            <v>18</v>
          </cell>
          <cell r="O776">
            <v>18</v>
          </cell>
          <cell r="P776">
            <v>0</v>
          </cell>
          <cell r="Q776" t="str">
            <v>55348-06040-01</v>
          </cell>
          <cell r="R776" t="str">
            <v>BRKT. INSTR. PANEL BRACE MT. NO.2</v>
          </cell>
        </row>
        <row r="777">
          <cell r="A777" t="str">
            <v>YSP-623-01</v>
          </cell>
          <cell r="B777" t="str">
            <v>TTTCK</v>
          </cell>
          <cell r="C777" t="str">
            <v>154</v>
          </cell>
          <cell r="D777" t="str">
            <v>SHEET</v>
          </cell>
          <cell r="E777" t="str">
            <v>SPCC-SD</v>
          </cell>
          <cell r="F777">
            <v>1.2</v>
          </cell>
          <cell r="G777">
            <v>1219</v>
          </cell>
          <cell r="H777">
            <v>2438</v>
          </cell>
          <cell r="I777">
            <v>27.995999999999999</v>
          </cell>
          <cell r="J777">
            <v>60</v>
          </cell>
          <cell r="K777">
            <v>5</v>
          </cell>
          <cell r="L777">
            <v>95</v>
          </cell>
          <cell r="M777">
            <v>1219</v>
          </cell>
          <cell r="N777">
            <v>29</v>
          </cell>
          <cell r="O777">
            <v>25</v>
          </cell>
          <cell r="P777">
            <v>0</v>
          </cell>
          <cell r="Q777" t="str">
            <v>55374-06040-01</v>
          </cell>
          <cell r="R777" t="str">
            <v>BRKT. INSTR. PANEL LWR. MT. LH</v>
          </cell>
        </row>
        <row r="778">
          <cell r="A778" t="str">
            <v>YSP-625-01</v>
          </cell>
          <cell r="B778" t="str">
            <v>TTTCK</v>
          </cell>
          <cell r="C778" t="str">
            <v>154</v>
          </cell>
          <cell r="D778" t="str">
            <v>SHEET</v>
          </cell>
          <cell r="E778" t="str">
            <v>SPCC-SD</v>
          </cell>
          <cell r="F778">
            <v>1.2</v>
          </cell>
          <cell r="G778">
            <v>1219</v>
          </cell>
          <cell r="H778">
            <v>2438</v>
          </cell>
          <cell r="I778">
            <v>27.995999999999999</v>
          </cell>
          <cell r="J778">
            <v>60</v>
          </cell>
          <cell r="K778">
            <v>5</v>
          </cell>
          <cell r="L778">
            <v>57</v>
          </cell>
          <cell r="M778">
            <v>1219</v>
          </cell>
          <cell r="N778">
            <v>42</v>
          </cell>
          <cell r="O778">
            <v>64</v>
          </cell>
          <cell r="P778">
            <v>0</v>
          </cell>
          <cell r="Q778" t="str">
            <v>55376-06020-01</v>
          </cell>
          <cell r="R778" t="str">
            <v>BRKT. INSTR. PANEL MOUNTING</v>
          </cell>
        </row>
        <row r="779">
          <cell r="A779" t="str">
            <v>YSP-626</v>
          </cell>
          <cell r="B779" t="str">
            <v>TTTCK</v>
          </cell>
          <cell r="C779" t="str">
            <v>154</v>
          </cell>
          <cell r="D779" t="str">
            <v>SHEET</v>
          </cell>
          <cell r="E779" t="str">
            <v>SPCC-SD</v>
          </cell>
          <cell r="F779">
            <v>1.2</v>
          </cell>
          <cell r="G779">
            <v>1219</v>
          </cell>
          <cell r="H779">
            <v>2438</v>
          </cell>
          <cell r="I779">
            <v>27.995999999999999</v>
          </cell>
          <cell r="J779">
            <v>60</v>
          </cell>
          <cell r="K779">
            <v>5</v>
          </cell>
          <cell r="L779">
            <v>106</v>
          </cell>
          <cell r="M779">
            <v>1219</v>
          </cell>
          <cell r="N779">
            <v>23</v>
          </cell>
          <cell r="O779">
            <v>38</v>
          </cell>
          <cell r="P779">
            <v>0</v>
          </cell>
          <cell r="Q779" t="str">
            <v>55377-06030</v>
          </cell>
          <cell r="R779" t="str">
            <v>BKT. INSTR.PANEL MT.NO.2</v>
          </cell>
        </row>
        <row r="780">
          <cell r="A780" t="str">
            <v>YSP-637-01</v>
          </cell>
          <cell r="B780" t="str">
            <v>TTTCK</v>
          </cell>
          <cell r="C780" t="str">
            <v>154</v>
          </cell>
          <cell r="D780" t="str">
            <v>SHEET</v>
          </cell>
          <cell r="E780" t="str">
            <v>SPCC-SD</v>
          </cell>
          <cell r="F780">
            <v>1.2</v>
          </cell>
          <cell r="G780">
            <v>1219</v>
          </cell>
          <cell r="H780">
            <v>2438</v>
          </cell>
          <cell r="I780">
            <v>27.995999999999999</v>
          </cell>
          <cell r="J780">
            <v>60</v>
          </cell>
          <cell r="K780">
            <v>5</v>
          </cell>
          <cell r="L780">
            <v>140</v>
          </cell>
          <cell r="M780">
            <v>1219</v>
          </cell>
          <cell r="N780">
            <v>17</v>
          </cell>
          <cell r="O780">
            <v>27</v>
          </cell>
          <cell r="P780">
            <v>0</v>
          </cell>
          <cell r="Q780" t="str">
            <v>55324-06050-01</v>
          </cell>
          <cell r="R780" t="str">
            <v>BRKT. INSTR. PANEL NO.4</v>
          </cell>
        </row>
        <row r="781">
          <cell r="A781" t="str">
            <v>YSP-639-01</v>
          </cell>
          <cell r="B781" t="str">
            <v>TTTCK</v>
          </cell>
          <cell r="C781" t="str">
            <v>154</v>
          </cell>
          <cell r="D781" t="str">
            <v>SHEET</v>
          </cell>
          <cell r="E781" t="str">
            <v>SPCC-SD</v>
          </cell>
          <cell r="F781">
            <v>1.2</v>
          </cell>
          <cell r="G781">
            <v>1219</v>
          </cell>
          <cell r="H781">
            <v>2438</v>
          </cell>
          <cell r="I781">
            <v>27.995999999999999</v>
          </cell>
          <cell r="J781">
            <v>60</v>
          </cell>
          <cell r="K781">
            <v>5</v>
          </cell>
          <cell r="L781">
            <v>144</v>
          </cell>
          <cell r="M781">
            <v>1219</v>
          </cell>
          <cell r="N781">
            <v>16</v>
          </cell>
          <cell r="O781">
            <v>19</v>
          </cell>
          <cell r="P781">
            <v>0</v>
          </cell>
          <cell r="Q781" t="str">
            <v>55374-06050-01</v>
          </cell>
          <cell r="R781" t="str">
            <v>BRKT. INSTR. PANEL LWR. MT. NO.1</v>
          </cell>
        </row>
        <row r="782">
          <cell r="A782" t="str">
            <v>YSP5015</v>
          </cell>
          <cell r="B782" t="str">
            <v>TTTCK</v>
          </cell>
          <cell r="C782" t="str">
            <v>154</v>
          </cell>
          <cell r="D782" t="str">
            <v>SHEET</v>
          </cell>
          <cell r="E782" t="str">
            <v>SPCC-SD</v>
          </cell>
          <cell r="F782">
            <v>1.2</v>
          </cell>
          <cell r="G782">
            <v>1219</v>
          </cell>
          <cell r="H782">
            <v>2438</v>
          </cell>
          <cell r="I782">
            <v>27.995999999999999</v>
          </cell>
          <cell r="J782">
            <v>60</v>
          </cell>
          <cell r="K782">
            <v>5</v>
          </cell>
          <cell r="L782">
            <v>87</v>
          </cell>
          <cell r="M782">
            <v>1219</v>
          </cell>
          <cell r="N782">
            <v>28</v>
          </cell>
          <cell r="O782">
            <v>14</v>
          </cell>
          <cell r="P782">
            <v>32</v>
          </cell>
          <cell r="Q782" t="str">
            <v>61235-0D030</v>
          </cell>
          <cell r="R782" t="str">
            <v>BRACKET ASSIST GRIP NO.1 RH</v>
          </cell>
        </row>
        <row r="783">
          <cell r="A783" t="str">
            <v>YSP5016</v>
          </cell>
          <cell r="B783" t="str">
            <v>TTTCK</v>
          </cell>
          <cell r="C783" t="str">
            <v>154</v>
          </cell>
          <cell r="D783" t="str">
            <v>SHEET</v>
          </cell>
          <cell r="E783" t="str">
            <v>SPCC-SD</v>
          </cell>
          <cell r="F783">
            <v>1.2</v>
          </cell>
          <cell r="G783">
            <v>1219</v>
          </cell>
          <cell r="H783">
            <v>2438</v>
          </cell>
          <cell r="I783">
            <v>27.995999999999999</v>
          </cell>
          <cell r="J783">
            <v>60</v>
          </cell>
          <cell r="K783">
            <v>5</v>
          </cell>
          <cell r="L783">
            <v>87</v>
          </cell>
          <cell r="M783">
            <v>1219</v>
          </cell>
          <cell r="N783">
            <v>28</v>
          </cell>
          <cell r="O783">
            <v>14</v>
          </cell>
          <cell r="P783">
            <v>32</v>
          </cell>
          <cell r="Q783" t="str">
            <v>61236-0D030</v>
          </cell>
          <cell r="R783" t="str">
            <v>RBRACKET ASSIST GRIP NO.1 LH</v>
          </cell>
        </row>
        <row r="784">
          <cell r="A784" t="str">
            <v>GMT-217-10</v>
          </cell>
          <cell r="B784" t="str">
            <v>TTTCK</v>
          </cell>
          <cell r="C784" t="str">
            <v>165</v>
          </cell>
          <cell r="D784" t="str">
            <v>SHEET</v>
          </cell>
          <cell r="E784" t="str">
            <v>SPCC-SD</v>
          </cell>
          <cell r="F784">
            <v>1.6</v>
          </cell>
          <cell r="G784">
            <v>1219</v>
          </cell>
          <cell r="H784">
            <v>2438</v>
          </cell>
          <cell r="I784">
            <v>37.326999999999998</v>
          </cell>
          <cell r="J784">
            <v>25</v>
          </cell>
          <cell r="K784">
            <v>5</v>
          </cell>
          <cell r="L784">
            <v>57</v>
          </cell>
          <cell r="M784">
            <v>1219</v>
          </cell>
          <cell r="N784">
            <v>42</v>
          </cell>
          <cell r="O784">
            <v>150</v>
          </cell>
          <cell r="P784">
            <v>150</v>
          </cell>
          <cell r="Q784" t="str">
            <v>94525302</v>
          </cell>
          <cell r="R784" t="str">
            <v>WASHER - PLAIN, NOB.</v>
          </cell>
        </row>
        <row r="785">
          <cell r="A785" t="str">
            <v>TMT-228-04</v>
          </cell>
          <cell r="B785" t="str">
            <v>TTTCK</v>
          </cell>
          <cell r="C785" t="str">
            <v>165</v>
          </cell>
          <cell r="D785" t="str">
            <v>SHEET</v>
          </cell>
          <cell r="E785" t="str">
            <v>SPCC-SD</v>
          </cell>
          <cell r="F785">
            <v>1.6</v>
          </cell>
          <cell r="G785">
            <v>1219</v>
          </cell>
          <cell r="H785">
            <v>2438</v>
          </cell>
          <cell r="I785">
            <v>37.326999999999998</v>
          </cell>
          <cell r="J785">
            <v>25</v>
          </cell>
          <cell r="K785">
            <v>5</v>
          </cell>
          <cell r="L785">
            <v>48</v>
          </cell>
          <cell r="M785">
            <v>1219</v>
          </cell>
          <cell r="N785">
            <v>50</v>
          </cell>
          <cell r="O785">
            <v>240</v>
          </cell>
          <cell r="P785">
            <v>0</v>
          </cell>
          <cell r="Q785" t="str">
            <v>90201-06031</v>
          </cell>
          <cell r="R785" t="str">
            <v>WASHER PLATE</v>
          </cell>
        </row>
        <row r="786">
          <cell r="A786" t="str">
            <v>TMT-912-01</v>
          </cell>
          <cell r="B786" t="str">
            <v>TTTCK</v>
          </cell>
          <cell r="C786" t="str">
            <v>165</v>
          </cell>
          <cell r="D786" t="str">
            <v>SHEET</v>
          </cell>
          <cell r="E786" t="str">
            <v>SPCC-SD</v>
          </cell>
          <cell r="F786">
            <v>1.6</v>
          </cell>
          <cell r="G786">
            <v>1219</v>
          </cell>
          <cell r="H786">
            <v>2438</v>
          </cell>
          <cell r="I786">
            <v>37.326999999999998</v>
          </cell>
          <cell r="J786">
            <v>25</v>
          </cell>
          <cell r="K786">
            <v>5</v>
          </cell>
          <cell r="L786">
            <v>120</v>
          </cell>
          <cell r="M786">
            <v>1219</v>
          </cell>
          <cell r="N786">
            <v>20</v>
          </cell>
          <cell r="O786">
            <v>64</v>
          </cell>
          <cell r="P786">
            <v>32</v>
          </cell>
          <cell r="Q786" t="str">
            <v>58796-0K010</v>
          </cell>
          <cell r="R786" t="str">
            <v>HOOK JACK CLAMP</v>
          </cell>
        </row>
        <row r="787">
          <cell r="A787" t="str">
            <v>TMT6029-01</v>
          </cell>
          <cell r="B787" t="str">
            <v>TTTCK</v>
          </cell>
          <cell r="C787" t="str">
            <v>558</v>
          </cell>
          <cell r="D787" t="str">
            <v>SHEET</v>
          </cell>
          <cell r="E787" t="str">
            <v>SPCD-SD</v>
          </cell>
          <cell r="F787">
            <v>1.4</v>
          </cell>
          <cell r="G787">
            <v>1219</v>
          </cell>
          <cell r="H787">
            <v>2370</v>
          </cell>
          <cell r="I787">
            <v>31.75</v>
          </cell>
          <cell r="J787">
            <v>50</v>
          </cell>
          <cell r="K787">
            <v>5</v>
          </cell>
          <cell r="L787">
            <v>214</v>
          </cell>
          <cell r="M787">
            <v>1219</v>
          </cell>
          <cell r="N787">
            <v>11</v>
          </cell>
          <cell r="O787">
            <v>20</v>
          </cell>
          <cell r="P787">
            <v>56</v>
          </cell>
          <cell r="Q787" t="str">
            <v>58985-06070</v>
          </cell>
          <cell r="R787" t="str">
            <v>RETAINER CONSOLE BOX NO.1</v>
          </cell>
        </row>
        <row r="788">
          <cell r="A788" t="str">
            <v>TMT6029-02</v>
          </cell>
          <cell r="B788" t="str">
            <v>TTTCK</v>
          </cell>
          <cell r="C788" t="str">
            <v>558</v>
          </cell>
          <cell r="D788" t="str">
            <v>SHEET</v>
          </cell>
          <cell r="E788" t="str">
            <v>SPCD-SD</v>
          </cell>
          <cell r="F788">
            <v>1.4</v>
          </cell>
          <cell r="G788">
            <v>1219</v>
          </cell>
          <cell r="H788">
            <v>2370</v>
          </cell>
          <cell r="I788">
            <v>31.75</v>
          </cell>
          <cell r="J788">
            <v>50</v>
          </cell>
          <cell r="K788">
            <v>5</v>
          </cell>
          <cell r="L788">
            <v>195</v>
          </cell>
          <cell r="M788">
            <v>1219</v>
          </cell>
          <cell r="N788">
            <v>12</v>
          </cell>
          <cell r="O788">
            <v>23</v>
          </cell>
          <cell r="P788">
            <v>49</v>
          </cell>
          <cell r="Q788" t="str">
            <v>58987-06020</v>
          </cell>
          <cell r="R788" t="str">
            <v>RETAINER CONSOLE BOX NO.2</v>
          </cell>
        </row>
        <row r="789">
          <cell r="A789" t="str">
            <v>YSP-817-01</v>
          </cell>
          <cell r="B789" t="str">
            <v>TTTCK</v>
          </cell>
          <cell r="C789" t="str">
            <v>558</v>
          </cell>
          <cell r="D789" t="str">
            <v>SHEET</v>
          </cell>
          <cell r="E789" t="str">
            <v>SPCD-SD</v>
          </cell>
          <cell r="F789">
            <v>1.4</v>
          </cell>
          <cell r="G789">
            <v>1219</v>
          </cell>
          <cell r="H789">
            <v>2370</v>
          </cell>
          <cell r="I789">
            <v>31.75</v>
          </cell>
          <cell r="J789">
            <v>50</v>
          </cell>
          <cell r="K789">
            <v>5</v>
          </cell>
          <cell r="L789">
            <v>100</v>
          </cell>
          <cell r="M789">
            <v>1219</v>
          </cell>
          <cell r="N789">
            <v>24</v>
          </cell>
          <cell r="O789">
            <v>32</v>
          </cell>
          <cell r="P789">
            <v>38</v>
          </cell>
          <cell r="Q789" t="str">
            <v>55997-4270-01</v>
          </cell>
          <cell r="R789" t="str">
            <v>BRACKET</v>
          </cell>
        </row>
        <row r="790">
          <cell r="A790" t="str">
            <v>HMT-366-03</v>
          </cell>
          <cell r="B790" t="str">
            <v>TTTCK</v>
          </cell>
          <cell r="C790" t="str">
            <v>030</v>
          </cell>
          <cell r="D790" t="str">
            <v>CUT SIZE</v>
          </cell>
          <cell r="E790" t="str">
            <v>SPH270C-OD</v>
          </cell>
          <cell r="F790">
            <v>2</v>
          </cell>
          <cell r="G790">
            <v>270</v>
          </cell>
          <cell r="H790">
            <v>1195</v>
          </cell>
          <cell r="I790">
            <v>5.0659999999999998</v>
          </cell>
          <cell r="J790">
            <v>100</v>
          </cell>
          <cell r="K790">
            <v>15</v>
          </cell>
          <cell r="L790">
            <v>270</v>
          </cell>
          <cell r="M790">
            <v>1195</v>
          </cell>
          <cell r="N790">
            <v>1</v>
          </cell>
          <cell r="O790">
            <v>12</v>
          </cell>
          <cell r="P790">
            <v>102</v>
          </cell>
          <cell r="Q790" t="str">
            <v>57422-1039B</v>
          </cell>
          <cell r="R790" t="str">
            <v>BRACKET</v>
          </cell>
        </row>
        <row r="791">
          <cell r="A791" t="str">
            <v>HMT-366-04</v>
          </cell>
          <cell r="B791" t="str">
            <v>TTTCK</v>
          </cell>
          <cell r="C791" t="str">
            <v>031</v>
          </cell>
          <cell r="D791" t="str">
            <v>CUT SIZE</v>
          </cell>
          <cell r="E791" t="str">
            <v>SPH270C-OD</v>
          </cell>
          <cell r="F791">
            <v>2</v>
          </cell>
          <cell r="G791">
            <v>71</v>
          </cell>
          <cell r="H791">
            <v>1219</v>
          </cell>
          <cell r="I791">
            <v>1.3580000000000001</v>
          </cell>
          <cell r="J791">
            <v>100</v>
          </cell>
          <cell r="K791">
            <v>15</v>
          </cell>
          <cell r="L791">
            <v>71</v>
          </cell>
          <cell r="M791">
            <v>1219</v>
          </cell>
          <cell r="N791">
            <v>1</v>
          </cell>
          <cell r="O791">
            <v>21</v>
          </cell>
          <cell r="P791">
            <v>58</v>
          </cell>
          <cell r="Q791" t="str">
            <v>57424-1010A</v>
          </cell>
          <cell r="R791" t="str">
            <v>BRACKET DED SET NO.2</v>
          </cell>
        </row>
        <row r="792">
          <cell r="A792" t="str">
            <v>HMT-366-05</v>
          </cell>
          <cell r="B792" t="str">
            <v>TTTCK</v>
          </cell>
          <cell r="C792" t="str">
            <v>031</v>
          </cell>
          <cell r="D792" t="str">
            <v>CUT SIZE</v>
          </cell>
          <cell r="E792" t="str">
            <v>SPH270C-OD</v>
          </cell>
          <cell r="F792">
            <v>2</v>
          </cell>
          <cell r="G792">
            <v>71</v>
          </cell>
          <cell r="H792">
            <v>1219</v>
          </cell>
          <cell r="I792">
            <v>1.3580000000000001</v>
          </cell>
          <cell r="J792">
            <v>100</v>
          </cell>
          <cell r="K792">
            <v>15</v>
          </cell>
          <cell r="L792">
            <v>71</v>
          </cell>
          <cell r="M792">
            <v>1219</v>
          </cell>
          <cell r="N792">
            <v>1</v>
          </cell>
          <cell r="O792">
            <v>21</v>
          </cell>
          <cell r="P792">
            <v>58</v>
          </cell>
          <cell r="Q792" t="str">
            <v>57427-1010A</v>
          </cell>
          <cell r="R792" t="str">
            <v>BRACKET DED SET NO.3</v>
          </cell>
        </row>
        <row r="793">
          <cell r="A793" t="str">
            <v>HMT-366-07</v>
          </cell>
          <cell r="B793" t="str">
            <v>TTTCK</v>
          </cell>
          <cell r="C793" t="str">
            <v>034</v>
          </cell>
          <cell r="D793" t="str">
            <v>CUT SIZE</v>
          </cell>
          <cell r="E793" t="str">
            <v>SPH270C-OD</v>
          </cell>
          <cell r="F793">
            <v>1.6</v>
          </cell>
          <cell r="G793">
            <v>108</v>
          </cell>
          <cell r="H793">
            <v>1170</v>
          </cell>
          <cell r="I793">
            <v>1.587</v>
          </cell>
          <cell r="J793">
            <v>100</v>
          </cell>
          <cell r="K793">
            <v>15</v>
          </cell>
          <cell r="L793">
            <v>108</v>
          </cell>
          <cell r="M793">
            <v>1219</v>
          </cell>
          <cell r="N793">
            <v>1</v>
          </cell>
          <cell r="O793">
            <v>17</v>
          </cell>
          <cell r="P793">
            <v>68</v>
          </cell>
          <cell r="Q793" t="str">
            <v>57541-1010A</v>
          </cell>
          <cell r="R793" t="str">
            <v>HOLDER TOOL SET</v>
          </cell>
        </row>
        <row r="794">
          <cell r="A794" t="str">
            <v>HMT-319</v>
          </cell>
          <cell r="B794" t="str">
            <v>TTTCK</v>
          </cell>
          <cell r="C794" t="str">
            <v>066</v>
          </cell>
          <cell r="D794" t="str">
            <v>CUT SIZE</v>
          </cell>
          <cell r="E794" t="str">
            <v>SPH270C-OD</v>
          </cell>
          <cell r="F794">
            <v>2.2999999999999998</v>
          </cell>
          <cell r="G794">
            <v>60</v>
          </cell>
          <cell r="H794">
            <v>452</v>
          </cell>
          <cell r="I794">
            <v>0.49</v>
          </cell>
          <cell r="J794">
            <v>500</v>
          </cell>
          <cell r="K794">
            <v>15</v>
          </cell>
          <cell r="L794">
            <v>60</v>
          </cell>
          <cell r="M794">
            <v>452</v>
          </cell>
          <cell r="N794">
            <v>1</v>
          </cell>
          <cell r="O794">
            <v>1</v>
          </cell>
          <cell r="P794">
            <v>0</v>
          </cell>
          <cell r="Q794" t="str">
            <v>17578-E0010</v>
          </cell>
          <cell r="R794" t="str">
            <v>CLAMP MUFFLER</v>
          </cell>
        </row>
        <row r="795">
          <cell r="A795" t="str">
            <v>HMT-902-02</v>
          </cell>
          <cell r="B795" t="str">
            <v>TTTCK</v>
          </cell>
          <cell r="C795" t="str">
            <v>098</v>
          </cell>
          <cell r="D795" t="str">
            <v>COIL</v>
          </cell>
          <cell r="E795" t="str">
            <v>SPH270C-OD</v>
          </cell>
          <cell r="F795">
            <v>2.9</v>
          </cell>
          <cell r="G795">
            <v>254</v>
          </cell>
          <cell r="H795">
            <v>0</v>
          </cell>
          <cell r="I795">
            <v>810</v>
          </cell>
          <cell r="J795">
            <v>1</v>
          </cell>
          <cell r="K795">
            <v>15</v>
          </cell>
          <cell r="L795">
            <v>254</v>
          </cell>
          <cell r="M795">
            <v>0</v>
          </cell>
          <cell r="N795">
            <v>2</v>
          </cell>
          <cell r="O795">
            <v>714</v>
          </cell>
          <cell r="P795">
            <v>196</v>
          </cell>
          <cell r="Q795" t="str">
            <v>51765-0K010</v>
          </cell>
          <cell r="R795" t="str">
            <v>R/F BODY BKT, NO.1 RH</v>
          </cell>
        </row>
        <row r="796">
          <cell r="A796" t="str">
            <v>HMT-903-01</v>
          </cell>
          <cell r="B796" t="str">
            <v>TTTCK</v>
          </cell>
          <cell r="C796" t="str">
            <v>098</v>
          </cell>
          <cell r="D796" t="str">
            <v>COIL</v>
          </cell>
          <cell r="E796" t="str">
            <v>SPH270C-OD</v>
          </cell>
          <cell r="F796">
            <v>2.9</v>
          </cell>
          <cell r="G796">
            <v>254</v>
          </cell>
          <cell r="H796">
            <v>0</v>
          </cell>
          <cell r="I796">
            <v>810</v>
          </cell>
          <cell r="J796">
            <v>1</v>
          </cell>
          <cell r="K796">
            <v>15</v>
          </cell>
          <cell r="L796">
            <v>254</v>
          </cell>
          <cell r="M796">
            <v>0</v>
          </cell>
          <cell r="N796">
            <v>2</v>
          </cell>
          <cell r="O796">
            <v>714</v>
          </cell>
          <cell r="P796">
            <v>196</v>
          </cell>
          <cell r="Q796" t="str">
            <v>51766-0K010</v>
          </cell>
          <cell r="R796" t="str">
            <v>R/F BODY MT, BKT, NO.1 LH</v>
          </cell>
        </row>
        <row r="797">
          <cell r="A797" t="str">
            <v>HMT-900-01</v>
          </cell>
          <cell r="B797" t="str">
            <v>TTTCK</v>
          </cell>
          <cell r="C797" t="str">
            <v>103</v>
          </cell>
          <cell r="D797" t="str">
            <v>COIL</v>
          </cell>
          <cell r="E797" t="str">
            <v>SPH270C-OD</v>
          </cell>
          <cell r="F797">
            <v>2.9</v>
          </cell>
          <cell r="G797">
            <v>305</v>
          </cell>
          <cell r="H797">
            <v>0</v>
          </cell>
          <cell r="I797">
            <v>1020</v>
          </cell>
          <cell r="J797">
            <v>1</v>
          </cell>
          <cell r="K797">
            <v>15</v>
          </cell>
          <cell r="L797">
            <v>305</v>
          </cell>
          <cell r="M797">
            <v>0</v>
          </cell>
          <cell r="N797">
            <v>2</v>
          </cell>
          <cell r="O797">
            <v>757</v>
          </cell>
          <cell r="P797">
            <v>194</v>
          </cell>
          <cell r="Q797" t="str">
            <v>51751-0K020</v>
          </cell>
          <cell r="R797" t="str">
            <v>BKT, BODY SUPT NO.1 R</v>
          </cell>
        </row>
        <row r="798">
          <cell r="A798" t="str">
            <v>HMT-901-01</v>
          </cell>
          <cell r="B798" t="str">
            <v>TTTCK</v>
          </cell>
          <cell r="C798" t="str">
            <v>103</v>
          </cell>
          <cell r="D798" t="str">
            <v>COIL</v>
          </cell>
          <cell r="E798" t="str">
            <v>SPH270C-OD</v>
          </cell>
          <cell r="F798">
            <v>2.9</v>
          </cell>
          <cell r="G798">
            <v>305</v>
          </cell>
          <cell r="H798">
            <v>0</v>
          </cell>
          <cell r="I798">
            <v>1020</v>
          </cell>
          <cell r="J798">
            <v>1</v>
          </cell>
          <cell r="K798">
            <v>15</v>
          </cell>
          <cell r="L798">
            <v>305</v>
          </cell>
          <cell r="M798">
            <v>0</v>
          </cell>
          <cell r="N798">
            <v>2</v>
          </cell>
          <cell r="O798">
            <v>757</v>
          </cell>
          <cell r="P798">
            <v>194</v>
          </cell>
          <cell r="Q798" t="str">
            <v>51752-0K020</v>
          </cell>
          <cell r="R798" t="str">
            <v>BKT, BODY SUPT NO.1 L</v>
          </cell>
        </row>
        <row r="799">
          <cell r="A799" t="str">
            <v>HMT-123-02</v>
          </cell>
          <cell r="B799" t="str">
            <v>TTTCK</v>
          </cell>
          <cell r="C799" t="str">
            <v>213</v>
          </cell>
          <cell r="D799" t="str">
            <v>SHEET</v>
          </cell>
          <cell r="E799" t="str">
            <v>SPH270C-OD</v>
          </cell>
          <cell r="F799">
            <v>3.2</v>
          </cell>
          <cell r="G799">
            <v>1219</v>
          </cell>
          <cell r="H799">
            <v>2438</v>
          </cell>
          <cell r="I799">
            <v>74.655000000000001</v>
          </cell>
          <cell r="J799">
            <v>25</v>
          </cell>
          <cell r="K799">
            <v>5</v>
          </cell>
          <cell r="L799">
            <v>100</v>
          </cell>
          <cell r="M799">
            <v>50</v>
          </cell>
          <cell r="N799">
            <v>24</v>
          </cell>
          <cell r="O799">
            <v>24</v>
          </cell>
          <cell r="P799">
            <v>0</v>
          </cell>
          <cell r="Q799" t="str">
            <v>76206-1319B</v>
          </cell>
          <cell r="R799" t="str">
            <v>BRACKET</v>
          </cell>
        </row>
        <row r="800">
          <cell r="A800" t="str">
            <v>HMT-312-02</v>
          </cell>
          <cell r="B800" t="str">
            <v>TTTCK</v>
          </cell>
          <cell r="C800" t="str">
            <v>213</v>
          </cell>
          <cell r="D800" t="str">
            <v>SHEET</v>
          </cell>
          <cell r="E800" t="str">
            <v>SPH270C-OD</v>
          </cell>
          <cell r="F800">
            <v>3.2</v>
          </cell>
          <cell r="G800">
            <v>1219</v>
          </cell>
          <cell r="H800">
            <v>2438</v>
          </cell>
          <cell r="I800">
            <v>74.655000000000001</v>
          </cell>
          <cell r="J800">
            <v>25</v>
          </cell>
          <cell r="K800">
            <v>5</v>
          </cell>
          <cell r="L800">
            <v>125</v>
          </cell>
          <cell r="M800">
            <v>1219</v>
          </cell>
          <cell r="N800">
            <v>19</v>
          </cell>
          <cell r="O800">
            <v>33</v>
          </cell>
          <cell r="P800">
            <v>0</v>
          </cell>
          <cell r="Q800" t="str">
            <v>33724-1369A</v>
          </cell>
          <cell r="R800" t="str">
            <v>BRAKET</v>
          </cell>
        </row>
        <row r="801">
          <cell r="A801" t="str">
            <v>HMT-347-01</v>
          </cell>
          <cell r="B801" t="str">
            <v>TTTCK</v>
          </cell>
          <cell r="C801" t="str">
            <v>213</v>
          </cell>
          <cell r="D801" t="str">
            <v>SHEET</v>
          </cell>
          <cell r="E801" t="str">
            <v>SPH270C-OD</v>
          </cell>
          <cell r="F801">
            <v>3.2</v>
          </cell>
          <cell r="G801">
            <v>1219</v>
          </cell>
          <cell r="H801">
            <v>2438</v>
          </cell>
          <cell r="I801">
            <v>74.655000000000001</v>
          </cell>
          <cell r="J801">
            <v>25</v>
          </cell>
          <cell r="K801">
            <v>5</v>
          </cell>
          <cell r="L801">
            <v>259</v>
          </cell>
          <cell r="M801">
            <v>1219</v>
          </cell>
          <cell r="N801">
            <v>9</v>
          </cell>
          <cell r="O801">
            <v>10</v>
          </cell>
          <cell r="P801">
            <v>148</v>
          </cell>
          <cell r="Q801" t="str">
            <v>53021-2589A</v>
          </cell>
          <cell r="R801" t="str">
            <v>BRACKET</v>
          </cell>
        </row>
        <row r="802">
          <cell r="A802" t="str">
            <v>HMT-347-02</v>
          </cell>
          <cell r="B802" t="str">
            <v>TTTCK</v>
          </cell>
          <cell r="C802" t="str">
            <v>213</v>
          </cell>
          <cell r="D802" t="str">
            <v>SHEET</v>
          </cell>
          <cell r="E802" t="str">
            <v>SPH270C-OD</v>
          </cell>
          <cell r="F802">
            <v>3.2</v>
          </cell>
          <cell r="G802">
            <v>1219</v>
          </cell>
          <cell r="H802">
            <v>2438</v>
          </cell>
          <cell r="I802">
            <v>74.655000000000001</v>
          </cell>
          <cell r="J802">
            <v>25</v>
          </cell>
          <cell r="K802">
            <v>5</v>
          </cell>
          <cell r="L802">
            <v>103</v>
          </cell>
          <cell r="M802">
            <v>1219</v>
          </cell>
          <cell r="N802">
            <v>23</v>
          </cell>
          <cell r="O802">
            <v>10</v>
          </cell>
          <cell r="P802">
            <v>87</v>
          </cell>
          <cell r="Q802" t="str">
            <v>53201-2589B</v>
          </cell>
          <cell r="R802" t="str">
            <v>COVER</v>
          </cell>
        </row>
        <row r="803">
          <cell r="A803" t="str">
            <v>HMT-347-08</v>
          </cell>
          <cell r="B803" t="str">
            <v>TTTCK</v>
          </cell>
          <cell r="C803" t="str">
            <v>213</v>
          </cell>
          <cell r="D803" t="str">
            <v>SHEET</v>
          </cell>
          <cell r="E803" t="str">
            <v>SPH270C-OD</v>
          </cell>
          <cell r="F803">
            <v>3.2</v>
          </cell>
          <cell r="G803">
            <v>1219</v>
          </cell>
          <cell r="H803">
            <v>2438</v>
          </cell>
          <cell r="I803">
            <v>74.655000000000001</v>
          </cell>
          <cell r="J803">
            <v>25</v>
          </cell>
          <cell r="K803">
            <v>5</v>
          </cell>
          <cell r="L803">
            <v>70</v>
          </cell>
          <cell r="M803">
            <v>1219</v>
          </cell>
          <cell r="N803">
            <v>34</v>
          </cell>
          <cell r="O803">
            <v>30</v>
          </cell>
          <cell r="P803">
            <v>45</v>
          </cell>
          <cell r="Q803" t="str">
            <v>53021-2589F</v>
          </cell>
          <cell r="R803" t="str">
            <v>RIB</v>
          </cell>
        </row>
        <row r="804">
          <cell r="A804" t="str">
            <v>HMT-347-09</v>
          </cell>
          <cell r="B804" t="str">
            <v>TTTCK</v>
          </cell>
          <cell r="C804" t="str">
            <v>213</v>
          </cell>
          <cell r="D804" t="str">
            <v>SHEET</v>
          </cell>
          <cell r="E804" t="str">
            <v>SPH270C-OD</v>
          </cell>
          <cell r="F804">
            <v>3.2</v>
          </cell>
          <cell r="G804">
            <v>1219</v>
          </cell>
          <cell r="H804">
            <v>2438</v>
          </cell>
          <cell r="I804">
            <v>74.655000000000001</v>
          </cell>
          <cell r="J804">
            <v>25</v>
          </cell>
          <cell r="K804">
            <v>5</v>
          </cell>
          <cell r="L804">
            <v>55</v>
          </cell>
          <cell r="M804">
            <v>1219</v>
          </cell>
          <cell r="N804">
            <v>44</v>
          </cell>
          <cell r="O804">
            <v>30</v>
          </cell>
          <cell r="P804">
            <v>40</v>
          </cell>
          <cell r="Q804" t="str">
            <v>53021-2589G</v>
          </cell>
          <cell r="R804" t="str">
            <v>RIB</v>
          </cell>
        </row>
        <row r="805">
          <cell r="A805" t="str">
            <v>HMT-348-03</v>
          </cell>
          <cell r="B805" t="str">
            <v>TTTCK</v>
          </cell>
          <cell r="C805" t="str">
            <v>213</v>
          </cell>
          <cell r="D805" t="str">
            <v>SHEET</v>
          </cell>
          <cell r="E805" t="str">
            <v>SPH270C-OD</v>
          </cell>
          <cell r="F805">
            <v>3.2</v>
          </cell>
          <cell r="G805">
            <v>1219</v>
          </cell>
          <cell r="H805">
            <v>2438</v>
          </cell>
          <cell r="I805">
            <v>74.655000000000001</v>
          </cell>
          <cell r="J805">
            <v>25</v>
          </cell>
          <cell r="K805">
            <v>5</v>
          </cell>
          <cell r="L805">
            <v>132</v>
          </cell>
          <cell r="M805">
            <v>1219</v>
          </cell>
          <cell r="N805">
            <v>18</v>
          </cell>
          <cell r="O805">
            <v>12</v>
          </cell>
          <cell r="P805">
            <v>103</v>
          </cell>
          <cell r="Q805" t="str">
            <v>53021-2419C</v>
          </cell>
          <cell r="R805" t="str">
            <v>RIB</v>
          </cell>
        </row>
        <row r="806">
          <cell r="A806" t="str">
            <v>HMT-356-01</v>
          </cell>
          <cell r="B806" t="str">
            <v>TTTCK</v>
          </cell>
          <cell r="C806" t="str">
            <v>213</v>
          </cell>
          <cell r="D806" t="str">
            <v>SHEET</v>
          </cell>
          <cell r="E806" t="str">
            <v>SPH270C-OD</v>
          </cell>
          <cell r="F806">
            <v>3.2</v>
          </cell>
          <cell r="G806">
            <v>1219</v>
          </cell>
          <cell r="H806">
            <v>2438</v>
          </cell>
          <cell r="I806">
            <v>74.655000000000001</v>
          </cell>
          <cell r="J806">
            <v>25</v>
          </cell>
          <cell r="K806">
            <v>5</v>
          </cell>
          <cell r="L806">
            <v>285</v>
          </cell>
          <cell r="M806">
            <v>1219</v>
          </cell>
          <cell r="N806">
            <v>8</v>
          </cell>
          <cell r="O806">
            <v>10</v>
          </cell>
          <cell r="P806">
            <v>110</v>
          </cell>
          <cell r="Q806" t="str">
            <v>S533K-E0030</v>
          </cell>
          <cell r="R806" t="str">
            <v>BKT, FENDER APRON BRACE RH</v>
          </cell>
        </row>
        <row r="807">
          <cell r="A807" t="str">
            <v>HMT-356-02</v>
          </cell>
          <cell r="B807" t="str">
            <v>TTTCK</v>
          </cell>
          <cell r="C807" t="str">
            <v>213</v>
          </cell>
          <cell r="D807" t="str">
            <v>SHEET</v>
          </cell>
          <cell r="E807" t="str">
            <v>SPH270C-OD</v>
          </cell>
          <cell r="F807">
            <v>3.2</v>
          </cell>
          <cell r="G807">
            <v>1219</v>
          </cell>
          <cell r="H807">
            <v>2438</v>
          </cell>
          <cell r="I807">
            <v>74.655000000000001</v>
          </cell>
          <cell r="J807">
            <v>25</v>
          </cell>
          <cell r="K807">
            <v>5</v>
          </cell>
          <cell r="L807">
            <v>238</v>
          </cell>
          <cell r="M807">
            <v>1219</v>
          </cell>
          <cell r="N807">
            <v>10</v>
          </cell>
          <cell r="O807">
            <v>13</v>
          </cell>
          <cell r="P807">
            <v>94</v>
          </cell>
          <cell r="Q807" t="str">
            <v>S5339-E0030</v>
          </cell>
          <cell r="R807" t="str">
            <v>BKT, FENDER  APRON BRACE RH</v>
          </cell>
        </row>
        <row r="808">
          <cell r="A808" t="str">
            <v>HMT-356-03</v>
          </cell>
          <cell r="B808" t="str">
            <v>TTTCK</v>
          </cell>
          <cell r="C808" t="str">
            <v>213</v>
          </cell>
          <cell r="D808" t="str">
            <v>SHEET</v>
          </cell>
          <cell r="E808" t="str">
            <v>SPH270C-OD</v>
          </cell>
          <cell r="F808">
            <v>3.2</v>
          </cell>
          <cell r="G808">
            <v>1219</v>
          </cell>
          <cell r="H808">
            <v>2438</v>
          </cell>
          <cell r="I808">
            <v>74.655000000000001</v>
          </cell>
          <cell r="J808">
            <v>25</v>
          </cell>
          <cell r="K808">
            <v>5</v>
          </cell>
          <cell r="L808">
            <v>152</v>
          </cell>
          <cell r="M808">
            <v>1219</v>
          </cell>
          <cell r="N808">
            <v>16</v>
          </cell>
          <cell r="O808">
            <v>32</v>
          </cell>
          <cell r="P808">
            <v>70</v>
          </cell>
          <cell r="Q808" t="str">
            <v>S5337-E0010</v>
          </cell>
          <cell r="R808" t="str">
            <v>PLATE FENDER APRON BRACE RH</v>
          </cell>
        </row>
        <row r="809">
          <cell r="A809" t="str">
            <v>HMT-357-04</v>
          </cell>
          <cell r="B809" t="str">
            <v>TTTCK</v>
          </cell>
          <cell r="C809" t="str">
            <v>213</v>
          </cell>
          <cell r="D809" t="str">
            <v>SHEET</v>
          </cell>
          <cell r="E809" t="str">
            <v>SPH270C-OD</v>
          </cell>
          <cell r="F809">
            <v>3.2</v>
          </cell>
          <cell r="G809">
            <v>1219</v>
          </cell>
          <cell r="H809">
            <v>2438</v>
          </cell>
          <cell r="I809">
            <v>74.655000000000001</v>
          </cell>
          <cell r="J809">
            <v>25</v>
          </cell>
          <cell r="K809">
            <v>5</v>
          </cell>
          <cell r="L809">
            <v>155</v>
          </cell>
          <cell r="M809">
            <v>1219</v>
          </cell>
          <cell r="N809">
            <v>15</v>
          </cell>
          <cell r="O809">
            <v>10</v>
          </cell>
          <cell r="P809">
            <v>110</v>
          </cell>
          <cell r="Q809" t="str">
            <v>53819-E0030</v>
          </cell>
          <cell r="R809" t="str">
            <v>R/F FENDER APRON BRACE LH</v>
          </cell>
        </row>
        <row r="810">
          <cell r="A810" t="str">
            <v>HMT-363-13</v>
          </cell>
          <cell r="B810" t="str">
            <v>TTTCK</v>
          </cell>
          <cell r="C810" t="str">
            <v>213</v>
          </cell>
          <cell r="D810" t="str">
            <v>SHEET</v>
          </cell>
          <cell r="E810" t="str">
            <v>SPH270C-OD</v>
          </cell>
          <cell r="F810">
            <v>3.2</v>
          </cell>
          <cell r="G810">
            <v>1219</v>
          </cell>
          <cell r="H810">
            <v>2438</v>
          </cell>
          <cell r="I810">
            <v>74.655000000000001</v>
          </cell>
          <cell r="J810">
            <v>25</v>
          </cell>
          <cell r="K810">
            <v>5</v>
          </cell>
          <cell r="L810">
            <v>183</v>
          </cell>
          <cell r="M810">
            <v>1219</v>
          </cell>
          <cell r="N810">
            <v>13</v>
          </cell>
          <cell r="O810">
            <v>246</v>
          </cell>
          <cell r="P810">
            <v>0</v>
          </cell>
          <cell r="Q810" t="str">
            <v>9262-10270A</v>
          </cell>
          <cell r="R810" t="str">
            <v>WASHER PLAIN</v>
          </cell>
        </row>
        <row r="811">
          <cell r="A811" t="str">
            <v>ISU-015-01</v>
          </cell>
          <cell r="B811" t="str">
            <v>TTTCK</v>
          </cell>
          <cell r="C811" t="str">
            <v>213</v>
          </cell>
          <cell r="D811" t="str">
            <v>SHEET</v>
          </cell>
          <cell r="E811" t="str">
            <v>SPH270C-OD</v>
          </cell>
          <cell r="F811">
            <v>3.2</v>
          </cell>
          <cell r="G811">
            <v>1219</v>
          </cell>
          <cell r="H811">
            <v>2438</v>
          </cell>
          <cell r="I811">
            <v>74.655000000000001</v>
          </cell>
          <cell r="J811">
            <v>25</v>
          </cell>
          <cell r="K811">
            <v>5</v>
          </cell>
          <cell r="L811">
            <v>220</v>
          </cell>
          <cell r="M811">
            <v>1219</v>
          </cell>
          <cell r="N811">
            <v>11</v>
          </cell>
          <cell r="O811">
            <v>24</v>
          </cell>
          <cell r="P811">
            <v>220</v>
          </cell>
          <cell r="Q811" t="str">
            <v>897301 8311/A</v>
          </cell>
          <cell r="R811" t="str">
            <v>BRACKET</v>
          </cell>
        </row>
        <row r="812">
          <cell r="A812" t="str">
            <v>KYB-005-01</v>
          </cell>
          <cell r="B812" t="str">
            <v>TTTCK</v>
          </cell>
          <cell r="C812" t="str">
            <v>213</v>
          </cell>
          <cell r="D812" t="str">
            <v>SHEET</v>
          </cell>
          <cell r="E812" t="str">
            <v>SPH270C-OD</v>
          </cell>
          <cell r="F812">
            <v>3.2</v>
          </cell>
          <cell r="G812">
            <v>1219</v>
          </cell>
          <cell r="H812">
            <v>2438</v>
          </cell>
          <cell r="I812">
            <v>74.655000000000001</v>
          </cell>
          <cell r="J812">
            <v>25</v>
          </cell>
          <cell r="K812">
            <v>5</v>
          </cell>
          <cell r="L812">
            <v>85</v>
          </cell>
          <cell r="M812">
            <v>1219</v>
          </cell>
          <cell r="N812">
            <v>28</v>
          </cell>
          <cell r="O812">
            <v>20</v>
          </cell>
          <cell r="P812">
            <v>60</v>
          </cell>
          <cell r="Q812" t="str">
            <v>A0241-05911</v>
          </cell>
          <cell r="R812" t="str">
            <v>HOSE BRKT RH.</v>
          </cell>
        </row>
        <row r="813">
          <cell r="A813" t="str">
            <v>KYB-006-01</v>
          </cell>
          <cell r="B813" t="str">
            <v>TTTCK</v>
          </cell>
          <cell r="C813" t="str">
            <v>213</v>
          </cell>
          <cell r="D813" t="str">
            <v>SHEET</v>
          </cell>
          <cell r="E813" t="str">
            <v>SPH270C-OD</v>
          </cell>
          <cell r="F813">
            <v>3.2</v>
          </cell>
          <cell r="G813">
            <v>1219</v>
          </cell>
          <cell r="H813">
            <v>2438</v>
          </cell>
          <cell r="I813">
            <v>74.655000000000001</v>
          </cell>
          <cell r="J813">
            <v>25</v>
          </cell>
          <cell r="K813">
            <v>5</v>
          </cell>
          <cell r="L813">
            <v>85</v>
          </cell>
          <cell r="M813">
            <v>1219</v>
          </cell>
          <cell r="N813">
            <v>28</v>
          </cell>
          <cell r="O813">
            <v>20</v>
          </cell>
          <cell r="P813">
            <v>60</v>
          </cell>
          <cell r="Q813" t="str">
            <v>A0241-05912</v>
          </cell>
          <cell r="R813" t="str">
            <v>HOSE BRKT LH.</v>
          </cell>
        </row>
        <row r="814">
          <cell r="A814" t="str">
            <v>STM-904</v>
          </cell>
          <cell r="B814" t="str">
            <v>TTTCK</v>
          </cell>
          <cell r="C814" t="str">
            <v>213</v>
          </cell>
          <cell r="D814" t="str">
            <v>SHEET</v>
          </cell>
          <cell r="E814" t="str">
            <v>SPH270C-OD</v>
          </cell>
          <cell r="F814">
            <v>3.2</v>
          </cell>
          <cell r="G814">
            <v>1219</v>
          </cell>
          <cell r="H814">
            <v>2438</v>
          </cell>
          <cell r="I814">
            <v>74.655000000000001</v>
          </cell>
          <cell r="J814">
            <v>25</v>
          </cell>
          <cell r="K814">
            <v>5</v>
          </cell>
          <cell r="L814">
            <v>150</v>
          </cell>
          <cell r="M814">
            <v>1219</v>
          </cell>
          <cell r="N814">
            <v>16</v>
          </cell>
          <cell r="O814">
            <v>14</v>
          </cell>
          <cell r="P814">
            <v>90</v>
          </cell>
          <cell r="Q814" t="str">
            <v>17293-0L050-00</v>
          </cell>
          <cell r="R814" t="str">
            <v>STAY,TURBO CHARGER</v>
          </cell>
        </row>
        <row r="815">
          <cell r="A815" t="str">
            <v>TMT-568</v>
          </cell>
          <cell r="B815" t="str">
            <v>TTTCK</v>
          </cell>
          <cell r="C815" t="str">
            <v>213</v>
          </cell>
          <cell r="D815" t="str">
            <v>SHEET</v>
          </cell>
          <cell r="E815" t="str">
            <v>SPH270C-OD</v>
          </cell>
          <cell r="F815">
            <v>3.2</v>
          </cell>
          <cell r="G815">
            <v>1219</v>
          </cell>
          <cell r="H815">
            <v>2438</v>
          </cell>
          <cell r="I815">
            <v>74.655000000000001</v>
          </cell>
          <cell r="J815">
            <v>25</v>
          </cell>
          <cell r="K815">
            <v>5</v>
          </cell>
          <cell r="L815">
            <v>129</v>
          </cell>
          <cell r="M815">
            <v>1219</v>
          </cell>
          <cell r="N815">
            <v>18</v>
          </cell>
          <cell r="O815">
            <v>32</v>
          </cell>
          <cell r="P815">
            <v>0</v>
          </cell>
          <cell r="Q815" t="str">
            <v>48824-0D020-00</v>
          </cell>
          <cell r="R815" t="str">
            <v>BKT,STABILIZER</v>
          </cell>
        </row>
        <row r="816">
          <cell r="A816" t="str">
            <v>TMT6001-15</v>
          </cell>
          <cell r="B816" t="str">
            <v>TTTCK</v>
          </cell>
          <cell r="C816" t="str">
            <v>213</v>
          </cell>
          <cell r="D816" t="str">
            <v>SHEET</v>
          </cell>
          <cell r="E816" t="str">
            <v>SPH270C-OD</v>
          </cell>
          <cell r="F816">
            <v>3.2</v>
          </cell>
          <cell r="G816">
            <v>1219</v>
          </cell>
          <cell r="H816">
            <v>2438</v>
          </cell>
          <cell r="I816">
            <v>74.655000000000001</v>
          </cell>
          <cell r="J816">
            <v>25</v>
          </cell>
          <cell r="K816">
            <v>5</v>
          </cell>
          <cell r="L816">
            <v>90</v>
          </cell>
          <cell r="M816">
            <v>1219</v>
          </cell>
          <cell r="N816">
            <v>27</v>
          </cell>
          <cell r="O816">
            <v>22</v>
          </cell>
          <cell r="P816">
            <v>66</v>
          </cell>
          <cell r="Q816" t="str">
            <v>47125-06040</v>
          </cell>
          <cell r="R816" t="str">
            <v>BKT, BRAKE PEDAL</v>
          </cell>
        </row>
        <row r="817">
          <cell r="A817" t="str">
            <v>YSP-209-01</v>
          </cell>
          <cell r="B817" t="str">
            <v>TTTCK</v>
          </cell>
          <cell r="C817" t="str">
            <v>213</v>
          </cell>
          <cell r="D817" t="str">
            <v>SHEET</v>
          </cell>
          <cell r="E817" t="str">
            <v>SPH270C-OD</v>
          </cell>
          <cell r="F817">
            <v>3.2</v>
          </cell>
          <cell r="G817">
            <v>1219</v>
          </cell>
          <cell r="H817">
            <v>2438</v>
          </cell>
          <cell r="I817">
            <v>74.655000000000001</v>
          </cell>
          <cell r="J817">
            <v>25</v>
          </cell>
          <cell r="K817">
            <v>5</v>
          </cell>
          <cell r="L817">
            <v>41</v>
          </cell>
          <cell r="M817">
            <v>1219</v>
          </cell>
          <cell r="N817">
            <v>59</v>
          </cell>
          <cell r="O817">
            <v>47</v>
          </cell>
          <cell r="P817">
            <v>20</v>
          </cell>
          <cell r="Q817" t="str">
            <v>17104-0D060-09-A</v>
          </cell>
          <cell r="R817" t="str">
            <v>BRACKET NO.1</v>
          </cell>
        </row>
        <row r="818">
          <cell r="A818" t="str">
            <v>YSP-210-01</v>
          </cell>
          <cell r="B818" t="str">
            <v>TTTCK</v>
          </cell>
          <cell r="C818" t="str">
            <v>213</v>
          </cell>
          <cell r="D818" t="str">
            <v>SHEET</v>
          </cell>
          <cell r="E818" t="str">
            <v>SPH270C-OD</v>
          </cell>
          <cell r="F818">
            <v>3.2</v>
          </cell>
          <cell r="G818">
            <v>1219</v>
          </cell>
          <cell r="H818">
            <v>2438</v>
          </cell>
          <cell r="I818">
            <v>74.655000000000001</v>
          </cell>
          <cell r="J818">
            <v>25</v>
          </cell>
          <cell r="K818">
            <v>5</v>
          </cell>
          <cell r="L818">
            <v>47</v>
          </cell>
          <cell r="M818">
            <v>1219</v>
          </cell>
          <cell r="N818">
            <v>51</v>
          </cell>
          <cell r="O818">
            <v>47</v>
          </cell>
          <cell r="P818">
            <v>20</v>
          </cell>
          <cell r="Q818" t="str">
            <v>17104-0D060-10-A</v>
          </cell>
          <cell r="R818" t="str">
            <v>BRACKET NO.2</v>
          </cell>
        </row>
        <row r="819">
          <cell r="A819" t="str">
            <v>YSP-506-01</v>
          </cell>
          <cell r="B819" t="str">
            <v>TTTCK</v>
          </cell>
          <cell r="C819" t="str">
            <v>213</v>
          </cell>
          <cell r="D819" t="str">
            <v>SHEET</v>
          </cell>
          <cell r="E819" t="str">
            <v>SPH270C-OD</v>
          </cell>
          <cell r="F819">
            <v>3.2</v>
          </cell>
          <cell r="G819">
            <v>1219</v>
          </cell>
          <cell r="H819">
            <v>2438</v>
          </cell>
          <cell r="I819">
            <v>74.655000000000001</v>
          </cell>
          <cell r="J819">
            <v>25</v>
          </cell>
          <cell r="K819">
            <v>5</v>
          </cell>
          <cell r="L819">
            <v>68</v>
          </cell>
          <cell r="M819">
            <v>1219</v>
          </cell>
          <cell r="N819">
            <v>35</v>
          </cell>
          <cell r="O819">
            <v>18</v>
          </cell>
          <cell r="P819">
            <v>52</v>
          </cell>
          <cell r="Q819" t="str">
            <v>17141-OM010-11/A</v>
          </cell>
          <cell r="R819" t="str">
            <v>BRACKET. NO.3</v>
          </cell>
        </row>
        <row r="820">
          <cell r="A820" t="str">
            <v>YSP-609-01</v>
          </cell>
          <cell r="B820" t="str">
            <v>TTTCK</v>
          </cell>
          <cell r="C820" t="str">
            <v>213</v>
          </cell>
          <cell r="D820" t="str">
            <v>SHEET</v>
          </cell>
          <cell r="E820" t="str">
            <v>SPH270C-OD</v>
          </cell>
          <cell r="F820">
            <v>3.2</v>
          </cell>
          <cell r="G820">
            <v>1219</v>
          </cell>
          <cell r="H820">
            <v>2438</v>
          </cell>
          <cell r="I820">
            <v>74.655000000000001</v>
          </cell>
          <cell r="J820">
            <v>25</v>
          </cell>
          <cell r="K820">
            <v>5</v>
          </cell>
          <cell r="L820">
            <v>170</v>
          </cell>
          <cell r="M820">
            <v>1219</v>
          </cell>
          <cell r="N820">
            <v>14</v>
          </cell>
          <cell r="O820">
            <v>44</v>
          </cell>
          <cell r="P820">
            <v>0</v>
          </cell>
          <cell r="Q820" t="str">
            <v>17455-0H010</v>
          </cell>
          <cell r="R820" t="str">
            <v>BRKT. EXH. PIPE DAMPER</v>
          </cell>
        </row>
        <row r="821">
          <cell r="A821" t="str">
            <v>YSP-635-01</v>
          </cell>
          <cell r="B821" t="str">
            <v>TTTCK</v>
          </cell>
          <cell r="C821" t="str">
            <v>213</v>
          </cell>
          <cell r="D821" t="str">
            <v>SHEET</v>
          </cell>
          <cell r="E821" t="str">
            <v>SPH270C-OD</v>
          </cell>
          <cell r="F821">
            <v>3.2</v>
          </cell>
          <cell r="G821">
            <v>1219</v>
          </cell>
          <cell r="H821">
            <v>2438</v>
          </cell>
          <cell r="I821">
            <v>74.655000000000001</v>
          </cell>
          <cell r="J821">
            <v>25</v>
          </cell>
          <cell r="K821">
            <v>5</v>
          </cell>
          <cell r="L821">
            <v>40</v>
          </cell>
          <cell r="M821">
            <v>1219</v>
          </cell>
          <cell r="N821">
            <v>60</v>
          </cell>
          <cell r="O821">
            <v>48</v>
          </cell>
          <cell r="P821">
            <v>0</v>
          </cell>
          <cell r="Q821" t="str">
            <v>25051-0H020-15/A</v>
          </cell>
          <cell r="R821" t="str">
            <v>BRACKET HEAT INSULATOR NO.1</v>
          </cell>
        </row>
        <row r="822">
          <cell r="A822" t="str">
            <v>TMT3010-01</v>
          </cell>
          <cell r="B822" t="str">
            <v>TTTCK</v>
          </cell>
          <cell r="C822" t="str">
            <v>236</v>
          </cell>
          <cell r="D822" t="str">
            <v>CUT SIZE</v>
          </cell>
          <cell r="E822" t="str">
            <v>SPH270C-OD</v>
          </cell>
          <cell r="F822">
            <v>3.2</v>
          </cell>
          <cell r="G822">
            <v>143</v>
          </cell>
          <cell r="H822">
            <v>1219</v>
          </cell>
          <cell r="I822">
            <v>4.3780000000000001</v>
          </cell>
          <cell r="J822">
            <v>100</v>
          </cell>
          <cell r="K822">
            <v>20</v>
          </cell>
          <cell r="L822">
            <v>143</v>
          </cell>
          <cell r="M822">
            <v>1219</v>
          </cell>
          <cell r="N822">
            <v>1</v>
          </cell>
          <cell r="O822">
            <v>18</v>
          </cell>
          <cell r="P822">
            <v>0</v>
          </cell>
          <cell r="Q822" t="str">
            <v>33823-02130-01</v>
          </cell>
          <cell r="R822" t="str">
            <v>BRACKET TRANSMISSON CONTROL CABLE</v>
          </cell>
        </row>
        <row r="823">
          <cell r="A823" t="str">
            <v>TMT-985-01</v>
          </cell>
          <cell r="B823" t="str">
            <v>TTTCK</v>
          </cell>
          <cell r="C823" t="str">
            <v>255</v>
          </cell>
          <cell r="D823" t="str">
            <v>CUT SIZE</v>
          </cell>
          <cell r="E823" t="str">
            <v>SPH270C-OD</v>
          </cell>
          <cell r="F823">
            <v>3.2</v>
          </cell>
          <cell r="G823">
            <v>170</v>
          </cell>
          <cell r="H823">
            <v>1150</v>
          </cell>
          <cell r="I823">
            <v>4.9109999999999996</v>
          </cell>
          <cell r="J823">
            <v>200</v>
          </cell>
          <cell r="K823">
            <v>20</v>
          </cell>
          <cell r="L823">
            <v>170</v>
          </cell>
          <cell r="M823">
            <v>1150</v>
          </cell>
          <cell r="N823">
            <v>1</v>
          </cell>
          <cell r="O823">
            <v>12</v>
          </cell>
          <cell r="P823">
            <v>140</v>
          </cell>
          <cell r="Q823" t="str">
            <v>47932-0K060</v>
          </cell>
          <cell r="R823" t="str">
            <v>BRACKET LOAD SENSING VALVE NO.2</v>
          </cell>
        </row>
        <row r="824">
          <cell r="A824" t="str">
            <v>HMT-909-01</v>
          </cell>
          <cell r="B824" t="str">
            <v>TTTCK</v>
          </cell>
          <cell r="C824" t="str">
            <v>261</v>
          </cell>
          <cell r="D824" t="str">
            <v>CUT SIZE</v>
          </cell>
          <cell r="E824" t="str">
            <v>SPH270C-OD</v>
          </cell>
          <cell r="F824">
            <v>3.6</v>
          </cell>
          <cell r="G824">
            <v>182</v>
          </cell>
          <cell r="H824">
            <v>1099</v>
          </cell>
          <cell r="I824">
            <v>5.6529999999999996</v>
          </cell>
          <cell r="J824">
            <v>200</v>
          </cell>
          <cell r="K824">
            <v>20</v>
          </cell>
          <cell r="L824">
            <v>182</v>
          </cell>
          <cell r="M824">
            <v>1099</v>
          </cell>
          <cell r="N824">
            <v>1</v>
          </cell>
          <cell r="O824">
            <v>6</v>
          </cell>
          <cell r="P824">
            <v>0</v>
          </cell>
          <cell r="Q824" t="str">
            <v>48518-0K020</v>
          </cell>
          <cell r="R824" t="str">
            <v>BKT, RR SHOCK ABSORBER, LWR</v>
          </cell>
        </row>
        <row r="825">
          <cell r="A825" t="str">
            <v>HMT9001-01</v>
          </cell>
          <cell r="B825" t="str">
            <v>TTTCK</v>
          </cell>
          <cell r="C825" t="str">
            <v>290</v>
          </cell>
          <cell r="D825" t="str">
            <v>COIL</v>
          </cell>
          <cell r="E825" t="str">
            <v>SPH270C-OD</v>
          </cell>
          <cell r="F825">
            <v>2.9</v>
          </cell>
          <cell r="G825">
            <v>212</v>
          </cell>
          <cell r="H825">
            <v>0</v>
          </cell>
          <cell r="I825">
            <v>370</v>
          </cell>
          <cell r="J825">
            <v>1</v>
          </cell>
          <cell r="K825">
            <v>10</v>
          </cell>
          <cell r="L825">
            <v>212</v>
          </cell>
          <cell r="M825">
            <v>0</v>
          </cell>
          <cell r="N825">
            <v>2</v>
          </cell>
          <cell r="O825">
            <v>402</v>
          </cell>
          <cell r="P825">
            <v>190.5</v>
          </cell>
          <cell r="Q825" t="str">
            <v>51764-0K011-A</v>
          </cell>
          <cell r="R825" t="str">
            <v>REINFORCEMENT  BODY MT.BRKT.NO.4</v>
          </cell>
        </row>
        <row r="826">
          <cell r="A826" t="str">
            <v>HMT-363-09</v>
          </cell>
          <cell r="B826" t="str">
            <v>TTTCK</v>
          </cell>
          <cell r="C826" t="str">
            <v>310</v>
          </cell>
          <cell r="D826" t="str">
            <v>CUT SIZE</v>
          </cell>
          <cell r="E826" t="str">
            <v>SPH270C-OD</v>
          </cell>
          <cell r="F826">
            <v>2.6</v>
          </cell>
          <cell r="G826">
            <v>115</v>
          </cell>
          <cell r="H826">
            <v>1219</v>
          </cell>
          <cell r="I826">
            <v>2.8610000000000002</v>
          </cell>
          <cell r="J826">
            <v>100</v>
          </cell>
          <cell r="K826">
            <v>20</v>
          </cell>
          <cell r="L826">
            <v>115</v>
          </cell>
          <cell r="M826">
            <v>1219</v>
          </cell>
          <cell r="N826">
            <v>1</v>
          </cell>
          <cell r="O826">
            <v>27</v>
          </cell>
          <cell r="P826">
            <v>52</v>
          </cell>
          <cell r="Q826" t="str">
            <v>52039-1499B</v>
          </cell>
          <cell r="R826" t="str">
            <v>PLATE</v>
          </cell>
        </row>
        <row r="827">
          <cell r="A827" t="str">
            <v>TMT-944</v>
          </cell>
          <cell r="B827" t="str">
            <v>TTTCK</v>
          </cell>
          <cell r="C827" t="str">
            <v>332</v>
          </cell>
          <cell r="D827" t="str">
            <v>COIL</v>
          </cell>
          <cell r="E827" t="str">
            <v>SPH270C-OD</v>
          </cell>
          <cell r="F827">
            <v>2.2999999999999998</v>
          </cell>
          <cell r="G827">
            <v>231</v>
          </cell>
          <cell r="H827">
            <v>0</v>
          </cell>
          <cell r="I827">
            <v>650</v>
          </cell>
          <cell r="J827">
            <v>1</v>
          </cell>
          <cell r="K827">
            <v>10</v>
          </cell>
          <cell r="L827">
            <v>231</v>
          </cell>
          <cell r="M827">
            <v>0</v>
          </cell>
          <cell r="N827">
            <v>2</v>
          </cell>
          <cell r="O827">
            <v>3110</v>
          </cell>
          <cell r="P827">
            <v>50</v>
          </cell>
          <cell r="Q827" t="str">
            <v>17138-0L010-00</v>
          </cell>
          <cell r="R827" t="str">
            <v>STAY ,INTAKE PIPE</v>
          </cell>
        </row>
        <row r="828">
          <cell r="A828" t="str">
            <v>KIT-005</v>
          </cell>
          <cell r="B828" t="str">
            <v>TTTCK</v>
          </cell>
          <cell r="C828" t="str">
            <v>334</v>
          </cell>
          <cell r="D828" t="str">
            <v>COIL</v>
          </cell>
          <cell r="E828" t="str">
            <v>SPH270C-OD</v>
          </cell>
          <cell r="F828">
            <v>2.6</v>
          </cell>
          <cell r="G828">
            <v>390</v>
          </cell>
          <cell r="H828">
            <v>0</v>
          </cell>
          <cell r="I828">
            <v>920</v>
          </cell>
          <cell r="J828">
            <v>1</v>
          </cell>
          <cell r="K828">
            <v>15</v>
          </cell>
          <cell r="L828">
            <v>390</v>
          </cell>
          <cell r="M828">
            <v>0</v>
          </cell>
          <cell r="N828">
            <v>2</v>
          </cell>
          <cell r="O828">
            <v>419</v>
          </cell>
          <cell r="P828">
            <v>275.39999999999998</v>
          </cell>
          <cell r="Q828" t="str">
            <v>51321-0K010</v>
          </cell>
          <cell r="R828" t="str">
            <v>GUSSET,CROSSMEMBER NO.2 RH</v>
          </cell>
        </row>
        <row r="829">
          <cell r="A829" t="str">
            <v>KIT-006</v>
          </cell>
          <cell r="B829" t="str">
            <v>TTTCK</v>
          </cell>
          <cell r="C829" t="str">
            <v>334</v>
          </cell>
          <cell r="D829" t="str">
            <v>COIL</v>
          </cell>
          <cell r="E829" t="str">
            <v>SPH270C-OD</v>
          </cell>
          <cell r="F829">
            <v>2.6</v>
          </cell>
          <cell r="G829">
            <v>390</v>
          </cell>
          <cell r="H829">
            <v>0</v>
          </cell>
          <cell r="I829">
            <v>920</v>
          </cell>
          <cell r="J829">
            <v>1</v>
          </cell>
          <cell r="K829">
            <v>15</v>
          </cell>
          <cell r="L829">
            <v>390</v>
          </cell>
          <cell r="M829">
            <v>0</v>
          </cell>
          <cell r="N829">
            <v>2</v>
          </cell>
          <cell r="O829">
            <v>419</v>
          </cell>
          <cell r="P829">
            <v>275.39999999999998</v>
          </cell>
          <cell r="Q829" t="str">
            <v>51322-0K010</v>
          </cell>
          <cell r="R829" t="str">
            <v>GUSSET,CROSSMEMBER NO.2 LH</v>
          </cell>
        </row>
        <row r="830">
          <cell r="A830" t="str">
            <v>HMT-915-01</v>
          </cell>
          <cell r="B830" t="str">
            <v>TTTCK</v>
          </cell>
          <cell r="C830" t="str">
            <v>339</v>
          </cell>
          <cell r="D830" t="str">
            <v>COIL</v>
          </cell>
          <cell r="E830" t="str">
            <v>SPH270C-OD</v>
          </cell>
          <cell r="F830">
            <v>2.9</v>
          </cell>
          <cell r="G830">
            <v>98</v>
          </cell>
          <cell r="H830">
            <v>0</v>
          </cell>
          <cell r="I830">
            <v>260</v>
          </cell>
          <cell r="J830">
            <v>1</v>
          </cell>
          <cell r="K830">
            <v>10</v>
          </cell>
          <cell r="L830">
            <v>98</v>
          </cell>
          <cell r="M830">
            <v>0</v>
          </cell>
          <cell r="N830">
            <v>2</v>
          </cell>
          <cell r="O830">
            <v>2203</v>
          </cell>
          <cell r="P830">
            <v>26</v>
          </cell>
          <cell r="Q830" t="str">
            <v>42126-0K020-01</v>
          </cell>
          <cell r="R830" t="str">
            <v>ATTACHMENT  BRAKE 3 WAY</v>
          </cell>
        </row>
        <row r="831">
          <cell r="A831" t="str">
            <v>HMT-907-01</v>
          </cell>
          <cell r="B831" t="str">
            <v>TTTCK</v>
          </cell>
          <cell r="C831" t="str">
            <v>340</v>
          </cell>
          <cell r="D831" t="str">
            <v>COIL</v>
          </cell>
          <cell r="E831" t="str">
            <v>SPH270C-OD</v>
          </cell>
          <cell r="F831">
            <v>2.9</v>
          </cell>
          <cell r="G831">
            <v>447</v>
          </cell>
          <cell r="H831">
            <v>0</v>
          </cell>
          <cell r="I831">
            <v>1380</v>
          </cell>
          <cell r="J831">
            <v>1</v>
          </cell>
          <cell r="K831">
            <v>15</v>
          </cell>
          <cell r="L831">
            <v>447</v>
          </cell>
          <cell r="M831">
            <v>0</v>
          </cell>
          <cell r="N831">
            <v>2</v>
          </cell>
          <cell r="O831">
            <v>850</v>
          </cell>
          <cell r="P831">
            <v>159.5</v>
          </cell>
          <cell r="Q831" t="str">
            <v>51757-0K010</v>
          </cell>
          <cell r="R831" t="str">
            <v>BKT, BODY SUPT NO.4</v>
          </cell>
        </row>
        <row r="832">
          <cell r="A832" t="str">
            <v>HMT9002-01</v>
          </cell>
          <cell r="B832" t="str">
            <v>TTTCK</v>
          </cell>
          <cell r="C832" t="str">
            <v>342</v>
          </cell>
          <cell r="D832" t="str">
            <v>COIL</v>
          </cell>
          <cell r="E832" t="str">
            <v>SPH270C-OD</v>
          </cell>
          <cell r="F832">
            <v>2.9</v>
          </cell>
          <cell r="G832">
            <v>62</v>
          </cell>
          <cell r="H832">
            <v>0</v>
          </cell>
          <cell r="I832">
            <v>140</v>
          </cell>
          <cell r="J832">
            <v>1</v>
          </cell>
          <cell r="K832">
            <v>20</v>
          </cell>
          <cell r="L832">
            <v>62</v>
          </cell>
          <cell r="M832">
            <v>0</v>
          </cell>
          <cell r="N832">
            <v>1</v>
          </cell>
          <cell r="O832">
            <v>1590</v>
          </cell>
          <cell r="P832">
            <v>62</v>
          </cell>
          <cell r="Q832" t="str">
            <v>42126-0K050-01</v>
          </cell>
          <cell r="R832" t="str">
            <v>ATTACHMENT BRAKE 3 WAY</v>
          </cell>
        </row>
        <row r="833">
          <cell r="A833" t="str">
            <v>KIT-008</v>
          </cell>
          <cell r="B833" t="str">
            <v>TTTCK</v>
          </cell>
          <cell r="C833" t="str">
            <v>343</v>
          </cell>
          <cell r="D833" t="str">
            <v>COIL</v>
          </cell>
          <cell r="E833" t="str">
            <v>SPH270C-OD</v>
          </cell>
          <cell r="F833">
            <v>3.2</v>
          </cell>
          <cell r="G833">
            <v>127</v>
          </cell>
          <cell r="H833">
            <v>0</v>
          </cell>
          <cell r="I833">
            <v>310</v>
          </cell>
          <cell r="J833">
            <v>1</v>
          </cell>
          <cell r="K833">
            <v>10</v>
          </cell>
          <cell r="L833">
            <v>127</v>
          </cell>
          <cell r="M833">
            <v>0</v>
          </cell>
          <cell r="N833">
            <v>1</v>
          </cell>
          <cell r="O833">
            <v>2743</v>
          </cell>
          <cell r="P833">
            <v>35</v>
          </cell>
          <cell r="Q833" t="str">
            <v>51521-0K010</v>
          </cell>
          <cell r="R833" t="str">
            <v>BRACE,LWR ARM BRT, RH</v>
          </cell>
        </row>
        <row r="834">
          <cell r="A834" t="str">
            <v>KIT-009</v>
          </cell>
          <cell r="B834" t="str">
            <v>TTTCK</v>
          </cell>
          <cell r="C834" t="str">
            <v>343</v>
          </cell>
          <cell r="D834" t="str">
            <v>COIL</v>
          </cell>
          <cell r="E834" t="str">
            <v>SPH270C-OD</v>
          </cell>
          <cell r="F834">
            <v>3.2</v>
          </cell>
          <cell r="G834">
            <v>127</v>
          </cell>
          <cell r="H834">
            <v>0</v>
          </cell>
          <cell r="I834">
            <v>310</v>
          </cell>
          <cell r="J834">
            <v>1</v>
          </cell>
          <cell r="K834">
            <v>10</v>
          </cell>
          <cell r="L834">
            <v>127</v>
          </cell>
          <cell r="M834">
            <v>0</v>
          </cell>
          <cell r="N834">
            <v>1</v>
          </cell>
          <cell r="O834">
            <v>2743</v>
          </cell>
          <cell r="P834">
            <v>35</v>
          </cell>
          <cell r="Q834" t="str">
            <v>51522-0K010</v>
          </cell>
          <cell r="R834" t="str">
            <v>BRACE,LWR ARM BRT. LH</v>
          </cell>
        </row>
        <row r="835">
          <cell r="A835" t="str">
            <v>HMT9003-01</v>
          </cell>
          <cell r="B835" t="str">
            <v>TTTCK</v>
          </cell>
          <cell r="C835" t="str">
            <v>344</v>
          </cell>
          <cell r="D835" t="str">
            <v>COIL</v>
          </cell>
          <cell r="E835" t="str">
            <v>SPH270C-OD</v>
          </cell>
          <cell r="F835">
            <v>2.9</v>
          </cell>
          <cell r="G835">
            <v>54</v>
          </cell>
          <cell r="H835">
            <v>0</v>
          </cell>
          <cell r="I835">
            <v>170</v>
          </cell>
          <cell r="J835">
            <v>1</v>
          </cell>
          <cell r="K835">
            <v>20</v>
          </cell>
          <cell r="L835">
            <v>54</v>
          </cell>
          <cell r="M835">
            <v>0</v>
          </cell>
          <cell r="N835">
            <v>1</v>
          </cell>
          <cell r="O835">
            <v>2207</v>
          </cell>
          <cell r="P835">
            <v>63</v>
          </cell>
          <cell r="Q835" t="str">
            <v>42126-0K060-01</v>
          </cell>
          <cell r="R835" t="str">
            <v>ATTACHMENT BRAKE 3 WAY</v>
          </cell>
        </row>
        <row r="836">
          <cell r="A836" t="str">
            <v>TMT-954-02</v>
          </cell>
          <cell r="B836" t="str">
            <v>TTTCK</v>
          </cell>
          <cell r="C836" t="str">
            <v>349</v>
          </cell>
          <cell r="D836" t="str">
            <v>COIL</v>
          </cell>
          <cell r="E836" t="str">
            <v>SPH270C-OD</v>
          </cell>
          <cell r="F836">
            <v>3.2</v>
          </cell>
          <cell r="G836">
            <v>145</v>
          </cell>
          <cell r="H836">
            <v>0</v>
          </cell>
          <cell r="I836">
            <v>460</v>
          </cell>
          <cell r="J836">
            <v>1</v>
          </cell>
          <cell r="K836">
            <v>10</v>
          </cell>
          <cell r="L836">
            <v>145</v>
          </cell>
          <cell r="M836">
            <v>0</v>
          </cell>
          <cell r="N836">
            <v>1</v>
          </cell>
          <cell r="O836">
            <v>1281</v>
          </cell>
          <cell r="P836">
            <v>98.5</v>
          </cell>
          <cell r="Q836" t="str">
            <v>48477-0K010</v>
          </cell>
          <cell r="R836" t="str">
            <v>BRACKET,RR SPRING U-BOLT</v>
          </cell>
        </row>
        <row r="837">
          <cell r="A837" t="str">
            <v>TMT-903-04</v>
          </cell>
          <cell r="B837" t="str">
            <v>TTTCK</v>
          </cell>
          <cell r="C837" t="str">
            <v>350</v>
          </cell>
          <cell r="D837" t="str">
            <v>COIL</v>
          </cell>
          <cell r="E837" t="str">
            <v>SPH270C-OD</v>
          </cell>
          <cell r="F837">
            <v>5</v>
          </cell>
          <cell r="G837">
            <v>200</v>
          </cell>
          <cell r="H837">
            <v>0</v>
          </cell>
          <cell r="I837">
            <v>690</v>
          </cell>
          <cell r="J837">
            <v>1</v>
          </cell>
          <cell r="K837">
            <v>10</v>
          </cell>
          <cell r="L837">
            <v>200</v>
          </cell>
          <cell r="M837">
            <v>0</v>
          </cell>
          <cell r="N837">
            <v>2</v>
          </cell>
          <cell r="O837">
            <v>2664</v>
          </cell>
          <cell r="P837">
            <v>33</v>
          </cell>
          <cell r="Q837" t="str">
            <v>31323-0K010</v>
          </cell>
          <cell r="R837" t="str">
            <v>BKT. CLUTCH PEDAL</v>
          </cell>
        </row>
        <row r="838">
          <cell r="A838" t="str">
            <v>HMT-902-01</v>
          </cell>
          <cell r="B838" t="str">
            <v>TTTCK</v>
          </cell>
          <cell r="C838" t="str">
            <v>355</v>
          </cell>
          <cell r="D838" t="str">
            <v>COIL</v>
          </cell>
          <cell r="E838" t="str">
            <v>SPH270C-OD</v>
          </cell>
          <cell r="F838">
            <v>2.9</v>
          </cell>
          <cell r="G838">
            <v>154</v>
          </cell>
          <cell r="H838">
            <v>0</v>
          </cell>
          <cell r="I838">
            <v>440</v>
          </cell>
          <cell r="J838">
            <v>1</v>
          </cell>
          <cell r="K838">
            <v>10</v>
          </cell>
          <cell r="L838">
            <v>154</v>
          </cell>
          <cell r="M838">
            <v>0</v>
          </cell>
          <cell r="N838">
            <v>1</v>
          </cell>
          <cell r="O838">
            <v>323</v>
          </cell>
          <cell r="P838">
            <v>388</v>
          </cell>
          <cell r="Q838" t="str">
            <v>51751-0K010</v>
          </cell>
          <cell r="R838" t="str">
            <v>BKT, BODY SUPT NO.1 RH</v>
          </cell>
        </row>
        <row r="839">
          <cell r="A839" t="str">
            <v>HMT-905-01</v>
          </cell>
          <cell r="B839" t="str">
            <v>TTTCK</v>
          </cell>
          <cell r="C839" t="str">
            <v>355</v>
          </cell>
          <cell r="D839" t="str">
            <v>COIL</v>
          </cell>
          <cell r="E839" t="str">
            <v>SPH270C-OD</v>
          </cell>
          <cell r="F839">
            <v>2.9</v>
          </cell>
          <cell r="G839">
            <v>154</v>
          </cell>
          <cell r="H839">
            <v>0</v>
          </cell>
          <cell r="I839">
            <v>440</v>
          </cell>
          <cell r="J839">
            <v>1</v>
          </cell>
          <cell r="K839">
            <v>10</v>
          </cell>
          <cell r="L839">
            <v>154</v>
          </cell>
          <cell r="M839">
            <v>0</v>
          </cell>
          <cell r="N839">
            <v>1</v>
          </cell>
          <cell r="O839">
            <v>500</v>
          </cell>
          <cell r="P839">
            <v>251</v>
          </cell>
          <cell r="Q839" t="str">
            <v>51753-0K010</v>
          </cell>
          <cell r="R839" t="str">
            <v>BKT, BODY SUPT NO.2 RH</v>
          </cell>
        </row>
        <row r="840">
          <cell r="A840" t="str">
            <v>HMT-906-02</v>
          </cell>
          <cell r="B840" t="str">
            <v>TTTCK</v>
          </cell>
          <cell r="C840" t="str">
            <v>355</v>
          </cell>
          <cell r="D840" t="str">
            <v>COIL</v>
          </cell>
          <cell r="E840" t="str">
            <v>SPH270C-OD</v>
          </cell>
          <cell r="F840">
            <v>2.9</v>
          </cell>
          <cell r="G840">
            <v>154</v>
          </cell>
          <cell r="H840">
            <v>0</v>
          </cell>
          <cell r="I840">
            <v>440</v>
          </cell>
          <cell r="J840">
            <v>1</v>
          </cell>
          <cell r="K840">
            <v>10</v>
          </cell>
          <cell r="L840">
            <v>154</v>
          </cell>
          <cell r="M840">
            <v>0</v>
          </cell>
          <cell r="N840">
            <v>1</v>
          </cell>
          <cell r="O840">
            <v>500</v>
          </cell>
          <cell r="P840">
            <v>251</v>
          </cell>
          <cell r="Q840" t="str">
            <v>51754-0K010</v>
          </cell>
          <cell r="R840" t="str">
            <v>BRKT, BODY SUPT, NO.2 LH</v>
          </cell>
        </row>
        <row r="841">
          <cell r="A841" t="str">
            <v>HMT-907-02</v>
          </cell>
          <cell r="B841" t="str">
            <v>TTTCK</v>
          </cell>
          <cell r="C841" t="str">
            <v>372</v>
          </cell>
          <cell r="D841" t="str">
            <v>COIL</v>
          </cell>
          <cell r="E841" t="str">
            <v>SPH270C-OD</v>
          </cell>
          <cell r="F841">
            <v>2.9</v>
          </cell>
          <cell r="G841">
            <v>188</v>
          </cell>
          <cell r="H841">
            <v>0</v>
          </cell>
          <cell r="I841">
            <v>530</v>
          </cell>
          <cell r="J841">
            <v>1</v>
          </cell>
          <cell r="K841">
            <v>10</v>
          </cell>
          <cell r="L841">
            <v>188</v>
          </cell>
          <cell r="M841">
            <v>0</v>
          </cell>
          <cell r="N841">
            <v>2</v>
          </cell>
          <cell r="O841">
            <v>953</v>
          </cell>
          <cell r="P841">
            <v>130</v>
          </cell>
          <cell r="Q841" t="str">
            <v>51769-0K010</v>
          </cell>
          <cell r="R841" t="str">
            <v>R/F BODY MT BKT, NO.3</v>
          </cell>
        </row>
        <row r="842">
          <cell r="A842" t="str">
            <v>TMT-951</v>
          </cell>
          <cell r="B842" t="str">
            <v>TTTCK</v>
          </cell>
          <cell r="C842" t="str">
            <v>373</v>
          </cell>
          <cell r="D842" t="str">
            <v>COIL</v>
          </cell>
          <cell r="E842" t="str">
            <v>SPH270C-OD</v>
          </cell>
          <cell r="F842">
            <v>2.9</v>
          </cell>
          <cell r="G842">
            <v>127</v>
          </cell>
          <cell r="H842">
            <v>0</v>
          </cell>
          <cell r="I842">
            <v>430</v>
          </cell>
          <cell r="J842">
            <v>1</v>
          </cell>
          <cell r="K842">
            <v>10</v>
          </cell>
          <cell r="L842">
            <v>127</v>
          </cell>
          <cell r="M842">
            <v>0</v>
          </cell>
          <cell r="N842">
            <v>2</v>
          </cell>
          <cell r="O842">
            <v>1094</v>
          </cell>
          <cell r="P842">
            <v>136</v>
          </cell>
          <cell r="Q842" t="str">
            <v>31484-0K020-00</v>
          </cell>
          <cell r="R842" t="str">
            <v>BRACKET ,FLEXIBLE HOSE</v>
          </cell>
        </row>
        <row r="843">
          <cell r="A843" t="str">
            <v>TMT-960-01</v>
          </cell>
          <cell r="B843" t="str">
            <v>TTTCK</v>
          </cell>
          <cell r="C843" t="str">
            <v>379</v>
          </cell>
          <cell r="D843" t="str">
            <v>COIL</v>
          </cell>
          <cell r="E843" t="str">
            <v>SPH270C-OD</v>
          </cell>
          <cell r="F843">
            <v>2.9</v>
          </cell>
          <cell r="G843">
            <v>225</v>
          </cell>
          <cell r="H843">
            <v>0</v>
          </cell>
          <cell r="I843">
            <v>740</v>
          </cell>
          <cell r="J843">
            <v>1</v>
          </cell>
          <cell r="K843">
            <v>10</v>
          </cell>
          <cell r="L843">
            <v>225</v>
          </cell>
          <cell r="M843">
            <v>0</v>
          </cell>
          <cell r="N843">
            <v>2</v>
          </cell>
          <cell r="O843">
            <v>1720</v>
          </cell>
          <cell r="P843">
            <v>84</v>
          </cell>
          <cell r="Q843" t="str">
            <v>47353-0K020-A-01</v>
          </cell>
          <cell r="R843" t="str">
            <v>BKT,FLXIBLE HOUSE NO.3</v>
          </cell>
        </row>
        <row r="844">
          <cell r="A844" t="str">
            <v>TMT-961-01</v>
          </cell>
          <cell r="B844" t="str">
            <v>TTTCK</v>
          </cell>
          <cell r="C844" t="str">
            <v>379</v>
          </cell>
          <cell r="D844" t="str">
            <v>COIL</v>
          </cell>
          <cell r="E844" t="str">
            <v>SPH270C-OD</v>
          </cell>
          <cell r="F844">
            <v>2.9</v>
          </cell>
          <cell r="G844">
            <v>225</v>
          </cell>
          <cell r="H844">
            <v>0</v>
          </cell>
          <cell r="I844">
            <v>740</v>
          </cell>
          <cell r="J844">
            <v>1</v>
          </cell>
          <cell r="K844">
            <v>10</v>
          </cell>
          <cell r="L844">
            <v>225</v>
          </cell>
          <cell r="M844">
            <v>0</v>
          </cell>
          <cell r="N844">
            <v>2</v>
          </cell>
          <cell r="O844">
            <v>1720</v>
          </cell>
          <cell r="P844">
            <v>84</v>
          </cell>
          <cell r="Q844" t="str">
            <v>47354-0K020-A-01</v>
          </cell>
          <cell r="R844" t="str">
            <v>BKT,FLEXIBLE HOUSE NO.4</v>
          </cell>
        </row>
        <row r="845">
          <cell r="A845" t="str">
            <v>HMT-905-02</v>
          </cell>
          <cell r="B845" t="str">
            <v>TTTCK</v>
          </cell>
          <cell r="C845" t="str">
            <v>381</v>
          </cell>
          <cell r="D845" t="str">
            <v>COIL</v>
          </cell>
          <cell r="E845" t="str">
            <v>SPH270C-OD</v>
          </cell>
          <cell r="F845">
            <v>2.9</v>
          </cell>
          <cell r="G845">
            <v>230</v>
          </cell>
          <cell r="H845">
            <v>0</v>
          </cell>
          <cell r="I845">
            <v>590</v>
          </cell>
          <cell r="J845">
            <v>1</v>
          </cell>
          <cell r="K845">
            <v>10</v>
          </cell>
          <cell r="L845">
            <v>230</v>
          </cell>
          <cell r="M845">
            <v>0</v>
          </cell>
          <cell r="N845">
            <v>2</v>
          </cell>
          <cell r="O845">
            <v>745</v>
          </cell>
          <cell r="P845">
            <v>151</v>
          </cell>
          <cell r="Q845" t="str">
            <v>51767-0K010</v>
          </cell>
          <cell r="R845" t="str">
            <v>R/F ,BODY MT,BKT NO.2 RH</v>
          </cell>
        </row>
        <row r="846">
          <cell r="A846" t="str">
            <v>HMT-906-01</v>
          </cell>
          <cell r="B846" t="str">
            <v>TTTCK</v>
          </cell>
          <cell r="C846" t="str">
            <v>381</v>
          </cell>
          <cell r="D846" t="str">
            <v>COIL</v>
          </cell>
          <cell r="E846" t="str">
            <v>SPH270C-OD</v>
          </cell>
          <cell r="F846">
            <v>2.9</v>
          </cell>
          <cell r="G846">
            <v>230</v>
          </cell>
          <cell r="H846">
            <v>0</v>
          </cell>
          <cell r="I846">
            <v>590</v>
          </cell>
          <cell r="J846">
            <v>1</v>
          </cell>
          <cell r="K846">
            <v>10</v>
          </cell>
          <cell r="L846">
            <v>230</v>
          </cell>
          <cell r="M846">
            <v>0</v>
          </cell>
          <cell r="N846">
            <v>2</v>
          </cell>
          <cell r="O846">
            <v>745</v>
          </cell>
          <cell r="P846">
            <v>151</v>
          </cell>
          <cell r="Q846" t="str">
            <v>51768-0K010</v>
          </cell>
          <cell r="R846" t="str">
            <v>R/F BODY MT ,BKT, NO.2 LH</v>
          </cell>
        </row>
        <row r="847">
          <cell r="A847" t="str">
            <v>TMT-965</v>
          </cell>
          <cell r="B847" t="str">
            <v>TTTCK</v>
          </cell>
          <cell r="C847" t="str">
            <v>383</v>
          </cell>
          <cell r="D847" t="str">
            <v>COIL</v>
          </cell>
          <cell r="E847" t="str">
            <v>SPH270C-OD</v>
          </cell>
          <cell r="F847">
            <v>2.9</v>
          </cell>
          <cell r="G847">
            <v>248</v>
          </cell>
          <cell r="H847">
            <v>0</v>
          </cell>
          <cell r="I847">
            <v>850</v>
          </cell>
          <cell r="J847">
            <v>1</v>
          </cell>
          <cell r="K847">
            <v>10</v>
          </cell>
          <cell r="L847">
            <v>248</v>
          </cell>
          <cell r="M847">
            <v>0</v>
          </cell>
          <cell r="N847">
            <v>1</v>
          </cell>
          <cell r="O847">
            <v>2842</v>
          </cell>
          <cell r="P847">
            <v>53</v>
          </cell>
          <cell r="Q847" t="str">
            <v>47351-0K010-00</v>
          </cell>
          <cell r="R847" t="str">
            <v>BKT,FLEXIBLE HOUSE NO.1</v>
          </cell>
        </row>
        <row r="848">
          <cell r="A848" t="str">
            <v>TMT-966</v>
          </cell>
          <cell r="B848" t="str">
            <v>TTTCK</v>
          </cell>
          <cell r="C848" t="str">
            <v>383</v>
          </cell>
          <cell r="D848" t="str">
            <v>COIL</v>
          </cell>
          <cell r="E848" t="str">
            <v>SPH270C-OD</v>
          </cell>
          <cell r="F848">
            <v>2.9</v>
          </cell>
          <cell r="G848">
            <v>248</v>
          </cell>
          <cell r="H848">
            <v>0</v>
          </cell>
          <cell r="I848">
            <v>850</v>
          </cell>
          <cell r="J848">
            <v>1</v>
          </cell>
          <cell r="K848">
            <v>10</v>
          </cell>
          <cell r="L848">
            <v>248</v>
          </cell>
          <cell r="M848">
            <v>0</v>
          </cell>
          <cell r="N848">
            <v>1</v>
          </cell>
          <cell r="O848">
            <v>2842</v>
          </cell>
          <cell r="P848">
            <v>53</v>
          </cell>
          <cell r="Q848" t="str">
            <v>47352-0K030-00</v>
          </cell>
          <cell r="R848" t="str">
            <v>BKT,FLEXIBLE HOUSE NO.2</v>
          </cell>
        </row>
        <row r="849">
          <cell r="A849" t="str">
            <v>HMT-904-01</v>
          </cell>
          <cell r="B849" t="str">
            <v>TTTCK</v>
          </cell>
          <cell r="C849" t="str">
            <v>384</v>
          </cell>
          <cell r="D849" t="str">
            <v>COIL</v>
          </cell>
          <cell r="E849" t="str">
            <v>SPH270C-OD</v>
          </cell>
          <cell r="F849">
            <v>2.9</v>
          </cell>
          <cell r="G849">
            <v>275</v>
          </cell>
          <cell r="H849">
            <v>0</v>
          </cell>
          <cell r="I849">
            <v>970</v>
          </cell>
          <cell r="J849">
            <v>1</v>
          </cell>
          <cell r="K849">
            <v>10</v>
          </cell>
          <cell r="L849">
            <v>275</v>
          </cell>
          <cell r="M849">
            <v>0</v>
          </cell>
          <cell r="N849">
            <v>2</v>
          </cell>
          <cell r="O849">
            <v>778</v>
          </cell>
          <cell r="P849">
            <v>199</v>
          </cell>
          <cell r="Q849" t="str">
            <v>51765-0K020</v>
          </cell>
          <cell r="R849" t="str">
            <v>R/F BODY MT ,BKT, NO.1 RH</v>
          </cell>
        </row>
        <row r="850">
          <cell r="A850" t="str">
            <v>TMT-915</v>
          </cell>
          <cell r="B850" t="str">
            <v>TTTCK</v>
          </cell>
          <cell r="C850" t="str">
            <v>386</v>
          </cell>
          <cell r="D850" t="str">
            <v>CUT SIZE</v>
          </cell>
          <cell r="E850" t="str">
            <v>SPH270C-OD</v>
          </cell>
          <cell r="F850">
            <v>3.2</v>
          </cell>
          <cell r="G850">
            <v>395</v>
          </cell>
          <cell r="H850">
            <v>1219</v>
          </cell>
          <cell r="I850">
            <v>12.095000000000001</v>
          </cell>
          <cell r="J850">
            <v>100</v>
          </cell>
          <cell r="K850">
            <v>15</v>
          </cell>
          <cell r="L850">
            <v>395</v>
          </cell>
          <cell r="M850">
            <v>1219</v>
          </cell>
          <cell r="N850">
            <v>1</v>
          </cell>
          <cell r="O850">
            <v>11</v>
          </cell>
          <cell r="P850">
            <v>0</v>
          </cell>
          <cell r="Q850" t="str">
            <v>52181-0K020-00</v>
          </cell>
          <cell r="R850" t="str">
            <v>ARM RR. BUMPER RH</v>
          </cell>
        </row>
        <row r="851">
          <cell r="A851" t="str">
            <v>TMT-916</v>
          </cell>
          <cell r="B851" t="str">
            <v>TTTCK</v>
          </cell>
          <cell r="C851" t="str">
            <v>386</v>
          </cell>
          <cell r="D851" t="str">
            <v>CUT SIZE</v>
          </cell>
          <cell r="E851" t="str">
            <v>SPH270C-OD</v>
          </cell>
          <cell r="F851">
            <v>3.2</v>
          </cell>
          <cell r="G851">
            <v>395</v>
          </cell>
          <cell r="H851">
            <v>1219</v>
          </cell>
          <cell r="I851">
            <v>12.095000000000001</v>
          </cell>
          <cell r="J851">
            <v>100</v>
          </cell>
          <cell r="K851">
            <v>15</v>
          </cell>
          <cell r="L851">
            <v>395</v>
          </cell>
          <cell r="M851">
            <v>1219</v>
          </cell>
          <cell r="N851">
            <v>1</v>
          </cell>
          <cell r="O851">
            <v>11</v>
          </cell>
          <cell r="P851">
            <v>0</v>
          </cell>
          <cell r="Q851" t="str">
            <v>52182-0K020-00</v>
          </cell>
          <cell r="R851" t="str">
            <v>ARM RR. BUMPER LH</v>
          </cell>
        </row>
        <row r="852">
          <cell r="A852" t="str">
            <v>TMT-917</v>
          </cell>
          <cell r="B852" t="str">
            <v>TTTCK</v>
          </cell>
          <cell r="C852" t="str">
            <v>387</v>
          </cell>
          <cell r="D852" t="str">
            <v>CUT SIZE</v>
          </cell>
          <cell r="E852" t="str">
            <v>SPH270C-OD</v>
          </cell>
          <cell r="F852">
            <v>3.2</v>
          </cell>
          <cell r="G852">
            <v>373</v>
          </cell>
          <cell r="H852">
            <v>1219</v>
          </cell>
          <cell r="I852">
            <v>11.420999999999999</v>
          </cell>
          <cell r="J852">
            <v>100</v>
          </cell>
          <cell r="K852">
            <v>15</v>
          </cell>
          <cell r="L852">
            <v>373</v>
          </cell>
          <cell r="M852">
            <v>1219</v>
          </cell>
          <cell r="N852">
            <v>1</v>
          </cell>
          <cell r="O852">
            <v>10</v>
          </cell>
          <cell r="P852">
            <v>147</v>
          </cell>
          <cell r="Q852" t="str">
            <v>52181-0K010-00</v>
          </cell>
          <cell r="R852" t="str">
            <v>ARM RR. BUMPER RH</v>
          </cell>
        </row>
        <row r="853">
          <cell r="A853" t="str">
            <v>TMT-918</v>
          </cell>
          <cell r="B853" t="str">
            <v>TTTCK</v>
          </cell>
          <cell r="C853" t="str">
            <v>387</v>
          </cell>
          <cell r="D853" t="str">
            <v>CUT SIZE</v>
          </cell>
          <cell r="E853" t="str">
            <v>SPH270C-OD</v>
          </cell>
          <cell r="F853">
            <v>3.2</v>
          </cell>
          <cell r="G853">
            <v>373</v>
          </cell>
          <cell r="H853">
            <v>1219</v>
          </cell>
          <cell r="I853">
            <v>11.420999999999999</v>
          </cell>
          <cell r="J853">
            <v>100</v>
          </cell>
          <cell r="K853">
            <v>15</v>
          </cell>
          <cell r="L853">
            <v>373</v>
          </cell>
          <cell r="M853">
            <v>1219</v>
          </cell>
          <cell r="N853">
            <v>1</v>
          </cell>
          <cell r="O853">
            <v>10</v>
          </cell>
          <cell r="P853">
            <v>147</v>
          </cell>
          <cell r="Q853" t="str">
            <v>52182-0K010-00</v>
          </cell>
          <cell r="R853" t="str">
            <v>ARM. RR BUMPER LH</v>
          </cell>
        </row>
        <row r="854">
          <cell r="A854" t="str">
            <v>HMT-914-01</v>
          </cell>
          <cell r="B854" t="str">
            <v>TTTCK</v>
          </cell>
          <cell r="C854" t="str">
            <v>394</v>
          </cell>
          <cell r="D854" t="str">
            <v>CUT SIZE</v>
          </cell>
          <cell r="E854" t="str">
            <v>SPH270C-OD</v>
          </cell>
          <cell r="F854">
            <v>2.9</v>
          </cell>
          <cell r="G854">
            <v>49.4</v>
          </cell>
          <cell r="H854">
            <v>1219</v>
          </cell>
          <cell r="I854">
            <v>1.371</v>
          </cell>
          <cell r="J854">
            <v>200</v>
          </cell>
          <cell r="K854">
            <v>15</v>
          </cell>
          <cell r="L854">
            <v>49</v>
          </cell>
          <cell r="M854">
            <v>1219</v>
          </cell>
          <cell r="N854">
            <v>1</v>
          </cell>
          <cell r="O854">
            <v>11</v>
          </cell>
          <cell r="P854">
            <v>0</v>
          </cell>
          <cell r="Q854" t="str">
            <v>42126-0K030-01</v>
          </cell>
          <cell r="R854" t="str">
            <v>ATTACH BRAKE 3WAY</v>
          </cell>
        </row>
        <row r="855">
          <cell r="A855" t="str">
            <v>TMT-303-15</v>
          </cell>
          <cell r="B855" t="str">
            <v>TTTCK</v>
          </cell>
          <cell r="C855" t="str">
            <v>484</v>
          </cell>
          <cell r="D855" t="str">
            <v>COIL</v>
          </cell>
          <cell r="E855" t="str">
            <v>SPH270C-OD</v>
          </cell>
          <cell r="F855">
            <v>2.2999999999999998</v>
          </cell>
          <cell r="G855">
            <v>102</v>
          </cell>
          <cell r="H855">
            <v>0</v>
          </cell>
          <cell r="I855">
            <v>240</v>
          </cell>
          <cell r="J855">
            <v>1</v>
          </cell>
          <cell r="K855">
            <v>10</v>
          </cell>
          <cell r="L855">
            <v>102</v>
          </cell>
          <cell r="M855">
            <v>0</v>
          </cell>
          <cell r="N855">
            <v>2</v>
          </cell>
          <cell r="O855">
            <v>5714</v>
          </cell>
          <cell r="P855">
            <v>23.1</v>
          </cell>
          <cell r="Q855" t="str">
            <v>47115-12060</v>
          </cell>
          <cell r="R855" t="str">
            <v>BRACKET PEDAL BUMPER</v>
          </cell>
        </row>
        <row r="856">
          <cell r="A856" t="str">
            <v>HMT-363-20</v>
          </cell>
          <cell r="B856" t="str">
            <v>TTTCK</v>
          </cell>
          <cell r="C856" t="str">
            <v>485</v>
          </cell>
          <cell r="D856" t="str">
            <v>SHEET</v>
          </cell>
          <cell r="E856" t="str">
            <v>SPH270C-OD</v>
          </cell>
          <cell r="F856">
            <v>2</v>
          </cell>
          <cell r="G856">
            <v>1219</v>
          </cell>
          <cell r="H856">
            <v>2438</v>
          </cell>
          <cell r="I856">
            <v>46.658999999999999</v>
          </cell>
          <cell r="J856">
            <v>25</v>
          </cell>
          <cell r="K856">
            <v>5</v>
          </cell>
          <cell r="L856">
            <v>153</v>
          </cell>
          <cell r="M856">
            <v>1219</v>
          </cell>
          <cell r="N856">
            <v>15</v>
          </cell>
          <cell r="O856">
            <v>294</v>
          </cell>
          <cell r="P856">
            <v>0</v>
          </cell>
          <cell r="Q856" t="str">
            <v>9260-1220A</v>
          </cell>
          <cell r="R856" t="str">
            <v>WASHER</v>
          </cell>
        </row>
        <row r="857">
          <cell r="A857" t="str">
            <v>SAC6001-02</v>
          </cell>
          <cell r="B857" t="str">
            <v>TTTCK</v>
          </cell>
          <cell r="C857" t="str">
            <v>485</v>
          </cell>
          <cell r="D857" t="str">
            <v>SHEET</v>
          </cell>
          <cell r="E857" t="str">
            <v>SPH270C-OD</v>
          </cell>
          <cell r="F857">
            <v>2</v>
          </cell>
          <cell r="G857">
            <v>1219</v>
          </cell>
          <cell r="H857">
            <v>2438</v>
          </cell>
          <cell r="I857">
            <v>46.658999999999999</v>
          </cell>
          <cell r="J857">
            <v>25</v>
          </cell>
          <cell r="K857">
            <v>5</v>
          </cell>
          <cell r="L857">
            <v>265</v>
          </cell>
          <cell r="M857">
            <v>1219</v>
          </cell>
          <cell r="N857">
            <v>9</v>
          </cell>
          <cell r="O857">
            <v>15</v>
          </cell>
          <cell r="P857">
            <v>80</v>
          </cell>
          <cell r="Q857" t="str">
            <v>151512-20720</v>
          </cell>
          <cell r="R857" t="str">
            <v>SUPT. PARKING BRAKE NO. 1</v>
          </cell>
        </row>
        <row r="858">
          <cell r="A858" t="str">
            <v>SAC6001-03</v>
          </cell>
          <cell r="B858" t="str">
            <v>TTTCK</v>
          </cell>
          <cell r="C858" t="str">
            <v>485</v>
          </cell>
          <cell r="D858" t="str">
            <v>SHEET</v>
          </cell>
          <cell r="E858" t="str">
            <v>SPH270C-OD</v>
          </cell>
          <cell r="F858">
            <v>2</v>
          </cell>
          <cell r="G858">
            <v>1219</v>
          </cell>
          <cell r="H858">
            <v>2438</v>
          </cell>
          <cell r="I858">
            <v>46.658999999999999</v>
          </cell>
          <cell r="J858">
            <v>25</v>
          </cell>
          <cell r="K858">
            <v>5</v>
          </cell>
          <cell r="L858">
            <v>231</v>
          </cell>
          <cell r="M858">
            <v>1219</v>
          </cell>
          <cell r="N858">
            <v>10</v>
          </cell>
          <cell r="O858">
            <v>11</v>
          </cell>
          <cell r="P858">
            <v>163</v>
          </cell>
          <cell r="Q858" t="str">
            <v>151514-20650</v>
          </cell>
          <cell r="R858" t="str">
            <v>SUPT.PARKING BRAKE NO.2</v>
          </cell>
        </row>
        <row r="859">
          <cell r="A859" t="str">
            <v>TMT-303-07</v>
          </cell>
          <cell r="B859" t="str">
            <v>TTTCK</v>
          </cell>
          <cell r="C859" t="str">
            <v>485</v>
          </cell>
          <cell r="D859" t="str">
            <v>SHEET</v>
          </cell>
          <cell r="E859" t="str">
            <v>SPH270C-OD</v>
          </cell>
          <cell r="F859">
            <v>2</v>
          </cell>
          <cell r="G859">
            <v>1219</v>
          </cell>
          <cell r="H859">
            <v>2438</v>
          </cell>
          <cell r="I859">
            <v>46.658999999999999</v>
          </cell>
          <cell r="J859">
            <v>25</v>
          </cell>
          <cell r="K859">
            <v>5</v>
          </cell>
          <cell r="L859">
            <v>190</v>
          </cell>
          <cell r="M859">
            <v>1219</v>
          </cell>
          <cell r="N859">
            <v>12</v>
          </cell>
          <cell r="O859">
            <v>9</v>
          </cell>
          <cell r="P859">
            <v>0</v>
          </cell>
          <cell r="Q859" t="str">
            <v>55173-02080</v>
          </cell>
          <cell r="R859" t="str">
            <v>SUPPORT BRAKE PEDAL NO.3</v>
          </cell>
        </row>
        <row r="860">
          <cell r="A860" t="str">
            <v>TMT-411-01</v>
          </cell>
          <cell r="B860" t="str">
            <v>TTTCK</v>
          </cell>
          <cell r="C860" t="str">
            <v>485</v>
          </cell>
          <cell r="D860" t="str">
            <v>SHEET</v>
          </cell>
          <cell r="E860" t="str">
            <v>SPH270C-OD</v>
          </cell>
          <cell r="F860">
            <v>2</v>
          </cell>
          <cell r="G860">
            <v>1219</v>
          </cell>
          <cell r="H860">
            <v>2438</v>
          </cell>
          <cell r="I860">
            <v>46.658999999999999</v>
          </cell>
          <cell r="J860">
            <v>25</v>
          </cell>
          <cell r="K860">
            <v>5</v>
          </cell>
          <cell r="L860">
            <v>80</v>
          </cell>
          <cell r="M860">
            <v>1219</v>
          </cell>
          <cell r="N860">
            <v>30</v>
          </cell>
          <cell r="O860">
            <v>32</v>
          </cell>
          <cell r="P860">
            <v>46</v>
          </cell>
          <cell r="Q860" t="str">
            <v>47351-0D060-01</v>
          </cell>
          <cell r="R860" t="str">
            <v>BKT, FLEXIBEL HOSE</v>
          </cell>
        </row>
        <row r="861">
          <cell r="A861" t="str">
            <v>TMT-620-02</v>
          </cell>
          <cell r="B861" t="str">
            <v>TTTCK</v>
          </cell>
          <cell r="C861" t="str">
            <v>485</v>
          </cell>
          <cell r="D861" t="str">
            <v>SHEET</v>
          </cell>
          <cell r="E861" t="str">
            <v>SPH270C-OD</v>
          </cell>
          <cell r="F861">
            <v>2</v>
          </cell>
          <cell r="G861">
            <v>1219</v>
          </cell>
          <cell r="H861">
            <v>2438</v>
          </cell>
          <cell r="I861">
            <v>46.658999999999999</v>
          </cell>
          <cell r="J861">
            <v>25</v>
          </cell>
          <cell r="K861">
            <v>5</v>
          </cell>
          <cell r="L861">
            <v>80</v>
          </cell>
          <cell r="M861">
            <v>1219</v>
          </cell>
          <cell r="N861">
            <v>30</v>
          </cell>
          <cell r="O861">
            <v>28</v>
          </cell>
          <cell r="P861">
            <v>0</v>
          </cell>
          <cell r="Q861" t="str">
            <v>17573-0H010-02</v>
          </cell>
          <cell r="R861" t="str">
            <v>PAD</v>
          </cell>
        </row>
        <row r="862">
          <cell r="A862" t="str">
            <v>TMT-930-01</v>
          </cell>
          <cell r="B862" t="str">
            <v>TTTCK</v>
          </cell>
          <cell r="C862" t="str">
            <v>485</v>
          </cell>
          <cell r="D862" t="str">
            <v>SHEET</v>
          </cell>
          <cell r="E862" t="str">
            <v>SPH270C-OD</v>
          </cell>
          <cell r="F862">
            <v>2</v>
          </cell>
          <cell r="G862">
            <v>1219</v>
          </cell>
          <cell r="H862">
            <v>2438</v>
          </cell>
          <cell r="I862">
            <v>46.658999999999999</v>
          </cell>
          <cell r="J862">
            <v>25</v>
          </cell>
          <cell r="K862">
            <v>5</v>
          </cell>
          <cell r="L862">
            <v>95</v>
          </cell>
          <cell r="M862">
            <v>1219</v>
          </cell>
          <cell r="N862">
            <v>25</v>
          </cell>
          <cell r="O862">
            <v>24</v>
          </cell>
          <cell r="P862">
            <v>0</v>
          </cell>
          <cell r="Q862" t="str">
            <v>35139-0K010-01</v>
          </cell>
          <cell r="R862" t="str">
            <v>BRACKET OIL FILLER TUBE</v>
          </cell>
        </row>
        <row r="863">
          <cell r="A863" t="str">
            <v>TMT-945-01</v>
          </cell>
          <cell r="B863" t="str">
            <v>TTTCK</v>
          </cell>
          <cell r="C863" t="str">
            <v>485</v>
          </cell>
          <cell r="D863" t="str">
            <v>SHEET</v>
          </cell>
          <cell r="E863" t="str">
            <v>SPH270C-OD</v>
          </cell>
          <cell r="F863">
            <v>2</v>
          </cell>
          <cell r="G863">
            <v>1219</v>
          </cell>
          <cell r="H863">
            <v>2438</v>
          </cell>
          <cell r="I863">
            <v>46.658999999999999</v>
          </cell>
          <cell r="J863">
            <v>25</v>
          </cell>
          <cell r="K863">
            <v>5</v>
          </cell>
          <cell r="L863">
            <v>150</v>
          </cell>
          <cell r="M863">
            <v>1219</v>
          </cell>
          <cell r="N863">
            <v>16</v>
          </cell>
          <cell r="O863">
            <v>47</v>
          </cell>
          <cell r="P863">
            <v>0</v>
          </cell>
          <cell r="Q863" t="str">
            <v>32923-0K010-A</v>
          </cell>
          <cell r="R863" t="str">
            <v>CLAMP, OIL COOLER TUBE</v>
          </cell>
        </row>
        <row r="864">
          <cell r="A864" t="str">
            <v>TMT-946-02</v>
          </cell>
          <cell r="B864" t="str">
            <v>TTTCK</v>
          </cell>
          <cell r="C864" t="str">
            <v>485</v>
          </cell>
          <cell r="D864" t="str">
            <v>SHEET</v>
          </cell>
          <cell r="E864" t="str">
            <v>SPH270C-OD</v>
          </cell>
          <cell r="F864">
            <v>2</v>
          </cell>
          <cell r="G864">
            <v>1219</v>
          </cell>
          <cell r="H864">
            <v>2438</v>
          </cell>
          <cell r="I864">
            <v>46.658999999999999</v>
          </cell>
          <cell r="J864">
            <v>25</v>
          </cell>
          <cell r="K864">
            <v>5</v>
          </cell>
          <cell r="L864">
            <v>97</v>
          </cell>
          <cell r="M864">
            <v>1219</v>
          </cell>
          <cell r="N864">
            <v>25</v>
          </cell>
          <cell r="O864">
            <v>21</v>
          </cell>
          <cell r="P864">
            <v>0</v>
          </cell>
          <cell r="Q864" t="str">
            <v>32924-0K010-A-01</v>
          </cell>
          <cell r="R864" t="str">
            <v>CLAMP OIL COOLER TUBE NO.2</v>
          </cell>
        </row>
        <row r="865">
          <cell r="A865" t="str">
            <v>TMT-948-02</v>
          </cell>
          <cell r="B865" t="str">
            <v>TTTCK</v>
          </cell>
          <cell r="C865" t="str">
            <v>485</v>
          </cell>
          <cell r="D865" t="str">
            <v>SHEET</v>
          </cell>
          <cell r="E865" t="str">
            <v>SPH270C-OD</v>
          </cell>
          <cell r="F865">
            <v>2</v>
          </cell>
          <cell r="G865">
            <v>1219</v>
          </cell>
          <cell r="H865">
            <v>2438</v>
          </cell>
          <cell r="I865">
            <v>46.658999999999999</v>
          </cell>
          <cell r="J865">
            <v>25</v>
          </cell>
          <cell r="K865">
            <v>5</v>
          </cell>
          <cell r="L865">
            <v>145</v>
          </cell>
          <cell r="M865">
            <v>1219</v>
          </cell>
          <cell r="N865">
            <v>16</v>
          </cell>
          <cell r="O865">
            <v>28</v>
          </cell>
          <cell r="P865">
            <v>97</v>
          </cell>
          <cell r="Q865" t="str">
            <v>32924-0K020-A-01</v>
          </cell>
          <cell r="R865" t="str">
            <v>CLAMP OIL COOLER TUBE NO.2</v>
          </cell>
        </row>
        <row r="866">
          <cell r="A866" t="str">
            <v>TMT-949-02</v>
          </cell>
          <cell r="B866" t="str">
            <v>TTTCK</v>
          </cell>
          <cell r="C866" t="str">
            <v>485</v>
          </cell>
          <cell r="D866" t="str">
            <v>SHEET</v>
          </cell>
          <cell r="E866" t="str">
            <v>SPH270C-OD</v>
          </cell>
          <cell r="F866">
            <v>2</v>
          </cell>
          <cell r="G866">
            <v>1219</v>
          </cell>
          <cell r="H866">
            <v>2438</v>
          </cell>
          <cell r="I866">
            <v>46.658999999999999</v>
          </cell>
          <cell r="J866">
            <v>25</v>
          </cell>
          <cell r="K866">
            <v>5</v>
          </cell>
          <cell r="L866">
            <v>140</v>
          </cell>
          <cell r="M866">
            <v>1219</v>
          </cell>
          <cell r="N866">
            <v>17</v>
          </cell>
          <cell r="O866">
            <v>20</v>
          </cell>
          <cell r="P866">
            <v>98</v>
          </cell>
          <cell r="Q866" t="str">
            <v>32925-0K020-A-01</v>
          </cell>
          <cell r="R866" t="str">
            <v>CLAMP OIL COOLER TUBE NO.3</v>
          </cell>
        </row>
        <row r="867">
          <cell r="A867" t="str">
            <v>TMT-963-03</v>
          </cell>
          <cell r="B867" t="str">
            <v>TTTCK</v>
          </cell>
          <cell r="C867" t="str">
            <v>485</v>
          </cell>
          <cell r="D867" t="str">
            <v>SHEET</v>
          </cell>
          <cell r="E867" t="str">
            <v>SPH270C-OD</v>
          </cell>
          <cell r="F867">
            <v>2</v>
          </cell>
          <cell r="G867">
            <v>1219</v>
          </cell>
          <cell r="H867">
            <v>2438</v>
          </cell>
          <cell r="I867">
            <v>46.658999999999999</v>
          </cell>
          <cell r="J867">
            <v>25</v>
          </cell>
          <cell r="K867">
            <v>5</v>
          </cell>
          <cell r="L867">
            <v>207</v>
          </cell>
          <cell r="M867">
            <v>1219</v>
          </cell>
          <cell r="N867">
            <v>11</v>
          </cell>
          <cell r="O867">
            <v>28</v>
          </cell>
          <cell r="P867">
            <v>0</v>
          </cell>
          <cell r="Q867" t="str">
            <v>12631-0L010-02-01</v>
          </cell>
          <cell r="R867" t="str">
            <v>BRACKET NO.1</v>
          </cell>
        </row>
        <row r="868">
          <cell r="A868" t="str">
            <v>TMT-963-05</v>
          </cell>
          <cell r="B868" t="str">
            <v>TTTCK</v>
          </cell>
          <cell r="C868" t="str">
            <v>485</v>
          </cell>
          <cell r="D868" t="str">
            <v>SHEET</v>
          </cell>
          <cell r="E868" t="str">
            <v>SPH270C-OD</v>
          </cell>
          <cell r="F868">
            <v>2</v>
          </cell>
          <cell r="G868">
            <v>1219</v>
          </cell>
          <cell r="H868">
            <v>2438</v>
          </cell>
          <cell r="I868">
            <v>46.658999999999999</v>
          </cell>
          <cell r="J868">
            <v>25</v>
          </cell>
          <cell r="K868">
            <v>5</v>
          </cell>
          <cell r="L868">
            <v>205</v>
          </cell>
          <cell r="M868">
            <v>1219</v>
          </cell>
          <cell r="N868">
            <v>11</v>
          </cell>
          <cell r="O868">
            <v>22</v>
          </cell>
          <cell r="P868">
            <v>0</v>
          </cell>
          <cell r="Q868" t="str">
            <v>12631-0L010-03-01</v>
          </cell>
          <cell r="R868" t="str">
            <v>BRACKET NO.2</v>
          </cell>
        </row>
        <row r="869">
          <cell r="A869" t="str">
            <v>TMT-964-02</v>
          </cell>
          <cell r="B869" t="str">
            <v>TTTCK</v>
          </cell>
          <cell r="C869" t="str">
            <v>485</v>
          </cell>
          <cell r="D869" t="str">
            <v>SHEET</v>
          </cell>
          <cell r="E869" t="str">
            <v>SPH270C-OD</v>
          </cell>
          <cell r="F869">
            <v>2</v>
          </cell>
          <cell r="G869">
            <v>1219</v>
          </cell>
          <cell r="H869">
            <v>2438</v>
          </cell>
          <cell r="I869">
            <v>46.658999999999999</v>
          </cell>
          <cell r="J869">
            <v>25</v>
          </cell>
          <cell r="K869">
            <v>5</v>
          </cell>
          <cell r="L869">
            <v>260</v>
          </cell>
          <cell r="M869">
            <v>1219</v>
          </cell>
          <cell r="N869">
            <v>9</v>
          </cell>
          <cell r="O869">
            <v>10</v>
          </cell>
          <cell r="P869">
            <v>142</v>
          </cell>
          <cell r="Q869" t="str">
            <v>77751-0K010-01-01</v>
          </cell>
          <cell r="R869" t="str">
            <v>BRACKET CHARCOAL CANISTER BASE</v>
          </cell>
        </row>
        <row r="870">
          <cell r="A870" t="str">
            <v>TMT-968-02</v>
          </cell>
          <cell r="B870" t="str">
            <v>TTTCK</v>
          </cell>
          <cell r="C870" t="str">
            <v>485</v>
          </cell>
          <cell r="D870" t="str">
            <v>SHEET</v>
          </cell>
          <cell r="E870" t="str">
            <v>SPH270C-OD</v>
          </cell>
          <cell r="F870">
            <v>2</v>
          </cell>
          <cell r="G870">
            <v>1219</v>
          </cell>
          <cell r="H870">
            <v>2438</v>
          </cell>
          <cell r="I870">
            <v>46.658999999999999</v>
          </cell>
          <cell r="J870">
            <v>25</v>
          </cell>
          <cell r="K870">
            <v>5</v>
          </cell>
          <cell r="L870">
            <v>155</v>
          </cell>
          <cell r="M870">
            <v>1219</v>
          </cell>
          <cell r="N870">
            <v>15</v>
          </cell>
          <cell r="O870">
            <v>32</v>
          </cell>
          <cell r="P870">
            <v>40</v>
          </cell>
          <cell r="Q870" t="str">
            <v>32923-0K020-01</v>
          </cell>
          <cell r="R870" t="str">
            <v>CLAMP OIL COOLER TUBE NO.1</v>
          </cell>
        </row>
        <row r="871">
          <cell r="A871" t="str">
            <v>TMT-969-02</v>
          </cell>
          <cell r="B871" t="str">
            <v>TTTCK</v>
          </cell>
          <cell r="C871" t="str">
            <v>485</v>
          </cell>
          <cell r="D871" t="str">
            <v>SHEET</v>
          </cell>
          <cell r="E871" t="str">
            <v>SPH270C-OD</v>
          </cell>
          <cell r="F871">
            <v>2</v>
          </cell>
          <cell r="G871">
            <v>1219</v>
          </cell>
          <cell r="H871">
            <v>2438</v>
          </cell>
          <cell r="I871">
            <v>46.658999999999999</v>
          </cell>
          <cell r="J871">
            <v>25</v>
          </cell>
          <cell r="K871">
            <v>5</v>
          </cell>
          <cell r="L871">
            <v>140</v>
          </cell>
          <cell r="M871">
            <v>1219</v>
          </cell>
          <cell r="N871">
            <v>17</v>
          </cell>
          <cell r="O871">
            <v>23</v>
          </cell>
          <cell r="P871">
            <v>0</v>
          </cell>
          <cell r="Q871" t="str">
            <v>32923-0K030-01</v>
          </cell>
          <cell r="R871" t="str">
            <v>CLAMP OIL COOLER TUBE NO.3</v>
          </cell>
        </row>
        <row r="872">
          <cell r="A872" t="str">
            <v>TMT6001-02</v>
          </cell>
          <cell r="B872" t="str">
            <v>TTTCK</v>
          </cell>
          <cell r="C872" t="str">
            <v>485</v>
          </cell>
          <cell r="D872" t="str">
            <v>SHEET</v>
          </cell>
          <cell r="E872" t="str">
            <v>SPH270C-OD</v>
          </cell>
          <cell r="F872">
            <v>2</v>
          </cell>
          <cell r="G872">
            <v>1219</v>
          </cell>
          <cell r="H872">
            <v>2438</v>
          </cell>
          <cell r="I872">
            <v>46.658999999999999</v>
          </cell>
          <cell r="J872">
            <v>25</v>
          </cell>
          <cell r="K872">
            <v>5</v>
          </cell>
          <cell r="L872">
            <v>260</v>
          </cell>
          <cell r="M872">
            <v>1219</v>
          </cell>
          <cell r="N872">
            <v>9</v>
          </cell>
          <cell r="O872">
            <v>10</v>
          </cell>
          <cell r="P872">
            <v>0</v>
          </cell>
          <cell r="Q872" t="str">
            <v>55171-06080</v>
          </cell>
          <cell r="R872" t="str">
            <v>SUPPORT,BRAKE PEDAL  NO.1</v>
          </cell>
        </row>
        <row r="873">
          <cell r="A873" t="str">
            <v>TMT6001-07</v>
          </cell>
          <cell r="B873" t="str">
            <v>TTTCK</v>
          </cell>
          <cell r="C873" t="str">
            <v>485</v>
          </cell>
          <cell r="D873" t="str">
            <v>SHEET</v>
          </cell>
          <cell r="E873" t="str">
            <v>SPH270C-OD</v>
          </cell>
          <cell r="F873">
            <v>2</v>
          </cell>
          <cell r="G873">
            <v>1219</v>
          </cell>
          <cell r="H873">
            <v>2438</v>
          </cell>
          <cell r="I873">
            <v>46.658999999999999</v>
          </cell>
          <cell r="J873">
            <v>25</v>
          </cell>
          <cell r="K873">
            <v>5</v>
          </cell>
          <cell r="L873">
            <v>195</v>
          </cell>
          <cell r="M873">
            <v>1219</v>
          </cell>
          <cell r="N873">
            <v>12</v>
          </cell>
          <cell r="O873">
            <v>10</v>
          </cell>
          <cell r="P873">
            <v>130</v>
          </cell>
          <cell r="Q873" t="str">
            <v>55173-06100-01</v>
          </cell>
          <cell r="R873" t="str">
            <v>SUPPORT,BRAKE PEDAL,NO.3</v>
          </cell>
        </row>
        <row r="874">
          <cell r="A874" t="str">
            <v>TMT6001-09</v>
          </cell>
          <cell r="B874" t="str">
            <v>TTTCK</v>
          </cell>
          <cell r="C874" t="str">
            <v>485</v>
          </cell>
          <cell r="D874" t="str">
            <v>SHEET</v>
          </cell>
          <cell r="E874" t="str">
            <v>SPH270C-OD</v>
          </cell>
          <cell r="F874">
            <v>2</v>
          </cell>
          <cell r="G874">
            <v>1219</v>
          </cell>
          <cell r="H874">
            <v>2438</v>
          </cell>
          <cell r="I874">
            <v>46.658999999999999</v>
          </cell>
          <cell r="J874">
            <v>25</v>
          </cell>
          <cell r="K874">
            <v>5</v>
          </cell>
          <cell r="L874">
            <v>270</v>
          </cell>
          <cell r="M874">
            <v>1219</v>
          </cell>
          <cell r="N874">
            <v>9</v>
          </cell>
          <cell r="O874">
            <v>11</v>
          </cell>
          <cell r="P874">
            <v>134</v>
          </cell>
          <cell r="Q874" t="str">
            <v>55175-06080</v>
          </cell>
          <cell r="R874" t="str">
            <v>SUPORT, BRAKE PEDAL NO.2</v>
          </cell>
        </row>
        <row r="875">
          <cell r="A875" t="str">
            <v>TMT6002-02</v>
          </cell>
          <cell r="B875" t="str">
            <v>TTTCK</v>
          </cell>
          <cell r="C875" t="str">
            <v>485</v>
          </cell>
          <cell r="D875" t="str">
            <v>SHEET</v>
          </cell>
          <cell r="E875" t="str">
            <v>SPH270C-OD</v>
          </cell>
          <cell r="F875">
            <v>2</v>
          </cell>
          <cell r="G875">
            <v>1219</v>
          </cell>
          <cell r="H875">
            <v>2438</v>
          </cell>
          <cell r="I875">
            <v>46.658999999999999</v>
          </cell>
          <cell r="J875">
            <v>25</v>
          </cell>
          <cell r="K875">
            <v>5</v>
          </cell>
          <cell r="L875">
            <v>268</v>
          </cell>
          <cell r="M875">
            <v>1219</v>
          </cell>
          <cell r="N875">
            <v>9</v>
          </cell>
          <cell r="O875">
            <v>10</v>
          </cell>
          <cell r="P875">
            <v>131</v>
          </cell>
          <cell r="Q875" t="str">
            <v>55171-06090</v>
          </cell>
          <cell r="R875" t="str">
            <v>SUPPORT BRAKE PEDAL NO.1</v>
          </cell>
        </row>
        <row r="876">
          <cell r="A876" t="str">
            <v>TMT6002-04</v>
          </cell>
          <cell r="B876" t="str">
            <v>TTTCK</v>
          </cell>
          <cell r="C876" t="str">
            <v>485</v>
          </cell>
          <cell r="D876" t="str">
            <v>SHEET</v>
          </cell>
          <cell r="E876" t="str">
            <v>SPH270C-OD</v>
          </cell>
          <cell r="F876">
            <v>2</v>
          </cell>
          <cell r="G876">
            <v>1219</v>
          </cell>
          <cell r="H876">
            <v>2438</v>
          </cell>
          <cell r="I876">
            <v>46.658999999999999</v>
          </cell>
          <cell r="J876">
            <v>25</v>
          </cell>
          <cell r="K876">
            <v>5</v>
          </cell>
          <cell r="L876">
            <v>180</v>
          </cell>
          <cell r="M876">
            <v>1219</v>
          </cell>
          <cell r="N876">
            <v>13</v>
          </cell>
          <cell r="O876">
            <v>10</v>
          </cell>
          <cell r="P876">
            <v>0</v>
          </cell>
          <cell r="Q876" t="str">
            <v>55173-06110-01</v>
          </cell>
          <cell r="R876" t="str">
            <v>SUPORT BRAKE PEDAL NO.3</v>
          </cell>
        </row>
        <row r="877">
          <cell r="A877" t="str">
            <v>TMT6002-06</v>
          </cell>
          <cell r="B877" t="str">
            <v>TTTCK</v>
          </cell>
          <cell r="C877" t="str">
            <v>485</v>
          </cell>
          <cell r="D877" t="str">
            <v>SHEET</v>
          </cell>
          <cell r="E877" t="str">
            <v>SPH270C-OD</v>
          </cell>
          <cell r="F877">
            <v>2</v>
          </cell>
          <cell r="G877">
            <v>1219</v>
          </cell>
          <cell r="H877">
            <v>2438</v>
          </cell>
          <cell r="I877">
            <v>46.658999999999999</v>
          </cell>
          <cell r="J877">
            <v>25</v>
          </cell>
          <cell r="K877">
            <v>5</v>
          </cell>
          <cell r="L877">
            <v>272</v>
          </cell>
          <cell r="M877">
            <v>1219</v>
          </cell>
          <cell r="N877">
            <v>8</v>
          </cell>
          <cell r="O877">
            <v>12</v>
          </cell>
          <cell r="P877">
            <v>95</v>
          </cell>
          <cell r="Q877" t="str">
            <v>55175-06090</v>
          </cell>
          <cell r="R877" t="str">
            <v>SUPPORT BRAKE PEDAL NO.2</v>
          </cell>
        </row>
        <row r="878">
          <cell r="A878" t="str">
            <v>TMT6011-11</v>
          </cell>
          <cell r="B878" t="str">
            <v>TTTCK</v>
          </cell>
          <cell r="C878" t="str">
            <v>485</v>
          </cell>
          <cell r="D878" t="str">
            <v>SHEET</v>
          </cell>
          <cell r="E878" t="str">
            <v>SPH270C-OD</v>
          </cell>
          <cell r="F878">
            <v>2</v>
          </cell>
          <cell r="G878">
            <v>1219</v>
          </cell>
          <cell r="H878">
            <v>2438</v>
          </cell>
          <cell r="I878">
            <v>46.658999999999999</v>
          </cell>
          <cell r="J878">
            <v>25</v>
          </cell>
          <cell r="K878">
            <v>5</v>
          </cell>
          <cell r="L878">
            <v>270</v>
          </cell>
          <cell r="M878">
            <v>1219</v>
          </cell>
          <cell r="N878">
            <v>9</v>
          </cell>
          <cell r="O878">
            <v>30</v>
          </cell>
          <cell r="P878">
            <v>83</v>
          </cell>
          <cell r="Q878" t="str">
            <v>64541-06020-B</v>
          </cell>
          <cell r="R878" t="str">
            <v>BRKT. LUGGAGE DOOR HINGE RH.</v>
          </cell>
        </row>
        <row r="879">
          <cell r="A879" t="str">
            <v>TMT6011-12</v>
          </cell>
          <cell r="B879" t="str">
            <v>TTTCK</v>
          </cell>
          <cell r="C879" t="str">
            <v>485</v>
          </cell>
          <cell r="D879" t="str">
            <v>SHEET</v>
          </cell>
          <cell r="E879" t="str">
            <v>SPH270C-OD</v>
          </cell>
          <cell r="F879">
            <v>2</v>
          </cell>
          <cell r="G879">
            <v>1219</v>
          </cell>
          <cell r="H879">
            <v>2438</v>
          </cell>
          <cell r="I879">
            <v>46.658999999999999</v>
          </cell>
          <cell r="J879">
            <v>25</v>
          </cell>
          <cell r="K879">
            <v>5</v>
          </cell>
          <cell r="L879">
            <v>270</v>
          </cell>
          <cell r="M879">
            <v>1219</v>
          </cell>
          <cell r="N879">
            <v>9</v>
          </cell>
          <cell r="O879">
            <v>30</v>
          </cell>
          <cell r="P879">
            <v>83</v>
          </cell>
          <cell r="Q879" t="str">
            <v>64542-06020-B</v>
          </cell>
          <cell r="R879" t="str">
            <v>BRKT. LUGGAGE DOOR HINGE LH.</v>
          </cell>
        </row>
        <row r="880">
          <cell r="A880" t="str">
            <v>YSP-212-02</v>
          </cell>
          <cell r="B880" t="str">
            <v>TTTCK</v>
          </cell>
          <cell r="C880" t="str">
            <v>485</v>
          </cell>
          <cell r="D880" t="str">
            <v>SHEET</v>
          </cell>
          <cell r="E880" t="str">
            <v>SPH270C-OD</v>
          </cell>
          <cell r="F880">
            <v>2</v>
          </cell>
          <cell r="G880">
            <v>1219</v>
          </cell>
          <cell r="H880">
            <v>2438</v>
          </cell>
          <cell r="I880">
            <v>46.658999999999999</v>
          </cell>
          <cell r="J880">
            <v>25</v>
          </cell>
          <cell r="K880">
            <v>5</v>
          </cell>
          <cell r="L880">
            <v>138</v>
          </cell>
          <cell r="M880">
            <v>1219</v>
          </cell>
          <cell r="N880">
            <v>17</v>
          </cell>
          <cell r="O880">
            <v>40</v>
          </cell>
          <cell r="P880">
            <v>30</v>
          </cell>
          <cell r="Q880" t="str">
            <v>55326-02020-01</v>
          </cell>
          <cell r="R880" t="str">
            <v>STAY INSTRUMENT PANEL NO.1</v>
          </cell>
        </row>
        <row r="881">
          <cell r="A881" t="str">
            <v>YSP-611-01</v>
          </cell>
          <cell r="B881" t="str">
            <v>TTTCK</v>
          </cell>
          <cell r="C881" t="str">
            <v>485</v>
          </cell>
          <cell r="D881" t="str">
            <v>SHEET</v>
          </cell>
          <cell r="E881" t="str">
            <v>SPH270C-OD</v>
          </cell>
          <cell r="F881">
            <v>2</v>
          </cell>
          <cell r="G881">
            <v>1219</v>
          </cell>
          <cell r="H881">
            <v>2438</v>
          </cell>
          <cell r="I881">
            <v>46.658999999999999</v>
          </cell>
          <cell r="J881">
            <v>25</v>
          </cell>
          <cell r="K881">
            <v>5</v>
          </cell>
          <cell r="L881">
            <v>115</v>
          </cell>
          <cell r="M881">
            <v>1219</v>
          </cell>
          <cell r="N881">
            <v>21</v>
          </cell>
          <cell r="O881">
            <v>22</v>
          </cell>
          <cell r="P881">
            <v>0</v>
          </cell>
          <cell r="Q881" t="str">
            <v>55123-06030</v>
          </cell>
          <cell r="R881" t="str">
            <v>REINF.INSTRUMENT SUPPORT</v>
          </cell>
        </row>
        <row r="882">
          <cell r="A882" t="str">
            <v>YSP-802-01</v>
          </cell>
          <cell r="B882" t="str">
            <v>TTTCK</v>
          </cell>
          <cell r="C882" t="str">
            <v>485</v>
          </cell>
          <cell r="D882" t="str">
            <v>SHEET</v>
          </cell>
          <cell r="E882" t="str">
            <v>SPH270C-OD</v>
          </cell>
          <cell r="F882">
            <v>2</v>
          </cell>
          <cell r="G882">
            <v>1219</v>
          </cell>
          <cell r="H882">
            <v>2438</v>
          </cell>
          <cell r="I882">
            <v>46.658999999999999</v>
          </cell>
          <cell r="J882">
            <v>25</v>
          </cell>
          <cell r="K882">
            <v>5</v>
          </cell>
          <cell r="L882">
            <v>127</v>
          </cell>
          <cell r="M882">
            <v>1219</v>
          </cell>
          <cell r="N882">
            <v>19</v>
          </cell>
          <cell r="O882">
            <v>13</v>
          </cell>
          <cell r="P882">
            <v>108</v>
          </cell>
          <cell r="Q882" t="str">
            <v>55997-5580-01</v>
          </cell>
          <cell r="R882" t="str">
            <v>BRACKET</v>
          </cell>
        </row>
        <row r="883">
          <cell r="A883" t="str">
            <v>YSP-811</v>
          </cell>
          <cell r="B883" t="str">
            <v>TTTCK</v>
          </cell>
          <cell r="C883" t="str">
            <v>485</v>
          </cell>
          <cell r="D883" t="str">
            <v>SHEET</v>
          </cell>
          <cell r="E883" t="str">
            <v>SPH270C-OD</v>
          </cell>
          <cell r="F883">
            <v>2</v>
          </cell>
          <cell r="G883">
            <v>1219</v>
          </cell>
          <cell r="H883">
            <v>2438</v>
          </cell>
          <cell r="I883">
            <v>46.658999999999999</v>
          </cell>
          <cell r="J883">
            <v>25</v>
          </cell>
          <cell r="K883">
            <v>5</v>
          </cell>
          <cell r="L883">
            <v>135</v>
          </cell>
          <cell r="M883">
            <v>1219</v>
          </cell>
          <cell r="N883">
            <v>18</v>
          </cell>
          <cell r="O883">
            <v>17</v>
          </cell>
          <cell r="P883">
            <v>70</v>
          </cell>
          <cell r="Q883" t="str">
            <v>S5599-75540</v>
          </cell>
          <cell r="R883" t="str">
            <v>BRACKET</v>
          </cell>
        </row>
        <row r="884">
          <cell r="A884" t="str">
            <v>YSP-812-01</v>
          </cell>
          <cell r="B884" t="str">
            <v>TTTCK</v>
          </cell>
          <cell r="C884" t="str">
            <v>485</v>
          </cell>
          <cell r="D884" t="str">
            <v>SHEET</v>
          </cell>
          <cell r="E884" t="str">
            <v>SPH270C-OD</v>
          </cell>
          <cell r="F884">
            <v>2</v>
          </cell>
          <cell r="G884">
            <v>1219</v>
          </cell>
          <cell r="H884">
            <v>2438</v>
          </cell>
          <cell r="I884">
            <v>46.658999999999999</v>
          </cell>
          <cell r="J884">
            <v>25</v>
          </cell>
          <cell r="K884">
            <v>5</v>
          </cell>
          <cell r="L884">
            <v>120</v>
          </cell>
          <cell r="M884">
            <v>1219</v>
          </cell>
          <cell r="N884">
            <v>20</v>
          </cell>
          <cell r="O884">
            <v>27</v>
          </cell>
          <cell r="P884">
            <v>43</v>
          </cell>
          <cell r="Q884" t="str">
            <v>55997-5560-01</v>
          </cell>
          <cell r="R884" t="str">
            <v>BRACKET</v>
          </cell>
        </row>
        <row r="885">
          <cell r="A885" t="str">
            <v>YTC-001-04</v>
          </cell>
          <cell r="B885" t="str">
            <v>TTTCK</v>
          </cell>
          <cell r="C885" t="str">
            <v>485</v>
          </cell>
          <cell r="D885" t="str">
            <v>SHEET</v>
          </cell>
          <cell r="E885" t="str">
            <v>SPH270C-OD</v>
          </cell>
          <cell r="F885">
            <v>2</v>
          </cell>
          <cell r="G885">
            <v>1219</v>
          </cell>
          <cell r="H885">
            <v>2438</v>
          </cell>
          <cell r="I885">
            <v>46.658999999999999</v>
          </cell>
          <cell r="J885">
            <v>25</v>
          </cell>
          <cell r="K885">
            <v>5</v>
          </cell>
          <cell r="L885">
            <v>74</v>
          </cell>
          <cell r="M885">
            <v>1219</v>
          </cell>
          <cell r="N885">
            <v>32</v>
          </cell>
          <cell r="O885">
            <v>43</v>
          </cell>
          <cell r="P885">
            <v>28</v>
          </cell>
          <cell r="Q885" t="str">
            <v>AF090-SAAA-0100-23</v>
          </cell>
          <cell r="R885" t="str">
            <v>BRACKET D</v>
          </cell>
        </row>
        <row r="886">
          <cell r="A886" t="str">
            <v>HMT-909-02</v>
          </cell>
          <cell r="B886" t="str">
            <v>TTTCK</v>
          </cell>
          <cell r="C886" t="str">
            <v>510</v>
          </cell>
          <cell r="D886" t="str">
            <v>SHEET</v>
          </cell>
          <cell r="E886" t="str">
            <v>SPH270C-OD</v>
          </cell>
          <cell r="F886">
            <v>3.6</v>
          </cell>
          <cell r="G886">
            <v>1219</v>
          </cell>
          <cell r="H886">
            <v>1219</v>
          </cell>
          <cell r="I886">
            <v>41.993000000000002</v>
          </cell>
          <cell r="J886">
            <v>30</v>
          </cell>
          <cell r="K886">
            <v>5</v>
          </cell>
          <cell r="L886">
            <v>133</v>
          </cell>
          <cell r="M886">
            <v>1219</v>
          </cell>
          <cell r="N886">
            <v>9</v>
          </cell>
          <cell r="O886">
            <v>21</v>
          </cell>
          <cell r="P886">
            <v>0</v>
          </cell>
          <cell r="Q886" t="str">
            <v>48546-0K020</v>
          </cell>
          <cell r="R886" t="str">
            <v>R/F RR SHOCK ABSORBER BKT</v>
          </cell>
        </row>
        <row r="887">
          <cell r="A887" t="str">
            <v>HMT-909-03</v>
          </cell>
          <cell r="B887" t="str">
            <v>TTTCK</v>
          </cell>
          <cell r="C887" t="str">
            <v>510</v>
          </cell>
          <cell r="D887" t="str">
            <v>SHEET</v>
          </cell>
          <cell r="E887" t="str">
            <v>SPH270C-OD</v>
          </cell>
          <cell r="F887">
            <v>3.6</v>
          </cell>
          <cell r="G887">
            <v>1219</v>
          </cell>
          <cell r="H887">
            <v>1219</v>
          </cell>
          <cell r="I887">
            <v>41.993000000000002</v>
          </cell>
          <cell r="J887">
            <v>30</v>
          </cell>
          <cell r="K887">
            <v>5</v>
          </cell>
          <cell r="L887">
            <v>50</v>
          </cell>
          <cell r="M887">
            <v>1219</v>
          </cell>
          <cell r="N887">
            <v>24</v>
          </cell>
          <cell r="O887">
            <v>27</v>
          </cell>
          <cell r="P887">
            <v>0</v>
          </cell>
          <cell r="Q887" t="str">
            <v>42157-0K010</v>
          </cell>
          <cell r="R887" t="str">
            <v>BKT, RR SHOCK ABSORBER</v>
          </cell>
        </row>
        <row r="888">
          <cell r="A888" t="str">
            <v>HMT-206-03</v>
          </cell>
          <cell r="B888" t="str">
            <v>TTTCK</v>
          </cell>
          <cell r="C888" t="str">
            <v>702</v>
          </cell>
          <cell r="D888" t="str">
            <v>SHEET</v>
          </cell>
          <cell r="E888" t="str">
            <v>SPH270C-OD</v>
          </cell>
          <cell r="F888">
            <v>1.6</v>
          </cell>
          <cell r="G888">
            <v>1219</v>
          </cell>
          <cell r="H888">
            <v>2438</v>
          </cell>
          <cell r="I888">
            <v>37.326999999999998</v>
          </cell>
          <cell r="J888">
            <v>25</v>
          </cell>
          <cell r="K888">
            <v>5</v>
          </cell>
          <cell r="L888">
            <v>98</v>
          </cell>
          <cell r="M888">
            <v>1219</v>
          </cell>
          <cell r="N888">
            <v>24</v>
          </cell>
          <cell r="O888">
            <v>15</v>
          </cell>
          <cell r="P888">
            <v>80</v>
          </cell>
          <cell r="Q888" t="str">
            <v>17405-9909C</v>
          </cell>
          <cell r="R888" t="str">
            <v>COVER</v>
          </cell>
        </row>
        <row r="889">
          <cell r="A889" t="str">
            <v>HMT-356-07</v>
          </cell>
          <cell r="B889" t="str">
            <v>TTTCK</v>
          </cell>
          <cell r="C889" t="str">
            <v>702</v>
          </cell>
          <cell r="D889" t="str">
            <v>SHEET</v>
          </cell>
          <cell r="E889" t="str">
            <v>SPH270C-OD</v>
          </cell>
          <cell r="F889">
            <v>1.6</v>
          </cell>
          <cell r="G889">
            <v>1219</v>
          </cell>
          <cell r="H889">
            <v>2438</v>
          </cell>
          <cell r="I889">
            <v>37.326999999999998</v>
          </cell>
          <cell r="J889">
            <v>25</v>
          </cell>
          <cell r="K889">
            <v>5</v>
          </cell>
          <cell r="L889">
            <v>328</v>
          </cell>
          <cell r="M889">
            <v>1219</v>
          </cell>
          <cell r="N889">
            <v>7</v>
          </cell>
          <cell r="O889">
            <v>38</v>
          </cell>
          <cell r="P889">
            <v>42</v>
          </cell>
          <cell r="Q889" t="str">
            <v>S5302-1252E-01</v>
          </cell>
          <cell r="R889" t="str">
            <v>STAY</v>
          </cell>
        </row>
        <row r="890">
          <cell r="A890" t="str">
            <v>HMT-363-16</v>
          </cell>
          <cell r="B890" t="str">
            <v>TTTCK</v>
          </cell>
          <cell r="C890" t="str">
            <v>702</v>
          </cell>
          <cell r="D890" t="str">
            <v>SHEET</v>
          </cell>
          <cell r="E890" t="str">
            <v>SPH270C-OD</v>
          </cell>
          <cell r="F890">
            <v>1.6</v>
          </cell>
          <cell r="G890">
            <v>1219</v>
          </cell>
          <cell r="H890">
            <v>2438</v>
          </cell>
          <cell r="I890">
            <v>37.326999999999998</v>
          </cell>
          <cell r="J890">
            <v>25</v>
          </cell>
          <cell r="K890">
            <v>5</v>
          </cell>
          <cell r="L890">
            <v>45</v>
          </cell>
          <cell r="M890">
            <v>1219</v>
          </cell>
          <cell r="N890">
            <v>54</v>
          </cell>
          <cell r="O890">
            <v>116</v>
          </cell>
          <cell r="P890">
            <v>0</v>
          </cell>
          <cell r="Q890" t="str">
            <v>9260-08180A</v>
          </cell>
          <cell r="R890" t="str">
            <v>WASHER PLAIN</v>
          </cell>
        </row>
        <row r="891">
          <cell r="A891" t="str">
            <v>MMT-009</v>
          </cell>
          <cell r="B891" t="str">
            <v>TTTCK</v>
          </cell>
          <cell r="C891" t="str">
            <v>702</v>
          </cell>
          <cell r="D891" t="str">
            <v>SHEET</v>
          </cell>
          <cell r="E891" t="str">
            <v>SPH270C-OD</v>
          </cell>
          <cell r="F891">
            <v>1.6</v>
          </cell>
          <cell r="G891">
            <v>1219</v>
          </cell>
          <cell r="H891">
            <v>2438</v>
          </cell>
          <cell r="I891">
            <v>37.326999999999998</v>
          </cell>
          <cell r="J891">
            <v>25</v>
          </cell>
          <cell r="K891">
            <v>5</v>
          </cell>
          <cell r="L891">
            <v>105</v>
          </cell>
          <cell r="M891">
            <v>1219</v>
          </cell>
          <cell r="N891">
            <v>23</v>
          </cell>
          <cell r="O891">
            <v>49</v>
          </cell>
          <cell r="P891">
            <v>29</v>
          </cell>
          <cell r="Q891" t="str">
            <v>8558A647</v>
          </cell>
          <cell r="R891" t="str">
            <v>BRACKET HARNESS</v>
          </cell>
        </row>
        <row r="892">
          <cell r="A892" t="str">
            <v>MMT-016</v>
          </cell>
          <cell r="B892" t="str">
            <v>TTTCK</v>
          </cell>
          <cell r="C892" t="str">
            <v>702</v>
          </cell>
          <cell r="D892" t="str">
            <v>SHEET</v>
          </cell>
          <cell r="E892" t="str">
            <v>SPH270C-OD</v>
          </cell>
          <cell r="F892">
            <v>1.6</v>
          </cell>
          <cell r="G892">
            <v>1219</v>
          </cell>
          <cell r="H892">
            <v>2438</v>
          </cell>
          <cell r="I892">
            <v>37.326999999999998</v>
          </cell>
          <cell r="J892">
            <v>25</v>
          </cell>
          <cell r="K892">
            <v>5</v>
          </cell>
          <cell r="L892">
            <v>70</v>
          </cell>
          <cell r="M892">
            <v>1219</v>
          </cell>
          <cell r="N892">
            <v>34</v>
          </cell>
          <cell r="O892">
            <v>45</v>
          </cell>
          <cell r="P892">
            <v>22</v>
          </cell>
          <cell r="Q892" t="str">
            <v>8558A708</v>
          </cell>
          <cell r="R892" t="str">
            <v>BRACKET HARNESS</v>
          </cell>
        </row>
        <row r="893">
          <cell r="A893" t="str">
            <v>MMT-017-01</v>
          </cell>
          <cell r="B893" t="str">
            <v>TTTCK</v>
          </cell>
          <cell r="C893" t="str">
            <v>702</v>
          </cell>
          <cell r="D893" t="str">
            <v>SHEET</v>
          </cell>
          <cell r="E893" t="str">
            <v>SPH270C-OD</v>
          </cell>
          <cell r="F893">
            <v>1.6</v>
          </cell>
          <cell r="G893">
            <v>1219</v>
          </cell>
          <cell r="H893">
            <v>2438</v>
          </cell>
          <cell r="I893">
            <v>37.326999999999998</v>
          </cell>
          <cell r="J893">
            <v>25</v>
          </cell>
          <cell r="K893">
            <v>5</v>
          </cell>
          <cell r="L893">
            <v>225</v>
          </cell>
          <cell r="M893">
            <v>1219</v>
          </cell>
          <cell r="N893">
            <v>10</v>
          </cell>
          <cell r="O893">
            <v>13</v>
          </cell>
          <cell r="P893">
            <v>92</v>
          </cell>
          <cell r="Q893" t="str">
            <v>7610A056-01</v>
          </cell>
          <cell r="R893" t="str">
            <v>BRKT, ASSIST GRIP FR (STD)</v>
          </cell>
        </row>
        <row r="894">
          <cell r="A894" t="str">
            <v>MMT-018-01</v>
          </cell>
          <cell r="B894" t="str">
            <v>TTTCK</v>
          </cell>
          <cell r="C894" t="str">
            <v>702</v>
          </cell>
          <cell r="D894" t="str">
            <v>SHEET</v>
          </cell>
          <cell r="E894" t="str">
            <v>SPH270C-OD</v>
          </cell>
          <cell r="F894">
            <v>1.6</v>
          </cell>
          <cell r="G894">
            <v>1219</v>
          </cell>
          <cell r="H894">
            <v>2438</v>
          </cell>
          <cell r="I894">
            <v>37.326999999999998</v>
          </cell>
          <cell r="J894">
            <v>25</v>
          </cell>
          <cell r="K894">
            <v>5</v>
          </cell>
          <cell r="L894">
            <v>235</v>
          </cell>
          <cell r="M894">
            <v>1219</v>
          </cell>
          <cell r="N894">
            <v>10</v>
          </cell>
          <cell r="O894">
            <v>10</v>
          </cell>
          <cell r="P894">
            <v>103</v>
          </cell>
          <cell r="Q894" t="str">
            <v>7610A063-01</v>
          </cell>
          <cell r="R894" t="str">
            <v>BRKT, ASSIST GRIP RR (STD,S/R)</v>
          </cell>
        </row>
        <row r="895">
          <cell r="A895" t="str">
            <v>MMT-019-01</v>
          </cell>
          <cell r="B895" t="str">
            <v>TTTCK</v>
          </cell>
          <cell r="C895" t="str">
            <v>702</v>
          </cell>
          <cell r="D895" t="str">
            <v>SHEET</v>
          </cell>
          <cell r="E895" t="str">
            <v>SPH270C-OD</v>
          </cell>
          <cell r="F895">
            <v>1.6</v>
          </cell>
          <cell r="G895">
            <v>1219</v>
          </cell>
          <cell r="H895">
            <v>2438</v>
          </cell>
          <cell r="I895">
            <v>37.326999999999998</v>
          </cell>
          <cell r="J895">
            <v>25</v>
          </cell>
          <cell r="K895">
            <v>5</v>
          </cell>
          <cell r="L895">
            <v>250</v>
          </cell>
          <cell r="M895">
            <v>1219</v>
          </cell>
          <cell r="N895">
            <v>9</v>
          </cell>
          <cell r="O895">
            <v>9</v>
          </cell>
          <cell r="P895">
            <v>119</v>
          </cell>
          <cell r="Q895" t="str">
            <v>7610A087-01</v>
          </cell>
          <cell r="R895" t="str">
            <v>BRKT, ASSIST GRIP CTR LH</v>
          </cell>
        </row>
        <row r="896">
          <cell r="A896" t="str">
            <v>MMT-020-01</v>
          </cell>
          <cell r="B896" t="str">
            <v>TTTCK</v>
          </cell>
          <cell r="C896" t="str">
            <v>702</v>
          </cell>
          <cell r="D896" t="str">
            <v>SHEET</v>
          </cell>
          <cell r="E896" t="str">
            <v>SPH270C-OD</v>
          </cell>
          <cell r="F896">
            <v>1.6</v>
          </cell>
          <cell r="G896">
            <v>1219</v>
          </cell>
          <cell r="H896">
            <v>2438</v>
          </cell>
          <cell r="I896">
            <v>37.326999999999998</v>
          </cell>
          <cell r="J896">
            <v>25</v>
          </cell>
          <cell r="K896">
            <v>5</v>
          </cell>
          <cell r="L896">
            <v>250</v>
          </cell>
          <cell r="M896">
            <v>1219</v>
          </cell>
          <cell r="N896">
            <v>9</v>
          </cell>
          <cell r="O896">
            <v>9</v>
          </cell>
          <cell r="P896">
            <v>119</v>
          </cell>
          <cell r="Q896" t="str">
            <v>7610A088-01</v>
          </cell>
          <cell r="R896" t="str">
            <v>BRKT, ASSIST GRIP CTR RH</v>
          </cell>
        </row>
        <row r="897">
          <cell r="A897" t="str">
            <v>MMT-021-01</v>
          </cell>
          <cell r="B897" t="str">
            <v>TTTCK</v>
          </cell>
          <cell r="C897" t="str">
            <v>702</v>
          </cell>
          <cell r="D897" t="str">
            <v>SHEET</v>
          </cell>
          <cell r="E897" t="str">
            <v>SPH270C-OD</v>
          </cell>
          <cell r="F897">
            <v>1.6</v>
          </cell>
          <cell r="G897">
            <v>1219</v>
          </cell>
          <cell r="H897">
            <v>2438</v>
          </cell>
          <cell r="I897">
            <v>37.326999999999998</v>
          </cell>
          <cell r="J897">
            <v>25</v>
          </cell>
          <cell r="K897">
            <v>5</v>
          </cell>
          <cell r="L897">
            <v>235</v>
          </cell>
          <cell r="M897">
            <v>1219</v>
          </cell>
          <cell r="N897">
            <v>10</v>
          </cell>
          <cell r="O897">
            <v>11</v>
          </cell>
          <cell r="P897">
            <v>106</v>
          </cell>
          <cell r="Q897" t="str">
            <v>7610A065-01</v>
          </cell>
          <cell r="R897" t="str">
            <v>BRKT, ASSIST GRIP FR (SUN)</v>
          </cell>
        </row>
        <row r="898">
          <cell r="A898" t="str">
            <v>MMT-022-01</v>
          </cell>
          <cell r="B898" t="str">
            <v>TTTCK</v>
          </cell>
          <cell r="C898" t="str">
            <v>702</v>
          </cell>
          <cell r="D898" t="str">
            <v>SHEET</v>
          </cell>
          <cell r="E898" t="str">
            <v>SPH270C-OD</v>
          </cell>
          <cell r="F898">
            <v>1.6</v>
          </cell>
          <cell r="G898">
            <v>1219</v>
          </cell>
          <cell r="H898">
            <v>2438</v>
          </cell>
          <cell r="I898">
            <v>37.326999999999998</v>
          </cell>
          <cell r="J898">
            <v>25</v>
          </cell>
          <cell r="K898">
            <v>5</v>
          </cell>
          <cell r="L898">
            <v>285</v>
          </cell>
          <cell r="M898">
            <v>1219</v>
          </cell>
          <cell r="N898">
            <v>8</v>
          </cell>
          <cell r="O898">
            <v>24</v>
          </cell>
          <cell r="P898">
            <v>47</v>
          </cell>
          <cell r="Q898" t="str">
            <v>7005A028-01</v>
          </cell>
          <cell r="R898" t="str">
            <v>BRKT, HOOK</v>
          </cell>
        </row>
        <row r="899">
          <cell r="A899" t="str">
            <v>MMT-023-01</v>
          </cell>
          <cell r="B899" t="str">
            <v>TTTCK</v>
          </cell>
          <cell r="C899" t="str">
            <v>702</v>
          </cell>
          <cell r="D899" t="str">
            <v>SHEET</v>
          </cell>
          <cell r="E899" t="str">
            <v>SPH270C-OD</v>
          </cell>
          <cell r="F899">
            <v>1.6</v>
          </cell>
          <cell r="G899">
            <v>1219</v>
          </cell>
          <cell r="H899">
            <v>2438</v>
          </cell>
          <cell r="I899">
            <v>37.326999999999998</v>
          </cell>
          <cell r="J899">
            <v>25</v>
          </cell>
          <cell r="K899">
            <v>5</v>
          </cell>
          <cell r="L899">
            <v>145</v>
          </cell>
          <cell r="M899">
            <v>1219</v>
          </cell>
          <cell r="N899">
            <v>16</v>
          </cell>
          <cell r="O899">
            <v>34</v>
          </cell>
          <cell r="P899">
            <v>30</v>
          </cell>
          <cell r="Q899" t="str">
            <v>7005A030-01</v>
          </cell>
          <cell r="R899" t="str">
            <v>BRKT, HOOK FR</v>
          </cell>
        </row>
        <row r="900">
          <cell r="A900" t="str">
            <v>MMT-024-01</v>
          </cell>
          <cell r="B900" t="str">
            <v>TTTCK</v>
          </cell>
          <cell r="C900" t="str">
            <v>702</v>
          </cell>
          <cell r="D900" t="str">
            <v>SHEET</v>
          </cell>
          <cell r="E900" t="str">
            <v>SPH270C-OD</v>
          </cell>
          <cell r="F900">
            <v>1.6</v>
          </cell>
          <cell r="G900">
            <v>1219</v>
          </cell>
          <cell r="H900">
            <v>2438</v>
          </cell>
          <cell r="I900">
            <v>37.326999999999998</v>
          </cell>
          <cell r="J900">
            <v>25</v>
          </cell>
          <cell r="K900">
            <v>5</v>
          </cell>
          <cell r="L900">
            <v>135</v>
          </cell>
          <cell r="M900">
            <v>1219</v>
          </cell>
          <cell r="N900">
            <v>18</v>
          </cell>
          <cell r="O900">
            <v>25</v>
          </cell>
          <cell r="P900">
            <v>56</v>
          </cell>
          <cell r="Q900" t="str">
            <v>7005A031-01</v>
          </cell>
          <cell r="R900" t="str">
            <v>BRKT, HOOK RR</v>
          </cell>
        </row>
        <row r="901">
          <cell r="A901" t="str">
            <v>MMT-033-01</v>
          </cell>
          <cell r="B901" t="str">
            <v>TTTCK</v>
          </cell>
          <cell r="C901" t="str">
            <v>702</v>
          </cell>
          <cell r="D901" t="str">
            <v>SHEET</v>
          </cell>
          <cell r="E901" t="str">
            <v>SPH270C-OD</v>
          </cell>
          <cell r="F901">
            <v>1.6</v>
          </cell>
          <cell r="G901">
            <v>1219</v>
          </cell>
          <cell r="H901">
            <v>2438</v>
          </cell>
          <cell r="I901">
            <v>37.326999999999998</v>
          </cell>
          <cell r="J901">
            <v>25</v>
          </cell>
          <cell r="K901">
            <v>5</v>
          </cell>
          <cell r="L901">
            <v>173</v>
          </cell>
          <cell r="M901">
            <v>1219</v>
          </cell>
          <cell r="N901">
            <v>14</v>
          </cell>
          <cell r="O901">
            <v>36</v>
          </cell>
          <cell r="P901">
            <v>167</v>
          </cell>
          <cell r="Q901" t="str">
            <v>1588A189-01</v>
          </cell>
          <cell r="R901" t="str">
            <v>BRACKET</v>
          </cell>
        </row>
        <row r="902">
          <cell r="A902" t="str">
            <v>STM-013</v>
          </cell>
          <cell r="B902" t="str">
            <v>TTTCK</v>
          </cell>
          <cell r="C902" t="str">
            <v>702</v>
          </cell>
          <cell r="D902" t="str">
            <v>SHEET</v>
          </cell>
          <cell r="E902" t="str">
            <v>SPH270C-OD</v>
          </cell>
          <cell r="F902">
            <v>1.6</v>
          </cell>
          <cell r="G902">
            <v>1219</v>
          </cell>
          <cell r="H902">
            <v>2438</v>
          </cell>
          <cell r="I902">
            <v>37.326999999999998</v>
          </cell>
          <cell r="J902">
            <v>25</v>
          </cell>
          <cell r="K902">
            <v>5</v>
          </cell>
          <cell r="L902">
            <v>135</v>
          </cell>
          <cell r="M902">
            <v>1219</v>
          </cell>
          <cell r="N902">
            <v>18</v>
          </cell>
          <cell r="O902">
            <v>9</v>
          </cell>
          <cell r="P902">
            <v>0</v>
          </cell>
          <cell r="Q902" t="str">
            <v>13586-0L010-B</v>
          </cell>
          <cell r="R902" t="str">
            <v>FLANGE CAMSHAFT TIMING PULLEY NO.2</v>
          </cell>
        </row>
        <row r="903">
          <cell r="A903" t="str">
            <v>TMT-274</v>
          </cell>
          <cell r="B903" t="str">
            <v>TTTCK</v>
          </cell>
          <cell r="C903" t="str">
            <v>702</v>
          </cell>
          <cell r="D903" t="str">
            <v>SHEET</v>
          </cell>
          <cell r="E903" t="str">
            <v>SPH270C-OD</v>
          </cell>
          <cell r="F903">
            <v>1.6</v>
          </cell>
          <cell r="G903">
            <v>1219</v>
          </cell>
          <cell r="H903">
            <v>2438</v>
          </cell>
          <cell r="I903">
            <v>37.326999999999998</v>
          </cell>
          <cell r="J903">
            <v>25</v>
          </cell>
          <cell r="K903">
            <v>5</v>
          </cell>
          <cell r="L903">
            <v>190</v>
          </cell>
          <cell r="M903">
            <v>1219</v>
          </cell>
          <cell r="N903">
            <v>12</v>
          </cell>
          <cell r="O903">
            <v>22</v>
          </cell>
          <cell r="P903">
            <v>0</v>
          </cell>
          <cell r="Q903" t="str">
            <v>77138-10010-00</v>
          </cell>
          <cell r="R903" t="str">
            <v>R/F FULL TANK UPR. NO.1</v>
          </cell>
        </row>
        <row r="904">
          <cell r="A904" t="str">
            <v>TMT-295-02</v>
          </cell>
          <cell r="B904" t="str">
            <v>TTTCK</v>
          </cell>
          <cell r="C904" t="str">
            <v>702</v>
          </cell>
          <cell r="D904" t="str">
            <v>SHEET</v>
          </cell>
          <cell r="E904" t="str">
            <v>SPH270C-OD</v>
          </cell>
          <cell r="F904">
            <v>1.6</v>
          </cell>
          <cell r="G904">
            <v>1219</v>
          </cell>
          <cell r="H904">
            <v>2438</v>
          </cell>
          <cell r="I904">
            <v>37.326999999999998</v>
          </cell>
          <cell r="J904">
            <v>25</v>
          </cell>
          <cell r="K904">
            <v>5</v>
          </cell>
          <cell r="L904">
            <v>75</v>
          </cell>
          <cell r="M904">
            <v>1219</v>
          </cell>
          <cell r="N904">
            <v>32</v>
          </cell>
          <cell r="O904">
            <v>20</v>
          </cell>
          <cell r="P904">
            <v>0</v>
          </cell>
          <cell r="Q904" t="str">
            <v>55347-12200</v>
          </cell>
          <cell r="R904" t="str">
            <v>BRKT. INSTRUMENT PANEL BRACE MT NO.1</v>
          </cell>
        </row>
        <row r="905">
          <cell r="A905" t="str">
            <v>TMT-400-02</v>
          </cell>
          <cell r="B905" t="str">
            <v>TTTCK</v>
          </cell>
          <cell r="C905" t="str">
            <v>702</v>
          </cell>
          <cell r="D905" t="str">
            <v>SHEET</v>
          </cell>
          <cell r="E905" t="str">
            <v>SPH270C-OD</v>
          </cell>
          <cell r="F905">
            <v>1.6</v>
          </cell>
          <cell r="G905">
            <v>1219</v>
          </cell>
          <cell r="H905">
            <v>2438</v>
          </cell>
          <cell r="I905">
            <v>37.326999999999998</v>
          </cell>
          <cell r="J905">
            <v>25</v>
          </cell>
          <cell r="K905">
            <v>5</v>
          </cell>
          <cell r="L905">
            <v>250</v>
          </cell>
          <cell r="M905">
            <v>1219</v>
          </cell>
          <cell r="N905">
            <v>9</v>
          </cell>
          <cell r="O905">
            <v>12</v>
          </cell>
          <cell r="P905">
            <v>102</v>
          </cell>
          <cell r="Q905" t="str">
            <v>55171-0D070</v>
          </cell>
          <cell r="R905" t="str">
            <v>SUPPORT BRAKE PEDAL NO.1</v>
          </cell>
        </row>
        <row r="906">
          <cell r="A906" t="str">
            <v>TMT-402-07</v>
          </cell>
          <cell r="B906" t="str">
            <v>TTTCK</v>
          </cell>
          <cell r="C906" t="str">
            <v>702</v>
          </cell>
          <cell r="D906" t="str">
            <v>SHEET</v>
          </cell>
          <cell r="E906" t="str">
            <v>SPH270C-OD</v>
          </cell>
          <cell r="F906">
            <v>1.6</v>
          </cell>
          <cell r="G906">
            <v>1219</v>
          </cell>
          <cell r="H906">
            <v>2438</v>
          </cell>
          <cell r="I906">
            <v>37.326999999999998</v>
          </cell>
          <cell r="J906">
            <v>25</v>
          </cell>
          <cell r="K906">
            <v>5</v>
          </cell>
          <cell r="L906">
            <v>125</v>
          </cell>
          <cell r="M906">
            <v>1219</v>
          </cell>
          <cell r="N906">
            <v>19</v>
          </cell>
          <cell r="O906">
            <v>14</v>
          </cell>
          <cell r="P906">
            <v>86</v>
          </cell>
          <cell r="Q906" t="str">
            <v>55188-0D090-01</v>
          </cell>
          <cell r="R906" t="str">
            <v>STOPPER CLUTCH PEDAL</v>
          </cell>
        </row>
        <row r="907">
          <cell r="A907" t="str">
            <v>TMT-542-01</v>
          </cell>
          <cell r="B907" t="str">
            <v>TTTCK</v>
          </cell>
          <cell r="C907" t="str">
            <v>702</v>
          </cell>
          <cell r="D907" t="str">
            <v>SHEET</v>
          </cell>
          <cell r="E907" t="str">
            <v>SPH270C-OD</v>
          </cell>
          <cell r="F907">
            <v>1.6</v>
          </cell>
          <cell r="G907">
            <v>1219</v>
          </cell>
          <cell r="H907">
            <v>2438</v>
          </cell>
          <cell r="I907">
            <v>37.326999999999998</v>
          </cell>
          <cell r="J907">
            <v>25</v>
          </cell>
          <cell r="K907">
            <v>5</v>
          </cell>
          <cell r="L907">
            <v>210</v>
          </cell>
          <cell r="M907">
            <v>1219</v>
          </cell>
          <cell r="N907">
            <v>11</v>
          </cell>
          <cell r="O907">
            <v>10</v>
          </cell>
          <cell r="P907">
            <v>152</v>
          </cell>
          <cell r="Q907" t="str">
            <v>44591-0D010</v>
          </cell>
          <cell r="R907" t="str">
            <v>BRKT.BRAKE ACTUATOR NO.1</v>
          </cell>
        </row>
        <row r="908">
          <cell r="A908" t="str">
            <v>TMT-563</v>
          </cell>
          <cell r="B908" t="str">
            <v>TTTCK</v>
          </cell>
          <cell r="C908" t="str">
            <v>702</v>
          </cell>
          <cell r="D908" t="str">
            <v>SHEET</v>
          </cell>
          <cell r="E908" t="str">
            <v>SPH270C-OD</v>
          </cell>
          <cell r="F908">
            <v>1.6</v>
          </cell>
          <cell r="G908">
            <v>1219</v>
          </cell>
          <cell r="H908">
            <v>2438</v>
          </cell>
          <cell r="I908">
            <v>37.326999999999998</v>
          </cell>
          <cell r="J908">
            <v>25</v>
          </cell>
          <cell r="K908">
            <v>5</v>
          </cell>
          <cell r="L908">
            <v>122</v>
          </cell>
          <cell r="M908">
            <v>1219</v>
          </cell>
          <cell r="N908">
            <v>19</v>
          </cell>
          <cell r="O908">
            <v>37</v>
          </cell>
          <cell r="P908">
            <v>32</v>
          </cell>
          <cell r="Q908" t="str">
            <v>33829-0D010-00</v>
          </cell>
          <cell r="R908" t="str">
            <v>CLAMP TRANSMISSION CTRL</v>
          </cell>
        </row>
        <row r="909">
          <cell r="A909" t="str">
            <v>TMT-957-01</v>
          </cell>
          <cell r="B909" t="str">
            <v>TTTCK</v>
          </cell>
          <cell r="C909" t="str">
            <v>702</v>
          </cell>
          <cell r="D909" t="str">
            <v>SHEET</v>
          </cell>
          <cell r="E909" t="str">
            <v>SPH270C-OD</v>
          </cell>
          <cell r="F909">
            <v>1.6</v>
          </cell>
          <cell r="G909">
            <v>1219</v>
          </cell>
          <cell r="H909">
            <v>2438</v>
          </cell>
          <cell r="I909">
            <v>37.326999999999998</v>
          </cell>
          <cell r="J909">
            <v>25</v>
          </cell>
          <cell r="K909">
            <v>5</v>
          </cell>
          <cell r="L909">
            <v>85</v>
          </cell>
          <cell r="M909">
            <v>1219</v>
          </cell>
          <cell r="N909">
            <v>28</v>
          </cell>
          <cell r="O909">
            <v>87</v>
          </cell>
          <cell r="P909">
            <v>11</v>
          </cell>
          <cell r="Q909" t="str">
            <v>58788-0K020</v>
          </cell>
          <cell r="R909" t="str">
            <v>HOOK TOOL BOX BAND NO.1</v>
          </cell>
        </row>
        <row r="910">
          <cell r="A910" t="str">
            <v>TMT-964-05</v>
          </cell>
          <cell r="B910" t="str">
            <v>TTTCK</v>
          </cell>
          <cell r="C910" t="str">
            <v>702</v>
          </cell>
          <cell r="D910" t="str">
            <v>SHEET</v>
          </cell>
          <cell r="E910" t="str">
            <v>SPH270C-OD</v>
          </cell>
          <cell r="F910">
            <v>1.6</v>
          </cell>
          <cell r="G910">
            <v>1219</v>
          </cell>
          <cell r="H910">
            <v>2438</v>
          </cell>
          <cell r="I910">
            <v>37.326999999999998</v>
          </cell>
          <cell r="J910">
            <v>25</v>
          </cell>
          <cell r="K910">
            <v>5</v>
          </cell>
          <cell r="L910">
            <v>122</v>
          </cell>
          <cell r="M910">
            <v>1219</v>
          </cell>
          <cell r="N910">
            <v>19</v>
          </cell>
          <cell r="O910">
            <v>16</v>
          </cell>
          <cell r="P910">
            <v>75</v>
          </cell>
          <cell r="Q910" t="str">
            <v>77751-0K010-02-01</v>
          </cell>
          <cell r="R910" t="str">
            <v>BRACKET CHARCOAL CANISTER BASE</v>
          </cell>
        </row>
        <row r="911">
          <cell r="A911" t="str">
            <v>TMT-967</v>
          </cell>
          <cell r="B911" t="str">
            <v>TTTCK</v>
          </cell>
          <cell r="C911" t="str">
            <v>702</v>
          </cell>
          <cell r="D911" t="str">
            <v>SHEET</v>
          </cell>
          <cell r="E911" t="str">
            <v>SPH270C-OD</v>
          </cell>
          <cell r="F911">
            <v>1.6</v>
          </cell>
          <cell r="G911">
            <v>1219</v>
          </cell>
          <cell r="H911">
            <v>2438</v>
          </cell>
          <cell r="I911">
            <v>37.326999999999998</v>
          </cell>
          <cell r="J911">
            <v>25</v>
          </cell>
          <cell r="K911">
            <v>5</v>
          </cell>
          <cell r="L911">
            <v>110</v>
          </cell>
          <cell r="M911">
            <v>1219</v>
          </cell>
          <cell r="N911">
            <v>22</v>
          </cell>
          <cell r="O911">
            <v>29</v>
          </cell>
          <cell r="P911">
            <v>0</v>
          </cell>
          <cell r="Q911" t="str">
            <v>41534-0K010-00</v>
          </cell>
          <cell r="R911" t="str">
            <v>BKT, DIFFERENIAL BREATHER</v>
          </cell>
        </row>
        <row r="912">
          <cell r="A912" t="str">
            <v>YSP-204-02</v>
          </cell>
          <cell r="B912" t="str">
            <v>TTTCK</v>
          </cell>
          <cell r="C912" t="str">
            <v>702</v>
          </cell>
          <cell r="D912" t="str">
            <v>SHEET</v>
          </cell>
          <cell r="E912" t="str">
            <v>SPH270C-OD</v>
          </cell>
          <cell r="F912">
            <v>1.6</v>
          </cell>
          <cell r="G912">
            <v>1219</v>
          </cell>
          <cell r="H912">
            <v>2438</v>
          </cell>
          <cell r="I912">
            <v>37.326999999999998</v>
          </cell>
          <cell r="J912">
            <v>25</v>
          </cell>
          <cell r="K912">
            <v>5</v>
          </cell>
          <cell r="L912">
            <v>38</v>
          </cell>
          <cell r="M912">
            <v>1219</v>
          </cell>
          <cell r="N912">
            <v>64</v>
          </cell>
          <cell r="O912">
            <v>81</v>
          </cell>
          <cell r="P912">
            <v>0</v>
          </cell>
          <cell r="Q912" t="str">
            <v>55325-02040</v>
          </cell>
          <cell r="R912" t="str">
            <v>BRACKET INSTRUMENT PANEL NO.5</v>
          </cell>
        </row>
        <row r="913">
          <cell r="A913" t="str">
            <v>YSP-511</v>
          </cell>
          <cell r="B913" t="str">
            <v>TTTCK</v>
          </cell>
          <cell r="C913" t="str">
            <v>702</v>
          </cell>
          <cell r="D913" t="str">
            <v>SHEET</v>
          </cell>
          <cell r="E913" t="str">
            <v>SPH270C-OD</v>
          </cell>
          <cell r="F913">
            <v>1.6</v>
          </cell>
          <cell r="G913">
            <v>1219</v>
          </cell>
          <cell r="H913">
            <v>2438</v>
          </cell>
          <cell r="I913">
            <v>37.326999999999998</v>
          </cell>
          <cell r="J913">
            <v>25</v>
          </cell>
          <cell r="K913">
            <v>5</v>
          </cell>
          <cell r="L913">
            <v>36</v>
          </cell>
          <cell r="M913">
            <v>1219</v>
          </cell>
          <cell r="N913">
            <v>67</v>
          </cell>
          <cell r="O913">
            <v>78</v>
          </cell>
          <cell r="P913">
            <v>12</v>
          </cell>
          <cell r="Q913" t="str">
            <v>55325-0D040</v>
          </cell>
          <cell r="R913" t="str">
            <v>BKT.INSUTMENT PANEL NO.5</v>
          </cell>
        </row>
        <row r="914">
          <cell r="A914" t="str">
            <v>YSP-805</v>
          </cell>
          <cell r="B914" t="str">
            <v>TTTCK</v>
          </cell>
          <cell r="C914" t="str">
            <v>702</v>
          </cell>
          <cell r="D914" t="str">
            <v>SHEET</v>
          </cell>
          <cell r="E914" t="str">
            <v>SPH270C-OD</v>
          </cell>
          <cell r="F914">
            <v>1.6</v>
          </cell>
          <cell r="G914">
            <v>1219</v>
          </cell>
          <cell r="H914">
            <v>2438</v>
          </cell>
          <cell r="I914">
            <v>37.326999999999998</v>
          </cell>
          <cell r="J914">
            <v>25</v>
          </cell>
          <cell r="K914">
            <v>5</v>
          </cell>
          <cell r="L914">
            <v>310</v>
          </cell>
          <cell r="M914">
            <v>1219</v>
          </cell>
          <cell r="N914">
            <v>7</v>
          </cell>
          <cell r="O914">
            <v>10</v>
          </cell>
          <cell r="P914">
            <v>116</v>
          </cell>
          <cell r="Q914" t="str">
            <v>S5531-21690</v>
          </cell>
          <cell r="R914" t="str">
            <v>BRACKET</v>
          </cell>
        </row>
        <row r="915">
          <cell r="A915" t="str">
            <v>YSP-807</v>
          </cell>
          <cell r="B915" t="str">
            <v>TTTCK</v>
          </cell>
          <cell r="C915" t="str">
            <v>702</v>
          </cell>
          <cell r="D915" t="str">
            <v>SHEET</v>
          </cell>
          <cell r="E915" t="str">
            <v>SPH270C-OD</v>
          </cell>
          <cell r="F915">
            <v>1.6</v>
          </cell>
          <cell r="G915">
            <v>1219</v>
          </cell>
          <cell r="H915">
            <v>2438</v>
          </cell>
          <cell r="I915">
            <v>37.326999999999998</v>
          </cell>
          <cell r="J915">
            <v>25</v>
          </cell>
          <cell r="K915">
            <v>5</v>
          </cell>
          <cell r="L915">
            <v>310</v>
          </cell>
          <cell r="M915">
            <v>1219</v>
          </cell>
          <cell r="N915">
            <v>7</v>
          </cell>
          <cell r="O915">
            <v>10</v>
          </cell>
          <cell r="P915">
            <v>116</v>
          </cell>
          <cell r="Q915" t="str">
            <v>S5531-21700</v>
          </cell>
          <cell r="R915" t="str">
            <v>BRACKET</v>
          </cell>
        </row>
        <row r="916">
          <cell r="A916" t="str">
            <v>YSP-818-01</v>
          </cell>
          <cell r="B916" t="str">
            <v>TTTCK</v>
          </cell>
          <cell r="C916" t="str">
            <v>702</v>
          </cell>
          <cell r="D916" t="str">
            <v>SHEET</v>
          </cell>
          <cell r="E916" t="str">
            <v>SPH270C-OD</v>
          </cell>
          <cell r="F916">
            <v>1.6</v>
          </cell>
          <cell r="G916">
            <v>1219</v>
          </cell>
          <cell r="H916">
            <v>2438</v>
          </cell>
          <cell r="I916">
            <v>37.326999999999998</v>
          </cell>
          <cell r="J916">
            <v>25</v>
          </cell>
          <cell r="K916">
            <v>5</v>
          </cell>
          <cell r="L916">
            <v>260</v>
          </cell>
          <cell r="M916">
            <v>1219</v>
          </cell>
          <cell r="N916">
            <v>9</v>
          </cell>
          <cell r="O916">
            <v>23</v>
          </cell>
          <cell r="P916">
            <v>61</v>
          </cell>
          <cell r="Q916" t="str">
            <v>55997-5550-01</v>
          </cell>
          <cell r="R916" t="str">
            <v>BRACKET</v>
          </cell>
        </row>
        <row r="917">
          <cell r="A917" t="str">
            <v>YSP-838-03</v>
          </cell>
          <cell r="B917" t="str">
            <v>TTTCK</v>
          </cell>
          <cell r="C917" t="str">
            <v>702</v>
          </cell>
          <cell r="D917" t="str">
            <v>SHEET</v>
          </cell>
          <cell r="E917" t="str">
            <v>SPH270C-OD</v>
          </cell>
          <cell r="F917">
            <v>1.6</v>
          </cell>
          <cell r="G917">
            <v>1219</v>
          </cell>
          <cell r="H917">
            <v>2438</v>
          </cell>
          <cell r="I917">
            <v>37.326999999999998</v>
          </cell>
          <cell r="J917">
            <v>25</v>
          </cell>
          <cell r="K917">
            <v>5</v>
          </cell>
          <cell r="L917">
            <v>98</v>
          </cell>
          <cell r="M917">
            <v>1219</v>
          </cell>
          <cell r="N917">
            <v>24</v>
          </cell>
          <cell r="O917">
            <v>14</v>
          </cell>
          <cell r="P917">
            <v>80</v>
          </cell>
          <cell r="Q917" t="str">
            <v>17605-2420A-03</v>
          </cell>
          <cell r="R917" t="str">
            <v>COVER</v>
          </cell>
        </row>
        <row r="918">
          <cell r="A918" t="str">
            <v>YTC-002-02</v>
          </cell>
          <cell r="B918" t="str">
            <v>TTTCK</v>
          </cell>
          <cell r="C918" t="str">
            <v>702</v>
          </cell>
          <cell r="D918" t="str">
            <v>SHEET</v>
          </cell>
          <cell r="E918" t="str">
            <v>SPH270C-OD</v>
          </cell>
          <cell r="F918">
            <v>1.6</v>
          </cell>
          <cell r="G918">
            <v>1219</v>
          </cell>
          <cell r="H918">
            <v>2438</v>
          </cell>
          <cell r="I918">
            <v>37.326999999999998</v>
          </cell>
          <cell r="J918">
            <v>25</v>
          </cell>
          <cell r="K918">
            <v>5</v>
          </cell>
          <cell r="L918">
            <v>62</v>
          </cell>
          <cell r="M918">
            <v>1219</v>
          </cell>
          <cell r="N918">
            <v>39</v>
          </cell>
          <cell r="O918">
            <v>28</v>
          </cell>
          <cell r="P918">
            <v>37</v>
          </cell>
          <cell r="Q918" t="str">
            <v>50840-SAAA-0030-21</v>
          </cell>
          <cell r="R918" t="str">
            <v>STAY</v>
          </cell>
        </row>
        <row r="919">
          <cell r="A919" t="str">
            <v>TMT-305-07</v>
          </cell>
          <cell r="B919" t="str">
            <v>TTTCK</v>
          </cell>
          <cell r="C919" t="str">
            <v>712</v>
          </cell>
          <cell r="D919" t="str">
            <v>SHEET</v>
          </cell>
          <cell r="E919" t="str">
            <v>SPH270C-OD</v>
          </cell>
          <cell r="F919">
            <v>1.8</v>
          </cell>
          <cell r="G919">
            <v>1219</v>
          </cell>
          <cell r="H919">
            <v>2438</v>
          </cell>
          <cell r="I919">
            <v>41.993000000000002</v>
          </cell>
          <cell r="J919">
            <v>30</v>
          </cell>
          <cell r="K919">
            <v>5</v>
          </cell>
          <cell r="L919">
            <v>105</v>
          </cell>
          <cell r="M919">
            <v>1219</v>
          </cell>
          <cell r="N919">
            <v>23</v>
          </cell>
          <cell r="O919">
            <v>13</v>
          </cell>
          <cell r="P919">
            <v>0</v>
          </cell>
          <cell r="Q919" t="str">
            <v>55188-12140-01</v>
          </cell>
          <cell r="R919" t="str">
            <v>STOPPER CLUTCH PEDAL</v>
          </cell>
        </row>
        <row r="920">
          <cell r="A920" t="str">
            <v>TMT-400-03</v>
          </cell>
          <cell r="B920" t="str">
            <v>TTTCK</v>
          </cell>
          <cell r="C920" t="str">
            <v>712</v>
          </cell>
          <cell r="D920" t="str">
            <v>SHEET</v>
          </cell>
          <cell r="E920" t="str">
            <v>SPH270C-OD</v>
          </cell>
          <cell r="F920">
            <v>1.8</v>
          </cell>
          <cell r="G920">
            <v>1219</v>
          </cell>
          <cell r="H920">
            <v>2438</v>
          </cell>
          <cell r="I920">
            <v>41.993000000000002</v>
          </cell>
          <cell r="J920">
            <v>30</v>
          </cell>
          <cell r="K920">
            <v>5</v>
          </cell>
          <cell r="L920">
            <v>250</v>
          </cell>
          <cell r="M920">
            <v>1219</v>
          </cell>
          <cell r="N920">
            <v>9</v>
          </cell>
          <cell r="O920">
            <v>13</v>
          </cell>
          <cell r="P920">
            <v>93</v>
          </cell>
          <cell r="Q920" t="str">
            <v>55175-0D070</v>
          </cell>
          <cell r="R920" t="str">
            <v>SUPPORT BRAKE PEDAL NO.2</v>
          </cell>
        </row>
        <row r="921">
          <cell r="A921" t="str">
            <v>TMT-402-03</v>
          </cell>
          <cell r="B921" t="str">
            <v>TTTCK</v>
          </cell>
          <cell r="C921" t="str">
            <v>712</v>
          </cell>
          <cell r="D921" t="str">
            <v>SHEET</v>
          </cell>
          <cell r="E921" t="str">
            <v>SPH270C-OD</v>
          </cell>
          <cell r="F921">
            <v>1.8</v>
          </cell>
          <cell r="G921">
            <v>1219</v>
          </cell>
          <cell r="H921">
            <v>2438</v>
          </cell>
          <cell r="I921">
            <v>41.993000000000002</v>
          </cell>
          <cell r="J921">
            <v>30</v>
          </cell>
          <cell r="K921">
            <v>5</v>
          </cell>
          <cell r="L921">
            <v>145</v>
          </cell>
          <cell r="M921">
            <v>1219</v>
          </cell>
          <cell r="N921">
            <v>16</v>
          </cell>
          <cell r="O921">
            <v>17</v>
          </cell>
          <cell r="P921">
            <v>75</v>
          </cell>
          <cell r="Q921" t="str">
            <v>55182-0D060</v>
          </cell>
          <cell r="R921" t="str">
            <v>BASE CLUTCH PEDAL SUPPORT</v>
          </cell>
        </row>
        <row r="922">
          <cell r="A922" t="str">
            <v>YSP-611-02</v>
          </cell>
          <cell r="B922" t="str">
            <v>TTTCK</v>
          </cell>
          <cell r="C922" t="str">
            <v>712</v>
          </cell>
          <cell r="D922" t="str">
            <v>SHEET</v>
          </cell>
          <cell r="E922" t="str">
            <v>SPH270C-OD</v>
          </cell>
          <cell r="F922">
            <v>1.8</v>
          </cell>
          <cell r="G922">
            <v>1219</v>
          </cell>
          <cell r="H922">
            <v>2438</v>
          </cell>
          <cell r="I922">
            <v>41.993000000000002</v>
          </cell>
          <cell r="J922">
            <v>30</v>
          </cell>
          <cell r="K922">
            <v>5</v>
          </cell>
          <cell r="L922">
            <v>480</v>
          </cell>
          <cell r="M922">
            <v>1219</v>
          </cell>
          <cell r="N922">
            <v>5</v>
          </cell>
          <cell r="O922">
            <v>7</v>
          </cell>
          <cell r="P922">
            <v>155</v>
          </cell>
          <cell r="Q922" t="str">
            <v>55341-06040</v>
          </cell>
          <cell r="R922" t="str">
            <v>BRACE INSTRUMENT PANEL TO COWL RH</v>
          </cell>
        </row>
        <row r="923">
          <cell r="A923" t="str">
            <v>YSP5023</v>
          </cell>
          <cell r="B923" t="str">
            <v>TTTCK</v>
          </cell>
          <cell r="C923" t="str">
            <v>712</v>
          </cell>
          <cell r="D923" t="str">
            <v>SHEET</v>
          </cell>
          <cell r="E923" t="str">
            <v>SPH270C-OD</v>
          </cell>
          <cell r="F923">
            <v>1.8</v>
          </cell>
          <cell r="G923">
            <v>1219</v>
          </cell>
          <cell r="H923">
            <v>2438</v>
          </cell>
          <cell r="I923">
            <v>41.993000000000002</v>
          </cell>
          <cell r="J923">
            <v>30</v>
          </cell>
          <cell r="K923">
            <v>5</v>
          </cell>
          <cell r="L923">
            <v>64</v>
          </cell>
          <cell r="M923">
            <v>1219</v>
          </cell>
          <cell r="N923">
            <v>38</v>
          </cell>
          <cell r="O923">
            <v>17</v>
          </cell>
          <cell r="P923">
            <v>73</v>
          </cell>
          <cell r="Q923" t="str">
            <v>55336-0D040</v>
          </cell>
          <cell r="R923" t="str">
            <v>R/F INST PANEL LWR CTR</v>
          </cell>
        </row>
        <row r="924">
          <cell r="A924" t="str">
            <v>TMT-304-03</v>
          </cell>
          <cell r="B924" t="str">
            <v>TTTCK</v>
          </cell>
          <cell r="C924" t="str">
            <v>938</v>
          </cell>
          <cell r="D924" t="str">
            <v>COIL</v>
          </cell>
          <cell r="E924" t="str">
            <v>SPH270C-OD</v>
          </cell>
          <cell r="F924">
            <v>3.2</v>
          </cell>
          <cell r="G924">
            <v>117</v>
          </cell>
          <cell r="H924">
            <v>0</v>
          </cell>
          <cell r="I924">
            <v>330</v>
          </cell>
          <cell r="J924">
            <v>1</v>
          </cell>
          <cell r="K924">
            <v>10</v>
          </cell>
          <cell r="L924">
            <v>117</v>
          </cell>
          <cell r="M924">
            <v>0</v>
          </cell>
          <cell r="N924">
            <v>2</v>
          </cell>
          <cell r="O924">
            <v>561</v>
          </cell>
          <cell r="P924">
            <v>100</v>
          </cell>
          <cell r="Q924" t="str">
            <v>47114-52010</v>
          </cell>
          <cell r="R924" t="str">
            <v>SEAT PEDAL</v>
          </cell>
        </row>
        <row r="925">
          <cell r="A925" t="str">
            <v>HMT-916-01</v>
          </cell>
          <cell r="B925" t="str">
            <v>TTTCK</v>
          </cell>
          <cell r="C925" t="str">
            <v>942</v>
          </cell>
          <cell r="D925" t="str">
            <v>SHEET</v>
          </cell>
          <cell r="E925" t="str">
            <v>SPH270C-OD</v>
          </cell>
          <cell r="F925">
            <v>3.8</v>
          </cell>
          <cell r="G925">
            <v>1219</v>
          </cell>
          <cell r="H925">
            <v>1219</v>
          </cell>
          <cell r="I925">
            <v>44.326000000000001</v>
          </cell>
          <cell r="J925">
            <v>25</v>
          </cell>
          <cell r="K925">
            <v>5</v>
          </cell>
          <cell r="L925">
            <v>127</v>
          </cell>
          <cell r="M925">
            <v>1219</v>
          </cell>
          <cell r="N925">
            <v>9</v>
          </cell>
          <cell r="O925">
            <v>28</v>
          </cell>
          <cell r="P925">
            <v>43</v>
          </cell>
          <cell r="Q925" t="str">
            <v>42114-0K020-A</v>
          </cell>
          <cell r="R925" t="str">
            <v>REINFORCEMET RR AXLE HOUSING</v>
          </cell>
        </row>
        <row r="926">
          <cell r="A926" t="str">
            <v>SAC6002-02</v>
          </cell>
          <cell r="B926" t="str">
            <v>TTTCK</v>
          </cell>
          <cell r="C926" t="str">
            <v>982</v>
          </cell>
          <cell r="D926" t="str">
            <v>SHEET</v>
          </cell>
          <cell r="E926" t="str">
            <v>SPH270C-OD</v>
          </cell>
          <cell r="F926">
            <v>1.4</v>
          </cell>
          <cell r="G926">
            <v>1219</v>
          </cell>
          <cell r="H926">
            <v>2438</v>
          </cell>
          <cell r="I926">
            <v>32.661000000000001</v>
          </cell>
          <cell r="J926">
            <v>25</v>
          </cell>
          <cell r="K926">
            <v>5</v>
          </cell>
          <cell r="L926">
            <v>125</v>
          </cell>
          <cell r="M926">
            <v>1219</v>
          </cell>
          <cell r="N926">
            <v>19</v>
          </cell>
          <cell r="O926">
            <v>10</v>
          </cell>
          <cell r="P926">
            <v>105</v>
          </cell>
          <cell r="Q926" t="str">
            <v>151555-20390</v>
          </cell>
          <cell r="R926" t="str">
            <v>GUIDE PEDAL CABLE</v>
          </cell>
        </row>
        <row r="927">
          <cell r="A927" t="str">
            <v>STB-903</v>
          </cell>
          <cell r="B927" t="str">
            <v>TTTCK</v>
          </cell>
          <cell r="C927" t="str">
            <v>982</v>
          </cell>
          <cell r="D927" t="str">
            <v>SHEET</v>
          </cell>
          <cell r="E927" t="str">
            <v>SPH270C-OD</v>
          </cell>
          <cell r="F927">
            <v>1.4</v>
          </cell>
          <cell r="G927">
            <v>1219</v>
          </cell>
          <cell r="H927">
            <v>2438</v>
          </cell>
          <cell r="I927">
            <v>32.661000000000001</v>
          </cell>
          <cell r="J927">
            <v>25</v>
          </cell>
          <cell r="K927">
            <v>5</v>
          </cell>
          <cell r="L927">
            <v>330</v>
          </cell>
          <cell r="M927">
            <v>1219</v>
          </cell>
          <cell r="N927">
            <v>7</v>
          </cell>
          <cell r="O927">
            <v>10</v>
          </cell>
          <cell r="P927">
            <v>186</v>
          </cell>
          <cell r="Q927" t="str">
            <v>TG014222-3240</v>
          </cell>
          <cell r="R927" t="str">
            <v>STAY</v>
          </cell>
        </row>
        <row r="928">
          <cell r="A928" t="str">
            <v>TMT-302-01</v>
          </cell>
          <cell r="B928" t="str">
            <v>TTTCK</v>
          </cell>
          <cell r="C928" t="str">
            <v>982</v>
          </cell>
          <cell r="D928" t="str">
            <v>SHEET</v>
          </cell>
          <cell r="E928" t="str">
            <v>SPH270C-OD</v>
          </cell>
          <cell r="F928">
            <v>1.4</v>
          </cell>
          <cell r="G928">
            <v>1219</v>
          </cell>
          <cell r="H928">
            <v>2438</v>
          </cell>
          <cell r="I928">
            <v>32.661000000000001</v>
          </cell>
          <cell r="J928">
            <v>25</v>
          </cell>
          <cell r="K928">
            <v>5</v>
          </cell>
          <cell r="L928">
            <v>187</v>
          </cell>
          <cell r="M928">
            <v>1219</v>
          </cell>
          <cell r="N928">
            <v>13</v>
          </cell>
          <cell r="O928">
            <v>10</v>
          </cell>
          <cell r="P928">
            <v>0</v>
          </cell>
          <cell r="Q928" t="str">
            <v>44591-12100</v>
          </cell>
          <cell r="R928" t="str">
            <v>BRACKET BRAKE ACTUATOR</v>
          </cell>
        </row>
        <row r="929">
          <cell r="A929" t="str">
            <v>TMT-302-02</v>
          </cell>
          <cell r="B929" t="str">
            <v>TTTCK</v>
          </cell>
          <cell r="C929" t="str">
            <v>982</v>
          </cell>
          <cell r="D929" t="str">
            <v>SHEET</v>
          </cell>
          <cell r="E929" t="str">
            <v>SPH270C-OD</v>
          </cell>
          <cell r="F929">
            <v>1.4</v>
          </cell>
          <cell r="G929">
            <v>1219</v>
          </cell>
          <cell r="H929">
            <v>2438</v>
          </cell>
          <cell r="I929">
            <v>32.661000000000001</v>
          </cell>
          <cell r="J929">
            <v>25</v>
          </cell>
          <cell r="K929">
            <v>5</v>
          </cell>
          <cell r="L929">
            <v>150</v>
          </cell>
          <cell r="M929">
            <v>1219</v>
          </cell>
          <cell r="N929">
            <v>16</v>
          </cell>
          <cell r="O929">
            <v>20</v>
          </cell>
          <cell r="P929">
            <v>0</v>
          </cell>
          <cell r="Q929" t="str">
            <v>44592-12080</v>
          </cell>
          <cell r="R929" t="str">
            <v>BRACKET BRAKE ACTUATOR NO.2</v>
          </cell>
        </row>
        <row r="930">
          <cell r="A930" t="str">
            <v>TMT-303-05</v>
          </cell>
          <cell r="B930" t="str">
            <v>TTTCK</v>
          </cell>
          <cell r="C930" t="str">
            <v>982</v>
          </cell>
          <cell r="D930" t="str">
            <v>SHEET</v>
          </cell>
          <cell r="E930" t="str">
            <v>SPH270C-OD</v>
          </cell>
          <cell r="F930">
            <v>1.4</v>
          </cell>
          <cell r="G930">
            <v>1219</v>
          </cell>
          <cell r="H930">
            <v>2438</v>
          </cell>
          <cell r="I930">
            <v>32.661000000000001</v>
          </cell>
          <cell r="J930">
            <v>25</v>
          </cell>
          <cell r="K930">
            <v>5</v>
          </cell>
          <cell r="L930">
            <v>140</v>
          </cell>
          <cell r="M930">
            <v>1219</v>
          </cell>
          <cell r="N930">
            <v>17</v>
          </cell>
          <cell r="O930">
            <v>8</v>
          </cell>
          <cell r="P930">
            <v>0</v>
          </cell>
          <cell r="Q930" t="str">
            <v>55171-02100</v>
          </cell>
          <cell r="R930" t="str">
            <v>SUPPORT BRAKE PEDAL NO.1</v>
          </cell>
        </row>
        <row r="931">
          <cell r="A931" t="str">
            <v>TMT-303-06</v>
          </cell>
          <cell r="B931" t="str">
            <v>TTTCK</v>
          </cell>
          <cell r="C931" t="str">
            <v>982</v>
          </cell>
          <cell r="D931" t="str">
            <v>SHEET</v>
          </cell>
          <cell r="E931" t="str">
            <v>SPH270C-OD</v>
          </cell>
          <cell r="F931">
            <v>1.4</v>
          </cell>
          <cell r="G931">
            <v>1219</v>
          </cell>
          <cell r="H931">
            <v>2438</v>
          </cell>
          <cell r="I931">
            <v>32.661000000000001</v>
          </cell>
          <cell r="J931">
            <v>25</v>
          </cell>
          <cell r="K931">
            <v>5</v>
          </cell>
          <cell r="L931">
            <v>140</v>
          </cell>
          <cell r="M931">
            <v>1219</v>
          </cell>
          <cell r="N931">
            <v>17</v>
          </cell>
          <cell r="O931">
            <v>8</v>
          </cell>
          <cell r="P931">
            <v>0</v>
          </cell>
          <cell r="Q931" t="str">
            <v>55175-02070</v>
          </cell>
          <cell r="R931" t="str">
            <v>SUPPORT BRAKE PEDAL NO.2</v>
          </cell>
        </row>
        <row r="932">
          <cell r="A932" t="str">
            <v>TMT-303-08</v>
          </cell>
          <cell r="B932" t="str">
            <v>TTTCK</v>
          </cell>
          <cell r="C932" t="str">
            <v>982</v>
          </cell>
          <cell r="D932" t="str">
            <v>SHEET</v>
          </cell>
          <cell r="E932" t="str">
            <v>SPH270C-OD</v>
          </cell>
          <cell r="F932">
            <v>1.4</v>
          </cell>
          <cell r="G932">
            <v>1219</v>
          </cell>
          <cell r="H932">
            <v>2438</v>
          </cell>
          <cell r="I932">
            <v>32.661000000000001</v>
          </cell>
          <cell r="J932">
            <v>25</v>
          </cell>
          <cell r="K932">
            <v>5</v>
          </cell>
          <cell r="L932">
            <v>100</v>
          </cell>
          <cell r="M932">
            <v>1219</v>
          </cell>
          <cell r="N932">
            <v>24</v>
          </cell>
          <cell r="O932">
            <v>20</v>
          </cell>
          <cell r="P932">
            <v>0</v>
          </cell>
          <cell r="Q932" t="str">
            <v>55178-02100</v>
          </cell>
          <cell r="R932" t="str">
            <v>BRACKET STOP LAMP SWITCH MOUNTING</v>
          </cell>
        </row>
        <row r="933">
          <cell r="A933" t="str">
            <v>TMT-305-02</v>
          </cell>
          <cell r="B933" t="str">
            <v>TTTCK</v>
          </cell>
          <cell r="C933" t="str">
            <v>982</v>
          </cell>
          <cell r="D933" t="str">
            <v>SHEET</v>
          </cell>
          <cell r="E933" t="str">
            <v>SPH270C-OD</v>
          </cell>
          <cell r="F933">
            <v>1.4</v>
          </cell>
          <cell r="G933">
            <v>1219</v>
          </cell>
          <cell r="H933">
            <v>2438</v>
          </cell>
          <cell r="I933">
            <v>32.661000000000001</v>
          </cell>
          <cell r="J933">
            <v>25</v>
          </cell>
          <cell r="K933">
            <v>5</v>
          </cell>
          <cell r="L933">
            <v>205</v>
          </cell>
          <cell r="M933">
            <v>1219</v>
          </cell>
          <cell r="N933">
            <v>11</v>
          </cell>
          <cell r="O933">
            <v>8</v>
          </cell>
          <cell r="P933">
            <v>0</v>
          </cell>
          <cell r="Q933" t="str">
            <v>55181-12110</v>
          </cell>
          <cell r="R933" t="str">
            <v>SUPPORT CLUTCH PEDAL NO.1</v>
          </cell>
        </row>
        <row r="934">
          <cell r="A934" t="str">
            <v>TMT-305-06</v>
          </cell>
          <cell r="B934" t="str">
            <v>TTTCK</v>
          </cell>
          <cell r="C934" t="str">
            <v>982</v>
          </cell>
          <cell r="D934" t="str">
            <v>SHEET</v>
          </cell>
          <cell r="E934" t="str">
            <v>SPH270C-OD</v>
          </cell>
          <cell r="F934">
            <v>1.4</v>
          </cell>
          <cell r="G934">
            <v>1219</v>
          </cell>
          <cell r="H934">
            <v>2438</v>
          </cell>
          <cell r="I934">
            <v>32.661000000000001</v>
          </cell>
          <cell r="J934">
            <v>25</v>
          </cell>
          <cell r="K934">
            <v>5</v>
          </cell>
          <cell r="L934">
            <v>203</v>
          </cell>
          <cell r="M934">
            <v>1219</v>
          </cell>
          <cell r="N934">
            <v>12</v>
          </cell>
          <cell r="O934">
            <v>7</v>
          </cell>
          <cell r="P934">
            <v>0</v>
          </cell>
          <cell r="Q934" t="str">
            <v>55183-12150-01</v>
          </cell>
          <cell r="R934" t="str">
            <v>SUPPORT CLUTCH PEDAL NO.2</v>
          </cell>
        </row>
        <row r="935">
          <cell r="A935" t="str">
            <v>TMT-305-09</v>
          </cell>
          <cell r="B935" t="str">
            <v>TTTCK</v>
          </cell>
          <cell r="C935" t="str">
            <v>982</v>
          </cell>
          <cell r="D935" t="str">
            <v>SHEET</v>
          </cell>
          <cell r="E935" t="str">
            <v>SPH270C-OD</v>
          </cell>
          <cell r="F935">
            <v>1.4</v>
          </cell>
          <cell r="G935">
            <v>1219</v>
          </cell>
          <cell r="H935">
            <v>2438</v>
          </cell>
          <cell r="I935">
            <v>32.661000000000001</v>
          </cell>
          <cell r="J935">
            <v>25</v>
          </cell>
          <cell r="K935">
            <v>5</v>
          </cell>
          <cell r="L935">
            <v>45</v>
          </cell>
          <cell r="M935">
            <v>1219</v>
          </cell>
          <cell r="N935">
            <v>54</v>
          </cell>
          <cell r="O935">
            <v>11</v>
          </cell>
          <cell r="P935">
            <v>0</v>
          </cell>
          <cell r="Q935" t="str">
            <v>55184-12020</v>
          </cell>
          <cell r="R935" t="str">
            <v>BRACKET CLUTCH MOUNTING</v>
          </cell>
        </row>
        <row r="936">
          <cell r="A936" t="str">
            <v>TMT-400-06</v>
          </cell>
          <cell r="B936" t="str">
            <v>TTTCK</v>
          </cell>
          <cell r="C936" t="str">
            <v>982</v>
          </cell>
          <cell r="D936" t="str">
            <v>SHEET</v>
          </cell>
          <cell r="E936" t="str">
            <v>SPH270C-OD</v>
          </cell>
          <cell r="F936">
            <v>1.4</v>
          </cell>
          <cell r="G936">
            <v>1219</v>
          </cell>
          <cell r="H936">
            <v>2438</v>
          </cell>
          <cell r="I936">
            <v>32.661000000000001</v>
          </cell>
          <cell r="J936">
            <v>25</v>
          </cell>
          <cell r="K936">
            <v>5</v>
          </cell>
          <cell r="L936">
            <v>104</v>
          </cell>
          <cell r="M936">
            <v>1219</v>
          </cell>
          <cell r="N936">
            <v>23</v>
          </cell>
          <cell r="O936">
            <v>15</v>
          </cell>
          <cell r="P936">
            <v>102</v>
          </cell>
          <cell r="Q936" t="str">
            <v>55178-0D070</v>
          </cell>
          <cell r="R936" t="str">
            <v>BRACKET STOP LAMP SWITCH MTG</v>
          </cell>
        </row>
        <row r="937">
          <cell r="A937" t="str">
            <v>TMT-402-02</v>
          </cell>
          <cell r="B937" t="str">
            <v>TTTCK</v>
          </cell>
          <cell r="C937" t="str">
            <v>982</v>
          </cell>
          <cell r="D937" t="str">
            <v>SHEET</v>
          </cell>
          <cell r="E937" t="str">
            <v>SPH270C-OD</v>
          </cell>
          <cell r="F937">
            <v>1.4</v>
          </cell>
          <cell r="G937">
            <v>1219</v>
          </cell>
          <cell r="H937">
            <v>2438</v>
          </cell>
          <cell r="I937">
            <v>32.661000000000001</v>
          </cell>
          <cell r="J937">
            <v>25</v>
          </cell>
          <cell r="K937">
            <v>5</v>
          </cell>
          <cell r="L937">
            <v>230</v>
          </cell>
          <cell r="M937">
            <v>1219</v>
          </cell>
          <cell r="N937">
            <v>10</v>
          </cell>
          <cell r="O937">
            <v>11</v>
          </cell>
          <cell r="P937">
            <v>147</v>
          </cell>
          <cell r="Q937" t="str">
            <v>55181-0D060</v>
          </cell>
          <cell r="R937" t="str">
            <v>SUPPORT CLUTCH PEDAL NO.1</v>
          </cell>
        </row>
        <row r="938">
          <cell r="A938" t="str">
            <v>TMT-402-04</v>
          </cell>
          <cell r="B938" t="str">
            <v>TTTCK</v>
          </cell>
          <cell r="C938" t="str">
            <v>982</v>
          </cell>
          <cell r="D938" t="str">
            <v>SHEET</v>
          </cell>
          <cell r="E938" t="str">
            <v>SPH270C-OD</v>
          </cell>
          <cell r="F938">
            <v>1.4</v>
          </cell>
          <cell r="G938">
            <v>1219</v>
          </cell>
          <cell r="H938">
            <v>2438</v>
          </cell>
          <cell r="I938">
            <v>32.661000000000001</v>
          </cell>
          <cell r="J938">
            <v>25</v>
          </cell>
          <cell r="K938">
            <v>5</v>
          </cell>
          <cell r="L938">
            <v>144</v>
          </cell>
          <cell r="M938">
            <v>1219</v>
          </cell>
          <cell r="N938">
            <v>16</v>
          </cell>
          <cell r="O938">
            <v>11</v>
          </cell>
          <cell r="P938">
            <v>151</v>
          </cell>
          <cell r="Q938" t="str">
            <v>55183-0D030</v>
          </cell>
          <cell r="R938" t="str">
            <v>SUPPORT CLUTCH PEDAL</v>
          </cell>
        </row>
        <row r="939">
          <cell r="A939" t="str">
            <v>TMT-402-05</v>
          </cell>
          <cell r="B939" t="str">
            <v>TTTCK</v>
          </cell>
          <cell r="C939" t="str">
            <v>982</v>
          </cell>
          <cell r="D939" t="str">
            <v>SHEET</v>
          </cell>
          <cell r="E939" t="str">
            <v>SPH270C-OD</v>
          </cell>
          <cell r="F939">
            <v>1.4</v>
          </cell>
          <cell r="G939">
            <v>1219</v>
          </cell>
          <cell r="H939">
            <v>2438</v>
          </cell>
          <cell r="I939">
            <v>32.661000000000001</v>
          </cell>
          <cell r="J939">
            <v>25</v>
          </cell>
          <cell r="K939">
            <v>5</v>
          </cell>
          <cell r="L939">
            <v>114</v>
          </cell>
          <cell r="M939">
            <v>1219</v>
          </cell>
          <cell r="N939">
            <v>21</v>
          </cell>
          <cell r="O939">
            <v>43</v>
          </cell>
          <cell r="P939">
            <v>25</v>
          </cell>
          <cell r="Q939" t="str">
            <v>55184-0D060</v>
          </cell>
          <cell r="R939" t="str">
            <v>BRACKET CLUTCH  PEDAL MTG NO.2</v>
          </cell>
        </row>
        <row r="940">
          <cell r="A940" t="str">
            <v>TMT-410-03</v>
          </cell>
          <cell r="B940" t="str">
            <v>TTTCK</v>
          </cell>
          <cell r="C940" t="str">
            <v>982</v>
          </cell>
          <cell r="D940" t="str">
            <v>SHEET</v>
          </cell>
          <cell r="E940" t="str">
            <v>SPH270C-OD</v>
          </cell>
          <cell r="F940">
            <v>1.4</v>
          </cell>
          <cell r="G940">
            <v>1219</v>
          </cell>
          <cell r="H940">
            <v>2438</v>
          </cell>
          <cell r="I940">
            <v>32.661000000000001</v>
          </cell>
          <cell r="J940">
            <v>25</v>
          </cell>
          <cell r="K940">
            <v>5</v>
          </cell>
          <cell r="L940">
            <v>115</v>
          </cell>
          <cell r="M940">
            <v>1219</v>
          </cell>
          <cell r="N940">
            <v>21</v>
          </cell>
          <cell r="O940">
            <v>32</v>
          </cell>
          <cell r="P940">
            <v>39</v>
          </cell>
          <cell r="Q940" t="str">
            <v>55347-0D050-01</v>
          </cell>
          <cell r="R940" t="str">
            <v>BKT, INSTRUMENT PANEL BRACE MT.NO.1</v>
          </cell>
        </row>
        <row r="941">
          <cell r="A941" t="str">
            <v>TMT-546-03</v>
          </cell>
          <cell r="B941" t="str">
            <v>TTTCK</v>
          </cell>
          <cell r="C941" t="str">
            <v>982</v>
          </cell>
          <cell r="D941" t="str">
            <v>SHEET</v>
          </cell>
          <cell r="E941" t="str">
            <v>SPH270C-OD</v>
          </cell>
          <cell r="F941">
            <v>1.4</v>
          </cell>
          <cell r="G941">
            <v>1219</v>
          </cell>
          <cell r="H941">
            <v>2438</v>
          </cell>
          <cell r="I941">
            <v>32.661000000000001</v>
          </cell>
          <cell r="J941">
            <v>25</v>
          </cell>
          <cell r="K941">
            <v>5</v>
          </cell>
          <cell r="L941">
            <v>175</v>
          </cell>
          <cell r="M941">
            <v>1219</v>
          </cell>
          <cell r="N941">
            <v>13</v>
          </cell>
          <cell r="O941">
            <v>14</v>
          </cell>
          <cell r="P941">
            <v>85</v>
          </cell>
          <cell r="Q941" t="str">
            <v>55181-0D030</v>
          </cell>
          <cell r="R941" t="str">
            <v>SUPPORT CLUTCH PEDAL NO.1</v>
          </cell>
        </row>
        <row r="942">
          <cell r="A942" t="str">
            <v>TMT-546-04</v>
          </cell>
          <cell r="B942" t="str">
            <v>TTTCK</v>
          </cell>
          <cell r="C942" t="str">
            <v>982</v>
          </cell>
          <cell r="D942" t="str">
            <v>SHEET</v>
          </cell>
          <cell r="E942" t="str">
            <v>SPH270C-OD</v>
          </cell>
          <cell r="F942">
            <v>1.4</v>
          </cell>
          <cell r="G942">
            <v>1219</v>
          </cell>
          <cell r="H942">
            <v>2438</v>
          </cell>
          <cell r="I942">
            <v>32.661000000000001</v>
          </cell>
          <cell r="J942">
            <v>25</v>
          </cell>
          <cell r="K942">
            <v>5</v>
          </cell>
          <cell r="L942">
            <v>199</v>
          </cell>
          <cell r="M942">
            <v>1219</v>
          </cell>
          <cell r="N942">
            <v>12</v>
          </cell>
          <cell r="O942">
            <v>15</v>
          </cell>
          <cell r="P942">
            <v>76</v>
          </cell>
          <cell r="Q942" t="str">
            <v>55184-0D030</v>
          </cell>
          <cell r="R942" t="str">
            <v>BRKT. CLUTCH PEDAL MOUNTING NO.2</v>
          </cell>
        </row>
        <row r="943">
          <cell r="A943" t="str">
            <v>TMT-556-08</v>
          </cell>
          <cell r="B943" t="str">
            <v>TTTCK</v>
          </cell>
          <cell r="C943" t="str">
            <v>982</v>
          </cell>
          <cell r="D943" t="str">
            <v>SHEET</v>
          </cell>
          <cell r="E943" t="str">
            <v>SPH270C-OD</v>
          </cell>
          <cell r="F943">
            <v>1.4</v>
          </cell>
          <cell r="G943">
            <v>1219</v>
          </cell>
          <cell r="H943">
            <v>2438</v>
          </cell>
          <cell r="I943">
            <v>32.661000000000001</v>
          </cell>
          <cell r="J943">
            <v>25</v>
          </cell>
          <cell r="K943">
            <v>5</v>
          </cell>
          <cell r="L943">
            <v>99</v>
          </cell>
          <cell r="M943">
            <v>1219</v>
          </cell>
          <cell r="N943">
            <v>24</v>
          </cell>
          <cell r="O943">
            <v>17</v>
          </cell>
          <cell r="P943">
            <v>95</v>
          </cell>
          <cell r="Q943" t="str">
            <v>55178-0D040-01</v>
          </cell>
          <cell r="R943" t="str">
            <v>BRKT. STOP LAMP SWITCH MOUNTING</v>
          </cell>
        </row>
        <row r="944">
          <cell r="A944" t="str">
            <v>TMT6001-11</v>
          </cell>
          <cell r="B944" t="str">
            <v>TTTCK</v>
          </cell>
          <cell r="C944" t="str">
            <v>982</v>
          </cell>
          <cell r="D944" t="str">
            <v>SHEET</v>
          </cell>
          <cell r="E944" t="str">
            <v>SPH270C-OD</v>
          </cell>
          <cell r="F944">
            <v>1.4</v>
          </cell>
          <cell r="G944">
            <v>1219</v>
          </cell>
          <cell r="H944">
            <v>2438</v>
          </cell>
          <cell r="I944">
            <v>32.661000000000001</v>
          </cell>
          <cell r="J944">
            <v>25</v>
          </cell>
          <cell r="K944">
            <v>5</v>
          </cell>
          <cell r="L944">
            <v>188</v>
          </cell>
          <cell r="M944">
            <v>1219</v>
          </cell>
          <cell r="N944">
            <v>12</v>
          </cell>
          <cell r="O944">
            <v>12</v>
          </cell>
          <cell r="P944">
            <v>97</v>
          </cell>
          <cell r="Q944" t="str">
            <v>55178-06090-01</v>
          </cell>
          <cell r="R944" t="str">
            <v>BKT, STOP LAMP SWITCH MOUNTING</v>
          </cell>
        </row>
        <row r="945">
          <cell r="A945" t="str">
            <v>TMT6002-08</v>
          </cell>
          <cell r="B945" t="str">
            <v>TTTCK</v>
          </cell>
          <cell r="C945" t="str">
            <v>982</v>
          </cell>
          <cell r="D945" t="str">
            <v>SHEET</v>
          </cell>
          <cell r="E945" t="str">
            <v>SPH270C-OD</v>
          </cell>
          <cell r="F945">
            <v>1.4</v>
          </cell>
          <cell r="G945">
            <v>1219</v>
          </cell>
          <cell r="H945">
            <v>2438</v>
          </cell>
          <cell r="I945">
            <v>32.661000000000001</v>
          </cell>
          <cell r="J945">
            <v>25</v>
          </cell>
          <cell r="K945">
            <v>5</v>
          </cell>
          <cell r="L945">
            <v>158</v>
          </cell>
          <cell r="M945">
            <v>1219</v>
          </cell>
          <cell r="N945">
            <v>15</v>
          </cell>
          <cell r="O945">
            <v>12</v>
          </cell>
          <cell r="P945">
            <v>139</v>
          </cell>
          <cell r="Q945" t="str">
            <v>55178-06100-01</v>
          </cell>
          <cell r="R945" t="str">
            <v>BRACKET STOP LAMP SWITCH MOUNTING</v>
          </cell>
        </row>
        <row r="946">
          <cell r="A946" t="str">
            <v>YSP-510</v>
          </cell>
          <cell r="B946" t="str">
            <v>TTTCK</v>
          </cell>
          <cell r="C946" t="str">
            <v>982</v>
          </cell>
          <cell r="D946" t="str">
            <v>SHEET</v>
          </cell>
          <cell r="E946" t="str">
            <v>SPH270C-OD</v>
          </cell>
          <cell r="F946">
            <v>1.4</v>
          </cell>
          <cell r="G946">
            <v>1219</v>
          </cell>
          <cell r="H946">
            <v>2438</v>
          </cell>
          <cell r="I946">
            <v>32.661000000000001</v>
          </cell>
          <cell r="J946">
            <v>25</v>
          </cell>
          <cell r="K946">
            <v>5</v>
          </cell>
          <cell r="L946">
            <v>174</v>
          </cell>
          <cell r="M946">
            <v>1219</v>
          </cell>
          <cell r="N946">
            <v>14</v>
          </cell>
          <cell r="O946">
            <v>23</v>
          </cell>
          <cell r="P946">
            <v>54</v>
          </cell>
          <cell r="Q946" t="str">
            <v>55326-0D030</v>
          </cell>
          <cell r="R946" t="str">
            <v>STAY INSTR. PANEL</v>
          </cell>
        </row>
        <row r="947">
          <cell r="A947" t="str">
            <v>YSP-513</v>
          </cell>
          <cell r="B947" t="str">
            <v>TTTCK</v>
          </cell>
          <cell r="C947" t="str">
            <v>982</v>
          </cell>
          <cell r="D947" t="str">
            <v>SHEET</v>
          </cell>
          <cell r="E947" t="str">
            <v>SPH270C-OD</v>
          </cell>
          <cell r="F947">
            <v>1.4</v>
          </cell>
          <cell r="G947">
            <v>1219</v>
          </cell>
          <cell r="H947">
            <v>2438</v>
          </cell>
          <cell r="I947">
            <v>32.661000000000001</v>
          </cell>
          <cell r="J947">
            <v>25</v>
          </cell>
          <cell r="K947">
            <v>5</v>
          </cell>
          <cell r="L947">
            <v>174</v>
          </cell>
          <cell r="M947">
            <v>1219</v>
          </cell>
          <cell r="N947">
            <v>14</v>
          </cell>
          <cell r="O947">
            <v>22</v>
          </cell>
          <cell r="P947">
            <v>54</v>
          </cell>
          <cell r="Q947" t="str">
            <v>55323-0D040</v>
          </cell>
          <cell r="R947" t="str">
            <v>BRACKET I/P NO.3</v>
          </cell>
        </row>
        <row r="948">
          <cell r="A948" t="str">
            <v>YSP-624</v>
          </cell>
          <cell r="B948" t="str">
            <v>TTTCK</v>
          </cell>
          <cell r="C948" t="str">
            <v>982</v>
          </cell>
          <cell r="D948" t="str">
            <v>SHEET</v>
          </cell>
          <cell r="E948" t="str">
            <v>SPH270C-OD</v>
          </cell>
          <cell r="F948">
            <v>1.4</v>
          </cell>
          <cell r="G948">
            <v>1219</v>
          </cell>
          <cell r="H948">
            <v>2438</v>
          </cell>
          <cell r="I948">
            <v>32.661000000000001</v>
          </cell>
          <cell r="J948">
            <v>25</v>
          </cell>
          <cell r="K948">
            <v>5</v>
          </cell>
          <cell r="L948">
            <v>58</v>
          </cell>
          <cell r="M948">
            <v>1219</v>
          </cell>
          <cell r="N948">
            <v>42</v>
          </cell>
          <cell r="O948">
            <v>43</v>
          </cell>
          <cell r="P948">
            <v>0</v>
          </cell>
          <cell r="Q948" t="str">
            <v>55375-06050</v>
          </cell>
          <cell r="R948" t="str">
            <v>BKT. INSTRUMENT PANEL LWR.MT.LH.</v>
          </cell>
        </row>
        <row r="949">
          <cell r="A949" t="str">
            <v>TMT3025-03</v>
          </cell>
          <cell r="B949" t="str">
            <v>TTTCK</v>
          </cell>
          <cell r="C949" t="str">
            <v>A22</v>
          </cell>
          <cell r="D949" t="str">
            <v>SHEET</v>
          </cell>
          <cell r="E949" t="str">
            <v>SPH270C-OD</v>
          </cell>
          <cell r="F949">
            <v>4</v>
          </cell>
          <cell r="G949">
            <v>1035</v>
          </cell>
          <cell r="H949">
            <v>1219</v>
          </cell>
          <cell r="I949">
            <v>39.616</v>
          </cell>
          <cell r="J949">
            <v>20</v>
          </cell>
          <cell r="K949">
            <v>5</v>
          </cell>
          <cell r="L949">
            <v>205</v>
          </cell>
          <cell r="M949">
            <v>1219</v>
          </cell>
          <cell r="N949">
            <v>5</v>
          </cell>
          <cell r="O949">
            <v>13</v>
          </cell>
          <cell r="P949">
            <v>0</v>
          </cell>
          <cell r="Q949" t="str">
            <v>12325-0D100-04</v>
          </cell>
          <cell r="R949" t="str">
            <v>BRACKET</v>
          </cell>
        </row>
        <row r="950">
          <cell r="A950" t="str">
            <v>SAC6001-01</v>
          </cell>
          <cell r="B950" t="str">
            <v>TTTCK</v>
          </cell>
          <cell r="C950" t="str">
            <v>A90</v>
          </cell>
          <cell r="D950" t="str">
            <v>COIL</v>
          </cell>
          <cell r="E950" t="str">
            <v>SPH270C-OD</v>
          </cell>
          <cell r="F950">
            <v>3.2</v>
          </cell>
          <cell r="G950">
            <v>191</v>
          </cell>
          <cell r="H950">
            <v>0</v>
          </cell>
          <cell r="I950">
            <v>550</v>
          </cell>
          <cell r="J950">
            <v>1</v>
          </cell>
          <cell r="K950">
            <v>10</v>
          </cell>
          <cell r="L950">
            <v>191</v>
          </cell>
          <cell r="M950">
            <v>0</v>
          </cell>
          <cell r="N950">
            <v>1</v>
          </cell>
          <cell r="O950">
            <v>695</v>
          </cell>
          <cell r="P950">
            <v>165</v>
          </cell>
          <cell r="Q950" t="str">
            <v>151521-20480</v>
          </cell>
          <cell r="R950" t="str">
            <v>BRKT. PARKING BRAKING PEDAL NO.1</v>
          </cell>
        </row>
        <row r="951">
          <cell r="A951" t="str">
            <v>TMT3006-04</v>
          </cell>
          <cell r="B951" t="str">
            <v>TTTCK</v>
          </cell>
          <cell r="C951" t="str">
            <v>A93</v>
          </cell>
          <cell r="D951" t="str">
            <v>SHEET</v>
          </cell>
          <cell r="E951" t="str">
            <v>SPH270C-OD</v>
          </cell>
          <cell r="F951">
            <v>6</v>
          </cell>
          <cell r="G951">
            <v>1115</v>
          </cell>
          <cell r="H951">
            <v>1219</v>
          </cell>
          <cell r="I951">
            <v>64.018000000000001</v>
          </cell>
          <cell r="J951">
            <v>10</v>
          </cell>
          <cell r="K951">
            <v>5</v>
          </cell>
          <cell r="L951">
            <v>92</v>
          </cell>
          <cell r="M951">
            <v>1219</v>
          </cell>
          <cell r="N951">
            <v>12</v>
          </cell>
          <cell r="O951">
            <v>29</v>
          </cell>
          <cell r="P951">
            <v>0</v>
          </cell>
          <cell r="Q951" t="str">
            <v>31323-02060</v>
          </cell>
          <cell r="R951" t="str">
            <v>BRACKET CLUTCH PEDAL</v>
          </cell>
        </row>
        <row r="952">
          <cell r="A952" t="str">
            <v>TMT-956</v>
          </cell>
          <cell r="B952" t="str">
            <v>TTTCK</v>
          </cell>
          <cell r="C952" t="str">
            <v>B45</v>
          </cell>
          <cell r="D952" t="str">
            <v>COIL</v>
          </cell>
          <cell r="E952" t="str">
            <v>SPH270C-OD</v>
          </cell>
          <cell r="F952">
            <v>2</v>
          </cell>
          <cell r="G952">
            <v>200</v>
          </cell>
          <cell r="H952">
            <v>0</v>
          </cell>
          <cell r="I952">
            <v>560</v>
          </cell>
          <cell r="J952">
            <v>1</v>
          </cell>
          <cell r="K952">
            <v>10</v>
          </cell>
          <cell r="L952">
            <v>200</v>
          </cell>
          <cell r="M952">
            <v>0</v>
          </cell>
          <cell r="N952">
            <v>1</v>
          </cell>
          <cell r="O952">
            <v>1439</v>
          </cell>
          <cell r="P952">
            <v>124</v>
          </cell>
          <cell r="Q952" t="str">
            <v>23921-0L010-00</v>
          </cell>
          <cell r="R952" t="str">
            <v>SUPPORT FUEL FILTER</v>
          </cell>
        </row>
        <row r="953">
          <cell r="A953" t="str">
            <v>KIT-001</v>
          </cell>
          <cell r="B953" t="str">
            <v>TTTCK</v>
          </cell>
          <cell r="C953" t="str">
            <v>D79</v>
          </cell>
          <cell r="D953" t="str">
            <v>CUT SIZE</v>
          </cell>
          <cell r="E953" t="str">
            <v>SPH270C-OD</v>
          </cell>
          <cell r="F953">
            <v>2.6</v>
          </cell>
          <cell r="G953">
            <v>723</v>
          </cell>
          <cell r="H953">
            <v>590</v>
          </cell>
          <cell r="I953">
            <v>8.7059999999999995</v>
          </cell>
          <cell r="J953">
            <v>100</v>
          </cell>
          <cell r="K953">
            <v>10</v>
          </cell>
          <cell r="L953">
            <v>723</v>
          </cell>
          <cell r="M953">
            <v>590</v>
          </cell>
          <cell r="N953">
            <v>1</v>
          </cell>
          <cell r="O953">
            <v>6</v>
          </cell>
          <cell r="P953">
            <v>0</v>
          </cell>
          <cell r="Q953" t="str">
            <v>51391-0K030</v>
          </cell>
          <cell r="R953" t="str">
            <v>GUSSET ,FRAME RR C/M RH</v>
          </cell>
        </row>
        <row r="954">
          <cell r="A954" t="str">
            <v>KIT-002</v>
          </cell>
          <cell r="B954" t="str">
            <v>TTTCK</v>
          </cell>
          <cell r="C954" t="str">
            <v>D79</v>
          </cell>
          <cell r="D954" t="str">
            <v>CUT SIZE</v>
          </cell>
          <cell r="E954" t="str">
            <v>SPH270C-OD</v>
          </cell>
          <cell r="F954">
            <v>2.6</v>
          </cell>
          <cell r="G954">
            <v>723</v>
          </cell>
          <cell r="H954">
            <v>590</v>
          </cell>
          <cell r="I954">
            <v>8.7059999999999995</v>
          </cell>
          <cell r="J954">
            <v>100</v>
          </cell>
          <cell r="K954">
            <v>10</v>
          </cell>
          <cell r="L954">
            <v>723</v>
          </cell>
          <cell r="M954">
            <v>590</v>
          </cell>
          <cell r="N954">
            <v>1</v>
          </cell>
          <cell r="O954">
            <v>6</v>
          </cell>
          <cell r="P954">
            <v>0</v>
          </cell>
          <cell r="Q954" t="str">
            <v>51392-0K030</v>
          </cell>
          <cell r="R954" t="str">
            <v>GUSSET ,FRAME RR C/M LH</v>
          </cell>
        </row>
        <row r="955">
          <cell r="A955" t="str">
            <v>TMT3007-07</v>
          </cell>
          <cell r="B955" t="str">
            <v>TTTCK</v>
          </cell>
          <cell r="C955" t="str">
            <v>E86</v>
          </cell>
          <cell r="D955" t="str">
            <v>SHEET</v>
          </cell>
          <cell r="E955" t="str">
            <v>SPH270C-OD</v>
          </cell>
          <cell r="F955">
            <v>1.6</v>
          </cell>
          <cell r="G955">
            <v>1135</v>
          </cell>
          <cell r="H955">
            <v>1219</v>
          </cell>
          <cell r="I955">
            <v>17.378</v>
          </cell>
          <cell r="J955">
            <v>50</v>
          </cell>
          <cell r="K955">
            <v>5</v>
          </cell>
          <cell r="L955">
            <v>88</v>
          </cell>
          <cell r="M955">
            <v>1219</v>
          </cell>
          <cell r="N955">
            <v>12</v>
          </cell>
          <cell r="O955">
            <v>21</v>
          </cell>
          <cell r="P955">
            <v>0</v>
          </cell>
          <cell r="Q955" t="str">
            <v>55188-02180-01</v>
          </cell>
          <cell r="R955" t="str">
            <v>STOPPER CLUTCH PEDAL</v>
          </cell>
        </row>
        <row r="956">
          <cell r="A956" t="str">
            <v>TMT3015-03</v>
          </cell>
          <cell r="B956" t="str">
            <v>TTTCK</v>
          </cell>
          <cell r="C956" t="str">
            <v>E86</v>
          </cell>
          <cell r="D956" t="str">
            <v>SHEET</v>
          </cell>
          <cell r="E956" t="str">
            <v>SPH270C-OD</v>
          </cell>
          <cell r="F956">
            <v>1.6</v>
          </cell>
          <cell r="G956">
            <v>1135</v>
          </cell>
          <cell r="H956">
            <v>1219</v>
          </cell>
          <cell r="I956">
            <v>17.378</v>
          </cell>
          <cell r="J956">
            <v>50</v>
          </cell>
          <cell r="K956">
            <v>5</v>
          </cell>
          <cell r="L956">
            <v>225</v>
          </cell>
          <cell r="M956">
            <v>1219</v>
          </cell>
          <cell r="N956">
            <v>5</v>
          </cell>
          <cell r="O956">
            <v>22</v>
          </cell>
          <cell r="P956">
            <v>0</v>
          </cell>
          <cell r="Q956" t="str">
            <v>44592-02170</v>
          </cell>
          <cell r="R956" t="str">
            <v>BRACKET BRAKE ACTUATOR NO.2</v>
          </cell>
        </row>
        <row r="957">
          <cell r="A957" t="str">
            <v>TMT3015-05</v>
          </cell>
          <cell r="B957" t="str">
            <v>TTTCK</v>
          </cell>
          <cell r="C957" t="str">
            <v>E86</v>
          </cell>
          <cell r="D957" t="str">
            <v>SHEET</v>
          </cell>
          <cell r="E957" t="str">
            <v>SPH270C-OD</v>
          </cell>
          <cell r="F957">
            <v>1.6</v>
          </cell>
          <cell r="G957">
            <v>1135</v>
          </cell>
          <cell r="H957">
            <v>1219</v>
          </cell>
          <cell r="I957">
            <v>17.378</v>
          </cell>
          <cell r="J957">
            <v>50</v>
          </cell>
          <cell r="K957">
            <v>5</v>
          </cell>
          <cell r="L957">
            <v>106</v>
          </cell>
          <cell r="M957">
            <v>1219</v>
          </cell>
          <cell r="N957">
            <v>10</v>
          </cell>
          <cell r="O957">
            <v>64</v>
          </cell>
          <cell r="P957">
            <v>0</v>
          </cell>
          <cell r="Q957" t="str">
            <v>44593-02150-01</v>
          </cell>
          <cell r="R957" t="str">
            <v>BRACKET BRAKE ACTUATOR NO.3</v>
          </cell>
        </row>
        <row r="958">
          <cell r="A958" t="str">
            <v>TMT-987-05</v>
          </cell>
          <cell r="B958" t="str">
            <v>TTTCK</v>
          </cell>
          <cell r="C958" t="str">
            <v>E87</v>
          </cell>
          <cell r="D958" t="str">
            <v>CUT SIZE</v>
          </cell>
          <cell r="E958" t="str">
            <v>SPH270C-OD</v>
          </cell>
          <cell r="F958">
            <v>1.6</v>
          </cell>
          <cell r="G958">
            <v>185</v>
          </cell>
          <cell r="H958">
            <v>1219</v>
          </cell>
          <cell r="I958">
            <v>2.8319999999999999</v>
          </cell>
          <cell r="J958">
            <v>200</v>
          </cell>
          <cell r="K958">
            <v>20</v>
          </cell>
          <cell r="L958">
            <v>185</v>
          </cell>
          <cell r="M958">
            <v>1219</v>
          </cell>
          <cell r="N958">
            <v>1</v>
          </cell>
          <cell r="O958">
            <v>12</v>
          </cell>
          <cell r="P958">
            <v>125</v>
          </cell>
          <cell r="Q958" t="str">
            <v>55188-0K020-01</v>
          </cell>
          <cell r="R958" t="str">
            <v>STOPER CLUTCH PEDEL</v>
          </cell>
        </row>
        <row r="959">
          <cell r="A959" t="str">
            <v>TMT3001-07</v>
          </cell>
          <cell r="B959" t="str">
            <v>TTTCK</v>
          </cell>
          <cell r="C959" t="str">
            <v>E90</v>
          </cell>
          <cell r="D959" t="str">
            <v>SHEET</v>
          </cell>
          <cell r="E959" t="str">
            <v>SPH270C-OD</v>
          </cell>
          <cell r="F959">
            <v>2</v>
          </cell>
          <cell r="G959">
            <v>1120</v>
          </cell>
          <cell r="H959">
            <v>1219</v>
          </cell>
          <cell r="I959">
            <v>21.434999999999999</v>
          </cell>
          <cell r="J959">
            <v>40</v>
          </cell>
          <cell r="K959">
            <v>5</v>
          </cell>
          <cell r="L959">
            <v>198</v>
          </cell>
          <cell r="M959">
            <v>1219</v>
          </cell>
          <cell r="N959">
            <v>5</v>
          </cell>
          <cell r="O959">
            <v>10</v>
          </cell>
          <cell r="P959">
            <v>0</v>
          </cell>
          <cell r="Q959" t="str">
            <v>55173-02150</v>
          </cell>
          <cell r="R959" t="str">
            <v>SUPT BRAKE PEDAL NO.3</v>
          </cell>
        </row>
        <row r="960">
          <cell r="A960" t="str">
            <v>TMT3003-06</v>
          </cell>
          <cell r="B960" t="str">
            <v>TTTCK</v>
          </cell>
          <cell r="C960" t="str">
            <v>E90</v>
          </cell>
          <cell r="D960" t="str">
            <v>SHEET</v>
          </cell>
          <cell r="E960" t="str">
            <v>SPH270C-OD</v>
          </cell>
          <cell r="F960">
            <v>2</v>
          </cell>
          <cell r="G960">
            <v>1120</v>
          </cell>
          <cell r="H960">
            <v>1219</v>
          </cell>
          <cell r="I960">
            <v>21.434999999999999</v>
          </cell>
          <cell r="J960">
            <v>40</v>
          </cell>
          <cell r="K960">
            <v>5</v>
          </cell>
          <cell r="L960">
            <v>195</v>
          </cell>
          <cell r="M960">
            <v>1219</v>
          </cell>
          <cell r="N960">
            <v>5</v>
          </cell>
          <cell r="O960">
            <v>10</v>
          </cell>
          <cell r="P960">
            <v>0</v>
          </cell>
          <cell r="Q960" t="str">
            <v>55173-02190</v>
          </cell>
          <cell r="R960" t="str">
            <v>SUPT BRAKE PEDAL NO.3</v>
          </cell>
        </row>
        <row r="961">
          <cell r="A961" t="str">
            <v>TMT3005-07</v>
          </cell>
          <cell r="B961" t="str">
            <v>TTTCK</v>
          </cell>
          <cell r="C961" t="str">
            <v>E90</v>
          </cell>
          <cell r="D961" t="str">
            <v>SHEET</v>
          </cell>
          <cell r="E961" t="str">
            <v>SPH270C-OD</v>
          </cell>
          <cell r="F961">
            <v>2</v>
          </cell>
          <cell r="G961">
            <v>1120</v>
          </cell>
          <cell r="H961">
            <v>1219</v>
          </cell>
          <cell r="I961">
            <v>21.434999999999999</v>
          </cell>
          <cell r="J961">
            <v>40</v>
          </cell>
          <cell r="K961">
            <v>5</v>
          </cell>
          <cell r="L961">
            <v>110</v>
          </cell>
          <cell r="M961">
            <v>1219</v>
          </cell>
          <cell r="N961">
            <v>10</v>
          </cell>
          <cell r="O961">
            <v>23</v>
          </cell>
          <cell r="P961">
            <v>0</v>
          </cell>
          <cell r="Q961" t="str">
            <v>55156-02150</v>
          </cell>
          <cell r="R961" t="str">
            <v>BRACKET CLUTCH PEDAL</v>
          </cell>
        </row>
        <row r="962">
          <cell r="A962" t="str">
            <v>TMT3007-04</v>
          </cell>
          <cell r="B962" t="str">
            <v>TTTCK</v>
          </cell>
          <cell r="C962" t="str">
            <v>E90</v>
          </cell>
          <cell r="D962" t="str">
            <v>SHEET</v>
          </cell>
          <cell r="E962" t="str">
            <v>SPH270C-OD</v>
          </cell>
          <cell r="F962">
            <v>2</v>
          </cell>
          <cell r="G962">
            <v>1120</v>
          </cell>
          <cell r="H962">
            <v>1219</v>
          </cell>
          <cell r="I962">
            <v>21.434999999999999</v>
          </cell>
          <cell r="J962">
            <v>40</v>
          </cell>
          <cell r="K962">
            <v>5</v>
          </cell>
          <cell r="L962">
            <v>99</v>
          </cell>
          <cell r="M962">
            <v>1219</v>
          </cell>
          <cell r="N962">
            <v>11</v>
          </cell>
          <cell r="O962">
            <v>28</v>
          </cell>
          <cell r="P962">
            <v>0</v>
          </cell>
          <cell r="Q962" t="str">
            <v>55157-02030</v>
          </cell>
          <cell r="R962" t="str">
            <v>STOPPER CLUTCH PEDAL</v>
          </cell>
        </row>
        <row r="963">
          <cell r="A963" t="str">
            <v>TMT3007-05</v>
          </cell>
          <cell r="B963" t="str">
            <v>TTTCK</v>
          </cell>
          <cell r="C963" t="str">
            <v>E90</v>
          </cell>
          <cell r="D963" t="str">
            <v>SHEET</v>
          </cell>
          <cell r="E963" t="str">
            <v>SPH270C-OD</v>
          </cell>
          <cell r="F963">
            <v>2</v>
          </cell>
          <cell r="G963">
            <v>1120</v>
          </cell>
          <cell r="H963">
            <v>1219</v>
          </cell>
          <cell r="I963">
            <v>21.434999999999999</v>
          </cell>
          <cell r="J963">
            <v>40</v>
          </cell>
          <cell r="K963">
            <v>5</v>
          </cell>
          <cell r="L963">
            <v>88</v>
          </cell>
          <cell r="M963">
            <v>1219</v>
          </cell>
          <cell r="N963">
            <v>12</v>
          </cell>
          <cell r="O963">
            <v>15</v>
          </cell>
          <cell r="P963">
            <v>0</v>
          </cell>
          <cell r="Q963" t="str">
            <v>55156-02170</v>
          </cell>
          <cell r="R963" t="str">
            <v>BRACKET CLUTCH PEDAL</v>
          </cell>
        </row>
        <row r="964">
          <cell r="A964" t="str">
            <v>TMT3015-02</v>
          </cell>
          <cell r="B964" t="str">
            <v>TTTCK</v>
          </cell>
          <cell r="C964" t="str">
            <v>E90</v>
          </cell>
          <cell r="D964" t="str">
            <v>SHEET</v>
          </cell>
          <cell r="E964" t="str">
            <v>SPH270C-OD</v>
          </cell>
          <cell r="F964">
            <v>2</v>
          </cell>
          <cell r="G964">
            <v>1120</v>
          </cell>
          <cell r="H964">
            <v>1219</v>
          </cell>
          <cell r="I964">
            <v>21.434999999999999</v>
          </cell>
          <cell r="J964">
            <v>40</v>
          </cell>
          <cell r="K964">
            <v>5</v>
          </cell>
          <cell r="L964">
            <v>222</v>
          </cell>
          <cell r="M964">
            <v>1219</v>
          </cell>
          <cell r="N964">
            <v>5</v>
          </cell>
          <cell r="O964">
            <v>15</v>
          </cell>
          <cell r="P964">
            <v>0</v>
          </cell>
          <cell r="Q964" t="str">
            <v>44591-02250</v>
          </cell>
          <cell r="R964" t="str">
            <v>BKT, BRAKE ACTUATOR NO.1</v>
          </cell>
        </row>
        <row r="965">
          <cell r="A965" t="str">
            <v>TMT3016-02</v>
          </cell>
          <cell r="B965" t="str">
            <v>TTTCK</v>
          </cell>
          <cell r="C965" t="str">
            <v>E90</v>
          </cell>
          <cell r="D965" t="str">
            <v>SHEET</v>
          </cell>
          <cell r="E965" t="str">
            <v>SPH270C-OD</v>
          </cell>
          <cell r="F965">
            <v>2</v>
          </cell>
          <cell r="G965">
            <v>1120</v>
          </cell>
          <cell r="H965">
            <v>1219</v>
          </cell>
          <cell r="I965">
            <v>21.434999999999999</v>
          </cell>
          <cell r="J965">
            <v>40</v>
          </cell>
          <cell r="K965">
            <v>5</v>
          </cell>
          <cell r="L965">
            <v>227</v>
          </cell>
          <cell r="M965">
            <v>1219</v>
          </cell>
          <cell r="N965">
            <v>4</v>
          </cell>
          <cell r="O965">
            <v>11</v>
          </cell>
          <cell r="P965">
            <v>0</v>
          </cell>
          <cell r="Q965" t="str">
            <v>44591-02270</v>
          </cell>
          <cell r="R965" t="str">
            <v>BKT BRAKE ACTUATOR NO.1</v>
          </cell>
        </row>
        <row r="966">
          <cell r="A966" t="str">
            <v>TMT3039-02</v>
          </cell>
          <cell r="B966" t="str">
            <v>TTTCK</v>
          </cell>
          <cell r="C966" t="str">
            <v>E90</v>
          </cell>
          <cell r="D966" t="str">
            <v>SHEET</v>
          </cell>
          <cell r="E966" t="str">
            <v>SPH270C-OD</v>
          </cell>
          <cell r="F966">
            <v>2</v>
          </cell>
          <cell r="G966">
            <v>1120</v>
          </cell>
          <cell r="H966">
            <v>1219</v>
          </cell>
          <cell r="I966">
            <v>21.434999999999999</v>
          </cell>
          <cell r="J966">
            <v>40</v>
          </cell>
          <cell r="K966">
            <v>5</v>
          </cell>
          <cell r="L966">
            <v>68</v>
          </cell>
          <cell r="M966">
            <v>1219</v>
          </cell>
          <cell r="N966">
            <v>16</v>
          </cell>
          <cell r="O966">
            <v>30</v>
          </cell>
          <cell r="P966">
            <v>0</v>
          </cell>
          <cell r="Q966" t="str">
            <v>64241-02050-02</v>
          </cell>
          <cell r="R966" t="str">
            <v>RETAINER</v>
          </cell>
        </row>
        <row r="967">
          <cell r="A967" t="str">
            <v>TMT3039-03</v>
          </cell>
          <cell r="B967" t="str">
            <v>TTTCK</v>
          </cell>
          <cell r="C967" t="str">
            <v>E90</v>
          </cell>
          <cell r="D967" t="str">
            <v>SHEET</v>
          </cell>
          <cell r="E967" t="str">
            <v>SPH270C-OD</v>
          </cell>
          <cell r="F967">
            <v>2</v>
          </cell>
          <cell r="G967">
            <v>1120</v>
          </cell>
          <cell r="H967">
            <v>1219</v>
          </cell>
          <cell r="I967">
            <v>21.434999999999999</v>
          </cell>
          <cell r="J967">
            <v>40</v>
          </cell>
          <cell r="K967">
            <v>5</v>
          </cell>
          <cell r="L967">
            <v>50</v>
          </cell>
          <cell r="M967">
            <v>1219</v>
          </cell>
          <cell r="N967">
            <v>22</v>
          </cell>
          <cell r="O967">
            <v>38</v>
          </cell>
          <cell r="P967">
            <v>0</v>
          </cell>
          <cell r="Q967" t="str">
            <v>64241-02050-03</v>
          </cell>
          <cell r="R967" t="str">
            <v>RETAINER</v>
          </cell>
        </row>
        <row r="968">
          <cell r="A968" t="str">
            <v>TMT3040-02</v>
          </cell>
          <cell r="B968" t="str">
            <v>TTTCK</v>
          </cell>
          <cell r="C968" t="str">
            <v>E90</v>
          </cell>
          <cell r="D968" t="str">
            <v>SHEET</v>
          </cell>
          <cell r="E968" t="str">
            <v>SPH270C-OD</v>
          </cell>
          <cell r="F968">
            <v>2</v>
          </cell>
          <cell r="G968">
            <v>1120</v>
          </cell>
          <cell r="H968">
            <v>1219</v>
          </cell>
          <cell r="I968">
            <v>21.434999999999999</v>
          </cell>
          <cell r="J968">
            <v>40</v>
          </cell>
          <cell r="K968">
            <v>5</v>
          </cell>
          <cell r="L968">
            <v>50</v>
          </cell>
          <cell r="M968">
            <v>1219</v>
          </cell>
          <cell r="N968">
            <v>22</v>
          </cell>
          <cell r="O968">
            <v>30</v>
          </cell>
          <cell r="P968">
            <v>0</v>
          </cell>
          <cell r="Q968" t="str">
            <v>64242-02050-02</v>
          </cell>
          <cell r="R968" t="str">
            <v>RETAINER</v>
          </cell>
        </row>
        <row r="969">
          <cell r="A969" t="str">
            <v>TMT3040-03</v>
          </cell>
          <cell r="B969" t="str">
            <v>TTTCK</v>
          </cell>
          <cell r="C969" t="str">
            <v>E90</v>
          </cell>
          <cell r="D969" t="str">
            <v>SHEET</v>
          </cell>
          <cell r="E969" t="str">
            <v>SPH270C-OD</v>
          </cell>
          <cell r="F969">
            <v>2</v>
          </cell>
          <cell r="G969">
            <v>1120</v>
          </cell>
          <cell r="H969">
            <v>1219</v>
          </cell>
          <cell r="I969">
            <v>21.434999999999999</v>
          </cell>
          <cell r="J969">
            <v>40</v>
          </cell>
          <cell r="K969">
            <v>5</v>
          </cell>
          <cell r="L969">
            <v>50</v>
          </cell>
          <cell r="M969">
            <v>1219</v>
          </cell>
          <cell r="N969">
            <v>22</v>
          </cell>
          <cell r="O969">
            <v>38</v>
          </cell>
          <cell r="P969">
            <v>0</v>
          </cell>
          <cell r="Q969" t="str">
            <v>64242-02050-03</v>
          </cell>
          <cell r="R969" t="str">
            <v>RETAINER</v>
          </cell>
        </row>
        <row r="970">
          <cell r="A970" t="str">
            <v>TMT3040-04</v>
          </cell>
          <cell r="B970" t="str">
            <v>TTTCK</v>
          </cell>
          <cell r="C970" t="str">
            <v>E90</v>
          </cell>
          <cell r="D970" t="str">
            <v>SHEET</v>
          </cell>
          <cell r="E970" t="str">
            <v>SPH270C-OD</v>
          </cell>
          <cell r="F970">
            <v>2</v>
          </cell>
          <cell r="G970">
            <v>1120</v>
          </cell>
          <cell r="H970">
            <v>1219</v>
          </cell>
          <cell r="I970">
            <v>21.434999999999999</v>
          </cell>
          <cell r="J970">
            <v>40</v>
          </cell>
          <cell r="K970">
            <v>5</v>
          </cell>
          <cell r="L970">
            <v>50</v>
          </cell>
          <cell r="M970">
            <v>1219</v>
          </cell>
          <cell r="N970">
            <v>22</v>
          </cell>
          <cell r="O970">
            <v>38</v>
          </cell>
          <cell r="P970">
            <v>0</v>
          </cell>
          <cell r="Q970" t="str">
            <v>64242-02050-04</v>
          </cell>
          <cell r="R970" t="str">
            <v>RETAINER</v>
          </cell>
        </row>
        <row r="971">
          <cell r="A971" t="str">
            <v>TMT-987-02</v>
          </cell>
          <cell r="B971" t="str">
            <v>TTTCK</v>
          </cell>
          <cell r="C971" t="str">
            <v>E96</v>
          </cell>
          <cell r="D971" t="str">
            <v>CUT SIZE</v>
          </cell>
          <cell r="E971" t="str">
            <v>SPH270C-OD</v>
          </cell>
          <cell r="F971">
            <v>2</v>
          </cell>
          <cell r="G971">
            <v>250</v>
          </cell>
          <cell r="H971">
            <v>1219</v>
          </cell>
          <cell r="I971">
            <v>4.7850000000000001</v>
          </cell>
          <cell r="J971">
            <v>200</v>
          </cell>
          <cell r="K971">
            <v>20</v>
          </cell>
          <cell r="L971">
            <v>250</v>
          </cell>
          <cell r="M971">
            <v>1219</v>
          </cell>
          <cell r="N971">
            <v>1</v>
          </cell>
          <cell r="O971">
            <v>16</v>
          </cell>
          <cell r="P971">
            <v>94</v>
          </cell>
          <cell r="Q971" t="str">
            <v>55181-0K030</v>
          </cell>
          <cell r="R971" t="str">
            <v>SUPPORT CLUCTH PEDAL</v>
          </cell>
        </row>
        <row r="972">
          <cell r="A972" t="str">
            <v>TMT3001-13</v>
          </cell>
          <cell r="B972" t="str">
            <v>TTTCK</v>
          </cell>
          <cell r="C972" t="str">
            <v>F05</v>
          </cell>
          <cell r="D972" t="str">
            <v>SHEET</v>
          </cell>
          <cell r="E972" t="str">
            <v>SPH270C-OD</v>
          </cell>
          <cell r="F972">
            <v>2.2999999999999998</v>
          </cell>
          <cell r="G972">
            <v>970</v>
          </cell>
          <cell r="H972">
            <v>1219</v>
          </cell>
          <cell r="I972">
            <v>21.349</v>
          </cell>
          <cell r="J972">
            <v>50</v>
          </cell>
          <cell r="K972">
            <v>5</v>
          </cell>
          <cell r="L972">
            <v>60</v>
          </cell>
          <cell r="M972">
            <v>1219</v>
          </cell>
          <cell r="N972">
            <v>16</v>
          </cell>
          <cell r="O972">
            <v>67</v>
          </cell>
          <cell r="P972">
            <v>0</v>
          </cell>
          <cell r="Q972" t="str">
            <v>47115-02160</v>
          </cell>
          <cell r="R972" t="str">
            <v>BRACKET PEDAL BUMPER</v>
          </cell>
        </row>
        <row r="973">
          <cell r="A973" t="str">
            <v>TMT3005-14</v>
          </cell>
          <cell r="B973" t="str">
            <v>TTTCK</v>
          </cell>
          <cell r="C973" t="str">
            <v>F05</v>
          </cell>
          <cell r="D973" t="str">
            <v>SHEET</v>
          </cell>
          <cell r="E973" t="str">
            <v>SPH270C-OD</v>
          </cell>
          <cell r="F973">
            <v>2.2999999999999998</v>
          </cell>
          <cell r="G973">
            <v>970</v>
          </cell>
          <cell r="H973">
            <v>1219</v>
          </cell>
          <cell r="I973">
            <v>21.349</v>
          </cell>
          <cell r="J973">
            <v>50</v>
          </cell>
          <cell r="K973">
            <v>5</v>
          </cell>
          <cell r="L973">
            <v>60</v>
          </cell>
          <cell r="M973">
            <v>1219</v>
          </cell>
          <cell r="N973">
            <v>16</v>
          </cell>
          <cell r="O973">
            <v>36</v>
          </cell>
          <cell r="P973">
            <v>0</v>
          </cell>
          <cell r="Q973" t="str">
            <v>31315-02240</v>
          </cell>
          <cell r="R973" t="str">
            <v>BRACKET</v>
          </cell>
        </row>
        <row r="974">
          <cell r="A974" t="str">
            <v>TMT3005-15</v>
          </cell>
          <cell r="B974" t="str">
            <v>TTTCK</v>
          </cell>
          <cell r="C974" t="str">
            <v>F05</v>
          </cell>
          <cell r="D974" t="str">
            <v>SHEET</v>
          </cell>
          <cell r="E974" t="str">
            <v>SPH270C-OD</v>
          </cell>
          <cell r="F974">
            <v>2.2999999999999998</v>
          </cell>
          <cell r="G974">
            <v>970</v>
          </cell>
          <cell r="H974">
            <v>1219</v>
          </cell>
          <cell r="I974">
            <v>21.349</v>
          </cell>
          <cell r="J974">
            <v>50</v>
          </cell>
          <cell r="K974">
            <v>5</v>
          </cell>
          <cell r="L974">
            <v>117</v>
          </cell>
          <cell r="M974">
            <v>1219</v>
          </cell>
          <cell r="N974">
            <v>8</v>
          </cell>
          <cell r="O974">
            <v>49</v>
          </cell>
          <cell r="P974">
            <v>0</v>
          </cell>
          <cell r="Q974" t="str">
            <v>31315-02230</v>
          </cell>
          <cell r="R974" t="str">
            <v>BRACKET</v>
          </cell>
        </row>
        <row r="975">
          <cell r="A975" t="str">
            <v>TMT3007-11</v>
          </cell>
          <cell r="B975" t="str">
            <v>TTTCK</v>
          </cell>
          <cell r="C975" t="str">
            <v>F05</v>
          </cell>
          <cell r="D975" t="str">
            <v>SHEET</v>
          </cell>
          <cell r="E975" t="str">
            <v>SPH270C-OD</v>
          </cell>
          <cell r="F975">
            <v>2.2999999999999998</v>
          </cell>
          <cell r="G975">
            <v>970</v>
          </cell>
          <cell r="H975">
            <v>1219</v>
          </cell>
          <cell r="I975">
            <v>21.349</v>
          </cell>
          <cell r="J975">
            <v>50</v>
          </cell>
          <cell r="K975">
            <v>5</v>
          </cell>
          <cell r="L975">
            <v>53</v>
          </cell>
          <cell r="M975">
            <v>1219</v>
          </cell>
          <cell r="N975">
            <v>18</v>
          </cell>
          <cell r="O975">
            <v>52</v>
          </cell>
          <cell r="P975">
            <v>0</v>
          </cell>
          <cell r="Q975" t="str">
            <v>31315-02280</v>
          </cell>
          <cell r="R975" t="str">
            <v>BRACKET</v>
          </cell>
        </row>
        <row r="976">
          <cell r="A976" t="str">
            <v>TMT3007-12</v>
          </cell>
          <cell r="B976" t="str">
            <v>TTTCK</v>
          </cell>
          <cell r="C976" t="str">
            <v>F05</v>
          </cell>
          <cell r="D976" t="str">
            <v>SHEET</v>
          </cell>
          <cell r="E976" t="str">
            <v>SPH270C-OD</v>
          </cell>
          <cell r="F976">
            <v>2.2999999999999998</v>
          </cell>
          <cell r="G976">
            <v>970</v>
          </cell>
          <cell r="H976">
            <v>1219</v>
          </cell>
          <cell r="I976">
            <v>21.349</v>
          </cell>
          <cell r="J976">
            <v>50</v>
          </cell>
          <cell r="K976">
            <v>5</v>
          </cell>
          <cell r="L976">
            <v>116</v>
          </cell>
          <cell r="M976">
            <v>1219</v>
          </cell>
          <cell r="N976">
            <v>8</v>
          </cell>
          <cell r="O976">
            <v>40</v>
          </cell>
          <cell r="P976">
            <v>0</v>
          </cell>
          <cell r="Q976" t="str">
            <v>31315-02290</v>
          </cell>
          <cell r="R976" t="str">
            <v>BRACKET</v>
          </cell>
        </row>
        <row r="977">
          <cell r="A977" t="str">
            <v>TMT-987-07</v>
          </cell>
          <cell r="B977" t="str">
            <v>TTTCK</v>
          </cell>
          <cell r="C977" t="str">
            <v>F08</v>
          </cell>
          <cell r="D977" t="str">
            <v>CUT SIZE</v>
          </cell>
          <cell r="E977" t="str">
            <v>SPH270C-OD</v>
          </cell>
          <cell r="F977">
            <v>2.2999999999999998</v>
          </cell>
          <cell r="G977">
            <v>80</v>
          </cell>
          <cell r="H977">
            <v>1219</v>
          </cell>
          <cell r="I977">
            <v>1.7609999999999999</v>
          </cell>
          <cell r="J977">
            <v>200</v>
          </cell>
          <cell r="K977">
            <v>20</v>
          </cell>
          <cell r="L977">
            <v>80</v>
          </cell>
          <cell r="M977">
            <v>1219</v>
          </cell>
          <cell r="N977">
            <v>1</v>
          </cell>
          <cell r="O977">
            <v>58</v>
          </cell>
          <cell r="P977">
            <v>39</v>
          </cell>
          <cell r="Q977" t="str">
            <v>31315-0K010</v>
          </cell>
          <cell r="R977" t="str">
            <v>BRACKET PEDEL BUMPER</v>
          </cell>
        </row>
        <row r="978">
          <cell r="A978" t="str">
            <v>YSP3010</v>
          </cell>
          <cell r="B978" t="str">
            <v>TTTCK</v>
          </cell>
          <cell r="C978" t="str">
            <v>F10</v>
          </cell>
          <cell r="D978" t="str">
            <v>SHEET</v>
          </cell>
          <cell r="E978" t="str">
            <v>SPH270C-OD</v>
          </cell>
          <cell r="F978">
            <v>2.6</v>
          </cell>
          <cell r="G978">
            <v>865</v>
          </cell>
          <cell r="H978">
            <v>1219</v>
          </cell>
          <cell r="I978">
            <v>21.521000000000001</v>
          </cell>
          <cell r="J978">
            <v>50</v>
          </cell>
          <cell r="K978">
            <v>5</v>
          </cell>
          <cell r="L978">
            <v>171</v>
          </cell>
          <cell r="M978">
            <v>1219</v>
          </cell>
          <cell r="N978">
            <v>5</v>
          </cell>
          <cell r="O978">
            <v>14</v>
          </cell>
          <cell r="P978">
            <v>0</v>
          </cell>
          <cell r="Q978" t="str">
            <v>55375-02250</v>
          </cell>
          <cell r="R978" t="str">
            <v>BKT INS. PANEL LWR MT NO.2</v>
          </cell>
        </row>
        <row r="979">
          <cell r="A979" t="str">
            <v>YSP3014-01</v>
          </cell>
          <cell r="B979" t="str">
            <v>TTTCK</v>
          </cell>
          <cell r="C979" t="str">
            <v>F10</v>
          </cell>
          <cell r="D979" t="str">
            <v>SHEET</v>
          </cell>
          <cell r="E979" t="str">
            <v>SPH270C-OD</v>
          </cell>
          <cell r="F979">
            <v>2.6</v>
          </cell>
          <cell r="G979">
            <v>865</v>
          </cell>
          <cell r="H979">
            <v>1219</v>
          </cell>
          <cell r="I979">
            <v>21.521000000000001</v>
          </cell>
          <cell r="J979">
            <v>50</v>
          </cell>
          <cell r="K979">
            <v>5</v>
          </cell>
          <cell r="L979">
            <v>159</v>
          </cell>
          <cell r="M979">
            <v>1219</v>
          </cell>
          <cell r="N979">
            <v>5</v>
          </cell>
          <cell r="O979">
            <v>16</v>
          </cell>
          <cell r="P979">
            <v>0</v>
          </cell>
          <cell r="Q979" t="str">
            <v>55125-02150-01</v>
          </cell>
          <cell r="R979" t="str">
            <v>BKT STEERING SUPPORT</v>
          </cell>
        </row>
        <row r="980">
          <cell r="A980" t="str">
            <v>YSP3015</v>
          </cell>
          <cell r="B980" t="str">
            <v>TTTCK</v>
          </cell>
          <cell r="C980" t="str">
            <v>F10</v>
          </cell>
          <cell r="D980" t="str">
            <v>SHEET</v>
          </cell>
          <cell r="E980" t="str">
            <v>SPH270C-OD</v>
          </cell>
          <cell r="F980">
            <v>2.6</v>
          </cell>
          <cell r="G980">
            <v>865</v>
          </cell>
          <cell r="H980">
            <v>1219</v>
          </cell>
          <cell r="I980">
            <v>21.521000000000001</v>
          </cell>
          <cell r="J980">
            <v>50</v>
          </cell>
          <cell r="K980">
            <v>5</v>
          </cell>
          <cell r="L980">
            <v>141</v>
          </cell>
          <cell r="M980">
            <v>1219</v>
          </cell>
          <cell r="N980">
            <v>6</v>
          </cell>
          <cell r="O980">
            <v>15</v>
          </cell>
          <cell r="P980">
            <v>0</v>
          </cell>
          <cell r="Q980" t="str">
            <v>55375-02310</v>
          </cell>
          <cell r="R980" t="str">
            <v>BKT INSTRUMENT PANEL LWR MT NO.2</v>
          </cell>
        </row>
        <row r="981">
          <cell r="A981" t="str">
            <v>YSP3020-01</v>
          </cell>
          <cell r="B981" t="str">
            <v>TTTCK</v>
          </cell>
          <cell r="C981" t="str">
            <v>F10</v>
          </cell>
          <cell r="D981" t="str">
            <v>SHEET</v>
          </cell>
          <cell r="E981" t="str">
            <v>SPH270C-OD</v>
          </cell>
          <cell r="F981">
            <v>2.6</v>
          </cell>
          <cell r="G981">
            <v>865</v>
          </cell>
          <cell r="H981">
            <v>1219</v>
          </cell>
          <cell r="I981">
            <v>21.521000000000001</v>
          </cell>
          <cell r="J981">
            <v>50</v>
          </cell>
          <cell r="K981">
            <v>5</v>
          </cell>
          <cell r="L981">
            <v>159</v>
          </cell>
          <cell r="M981">
            <v>1219</v>
          </cell>
          <cell r="N981">
            <v>5</v>
          </cell>
          <cell r="O981">
            <v>16</v>
          </cell>
          <cell r="P981">
            <v>0</v>
          </cell>
          <cell r="Q981" t="str">
            <v>55125-02350-01</v>
          </cell>
          <cell r="R981" t="str">
            <v>BKT STEER STERING SUPPORT</v>
          </cell>
        </row>
        <row r="982">
          <cell r="A982" t="str">
            <v>TMT3031-02</v>
          </cell>
          <cell r="B982" t="str">
            <v>TTTCK</v>
          </cell>
          <cell r="C982" t="str">
            <v>F16</v>
          </cell>
          <cell r="D982" t="str">
            <v>SHEET</v>
          </cell>
          <cell r="E982" t="str">
            <v>SPH270C-OD</v>
          </cell>
          <cell r="F982">
            <v>3</v>
          </cell>
          <cell r="G982">
            <v>1060</v>
          </cell>
          <cell r="H982">
            <v>1219</v>
          </cell>
          <cell r="I982">
            <v>30.43</v>
          </cell>
          <cell r="J982">
            <v>30</v>
          </cell>
          <cell r="K982">
            <v>5</v>
          </cell>
          <cell r="L982">
            <v>150</v>
          </cell>
          <cell r="M982">
            <v>1219</v>
          </cell>
          <cell r="N982">
            <v>7</v>
          </cell>
          <cell r="O982">
            <v>29</v>
          </cell>
          <cell r="P982">
            <v>0</v>
          </cell>
          <cell r="Q982" t="str">
            <v>71341-02040</v>
          </cell>
          <cell r="R982" t="str">
            <v>HINGE RR SEAT BACK UPR RH</v>
          </cell>
        </row>
        <row r="983">
          <cell r="A983" t="str">
            <v>TMT3031-03</v>
          </cell>
          <cell r="B983" t="str">
            <v>TTTCK</v>
          </cell>
          <cell r="C983" t="str">
            <v>F16</v>
          </cell>
          <cell r="D983" t="str">
            <v>SHEET</v>
          </cell>
          <cell r="E983" t="str">
            <v>SPH270C-OD</v>
          </cell>
          <cell r="F983">
            <v>3</v>
          </cell>
          <cell r="G983">
            <v>1060</v>
          </cell>
          <cell r="H983">
            <v>1219</v>
          </cell>
          <cell r="I983">
            <v>30.43</v>
          </cell>
          <cell r="J983">
            <v>30</v>
          </cell>
          <cell r="K983">
            <v>5</v>
          </cell>
          <cell r="L983">
            <v>150</v>
          </cell>
          <cell r="M983">
            <v>1219</v>
          </cell>
          <cell r="N983">
            <v>7</v>
          </cell>
          <cell r="O983">
            <v>29</v>
          </cell>
          <cell r="P983">
            <v>0</v>
          </cell>
          <cell r="Q983" t="str">
            <v>71342-02040</v>
          </cell>
          <cell r="R983" t="str">
            <v>HINGE RR SEAT BACK UPR LH</v>
          </cell>
        </row>
        <row r="984">
          <cell r="A984" t="str">
            <v>TMT3037-03</v>
          </cell>
          <cell r="B984" t="str">
            <v>TTTCK</v>
          </cell>
          <cell r="C984" t="str">
            <v>F17</v>
          </cell>
          <cell r="D984" t="str">
            <v>SHEET</v>
          </cell>
          <cell r="E984" t="str">
            <v>SPH270C-OD</v>
          </cell>
          <cell r="F984">
            <v>3.2</v>
          </cell>
          <cell r="G984">
            <v>1035</v>
          </cell>
          <cell r="H984">
            <v>1219</v>
          </cell>
          <cell r="I984">
            <v>31.693000000000001</v>
          </cell>
          <cell r="J984">
            <v>30</v>
          </cell>
          <cell r="K984">
            <v>5</v>
          </cell>
          <cell r="L984">
            <v>93</v>
          </cell>
          <cell r="M984">
            <v>1219</v>
          </cell>
          <cell r="N984">
            <v>11</v>
          </cell>
          <cell r="O984">
            <v>36</v>
          </cell>
          <cell r="P984">
            <v>0</v>
          </cell>
          <cell r="Q984" t="str">
            <v>12321-0D270-02</v>
          </cell>
          <cell r="R984" t="str">
            <v>BRACKET ENGINE MT RR NO.2</v>
          </cell>
        </row>
        <row r="985">
          <cell r="A985" t="str">
            <v>HMT-362-03</v>
          </cell>
          <cell r="B985" t="str">
            <v>TTTCK</v>
          </cell>
          <cell r="C985" t="str">
            <v>F18</v>
          </cell>
          <cell r="D985" t="str">
            <v>CUT SIZE</v>
          </cell>
          <cell r="E985" t="str">
            <v>SPH270C-OD</v>
          </cell>
          <cell r="F985">
            <v>2.6</v>
          </cell>
          <cell r="G985">
            <v>190</v>
          </cell>
          <cell r="H985">
            <v>1219</v>
          </cell>
          <cell r="I985">
            <v>4.7270000000000003</v>
          </cell>
          <cell r="J985">
            <v>100</v>
          </cell>
          <cell r="K985">
            <v>20</v>
          </cell>
          <cell r="L985">
            <v>190</v>
          </cell>
          <cell r="M985">
            <v>1219</v>
          </cell>
          <cell r="N985">
            <v>1</v>
          </cell>
          <cell r="O985">
            <v>12</v>
          </cell>
          <cell r="P985">
            <v>100</v>
          </cell>
          <cell r="Q985" t="str">
            <v>17405-9929B</v>
          </cell>
          <cell r="R985" t="str">
            <v>CLAMP EXH,PIPE</v>
          </cell>
        </row>
        <row r="986">
          <cell r="A986" t="str">
            <v>TMT-258-03</v>
          </cell>
          <cell r="B986" t="str">
            <v>TTTCK</v>
          </cell>
          <cell r="C986" t="str">
            <v>F49</v>
          </cell>
          <cell r="D986" t="str">
            <v>SHEET</v>
          </cell>
          <cell r="E986" t="str">
            <v>SPH270C-OD</v>
          </cell>
          <cell r="F986">
            <v>1.6</v>
          </cell>
          <cell r="G986">
            <v>826</v>
          </cell>
          <cell r="H986">
            <v>1219</v>
          </cell>
          <cell r="I986">
            <v>12.647</v>
          </cell>
          <cell r="J986">
            <v>60</v>
          </cell>
          <cell r="K986">
            <v>5</v>
          </cell>
          <cell r="L986">
            <v>32</v>
          </cell>
          <cell r="M986">
            <v>1219</v>
          </cell>
          <cell r="N986">
            <v>25</v>
          </cell>
          <cell r="O986">
            <v>50</v>
          </cell>
          <cell r="P986">
            <v>0</v>
          </cell>
          <cell r="Q986" t="str">
            <v>17592-54010</v>
          </cell>
          <cell r="R986" t="str">
            <v>STOPPER EXH. PIPE SUPT.</v>
          </cell>
        </row>
        <row r="987">
          <cell r="A987" t="str">
            <v>HMT-362-02</v>
          </cell>
          <cell r="B987" t="str">
            <v>TTTCK</v>
          </cell>
          <cell r="C987" t="str">
            <v>G46</v>
          </cell>
          <cell r="D987" t="str">
            <v>CUT SIZE</v>
          </cell>
          <cell r="E987" t="str">
            <v>SPH270C-OD</v>
          </cell>
          <cell r="F987">
            <v>1.6</v>
          </cell>
          <cell r="G987">
            <v>435</v>
          </cell>
          <cell r="H987">
            <v>1310</v>
          </cell>
          <cell r="I987">
            <v>7.157</v>
          </cell>
          <cell r="J987">
            <v>50</v>
          </cell>
          <cell r="K987">
            <v>20</v>
          </cell>
          <cell r="L987">
            <v>435</v>
          </cell>
          <cell r="M987">
            <v>1310</v>
          </cell>
          <cell r="N987">
            <v>1</v>
          </cell>
          <cell r="O987">
            <v>1</v>
          </cell>
          <cell r="P987">
            <v>1310</v>
          </cell>
          <cell r="Q987" t="str">
            <v>17504-4179</v>
          </cell>
          <cell r="R987" t="str">
            <v>PIPE</v>
          </cell>
        </row>
        <row r="988">
          <cell r="A988" t="str">
            <v>TMT6030-02</v>
          </cell>
          <cell r="B988" t="str">
            <v>TTTCK</v>
          </cell>
          <cell r="C988" t="str">
            <v>305</v>
          </cell>
          <cell r="D988" t="str">
            <v>CUT SIZE</v>
          </cell>
          <cell r="E988" t="str">
            <v>SPH270D-OD</v>
          </cell>
          <cell r="F988">
            <v>1.8</v>
          </cell>
          <cell r="G988">
            <v>471</v>
          </cell>
          <cell r="H988">
            <v>1219</v>
          </cell>
          <cell r="I988">
            <v>8.26</v>
          </cell>
          <cell r="J988">
            <v>100</v>
          </cell>
          <cell r="K988">
            <v>20</v>
          </cell>
          <cell r="L988">
            <v>471</v>
          </cell>
          <cell r="M988">
            <v>1219</v>
          </cell>
          <cell r="N988">
            <v>1</v>
          </cell>
          <cell r="O988">
            <v>20</v>
          </cell>
          <cell r="P988">
            <v>1219</v>
          </cell>
          <cell r="Q988" t="str">
            <v>58997-06041-01</v>
          </cell>
          <cell r="R988" t="str">
            <v>BKT, CONSOLE BOX MOUNTING NO.3</v>
          </cell>
        </row>
        <row r="989">
          <cell r="A989" t="str">
            <v>KIT-012-02</v>
          </cell>
          <cell r="B989" t="str">
            <v>TTTCK</v>
          </cell>
          <cell r="C989" t="str">
            <v>595</v>
          </cell>
          <cell r="D989" t="str">
            <v>SHEET</v>
          </cell>
          <cell r="E989" t="str">
            <v>SPH270D-OD</v>
          </cell>
          <cell r="F989">
            <v>2</v>
          </cell>
          <cell r="G989">
            <v>1219</v>
          </cell>
          <cell r="H989">
            <v>2438</v>
          </cell>
          <cell r="I989">
            <v>46.658999999999999</v>
          </cell>
          <cell r="J989">
            <v>25</v>
          </cell>
          <cell r="K989">
            <v>5</v>
          </cell>
          <cell r="L989">
            <v>90</v>
          </cell>
          <cell r="M989">
            <v>1219</v>
          </cell>
          <cell r="N989">
            <v>27</v>
          </cell>
          <cell r="O989">
            <v>100</v>
          </cell>
          <cell r="P989">
            <v>21</v>
          </cell>
          <cell r="Q989" t="str">
            <v>77615-0K030</v>
          </cell>
          <cell r="R989" t="str">
            <v>BKT. FUEL TANK BAND NO.3</v>
          </cell>
        </row>
        <row r="990">
          <cell r="A990" t="str">
            <v>TGA0001-01</v>
          </cell>
          <cell r="B990" t="str">
            <v>TTTCK</v>
          </cell>
          <cell r="C990" t="str">
            <v>595</v>
          </cell>
          <cell r="D990" t="str">
            <v>SHEET</v>
          </cell>
          <cell r="E990" t="str">
            <v>SPH270D-OD</v>
          </cell>
          <cell r="F990">
            <v>2</v>
          </cell>
          <cell r="G990">
            <v>1219</v>
          </cell>
          <cell r="H990">
            <v>2438</v>
          </cell>
          <cell r="I990">
            <v>46.658999999999999</v>
          </cell>
          <cell r="J990">
            <v>25</v>
          </cell>
          <cell r="K990">
            <v>5</v>
          </cell>
          <cell r="L990">
            <v>180</v>
          </cell>
          <cell r="M990">
            <v>1219</v>
          </cell>
          <cell r="N990">
            <v>13</v>
          </cell>
          <cell r="O990">
            <v>17</v>
          </cell>
          <cell r="P990">
            <v>174</v>
          </cell>
          <cell r="Q990" t="str">
            <v>58961-52010</v>
          </cell>
          <cell r="R990" t="str">
            <v>HINGE CONSOLE C/M DOOR MALE</v>
          </cell>
        </row>
        <row r="991">
          <cell r="A991" t="str">
            <v>TMT-242-01</v>
          </cell>
          <cell r="B991" t="str">
            <v>TTTCK</v>
          </cell>
          <cell r="C991" t="str">
            <v>595</v>
          </cell>
          <cell r="D991" t="str">
            <v>SHEET</v>
          </cell>
          <cell r="E991" t="str">
            <v>SPH270D-OD</v>
          </cell>
          <cell r="F991">
            <v>2</v>
          </cell>
          <cell r="G991">
            <v>1219</v>
          </cell>
          <cell r="H991">
            <v>2438</v>
          </cell>
          <cell r="I991">
            <v>46.658999999999999</v>
          </cell>
          <cell r="J991">
            <v>25</v>
          </cell>
          <cell r="K991">
            <v>5</v>
          </cell>
          <cell r="L991">
            <v>203</v>
          </cell>
          <cell r="M991">
            <v>1219</v>
          </cell>
          <cell r="N991">
            <v>12</v>
          </cell>
          <cell r="O991">
            <v>27</v>
          </cell>
          <cell r="P991">
            <v>0</v>
          </cell>
          <cell r="Q991" t="str">
            <v>77751-12270</v>
          </cell>
          <cell r="R991" t="str">
            <v>BRKT. S/A CHARCOAL CANISTER NO.1</v>
          </cell>
        </row>
        <row r="992">
          <cell r="A992" t="str">
            <v>TMT-289-02</v>
          </cell>
          <cell r="B992" t="str">
            <v>TTTCK</v>
          </cell>
          <cell r="C992" t="str">
            <v>595</v>
          </cell>
          <cell r="D992" t="str">
            <v>SHEET</v>
          </cell>
          <cell r="E992" t="str">
            <v>SPH270D-OD</v>
          </cell>
          <cell r="F992">
            <v>2</v>
          </cell>
          <cell r="G992">
            <v>1219</v>
          </cell>
          <cell r="H992">
            <v>2438</v>
          </cell>
          <cell r="I992">
            <v>46.658999999999999</v>
          </cell>
          <cell r="J992">
            <v>25</v>
          </cell>
          <cell r="K992">
            <v>5</v>
          </cell>
          <cell r="L992">
            <v>142</v>
          </cell>
          <cell r="M992">
            <v>1219</v>
          </cell>
          <cell r="N992">
            <v>17</v>
          </cell>
          <cell r="O992">
            <v>31</v>
          </cell>
          <cell r="P992">
            <v>0</v>
          </cell>
          <cell r="Q992" t="str">
            <v>48401-32020-03</v>
          </cell>
          <cell r="R992" t="str">
            <v>BRKT. SPRING NO.2</v>
          </cell>
        </row>
        <row r="993">
          <cell r="A993" t="str">
            <v>TMT3044-01</v>
          </cell>
          <cell r="B993" t="str">
            <v>TTTCK</v>
          </cell>
          <cell r="C993" t="str">
            <v>596</v>
          </cell>
          <cell r="D993" t="str">
            <v>CUT SIZE</v>
          </cell>
          <cell r="E993" t="str">
            <v>SPH270D-OD</v>
          </cell>
          <cell r="F993">
            <v>3.2</v>
          </cell>
          <cell r="G993">
            <v>154</v>
          </cell>
          <cell r="H993">
            <v>1219</v>
          </cell>
          <cell r="I993">
            <v>4.7149999999999999</v>
          </cell>
          <cell r="J993">
            <v>100</v>
          </cell>
          <cell r="K993">
            <v>10</v>
          </cell>
          <cell r="L993">
            <v>154</v>
          </cell>
          <cell r="M993">
            <v>1219</v>
          </cell>
          <cell r="N993">
            <v>1</v>
          </cell>
          <cell r="O993">
            <v>12</v>
          </cell>
          <cell r="P993">
            <v>138</v>
          </cell>
          <cell r="Q993" t="str">
            <v>33823-02170-01</v>
          </cell>
          <cell r="R993" t="str">
            <v>BRACKET NO.1</v>
          </cell>
        </row>
        <row r="994">
          <cell r="A994" t="str">
            <v>KYB-023</v>
          </cell>
          <cell r="B994" t="str">
            <v>TTTCK</v>
          </cell>
          <cell r="C994" t="str">
            <v>639</v>
          </cell>
          <cell r="D994" t="str">
            <v>SHEET</v>
          </cell>
          <cell r="E994" t="str">
            <v>SPH270D-OD</v>
          </cell>
          <cell r="F994">
            <v>2.6</v>
          </cell>
          <cell r="G994">
            <v>1219</v>
          </cell>
          <cell r="H994">
            <v>2438</v>
          </cell>
          <cell r="I994">
            <v>60.656999999999996</v>
          </cell>
          <cell r="J994">
            <v>30</v>
          </cell>
          <cell r="K994">
            <v>5</v>
          </cell>
          <cell r="L994">
            <v>193</v>
          </cell>
          <cell r="M994">
            <v>1219</v>
          </cell>
          <cell r="N994">
            <v>12</v>
          </cell>
          <cell r="O994">
            <v>6</v>
          </cell>
          <cell r="P994">
            <v>0</v>
          </cell>
          <cell r="Q994" t="str">
            <v>10141-03921-L</v>
          </cell>
          <cell r="R994" t="str">
            <v>SPRING GUIDE</v>
          </cell>
        </row>
        <row r="995">
          <cell r="A995" t="str">
            <v>TGA0001-02</v>
          </cell>
          <cell r="B995" t="str">
            <v>TTTCK</v>
          </cell>
          <cell r="C995" t="str">
            <v>639</v>
          </cell>
          <cell r="D995" t="str">
            <v>SHEET</v>
          </cell>
          <cell r="E995" t="str">
            <v>SPH270D-OD</v>
          </cell>
          <cell r="F995">
            <v>2.6</v>
          </cell>
          <cell r="G995">
            <v>1219</v>
          </cell>
          <cell r="H995">
            <v>2438</v>
          </cell>
          <cell r="I995">
            <v>60.656999999999996</v>
          </cell>
          <cell r="J995">
            <v>30</v>
          </cell>
          <cell r="K995">
            <v>5</v>
          </cell>
          <cell r="L995">
            <v>235</v>
          </cell>
          <cell r="M995">
            <v>1219</v>
          </cell>
          <cell r="N995">
            <v>10</v>
          </cell>
          <cell r="O995">
            <v>27</v>
          </cell>
          <cell r="P995">
            <v>58</v>
          </cell>
          <cell r="Q995" t="str">
            <v>58962-52010</v>
          </cell>
          <cell r="R995" t="str">
            <v>HINGE CONSOLE C/M DOOR FEMALE</v>
          </cell>
        </row>
        <row r="996">
          <cell r="A996" t="str">
            <v>KIT-011-01</v>
          </cell>
          <cell r="B996" t="str">
            <v>TTTCK</v>
          </cell>
          <cell r="C996" t="str">
            <v>683</v>
          </cell>
          <cell r="D996" t="str">
            <v>SHEET</v>
          </cell>
          <cell r="E996" t="str">
            <v>SPH270D-OD</v>
          </cell>
          <cell r="F996">
            <v>3.2</v>
          </cell>
          <cell r="G996">
            <v>1219</v>
          </cell>
          <cell r="H996">
            <v>2438</v>
          </cell>
          <cell r="I996">
            <v>74.655000000000001</v>
          </cell>
          <cell r="J996">
            <v>25</v>
          </cell>
          <cell r="K996">
            <v>5</v>
          </cell>
          <cell r="L996">
            <v>160</v>
          </cell>
          <cell r="M996">
            <v>1219</v>
          </cell>
          <cell r="N996">
            <v>15</v>
          </cell>
          <cell r="O996">
            <v>14</v>
          </cell>
          <cell r="P996">
            <v>172</v>
          </cell>
          <cell r="Q996" t="str">
            <v>77616-0K030</v>
          </cell>
          <cell r="R996" t="str">
            <v>BKT. FUEL TANK BAND NO.4</v>
          </cell>
        </row>
        <row r="997">
          <cell r="A997" t="str">
            <v>KIT-011-02</v>
          </cell>
          <cell r="B997" t="str">
            <v>TTTCK</v>
          </cell>
          <cell r="C997" t="str">
            <v>683</v>
          </cell>
          <cell r="D997" t="str">
            <v>SHEET</v>
          </cell>
          <cell r="E997" t="str">
            <v>SPH270D-OD</v>
          </cell>
          <cell r="F997">
            <v>3.2</v>
          </cell>
          <cell r="G997">
            <v>1219</v>
          </cell>
          <cell r="H997">
            <v>2438</v>
          </cell>
          <cell r="I997">
            <v>74.655000000000001</v>
          </cell>
          <cell r="J997">
            <v>25</v>
          </cell>
          <cell r="K997">
            <v>5</v>
          </cell>
          <cell r="L997">
            <v>97</v>
          </cell>
          <cell r="M997">
            <v>1219</v>
          </cell>
          <cell r="N997">
            <v>25</v>
          </cell>
          <cell r="O997">
            <v>31</v>
          </cell>
          <cell r="P997">
            <v>36</v>
          </cell>
          <cell r="Q997" t="str">
            <v>77515-0K030</v>
          </cell>
          <cell r="R997" t="str">
            <v>BKT. FUEL TANK NO.5</v>
          </cell>
        </row>
        <row r="998">
          <cell r="A998" t="str">
            <v>KIT-011-03</v>
          </cell>
          <cell r="B998" t="str">
            <v>TTTCK</v>
          </cell>
          <cell r="C998" t="str">
            <v>683</v>
          </cell>
          <cell r="D998" t="str">
            <v>SHEET</v>
          </cell>
          <cell r="E998" t="str">
            <v>SPH270D-OD</v>
          </cell>
          <cell r="F998">
            <v>3.2</v>
          </cell>
          <cell r="G998">
            <v>1219</v>
          </cell>
          <cell r="H998">
            <v>2438</v>
          </cell>
          <cell r="I998">
            <v>74.655000000000001</v>
          </cell>
          <cell r="J998">
            <v>25</v>
          </cell>
          <cell r="K998">
            <v>5</v>
          </cell>
          <cell r="L998">
            <v>60</v>
          </cell>
          <cell r="M998">
            <v>1219</v>
          </cell>
          <cell r="N998">
            <v>40</v>
          </cell>
          <cell r="O998">
            <v>84</v>
          </cell>
          <cell r="P998">
            <v>21</v>
          </cell>
          <cell r="Q998" t="str">
            <v>77615-0K040</v>
          </cell>
          <cell r="R998" t="str">
            <v>BKT. FUEL TANK BAND NO.3</v>
          </cell>
        </row>
        <row r="999">
          <cell r="A999" t="str">
            <v>KIT-012-01</v>
          </cell>
          <cell r="B999" t="str">
            <v>TTTCK</v>
          </cell>
          <cell r="C999" t="str">
            <v>683</v>
          </cell>
          <cell r="D999" t="str">
            <v>SHEET</v>
          </cell>
          <cell r="E999" t="str">
            <v>SPH270D-OD</v>
          </cell>
          <cell r="F999">
            <v>3.2</v>
          </cell>
          <cell r="G999">
            <v>1219</v>
          </cell>
          <cell r="H999">
            <v>2438</v>
          </cell>
          <cell r="I999">
            <v>74.655000000000001</v>
          </cell>
          <cell r="J999">
            <v>25</v>
          </cell>
          <cell r="K999">
            <v>5</v>
          </cell>
          <cell r="L999">
            <v>190</v>
          </cell>
          <cell r="M999">
            <v>1219</v>
          </cell>
          <cell r="N999">
            <v>12</v>
          </cell>
          <cell r="O999">
            <v>19</v>
          </cell>
          <cell r="P999">
            <v>123</v>
          </cell>
          <cell r="Q999" t="str">
            <v>77616-0K020-A</v>
          </cell>
          <cell r="R999" t="str">
            <v>BKT. FUEL TANK BAND NO.4</v>
          </cell>
        </row>
        <row r="1000">
          <cell r="A1000" t="str">
            <v>TMT-301-01</v>
          </cell>
          <cell r="B1000" t="str">
            <v>TTTCK</v>
          </cell>
          <cell r="C1000" t="str">
            <v>683</v>
          </cell>
          <cell r="D1000" t="str">
            <v>SHEET</v>
          </cell>
          <cell r="E1000" t="str">
            <v>SPH270D-OD</v>
          </cell>
          <cell r="F1000">
            <v>3.2</v>
          </cell>
          <cell r="G1000">
            <v>1219</v>
          </cell>
          <cell r="H1000">
            <v>2438</v>
          </cell>
          <cell r="I1000">
            <v>74.655000000000001</v>
          </cell>
          <cell r="J1000">
            <v>25</v>
          </cell>
          <cell r="K1000">
            <v>5</v>
          </cell>
          <cell r="L1000">
            <v>121</v>
          </cell>
          <cell r="M1000">
            <v>1219</v>
          </cell>
          <cell r="N1000">
            <v>20</v>
          </cell>
          <cell r="O1000">
            <v>11</v>
          </cell>
          <cell r="P1000">
            <v>0</v>
          </cell>
          <cell r="Q1000" t="str">
            <v>33823-20230-01</v>
          </cell>
          <cell r="R1000" t="str">
            <v>BRKT. TRANSMISSION CONTROL CABLE NO.1</v>
          </cell>
        </row>
        <row r="1001">
          <cell r="A1001" t="str">
            <v>TMT6019-02</v>
          </cell>
          <cell r="B1001" t="str">
            <v>TTTCK</v>
          </cell>
          <cell r="C1001" t="str">
            <v>A25</v>
          </cell>
          <cell r="D1001" t="str">
            <v>CUT SIZE</v>
          </cell>
          <cell r="E1001" t="str">
            <v>SPH270D-OD</v>
          </cell>
          <cell r="F1001">
            <v>1.8</v>
          </cell>
          <cell r="G1001">
            <v>477</v>
          </cell>
          <cell r="H1001">
            <v>1219</v>
          </cell>
          <cell r="I1001">
            <v>8.26</v>
          </cell>
          <cell r="J1001">
            <v>100</v>
          </cell>
          <cell r="K1001">
            <v>10</v>
          </cell>
          <cell r="L1001">
            <v>477</v>
          </cell>
          <cell r="M1001">
            <v>1219</v>
          </cell>
          <cell r="N1001">
            <v>1</v>
          </cell>
          <cell r="O1001">
            <v>19</v>
          </cell>
          <cell r="P1001">
            <v>82</v>
          </cell>
          <cell r="Q1001" t="str">
            <v>58997-06040-01</v>
          </cell>
          <cell r="R1001" t="str">
            <v>BKT, CONSOLE BOX MOUNTING NO.3</v>
          </cell>
        </row>
        <row r="1002">
          <cell r="A1002" t="str">
            <v>HMT-307-04</v>
          </cell>
          <cell r="B1002" t="str">
            <v>TTTCK</v>
          </cell>
          <cell r="C1002" t="str">
            <v>631</v>
          </cell>
          <cell r="D1002" t="str">
            <v>SHEET</v>
          </cell>
          <cell r="E1002" t="str">
            <v>SPH310-OD</v>
          </cell>
          <cell r="F1002">
            <v>2.6</v>
          </cell>
          <cell r="G1002">
            <v>1219</v>
          </cell>
          <cell r="H1002">
            <v>1219</v>
          </cell>
          <cell r="I1002">
            <v>30.327999999999999</v>
          </cell>
          <cell r="J1002">
            <v>30</v>
          </cell>
          <cell r="K1002">
            <v>5</v>
          </cell>
          <cell r="L1002">
            <v>208</v>
          </cell>
          <cell r="M1002">
            <v>1219</v>
          </cell>
          <cell r="N1002">
            <v>5</v>
          </cell>
          <cell r="O1002">
            <v>19</v>
          </cell>
          <cell r="P1002">
            <v>166</v>
          </cell>
          <cell r="Q1002" t="str">
            <v>S17568-1850</v>
          </cell>
          <cell r="R1002" t="str">
            <v>CLAMP EXH PIPE</v>
          </cell>
        </row>
        <row r="1003">
          <cell r="A1003" t="str">
            <v>TMT3043-01</v>
          </cell>
          <cell r="B1003" t="str">
            <v>TTTCK</v>
          </cell>
          <cell r="C1003" t="str">
            <v>245</v>
          </cell>
          <cell r="D1003" t="str">
            <v>CUT SIZE</v>
          </cell>
          <cell r="E1003" t="str">
            <v>SPH370-OD</v>
          </cell>
          <cell r="F1003">
            <v>2.2999999999999998</v>
          </cell>
          <cell r="G1003">
            <v>163</v>
          </cell>
          <cell r="H1003">
            <v>1135</v>
          </cell>
          <cell r="I1003">
            <v>3.34</v>
          </cell>
          <cell r="J1003">
            <v>300</v>
          </cell>
          <cell r="K1003">
            <v>20</v>
          </cell>
          <cell r="L1003">
            <v>163</v>
          </cell>
          <cell r="M1003">
            <v>1135</v>
          </cell>
          <cell r="N1003">
            <v>1</v>
          </cell>
          <cell r="O1003">
            <v>7</v>
          </cell>
          <cell r="P1003">
            <v>0</v>
          </cell>
          <cell r="Q1003" t="str">
            <v>48471-02140</v>
          </cell>
          <cell r="R1003" t="str">
            <v>SEAT FR SPRING UPR</v>
          </cell>
        </row>
        <row r="1004">
          <cell r="A1004" t="str">
            <v>TMT3024-04</v>
          </cell>
          <cell r="B1004" t="str">
            <v>TTTCK</v>
          </cell>
          <cell r="C1004" t="str">
            <v>F19</v>
          </cell>
          <cell r="D1004" t="str">
            <v>CUT SIZE</v>
          </cell>
          <cell r="E1004" t="str">
            <v>SPH370-OD</v>
          </cell>
          <cell r="F1004">
            <v>4.5</v>
          </cell>
          <cell r="G1004">
            <v>130</v>
          </cell>
          <cell r="H1004">
            <v>1219</v>
          </cell>
          <cell r="I1004">
            <v>5.5979999999999999</v>
          </cell>
          <cell r="J1004">
            <v>200</v>
          </cell>
          <cell r="K1004">
            <v>15</v>
          </cell>
          <cell r="L1004">
            <v>130</v>
          </cell>
          <cell r="M1004">
            <v>1219</v>
          </cell>
          <cell r="N1004">
            <v>1</v>
          </cell>
          <cell r="O1004">
            <v>22</v>
          </cell>
          <cell r="P1004">
            <v>0</v>
          </cell>
          <cell r="Q1004" t="str">
            <v>12325-0D110-02</v>
          </cell>
          <cell r="R1004" t="str">
            <v>BRACKET ENGINE MT LH NO.2</v>
          </cell>
        </row>
        <row r="1005">
          <cell r="A1005" t="str">
            <v>TMT3025-02</v>
          </cell>
          <cell r="B1005" t="str">
            <v>TTTCK</v>
          </cell>
          <cell r="C1005" t="str">
            <v>F19</v>
          </cell>
          <cell r="D1005" t="str">
            <v>CUT SIZE</v>
          </cell>
          <cell r="E1005" t="str">
            <v>SPH370-OD</v>
          </cell>
          <cell r="F1005">
            <v>4.5</v>
          </cell>
          <cell r="G1005">
            <v>130</v>
          </cell>
          <cell r="H1005">
            <v>1219</v>
          </cell>
          <cell r="I1005">
            <v>5.5979999999999999</v>
          </cell>
          <cell r="J1005">
            <v>200</v>
          </cell>
          <cell r="K1005">
            <v>15</v>
          </cell>
          <cell r="L1005">
            <v>130</v>
          </cell>
          <cell r="M1005">
            <v>1219</v>
          </cell>
          <cell r="N1005">
            <v>1</v>
          </cell>
          <cell r="O1005">
            <v>34</v>
          </cell>
          <cell r="P1005">
            <v>0</v>
          </cell>
          <cell r="Q1005" t="str">
            <v>12325-0D100-02</v>
          </cell>
          <cell r="R1005" t="str">
            <v>BRACKET ENGINE MOUNTING LH</v>
          </cell>
        </row>
        <row r="1006">
          <cell r="A1006" t="str">
            <v>TMT3022-01</v>
          </cell>
          <cell r="B1006" t="str">
            <v>TTTCK</v>
          </cell>
          <cell r="C1006" t="str">
            <v>F22</v>
          </cell>
          <cell r="D1006" t="str">
            <v>SHEET</v>
          </cell>
          <cell r="E1006" t="str">
            <v>SPH370-OD</v>
          </cell>
          <cell r="F1006">
            <v>5</v>
          </cell>
          <cell r="G1006">
            <v>1360</v>
          </cell>
          <cell r="H1006">
            <v>1219</v>
          </cell>
          <cell r="I1006">
            <v>65.069999999999993</v>
          </cell>
          <cell r="J1006">
            <v>20</v>
          </cell>
          <cell r="K1006">
            <v>5</v>
          </cell>
          <cell r="L1006">
            <v>333</v>
          </cell>
          <cell r="M1006">
            <v>1219</v>
          </cell>
          <cell r="N1006">
            <v>4</v>
          </cell>
          <cell r="O1006">
            <v>11</v>
          </cell>
          <cell r="P1006">
            <v>0</v>
          </cell>
          <cell r="Q1006" t="str">
            <v>12311-0D190-01</v>
          </cell>
          <cell r="R1006" t="str">
            <v>BRACKET ENGINE MT</v>
          </cell>
        </row>
        <row r="1007">
          <cell r="A1007" t="str">
            <v>TMT3023-01</v>
          </cell>
          <cell r="B1007" t="str">
            <v>TTTCK</v>
          </cell>
          <cell r="C1007" t="str">
            <v>F22</v>
          </cell>
          <cell r="D1007" t="str">
            <v>SHEET</v>
          </cell>
          <cell r="E1007" t="str">
            <v>SPH370-OD</v>
          </cell>
          <cell r="F1007">
            <v>5</v>
          </cell>
          <cell r="G1007">
            <v>1360</v>
          </cell>
          <cell r="H1007">
            <v>1219</v>
          </cell>
          <cell r="I1007">
            <v>65.069999999999993</v>
          </cell>
          <cell r="J1007">
            <v>20</v>
          </cell>
          <cell r="K1007">
            <v>5</v>
          </cell>
          <cell r="L1007">
            <v>333</v>
          </cell>
          <cell r="M1007">
            <v>1219</v>
          </cell>
          <cell r="N1007">
            <v>4</v>
          </cell>
          <cell r="O1007">
            <v>11</v>
          </cell>
          <cell r="P1007">
            <v>0</v>
          </cell>
          <cell r="Q1007" t="str">
            <v>12311-0D210-01</v>
          </cell>
          <cell r="R1007" t="str">
            <v>BRACKET ENGINE MT NO.1</v>
          </cell>
        </row>
        <row r="1008">
          <cell r="A1008" t="str">
            <v>TMT3037-02</v>
          </cell>
          <cell r="B1008" t="str">
            <v>TTTCK</v>
          </cell>
          <cell r="C1008" t="str">
            <v>F22</v>
          </cell>
          <cell r="D1008" t="str">
            <v>SHEET</v>
          </cell>
          <cell r="E1008" t="str">
            <v>SPH370-OD</v>
          </cell>
          <cell r="F1008">
            <v>5</v>
          </cell>
          <cell r="G1008">
            <v>1360</v>
          </cell>
          <cell r="H1008">
            <v>1219</v>
          </cell>
          <cell r="I1008">
            <v>65.069999999999993</v>
          </cell>
          <cell r="J1008">
            <v>20</v>
          </cell>
          <cell r="K1008">
            <v>5</v>
          </cell>
          <cell r="L1008">
            <v>255</v>
          </cell>
          <cell r="M1008">
            <v>1219</v>
          </cell>
          <cell r="N1008">
            <v>5</v>
          </cell>
          <cell r="O1008">
            <v>11</v>
          </cell>
          <cell r="P1008">
            <v>0</v>
          </cell>
          <cell r="Q1008" t="str">
            <v>12321-0D270-01</v>
          </cell>
          <cell r="R1008" t="str">
            <v>BRACKET ENGINE MOUNTING RR</v>
          </cell>
        </row>
        <row r="1009">
          <cell r="A1009" t="str">
            <v>TMT-975-03</v>
          </cell>
          <cell r="B1009" t="str">
            <v>TTTCK</v>
          </cell>
          <cell r="C1009" t="str">
            <v>435</v>
          </cell>
          <cell r="D1009" t="str">
            <v>CUT SIZE</v>
          </cell>
          <cell r="E1009" t="str">
            <v>SPH440</v>
          </cell>
          <cell r="F1009">
            <v>10</v>
          </cell>
          <cell r="G1009">
            <v>500</v>
          </cell>
          <cell r="H1009">
            <v>1219</v>
          </cell>
          <cell r="I1009">
            <v>47.844999999999999</v>
          </cell>
          <cell r="J1009">
            <v>20</v>
          </cell>
          <cell r="K1009">
            <v>15</v>
          </cell>
          <cell r="L1009">
            <v>500</v>
          </cell>
          <cell r="M1009">
            <v>1219</v>
          </cell>
          <cell r="N1009">
            <v>1</v>
          </cell>
          <cell r="O1009">
            <v>19</v>
          </cell>
          <cell r="P1009">
            <v>0</v>
          </cell>
          <cell r="Q1009" t="str">
            <v>47111-0K050</v>
          </cell>
          <cell r="R1009" t="str">
            <v>PEDAL BRAKE</v>
          </cell>
        </row>
        <row r="1010">
          <cell r="A1010" t="str">
            <v>HDT-001-04</v>
          </cell>
          <cell r="B1010" t="str">
            <v>TTTCK</v>
          </cell>
          <cell r="C1010" t="str">
            <v>515</v>
          </cell>
          <cell r="D1010" t="str">
            <v>SHEET</v>
          </cell>
          <cell r="E1010" t="str">
            <v>SPH440</v>
          </cell>
          <cell r="F1010">
            <v>10</v>
          </cell>
          <cell r="G1010">
            <v>1219</v>
          </cell>
          <cell r="H1010">
            <v>1630</v>
          </cell>
          <cell r="I1010">
            <v>155.97</v>
          </cell>
          <cell r="J1010">
            <v>10</v>
          </cell>
          <cell r="K1010">
            <v>5</v>
          </cell>
          <cell r="L1010">
            <v>1219</v>
          </cell>
          <cell r="M1010">
            <v>1630</v>
          </cell>
          <cell r="N1010">
            <v>1</v>
          </cell>
          <cell r="O1010">
            <v>120</v>
          </cell>
          <cell r="P1010">
            <v>0</v>
          </cell>
          <cell r="Q1010" t="str">
            <v>28607-29020</v>
          </cell>
          <cell r="R1010" t="str">
            <v>FLANGE</v>
          </cell>
        </row>
        <row r="1011">
          <cell r="A1011" t="str">
            <v>HDT-002-08</v>
          </cell>
          <cell r="B1011" t="str">
            <v>TTTCK</v>
          </cell>
          <cell r="C1011" t="str">
            <v>515</v>
          </cell>
          <cell r="D1011" t="str">
            <v>SHEET</v>
          </cell>
          <cell r="E1011" t="str">
            <v>SPH440</v>
          </cell>
          <cell r="F1011">
            <v>10</v>
          </cell>
          <cell r="G1011">
            <v>1219</v>
          </cell>
          <cell r="H1011">
            <v>1630</v>
          </cell>
          <cell r="I1011">
            <v>155.97</v>
          </cell>
          <cell r="J1011">
            <v>10</v>
          </cell>
          <cell r="K1011">
            <v>5</v>
          </cell>
          <cell r="L1011">
            <v>1219</v>
          </cell>
          <cell r="M1011">
            <v>1630</v>
          </cell>
          <cell r="N1011">
            <v>1</v>
          </cell>
          <cell r="O1011">
            <v>120</v>
          </cell>
          <cell r="P1011">
            <v>0</v>
          </cell>
          <cell r="Q1011" t="str">
            <v>82693-23600</v>
          </cell>
          <cell r="R1011" t="str">
            <v>FLANGE</v>
          </cell>
        </row>
        <row r="1012">
          <cell r="A1012" t="str">
            <v>TMT-901-03</v>
          </cell>
          <cell r="B1012" t="str">
            <v>TTTCK</v>
          </cell>
          <cell r="C1012" t="str">
            <v>515</v>
          </cell>
          <cell r="D1012" t="str">
            <v>SHEET</v>
          </cell>
          <cell r="E1012" t="str">
            <v>SPH440</v>
          </cell>
          <cell r="F1012">
            <v>10</v>
          </cell>
          <cell r="G1012">
            <v>1219</v>
          </cell>
          <cell r="H1012">
            <v>1630</v>
          </cell>
          <cell r="I1012">
            <v>155.97</v>
          </cell>
          <cell r="J1012">
            <v>10</v>
          </cell>
          <cell r="K1012">
            <v>5</v>
          </cell>
          <cell r="L1012">
            <v>530</v>
          </cell>
          <cell r="M1012">
            <v>1219</v>
          </cell>
          <cell r="N1012">
            <v>3</v>
          </cell>
          <cell r="O1012">
            <v>19</v>
          </cell>
          <cell r="P1012">
            <v>0</v>
          </cell>
          <cell r="Q1012" t="str">
            <v>47111-0K020</v>
          </cell>
          <cell r="R1012" t="str">
            <v>PEDAL BRAKE</v>
          </cell>
        </row>
        <row r="1013">
          <cell r="A1013" t="str">
            <v>TMT-901-04</v>
          </cell>
          <cell r="B1013" t="str">
            <v>TTTCK</v>
          </cell>
          <cell r="C1013" t="str">
            <v>515</v>
          </cell>
          <cell r="D1013" t="str">
            <v>SHEET</v>
          </cell>
          <cell r="E1013" t="str">
            <v>SPH440</v>
          </cell>
          <cell r="F1013">
            <v>10</v>
          </cell>
          <cell r="G1013">
            <v>1219</v>
          </cell>
          <cell r="H1013">
            <v>1630</v>
          </cell>
          <cell r="I1013">
            <v>155.97</v>
          </cell>
          <cell r="J1013">
            <v>10</v>
          </cell>
          <cell r="K1013">
            <v>5</v>
          </cell>
          <cell r="L1013">
            <v>145</v>
          </cell>
          <cell r="M1013">
            <v>1219</v>
          </cell>
          <cell r="N1013">
            <v>11</v>
          </cell>
          <cell r="O1013">
            <v>22</v>
          </cell>
          <cell r="P1013">
            <v>0</v>
          </cell>
          <cell r="Q1013" t="str">
            <v>47125-0K010-A</v>
          </cell>
          <cell r="R1013" t="str">
            <v>BKT. PEDAL</v>
          </cell>
        </row>
        <row r="1014">
          <cell r="A1014" t="str">
            <v>HMT-363-02</v>
          </cell>
          <cell r="B1014" t="str">
            <v>TTTCK</v>
          </cell>
          <cell r="C1014" t="str">
            <v>A57</v>
          </cell>
          <cell r="D1014" t="str">
            <v>CUT SIZE</v>
          </cell>
          <cell r="E1014" t="str">
            <v>SPH440</v>
          </cell>
          <cell r="F1014">
            <v>6</v>
          </cell>
          <cell r="G1014">
            <v>195</v>
          </cell>
          <cell r="H1014">
            <v>1219</v>
          </cell>
          <cell r="I1014">
            <v>11.195</v>
          </cell>
          <cell r="J1014">
            <v>100</v>
          </cell>
          <cell r="K1014">
            <v>20</v>
          </cell>
          <cell r="L1014">
            <v>195</v>
          </cell>
          <cell r="M1014">
            <v>1219</v>
          </cell>
          <cell r="N1014">
            <v>1</v>
          </cell>
          <cell r="O1014">
            <v>16</v>
          </cell>
          <cell r="P1014">
            <v>93</v>
          </cell>
          <cell r="Q1014" t="str">
            <v>52308-1279A</v>
          </cell>
          <cell r="R1014" t="str">
            <v>HOOK</v>
          </cell>
        </row>
        <row r="1015">
          <cell r="A1015" t="str">
            <v>TMT3003-10</v>
          </cell>
          <cell r="B1015" t="str">
            <v>TTTCK</v>
          </cell>
          <cell r="C1015" t="str">
            <v>B38</v>
          </cell>
          <cell r="D1015" t="str">
            <v>SHEET</v>
          </cell>
          <cell r="E1015" t="str">
            <v>SPH440</v>
          </cell>
          <cell r="F1015">
            <v>9</v>
          </cell>
          <cell r="G1015">
            <v>1315</v>
          </cell>
          <cell r="H1015">
            <v>1219</v>
          </cell>
          <cell r="I1015">
            <v>113.251</v>
          </cell>
          <cell r="J1015">
            <v>10</v>
          </cell>
          <cell r="K1015">
            <v>5</v>
          </cell>
          <cell r="L1015">
            <v>435</v>
          </cell>
          <cell r="M1015">
            <v>1219</v>
          </cell>
          <cell r="N1015">
            <v>3</v>
          </cell>
          <cell r="O1015">
            <v>21</v>
          </cell>
          <cell r="P1015">
            <v>90</v>
          </cell>
          <cell r="Q1015" t="str">
            <v>47111-02370-01</v>
          </cell>
          <cell r="R1015" t="str">
            <v>PEDAL BRAKE</v>
          </cell>
        </row>
        <row r="1016">
          <cell r="A1016" t="str">
            <v>TMT3004-03</v>
          </cell>
          <cell r="B1016" t="str">
            <v>TTTCK</v>
          </cell>
          <cell r="C1016" t="str">
            <v>B38</v>
          </cell>
          <cell r="D1016" t="str">
            <v>SHEET</v>
          </cell>
          <cell r="E1016" t="str">
            <v>SPH440</v>
          </cell>
          <cell r="F1016">
            <v>9</v>
          </cell>
          <cell r="G1016">
            <v>1315</v>
          </cell>
          <cell r="H1016">
            <v>1219</v>
          </cell>
          <cell r="I1016">
            <v>113.251</v>
          </cell>
          <cell r="J1016">
            <v>10</v>
          </cell>
          <cell r="K1016">
            <v>5</v>
          </cell>
          <cell r="L1016">
            <v>435</v>
          </cell>
          <cell r="M1016">
            <v>1219</v>
          </cell>
          <cell r="N1016">
            <v>3</v>
          </cell>
          <cell r="O1016">
            <v>21</v>
          </cell>
          <cell r="P1016">
            <v>0</v>
          </cell>
          <cell r="Q1016" t="str">
            <v>47111-02380</v>
          </cell>
          <cell r="R1016" t="str">
            <v>PEDAL BRAKE</v>
          </cell>
        </row>
        <row r="1017">
          <cell r="A1017" t="str">
            <v>TMT3001-11</v>
          </cell>
          <cell r="B1017" t="str">
            <v>TTTCK</v>
          </cell>
          <cell r="C1017" t="str">
            <v>F25</v>
          </cell>
          <cell r="D1017" t="str">
            <v>SHEET</v>
          </cell>
          <cell r="E1017" t="str">
            <v>SPH440</v>
          </cell>
          <cell r="F1017">
            <v>8</v>
          </cell>
          <cell r="G1017">
            <v>1315</v>
          </cell>
          <cell r="H1017">
            <v>1219</v>
          </cell>
          <cell r="I1017">
            <v>100.667</v>
          </cell>
          <cell r="J1017">
            <v>10</v>
          </cell>
          <cell r="K1017">
            <v>5</v>
          </cell>
          <cell r="L1017">
            <v>435</v>
          </cell>
          <cell r="M1017">
            <v>1219</v>
          </cell>
          <cell r="N1017">
            <v>3</v>
          </cell>
          <cell r="O1017">
            <v>25</v>
          </cell>
          <cell r="P1017">
            <v>0</v>
          </cell>
          <cell r="Q1017" t="str">
            <v>47111-02300</v>
          </cell>
          <cell r="R1017" t="str">
            <v>PEDAL BRAKE</v>
          </cell>
        </row>
        <row r="1018">
          <cell r="A1018" t="str">
            <v>TMT3002-03</v>
          </cell>
          <cell r="B1018" t="str">
            <v>TTTCK</v>
          </cell>
          <cell r="C1018" t="str">
            <v>F25</v>
          </cell>
          <cell r="D1018" t="str">
            <v>SHEET</v>
          </cell>
          <cell r="E1018" t="str">
            <v>SPH440</v>
          </cell>
          <cell r="F1018">
            <v>8</v>
          </cell>
          <cell r="G1018">
            <v>1315</v>
          </cell>
          <cell r="H1018">
            <v>1219</v>
          </cell>
          <cell r="I1018">
            <v>100.667</v>
          </cell>
          <cell r="J1018">
            <v>10</v>
          </cell>
          <cell r="K1018">
            <v>5</v>
          </cell>
          <cell r="L1018">
            <v>435</v>
          </cell>
          <cell r="M1018">
            <v>1219</v>
          </cell>
          <cell r="N1018">
            <v>3</v>
          </cell>
          <cell r="O1018">
            <v>28</v>
          </cell>
          <cell r="P1018">
            <v>0</v>
          </cell>
          <cell r="Q1018" t="str">
            <v>47111-02310</v>
          </cell>
          <cell r="R1018" t="str">
            <v>PEDAL BRAKE</v>
          </cell>
        </row>
        <row r="1019">
          <cell r="A1019" t="str">
            <v>HMT-364-01</v>
          </cell>
          <cell r="B1019" t="str">
            <v>TTTCK</v>
          </cell>
          <cell r="C1019" t="str">
            <v>063</v>
          </cell>
          <cell r="D1019" t="str">
            <v>CUT SIZE</v>
          </cell>
          <cell r="E1019" t="str">
            <v>SPH440-OD</v>
          </cell>
          <cell r="F1019">
            <v>4.5</v>
          </cell>
          <cell r="G1019">
            <v>100</v>
          </cell>
          <cell r="H1019">
            <v>452</v>
          </cell>
          <cell r="I1019">
            <v>1.597</v>
          </cell>
          <cell r="J1019">
            <v>100</v>
          </cell>
          <cell r="K1019">
            <v>15</v>
          </cell>
          <cell r="L1019">
            <v>100</v>
          </cell>
          <cell r="M1019">
            <v>452</v>
          </cell>
          <cell r="N1019">
            <v>1</v>
          </cell>
          <cell r="O1019">
            <v>1</v>
          </cell>
          <cell r="P1019">
            <v>0</v>
          </cell>
          <cell r="Q1019" t="str">
            <v>76308-1609C</v>
          </cell>
          <cell r="R1019" t="str">
            <v>BRACKET</v>
          </cell>
        </row>
        <row r="1020">
          <cell r="A1020" t="str">
            <v>HMT-301</v>
          </cell>
          <cell r="B1020" t="str">
            <v>TTTCK</v>
          </cell>
          <cell r="C1020" t="str">
            <v>080</v>
          </cell>
          <cell r="D1020" t="str">
            <v>CUT SIZE</v>
          </cell>
          <cell r="E1020" t="str">
            <v>SPH440-OD</v>
          </cell>
          <cell r="F1020">
            <v>4.5</v>
          </cell>
          <cell r="G1020">
            <v>241</v>
          </cell>
          <cell r="H1020">
            <v>789</v>
          </cell>
          <cell r="I1020">
            <v>6.7169999999999996</v>
          </cell>
          <cell r="J1020">
            <v>50</v>
          </cell>
          <cell r="K1020">
            <v>10</v>
          </cell>
          <cell r="L1020">
            <v>241</v>
          </cell>
          <cell r="M1020">
            <v>789</v>
          </cell>
          <cell r="N1020">
            <v>1</v>
          </cell>
          <cell r="O1020">
            <v>2</v>
          </cell>
          <cell r="P1020">
            <v>0</v>
          </cell>
          <cell r="Q1020" t="str">
            <v>S51998-1680</v>
          </cell>
          <cell r="R1020" t="str">
            <v>ANGLE SPARE WHEEL CA (FC)</v>
          </cell>
        </row>
        <row r="1021">
          <cell r="A1021" t="str">
            <v>HMT-363-06</v>
          </cell>
          <cell r="B1021" t="str">
            <v>TTTCK</v>
          </cell>
          <cell r="C1021" t="str">
            <v>253</v>
          </cell>
          <cell r="D1021" t="str">
            <v>CUT SIZE</v>
          </cell>
          <cell r="E1021" t="str">
            <v>SPH440-OD</v>
          </cell>
          <cell r="F1021">
            <v>3.2</v>
          </cell>
          <cell r="G1021">
            <v>129</v>
          </cell>
          <cell r="H1021">
            <v>1219</v>
          </cell>
          <cell r="I1021">
            <v>3.95</v>
          </cell>
          <cell r="J1021">
            <v>100</v>
          </cell>
          <cell r="K1021">
            <v>20</v>
          </cell>
          <cell r="L1021">
            <v>129</v>
          </cell>
          <cell r="M1021">
            <v>1219</v>
          </cell>
          <cell r="N1021">
            <v>1</v>
          </cell>
          <cell r="O1021">
            <v>14</v>
          </cell>
          <cell r="P1021">
            <v>81</v>
          </cell>
          <cell r="Q1021" t="str">
            <v>52038-1759A</v>
          </cell>
          <cell r="R1021" t="str">
            <v>BRACKET</v>
          </cell>
        </row>
        <row r="1022">
          <cell r="A1022" t="str">
            <v>TMT6027</v>
          </cell>
          <cell r="B1022" t="str">
            <v>TTTCK</v>
          </cell>
          <cell r="C1022" t="str">
            <v>262</v>
          </cell>
          <cell r="D1022" t="str">
            <v>CUT SIZE</v>
          </cell>
          <cell r="E1022" t="str">
            <v>SPH440-OD</v>
          </cell>
          <cell r="F1022">
            <v>2.2999999999999998</v>
          </cell>
          <cell r="G1022">
            <v>66</v>
          </cell>
          <cell r="H1022">
            <v>1219</v>
          </cell>
          <cell r="I1022">
            <v>1.4530000000000001</v>
          </cell>
          <cell r="J1022">
            <v>50</v>
          </cell>
          <cell r="K1022">
            <v>20</v>
          </cell>
          <cell r="L1022">
            <v>66</v>
          </cell>
          <cell r="M1022">
            <v>1219</v>
          </cell>
          <cell r="N1022">
            <v>1</v>
          </cell>
          <cell r="O1022">
            <v>21</v>
          </cell>
          <cell r="P1022">
            <v>59</v>
          </cell>
          <cell r="Q1022" t="str">
            <v>46341-06070-00</v>
          </cell>
          <cell r="R1022" t="str">
            <v>EQUALIZER PARKING BRAKE</v>
          </cell>
        </row>
        <row r="1023">
          <cell r="A1023" t="str">
            <v>HMT-362-06</v>
          </cell>
          <cell r="B1023" t="str">
            <v>TTTCK</v>
          </cell>
          <cell r="C1023" t="str">
            <v>283</v>
          </cell>
          <cell r="D1023" t="str">
            <v>CUT SIZE</v>
          </cell>
          <cell r="E1023" t="str">
            <v>SPH440-OD</v>
          </cell>
          <cell r="F1023">
            <v>4.5</v>
          </cell>
          <cell r="G1023">
            <v>512</v>
          </cell>
          <cell r="H1023">
            <v>231</v>
          </cell>
          <cell r="I1023">
            <v>4.1779999999999999</v>
          </cell>
          <cell r="J1023">
            <v>200</v>
          </cell>
          <cell r="K1023">
            <v>20</v>
          </cell>
          <cell r="L1023">
            <v>512</v>
          </cell>
          <cell r="M1023">
            <v>231</v>
          </cell>
          <cell r="N1023">
            <v>1</v>
          </cell>
          <cell r="O1023">
            <v>1</v>
          </cell>
          <cell r="P1023">
            <v>231</v>
          </cell>
          <cell r="Q1023" t="str">
            <v>17505-3489A</v>
          </cell>
          <cell r="R1023" t="str">
            <v>BRACKET</v>
          </cell>
        </row>
        <row r="1024">
          <cell r="A1024" t="str">
            <v>TMT-955-02</v>
          </cell>
          <cell r="B1024" t="str">
            <v>TTTCK</v>
          </cell>
          <cell r="C1024" t="str">
            <v>388</v>
          </cell>
          <cell r="D1024" t="str">
            <v>COIL</v>
          </cell>
          <cell r="E1024" t="str">
            <v>SPH440-OD</v>
          </cell>
          <cell r="F1024">
            <v>3.2</v>
          </cell>
          <cell r="G1024">
            <v>144</v>
          </cell>
          <cell r="H1024">
            <v>0</v>
          </cell>
          <cell r="I1024">
            <v>510</v>
          </cell>
          <cell r="J1024">
            <v>1</v>
          </cell>
          <cell r="K1024">
            <v>10</v>
          </cell>
          <cell r="L1024">
            <v>144</v>
          </cell>
          <cell r="M1024">
            <v>0</v>
          </cell>
          <cell r="N1024">
            <v>2</v>
          </cell>
          <cell r="O1024">
            <v>1259</v>
          </cell>
          <cell r="P1024">
            <v>112</v>
          </cell>
          <cell r="Q1024" t="str">
            <v>48477-0K020</v>
          </cell>
          <cell r="R1024" t="str">
            <v>SUPPORT SPRING SEAT</v>
          </cell>
        </row>
        <row r="1025">
          <cell r="A1025" t="str">
            <v>KIT-007</v>
          </cell>
          <cell r="B1025" t="str">
            <v>TTTCK</v>
          </cell>
          <cell r="C1025" t="str">
            <v>389</v>
          </cell>
          <cell r="D1025" t="str">
            <v>COIL</v>
          </cell>
          <cell r="E1025" t="str">
            <v>SPH440-OD</v>
          </cell>
          <cell r="F1025">
            <v>3.2</v>
          </cell>
          <cell r="G1025">
            <v>152</v>
          </cell>
          <cell r="H1025">
            <v>0</v>
          </cell>
          <cell r="I1025">
            <v>490</v>
          </cell>
          <cell r="J1025">
            <v>1</v>
          </cell>
          <cell r="K1025">
            <v>10</v>
          </cell>
          <cell r="L1025">
            <v>152</v>
          </cell>
          <cell r="M1025">
            <v>0</v>
          </cell>
          <cell r="N1025">
            <v>2</v>
          </cell>
          <cell r="O1025">
            <v>752</v>
          </cell>
          <cell r="P1025">
            <v>85</v>
          </cell>
          <cell r="Q1025" t="str">
            <v>51611-0K010</v>
          </cell>
          <cell r="R1025" t="str">
            <v>STOPPER ,FR SUSPENSION BOUND</v>
          </cell>
        </row>
        <row r="1026">
          <cell r="A1026" t="str">
            <v>KIT-010</v>
          </cell>
          <cell r="B1026" t="str">
            <v>TTTCK</v>
          </cell>
          <cell r="C1026" t="str">
            <v>397</v>
          </cell>
          <cell r="D1026" t="str">
            <v>COIL</v>
          </cell>
          <cell r="E1026" t="str">
            <v>SPH440-OD</v>
          </cell>
          <cell r="F1026">
            <v>2.6</v>
          </cell>
          <cell r="G1026">
            <v>107.2</v>
          </cell>
          <cell r="H1026">
            <v>0</v>
          </cell>
          <cell r="I1026">
            <v>330</v>
          </cell>
          <cell r="J1026">
            <v>1</v>
          </cell>
          <cell r="K1026">
            <v>10</v>
          </cell>
          <cell r="L1026">
            <v>107.2</v>
          </cell>
          <cell r="M1026">
            <v>0</v>
          </cell>
          <cell r="N1026">
            <v>2</v>
          </cell>
          <cell r="O1026">
            <v>2640</v>
          </cell>
          <cell r="P1026">
            <v>57</v>
          </cell>
          <cell r="Q1026" t="str">
            <v>51555-0K010</v>
          </cell>
          <cell r="R1026" t="str">
            <v>R/F LWR ARM BRACKET RH</v>
          </cell>
        </row>
        <row r="1027">
          <cell r="A1027" t="str">
            <v>KIT-003</v>
          </cell>
          <cell r="B1027" t="str">
            <v>TTTCK</v>
          </cell>
          <cell r="C1027" t="str">
            <v>406</v>
          </cell>
          <cell r="D1027" t="str">
            <v>COIL</v>
          </cell>
          <cell r="E1027" t="str">
            <v>SPH440-OD</v>
          </cell>
          <cell r="F1027">
            <v>3.2</v>
          </cell>
          <cell r="G1027">
            <v>281</v>
          </cell>
          <cell r="H1027">
            <v>0</v>
          </cell>
          <cell r="I1027">
            <v>930</v>
          </cell>
          <cell r="J1027">
            <v>1</v>
          </cell>
          <cell r="K1027">
            <v>15</v>
          </cell>
          <cell r="L1027">
            <v>281</v>
          </cell>
          <cell r="M1027">
            <v>0</v>
          </cell>
          <cell r="N1027">
            <v>2</v>
          </cell>
          <cell r="O1027">
            <v>383</v>
          </cell>
          <cell r="P1027">
            <v>344</v>
          </cell>
          <cell r="Q1027" t="str">
            <v>51571-0K010</v>
          </cell>
          <cell r="R1027" t="str">
            <v>SUPT,SUSPENSION ARM RH</v>
          </cell>
        </row>
        <row r="1028">
          <cell r="A1028" t="str">
            <v>KIT-004</v>
          </cell>
          <cell r="B1028" t="str">
            <v>TTTCK</v>
          </cell>
          <cell r="C1028" t="str">
            <v>406</v>
          </cell>
          <cell r="D1028" t="str">
            <v>COIL</v>
          </cell>
          <cell r="E1028" t="str">
            <v>SPH440-OD</v>
          </cell>
          <cell r="F1028">
            <v>3.2</v>
          </cell>
          <cell r="G1028">
            <v>281</v>
          </cell>
          <cell r="H1028">
            <v>0</v>
          </cell>
          <cell r="I1028">
            <v>930</v>
          </cell>
          <cell r="J1028">
            <v>1</v>
          </cell>
          <cell r="K1028">
            <v>15</v>
          </cell>
          <cell r="L1028">
            <v>281</v>
          </cell>
          <cell r="M1028">
            <v>0</v>
          </cell>
          <cell r="N1028">
            <v>2</v>
          </cell>
          <cell r="O1028">
            <v>383</v>
          </cell>
          <cell r="P1028">
            <v>344</v>
          </cell>
          <cell r="Q1028" t="str">
            <v>51572-0K010</v>
          </cell>
          <cell r="R1028" t="str">
            <v>SUPT, SUSPENSION ARM LH</v>
          </cell>
        </row>
        <row r="1029">
          <cell r="A1029" t="str">
            <v>TMT-412-01</v>
          </cell>
          <cell r="B1029" t="str">
            <v>TTTCK</v>
          </cell>
          <cell r="C1029" t="str">
            <v>430</v>
          </cell>
          <cell r="D1029" t="str">
            <v>CUT SIZE</v>
          </cell>
          <cell r="E1029" t="str">
            <v>SPH440-OD</v>
          </cell>
          <cell r="F1029">
            <v>2.6</v>
          </cell>
          <cell r="G1029">
            <v>180</v>
          </cell>
          <cell r="H1029">
            <v>300</v>
          </cell>
          <cell r="I1029">
            <v>1.1000000000000001</v>
          </cell>
          <cell r="J1029">
            <v>300</v>
          </cell>
          <cell r="K1029">
            <v>10</v>
          </cell>
          <cell r="L1029">
            <v>180</v>
          </cell>
          <cell r="M1029">
            <v>300</v>
          </cell>
          <cell r="N1029">
            <v>1</v>
          </cell>
          <cell r="O1029">
            <v>1</v>
          </cell>
          <cell r="P1029">
            <v>290</v>
          </cell>
          <cell r="Q1029" t="str">
            <v>46235-0D020-01</v>
          </cell>
          <cell r="R1029" t="str">
            <v>BKT, PARKING BRAKE LEVER SUPPORT</v>
          </cell>
        </row>
        <row r="1030">
          <cell r="A1030" t="str">
            <v>HMT-361</v>
          </cell>
          <cell r="B1030" t="str">
            <v>TTTCK</v>
          </cell>
          <cell r="C1030" t="str">
            <v>459</v>
          </cell>
          <cell r="D1030" t="str">
            <v>CUT SIZE</v>
          </cell>
          <cell r="E1030" t="str">
            <v>SPH440-OD</v>
          </cell>
          <cell r="F1030">
            <v>6</v>
          </cell>
          <cell r="G1030">
            <v>432</v>
          </cell>
          <cell r="H1030">
            <v>207</v>
          </cell>
          <cell r="I1030">
            <v>4.2119999999999997</v>
          </cell>
          <cell r="J1030">
            <v>200</v>
          </cell>
          <cell r="K1030">
            <v>30</v>
          </cell>
          <cell r="L1030">
            <v>432</v>
          </cell>
          <cell r="M1030">
            <v>207</v>
          </cell>
          <cell r="N1030">
            <v>1</v>
          </cell>
          <cell r="O1030">
            <v>1</v>
          </cell>
          <cell r="P1030">
            <v>221</v>
          </cell>
          <cell r="Q1030" t="str">
            <v>S4421-E0210</v>
          </cell>
          <cell r="R1030" t="str">
            <v>BRACKET TRAILER HOSE STAND</v>
          </cell>
        </row>
        <row r="1031">
          <cell r="A1031" t="str">
            <v>HMD-032-01</v>
          </cell>
          <cell r="B1031" t="str">
            <v>TTTCK</v>
          </cell>
          <cell r="C1031" t="str">
            <v>460</v>
          </cell>
          <cell r="D1031" t="str">
            <v>COIL</v>
          </cell>
          <cell r="E1031" t="str">
            <v>SPH440-OD</v>
          </cell>
          <cell r="F1031">
            <v>4</v>
          </cell>
          <cell r="G1031">
            <v>324</v>
          </cell>
          <cell r="H1031">
            <v>0</v>
          </cell>
          <cell r="I1031">
            <v>1150</v>
          </cell>
          <cell r="J1031">
            <v>1</v>
          </cell>
          <cell r="K1031">
            <v>15</v>
          </cell>
          <cell r="L1031">
            <v>324</v>
          </cell>
          <cell r="M1031">
            <v>0</v>
          </cell>
          <cell r="N1031">
            <v>2</v>
          </cell>
          <cell r="O1031">
            <v>869</v>
          </cell>
          <cell r="P1031">
            <v>130</v>
          </cell>
          <cell r="Q1031" t="str">
            <v>65735-0K010</v>
          </cell>
          <cell r="R1031" t="str">
            <v>HINGE TAIL GATE RH</v>
          </cell>
        </row>
        <row r="1032">
          <cell r="A1032" t="str">
            <v>HMD-033-01</v>
          </cell>
          <cell r="B1032" t="str">
            <v>TTTCK</v>
          </cell>
          <cell r="C1032" t="str">
            <v>460</v>
          </cell>
          <cell r="D1032" t="str">
            <v>COIL</v>
          </cell>
          <cell r="E1032" t="str">
            <v>SPH440-OD</v>
          </cell>
          <cell r="F1032">
            <v>4</v>
          </cell>
          <cell r="G1032">
            <v>324</v>
          </cell>
          <cell r="H1032">
            <v>0</v>
          </cell>
          <cell r="I1032">
            <v>1150</v>
          </cell>
          <cell r="J1032">
            <v>1</v>
          </cell>
          <cell r="K1032">
            <v>15</v>
          </cell>
          <cell r="L1032">
            <v>324</v>
          </cell>
          <cell r="M1032">
            <v>0</v>
          </cell>
          <cell r="N1032">
            <v>2</v>
          </cell>
          <cell r="O1032">
            <v>869</v>
          </cell>
          <cell r="P1032">
            <v>130</v>
          </cell>
          <cell r="Q1032" t="str">
            <v>65736-0K010</v>
          </cell>
          <cell r="R1032" t="str">
            <v>HINGE TAIL GATE LH</v>
          </cell>
        </row>
        <row r="1033">
          <cell r="A1033" t="str">
            <v>HME-032-01</v>
          </cell>
          <cell r="B1033" t="str">
            <v>TTTCK</v>
          </cell>
          <cell r="C1033" t="str">
            <v>460</v>
          </cell>
          <cell r="D1033" t="str">
            <v>COIL</v>
          </cell>
          <cell r="E1033" t="str">
            <v>SPH440-OD</v>
          </cell>
          <cell r="F1033">
            <v>4</v>
          </cell>
          <cell r="G1033">
            <v>324</v>
          </cell>
          <cell r="H1033">
            <v>0</v>
          </cell>
          <cell r="I1033">
            <v>1150</v>
          </cell>
          <cell r="J1033">
            <v>1</v>
          </cell>
          <cell r="K1033">
            <v>15</v>
          </cell>
          <cell r="L1033">
            <v>324</v>
          </cell>
          <cell r="M1033">
            <v>0</v>
          </cell>
          <cell r="N1033">
            <v>2</v>
          </cell>
          <cell r="O1033">
            <v>869</v>
          </cell>
          <cell r="P1033">
            <v>130</v>
          </cell>
          <cell r="Q1033" t="str">
            <v>65735-0K010</v>
          </cell>
          <cell r="R1033" t="str">
            <v>HINGE RAIL GATE RH</v>
          </cell>
        </row>
        <row r="1034">
          <cell r="A1034" t="str">
            <v>HME-033-01</v>
          </cell>
          <cell r="B1034" t="str">
            <v>TTTCK</v>
          </cell>
          <cell r="C1034" t="str">
            <v>460</v>
          </cell>
          <cell r="D1034" t="str">
            <v>COIL</v>
          </cell>
          <cell r="E1034" t="str">
            <v>SPH440-OD</v>
          </cell>
          <cell r="F1034">
            <v>4</v>
          </cell>
          <cell r="G1034">
            <v>324</v>
          </cell>
          <cell r="H1034">
            <v>0</v>
          </cell>
          <cell r="I1034">
            <v>1150</v>
          </cell>
          <cell r="J1034">
            <v>1</v>
          </cell>
          <cell r="K1034">
            <v>15</v>
          </cell>
          <cell r="L1034">
            <v>324</v>
          </cell>
          <cell r="M1034">
            <v>0</v>
          </cell>
          <cell r="N1034">
            <v>2</v>
          </cell>
          <cell r="O1034">
            <v>869</v>
          </cell>
          <cell r="P1034">
            <v>130</v>
          </cell>
          <cell r="Q1034" t="str">
            <v>65736-0K010</v>
          </cell>
          <cell r="R1034" t="str">
            <v>HINGE TAIL GATE LH</v>
          </cell>
        </row>
        <row r="1035">
          <cell r="A1035" t="str">
            <v>HMT-032-01</v>
          </cell>
          <cell r="B1035" t="str">
            <v>TTTCK</v>
          </cell>
          <cell r="C1035" t="str">
            <v>460</v>
          </cell>
          <cell r="D1035" t="str">
            <v>COIL</v>
          </cell>
          <cell r="E1035" t="str">
            <v>SPH440-OD</v>
          </cell>
          <cell r="F1035">
            <v>4</v>
          </cell>
          <cell r="G1035">
            <v>324</v>
          </cell>
          <cell r="H1035">
            <v>0</v>
          </cell>
          <cell r="I1035">
            <v>1150</v>
          </cell>
          <cell r="J1035">
            <v>1</v>
          </cell>
          <cell r="K1035">
            <v>15</v>
          </cell>
          <cell r="L1035">
            <v>324</v>
          </cell>
          <cell r="M1035">
            <v>0</v>
          </cell>
          <cell r="N1035">
            <v>2</v>
          </cell>
          <cell r="O1035">
            <v>869</v>
          </cell>
          <cell r="P1035">
            <v>130</v>
          </cell>
          <cell r="Q1035" t="str">
            <v>65735-0K010</v>
          </cell>
          <cell r="R1035" t="str">
            <v>HINGE TAIL GATE RH</v>
          </cell>
        </row>
        <row r="1036">
          <cell r="A1036" t="str">
            <v>HMT-033-01</v>
          </cell>
          <cell r="B1036" t="str">
            <v>TTTCK</v>
          </cell>
          <cell r="C1036" t="str">
            <v>460</v>
          </cell>
          <cell r="D1036" t="str">
            <v>COIL</v>
          </cell>
          <cell r="E1036" t="str">
            <v>SPH440-OD</v>
          </cell>
          <cell r="F1036">
            <v>4</v>
          </cell>
          <cell r="G1036">
            <v>324</v>
          </cell>
          <cell r="H1036">
            <v>0</v>
          </cell>
          <cell r="I1036">
            <v>1150</v>
          </cell>
          <cell r="J1036">
            <v>1</v>
          </cell>
          <cell r="K1036">
            <v>15</v>
          </cell>
          <cell r="L1036">
            <v>324</v>
          </cell>
          <cell r="M1036">
            <v>0</v>
          </cell>
          <cell r="N1036">
            <v>2</v>
          </cell>
          <cell r="O1036">
            <v>869</v>
          </cell>
          <cell r="P1036">
            <v>130</v>
          </cell>
          <cell r="Q1036" t="str">
            <v>65736-0K010</v>
          </cell>
          <cell r="R1036" t="str">
            <v>HINGE TAIL GATE LH</v>
          </cell>
        </row>
        <row r="1037">
          <cell r="A1037" t="str">
            <v>STM-018</v>
          </cell>
          <cell r="B1037" t="str">
            <v>TTTCK</v>
          </cell>
          <cell r="C1037" t="str">
            <v>487</v>
          </cell>
          <cell r="D1037" t="str">
            <v>COIL</v>
          </cell>
          <cell r="E1037" t="str">
            <v>SPH440-OD</v>
          </cell>
          <cell r="F1037">
            <v>6</v>
          </cell>
          <cell r="G1037">
            <v>119</v>
          </cell>
          <cell r="H1037">
            <v>0</v>
          </cell>
          <cell r="I1037">
            <v>390</v>
          </cell>
          <cell r="J1037">
            <v>1</v>
          </cell>
          <cell r="K1037">
            <v>10</v>
          </cell>
          <cell r="L1037">
            <v>119</v>
          </cell>
          <cell r="M1037">
            <v>0</v>
          </cell>
          <cell r="N1037">
            <v>1</v>
          </cell>
          <cell r="O1037">
            <v>2241</v>
          </cell>
          <cell r="P1037">
            <v>31</v>
          </cell>
          <cell r="Q1037" t="str">
            <v>12511-0L010-00</v>
          </cell>
          <cell r="R1037" t="str">
            <v>BRACKET , ALTERNATOR</v>
          </cell>
        </row>
        <row r="1038">
          <cell r="A1038" t="str">
            <v>TMT-303-14</v>
          </cell>
          <cell r="B1038" t="str">
            <v>TTTCK</v>
          </cell>
          <cell r="C1038" t="str">
            <v>488</v>
          </cell>
          <cell r="D1038" t="str">
            <v>COIL</v>
          </cell>
          <cell r="E1038" t="str">
            <v>SPH440-OD</v>
          </cell>
          <cell r="F1038">
            <v>2</v>
          </cell>
          <cell r="G1038">
            <v>116</v>
          </cell>
          <cell r="H1038">
            <v>0</v>
          </cell>
          <cell r="I1038">
            <v>230</v>
          </cell>
          <cell r="J1038">
            <v>1</v>
          </cell>
          <cell r="K1038">
            <v>10</v>
          </cell>
          <cell r="L1038">
            <v>116</v>
          </cell>
          <cell r="M1038">
            <v>0</v>
          </cell>
          <cell r="N1038">
            <v>2</v>
          </cell>
          <cell r="O1038">
            <v>2346</v>
          </cell>
          <cell r="P1038">
            <v>53.8</v>
          </cell>
          <cell r="Q1038" t="str">
            <v>31314-52010</v>
          </cell>
          <cell r="R1038" t="str">
            <v>SEAT PEDAL</v>
          </cell>
        </row>
        <row r="1039">
          <cell r="A1039" t="str">
            <v>STM-902</v>
          </cell>
          <cell r="B1039" t="str">
            <v>TTTCK</v>
          </cell>
          <cell r="C1039" t="str">
            <v>538</v>
          </cell>
          <cell r="D1039" t="str">
            <v>COIL</v>
          </cell>
          <cell r="E1039" t="str">
            <v>SPH440-OD</v>
          </cell>
          <cell r="F1039">
            <v>6</v>
          </cell>
          <cell r="G1039">
            <v>137</v>
          </cell>
          <cell r="H1039">
            <v>0</v>
          </cell>
          <cell r="I1039">
            <v>470</v>
          </cell>
          <cell r="J1039">
            <v>1</v>
          </cell>
          <cell r="K1039">
            <v>10</v>
          </cell>
          <cell r="L1039">
            <v>137</v>
          </cell>
          <cell r="M1039">
            <v>0</v>
          </cell>
          <cell r="N1039">
            <v>2</v>
          </cell>
          <cell r="O1039">
            <v>476</v>
          </cell>
          <cell r="P1039">
            <v>76</v>
          </cell>
          <cell r="Q1039" t="str">
            <v>12281-0L020-B</v>
          </cell>
          <cell r="R1039" t="str">
            <v>HANGER ENGINE NO.1</v>
          </cell>
        </row>
        <row r="1040">
          <cell r="A1040" t="str">
            <v>HMT-296-04</v>
          </cell>
          <cell r="B1040" t="str">
            <v>TTTCK</v>
          </cell>
          <cell r="C1040" t="str">
            <v>636</v>
          </cell>
          <cell r="D1040" t="str">
            <v>SHEET</v>
          </cell>
          <cell r="E1040" t="str">
            <v>SPH440-OD</v>
          </cell>
          <cell r="F1040">
            <v>4.5</v>
          </cell>
          <cell r="G1040">
            <v>1219</v>
          </cell>
          <cell r="H1040">
            <v>1219</v>
          </cell>
          <cell r="I1040">
            <v>52.491999999999997</v>
          </cell>
          <cell r="J1040">
            <v>25</v>
          </cell>
          <cell r="K1040">
            <v>5</v>
          </cell>
          <cell r="L1040">
            <v>132</v>
          </cell>
          <cell r="M1040">
            <v>1219</v>
          </cell>
          <cell r="N1040">
            <v>9</v>
          </cell>
          <cell r="O1040">
            <v>28</v>
          </cell>
          <cell r="P1040">
            <v>139</v>
          </cell>
          <cell r="Q1040" t="str">
            <v>17506-6609B</v>
          </cell>
          <cell r="R1040" t="str">
            <v>PATCH</v>
          </cell>
        </row>
        <row r="1041">
          <cell r="A1041" t="str">
            <v>HMT-307-03</v>
          </cell>
          <cell r="B1041" t="str">
            <v>TTTCK</v>
          </cell>
          <cell r="C1041" t="str">
            <v>636</v>
          </cell>
          <cell r="D1041" t="str">
            <v>SHEET</v>
          </cell>
          <cell r="E1041" t="str">
            <v>SPH440-OD</v>
          </cell>
          <cell r="F1041">
            <v>4.5</v>
          </cell>
          <cell r="G1041">
            <v>1219</v>
          </cell>
          <cell r="H1041">
            <v>1219</v>
          </cell>
          <cell r="I1041">
            <v>52.491999999999997</v>
          </cell>
          <cell r="J1041">
            <v>25</v>
          </cell>
          <cell r="K1041">
            <v>5</v>
          </cell>
          <cell r="L1041">
            <v>120</v>
          </cell>
          <cell r="M1041">
            <v>1219</v>
          </cell>
          <cell r="N1041">
            <v>10</v>
          </cell>
          <cell r="O1041">
            <v>37</v>
          </cell>
          <cell r="P1041">
            <v>28</v>
          </cell>
          <cell r="Q1041" t="str">
            <v>17506-6589C</v>
          </cell>
          <cell r="R1041" t="str">
            <v>PATCH</v>
          </cell>
        </row>
        <row r="1042">
          <cell r="A1042" t="str">
            <v>HMT-313-02</v>
          </cell>
          <cell r="B1042" t="str">
            <v>TTTCK</v>
          </cell>
          <cell r="C1042" t="str">
            <v>636</v>
          </cell>
          <cell r="D1042" t="str">
            <v>SHEET</v>
          </cell>
          <cell r="E1042" t="str">
            <v>SPH440-OD</v>
          </cell>
          <cell r="F1042">
            <v>4.5</v>
          </cell>
          <cell r="G1042">
            <v>1219</v>
          </cell>
          <cell r="H1042">
            <v>1219</v>
          </cell>
          <cell r="I1042">
            <v>52.491999999999997</v>
          </cell>
          <cell r="J1042">
            <v>25</v>
          </cell>
          <cell r="K1042">
            <v>5</v>
          </cell>
          <cell r="L1042">
            <v>405</v>
          </cell>
          <cell r="M1042">
            <v>1219</v>
          </cell>
          <cell r="N1042">
            <v>3</v>
          </cell>
          <cell r="O1042">
            <v>21</v>
          </cell>
          <cell r="P1042">
            <v>50</v>
          </cell>
          <cell r="Q1042" t="str">
            <v>17505-3459B</v>
          </cell>
          <cell r="R1042" t="str">
            <v>RIB</v>
          </cell>
        </row>
        <row r="1043">
          <cell r="A1043" t="str">
            <v>HMT-323-03</v>
          </cell>
          <cell r="B1043" t="str">
            <v>TTTCK</v>
          </cell>
          <cell r="C1043" t="str">
            <v>636</v>
          </cell>
          <cell r="D1043" t="str">
            <v>SHEET</v>
          </cell>
          <cell r="E1043" t="str">
            <v>SPH440-OD</v>
          </cell>
          <cell r="F1043">
            <v>4.5</v>
          </cell>
          <cell r="G1043">
            <v>1219</v>
          </cell>
          <cell r="H1043">
            <v>1219</v>
          </cell>
          <cell r="I1043">
            <v>52.491999999999997</v>
          </cell>
          <cell r="J1043">
            <v>25</v>
          </cell>
          <cell r="K1043">
            <v>5</v>
          </cell>
          <cell r="L1043">
            <v>162</v>
          </cell>
          <cell r="M1043">
            <v>1219</v>
          </cell>
          <cell r="N1043">
            <v>7</v>
          </cell>
          <cell r="O1043">
            <v>37</v>
          </cell>
          <cell r="P1043">
            <v>28</v>
          </cell>
          <cell r="Q1043" t="str">
            <v>17506-6579C</v>
          </cell>
          <cell r="R1043" t="str">
            <v>PATCH</v>
          </cell>
        </row>
        <row r="1044">
          <cell r="A1044" t="str">
            <v>HMT-327-03</v>
          </cell>
          <cell r="B1044" t="str">
            <v>TTTCK</v>
          </cell>
          <cell r="C1044" t="str">
            <v>636</v>
          </cell>
          <cell r="D1044" t="str">
            <v>SHEET</v>
          </cell>
          <cell r="E1044" t="str">
            <v>SPH440-OD</v>
          </cell>
          <cell r="F1044">
            <v>4.5</v>
          </cell>
          <cell r="G1044">
            <v>1219</v>
          </cell>
          <cell r="H1044">
            <v>1219</v>
          </cell>
          <cell r="I1044">
            <v>52.491999999999997</v>
          </cell>
          <cell r="J1044">
            <v>25</v>
          </cell>
          <cell r="K1044">
            <v>5</v>
          </cell>
          <cell r="L1044">
            <v>195</v>
          </cell>
          <cell r="M1044">
            <v>1219</v>
          </cell>
          <cell r="N1044">
            <v>6</v>
          </cell>
          <cell r="O1044">
            <v>13</v>
          </cell>
          <cell r="P1044">
            <v>84</v>
          </cell>
          <cell r="Q1044" t="str">
            <v>17506-6529C</v>
          </cell>
          <cell r="R1044" t="str">
            <v>BRACKET</v>
          </cell>
        </row>
        <row r="1045">
          <cell r="A1045" t="str">
            <v>HMT-334</v>
          </cell>
          <cell r="B1045" t="str">
            <v>TTTCK</v>
          </cell>
          <cell r="C1045" t="str">
            <v>636</v>
          </cell>
          <cell r="D1045" t="str">
            <v>SHEET</v>
          </cell>
          <cell r="E1045" t="str">
            <v>SPH440-OD</v>
          </cell>
          <cell r="F1045">
            <v>4.5</v>
          </cell>
          <cell r="G1045">
            <v>1219</v>
          </cell>
          <cell r="H1045">
            <v>1219</v>
          </cell>
          <cell r="I1045">
            <v>52.491999999999997</v>
          </cell>
          <cell r="J1045">
            <v>25</v>
          </cell>
          <cell r="K1045">
            <v>5</v>
          </cell>
          <cell r="L1045">
            <v>170</v>
          </cell>
          <cell r="M1045">
            <v>1219</v>
          </cell>
          <cell r="N1045">
            <v>7</v>
          </cell>
          <cell r="O1045">
            <v>16</v>
          </cell>
          <cell r="P1045">
            <v>71</v>
          </cell>
          <cell r="Q1045" t="str">
            <v>S17561-4740</v>
          </cell>
          <cell r="R1045" t="str">
            <v>SUPPORT EXH. PIPE</v>
          </cell>
        </row>
        <row r="1046">
          <cell r="A1046" t="str">
            <v>HMT-335</v>
          </cell>
          <cell r="B1046" t="str">
            <v>TTTCK</v>
          </cell>
          <cell r="C1046" t="str">
            <v>636</v>
          </cell>
          <cell r="D1046" t="str">
            <v>SHEET</v>
          </cell>
          <cell r="E1046" t="str">
            <v>SPH440-OD</v>
          </cell>
          <cell r="F1046">
            <v>4.5</v>
          </cell>
          <cell r="G1046">
            <v>1219</v>
          </cell>
          <cell r="H1046">
            <v>1219</v>
          </cell>
          <cell r="I1046">
            <v>52.491999999999997</v>
          </cell>
          <cell r="J1046">
            <v>25</v>
          </cell>
          <cell r="K1046">
            <v>5</v>
          </cell>
          <cell r="L1046">
            <v>260</v>
          </cell>
          <cell r="M1046">
            <v>1219</v>
          </cell>
          <cell r="N1046">
            <v>4</v>
          </cell>
          <cell r="O1046">
            <v>19</v>
          </cell>
          <cell r="P1046">
            <v>60</v>
          </cell>
          <cell r="Q1046" t="str">
            <v>17561-E0040</v>
          </cell>
          <cell r="R1046" t="str">
            <v>SUPPORT EXH PIPE</v>
          </cell>
        </row>
        <row r="1047">
          <cell r="A1047" t="str">
            <v>HMT-340-02</v>
          </cell>
          <cell r="B1047" t="str">
            <v>TTTCK</v>
          </cell>
          <cell r="C1047" t="str">
            <v>636</v>
          </cell>
          <cell r="D1047" t="str">
            <v>SHEET</v>
          </cell>
          <cell r="E1047" t="str">
            <v>SPH440-OD</v>
          </cell>
          <cell r="F1047">
            <v>4.5</v>
          </cell>
          <cell r="G1047">
            <v>1219</v>
          </cell>
          <cell r="H1047">
            <v>1219</v>
          </cell>
          <cell r="I1047">
            <v>52.491999999999997</v>
          </cell>
          <cell r="J1047">
            <v>25</v>
          </cell>
          <cell r="K1047">
            <v>5</v>
          </cell>
          <cell r="L1047">
            <v>125</v>
          </cell>
          <cell r="M1047">
            <v>1219</v>
          </cell>
          <cell r="N1047">
            <v>9</v>
          </cell>
          <cell r="O1047">
            <v>36</v>
          </cell>
          <cell r="P1047">
            <v>28</v>
          </cell>
          <cell r="Q1047" t="str">
            <v>17506-6569C</v>
          </cell>
          <cell r="R1047" t="str">
            <v>PATCH</v>
          </cell>
        </row>
        <row r="1048">
          <cell r="A1048" t="str">
            <v>HMT-349-03</v>
          </cell>
          <cell r="B1048" t="str">
            <v>TTTCK</v>
          </cell>
          <cell r="C1048" t="str">
            <v>636</v>
          </cell>
          <cell r="D1048" t="str">
            <v>SHEET</v>
          </cell>
          <cell r="E1048" t="str">
            <v>SPH440-OD</v>
          </cell>
          <cell r="F1048">
            <v>4.5</v>
          </cell>
          <cell r="G1048">
            <v>1219</v>
          </cell>
          <cell r="H1048">
            <v>1219</v>
          </cell>
          <cell r="I1048">
            <v>52.491999999999997</v>
          </cell>
          <cell r="J1048">
            <v>25</v>
          </cell>
          <cell r="K1048">
            <v>5</v>
          </cell>
          <cell r="L1048">
            <v>178</v>
          </cell>
          <cell r="M1048">
            <v>1219</v>
          </cell>
          <cell r="N1048">
            <v>6</v>
          </cell>
          <cell r="O1048">
            <v>6</v>
          </cell>
          <cell r="P1048">
            <v>164</v>
          </cell>
          <cell r="Q1048" t="str">
            <v>53021-2439H</v>
          </cell>
          <cell r="R1048" t="str">
            <v>COVER</v>
          </cell>
        </row>
        <row r="1049">
          <cell r="A1049" t="str">
            <v>HMT-349-06</v>
          </cell>
          <cell r="B1049" t="str">
            <v>TTTCK</v>
          </cell>
          <cell r="C1049" t="str">
            <v>636</v>
          </cell>
          <cell r="D1049" t="str">
            <v>SHEET</v>
          </cell>
          <cell r="E1049" t="str">
            <v>SPH440-OD</v>
          </cell>
          <cell r="F1049">
            <v>4.5</v>
          </cell>
          <cell r="G1049">
            <v>1219</v>
          </cell>
          <cell r="H1049">
            <v>1219</v>
          </cell>
          <cell r="I1049">
            <v>52.491999999999997</v>
          </cell>
          <cell r="J1049">
            <v>25</v>
          </cell>
          <cell r="K1049">
            <v>5</v>
          </cell>
          <cell r="L1049">
            <v>112</v>
          </cell>
          <cell r="M1049">
            <v>1219</v>
          </cell>
          <cell r="N1049">
            <v>10</v>
          </cell>
          <cell r="O1049">
            <v>33</v>
          </cell>
          <cell r="P1049">
            <v>30</v>
          </cell>
          <cell r="Q1049" t="str">
            <v>S5331-E0010</v>
          </cell>
          <cell r="R1049" t="str">
            <v>BRACKET</v>
          </cell>
        </row>
        <row r="1050">
          <cell r="A1050" t="str">
            <v>HMT-349-07</v>
          </cell>
          <cell r="B1050" t="str">
            <v>TTTCK</v>
          </cell>
          <cell r="C1050" t="str">
            <v>636</v>
          </cell>
          <cell r="D1050" t="str">
            <v>SHEET</v>
          </cell>
          <cell r="E1050" t="str">
            <v>SPH440-OD</v>
          </cell>
          <cell r="F1050">
            <v>4.5</v>
          </cell>
          <cell r="G1050">
            <v>1219</v>
          </cell>
          <cell r="H1050">
            <v>1219</v>
          </cell>
          <cell r="I1050">
            <v>52.491999999999997</v>
          </cell>
          <cell r="J1050">
            <v>25</v>
          </cell>
          <cell r="K1050">
            <v>5</v>
          </cell>
          <cell r="L1050">
            <v>123</v>
          </cell>
          <cell r="M1050">
            <v>1219</v>
          </cell>
          <cell r="N1050">
            <v>9</v>
          </cell>
          <cell r="O1050">
            <v>39</v>
          </cell>
          <cell r="P1050">
            <v>25</v>
          </cell>
          <cell r="Q1050" t="str">
            <v>S5332-E0010</v>
          </cell>
          <cell r="R1050" t="str">
            <v>PLATE FENDER APRON NO.2</v>
          </cell>
        </row>
        <row r="1051">
          <cell r="A1051" t="str">
            <v>HMT-349-08</v>
          </cell>
          <cell r="B1051" t="str">
            <v>TTTCK</v>
          </cell>
          <cell r="C1051" t="str">
            <v>636</v>
          </cell>
          <cell r="D1051" t="str">
            <v>SHEET</v>
          </cell>
          <cell r="E1051" t="str">
            <v>SPH440-OD</v>
          </cell>
          <cell r="F1051">
            <v>4.5</v>
          </cell>
          <cell r="G1051">
            <v>1219</v>
          </cell>
          <cell r="H1051">
            <v>1219</v>
          </cell>
          <cell r="I1051">
            <v>52.491999999999997</v>
          </cell>
          <cell r="J1051">
            <v>25</v>
          </cell>
          <cell r="K1051">
            <v>5</v>
          </cell>
          <cell r="L1051">
            <v>81</v>
          </cell>
          <cell r="M1051">
            <v>1219</v>
          </cell>
          <cell r="N1051">
            <v>15</v>
          </cell>
          <cell r="O1051">
            <v>20</v>
          </cell>
          <cell r="P1051">
            <v>46</v>
          </cell>
          <cell r="Q1051" t="str">
            <v>53021-2439J</v>
          </cell>
          <cell r="R1051" t="str">
            <v>RIB</v>
          </cell>
        </row>
        <row r="1052">
          <cell r="A1052" t="str">
            <v>HMT-352-01</v>
          </cell>
          <cell r="B1052" t="str">
            <v>TTTCK</v>
          </cell>
          <cell r="C1052" t="str">
            <v>636</v>
          </cell>
          <cell r="D1052" t="str">
            <v>SHEET</v>
          </cell>
          <cell r="E1052" t="str">
            <v>SPH440-OD</v>
          </cell>
          <cell r="F1052">
            <v>4.5</v>
          </cell>
          <cell r="G1052">
            <v>1219</v>
          </cell>
          <cell r="H1052">
            <v>1219</v>
          </cell>
          <cell r="I1052">
            <v>52.491999999999997</v>
          </cell>
          <cell r="J1052">
            <v>25</v>
          </cell>
          <cell r="K1052">
            <v>5</v>
          </cell>
          <cell r="L1052">
            <v>440</v>
          </cell>
          <cell r="M1052">
            <v>1219</v>
          </cell>
          <cell r="N1052">
            <v>2</v>
          </cell>
          <cell r="O1052">
            <v>30</v>
          </cell>
          <cell r="P1052">
            <v>32</v>
          </cell>
          <cell r="Q1052" t="str">
            <v>46986-1149A</v>
          </cell>
          <cell r="R1052" t="str">
            <v>BRACKET</v>
          </cell>
        </row>
        <row r="1053">
          <cell r="A1053" t="str">
            <v>HMT-357-01</v>
          </cell>
          <cell r="B1053" t="str">
            <v>TTTCK</v>
          </cell>
          <cell r="C1053" t="str">
            <v>636</v>
          </cell>
          <cell r="D1053" t="str">
            <v>SHEET</v>
          </cell>
          <cell r="E1053" t="str">
            <v>SPH440-OD</v>
          </cell>
          <cell r="F1053">
            <v>4.5</v>
          </cell>
          <cell r="G1053">
            <v>1219</v>
          </cell>
          <cell r="H1053">
            <v>1219</v>
          </cell>
          <cell r="I1053">
            <v>52.491999999999997</v>
          </cell>
          <cell r="J1053">
            <v>25</v>
          </cell>
          <cell r="K1053">
            <v>5</v>
          </cell>
          <cell r="L1053">
            <v>242</v>
          </cell>
          <cell r="M1053">
            <v>1219</v>
          </cell>
          <cell r="N1053">
            <v>5</v>
          </cell>
          <cell r="O1053">
            <v>6</v>
          </cell>
          <cell r="P1053">
            <v>215</v>
          </cell>
          <cell r="Q1053" t="str">
            <v>S533L-E0030</v>
          </cell>
          <cell r="R1053" t="str">
            <v>BRKT FENDER APRON LH</v>
          </cell>
        </row>
        <row r="1054">
          <cell r="A1054" t="str">
            <v>TMT-565</v>
          </cell>
          <cell r="B1054" t="str">
            <v>TTTCK</v>
          </cell>
          <cell r="C1054" t="str">
            <v>878</v>
          </cell>
          <cell r="D1054" t="str">
            <v>SHEET</v>
          </cell>
          <cell r="E1054" t="str">
            <v>SPH440-OD</v>
          </cell>
          <cell r="F1054">
            <v>5</v>
          </cell>
          <cell r="G1054">
            <v>1219</v>
          </cell>
          <cell r="H1054">
            <v>1219</v>
          </cell>
          <cell r="I1054">
            <v>58.323999999999998</v>
          </cell>
          <cell r="J1054">
            <v>20</v>
          </cell>
          <cell r="K1054">
            <v>5</v>
          </cell>
          <cell r="L1054">
            <v>115</v>
          </cell>
          <cell r="M1054">
            <v>1219</v>
          </cell>
          <cell r="N1054">
            <v>10</v>
          </cell>
          <cell r="O1054">
            <v>14</v>
          </cell>
          <cell r="P1054">
            <v>81</v>
          </cell>
          <cell r="Q1054" t="str">
            <v>42121-0D020-00</v>
          </cell>
          <cell r="R1054" t="str">
            <v>END, RR AXLE</v>
          </cell>
        </row>
        <row r="1055">
          <cell r="A1055" t="str">
            <v>TMT-567</v>
          </cell>
          <cell r="B1055" t="str">
            <v>TTTCK</v>
          </cell>
          <cell r="C1055" t="str">
            <v>878</v>
          </cell>
          <cell r="D1055" t="str">
            <v>SHEET</v>
          </cell>
          <cell r="E1055" t="str">
            <v>SPH440-OD</v>
          </cell>
          <cell r="F1055">
            <v>5</v>
          </cell>
          <cell r="G1055">
            <v>1219</v>
          </cell>
          <cell r="H1055">
            <v>1219</v>
          </cell>
          <cell r="I1055">
            <v>58.323999999999998</v>
          </cell>
          <cell r="J1055">
            <v>20</v>
          </cell>
          <cell r="K1055">
            <v>5</v>
          </cell>
          <cell r="L1055">
            <v>170</v>
          </cell>
          <cell r="M1055">
            <v>1219</v>
          </cell>
          <cell r="N1055">
            <v>7</v>
          </cell>
          <cell r="O1055">
            <v>38</v>
          </cell>
          <cell r="P1055">
            <v>32</v>
          </cell>
          <cell r="Q1055" t="str">
            <v>16381-0M010-00</v>
          </cell>
          <cell r="R1055" t="str">
            <v>BAR,FANBELT ADJUSTING</v>
          </cell>
        </row>
        <row r="1056">
          <cell r="A1056" t="str">
            <v>TMT6001-16</v>
          </cell>
          <cell r="B1056" t="str">
            <v>TTTCK</v>
          </cell>
          <cell r="C1056" t="str">
            <v>A27</v>
          </cell>
          <cell r="D1056" t="str">
            <v>CUT SIZE</v>
          </cell>
          <cell r="E1056" t="str">
            <v>SPH440-OD</v>
          </cell>
          <cell r="F1056">
            <v>3.2</v>
          </cell>
          <cell r="G1056">
            <v>115</v>
          </cell>
          <cell r="H1056">
            <v>1219</v>
          </cell>
          <cell r="I1056">
            <v>3.54</v>
          </cell>
          <cell r="J1056">
            <v>50</v>
          </cell>
          <cell r="K1056">
            <v>15</v>
          </cell>
          <cell r="L1056">
            <v>115</v>
          </cell>
          <cell r="M1056">
            <v>1219</v>
          </cell>
          <cell r="N1056">
            <v>1</v>
          </cell>
          <cell r="O1056">
            <v>19</v>
          </cell>
          <cell r="P1056">
            <v>60</v>
          </cell>
          <cell r="Q1056" t="str">
            <v>47114-50010-A</v>
          </cell>
          <cell r="R1056" t="str">
            <v>SEAT,PEDAL</v>
          </cell>
        </row>
        <row r="1057">
          <cell r="A1057" t="str">
            <v>SAC6002-01</v>
          </cell>
          <cell r="B1057" t="str">
            <v>TTTCK</v>
          </cell>
          <cell r="C1057" t="str">
            <v>A91</v>
          </cell>
          <cell r="D1057" t="str">
            <v>COIL</v>
          </cell>
          <cell r="E1057" t="str">
            <v>SPH440-OD</v>
          </cell>
          <cell r="F1057">
            <v>2</v>
          </cell>
          <cell r="G1057">
            <v>275</v>
          </cell>
          <cell r="H1057">
            <v>0</v>
          </cell>
          <cell r="I1057">
            <v>770</v>
          </cell>
          <cell r="J1057">
            <v>1</v>
          </cell>
          <cell r="K1057">
            <v>10</v>
          </cell>
          <cell r="L1057">
            <v>275</v>
          </cell>
          <cell r="M1057">
            <v>0</v>
          </cell>
          <cell r="N1057">
            <v>1</v>
          </cell>
          <cell r="O1057">
            <v>1247</v>
          </cell>
          <cell r="P1057">
            <v>143</v>
          </cell>
          <cell r="Q1057" t="str">
            <v>151561-20570</v>
          </cell>
          <cell r="R1057" t="str">
            <v>PEDAL PARKING BRAKE NO.1</v>
          </cell>
        </row>
        <row r="1058">
          <cell r="A1058" t="str">
            <v>HMT-350-01</v>
          </cell>
          <cell r="B1058" t="str">
            <v>TTTCK</v>
          </cell>
          <cell r="C1058" t="str">
            <v>B48</v>
          </cell>
          <cell r="D1058" t="str">
            <v>CUT SIZE</v>
          </cell>
          <cell r="E1058" t="str">
            <v>SPH440-OD</v>
          </cell>
          <cell r="F1058">
            <v>4</v>
          </cell>
          <cell r="G1058">
            <v>332</v>
          </cell>
          <cell r="H1058">
            <v>155</v>
          </cell>
          <cell r="I1058">
            <v>1.6160000000000001</v>
          </cell>
          <cell r="J1058">
            <v>50</v>
          </cell>
          <cell r="K1058">
            <v>10</v>
          </cell>
          <cell r="L1058">
            <v>332</v>
          </cell>
          <cell r="M1058">
            <v>155</v>
          </cell>
          <cell r="N1058">
            <v>1</v>
          </cell>
          <cell r="O1058">
            <v>1</v>
          </cell>
          <cell r="P1058">
            <v>145</v>
          </cell>
          <cell r="Q1058" t="str">
            <v>16671-1749A</v>
          </cell>
          <cell r="R1058" t="str">
            <v>BRACKET</v>
          </cell>
        </row>
        <row r="1059">
          <cell r="A1059" t="str">
            <v>HMT-354</v>
          </cell>
          <cell r="B1059" t="str">
            <v>TTTCK</v>
          </cell>
          <cell r="C1059" t="str">
            <v>B51</v>
          </cell>
          <cell r="D1059" t="str">
            <v>CUT SIZE</v>
          </cell>
          <cell r="E1059" t="str">
            <v>SPH440-OD</v>
          </cell>
          <cell r="F1059">
            <v>5</v>
          </cell>
          <cell r="G1059">
            <v>315</v>
          </cell>
          <cell r="H1059">
            <v>550</v>
          </cell>
          <cell r="I1059">
            <v>6.8</v>
          </cell>
          <cell r="J1059">
            <v>50</v>
          </cell>
          <cell r="K1059">
            <v>10</v>
          </cell>
          <cell r="L1059">
            <v>315</v>
          </cell>
          <cell r="M1059">
            <v>550</v>
          </cell>
          <cell r="N1059">
            <v>1</v>
          </cell>
          <cell r="O1059">
            <v>1</v>
          </cell>
          <cell r="P1059">
            <v>315</v>
          </cell>
          <cell r="Q1059" t="str">
            <v>S5124-92721</v>
          </cell>
          <cell r="R1059" t="str">
            <v>STIFFENER C/MBR</v>
          </cell>
        </row>
        <row r="1060">
          <cell r="A1060" t="str">
            <v>HMT-355</v>
          </cell>
          <cell r="B1060" t="str">
            <v>TTTCK</v>
          </cell>
          <cell r="C1060" t="str">
            <v>B51</v>
          </cell>
          <cell r="D1060" t="str">
            <v>CUT SIZE</v>
          </cell>
          <cell r="E1060" t="str">
            <v>SPH440-OD</v>
          </cell>
          <cell r="F1060">
            <v>5</v>
          </cell>
          <cell r="G1060">
            <v>315</v>
          </cell>
          <cell r="H1060">
            <v>550</v>
          </cell>
          <cell r="I1060">
            <v>6.8</v>
          </cell>
          <cell r="J1060">
            <v>50</v>
          </cell>
          <cell r="K1060">
            <v>10</v>
          </cell>
          <cell r="L1060">
            <v>315</v>
          </cell>
          <cell r="M1060">
            <v>550</v>
          </cell>
          <cell r="N1060">
            <v>1</v>
          </cell>
          <cell r="O1060">
            <v>1</v>
          </cell>
          <cell r="P1060">
            <v>315</v>
          </cell>
          <cell r="Q1060" t="str">
            <v>S5124-92731</v>
          </cell>
          <cell r="R1060" t="str">
            <v>STIFFENER C/MBR</v>
          </cell>
        </row>
        <row r="1061">
          <cell r="A1061" t="str">
            <v>YSP5004</v>
          </cell>
          <cell r="B1061" t="str">
            <v>TTTCK</v>
          </cell>
          <cell r="C1061" t="str">
            <v>B63</v>
          </cell>
          <cell r="D1061" t="str">
            <v>COIL</v>
          </cell>
          <cell r="E1061" t="str">
            <v>SPH440-OD</v>
          </cell>
          <cell r="F1061">
            <v>1.6</v>
          </cell>
          <cell r="G1061">
            <v>100</v>
          </cell>
          <cell r="H1061">
            <v>0</v>
          </cell>
          <cell r="I1061">
            <v>200</v>
          </cell>
          <cell r="J1061">
            <v>1</v>
          </cell>
          <cell r="K1061">
            <v>10</v>
          </cell>
          <cell r="L1061">
            <v>100</v>
          </cell>
          <cell r="M1061">
            <v>0</v>
          </cell>
          <cell r="N1061">
            <v>1</v>
          </cell>
          <cell r="O1061">
            <v>1600</v>
          </cell>
          <cell r="P1061">
            <v>100</v>
          </cell>
          <cell r="Q1061" t="str">
            <v>55427-0D080</v>
          </cell>
          <cell r="R1061" t="str">
            <v>BRKT.AIR.BAG PASSENGER MT NO.1</v>
          </cell>
        </row>
        <row r="1062">
          <cell r="A1062" t="str">
            <v>VTL-014-01</v>
          </cell>
          <cell r="B1062" t="str">
            <v>TTTCK</v>
          </cell>
          <cell r="C1062" t="str">
            <v>B65</v>
          </cell>
          <cell r="D1062" t="str">
            <v>SHEET</v>
          </cell>
          <cell r="E1062" t="str">
            <v>SPH440-OD</v>
          </cell>
          <cell r="F1062">
            <v>2</v>
          </cell>
          <cell r="G1062">
            <v>1219</v>
          </cell>
          <cell r="H1062">
            <v>2420</v>
          </cell>
          <cell r="I1062">
            <v>46.314</v>
          </cell>
          <cell r="J1062">
            <v>25</v>
          </cell>
          <cell r="K1062">
            <v>5</v>
          </cell>
          <cell r="L1062">
            <v>150</v>
          </cell>
          <cell r="M1062">
            <v>1219</v>
          </cell>
          <cell r="N1062">
            <v>16</v>
          </cell>
          <cell r="O1062">
            <v>14</v>
          </cell>
          <cell r="P1062">
            <v>0</v>
          </cell>
          <cell r="Q1062" t="str">
            <v>9474503/A</v>
          </cell>
          <cell r="R1062" t="str">
            <v>BATTERY CATCH PLATE</v>
          </cell>
        </row>
        <row r="1063">
          <cell r="A1063" t="str">
            <v>YSP5019</v>
          </cell>
          <cell r="B1063" t="str">
            <v>TTTCK</v>
          </cell>
          <cell r="C1063" t="str">
            <v>B65</v>
          </cell>
          <cell r="D1063" t="str">
            <v>SHEET</v>
          </cell>
          <cell r="E1063" t="str">
            <v>SPH440-OD</v>
          </cell>
          <cell r="F1063">
            <v>2</v>
          </cell>
          <cell r="G1063">
            <v>1219</v>
          </cell>
          <cell r="H1063">
            <v>2420</v>
          </cell>
          <cell r="I1063">
            <v>46.314</v>
          </cell>
          <cell r="J1063">
            <v>25</v>
          </cell>
          <cell r="K1063">
            <v>5</v>
          </cell>
          <cell r="L1063">
            <v>159</v>
          </cell>
          <cell r="M1063">
            <v>1219</v>
          </cell>
          <cell r="N1063">
            <v>15</v>
          </cell>
          <cell r="O1063">
            <v>48</v>
          </cell>
          <cell r="P1063">
            <v>45</v>
          </cell>
          <cell r="Q1063" t="str">
            <v>55333-0D070</v>
          </cell>
          <cell r="R1063" t="str">
            <v>R/F INS PANEL NO.3</v>
          </cell>
        </row>
        <row r="1064">
          <cell r="A1064" t="str">
            <v>YSP5020</v>
          </cell>
          <cell r="B1064" t="str">
            <v>TTTCK</v>
          </cell>
          <cell r="C1064" t="str">
            <v>B65</v>
          </cell>
          <cell r="D1064" t="str">
            <v>SHEET</v>
          </cell>
          <cell r="E1064" t="str">
            <v>SPH440-OD</v>
          </cell>
          <cell r="F1064">
            <v>2</v>
          </cell>
          <cell r="G1064">
            <v>1219</v>
          </cell>
          <cell r="H1064">
            <v>2420</v>
          </cell>
          <cell r="I1064">
            <v>46.314</v>
          </cell>
          <cell r="J1064">
            <v>25</v>
          </cell>
          <cell r="K1064">
            <v>5</v>
          </cell>
          <cell r="L1064">
            <v>159</v>
          </cell>
          <cell r="M1064">
            <v>1219</v>
          </cell>
          <cell r="N1064">
            <v>15</v>
          </cell>
          <cell r="O1064">
            <v>48</v>
          </cell>
          <cell r="P1064">
            <v>45</v>
          </cell>
          <cell r="Q1064" t="str">
            <v>55334-0D090</v>
          </cell>
          <cell r="R1064" t="str">
            <v>R/F INS PANEL NO.4</v>
          </cell>
        </row>
        <row r="1065">
          <cell r="A1065" t="str">
            <v>YSP5021</v>
          </cell>
          <cell r="B1065" t="str">
            <v>TTTCK</v>
          </cell>
          <cell r="C1065" t="str">
            <v>B65</v>
          </cell>
          <cell r="D1065" t="str">
            <v>SHEET</v>
          </cell>
          <cell r="E1065" t="str">
            <v>SPH440-OD</v>
          </cell>
          <cell r="F1065">
            <v>2</v>
          </cell>
          <cell r="G1065">
            <v>1219</v>
          </cell>
          <cell r="H1065">
            <v>2420</v>
          </cell>
          <cell r="I1065">
            <v>46.314</v>
          </cell>
          <cell r="J1065">
            <v>25</v>
          </cell>
          <cell r="K1065">
            <v>5</v>
          </cell>
          <cell r="L1065">
            <v>159</v>
          </cell>
          <cell r="M1065">
            <v>1219</v>
          </cell>
          <cell r="N1065">
            <v>15</v>
          </cell>
          <cell r="O1065">
            <v>8</v>
          </cell>
          <cell r="P1065">
            <v>161</v>
          </cell>
          <cell r="Q1065" t="str">
            <v>55321-0D070</v>
          </cell>
          <cell r="R1065" t="str">
            <v>BKT INS PANEL NO.1</v>
          </cell>
        </row>
        <row r="1066">
          <cell r="A1066" t="str">
            <v>HMT-363-10</v>
          </cell>
          <cell r="B1066" t="str">
            <v>TTTCK</v>
          </cell>
          <cell r="C1066" t="str">
            <v>C24</v>
          </cell>
          <cell r="D1066" t="str">
            <v>CUT SIZE</v>
          </cell>
          <cell r="E1066" t="str">
            <v>SPH440-OD</v>
          </cell>
          <cell r="F1066">
            <v>4.5</v>
          </cell>
          <cell r="G1066">
            <v>105</v>
          </cell>
          <cell r="H1066">
            <v>1219</v>
          </cell>
          <cell r="I1066">
            <v>4.5209999999999999</v>
          </cell>
          <cell r="J1066">
            <v>100</v>
          </cell>
          <cell r="K1066">
            <v>20</v>
          </cell>
          <cell r="L1066">
            <v>105</v>
          </cell>
          <cell r="M1066">
            <v>1219</v>
          </cell>
          <cell r="N1066">
            <v>1</v>
          </cell>
          <cell r="O1066">
            <v>19</v>
          </cell>
          <cell r="P1066">
            <v>87</v>
          </cell>
          <cell r="Q1066" t="str">
            <v>52377-1010A</v>
          </cell>
          <cell r="R1066" t="str">
            <v>LEVER CAB MTG SAFETY</v>
          </cell>
        </row>
        <row r="1067">
          <cell r="A1067" t="str">
            <v>TMT3042-03</v>
          </cell>
          <cell r="B1067" t="str">
            <v>TTTCK</v>
          </cell>
          <cell r="C1067" t="str">
            <v>D18</v>
          </cell>
          <cell r="D1067" t="str">
            <v>COIL</v>
          </cell>
          <cell r="E1067" t="str">
            <v>SPH440-OD</v>
          </cell>
          <cell r="F1067">
            <v>2</v>
          </cell>
          <cell r="G1067">
            <v>225</v>
          </cell>
          <cell r="H1067">
            <v>0</v>
          </cell>
          <cell r="I1067">
            <v>490</v>
          </cell>
          <cell r="J1067">
            <v>1</v>
          </cell>
          <cell r="K1067">
            <v>15</v>
          </cell>
          <cell r="L1067">
            <v>225</v>
          </cell>
          <cell r="M1067">
            <v>0</v>
          </cell>
          <cell r="N1067">
            <v>2</v>
          </cell>
          <cell r="O1067">
            <v>4298</v>
          </cell>
          <cell r="P1067">
            <v>32.200000000000003</v>
          </cell>
          <cell r="Q1067" t="str">
            <v>64523-02070-01</v>
          </cell>
          <cell r="R1067" t="str">
            <v>LINK LUGGAGE COMPT DOOR HINGE</v>
          </cell>
        </row>
        <row r="1068">
          <cell r="A1068" t="str">
            <v>HMT-362-07</v>
          </cell>
          <cell r="B1068" t="str">
            <v>TTTCK</v>
          </cell>
          <cell r="C1068" t="str">
            <v>D28</v>
          </cell>
          <cell r="D1068" t="str">
            <v>CUT SIZE</v>
          </cell>
          <cell r="E1068" t="str">
            <v>SPH440-OD</v>
          </cell>
          <cell r="F1068">
            <v>4.5</v>
          </cell>
          <cell r="G1068">
            <v>130</v>
          </cell>
          <cell r="H1068">
            <v>1219</v>
          </cell>
          <cell r="I1068">
            <v>5.5979999999999999</v>
          </cell>
          <cell r="J1068">
            <v>100</v>
          </cell>
          <cell r="K1068">
            <v>20</v>
          </cell>
          <cell r="L1068">
            <v>130</v>
          </cell>
          <cell r="M1068">
            <v>1219</v>
          </cell>
          <cell r="N1068">
            <v>1</v>
          </cell>
          <cell r="O1068">
            <v>13</v>
          </cell>
          <cell r="P1068">
            <v>87</v>
          </cell>
          <cell r="Q1068" t="str">
            <v>17504-3989B</v>
          </cell>
          <cell r="R1068" t="str">
            <v>BRACKET</v>
          </cell>
        </row>
        <row r="1069">
          <cell r="A1069" t="str">
            <v>TMT3024-05</v>
          </cell>
          <cell r="B1069" t="str">
            <v>TTTCK</v>
          </cell>
          <cell r="C1069" t="str">
            <v>E85</v>
          </cell>
          <cell r="D1069" t="str">
            <v>SHEET</v>
          </cell>
          <cell r="E1069" t="str">
            <v>SPH440-OD</v>
          </cell>
          <cell r="F1069">
            <v>1.6</v>
          </cell>
          <cell r="G1069">
            <v>860</v>
          </cell>
          <cell r="H1069">
            <v>1219</v>
          </cell>
          <cell r="I1069">
            <v>13.167</v>
          </cell>
          <cell r="J1069">
            <v>60</v>
          </cell>
          <cell r="K1069">
            <v>5</v>
          </cell>
          <cell r="L1069">
            <v>85</v>
          </cell>
          <cell r="M1069">
            <v>1219</v>
          </cell>
          <cell r="N1069">
            <v>10</v>
          </cell>
          <cell r="O1069">
            <v>50</v>
          </cell>
          <cell r="P1069">
            <v>0</v>
          </cell>
          <cell r="Q1069" t="str">
            <v>12325-0D110-03</v>
          </cell>
          <cell r="R1069" t="str">
            <v>BRACKET ENGINE MT LH</v>
          </cell>
        </row>
        <row r="1070">
          <cell r="A1070" t="str">
            <v>TMT3001-14</v>
          </cell>
          <cell r="B1070" t="str">
            <v>TTTCK</v>
          </cell>
          <cell r="C1070" t="str">
            <v>E91</v>
          </cell>
          <cell r="D1070" t="str">
            <v>SHEET</v>
          </cell>
          <cell r="E1070" t="str">
            <v>SPH440-OD</v>
          </cell>
          <cell r="F1070">
            <v>2</v>
          </cell>
          <cell r="G1070">
            <v>1000</v>
          </cell>
          <cell r="H1070">
            <v>1219</v>
          </cell>
          <cell r="I1070">
            <v>19.138000000000002</v>
          </cell>
          <cell r="J1070">
            <v>50</v>
          </cell>
          <cell r="K1070">
            <v>5</v>
          </cell>
          <cell r="L1070">
            <v>55</v>
          </cell>
          <cell r="M1070">
            <v>1219</v>
          </cell>
          <cell r="N1070">
            <v>18</v>
          </cell>
          <cell r="O1070">
            <v>23</v>
          </cell>
          <cell r="P1070">
            <v>0</v>
          </cell>
          <cell r="Q1070" t="str">
            <v>31314-02060</v>
          </cell>
          <cell r="R1070" t="str">
            <v>SEAT PEDAL</v>
          </cell>
        </row>
        <row r="1071">
          <cell r="A1071" t="str">
            <v>TMT3005-09</v>
          </cell>
          <cell r="B1071" t="str">
            <v>TTTCK</v>
          </cell>
          <cell r="C1071" t="str">
            <v>E91</v>
          </cell>
          <cell r="D1071" t="str">
            <v>SHEET</v>
          </cell>
          <cell r="E1071" t="str">
            <v>SPH440-OD</v>
          </cell>
          <cell r="F1071">
            <v>2</v>
          </cell>
          <cell r="G1071">
            <v>1000</v>
          </cell>
          <cell r="H1071">
            <v>1219</v>
          </cell>
          <cell r="I1071">
            <v>19.138000000000002</v>
          </cell>
          <cell r="J1071">
            <v>50</v>
          </cell>
          <cell r="K1071">
            <v>5</v>
          </cell>
          <cell r="L1071">
            <v>97</v>
          </cell>
          <cell r="M1071">
            <v>1219</v>
          </cell>
          <cell r="N1071">
            <v>10</v>
          </cell>
          <cell r="O1071">
            <v>13</v>
          </cell>
          <cell r="P1071">
            <v>0</v>
          </cell>
          <cell r="Q1071" t="str">
            <v>55188-02160-01</v>
          </cell>
          <cell r="R1071" t="str">
            <v>STOPPER CLUTCH PEDAL</v>
          </cell>
        </row>
        <row r="1072">
          <cell r="A1072" t="str">
            <v>TMT3002-04</v>
          </cell>
          <cell r="B1072" t="str">
            <v>TTTCK</v>
          </cell>
          <cell r="C1072" t="str">
            <v>F09</v>
          </cell>
          <cell r="D1072" t="str">
            <v>SHEET</v>
          </cell>
          <cell r="E1072" t="str">
            <v>SPH440-OD</v>
          </cell>
          <cell r="F1072">
            <v>2.6</v>
          </cell>
          <cell r="G1072">
            <v>1370</v>
          </cell>
          <cell r="H1072">
            <v>1219</v>
          </cell>
          <cell r="I1072">
            <v>34.085000000000001</v>
          </cell>
          <cell r="J1072">
            <v>25</v>
          </cell>
          <cell r="K1072">
            <v>5</v>
          </cell>
          <cell r="L1072">
            <v>94</v>
          </cell>
          <cell r="M1072">
            <v>1219</v>
          </cell>
          <cell r="N1072">
            <v>14</v>
          </cell>
          <cell r="O1072">
            <v>21</v>
          </cell>
          <cell r="P1072">
            <v>0</v>
          </cell>
          <cell r="Q1072" t="str">
            <v>47114-02070</v>
          </cell>
          <cell r="R1072" t="str">
            <v>SEAT PEDAL</v>
          </cell>
        </row>
        <row r="1073">
          <cell r="A1073" t="str">
            <v>TMT3030-01</v>
          </cell>
          <cell r="B1073" t="str">
            <v>TTTCK</v>
          </cell>
          <cell r="C1073" t="str">
            <v>F09</v>
          </cell>
          <cell r="D1073" t="str">
            <v>SHEET</v>
          </cell>
          <cell r="E1073" t="str">
            <v>SPH440-OD</v>
          </cell>
          <cell r="F1073">
            <v>2.6</v>
          </cell>
          <cell r="G1073">
            <v>1370</v>
          </cell>
          <cell r="H1073">
            <v>1219</v>
          </cell>
          <cell r="I1073">
            <v>34.085000000000001</v>
          </cell>
          <cell r="J1073">
            <v>25</v>
          </cell>
          <cell r="K1073">
            <v>5</v>
          </cell>
          <cell r="L1073">
            <v>170</v>
          </cell>
          <cell r="M1073">
            <v>1219</v>
          </cell>
          <cell r="N1073">
            <v>8</v>
          </cell>
          <cell r="O1073">
            <v>22</v>
          </cell>
          <cell r="P1073">
            <v>0</v>
          </cell>
          <cell r="Q1073" t="str">
            <v>17345-02160</v>
          </cell>
          <cell r="R1073" t="str">
            <v>HINGE RR SEAT BACK</v>
          </cell>
        </row>
        <row r="1074">
          <cell r="A1074" t="str">
            <v>TMT3031-01</v>
          </cell>
          <cell r="B1074" t="str">
            <v>TTTCK</v>
          </cell>
          <cell r="C1074" t="str">
            <v>F14</v>
          </cell>
          <cell r="D1074" t="str">
            <v>SHEET</v>
          </cell>
          <cell r="E1074" t="str">
            <v>SPH440-OD</v>
          </cell>
          <cell r="F1074">
            <v>2.9</v>
          </cell>
          <cell r="G1074">
            <v>1330</v>
          </cell>
          <cell r="H1074">
            <v>1219</v>
          </cell>
          <cell r="I1074">
            <v>36.908000000000001</v>
          </cell>
          <cell r="J1074">
            <v>25</v>
          </cell>
          <cell r="K1074">
            <v>5</v>
          </cell>
          <cell r="L1074">
            <v>187</v>
          </cell>
          <cell r="M1074">
            <v>1219</v>
          </cell>
          <cell r="N1074">
            <v>7</v>
          </cell>
          <cell r="O1074">
            <v>14</v>
          </cell>
          <cell r="P1074">
            <v>0</v>
          </cell>
          <cell r="Q1074" t="str">
            <v>71343-02170</v>
          </cell>
          <cell r="R1074" t="str">
            <v>HINGE RR SEAT BACK CTR LWR</v>
          </cell>
        </row>
        <row r="1075">
          <cell r="A1075" t="str">
            <v>TMT3024-03</v>
          </cell>
          <cell r="B1075" t="str">
            <v>TTTCK</v>
          </cell>
          <cell r="C1075" t="str">
            <v>F20</v>
          </cell>
          <cell r="D1075" t="str">
            <v>SHEET</v>
          </cell>
          <cell r="E1075" t="str">
            <v>SPH440-OD</v>
          </cell>
          <cell r="F1075">
            <v>4.5</v>
          </cell>
          <cell r="G1075">
            <v>1050</v>
          </cell>
          <cell r="H1075">
            <v>1219</v>
          </cell>
          <cell r="I1075">
            <v>45.213999999999999</v>
          </cell>
          <cell r="J1075">
            <v>20</v>
          </cell>
          <cell r="K1075">
            <v>5</v>
          </cell>
          <cell r="L1075">
            <v>260</v>
          </cell>
          <cell r="M1075">
            <v>1219</v>
          </cell>
          <cell r="N1075">
            <v>4</v>
          </cell>
          <cell r="O1075">
            <v>10</v>
          </cell>
          <cell r="P1075">
            <v>0</v>
          </cell>
          <cell r="Q1075" t="str">
            <v>12325-0D110-01</v>
          </cell>
          <cell r="R1075" t="str">
            <v>BRACKET ENGINE MT NO.1</v>
          </cell>
        </row>
        <row r="1076">
          <cell r="A1076" t="str">
            <v>TMT3025-01</v>
          </cell>
          <cell r="B1076" t="str">
            <v>TTTCK</v>
          </cell>
          <cell r="C1076" t="str">
            <v>F21</v>
          </cell>
          <cell r="D1076" t="str">
            <v>SHEET</v>
          </cell>
          <cell r="E1076" t="str">
            <v>SPH440-OD</v>
          </cell>
          <cell r="F1076">
            <v>5</v>
          </cell>
          <cell r="G1076">
            <v>1070</v>
          </cell>
          <cell r="H1076">
            <v>1219</v>
          </cell>
          <cell r="I1076">
            <v>51.195</v>
          </cell>
          <cell r="J1076">
            <v>20</v>
          </cell>
          <cell r="K1076">
            <v>5</v>
          </cell>
          <cell r="L1076">
            <v>265</v>
          </cell>
          <cell r="M1076">
            <v>1219</v>
          </cell>
          <cell r="N1076">
            <v>4</v>
          </cell>
          <cell r="O1076">
            <v>13</v>
          </cell>
          <cell r="P1076">
            <v>0</v>
          </cell>
          <cell r="Q1076" t="str">
            <v>12325-0D100-01</v>
          </cell>
          <cell r="R1076" t="str">
            <v>BRACKET ENGINE MOUNTING LH</v>
          </cell>
        </row>
        <row r="1077">
          <cell r="A1077" t="str">
            <v>TMT3022-02</v>
          </cell>
          <cell r="B1077" t="str">
            <v>TTTCK</v>
          </cell>
          <cell r="C1077" t="str">
            <v>F23</v>
          </cell>
          <cell r="D1077" t="str">
            <v>SHEET</v>
          </cell>
          <cell r="E1077" t="str">
            <v>SPH440-OD</v>
          </cell>
          <cell r="F1077">
            <v>6</v>
          </cell>
          <cell r="G1077">
            <v>1030</v>
          </cell>
          <cell r="H1077">
            <v>1219</v>
          </cell>
          <cell r="I1077">
            <v>59.137</v>
          </cell>
          <cell r="J1077">
            <v>20</v>
          </cell>
          <cell r="K1077">
            <v>5</v>
          </cell>
          <cell r="L1077">
            <v>85</v>
          </cell>
          <cell r="M1077">
            <v>1219</v>
          </cell>
          <cell r="N1077">
            <v>12</v>
          </cell>
          <cell r="O1077">
            <v>37</v>
          </cell>
          <cell r="P1077">
            <v>0</v>
          </cell>
          <cell r="Q1077" t="str">
            <v>12311-0D190-02</v>
          </cell>
          <cell r="R1077" t="str">
            <v>BRACKET ENGINE MT NO.2</v>
          </cell>
        </row>
        <row r="1078">
          <cell r="A1078" t="str">
            <v>TMT3023-02</v>
          </cell>
          <cell r="B1078" t="str">
            <v>TTTCK</v>
          </cell>
          <cell r="C1078" t="str">
            <v>F23</v>
          </cell>
          <cell r="D1078" t="str">
            <v>SHEET</v>
          </cell>
          <cell r="E1078" t="str">
            <v>SPH440-OD</v>
          </cell>
          <cell r="F1078">
            <v>6</v>
          </cell>
          <cell r="G1078">
            <v>1030</v>
          </cell>
          <cell r="H1078">
            <v>1219</v>
          </cell>
          <cell r="I1078">
            <v>59.137</v>
          </cell>
          <cell r="J1078">
            <v>20</v>
          </cell>
          <cell r="K1078">
            <v>5</v>
          </cell>
          <cell r="L1078">
            <v>85</v>
          </cell>
          <cell r="M1078">
            <v>1219</v>
          </cell>
          <cell r="N1078">
            <v>12</v>
          </cell>
          <cell r="O1078">
            <v>37</v>
          </cell>
          <cell r="P1078">
            <v>0</v>
          </cell>
          <cell r="Q1078" t="str">
            <v>12311-0D210-02</v>
          </cell>
          <cell r="R1078" t="str">
            <v>BRACKET ENGINE MT NO.2</v>
          </cell>
        </row>
        <row r="1079">
          <cell r="A1079" t="str">
            <v>HMT-359-08</v>
          </cell>
          <cell r="B1079" t="str">
            <v>TTTCK</v>
          </cell>
          <cell r="C1079" t="str">
            <v>F61</v>
          </cell>
          <cell r="D1079" t="str">
            <v>CUT SIZE</v>
          </cell>
          <cell r="E1079" t="str">
            <v>SPH440-OD</v>
          </cell>
          <cell r="F1079">
            <v>3.2</v>
          </cell>
          <cell r="G1079">
            <v>127</v>
          </cell>
          <cell r="H1079">
            <v>168</v>
          </cell>
          <cell r="I1079">
            <v>0.53500000000000003</v>
          </cell>
          <cell r="J1079">
            <v>100</v>
          </cell>
          <cell r="K1079">
            <v>10</v>
          </cell>
          <cell r="L1079">
            <v>127</v>
          </cell>
          <cell r="M1079">
            <v>168</v>
          </cell>
          <cell r="N1079">
            <v>1</v>
          </cell>
          <cell r="O1079">
            <v>1</v>
          </cell>
          <cell r="P1079">
            <v>140</v>
          </cell>
          <cell r="Q1079" t="str">
            <v>S0870-E6130-1</v>
          </cell>
          <cell r="R1079" t="str">
            <v>BRACKET</v>
          </cell>
        </row>
        <row r="1080">
          <cell r="A1080" t="str">
            <v>TMT3005-12</v>
          </cell>
          <cell r="B1080" t="str">
            <v>TTTCK</v>
          </cell>
          <cell r="C1080" t="str">
            <v>C32</v>
          </cell>
          <cell r="D1080" t="str">
            <v>SHEET</v>
          </cell>
          <cell r="E1080" t="str">
            <v>SPH590</v>
          </cell>
          <cell r="F1080">
            <v>6</v>
          </cell>
          <cell r="G1080">
            <v>1180</v>
          </cell>
          <cell r="H1080">
            <v>1219</v>
          </cell>
          <cell r="I1080">
            <v>67.75</v>
          </cell>
          <cell r="J1080">
            <v>15</v>
          </cell>
          <cell r="K1080">
            <v>5</v>
          </cell>
          <cell r="L1080">
            <v>390</v>
          </cell>
          <cell r="M1080">
            <v>1219</v>
          </cell>
          <cell r="N1080">
            <v>3</v>
          </cell>
          <cell r="O1080">
            <v>23</v>
          </cell>
          <cell r="P1080">
            <v>0</v>
          </cell>
          <cell r="Q1080" t="str">
            <v>31311-02180</v>
          </cell>
          <cell r="R1080" t="str">
            <v>PEDAL CLUTCH</v>
          </cell>
        </row>
        <row r="1081">
          <cell r="A1081" t="str">
            <v>TMT3007-10</v>
          </cell>
          <cell r="B1081" t="str">
            <v>TTTCK</v>
          </cell>
          <cell r="C1081" t="str">
            <v>F24</v>
          </cell>
          <cell r="D1081" t="str">
            <v>SHEET</v>
          </cell>
          <cell r="E1081" t="str">
            <v>SPH590</v>
          </cell>
          <cell r="F1081">
            <v>6</v>
          </cell>
          <cell r="G1081">
            <v>930</v>
          </cell>
          <cell r="H1081">
            <v>1219</v>
          </cell>
          <cell r="I1081">
            <v>53.396000000000001</v>
          </cell>
          <cell r="J1081">
            <v>20</v>
          </cell>
          <cell r="K1081">
            <v>5</v>
          </cell>
          <cell r="L1081">
            <v>460</v>
          </cell>
          <cell r="M1081">
            <v>1219</v>
          </cell>
          <cell r="N1081">
            <v>2</v>
          </cell>
          <cell r="O1081">
            <v>23</v>
          </cell>
          <cell r="P1081">
            <v>0</v>
          </cell>
          <cell r="Q1081" t="str">
            <v>31311-02210</v>
          </cell>
          <cell r="R1081" t="str">
            <v>PEDAL CLUTCH</v>
          </cell>
        </row>
        <row r="1082">
          <cell r="A1082" t="str">
            <v>HMT-078-01</v>
          </cell>
          <cell r="B1082" t="str">
            <v>TTTCK</v>
          </cell>
          <cell r="C1082" t="str">
            <v>069</v>
          </cell>
          <cell r="D1082" t="str">
            <v>SHEET</v>
          </cell>
          <cell r="E1082" t="str">
            <v>SPH590-OD</v>
          </cell>
          <cell r="F1082">
            <v>6</v>
          </cell>
          <cell r="G1082">
            <v>1219</v>
          </cell>
          <cell r="H1082">
            <v>1219</v>
          </cell>
          <cell r="I1082">
            <v>69.989000000000004</v>
          </cell>
          <cell r="J1082">
            <v>20</v>
          </cell>
          <cell r="K1082">
            <v>5</v>
          </cell>
          <cell r="L1082">
            <v>277</v>
          </cell>
          <cell r="M1082">
            <v>1219</v>
          </cell>
          <cell r="N1082">
            <v>4</v>
          </cell>
          <cell r="O1082">
            <v>20</v>
          </cell>
          <cell r="P1082">
            <v>60</v>
          </cell>
          <cell r="Q1082" t="str">
            <v>17572-4549A</v>
          </cell>
          <cell r="R1082" t="str">
            <v>BRACKET</v>
          </cell>
        </row>
        <row r="1083">
          <cell r="A1083" t="str">
            <v>HMT-240</v>
          </cell>
          <cell r="B1083" t="str">
            <v>TTTCK</v>
          </cell>
          <cell r="C1083" t="str">
            <v>069</v>
          </cell>
          <cell r="D1083" t="str">
            <v>SHEET</v>
          </cell>
          <cell r="E1083" t="str">
            <v>SPH590-OD</v>
          </cell>
          <cell r="F1083">
            <v>6</v>
          </cell>
          <cell r="G1083">
            <v>1219</v>
          </cell>
          <cell r="H1083">
            <v>1219</v>
          </cell>
          <cell r="I1083">
            <v>69.989000000000004</v>
          </cell>
          <cell r="J1083">
            <v>20</v>
          </cell>
          <cell r="K1083">
            <v>5</v>
          </cell>
          <cell r="L1083">
            <v>205</v>
          </cell>
          <cell r="M1083">
            <v>1219</v>
          </cell>
          <cell r="N1083">
            <v>5</v>
          </cell>
          <cell r="O1083">
            <v>26</v>
          </cell>
          <cell r="P1083">
            <v>40</v>
          </cell>
          <cell r="Q1083" t="str">
            <v>17506-6569A</v>
          </cell>
          <cell r="R1083" t="str">
            <v>SUPPORT EXH. PIPE</v>
          </cell>
        </row>
        <row r="1084">
          <cell r="A1084" t="str">
            <v>HMT-307-02</v>
          </cell>
          <cell r="B1084" t="str">
            <v>TTTCK</v>
          </cell>
          <cell r="C1084" t="str">
            <v>069</v>
          </cell>
          <cell r="D1084" t="str">
            <v>SHEET</v>
          </cell>
          <cell r="E1084" t="str">
            <v>SPH590-OD</v>
          </cell>
          <cell r="F1084">
            <v>6</v>
          </cell>
          <cell r="G1084">
            <v>1219</v>
          </cell>
          <cell r="H1084">
            <v>1219</v>
          </cell>
          <cell r="I1084">
            <v>69.989000000000004</v>
          </cell>
          <cell r="J1084">
            <v>20</v>
          </cell>
          <cell r="K1084">
            <v>5</v>
          </cell>
          <cell r="L1084">
            <v>200</v>
          </cell>
          <cell r="M1084">
            <v>1219</v>
          </cell>
          <cell r="N1084">
            <v>6</v>
          </cell>
          <cell r="O1084">
            <v>26</v>
          </cell>
          <cell r="P1084">
            <v>40</v>
          </cell>
          <cell r="Q1084" t="str">
            <v>17506-6589A</v>
          </cell>
          <cell r="R1084" t="str">
            <v>SUPPORT EXH PIPE</v>
          </cell>
        </row>
        <row r="1085">
          <cell r="A1085" t="str">
            <v>HMT-308-01</v>
          </cell>
          <cell r="B1085" t="str">
            <v>TTTCK</v>
          </cell>
          <cell r="C1085" t="str">
            <v>069</v>
          </cell>
          <cell r="D1085" t="str">
            <v>SHEET</v>
          </cell>
          <cell r="E1085" t="str">
            <v>SPH590-OD</v>
          </cell>
          <cell r="F1085">
            <v>6</v>
          </cell>
          <cell r="G1085">
            <v>1219</v>
          </cell>
          <cell r="H1085">
            <v>1219</v>
          </cell>
          <cell r="I1085">
            <v>69.989000000000004</v>
          </cell>
          <cell r="J1085">
            <v>20</v>
          </cell>
          <cell r="K1085">
            <v>5</v>
          </cell>
          <cell r="L1085">
            <v>260</v>
          </cell>
          <cell r="M1085">
            <v>1219</v>
          </cell>
          <cell r="N1085">
            <v>4</v>
          </cell>
          <cell r="O1085">
            <v>26</v>
          </cell>
          <cell r="P1085">
            <v>40</v>
          </cell>
          <cell r="Q1085" t="str">
            <v>17561-4700A</v>
          </cell>
          <cell r="R1085" t="str">
            <v>SUPPORT EXH PIPE</v>
          </cell>
        </row>
        <row r="1086">
          <cell r="A1086" t="str">
            <v>HMT-315</v>
          </cell>
          <cell r="B1086" t="str">
            <v>TTTCK</v>
          </cell>
          <cell r="C1086" t="str">
            <v>069</v>
          </cell>
          <cell r="D1086" t="str">
            <v>SHEET</v>
          </cell>
          <cell r="E1086" t="str">
            <v>SPH590-OD</v>
          </cell>
          <cell r="F1086">
            <v>6</v>
          </cell>
          <cell r="G1086">
            <v>1219</v>
          </cell>
          <cell r="H1086">
            <v>1219</v>
          </cell>
          <cell r="I1086">
            <v>69.989000000000004</v>
          </cell>
          <cell r="J1086">
            <v>20</v>
          </cell>
          <cell r="K1086">
            <v>5</v>
          </cell>
          <cell r="L1086">
            <v>370</v>
          </cell>
          <cell r="M1086">
            <v>1219</v>
          </cell>
          <cell r="N1086">
            <v>3</v>
          </cell>
          <cell r="O1086">
            <v>20</v>
          </cell>
          <cell r="P1086">
            <v>60</v>
          </cell>
          <cell r="Q1086" t="str">
            <v>S17572-9690</v>
          </cell>
          <cell r="R1086" t="str">
            <v>BRACKET EXH PIPE SUPT</v>
          </cell>
        </row>
        <row r="1087">
          <cell r="A1087" t="str">
            <v>HMT-323-02</v>
          </cell>
          <cell r="B1087" t="str">
            <v>TTTCK</v>
          </cell>
          <cell r="C1087" t="str">
            <v>069</v>
          </cell>
          <cell r="D1087" t="str">
            <v>SHEET</v>
          </cell>
          <cell r="E1087" t="str">
            <v>SPH590-OD</v>
          </cell>
          <cell r="F1087">
            <v>6</v>
          </cell>
          <cell r="G1087">
            <v>1219</v>
          </cell>
          <cell r="H1087">
            <v>1219</v>
          </cell>
          <cell r="I1087">
            <v>69.989000000000004</v>
          </cell>
          <cell r="J1087">
            <v>20</v>
          </cell>
          <cell r="K1087">
            <v>5</v>
          </cell>
          <cell r="L1087">
            <v>240</v>
          </cell>
          <cell r="M1087">
            <v>1219</v>
          </cell>
          <cell r="N1087">
            <v>5</v>
          </cell>
          <cell r="O1087">
            <v>26</v>
          </cell>
          <cell r="P1087">
            <v>40</v>
          </cell>
          <cell r="Q1087" t="str">
            <v>17506-6579A</v>
          </cell>
          <cell r="R1087" t="str">
            <v>SUPPORT</v>
          </cell>
        </row>
        <row r="1088">
          <cell r="A1088" t="str">
            <v>HMT-326-02</v>
          </cell>
          <cell r="B1088" t="str">
            <v>TTTCK</v>
          </cell>
          <cell r="C1088" t="str">
            <v>069</v>
          </cell>
          <cell r="D1088" t="str">
            <v>SHEET</v>
          </cell>
          <cell r="E1088" t="str">
            <v>SPH590-OD</v>
          </cell>
          <cell r="F1088">
            <v>6</v>
          </cell>
          <cell r="G1088">
            <v>1219</v>
          </cell>
          <cell r="H1088">
            <v>1219</v>
          </cell>
          <cell r="I1088">
            <v>69.989000000000004</v>
          </cell>
          <cell r="J1088">
            <v>20</v>
          </cell>
          <cell r="K1088">
            <v>5</v>
          </cell>
          <cell r="L1088">
            <v>193</v>
          </cell>
          <cell r="M1088">
            <v>1219</v>
          </cell>
          <cell r="N1088">
            <v>6</v>
          </cell>
          <cell r="O1088">
            <v>20</v>
          </cell>
          <cell r="P1088">
            <v>107</v>
          </cell>
          <cell r="Q1088" t="str">
            <v>17505-3399B</v>
          </cell>
          <cell r="R1088" t="str">
            <v>RIB</v>
          </cell>
        </row>
        <row r="1089">
          <cell r="A1089" t="str">
            <v>HMT-331-01</v>
          </cell>
          <cell r="B1089" t="str">
            <v>TTTCK</v>
          </cell>
          <cell r="C1089" t="str">
            <v>069</v>
          </cell>
          <cell r="D1089" t="str">
            <v>SHEET</v>
          </cell>
          <cell r="E1089" t="str">
            <v>SPH590-OD</v>
          </cell>
          <cell r="F1089">
            <v>6</v>
          </cell>
          <cell r="G1089">
            <v>1219</v>
          </cell>
          <cell r="H1089">
            <v>1219</v>
          </cell>
          <cell r="I1089">
            <v>69.989000000000004</v>
          </cell>
          <cell r="J1089">
            <v>20</v>
          </cell>
          <cell r="K1089">
            <v>5</v>
          </cell>
          <cell r="L1089">
            <v>240</v>
          </cell>
          <cell r="M1089">
            <v>1219</v>
          </cell>
          <cell r="N1089">
            <v>5</v>
          </cell>
          <cell r="O1089">
            <v>20</v>
          </cell>
          <cell r="P1089">
            <v>40</v>
          </cell>
          <cell r="Q1089" t="str">
            <v>17503-4899A</v>
          </cell>
          <cell r="R1089" t="str">
            <v>HANGER</v>
          </cell>
        </row>
        <row r="1090">
          <cell r="A1090" t="str">
            <v>HMT-331-02</v>
          </cell>
          <cell r="B1090" t="str">
            <v>TTTCK</v>
          </cell>
          <cell r="C1090" t="str">
            <v>069</v>
          </cell>
          <cell r="D1090" t="str">
            <v>SHEET</v>
          </cell>
          <cell r="E1090" t="str">
            <v>SPH590-OD</v>
          </cell>
          <cell r="F1090">
            <v>6</v>
          </cell>
          <cell r="G1090">
            <v>1219</v>
          </cell>
          <cell r="H1090">
            <v>1219</v>
          </cell>
          <cell r="I1090">
            <v>69.989000000000004</v>
          </cell>
          <cell r="J1090">
            <v>20</v>
          </cell>
          <cell r="K1090">
            <v>5</v>
          </cell>
          <cell r="L1090">
            <v>120</v>
          </cell>
          <cell r="M1090">
            <v>1219</v>
          </cell>
          <cell r="N1090">
            <v>10</v>
          </cell>
          <cell r="O1090">
            <v>28</v>
          </cell>
          <cell r="P1090">
            <v>50</v>
          </cell>
          <cell r="Q1090" t="str">
            <v>17503-4899B</v>
          </cell>
          <cell r="R1090" t="str">
            <v>STAY</v>
          </cell>
        </row>
        <row r="1091">
          <cell r="A1091" t="str">
            <v>HMT-332-02</v>
          </cell>
          <cell r="B1091" t="str">
            <v>TTTCK</v>
          </cell>
          <cell r="C1091" t="str">
            <v>069</v>
          </cell>
          <cell r="D1091" t="str">
            <v>SHEET</v>
          </cell>
          <cell r="E1091" t="str">
            <v>SPH590-OD</v>
          </cell>
          <cell r="F1091">
            <v>6</v>
          </cell>
          <cell r="G1091">
            <v>1219</v>
          </cell>
          <cell r="H1091">
            <v>1219</v>
          </cell>
          <cell r="I1091">
            <v>69.989000000000004</v>
          </cell>
          <cell r="J1091">
            <v>20</v>
          </cell>
          <cell r="K1091">
            <v>5</v>
          </cell>
          <cell r="L1091">
            <v>270</v>
          </cell>
          <cell r="M1091">
            <v>1219</v>
          </cell>
          <cell r="N1091">
            <v>4</v>
          </cell>
          <cell r="O1091">
            <v>18</v>
          </cell>
          <cell r="P1091">
            <v>60</v>
          </cell>
          <cell r="Q1091" t="str">
            <v>17572-9709B</v>
          </cell>
          <cell r="R1091" t="str">
            <v>BRACKET</v>
          </cell>
        </row>
        <row r="1092">
          <cell r="A1092" t="str">
            <v>HMT-332-03</v>
          </cell>
          <cell r="B1092" t="str">
            <v>TTTCK</v>
          </cell>
          <cell r="C1092" t="str">
            <v>069</v>
          </cell>
          <cell r="D1092" t="str">
            <v>SHEET</v>
          </cell>
          <cell r="E1092" t="str">
            <v>SPH590-OD</v>
          </cell>
          <cell r="F1092">
            <v>6</v>
          </cell>
          <cell r="G1092">
            <v>1219</v>
          </cell>
          <cell r="H1092">
            <v>1219</v>
          </cell>
          <cell r="I1092">
            <v>69.989000000000004</v>
          </cell>
          <cell r="J1092">
            <v>20</v>
          </cell>
          <cell r="K1092">
            <v>5</v>
          </cell>
          <cell r="L1092">
            <v>138</v>
          </cell>
          <cell r="M1092">
            <v>1219</v>
          </cell>
          <cell r="N1092">
            <v>8</v>
          </cell>
          <cell r="O1092">
            <v>26</v>
          </cell>
          <cell r="P1092">
            <v>40</v>
          </cell>
          <cell r="Q1092" t="str">
            <v>17561-4731A</v>
          </cell>
          <cell r="R1092" t="str">
            <v>BRACKET</v>
          </cell>
        </row>
        <row r="1093">
          <cell r="A1093" t="str">
            <v>HMT-333-02</v>
          </cell>
          <cell r="B1093" t="str">
            <v>TTTCK</v>
          </cell>
          <cell r="C1093" t="str">
            <v>069</v>
          </cell>
          <cell r="D1093" t="str">
            <v>SHEET</v>
          </cell>
          <cell r="E1093" t="str">
            <v>SPH590-OD</v>
          </cell>
          <cell r="F1093">
            <v>6</v>
          </cell>
          <cell r="G1093">
            <v>1219</v>
          </cell>
          <cell r="H1093">
            <v>1219</v>
          </cell>
          <cell r="I1093">
            <v>69.989000000000004</v>
          </cell>
          <cell r="J1093">
            <v>20</v>
          </cell>
          <cell r="K1093">
            <v>5</v>
          </cell>
          <cell r="L1093">
            <v>270</v>
          </cell>
          <cell r="M1093">
            <v>1219</v>
          </cell>
          <cell r="N1093">
            <v>4</v>
          </cell>
          <cell r="O1093">
            <v>18</v>
          </cell>
          <cell r="P1093">
            <v>60</v>
          </cell>
          <cell r="Q1093" t="str">
            <v>17573-1229B</v>
          </cell>
          <cell r="R1093" t="str">
            <v>BRACKET</v>
          </cell>
        </row>
        <row r="1094">
          <cell r="A1094" t="str">
            <v>HMT-349-01</v>
          </cell>
          <cell r="B1094" t="str">
            <v>TTTCK</v>
          </cell>
          <cell r="C1094" t="str">
            <v>069</v>
          </cell>
          <cell r="D1094" t="str">
            <v>SHEET</v>
          </cell>
          <cell r="E1094" t="str">
            <v>SPH590-OD</v>
          </cell>
          <cell r="F1094">
            <v>6</v>
          </cell>
          <cell r="G1094">
            <v>1219</v>
          </cell>
          <cell r="H1094">
            <v>1219</v>
          </cell>
          <cell r="I1094">
            <v>69.989000000000004</v>
          </cell>
          <cell r="J1094">
            <v>20</v>
          </cell>
          <cell r="K1094">
            <v>5</v>
          </cell>
          <cell r="L1094">
            <v>220</v>
          </cell>
          <cell r="M1094">
            <v>1219</v>
          </cell>
          <cell r="N1094">
            <v>5</v>
          </cell>
          <cell r="O1094">
            <v>8</v>
          </cell>
          <cell r="P1094">
            <v>165</v>
          </cell>
          <cell r="Q1094" t="str">
            <v>53021-2439F</v>
          </cell>
          <cell r="R1094" t="str">
            <v>BRACKET</v>
          </cell>
        </row>
        <row r="1095">
          <cell r="A1095" t="str">
            <v>TMT-305-11</v>
          </cell>
          <cell r="B1095" t="str">
            <v>TTTCK</v>
          </cell>
          <cell r="C1095" t="str">
            <v>069</v>
          </cell>
          <cell r="D1095" t="str">
            <v>SHEET</v>
          </cell>
          <cell r="E1095" t="str">
            <v>SPH590-OD</v>
          </cell>
          <cell r="F1095">
            <v>6</v>
          </cell>
          <cell r="G1095">
            <v>1219</v>
          </cell>
          <cell r="H1095">
            <v>1219</v>
          </cell>
          <cell r="I1095">
            <v>69.989000000000004</v>
          </cell>
          <cell r="J1095">
            <v>20</v>
          </cell>
          <cell r="K1095">
            <v>5</v>
          </cell>
          <cell r="L1095">
            <v>377</v>
          </cell>
          <cell r="M1095">
            <v>1219</v>
          </cell>
          <cell r="N1095">
            <v>5</v>
          </cell>
          <cell r="O1095">
            <v>28</v>
          </cell>
          <cell r="P1095">
            <v>0</v>
          </cell>
          <cell r="Q1095" t="str">
            <v>31311-12350</v>
          </cell>
          <cell r="R1095" t="str">
            <v>PEDAL CLUTCH</v>
          </cell>
        </row>
        <row r="1096">
          <cell r="A1096" t="str">
            <v>HMT-296-02</v>
          </cell>
          <cell r="B1096" t="str">
            <v>TTTCK</v>
          </cell>
          <cell r="C1096" t="str">
            <v>076</v>
          </cell>
          <cell r="D1096" t="str">
            <v>SHEET</v>
          </cell>
          <cell r="E1096" t="str">
            <v>SPH590-OD</v>
          </cell>
          <cell r="F1096">
            <v>7</v>
          </cell>
          <cell r="G1096">
            <v>885</v>
          </cell>
          <cell r="H1096">
            <v>1219</v>
          </cell>
          <cell r="I1096">
            <v>59.280999999999999</v>
          </cell>
          <cell r="J1096">
            <v>20</v>
          </cell>
          <cell r="K1096">
            <v>5</v>
          </cell>
          <cell r="L1096">
            <v>235</v>
          </cell>
          <cell r="M1096">
            <v>1219</v>
          </cell>
          <cell r="N1096">
            <v>3</v>
          </cell>
          <cell r="O1096">
            <v>21</v>
          </cell>
          <cell r="P1096">
            <v>60</v>
          </cell>
          <cell r="Q1096" t="str">
            <v>17506-6609A</v>
          </cell>
          <cell r="R1096" t="str">
            <v>SUPPORT</v>
          </cell>
        </row>
        <row r="1097">
          <cell r="A1097" t="str">
            <v>HMT-299-01</v>
          </cell>
          <cell r="B1097" t="str">
            <v>TTTCK</v>
          </cell>
          <cell r="C1097" t="str">
            <v>076</v>
          </cell>
          <cell r="D1097" t="str">
            <v>SHEET</v>
          </cell>
          <cell r="E1097" t="str">
            <v>SPH590-OD</v>
          </cell>
          <cell r="F1097">
            <v>7</v>
          </cell>
          <cell r="G1097">
            <v>885</v>
          </cell>
          <cell r="H1097">
            <v>1219</v>
          </cell>
          <cell r="I1097">
            <v>59.280999999999999</v>
          </cell>
          <cell r="J1097">
            <v>20</v>
          </cell>
          <cell r="K1097">
            <v>5</v>
          </cell>
          <cell r="L1097">
            <v>283</v>
          </cell>
          <cell r="M1097">
            <v>1219</v>
          </cell>
          <cell r="N1097">
            <v>3</v>
          </cell>
          <cell r="O1097">
            <v>13</v>
          </cell>
          <cell r="P1097">
            <v>100</v>
          </cell>
          <cell r="Q1097" t="str">
            <v>17505-3619A</v>
          </cell>
          <cell r="R1097" t="str">
            <v>BRACKET</v>
          </cell>
        </row>
        <row r="1098">
          <cell r="A1098" t="str">
            <v>HMT-299-02</v>
          </cell>
          <cell r="B1098" t="str">
            <v>TTTCK</v>
          </cell>
          <cell r="C1098" t="str">
            <v>076</v>
          </cell>
          <cell r="D1098" t="str">
            <v>SHEET</v>
          </cell>
          <cell r="E1098" t="str">
            <v>SPH590-OD</v>
          </cell>
          <cell r="F1098">
            <v>7</v>
          </cell>
          <cell r="G1098">
            <v>885</v>
          </cell>
          <cell r="H1098">
            <v>1219</v>
          </cell>
          <cell r="I1098">
            <v>59.280999999999999</v>
          </cell>
          <cell r="J1098">
            <v>20</v>
          </cell>
          <cell r="K1098">
            <v>5</v>
          </cell>
          <cell r="L1098">
            <v>233</v>
          </cell>
          <cell r="M1098">
            <v>1219</v>
          </cell>
          <cell r="N1098">
            <v>3</v>
          </cell>
          <cell r="O1098">
            <v>20</v>
          </cell>
          <cell r="P1098">
            <v>60</v>
          </cell>
          <cell r="Q1098" t="str">
            <v>17505-3619B</v>
          </cell>
          <cell r="R1098" t="str">
            <v>BRACKET</v>
          </cell>
        </row>
        <row r="1099">
          <cell r="A1099" t="str">
            <v>HMT-316</v>
          </cell>
          <cell r="B1099" t="str">
            <v>TTTCK</v>
          </cell>
          <cell r="C1099" t="str">
            <v>076</v>
          </cell>
          <cell r="D1099" t="str">
            <v>SHEET</v>
          </cell>
          <cell r="E1099" t="str">
            <v>SPH590-OD</v>
          </cell>
          <cell r="F1099">
            <v>7</v>
          </cell>
          <cell r="G1099">
            <v>885</v>
          </cell>
          <cell r="H1099">
            <v>1219</v>
          </cell>
          <cell r="I1099">
            <v>59.280999999999999</v>
          </cell>
          <cell r="J1099">
            <v>20</v>
          </cell>
          <cell r="K1099">
            <v>5</v>
          </cell>
          <cell r="L1099">
            <v>190</v>
          </cell>
          <cell r="M1099">
            <v>1219</v>
          </cell>
          <cell r="N1099">
            <v>4</v>
          </cell>
          <cell r="O1099">
            <v>17</v>
          </cell>
          <cell r="P1099">
            <v>60</v>
          </cell>
          <cell r="Q1099" t="str">
            <v>S17572-9740</v>
          </cell>
          <cell r="R1099" t="str">
            <v>BRACKET EXH PIPE SUPT</v>
          </cell>
        </row>
        <row r="1100">
          <cell r="A1100" t="str">
            <v>HMT-317</v>
          </cell>
          <cell r="B1100" t="str">
            <v>TTTCK</v>
          </cell>
          <cell r="C1100" t="str">
            <v>076</v>
          </cell>
          <cell r="D1100" t="str">
            <v>SHEET</v>
          </cell>
          <cell r="E1100" t="str">
            <v>SPH590-OD</v>
          </cell>
          <cell r="F1100">
            <v>7</v>
          </cell>
          <cell r="G1100">
            <v>885</v>
          </cell>
          <cell r="H1100">
            <v>1219</v>
          </cell>
          <cell r="I1100">
            <v>59.280999999999999</v>
          </cell>
          <cell r="J1100">
            <v>20</v>
          </cell>
          <cell r="K1100">
            <v>5</v>
          </cell>
          <cell r="L1100">
            <v>285</v>
          </cell>
          <cell r="M1100">
            <v>1219</v>
          </cell>
          <cell r="N1100">
            <v>3</v>
          </cell>
          <cell r="O1100">
            <v>14</v>
          </cell>
          <cell r="P1100">
            <v>60</v>
          </cell>
          <cell r="Q1100" t="str">
            <v>S17572-9750</v>
          </cell>
          <cell r="R1100" t="str">
            <v>BRACKET EXH PIPE SUPT</v>
          </cell>
        </row>
        <row r="1101">
          <cell r="A1101" t="str">
            <v>HMT-324-01</v>
          </cell>
          <cell r="B1101" t="str">
            <v>TTTCK</v>
          </cell>
          <cell r="C1101" t="str">
            <v>076</v>
          </cell>
          <cell r="D1101" t="str">
            <v>SHEET</v>
          </cell>
          <cell r="E1101" t="str">
            <v>SPH590-OD</v>
          </cell>
          <cell r="F1101">
            <v>7</v>
          </cell>
          <cell r="G1101">
            <v>885</v>
          </cell>
          <cell r="H1101">
            <v>1219</v>
          </cell>
          <cell r="I1101">
            <v>59.280999999999999</v>
          </cell>
          <cell r="J1101">
            <v>20</v>
          </cell>
          <cell r="K1101">
            <v>5</v>
          </cell>
          <cell r="L1101">
            <v>240</v>
          </cell>
          <cell r="M1101">
            <v>1219</v>
          </cell>
          <cell r="N1101">
            <v>3</v>
          </cell>
          <cell r="O1101">
            <v>13</v>
          </cell>
          <cell r="P1101">
            <v>100</v>
          </cell>
          <cell r="Q1101" t="str">
            <v>17505-3629A</v>
          </cell>
          <cell r="R1101" t="str">
            <v>BRACKET</v>
          </cell>
        </row>
        <row r="1102">
          <cell r="A1102" t="str">
            <v>HMT-324-02</v>
          </cell>
          <cell r="B1102" t="str">
            <v>TTTCK</v>
          </cell>
          <cell r="C1102" t="str">
            <v>076</v>
          </cell>
          <cell r="D1102" t="str">
            <v>SHEET</v>
          </cell>
          <cell r="E1102" t="str">
            <v>SPH590-OD</v>
          </cell>
          <cell r="F1102">
            <v>7</v>
          </cell>
          <cell r="G1102">
            <v>885</v>
          </cell>
          <cell r="H1102">
            <v>1219</v>
          </cell>
          <cell r="I1102">
            <v>59.280999999999999</v>
          </cell>
          <cell r="J1102">
            <v>20</v>
          </cell>
          <cell r="K1102">
            <v>5</v>
          </cell>
          <cell r="L1102">
            <v>166</v>
          </cell>
          <cell r="M1102">
            <v>1219</v>
          </cell>
          <cell r="N1102">
            <v>5</v>
          </cell>
          <cell r="O1102">
            <v>15</v>
          </cell>
          <cell r="P1102">
            <v>100</v>
          </cell>
          <cell r="Q1102" t="str">
            <v>17505-3629B</v>
          </cell>
          <cell r="R1102" t="str">
            <v>BRACKET</v>
          </cell>
        </row>
        <row r="1103">
          <cell r="A1103" t="str">
            <v>ARC-025</v>
          </cell>
          <cell r="B1103" t="str">
            <v>TTTCK</v>
          </cell>
          <cell r="C1103" t="str">
            <v>437</v>
          </cell>
          <cell r="D1103" t="str">
            <v>CUT SIZE</v>
          </cell>
          <cell r="E1103" t="str">
            <v>SPH590-OD</v>
          </cell>
          <cell r="F1103">
            <v>2.9</v>
          </cell>
          <cell r="G1103">
            <v>216</v>
          </cell>
          <cell r="H1103">
            <v>1219</v>
          </cell>
          <cell r="I1103">
            <v>5.9939999999999998</v>
          </cell>
          <cell r="J1103">
            <v>200</v>
          </cell>
          <cell r="K1103">
            <v>15</v>
          </cell>
          <cell r="L1103">
            <v>216</v>
          </cell>
          <cell r="M1103">
            <v>1219</v>
          </cell>
          <cell r="N1103">
            <v>1</v>
          </cell>
          <cell r="O1103">
            <v>25</v>
          </cell>
          <cell r="P1103">
            <v>0</v>
          </cell>
          <cell r="Q1103" t="str">
            <v>72681-X7A03</v>
          </cell>
          <cell r="R1103" t="str">
            <v>HOOK RR SEAT</v>
          </cell>
        </row>
        <row r="1104">
          <cell r="A1104" t="str">
            <v>TMT-224</v>
          </cell>
          <cell r="B1104" t="str">
            <v>TTTCK</v>
          </cell>
          <cell r="C1104" t="str">
            <v>489</v>
          </cell>
          <cell r="D1104" t="str">
            <v>COIL</v>
          </cell>
          <cell r="E1104" t="str">
            <v>SPH590-OD</v>
          </cell>
          <cell r="F1104">
            <v>4</v>
          </cell>
          <cell r="G1104">
            <v>82</v>
          </cell>
          <cell r="H1104">
            <v>0</v>
          </cell>
          <cell r="I1104">
            <v>190</v>
          </cell>
          <cell r="J1104">
            <v>1</v>
          </cell>
          <cell r="K1104">
            <v>10</v>
          </cell>
          <cell r="L1104">
            <v>82</v>
          </cell>
          <cell r="M1104">
            <v>0</v>
          </cell>
          <cell r="N1104">
            <v>1</v>
          </cell>
          <cell r="O1104">
            <v>1681</v>
          </cell>
          <cell r="P1104">
            <v>44</v>
          </cell>
          <cell r="Q1104" t="str">
            <v>45894-02010-00</v>
          </cell>
          <cell r="R1104" t="str">
            <v>HOLDER STEERING LOCK</v>
          </cell>
        </row>
        <row r="1105">
          <cell r="A1105" t="str">
            <v>TMT-237</v>
          </cell>
          <cell r="B1105" t="str">
            <v>TTTCK</v>
          </cell>
          <cell r="C1105" t="str">
            <v>F54</v>
          </cell>
          <cell r="D1105" t="str">
            <v>SHEET</v>
          </cell>
          <cell r="E1105" t="str">
            <v>SPH590-OD</v>
          </cell>
          <cell r="F1105">
            <v>6</v>
          </cell>
          <cell r="G1105">
            <v>930</v>
          </cell>
          <cell r="H1105">
            <v>1219</v>
          </cell>
          <cell r="I1105">
            <v>53.396000000000001</v>
          </cell>
          <cell r="J1105">
            <v>20</v>
          </cell>
          <cell r="K1105">
            <v>5</v>
          </cell>
          <cell r="L1105">
            <v>230</v>
          </cell>
          <cell r="M1105">
            <v>1219</v>
          </cell>
          <cell r="N1105">
            <v>4</v>
          </cell>
          <cell r="O1105">
            <v>12</v>
          </cell>
          <cell r="P1105">
            <v>0</v>
          </cell>
          <cell r="Q1105" t="str">
            <v>51968-02060-00</v>
          </cell>
          <cell r="R1105" t="str">
            <v>HOOK TRANSPORT LH.</v>
          </cell>
        </row>
        <row r="1106">
          <cell r="A1106" t="str">
            <v>NDT-002-02</v>
          </cell>
          <cell r="B1106" t="str">
            <v>TTTCK</v>
          </cell>
          <cell r="C1106" t="str">
            <v>537</v>
          </cell>
          <cell r="D1106" t="str">
            <v>SHEET</v>
          </cell>
          <cell r="E1106" t="str">
            <v>SPHC</v>
          </cell>
          <cell r="F1106">
            <v>8</v>
          </cell>
          <cell r="G1106">
            <v>1219</v>
          </cell>
          <cell r="H1106">
            <v>1590</v>
          </cell>
          <cell r="I1106">
            <v>121.72</v>
          </cell>
          <cell r="J1106">
            <v>15</v>
          </cell>
          <cell r="K1106">
            <v>5</v>
          </cell>
          <cell r="L1106">
            <v>140</v>
          </cell>
          <cell r="M1106">
            <v>1219</v>
          </cell>
          <cell r="N1106">
            <v>11</v>
          </cell>
          <cell r="O1106">
            <v>8</v>
          </cell>
          <cell r="P1106">
            <v>0</v>
          </cell>
          <cell r="Q1106" t="str">
            <v>20112-D9906</v>
          </cell>
          <cell r="R1106" t="str">
            <v>FLANG NO.1</v>
          </cell>
        </row>
        <row r="1107">
          <cell r="A1107" t="str">
            <v>NDT-007</v>
          </cell>
          <cell r="B1107" t="str">
            <v>TTTCK</v>
          </cell>
          <cell r="C1107" t="str">
            <v>537</v>
          </cell>
          <cell r="D1107" t="str">
            <v>SHEET</v>
          </cell>
          <cell r="E1107" t="str">
            <v>SPHC</v>
          </cell>
          <cell r="F1107">
            <v>8</v>
          </cell>
          <cell r="G1107">
            <v>1219</v>
          </cell>
          <cell r="H1107">
            <v>1590</v>
          </cell>
          <cell r="I1107">
            <v>121.72</v>
          </cell>
          <cell r="J1107">
            <v>15</v>
          </cell>
          <cell r="K1107">
            <v>5</v>
          </cell>
          <cell r="L1107">
            <v>140</v>
          </cell>
          <cell r="M1107">
            <v>50</v>
          </cell>
          <cell r="N1107">
            <v>264</v>
          </cell>
          <cell r="O1107">
            <v>1</v>
          </cell>
          <cell r="P1107">
            <v>50</v>
          </cell>
          <cell r="Q1107" t="str">
            <v>20132-D9963</v>
          </cell>
          <cell r="R1107" t="str">
            <v>STAY EXH.</v>
          </cell>
        </row>
        <row r="1108">
          <cell r="A1108" t="str">
            <v>NDT-009</v>
          </cell>
          <cell r="B1108" t="str">
            <v>TTTCK</v>
          </cell>
          <cell r="C1108" t="str">
            <v>537</v>
          </cell>
          <cell r="D1108" t="str">
            <v>SHEET</v>
          </cell>
          <cell r="E1108" t="str">
            <v>SPHC</v>
          </cell>
          <cell r="F1108">
            <v>8</v>
          </cell>
          <cell r="G1108">
            <v>1219</v>
          </cell>
          <cell r="H1108">
            <v>1590</v>
          </cell>
          <cell r="I1108">
            <v>121.72</v>
          </cell>
          <cell r="J1108">
            <v>15</v>
          </cell>
          <cell r="K1108">
            <v>5</v>
          </cell>
          <cell r="L1108">
            <v>172</v>
          </cell>
          <cell r="M1108">
            <v>50</v>
          </cell>
          <cell r="N1108">
            <v>216</v>
          </cell>
          <cell r="O1108">
            <v>1</v>
          </cell>
          <cell r="P1108">
            <v>50</v>
          </cell>
          <cell r="Q1108" t="str">
            <v>20134-Z2061</v>
          </cell>
          <cell r="R1108" t="str">
            <v>HANGER MUFFLER</v>
          </cell>
        </row>
        <row r="1109">
          <cell r="A1109" t="str">
            <v>NDT-016-11</v>
          </cell>
          <cell r="B1109" t="str">
            <v>TTTCK</v>
          </cell>
          <cell r="C1109" t="str">
            <v>537</v>
          </cell>
          <cell r="D1109" t="str">
            <v>SHEET</v>
          </cell>
          <cell r="E1109" t="str">
            <v>SPHC</v>
          </cell>
          <cell r="F1109">
            <v>8</v>
          </cell>
          <cell r="G1109">
            <v>1219</v>
          </cell>
          <cell r="H1109">
            <v>1590</v>
          </cell>
          <cell r="I1109">
            <v>121.72</v>
          </cell>
          <cell r="J1109">
            <v>15</v>
          </cell>
          <cell r="K1109">
            <v>5</v>
          </cell>
          <cell r="L1109">
            <v>110</v>
          </cell>
          <cell r="M1109">
            <v>1219</v>
          </cell>
          <cell r="N1109">
            <v>14</v>
          </cell>
          <cell r="O1109">
            <v>11</v>
          </cell>
          <cell r="P1109">
            <v>110</v>
          </cell>
          <cell r="Q1109" t="str">
            <v>39641-20142</v>
          </cell>
          <cell r="R1109" t="str">
            <v>FLANGE</v>
          </cell>
        </row>
        <row r="1110">
          <cell r="A1110" t="str">
            <v>YSP-603-01</v>
          </cell>
          <cell r="B1110" t="str">
            <v>TTTCK</v>
          </cell>
          <cell r="C1110" t="str">
            <v>537</v>
          </cell>
          <cell r="D1110" t="str">
            <v>SHEET</v>
          </cell>
          <cell r="E1110" t="str">
            <v>SPHC</v>
          </cell>
          <cell r="F1110">
            <v>8</v>
          </cell>
          <cell r="G1110">
            <v>1219</v>
          </cell>
          <cell r="H1110">
            <v>1590</v>
          </cell>
          <cell r="I1110">
            <v>121.72</v>
          </cell>
          <cell r="J1110">
            <v>15</v>
          </cell>
          <cell r="K1110">
            <v>5</v>
          </cell>
          <cell r="L1110">
            <v>115</v>
          </cell>
          <cell r="M1110">
            <v>115</v>
          </cell>
          <cell r="N1110">
            <v>13</v>
          </cell>
          <cell r="O1110">
            <v>10</v>
          </cell>
          <cell r="P1110">
            <v>0</v>
          </cell>
          <cell r="Q1110" t="str">
            <v>17443-74020</v>
          </cell>
          <cell r="R1110" t="str">
            <v>FLANGE EXHAUST PIPE NO.2</v>
          </cell>
        </row>
        <row r="1111">
          <cell r="A1111" t="str">
            <v>YSP-606</v>
          </cell>
          <cell r="B1111" t="str">
            <v>TTTCK</v>
          </cell>
          <cell r="C1111" t="str">
            <v>537</v>
          </cell>
          <cell r="D1111" t="str">
            <v>SHEET</v>
          </cell>
          <cell r="E1111" t="str">
            <v>SPHC</v>
          </cell>
          <cell r="F1111">
            <v>8</v>
          </cell>
          <cell r="G1111">
            <v>1219</v>
          </cell>
          <cell r="H1111">
            <v>1590</v>
          </cell>
          <cell r="I1111">
            <v>121.72</v>
          </cell>
          <cell r="J1111">
            <v>15</v>
          </cell>
          <cell r="K1111">
            <v>5</v>
          </cell>
          <cell r="L1111">
            <v>120</v>
          </cell>
          <cell r="M1111">
            <v>120</v>
          </cell>
          <cell r="N1111">
            <v>13</v>
          </cell>
          <cell r="O1111">
            <v>10</v>
          </cell>
          <cell r="P1111">
            <v>0</v>
          </cell>
          <cell r="Q1111" t="str">
            <v>17443-46030</v>
          </cell>
          <cell r="R1111" t="str">
            <v>FLANGE EXH. PIPE NO.3</v>
          </cell>
        </row>
        <row r="1112">
          <cell r="A1112" t="str">
            <v>YSP-607</v>
          </cell>
          <cell r="B1112" t="str">
            <v>TTTCK</v>
          </cell>
          <cell r="C1112" t="str">
            <v>537</v>
          </cell>
          <cell r="D1112" t="str">
            <v>SHEET</v>
          </cell>
          <cell r="E1112" t="str">
            <v>SPHC</v>
          </cell>
          <cell r="F1112">
            <v>8</v>
          </cell>
          <cell r="G1112">
            <v>1219</v>
          </cell>
          <cell r="H1112">
            <v>1590</v>
          </cell>
          <cell r="I1112">
            <v>121.72</v>
          </cell>
          <cell r="J1112">
            <v>15</v>
          </cell>
          <cell r="K1112">
            <v>5</v>
          </cell>
          <cell r="L1112">
            <v>115</v>
          </cell>
          <cell r="M1112">
            <v>115</v>
          </cell>
          <cell r="N1112">
            <v>13</v>
          </cell>
          <cell r="O1112">
            <v>10</v>
          </cell>
          <cell r="P1112">
            <v>0</v>
          </cell>
          <cell r="Q1112" t="str">
            <v>17442-74020</v>
          </cell>
          <cell r="R1112" t="str">
            <v>FLANGE EXH. PIPE NO.2</v>
          </cell>
        </row>
        <row r="1113">
          <cell r="A1113" t="str">
            <v>HMT-347-05</v>
          </cell>
          <cell r="B1113" t="str">
            <v>TTTCK</v>
          </cell>
          <cell r="C1113" t="str">
            <v>201</v>
          </cell>
          <cell r="D1113" t="str">
            <v>SHEET</v>
          </cell>
          <cell r="E1113" t="str">
            <v>SPHC-P/O</v>
          </cell>
          <cell r="F1113">
            <v>2.2999999999999998</v>
          </cell>
          <cell r="G1113">
            <v>1219</v>
          </cell>
          <cell r="H1113">
            <v>2438</v>
          </cell>
          <cell r="I1113">
            <v>53.658000000000001</v>
          </cell>
          <cell r="J1113">
            <v>30</v>
          </cell>
          <cell r="K1113">
            <v>5</v>
          </cell>
          <cell r="L1113">
            <v>280</v>
          </cell>
          <cell r="M1113">
            <v>1219</v>
          </cell>
          <cell r="N1113">
            <v>8</v>
          </cell>
          <cell r="O1113">
            <v>14</v>
          </cell>
          <cell r="P1113">
            <v>88</v>
          </cell>
          <cell r="Q1113" t="str">
            <v>53021-2589D-01</v>
          </cell>
          <cell r="R1113" t="str">
            <v>STAY</v>
          </cell>
        </row>
        <row r="1114">
          <cell r="A1114" t="str">
            <v>HMT-347-07</v>
          </cell>
          <cell r="B1114" t="str">
            <v>TTTCK</v>
          </cell>
          <cell r="C1114" t="str">
            <v>201</v>
          </cell>
          <cell r="D1114" t="str">
            <v>SHEET</v>
          </cell>
          <cell r="E1114" t="str">
            <v>SPHC-P/O</v>
          </cell>
          <cell r="F1114">
            <v>2.2999999999999998</v>
          </cell>
          <cell r="G1114">
            <v>1219</v>
          </cell>
          <cell r="H1114">
            <v>2438</v>
          </cell>
          <cell r="I1114">
            <v>53.658000000000001</v>
          </cell>
          <cell r="J1114">
            <v>30</v>
          </cell>
          <cell r="K1114">
            <v>5</v>
          </cell>
          <cell r="L1114">
            <v>155</v>
          </cell>
          <cell r="M1114">
            <v>1219</v>
          </cell>
          <cell r="N1114">
            <v>15</v>
          </cell>
          <cell r="O1114">
            <v>9</v>
          </cell>
          <cell r="P1114">
            <v>213</v>
          </cell>
          <cell r="Q1114" t="str">
            <v>53021-2589E-01</v>
          </cell>
          <cell r="R1114" t="str">
            <v>STAY</v>
          </cell>
        </row>
        <row r="1115">
          <cell r="A1115" t="str">
            <v>HMT-348-05</v>
          </cell>
          <cell r="B1115" t="str">
            <v>TTTCK</v>
          </cell>
          <cell r="C1115" t="str">
            <v>201</v>
          </cell>
          <cell r="D1115" t="str">
            <v>SHEET</v>
          </cell>
          <cell r="E1115" t="str">
            <v>SPHC-P/O</v>
          </cell>
          <cell r="F1115">
            <v>2.2999999999999998</v>
          </cell>
          <cell r="G1115">
            <v>1219</v>
          </cell>
          <cell r="H1115">
            <v>2438</v>
          </cell>
          <cell r="I1115">
            <v>53.658000000000001</v>
          </cell>
          <cell r="J1115">
            <v>30</v>
          </cell>
          <cell r="K1115">
            <v>5</v>
          </cell>
          <cell r="L1115">
            <v>369</v>
          </cell>
          <cell r="M1115">
            <v>1219</v>
          </cell>
          <cell r="N1115">
            <v>6</v>
          </cell>
          <cell r="O1115">
            <v>13</v>
          </cell>
          <cell r="P1115">
            <v>91</v>
          </cell>
          <cell r="Q1115" t="str">
            <v>53021-2419D-01</v>
          </cell>
          <cell r="R1115" t="str">
            <v>STAY</v>
          </cell>
        </row>
        <row r="1116">
          <cell r="A1116" t="str">
            <v>HMT-349-05</v>
          </cell>
          <cell r="B1116" t="str">
            <v>TTTCK</v>
          </cell>
          <cell r="C1116" t="str">
            <v>201</v>
          </cell>
          <cell r="D1116" t="str">
            <v>SHEET</v>
          </cell>
          <cell r="E1116" t="str">
            <v>SPHC-P/O</v>
          </cell>
          <cell r="F1116">
            <v>2.2999999999999998</v>
          </cell>
          <cell r="G1116">
            <v>1219</v>
          </cell>
          <cell r="H1116">
            <v>2438</v>
          </cell>
          <cell r="I1116">
            <v>53.658000000000001</v>
          </cell>
          <cell r="J1116">
            <v>30</v>
          </cell>
          <cell r="K1116">
            <v>5</v>
          </cell>
          <cell r="L1116">
            <v>308</v>
          </cell>
          <cell r="M1116">
            <v>1219</v>
          </cell>
          <cell r="N1116">
            <v>7</v>
          </cell>
          <cell r="O1116">
            <v>16</v>
          </cell>
          <cell r="P1116">
            <v>72</v>
          </cell>
          <cell r="Q1116" t="str">
            <v>S5302-1243D-01</v>
          </cell>
          <cell r="R1116" t="str">
            <v>STAY</v>
          </cell>
        </row>
        <row r="1117">
          <cell r="A1117" t="str">
            <v>HMT-356-05</v>
          </cell>
          <cell r="B1117" t="str">
            <v>TTTCK</v>
          </cell>
          <cell r="C1117" t="str">
            <v>201</v>
          </cell>
          <cell r="D1117" t="str">
            <v>SHEET</v>
          </cell>
          <cell r="E1117" t="str">
            <v>SPHC-P/O</v>
          </cell>
          <cell r="F1117">
            <v>2.2999999999999998</v>
          </cell>
          <cell r="G1117">
            <v>1219</v>
          </cell>
          <cell r="H1117">
            <v>2438</v>
          </cell>
          <cell r="I1117">
            <v>53.658000000000001</v>
          </cell>
          <cell r="J1117">
            <v>30</v>
          </cell>
          <cell r="K1117">
            <v>5</v>
          </cell>
          <cell r="L1117">
            <v>360</v>
          </cell>
          <cell r="M1117">
            <v>1219</v>
          </cell>
          <cell r="N1117">
            <v>6</v>
          </cell>
          <cell r="O1117">
            <v>16</v>
          </cell>
          <cell r="P1117">
            <v>73</v>
          </cell>
          <cell r="Q1117" t="str">
            <v>S5302-1252D-01</v>
          </cell>
          <cell r="R1117" t="str">
            <v>STAY</v>
          </cell>
        </row>
        <row r="1118">
          <cell r="A1118" t="str">
            <v>TMT-400-05</v>
          </cell>
          <cell r="B1118" t="str">
            <v>TTTCK</v>
          </cell>
          <cell r="C1118" t="str">
            <v>201</v>
          </cell>
          <cell r="D1118" t="str">
            <v>SHEET</v>
          </cell>
          <cell r="E1118" t="str">
            <v>SPHC-P/O</v>
          </cell>
          <cell r="F1118">
            <v>2.2999999999999998</v>
          </cell>
          <cell r="G1118">
            <v>1219</v>
          </cell>
          <cell r="H1118">
            <v>2438</v>
          </cell>
          <cell r="I1118">
            <v>53.658000000000001</v>
          </cell>
          <cell r="J1118">
            <v>30</v>
          </cell>
          <cell r="K1118">
            <v>5</v>
          </cell>
          <cell r="L1118">
            <v>189</v>
          </cell>
          <cell r="M1118">
            <v>1219</v>
          </cell>
          <cell r="N1118">
            <v>12</v>
          </cell>
          <cell r="O1118">
            <v>14</v>
          </cell>
          <cell r="P1118">
            <v>93</v>
          </cell>
          <cell r="Q1118" t="str">
            <v>55173-0D070-01</v>
          </cell>
          <cell r="R1118" t="str">
            <v>SUPPORT BRAKE PEDAL N0.3</v>
          </cell>
        </row>
        <row r="1119">
          <cell r="A1119" t="str">
            <v>TMT-402-11</v>
          </cell>
          <cell r="B1119" t="str">
            <v>TTTCK</v>
          </cell>
          <cell r="C1119" t="str">
            <v>201</v>
          </cell>
          <cell r="D1119" t="str">
            <v>SHEET</v>
          </cell>
          <cell r="E1119" t="str">
            <v>SPHC-P/O</v>
          </cell>
          <cell r="F1119">
            <v>2.2999999999999998</v>
          </cell>
          <cell r="G1119">
            <v>1219</v>
          </cell>
          <cell r="H1119">
            <v>2438</v>
          </cell>
          <cell r="I1119">
            <v>53.658000000000001</v>
          </cell>
          <cell r="J1119">
            <v>30</v>
          </cell>
          <cell r="K1119">
            <v>5</v>
          </cell>
          <cell r="L1119">
            <v>70</v>
          </cell>
          <cell r="M1119">
            <v>1219</v>
          </cell>
          <cell r="N1119">
            <v>34</v>
          </cell>
          <cell r="O1119">
            <v>42</v>
          </cell>
          <cell r="P1119">
            <v>23</v>
          </cell>
          <cell r="Q1119" t="str">
            <v>31315-0D030</v>
          </cell>
          <cell r="R1119" t="str">
            <v>BRACKET PEDAL BUMPER</v>
          </cell>
        </row>
        <row r="1120">
          <cell r="A1120" t="str">
            <v>TMT-402-12</v>
          </cell>
          <cell r="B1120" t="str">
            <v>TTTCK</v>
          </cell>
          <cell r="C1120" t="str">
            <v>201</v>
          </cell>
          <cell r="D1120" t="str">
            <v>SHEET</v>
          </cell>
          <cell r="E1120" t="str">
            <v>SPHC-P/O</v>
          </cell>
          <cell r="F1120">
            <v>2.2999999999999998</v>
          </cell>
          <cell r="G1120">
            <v>1219</v>
          </cell>
          <cell r="H1120">
            <v>2438</v>
          </cell>
          <cell r="I1120">
            <v>53.658000000000001</v>
          </cell>
          <cell r="J1120">
            <v>30</v>
          </cell>
          <cell r="K1120">
            <v>5</v>
          </cell>
          <cell r="L1120">
            <v>83</v>
          </cell>
          <cell r="M1120">
            <v>1219</v>
          </cell>
          <cell r="N1120">
            <v>29</v>
          </cell>
          <cell r="O1120">
            <v>42</v>
          </cell>
          <cell r="P1120">
            <v>30</v>
          </cell>
          <cell r="Q1120" t="str">
            <v>31315-0D050</v>
          </cell>
          <cell r="R1120" t="str">
            <v>BRACEKT, PEDAL BUMPER</v>
          </cell>
        </row>
        <row r="1121">
          <cell r="A1121" t="str">
            <v>TMT-546-10</v>
          </cell>
          <cell r="B1121" t="str">
            <v>TTTCK</v>
          </cell>
          <cell r="C1121" t="str">
            <v>201</v>
          </cell>
          <cell r="D1121" t="str">
            <v>SHEET</v>
          </cell>
          <cell r="E1121" t="str">
            <v>SPHC-P/O</v>
          </cell>
          <cell r="F1121">
            <v>2.2999999999999998</v>
          </cell>
          <cell r="G1121">
            <v>1219</v>
          </cell>
          <cell r="H1121">
            <v>2438</v>
          </cell>
          <cell r="I1121">
            <v>53.658000000000001</v>
          </cell>
          <cell r="J1121">
            <v>30</v>
          </cell>
          <cell r="K1121">
            <v>5</v>
          </cell>
          <cell r="L1121">
            <v>41</v>
          </cell>
          <cell r="M1121">
            <v>1219</v>
          </cell>
          <cell r="N1121">
            <v>59</v>
          </cell>
          <cell r="O1121">
            <v>50</v>
          </cell>
          <cell r="P1121">
            <v>24</v>
          </cell>
          <cell r="Q1121" t="str">
            <v>31315-0D040</v>
          </cell>
          <cell r="R1121" t="str">
            <v>BRKT. PEDAL BUMPER</v>
          </cell>
        </row>
        <row r="1122">
          <cell r="A1122" t="str">
            <v>TMT-551</v>
          </cell>
          <cell r="B1122" t="str">
            <v>TTTCK</v>
          </cell>
          <cell r="C1122" t="str">
            <v>201</v>
          </cell>
          <cell r="D1122" t="str">
            <v>SHEET</v>
          </cell>
          <cell r="E1122" t="str">
            <v>SPHC-P/O</v>
          </cell>
          <cell r="F1122">
            <v>2.2999999999999998</v>
          </cell>
          <cell r="G1122">
            <v>1219</v>
          </cell>
          <cell r="H1122">
            <v>2438</v>
          </cell>
          <cell r="I1122">
            <v>53.658000000000001</v>
          </cell>
          <cell r="J1122">
            <v>30</v>
          </cell>
          <cell r="K1122">
            <v>5</v>
          </cell>
          <cell r="L1122">
            <v>207</v>
          </cell>
          <cell r="M1122">
            <v>1219</v>
          </cell>
          <cell r="N1122">
            <v>11</v>
          </cell>
          <cell r="O1122">
            <v>22</v>
          </cell>
          <cell r="P1122">
            <v>53</v>
          </cell>
          <cell r="Q1122" t="str">
            <v>45515-0D030-00</v>
          </cell>
          <cell r="R1122" t="str">
            <v>BRACKET STEERING NO.2</v>
          </cell>
        </row>
        <row r="1123">
          <cell r="A1123" t="str">
            <v>TMT-556-13</v>
          </cell>
          <cell r="B1123" t="str">
            <v>TTTCK</v>
          </cell>
          <cell r="C1123" t="str">
            <v>201</v>
          </cell>
          <cell r="D1123" t="str">
            <v>SHEET</v>
          </cell>
          <cell r="E1123" t="str">
            <v>SPHC-P/O</v>
          </cell>
          <cell r="F1123">
            <v>2.2999999999999998</v>
          </cell>
          <cell r="G1123">
            <v>1219</v>
          </cell>
          <cell r="H1123">
            <v>2438</v>
          </cell>
          <cell r="I1123">
            <v>53.658000000000001</v>
          </cell>
          <cell r="J1123">
            <v>30</v>
          </cell>
          <cell r="K1123">
            <v>5</v>
          </cell>
          <cell r="L1123">
            <v>100</v>
          </cell>
          <cell r="M1123">
            <v>1219</v>
          </cell>
          <cell r="N1123">
            <v>24</v>
          </cell>
          <cell r="O1123">
            <v>53</v>
          </cell>
          <cell r="P1123">
            <v>20</v>
          </cell>
          <cell r="Q1123" t="str">
            <v>47115-0D040</v>
          </cell>
          <cell r="R1123" t="str">
            <v>BRKT. PEDAL BUMPER</v>
          </cell>
        </row>
        <row r="1124">
          <cell r="A1124" t="str">
            <v>TMT-558-03</v>
          </cell>
          <cell r="B1124" t="str">
            <v>TTTCK</v>
          </cell>
          <cell r="C1124" t="str">
            <v>201</v>
          </cell>
          <cell r="D1124" t="str">
            <v>SHEET</v>
          </cell>
          <cell r="E1124" t="str">
            <v>SPHC-P/O</v>
          </cell>
          <cell r="F1124">
            <v>2.2999999999999998</v>
          </cell>
          <cell r="G1124">
            <v>1219</v>
          </cell>
          <cell r="H1124">
            <v>2438</v>
          </cell>
          <cell r="I1124">
            <v>53.658000000000001</v>
          </cell>
          <cell r="J1124">
            <v>30</v>
          </cell>
          <cell r="K1124">
            <v>5</v>
          </cell>
          <cell r="L1124">
            <v>60</v>
          </cell>
          <cell r="M1124">
            <v>1219</v>
          </cell>
          <cell r="N1124">
            <v>40</v>
          </cell>
          <cell r="O1124">
            <v>16</v>
          </cell>
          <cell r="P1124">
            <v>62</v>
          </cell>
          <cell r="Q1124" t="str">
            <v>12303-0M020-02</v>
          </cell>
          <cell r="R1124" t="str">
            <v>BRACKET NO.2</v>
          </cell>
        </row>
        <row r="1125">
          <cell r="A1125" t="str">
            <v>TMT-558-04</v>
          </cell>
          <cell r="B1125" t="str">
            <v>TTTCK</v>
          </cell>
          <cell r="C1125" t="str">
            <v>201</v>
          </cell>
          <cell r="D1125" t="str">
            <v>SHEET</v>
          </cell>
          <cell r="E1125" t="str">
            <v>SPHC-P/O</v>
          </cell>
          <cell r="F1125">
            <v>2.2999999999999998</v>
          </cell>
          <cell r="G1125">
            <v>1219</v>
          </cell>
          <cell r="H1125">
            <v>2438</v>
          </cell>
          <cell r="I1125">
            <v>53.658000000000001</v>
          </cell>
          <cell r="J1125">
            <v>30</v>
          </cell>
          <cell r="K1125">
            <v>5</v>
          </cell>
          <cell r="L1125">
            <v>58</v>
          </cell>
          <cell r="M1125">
            <v>1219</v>
          </cell>
          <cell r="N1125">
            <v>42</v>
          </cell>
          <cell r="O1125">
            <v>68</v>
          </cell>
          <cell r="P1125">
            <v>15</v>
          </cell>
          <cell r="Q1125" t="str">
            <v>12303-0M020-03</v>
          </cell>
          <cell r="R1125" t="str">
            <v>BRACKET NO.3</v>
          </cell>
        </row>
        <row r="1126">
          <cell r="A1126" t="str">
            <v>TMT-558-06</v>
          </cell>
          <cell r="B1126" t="str">
            <v>TTTCK</v>
          </cell>
          <cell r="C1126" t="str">
            <v>201</v>
          </cell>
          <cell r="D1126" t="str">
            <v>SHEET</v>
          </cell>
          <cell r="E1126" t="str">
            <v>SPHC-P/O</v>
          </cell>
          <cell r="F1126">
            <v>2.2999999999999998</v>
          </cell>
          <cell r="G1126">
            <v>1219</v>
          </cell>
          <cell r="H1126">
            <v>2438</v>
          </cell>
          <cell r="I1126">
            <v>53.658000000000001</v>
          </cell>
          <cell r="J1126">
            <v>30</v>
          </cell>
          <cell r="K1126">
            <v>5</v>
          </cell>
          <cell r="L1126">
            <v>60</v>
          </cell>
          <cell r="M1126">
            <v>1219</v>
          </cell>
          <cell r="N1126">
            <v>40</v>
          </cell>
          <cell r="O1126">
            <v>31</v>
          </cell>
          <cell r="P1126">
            <v>36</v>
          </cell>
          <cell r="Q1126" t="str">
            <v>12303-0M020-05</v>
          </cell>
          <cell r="R1126" t="str">
            <v>BRACKET NO.5</v>
          </cell>
        </row>
        <row r="1127">
          <cell r="A1127" t="str">
            <v>TMT-559-02</v>
          </cell>
          <cell r="B1127" t="str">
            <v>TTTCK</v>
          </cell>
          <cell r="C1127" t="str">
            <v>201</v>
          </cell>
          <cell r="D1127" t="str">
            <v>SHEET</v>
          </cell>
          <cell r="E1127" t="str">
            <v>SPHC-P/O</v>
          </cell>
          <cell r="F1127">
            <v>2.2999999999999998</v>
          </cell>
          <cell r="G1127">
            <v>1219</v>
          </cell>
          <cell r="H1127">
            <v>2438</v>
          </cell>
          <cell r="I1127">
            <v>53.658000000000001</v>
          </cell>
          <cell r="J1127">
            <v>30</v>
          </cell>
          <cell r="K1127">
            <v>5</v>
          </cell>
          <cell r="L1127">
            <v>63</v>
          </cell>
          <cell r="M1127">
            <v>1219</v>
          </cell>
          <cell r="N1127">
            <v>38</v>
          </cell>
          <cell r="O1127">
            <v>15</v>
          </cell>
          <cell r="P1127">
            <v>82</v>
          </cell>
          <cell r="Q1127" t="str">
            <v>12303-0M030-01</v>
          </cell>
          <cell r="R1127" t="str">
            <v>BRACKET NO.2</v>
          </cell>
        </row>
        <row r="1128">
          <cell r="A1128" t="str">
            <v>TMT-947-02</v>
          </cell>
          <cell r="B1128" t="str">
            <v>TTTCK</v>
          </cell>
          <cell r="C1128" t="str">
            <v>201</v>
          </cell>
          <cell r="D1128" t="str">
            <v>SHEET</v>
          </cell>
          <cell r="E1128" t="str">
            <v>SPHC-P/O</v>
          </cell>
          <cell r="F1128">
            <v>2.2999999999999998</v>
          </cell>
          <cell r="G1128">
            <v>1219</v>
          </cell>
          <cell r="H1128">
            <v>2438</v>
          </cell>
          <cell r="I1128">
            <v>53.658000000000001</v>
          </cell>
          <cell r="J1128">
            <v>30</v>
          </cell>
          <cell r="K1128">
            <v>5</v>
          </cell>
          <cell r="L1128">
            <v>120</v>
          </cell>
          <cell r="M1128">
            <v>1219</v>
          </cell>
          <cell r="N1128">
            <v>20</v>
          </cell>
          <cell r="O1128">
            <v>16</v>
          </cell>
          <cell r="P1128">
            <v>130</v>
          </cell>
          <cell r="Q1128" t="str">
            <v>32925-0K010-A-01</v>
          </cell>
          <cell r="R1128" t="str">
            <v>CLAMP OIL SOOLER TUBE NO.3</v>
          </cell>
        </row>
        <row r="1129">
          <cell r="A1129" t="str">
            <v>TMT6001-14</v>
          </cell>
          <cell r="B1129" t="str">
            <v>TTTCK</v>
          </cell>
          <cell r="C1129" t="str">
            <v>201</v>
          </cell>
          <cell r="D1129" t="str">
            <v>SHEET</v>
          </cell>
          <cell r="E1129" t="str">
            <v>SPHC-P/O</v>
          </cell>
          <cell r="F1129">
            <v>2.2999999999999998</v>
          </cell>
          <cell r="G1129">
            <v>1219</v>
          </cell>
          <cell r="H1129">
            <v>2438</v>
          </cell>
          <cell r="I1129">
            <v>53.658000000000001</v>
          </cell>
          <cell r="J1129">
            <v>30</v>
          </cell>
          <cell r="K1129">
            <v>5</v>
          </cell>
          <cell r="L1129">
            <v>70</v>
          </cell>
          <cell r="M1129">
            <v>1219</v>
          </cell>
          <cell r="N1129">
            <v>34</v>
          </cell>
          <cell r="O1129">
            <v>50</v>
          </cell>
          <cell r="P1129">
            <v>20</v>
          </cell>
          <cell r="Q1129" t="str">
            <v>47115-06120</v>
          </cell>
          <cell r="R1129" t="str">
            <v>BKT,PEDAL BUMPER</v>
          </cell>
        </row>
        <row r="1130">
          <cell r="A1130" t="str">
            <v>TMT6001-19</v>
          </cell>
          <cell r="B1130" t="str">
            <v>TTTCK</v>
          </cell>
          <cell r="C1130" t="str">
            <v>201</v>
          </cell>
          <cell r="D1130" t="str">
            <v>SHEET</v>
          </cell>
          <cell r="E1130" t="str">
            <v>SPHC-P/O</v>
          </cell>
          <cell r="F1130">
            <v>2.2999999999999998</v>
          </cell>
          <cell r="G1130">
            <v>1219</v>
          </cell>
          <cell r="H1130">
            <v>2438</v>
          </cell>
          <cell r="I1130">
            <v>53.658000000000001</v>
          </cell>
          <cell r="J1130">
            <v>30</v>
          </cell>
          <cell r="K1130">
            <v>5</v>
          </cell>
          <cell r="L1130">
            <v>119</v>
          </cell>
          <cell r="M1130">
            <v>1219</v>
          </cell>
          <cell r="N1130">
            <v>20</v>
          </cell>
          <cell r="O1130">
            <v>11</v>
          </cell>
          <cell r="P1130">
            <v>133</v>
          </cell>
          <cell r="Q1130" t="str">
            <v>55194-06070</v>
          </cell>
          <cell r="R1130" t="str">
            <v>PLATE, BRAKE PEDAL SUPPORT NO.1</v>
          </cell>
        </row>
        <row r="1131">
          <cell r="A1131" t="str">
            <v>TMT6002-11</v>
          </cell>
          <cell r="B1131" t="str">
            <v>TTTCK</v>
          </cell>
          <cell r="C1131" t="str">
            <v>201</v>
          </cell>
          <cell r="D1131" t="str">
            <v>SHEET</v>
          </cell>
          <cell r="E1131" t="str">
            <v>SPHC-P/O</v>
          </cell>
          <cell r="F1131">
            <v>2.2999999999999998</v>
          </cell>
          <cell r="G1131">
            <v>1219</v>
          </cell>
          <cell r="H1131">
            <v>2438</v>
          </cell>
          <cell r="I1131">
            <v>53.658000000000001</v>
          </cell>
          <cell r="J1131">
            <v>30</v>
          </cell>
          <cell r="K1131">
            <v>5</v>
          </cell>
          <cell r="L1131">
            <v>145</v>
          </cell>
          <cell r="M1131">
            <v>1219</v>
          </cell>
          <cell r="N1131">
            <v>16</v>
          </cell>
          <cell r="O1131">
            <v>9</v>
          </cell>
          <cell r="P1131">
            <v>0</v>
          </cell>
          <cell r="Q1131" t="str">
            <v>55194-06080</v>
          </cell>
          <cell r="R1131" t="str">
            <v>PLATE BRAKE PEDAL SUPT NO.1</v>
          </cell>
        </row>
        <row r="1132">
          <cell r="A1132" t="str">
            <v>TMT6020</v>
          </cell>
          <cell r="B1132" t="str">
            <v>TTTCK</v>
          </cell>
          <cell r="C1132" t="str">
            <v>201</v>
          </cell>
          <cell r="D1132" t="str">
            <v>SHEET</v>
          </cell>
          <cell r="E1132" t="str">
            <v>SPHC-P/O</v>
          </cell>
          <cell r="F1132">
            <v>2.2999999999999998</v>
          </cell>
          <cell r="G1132">
            <v>1219</v>
          </cell>
          <cell r="H1132">
            <v>2438</v>
          </cell>
          <cell r="I1132">
            <v>53.658000000000001</v>
          </cell>
          <cell r="J1132">
            <v>30</v>
          </cell>
          <cell r="K1132">
            <v>5</v>
          </cell>
          <cell r="L1132">
            <v>160</v>
          </cell>
          <cell r="M1132">
            <v>1219</v>
          </cell>
          <cell r="N1132">
            <v>15</v>
          </cell>
          <cell r="O1132">
            <v>38</v>
          </cell>
          <cell r="P1132">
            <v>28</v>
          </cell>
          <cell r="Q1132" t="str">
            <v>48832-06080-00</v>
          </cell>
          <cell r="R1132" t="str">
            <v>BKT, RR STABILIZER BAR</v>
          </cell>
        </row>
        <row r="1133">
          <cell r="A1133" t="str">
            <v>YSP-629</v>
          </cell>
          <cell r="B1133" t="str">
            <v>TTTCK</v>
          </cell>
          <cell r="C1133" t="str">
            <v>201</v>
          </cell>
          <cell r="D1133" t="str">
            <v>SHEET</v>
          </cell>
          <cell r="E1133" t="str">
            <v>SPHC-P/O</v>
          </cell>
          <cell r="F1133">
            <v>2.2999999999999998</v>
          </cell>
          <cell r="G1133">
            <v>1219</v>
          </cell>
          <cell r="H1133">
            <v>2438</v>
          </cell>
          <cell r="I1133">
            <v>53.658000000000001</v>
          </cell>
          <cell r="J1133">
            <v>30</v>
          </cell>
          <cell r="K1133">
            <v>5</v>
          </cell>
          <cell r="L1133">
            <v>205</v>
          </cell>
          <cell r="M1133">
            <v>1219</v>
          </cell>
          <cell r="N1133">
            <v>11</v>
          </cell>
          <cell r="O1133">
            <v>8</v>
          </cell>
          <cell r="P1133">
            <v>0</v>
          </cell>
          <cell r="Q1133" t="str">
            <v>55122-06040</v>
          </cell>
          <cell r="R1133" t="str">
            <v>SUPPORT STEERING NO.2</v>
          </cell>
        </row>
        <row r="1134">
          <cell r="A1134" t="str">
            <v>YTC-001-02</v>
          </cell>
          <cell r="B1134" t="str">
            <v>TTTCK</v>
          </cell>
          <cell r="C1134" t="str">
            <v>201</v>
          </cell>
          <cell r="D1134" t="str">
            <v>SHEET</v>
          </cell>
          <cell r="E1134" t="str">
            <v>SPHC-P/O</v>
          </cell>
          <cell r="F1134">
            <v>2.2999999999999998</v>
          </cell>
          <cell r="G1134">
            <v>1219</v>
          </cell>
          <cell r="H1134">
            <v>2438</v>
          </cell>
          <cell r="I1134">
            <v>53.658000000000001</v>
          </cell>
          <cell r="J1134">
            <v>30</v>
          </cell>
          <cell r="K1134">
            <v>5</v>
          </cell>
          <cell r="L1134">
            <v>100</v>
          </cell>
          <cell r="M1134">
            <v>1219</v>
          </cell>
          <cell r="N1134">
            <v>24</v>
          </cell>
          <cell r="O1134">
            <v>23</v>
          </cell>
          <cell r="P1134">
            <v>53</v>
          </cell>
          <cell r="Q1134" t="str">
            <v>AF090-SAAA-0000-21</v>
          </cell>
          <cell r="R1134" t="str">
            <v>BRACKET B</v>
          </cell>
        </row>
        <row r="1135">
          <cell r="A1135" t="str">
            <v>HMT-206-02</v>
          </cell>
          <cell r="B1135" t="str">
            <v>TTTCK</v>
          </cell>
          <cell r="C1135" t="str">
            <v>202</v>
          </cell>
          <cell r="D1135" t="str">
            <v>SHEET</v>
          </cell>
          <cell r="E1135" t="str">
            <v>SPHC-P/O</v>
          </cell>
          <cell r="F1135">
            <v>2.6</v>
          </cell>
          <cell r="G1135">
            <v>1219</v>
          </cell>
          <cell r="H1135">
            <v>2438</v>
          </cell>
          <cell r="I1135">
            <v>60.656999999999996</v>
          </cell>
          <cell r="J1135">
            <v>30</v>
          </cell>
          <cell r="K1135">
            <v>5</v>
          </cell>
          <cell r="L1135">
            <v>159</v>
          </cell>
          <cell r="M1135">
            <v>1219</v>
          </cell>
          <cell r="N1135">
            <v>15</v>
          </cell>
          <cell r="O1135">
            <v>13</v>
          </cell>
          <cell r="P1135">
            <v>88</v>
          </cell>
          <cell r="Q1135" t="str">
            <v>17405-9909B</v>
          </cell>
          <cell r="R1135" t="str">
            <v>BRACKET</v>
          </cell>
        </row>
        <row r="1136">
          <cell r="A1136" t="str">
            <v>HMT-244</v>
          </cell>
          <cell r="B1136" t="str">
            <v>TTTCK</v>
          </cell>
          <cell r="C1136" t="str">
            <v>202</v>
          </cell>
          <cell r="D1136" t="str">
            <v>SHEET</v>
          </cell>
          <cell r="E1136" t="str">
            <v>SPHC-P/O</v>
          </cell>
          <cell r="F1136">
            <v>2.6</v>
          </cell>
          <cell r="G1136">
            <v>1219</v>
          </cell>
          <cell r="H1136">
            <v>2438</v>
          </cell>
          <cell r="I1136">
            <v>60.656999999999996</v>
          </cell>
          <cell r="J1136">
            <v>30</v>
          </cell>
          <cell r="K1136">
            <v>5</v>
          </cell>
          <cell r="L1136">
            <v>160</v>
          </cell>
          <cell r="M1136">
            <v>1219</v>
          </cell>
          <cell r="N1136">
            <v>15</v>
          </cell>
          <cell r="O1136">
            <v>13</v>
          </cell>
          <cell r="P1136">
            <v>0</v>
          </cell>
          <cell r="Q1136" t="str">
            <v>S17568-1490</v>
          </cell>
          <cell r="R1136" t="str">
            <v>CLAMP EXH. PIPE</v>
          </cell>
        </row>
        <row r="1137">
          <cell r="A1137" t="str">
            <v>HMT-306-01</v>
          </cell>
          <cell r="B1137" t="str">
            <v>TTTCK</v>
          </cell>
          <cell r="C1137" t="str">
            <v>202</v>
          </cell>
          <cell r="D1137" t="str">
            <v>SHEET</v>
          </cell>
          <cell r="E1137" t="str">
            <v>SPHC-P/O</v>
          </cell>
          <cell r="F1137">
            <v>2.6</v>
          </cell>
          <cell r="G1137">
            <v>1219</v>
          </cell>
          <cell r="H1137">
            <v>2438</v>
          </cell>
          <cell r="I1137">
            <v>60.656999999999996</v>
          </cell>
          <cell r="J1137">
            <v>30</v>
          </cell>
          <cell r="K1137">
            <v>5</v>
          </cell>
          <cell r="L1137">
            <v>148</v>
          </cell>
          <cell r="M1137">
            <v>1219</v>
          </cell>
          <cell r="N1137">
            <v>16</v>
          </cell>
          <cell r="O1137">
            <v>12</v>
          </cell>
          <cell r="P1137">
            <v>103</v>
          </cell>
          <cell r="Q1137" t="str">
            <v>17506-3509A</v>
          </cell>
          <cell r="R1137" t="str">
            <v>CLAMP</v>
          </cell>
        </row>
        <row r="1138">
          <cell r="A1138" t="str">
            <v>HMT-306-02</v>
          </cell>
          <cell r="B1138" t="str">
            <v>TTTCK</v>
          </cell>
          <cell r="C1138" t="str">
            <v>202</v>
          </cell>
          <cell r="D1138" t="str">
            <v>SHEET</v>
          </cell>
          <cell r="E1138" t="str">
            <v>SPHC-P/O</v>
          </cell>
          <cell r="F1138">
            <v>2.6</v>
          </cell>
          <cell r="G1138">
            <v>1219</v>
          </cell>
          <cell r="H1138">
            <v>2438</v>
          </cell>
          <cell r="I1138">
            <v>60.656999999999996</v>
          </cell>
          <cell r="J1138">
            <v>30</v>
          </cell>
          <cell r="K1138">
            <v>5</v>
          </cell>
          <cell r="L1138">
            <v>122</v>
          </cell>
          <cell r="M1138">
            <v>1219</v>
          </cell>
          <cell r="N1138">
            <v>19</v>
          </cell>
          <cell r="O1138">
            <v>26</v>
          </cell>
          <cell r="P1138">
            <v>42</v>
          </cell>
          <cell r="Q1138" t="str">
            <v>17506-3509B</v>
          </cell>
          <cell r="R1138" t="str">
            <v>PATCH</v>
          </cell>
        </row>
        <row r="1139">
          <cell r="A1139" t="str">
            <v>HMT-359-05</v>
          </cell>
          <cell r="B1139" t="str">
            <v>TTTCK</v>
          </cell>
          <cell r="C1139" t="str">
            <v>202</v>
          </cell>
          <cell r="D1139" t="str">
            <v>SHEET</v>
          </cell>
          <cell r="E1139" t="str">
            <v>SPHC-P/O</v>
          </cell>
          <cell r="F1139">
            <v>2.6</v>
          </cell>
          <cell r="G1139">
            <v>1219</v>
          </cell>
          <cell r="H1139">
            <v>2438</v>
          </cell>
          <cell r="I1139">
            <v>60.656999999999996</v>
          </cell>
          <cell r="J1139">
            <v>30</v>
          </cell>
          <cell r="K1139">
            <v>5</v>
          </cell>
          <cell r="L1139">
            <v>155</v>
          </cell>
          <cell r="M1139">
            <v>1219</v>
          </cell>
          <cell r="N1139">
            <v>15</v>
          </cell>
          <cell r="O1139">
            <v>11</v>
          </cell>
          <cell r="P1139">
            <v>100</v>
          </cell>
          <cell r="Q1139" t="str">
            <v>S0870-E7310-3</v>
          </cell>
          <cell r="R1139" t="str">
            <v>CLAMP EXH. PIPE</v>
          </cell>
        </row>
        <row r="1140">
          <cell r="A1140" t="str">
            <v>ISU-013</v>
          </cell>
          <cell r="B1140" t="str">
            <v>TTTCK</v>
          </cell>
          <cell r="C1140" t="str">
            <v>202</v>
          </cell>
          <cell r="D1140" t="str">
            <v>SHEET</v>
          </cell>
          <cell r="E1140" t="str">
            <v>SPHC-P/O</v>
          </cell>
          <cell r="F1140">
            <v>2.6</v>
          </cell>
          <cell r="G1140">
            <v>1219</v>
          </cell>
          <cell r="H1140">
            <v>2438</v>
          </cell>
          <cell r="I1140">
            <v>60.656999999999996</v>
          </cell>
          <cell r="J1140">
            <v>30</v>
          </cell>
          <cell r="K1140">
            <v>5</v>
          </cell>
          <cell r="L1140">
            <v>215</v>
          </cell>
          <cell r="M1140">
            <v>1219</v>
          </cell>
          <cell r="N1140">
            <v>11</v>
          </cell>
          <cell r="O1140">
            <v>6</v>
          </cell>
          <cell r="P1140">
            <v>220</v>
          </cell>
          <cell r="Q1140" t="str">
            <v>897234 7510</v>
          </cell>
          <cell r="R1140" t="str">
            <v>GUARD STONE</v>
          </cell>
        </row>
        <row r="1141">
          <cell r="A1141" t="str">
            <v>KYB-001</v>
          </cell>
          <cell r="B1141" t="str">
            <v>TTTCK</v>
          </cell>
          <cell r="C1141" t="str">
            <v>202</v>
          </cell>
          <cell r="D1141" t="str">
            <v>SHEET</v>
          </cell>
          <cell r="E1141" t="str">
            <v>SPHC-P/O</v>
          </cell>
          <cell r="F1141">
            <v>2.6</v>
          </cell>
          <cell r="G1141">
            <v>1219</v>
          </cell>
          <cell r="H1141">
            <v>2438</v>
          </cell>
          <cell r="I1141">
            <v>60.656999999999996</v>
          </cell>
          <cell r="J1141">
            <v>30</v>
          </cell>
          <cell r="K1141">
            <v>5</v>
          </cell>
          <cell r="L1141">
            <v>103</v>
          </cell>
          <cell r="M1141">
            <v>1219</v>
          </cell>
          <cell r="N1141">
            <v>23</v>
          </cell>
          <cell r="O1141">
            <v>44</v>
          </cell>
          <cell r="P1141">
            <v>0</v>
          </cell>
          <cell r="Q1141" t="str">
            <v>10141-01713-L</v>
          </cell>
          <cell r="R1141" t="str">
            <v>LOWER CAP (S)</v>
          </cell>
        </row>
        <row r="1142">
          <cell r="A1142" t="str">
            <v>KYB-002</v>
          </cell>
          <cell r="B1142" t="str">
            <v>TTTCK</v>
          </cell>
          <cell r="C1142" t="str">
            <v>202</v>
          </cell>
          <cell r="D1142" t="str">
            <v>SHEET</v>
          </cell>
          <cell r="E1142" t="str">
            <v>SPHC-P/O</v>
          </cell>
          <cell r="F1142">
            <v>2.6</v>
          </cell>
          <cell r="G1142">
            <v>1219</v>
          </cell>
          <cell r="H1142">
            <v>2438</v>
          </cell>
          <cell r="I1142">
            <v>60.656999999999996</v>
          </cell>
          <cell r="J1142">
            <v>30</v>
          </cell>
          <cell r="K1142">
            <v>5</v>
          </cell>
          <cell r="L1142">
            <v>103</v>
          </cell>
          <cell r="M1142">
            <v>1219</v>
          </cell>
          <cell r="N1142">
            <v>23</v>
          </cell>
          <cell r="O1142">
            <v>44</v>
          </cell>
          <cell r="P1142">
            <v>0</v>
          </cell>
          <cell r="Q1142" t="str">
            <v>10241-01723-L</v>
          </cell>
          <cell r="R1142" t="str">
            <v>LOWER CAP (S)</v>
          </cell>
        </row>
        <row r="1143">
          <cell r="A1143" t="str">
            <v>KYB-009</v>
          </cell>
          <cell r="B1143" t="str">
            <v>TTTCK</v>
          </cell>
          <cell r="C1143" t="str">
            <v>202</v>
          </cell>
          <cell r="D1143" t="str">
            <v>SHEET</v>
          </cell>
          <cell r="E1143" t="str">
            <v>SPHC-P/O</v>
          </cell>
          <cell r="F1143">
            <v>2.6</v>
          </cell>
          <cell r="G1143">
            <v>1219</v>
          </cell>
          <cell r="H1143">
            <v>2438</v>
          </cell>
          <cell r="I1143">
            <v>60.656999999999996</v>
          </cell>
          <cell r="J1143">
            <v>30</v>
          </cell>
          <cell r="K1143">
            <v>5</v>
          </cell>
          <cell r="L1143">
            <v>63</v>
          </cell>
          <cell r="M1143">
            <v>1219</v>
          </cell>
          <cell r="N1143">
            <v>38</v>
          </cell>
          <cell r="O1143">
            <v>23</v>
          </cell>
          <cell r="P1143">
            <v>53</v>
          </cell>
          <cell r="Q1143" t="str">
            <v>10241-01722-L</v>
          </cell>
          <cell r="R1143" t="str">
            <v>LOWER CAP</v>
          </cell>
        </row>
        <row r="1144">
          <cell r="A1144" t="str">
            <v>STM-533-02</v>
          </cell>
          <cell r="B1144" t="str">
            <v>TTTCK</v>
          </cell>
          <cell r="C1144" t="str">
            <v>202</v>
          </cell>
          <cell r="D1144" t="str">
            <v>SHEET</v>
          </cell>
          <cell r="E1144" t="str">
            <v>SPHC-P/O</v>
          </cell>
          <cell r="F1144">
            <v>2.6</v>
          </cell>
          <cell r="G1144">
            <v>1219</v>
          </cell>
          <cell r="H1144">
            <v>2438</v>
          </cell>
          <cell r="I1144">
            <v>60.656999999999996</v>
          </cell>
          <cell r="J1144">
            <v>30</v>
          </cell>
          <cell r="K1144">
            <v>5</v>
          </cell>
          <cell r="L1144">
            <v>154</v>
          </cell>
          <cell r="M1144">
            <v>1219</v>
          </cell>
          <cell r="N1144">
            <v>15</v>
          </cell>
          <cell r="O1144">
            <v>14</v>
          </cell>
          <cell r="P1144">
            <v>127</v>
          </cell>
          <cell r="Q1144" t="str">
            <v>78124-0D020-01</v>
          </cell>
          <cell r="R1144" t="str">
            <v>BRKT. ACCELERATOR CONTROL CABLE</v>
          </cell>
        </row>
        <row r="1145">
          <cell r="A1145" t="str">
            <v>TMT-306-01</v>
          </cell>
          <cell r="B1145" t="str">
            <v>TTTCK</v>
          </cell>
          <cell r="C1145" t="str">
            <v>202</v>
          </cell>
          <cell r="D1145" t="str">
            <v>SHEET</v>
          </cell>
          <cell r="E1145" t="str">
            <v>SPHC-P/O</v>
          </cell>
          <cell r="F1145">
            <v>2.6</v>
          </cell>
          <cell r="G1145">
            <v>1219</v>
          </cell>
          <cell r="H1145">
            <v>2438</v>
          </cell>
          <cell r="I1145">
            <v>60.656999999999996</v>
          </cell>
          <cell r="J1145">
            <v>30</v>
          </cell>
          <cell r="K1145">
            <v>5</v>
          </cell>
          <cell r="L1145">
            <v>185</v>
          </cell>
          <cell r="M1145">
            <v>1219</v>
          </cell>
          <cell r="N1145">
            <v>13</v>
          </cell>
          <cell r="O1145">
            <v>21</v>
          </cell>
          <cell r="P1145">
            <v>0</v>
          </cell>
          <cell r="Q1145" t="str">
            <v>71345-02040</v>
          </cell>
          <cell r="R1145" t="str">
            <v>HING RR. SEAT BACK</v>
          </cell>
        </row>
        <row r="1146">
          <cell r="A1146" t="str">
            <v>TMT-548-04</v>
          </cell>
          <cell r="B1146" t="str">
            <v>TTTCK</v>
          </cell>
          <cell r="C1146" t="str">
            <v>202</v>
          </cell>
          <cell r="D1146" t="str">
            <v>SHEET</v>
          </cell>
          <cell r="E1146" t="str">
            <v>SPHC-P/O</v>
          </cell>
          <cell r="F1146">
            <v>2.6</v>
          </cell>
          <cell r="G1146">
            <v>1219</v>
          </cell>
          <cell r="H1146">
            <v>2438</v>
          </cell>
          <cell r="I1146">
            <v>60.656999999999996</v>
          </cell>
          <cell r="J1146">
            <v>30</v>
          </cell>
          <cell r="K1146">
            <v>5</v>
          </cell>
          <cell r="L1146">
            <v>70</v>
          </cell>
          <cell r="M1146">
            <v>1219</v>
          </cell>
          <cell r="N1146">
            <v>34</v>
          </cell>
          <cell r="O1146">
            <v>37</v>
          </cell>
          <cell r="P1146">
            <v>28</v>
          </cell>
          <cell r="Q1146" t="str">
            <v>78119-0D030</v>
          </cell>
          <cell r="R1146" t="str">
            <v>STOPPER ACCELERATOR PEDAL ROD</v>
          </cell>
        </row>
        <row r="1147">
          <cell r="A1147" t="str">
            <v>YSP-203-01</v>
          </cell>
          <cell r="B1147" t="str">
            <v>TTTCK</v>
          </cell>
          <cell r="C1147" t="str">
            <v>202</v>
          </cell>
          <cell r="D1147" t="str">
            <v>SHEET</v>
          </cell>
          <cell r="E1147" t="str">
            <v>SPHC-P/O</v>
          </cell>
          <cell r="F1147">
            <v>2.6</v>
          </cell>
          <cell r="G1147">
            <v>1219</v>
          </cell>
          <cell r="H1147">
            <v>2438</v>
          </cell>
          <cell r="I1147">
            <v>60.656999999999996</v>
          </cell>
          <cell r="J1147">
            <v>30</v>
          </cell>
          <cell r="K1147">
            <v>5</v>
          </cell>
          <cell r="L1147">
            <v>120</v>
          </cell>
          <cell r="M1147">
            <v>1219</v>
          </cell>
          <cell r="N1147">
            <v>20</v>
          </cell>
          <cell r="O1147">
            <v>36</v>
          </cell>
          <cell r="P1147">
            <v>0</v>
          </cell>
          <cell r="Q1147" t="str">
            <v>55125-02060</v>
          </cell>
          <cell r="R1147" t="str">
            <v>BRKT.STEERRING SUPT.</v>
          </cell>
        </row>
        <row r="1148">
          <cell r="A1148" t="str">
            <v>YSP-504-01</v>
          </cell>
          <cell r="B1148" t="str">
            <v>TTTCK</v>
          </cell>
          <cell r="C1148" t="str">
            <v>202</v>
          </cell>
          <cell r="D1148" t="str">
            <v>SHEET</v>
          </cell>
          <cell r="E1148" t="str">
            <v>SPHC-P/O</v>
          </cell>
          <cell r="F1148">
            <v>2.6</v>
          </cell>
          <cell r="G1148">
            <v>1219</v>
          </cell>
          <cell r="H1148">
            <v>2438</v>
          </cell>
          <cell r="I1148">
            <v>60.656999999999996</v>
          </cell>
          <cell r="J1148">
            <v>30</v>
          </cell>
          <cell r="K1148">
            <v>5</v>
          </cell>
          <cell r="L1148">
            <v>40</v>
          </cell>
          <cell r="M1148">
            <v>1219</v>
          </cell>
          <cell r="N1148">
            <v>60</v>
          </cell>
          <cell r="O1148">
            <v>31</v>
          </cell>
          <cell r="P1148">
            <v>32</v>
          </cell>
          <cell r="Q1148" t="str">
            <v>17141-OM010-09/A</v>
          </cell>
          <cell r="R1148" t="str">
            <v>BRACKET NO.1</v>
          </cell>
        </row>
        <row r="1149">
          <cell r="A1149" t="str">
            <v>YSP-505-01</v>
          </cell>
          <cell r="B1149" t="str">
            <v>TTTCK</v>
          </cell>
          <cell r="C1149" t="str">
            <v>202</v>
          </cell>
          <cell r="D1149" t="str">
            <v>SHEET</v>
          </cell>
          <cell r="E1149" t="str">
            <v>SPHC-P/O</v>
          </cell>
          <cell r="F1149">
            <v>2.6</v>
          </cell>
          <cell r="G1149">
            <v>1219</v>
          </cell>
          <cell r="H1149">
            <v>2438</v>
          </cell>
          <cell r="I1149">
            <v>60.656999999999996</v>
          </cell>
          <cell r="J1149">
            <v>30</v>
          </cell>
          <cell r="K1149">
            <v>5</v>
          </cell>
          <cell r="L1149">
            <v>78</v>
          </cell>
          <cell r="M1149">
            <v>1219</v>
          </cell>
          <cell r="N1149">
            <v>31</v>
          </cell>
          <cell r="O1149">
            <v>21</v>
          </cell>
          <cell r="P1149">
            <v>54</v>
          </cell>
          <cell r="Q1149" t="str">
            <v>17141-OM010-10/A</v>
          </cell>
          <cell r="R1149" t="str">
            <v>BRACKET NO.2</v>
          </cell>
        </row>
        <row r="1150">
          <cell r="A1150" t="str">
            <v>YSP-516-01</v>
          </cell>
          <cell r="B1150" t="str">
            <v>TTTCK</v>
          </cell>
          <cell r="C1150" t="str">
            <v>202</v>
          </cell>
          <cell r="D1150" t="str">
            <v>SHEET</v>
          </cell>
          <cell r="E1150" t="str">
            <v>SPHC-P/O</v>
          </cell>
          <cell r="F1150">
            <v>2.6</v>
          </cell>
          <cell r="G1150">
            <v>1219</v>
          </cell>
          <cell r="H1150">
            <v>2438</v>
          </cell>
          <cell r="I1150">
            <v>60.656999999999996</v>
          </cell>
          <cell r="J1150">
            <v>30</v>
          </cell>
          <cell r="K1150">
            <v>5</v>
          </cell>
          <cell r="L1150">
            <v>205</v>
          </cell>
          <cell r="M1150">
            <v>1219</v>
          </cell>
          <cell r="N1150">
            <v>11</v>
          </cell>
          <cell r="O1150">
            <v>7</v>
          </cell>
          <cell r="P1150">
            <v>162</v>
          </cell>
          <cell r="Q1150" t="str">
            <v>55121-0D041-01</v>
          </cell>
          <cell r="R1150" t="str">
            <v>SUPT. STEERING I/P</v>
          </cell>
        </row>
        <row r="1151">
          <cell r="A1151" t="str">
            <v>YSP-610</v>
          </cell>
          <cell r="B1151" t="str">
            <v>TTTCK</v>
          </cell>
          <cell r="C1151" t="str">
            <v>202</v>
          </cell>
          <cell r="D1151" t="str">
            <v>SHEET</v>
          </cell>
          <cell r="E1151" t="str">
            <v>SPHC-P/O</v>
          </cell>
          <cell r="F1151">
            <v>2.6</v>
          </cell>
          <cell r="G1151">
            <v>1219</v>
          </cell>
          <cell r="H1151">
            <v>2438</v>
          </cell>
          <cell r="I1151">
            <v>60.656999999999996</v>
          </cell>
          <cell r="J1151">
            <v>30</v>
          </cell>
          <cell r="K1151">
            <v>5</v>
          </cell>
          <cell r="L1151">
            <v>192</v>
          </cell>
          <cell r="M1151">
            <v>1219</v>
          </cell>
          <cell r="N1151">
            <v>12</v>
          </cell>
          <cell r="O1151">
            <v>15</v>
          </cell>
          <cell r="P1151">
            <v>0</v>
          </cell>
          <cell r="Q1151" t="str">
            <v>55122-06030</v>
          </cell>
          <cell r="R1151" t="str">
            <v>SUPT. STEERING NO.2</v>
          </cell>
        </row>
        <row r="1152">
          <cell r="A1152" t="str">
            <v>YSP-612-01</v>
          </cell>
          <cell r="B1152" t="str">
            <v>TTTCK</v>
          </cell>
          <cell r="C1152" t="str">
            <v>202</v>
          </cell>
          <cell r="D1152" t="str">
            <v>SHEET</v>
          </cell>
          <cell r="E1152" t="str">
            <v>SPHC-P/O</v>
          </cell>
          <cell r="F1152">
            <v>2.6</v>
          </cell>
          <cell r="G1152">
            <v>1219</v>
          </cell>
          <cell r="H1152">
            <v>2438</v>
          </cell>
          <cell r="I1152">
            <v>60.656999999999996</v>
          </cell>
          <cell r="J1152">
            <v>30</v>
          </cell>
          <cell r="K1152">
            <v>5</v>
          </cell>
          <cell r="L1152">
            <v>122</v>
          </cell>
          <cell r="M1152">
            <v>1219</v>
          </cell>
          <cell r="N1152">
            <v>19</v>
          </cell>
          <cell r="O1152">
            <v>34</v>
          </cell>
          <cell r="P1152">
            <v>0</v>
          </cell>
          <cell r="Q1152" t="str">
            <v>55125-06020/P</v>
          </cell>
          <cell r="R1152" t="str">
            <v>BRACKET INSTRUMENT SUPPORT</v>
          </cell>
        </row>
        <row r="1153">
          <cell r="A1153" t="str">
            <v>YSP-622</v>
          </cell>
          <cell r="B1153" t="str">
            <v>TTTCK</v>
          </cell>
          <cell r="C1153" t="str">
            <v>202</v>
          </cell>
          <cell r="D1153" t="str">
            <v>SHEET</v>
          </cell>
          <cell r="E1153" t="str">
            <v>SPHC-P/O</v>
          </cell>
          <cell r="F1153">
            <v>2.6</v>
          </cell>
          <cell r="G1153">
            <v>1219</v>
          </cell>
          <cell r="H1153">
            <v>2438</v>
          </cell>
          <cell r="I1153">
            <v>60.656999999999996</v>
          </cell>
          <cell r="J1153">
            <v>30</v>
          </cell>
          <cell r="K1153">
            <v>5</v>
          </cell>
          <cell r="L1153">
            <v>115</v>
          </cell>
          <cell r="M1153">
            <v>1219</v>
          </cell>
          <cell r="N1153">
            <v>21</v>
          </cell>
          <cell r="O1153">
            <v>11</v>
          </cell>
          <cell r="P1153">
            <v>0</v>
          </cell>
          <cell r="Q1153" t="str">
            <v>55362-06010</v>
          </cell>
          <cell r="R1153" t="str">
            <v>BRACKET PARKING BRAKE MOUNTION</v>
          </cell>
        </row>
        <row r="1154">
          <cell r="A1154" t="str">
            <v>YSP-838-02</v>
          </cell>
          <cell r="B1154" t="str">
            <v>TTTCK</v>
          </cell>
          <cell r="C1154" t="str">
            <v>202</v>
          </cell>
          <cell r="D1154" t="str">
            <v>SHEET</v>
          </cell>
          <cell r="E1154" t="str">
            <v>SPHC-P/O</v>
          </cell>
          <cell r="F1154">
            <v>2.6</v>
          </cell>
          <cell r="G1154">
            <v>1219</v>
          </cell>
          <cell r="H1154">
            <v>2438</v>
          </cell>
          <cell r="I1154">
            <v>60.656999999999996</v>
          </cell>
          <cell r="J1154">
            <v>30</v>
          </cell>
          <cell r="K1154">
            <v>5</v>
          </cell>
          <cell r="L1154">
            <v>98</v>
          </cell>
          <cell r="M1154">
            <v>1219</v>
          </cell>
          <cell r="N1154">
            <v>24</v>
          </cell>
          <cell r="O1154">
            <v>7</v>
          </cell>
          <cell r="P1154">
            <v>160</v>
          </cell>
          <cell r="Q1154" t="str">
            <v>17605-2560A-02</v>
          </cell>
          <cell r="R1154" t="str">
            <v>BRACKET</v>
          </cell>
        </row>
        <row r="1155">
          <cell r="A1155" t="str">
            <v>YTC-001-03</v>
          </cell>
          <cell r="B1155" t="str">
            <v>TTTCK</v>
          </cell>
          <cell r="C1155" t="str">
            <v>202</v>
          </cell>
          <cell r="D1155" t="str">
            <v>SHEET</v>
          </cell>
          <cell r="E1155" t="str">
            <v>SPHC-P/O</v>
          </cell>
          <cell r="F1155">
            <v>2.6</v>
          </cell>
          <cell r="G1155">
            <v>1219</v>
          </cell>
          <cell r="H1155">
            <v>2438</v>
          </cell>
          <cell r="I1155">
            <v>60.656999999999996</v>
          </cell>
          <cell r="J1155">
            <v>30</v>
          </cell>
          <cell r="K1155">
            <v>5</v>
          </cell>
          <cell r="L1155">
            <v>140</v>
          </cell>
          <cell r="M1155">
            <v>1219</v>
          </cell>
          <cell r="N1155">
            <v>17</v>
          </cell>
          <cell r="O1155">
            <v>10</v>
          </cell>
          <cell r="P1155">
            <v>0</v>
          </cell>
          <cell r="Q1155" t="str">
            <v>AF090-SAAA-0400-22</v>
          </cell>
          <cell r="R1155" t="str">
            <v>BRACKET C</v>
          </cell>
        </row>
        <row r="1156">
          <cell r="A1156" t="str">
            <v>YTC-002-01</v>
          </cell>
          <cell r="B1156" t="str">
            <v>TTTCK</v>
          </cell>
          <cell r="C1156" t="str">
            <v>202</v>
          </cell>
          <cell r="D1156" t="str">
            <v>SHEET</v>
          </cell>
          <cell r="E1156" t="str">
            <v>SPHC-P/O</v>
          </cell>
          <cell r="F1156">
            <v>2.6</v>
          </cell>
          <cell r="G1156">
            <v>1219</v>
          </cell>
          <cell r="H1156">
            <v>2438</v>
          </cell>
          <cell r="I1156">
            <v>60.656999999999996</v>
          </cell>
          <cell r="J1156">
            <v>30</v>
          </cell>
          <cell r="K1156">
            <v>5</v>
          </cell>
          <cell r="L1156">
            <v>220</v>
          </cell>
          <cell r="M1156">
            <v>1219</v>
          </cell>
          <cell r="N1156">
            <v>11</v>
          </cell>
          <cell r="O1156">
            <v>5</v>
          </cell>
          <cell r="P1156">
            <v>0</v>
          </cell>
          <cell r="Q1156" t="str">
            <v>50840-SAAA-0032-20</v>
          </cell>
          <cell r="R1156" t="str">
            <v>HOLDER</v>
          </cell>
        </row>
        <row r="1157">
          <cell r="A1157" t="str">
            <v>YTC-005-01</v>
          </cell>
          <cell r="B1157" t="str">
            <v>TTTCK</v>
          </cell>
          <cell r="C1157" t="str">
            <v>202</v>
          </cell>
          <cell r="D1157" t="str">
            <v>SHEET</v>
          </cell>
          <cell r="E1157" t="str">
            <v>SPHC-P/O</v>
          </cell>
          <cell r="F1157">
            <v>2.6</v>
          </cell>
          <cell r="G1157">
            <v>1219</v>
          </cell>
          <cell r="H1157">
            <v>2438</v>
          </cell>
          <cell r="I1157">
            <v>60.656999999999996</v>
          </cell>
          <cell r="J1157">
            <v>30</v>
          </cell>
          <cell r="K1157">
            <v>5</v>
          </cell>
          <cell r="L1157">
            <v>70</v>
          </cell>
          <cell r="M1157">
            <v>1219</v>
          </cell>
          <cell r="N1157">
            <v>34</v>
          </cell>
          <cell r="O1157">
            <v>11</v>
          </cell>
          <cell r="P1157">
            <v>0</v>
          </cell>
          <cell r="Q1157" t="str">
            <v>AF090-SAAA-N100-21</v>
          </cell>
          <cell r="R1157" t="str">
            <v>BRACKET C</v>
          </cell>
        </row>
        <row r="1158">
          <cell r="A1158" t="str">
            <v>MMT-001</v>
          </cell>
          <cell r="B1158" t="str">
            <v>TTTCK</v>
          </cell>
          <cell r="C1158" t="str">
            <v>215</v>
          </cell>
          <cell r="D1158" t="str">
            <v>SHEET</v>
          </cell>
          <cell r="E1158" t="str">
            <v>SPHC-P/O</v>
          </cell>
          <cell r="F1158">
            <v>4.5</v>
          </cell>
          <cell r="G1158">
            <v>1219</v>
          </cell>
          <cell r="H1158">
            <v>2350</v>
          </cell>
          <cell r="I1158">
            <v>101.194</v>
          </cell>
          <cell r="J1158">
            <v>20</v>
          </cell>
          <cell r="K1158">
            <v>5</v>
          </cell>
          <cell r="L1158">
            <v>177</v>
          </cell>
          <cell r="M1158">
            <v>1219</v>
          </cell>
          <cell r="N1158">
            <v>13</v>
          </cell>
          <cell r="O1158">
            <v>16</v>
          </cell>
          <cell r="P1158">
            <v>78</v>
          </cell>
          <cell r="Q1158" t="str">
            <v>MD373201V</v>
          </cell>
          <cell r="R1158" t="str">
            <v>STAY POWER PLANT RIGTH</v>
          </cell>
        </row>
        <row r="1159">
          <cell r="A1159" t="str">
            <v>MMT-002-01</v>
          </cell>
          <cell r="B1159" t="str">
            <v>TTTCK</v>
          </cell>
          <cell r="C1159" t="str">
            <v>215</v>
          </cell>
          <cell r="D1159" t="str">
            <v>SHEET</v>
          </cell>
          <cell r="E1159" t="str">
            <v>SPHC-P/O</v>
          </cell>
          <cell r="F1159">
            <v>4.5</v>
          </cell>
          <cell r="G1159">
            <v>1219</v>
          </cell>
          <cell r="H1159">
            <v>2350</v>
          </cell>
          <cell r="I1159">
            <v>101.194</v>
          </cell>
          <cell r="J1159">
            <v>20</v>
          </cell>
          <cell r="K1159">
            <v>5</v>
          </cell>
          <cell r="L1159">
            <v>330</v>
          </cell>
          <cell r="M1159">
            <v>1219</v>
          </cell>
          <cell r="N1159">
            <v>7</v>
          </cell>
          <cell r="O1159">
            <v>9</v>
          </cell>
          <cell r="P1159">
            <v>177</v>
          </cell>
          <cell r="Q1159" t="str">
            <v>MD371916-V-01</v>
          </cell>
          <cell r="R1159" t="str">
            <v>STAY POWER PLANT LEFT</v>
          </cell>
        </row>
        <row r="1160">
          <cell r="A1160" t="str">
            <v>TMT-952</v>
          </cell>
          <cell r="B1160" t="str">
            <v>TTTCK</v>
          </cell>
          <cell r="C1160" t="str">
            <v>247</v>
          </cell>
          <cell r="D1160" t="str">
            <v>CUT SIZE</v>
          </cell>
          <cell r="E1160" t="str">
            <v>SPHC-P/O</v>
          </cell>
          <cell r="F1160">
            <v>2.9</v>
          </cell>
          <cell r="G1160">
            <v>200</v>
          </cell>
          <cell r="H1160">
            <v>1219</v>
          </cell>
          <cell r="I1160">
            <v>5.55</v>
          </cell>
          <cell r="J1160">
            <v>100</v>
          </cell>
          <cell r="K1160">
            <v>20</v>
          </cell>
          <cell r="L1160">
            <v>200</v>
          </cell>
          <cell r="M1160">
            <v>1219</v>
          </cell>
          <cell r="N1160">
            <v>1</v>
          </cell>
          <cell r="O1160">
            <v>38</v>
          </cell>
          <cell r="P1160">
            <v>69</v>
          </cell>
          <cell r="Q1160" t="str">
            <v>31484-0K010-00</v>
          </cell>
          <cell r="R1160" t="str">
            <v>BRACKET FLEXIBLE HOSE</v>
          </cell>
        </row>
        <row r="1161">
          <cell r="A1161" t="str">
            <v>TMT-409</v>
          </cell>
          <cell r="B1161" t="str">
            <v>TTTCK</v>
          </cell>
          <cell r="C1161" t="str">
            <v>248</v>
          </cell>
          <cell r="D1161" t="str">
            <v>CUT SIZE</v>
          </cell>
          <cell r="E1161" t="str">
            <v>SPHC-P/O</v>
          </cell>
          <cell r="F1161">
            <v>5</v>
          </cell>
          <cell r="G1161">
            <v>158</v>
          </cell>
          <cell r="H1161">
            <v>1219</v>
          </cell>
          <cell r="I1161">
            <v>7.56</v>
          </cell>
          <cell r="J1161">
            <v>120</v>
          </cell>
          <cell r="K1161">
            <v>20</v>
          </cell>
          <cell r="L1161">
            <v>158</v>
          </cell>
          <cell r="M1161">
            <v>1219</v>
          </cell>
          <cell r="N1161">
            <v>1</v>
          </cell>
          <cell r="O1161">
            <v>34</v>
          </cell>
          <cell r="P1161">
            <v>32</v>
          </cell>
          <cell r="Q1161" t="str">
            <v>48824-0D030-00</v>
          </cell>
          <cell r="R1161" t="str">
            <v>BKT, STABILIZER</v>
          </cell>
        </row>
        <row r="1162">
          <cell r="A1162" t="str">
            <v>HMT-917-01</v>
          </cell>
          <cell r="B1162" t="str">
            <v>TTTCK</v>
          </cell>
          <cell r="C1162" t="str">
            <v>521</v>
          </cell>
          <cell r="D1162" t="str">
            <v>SHEET</v>
          </cell>
          <cell r="E1162" t="str">
            <v>SPHC-P/O</v>
          </cell>
          <cell r="F1162">
            <v>2.9</v>
          </cell>
          <cell r="G1162">
            <v>1219</v>
          </cell>
          <cell r="H1162">
            <v>1395</v>
          </cell>
          <cell r="I1162">
            <v>38.712000000000003</v>
          </cell>
          <cell r="J1162">
            <v>25</v>
          </cell>
          <cell r="K1162">
            <v>5</v>
          </cell>
          <cell r="L1162">
            <v>97</v>
          </cell>
          <cell r="M1162">
            <v>1219</v>
          </cell>
          <cell r="N1162">
            <v>14</v>
          </cell>
          <cell r="O1162">
            <v>57</v>
          </cell>
          <cell r="P1162">
            <v>0</v>
          </cell>
          <cell r="Q1162" t="str">
            <v>42126-0K040-A-01</v>
          </cell>
          <cell r="R1162" t="str">
            <v>ATTACMENT BRAKE 3 WAY</v>
          </cell>
        </row>
        <row r="1163">
          <cell r="A1163" t="str">
            <v>TME-978</v>
          </cell>
          <cell r="B1163" t="str">
            <v>TTTCK</v>
          </cell>
          <cell r="C1163" t="str">
            <v>521</v>
          </cell>
          <cell r="D1163" t="str">
            <v>SHEET</v>
          </cell>
          <cell r="E1163" t="str">
            <v>SPHC-P/O</v>
          </cell>
          <cell r="F1163">
            <v>2.9</v>
          </cell>
          <cell r="G1163">
            <v>1219</v>
          </cell>
          <cell r="H1163">
            <v>1395</v>
          </cell>
          <cell r="I1163">
            <v>38.712000000000003</v>
          </cell>
          <cell r="J1163">
            <v>25</v>
          </cell>
          <cell r="K1163">
            <v>5</v>
          </cell>
          <cell r="L1163">
            <v>133</v>
          </cell>
          <cell r="M1163">
            <v>1219</v>
          </cell>
          <cell r="N1163">
            <v>18</v>
          </cell>
          <cell r="O1163">
            <v>27</v>
          </cell>
          <cell r="P1163">
            <v>43</v>
          </cell>
          <cell r="Q1163" t="str">
            <v>31484-0K030-00</v>
          </cell>
          <cell r="R1163" t="str">
            <v>BRACKET FLEXIBLE HOSE</v>
          </cell>
        </row>
        <row r="1164">
          <cell r="A1164" t="str">
            <v>TMT-242-03</v>
          </cell>
          <cell r="B1164" t="str">
            <v>TTTCK</v>
          </cell>
          <cell r="C1164" t="str">
            <v>521</v>
          </cell>
          <cell r="D1164" t="str">
            <v>SHEET</v>
          </cell>
          <cell r="E1164" t="str">
            <v>SPHC-P/O</v>
          </cell>
          <cell r="F1164">
            <v>2.9</v>
          </cell>
          <cell r="G1164">
            <v>1219</v>
          </cell>
          <cell r="H1164">
            <v>1395</v>
          </cell>
          <cell r="I1164">
            <v>38.712000000000003</v>
          </cell>
          <cell r="J1164">
            <v>25</v>
          </cell>
          <cell r="K1164">
            <v>5</v>
          </cell>
          <cell r="L1164">
            <v>90</v>
          </cell>
          <cell r="M1164">
            <v>1219</v>
          </cell>
          <cell r="N1164">
            <v>15</v>
          </cell>
          <cell r="O1164">
            <v>27</v>
          </cell>
          <cell r="P1164">
            <v>0</v>
          </cell>
          <cell r="Q1164" t="str">
            <v>31484-12310</v>
          </cell>
          <cell r="R1164" t="str">
            <v>BRKT. FLEXIBLE HOSE</v>
          </cell>
        </row>
        <row r="1165">
          <cell r="A1165" t="str">
            <v>TMT-911</v>
          </cell>
          <cell r="B1165" t="str">
            <v>TTTCK</v>
          </cell>
          <cell r="C1165" t="str">
            <v>521</v>
          </cell>
          <cell r="D1165" t="str">
            <v>SHEET</v>
          </cell>
          <cell r="E1165" t="str">
            <v>SPHC-P/O</v>
          </cell>
          <cell r="F1165">
            <v>2.9</v>
          </cell>
          <cell r="G1165">
            <v>1219</v>
          </cell>
          <cell r="H1165">
            <v>1395</v>
          </cell>
          <cell r="I1165">
            <v>38.712000000000003</v>
          </cell>
          <cell r="J1165">
            <v>25</v>
          </cell>
          <cell r="K1165">
            <v>5</v>
          </cell>
          <cell r="L1165">
            <v>170</v>
          </cell>
          <cell r="M1165">
            <v>1219</v>
          </cell>
          <cell r="N1165">
            <v>8</v>
          </cell>
          <cell r="O1165">
            <v>18</v>
          </cell>
          <cell r="P1165">
            <v>0</v>
          </cell>
          <cell r="Q1165" t="str">
            <v>48824-0K010-00</v>
          </cell>
          <cell r="R1165" t="str">
            <v>BRACKET , STABLIIZER</v>
          </cell>
        </row>
        <row r="1166">
          <cell r="A1166" t="str">
            <v>TMT-942</v>
          </cell>
          <cell r="B1166" t="str">
            <v>TTTCK</v>
          </cell>
          <cell r="C1166" t="str">
            <v>521</v>
          </cell>
          <cell r="D1166" t="str">
            <v>SHEET</v>
          </cell>
          <cell r="E1166" t="str">
            <v>SPHC-P/O</v>
          </cell>
          <cell r="F1166">
            <v>2.9</v>
          </cell>
          <cell r="G1166">
            <v>1219</v>
          </cell>
          <cell r="H1166">
            <v>1395</v>
          </cell>
          <cell r="I1166">
            <v>38.712000000000003</v>
          </cell>
          <cell r="J1166">
            <v>25</v>
          </cell>
          <cell r="K1166">
            <v>5</v>
          </cell>
          <cell r="L1166">
            <v>160</v>
          </cell>
          <cell r="M1166">
            <v>1219</v>
          </cell>
          <cell r="N1166">
            <v>8</v>
          </cell>
          <cell r="O1166">
            <v>50</v>
          </cell>
          <cell r="P1166">
            <v>0</v>
          </cell>
          <cell r="Q1166" t="str">
            <v>47353-0K010-00</v>
          </cell>
          <cell r="R1166" t="str">
            <v>BKT, FLEXIBLE HOSE NO.3</v>
          </cell>
        </row>
        <row r="1167">
          <cell r="A1167" t="str">
            <v>TMT-943</v>
          </cell>
          <cell r="B1167" t="str">
            <v>TTTCK</v>
          </cell>
          <cell r="C1167" t="str">
            <v>521</v>
          </cell>
          <cell r="D1167" t="str">
            <v>SHEET</v>
          </cell>
          <cell r="E1167" t="str">
            <v>SPHC-P/O</v>
          </cell>
          <cell r="F1167">
            <v>2.9</v>
          </cell>
          <cell r="G1167">
            <v>1219</v>
          </cell>
          <cell r="H1167">
            <v>1395</v>
          </cell>
          <cell r="I1167">
            <v>38.712000000000003</v>
          </cell>
          <cell r="J1167">
            <v>25</v>
          </cell>
          <cell r="K1167">
            <v>5</v>
          </cell>
          <cell r="L1167">
            <v>160</v>
          </cell>
          <cell r="M1167">
            <v>1219</v>
          </cell>
          <cell r="N1167">
            <v>8</v>
          </cell>
          <cell r="O1167">
            <v>50</v>
          </cell>
          <cell r="P1167">
            <v>0</v>
          </cell>
          <cell r="Q1167" t="str">
            <v>47354-0K010-00</v>
          </cell>
          <cell r="R1167" t="str">
            <v>BKT, FLEXIBLE HOSE NO.4</v>
          </cell>
        </row>
        <row r="1168">
          <cell r="A1168" t="str">
            <v>TMT-976-01</v>
          </cell>
          <cell r="B1168" t="str">
            <v>TTTCK</v>
          </cell>
          <cell r="C1168" t="str">
            <v>521</v>
          </cell>
          <cell r="D1168" t="str">
            <v>SHEET</v>
          </cell>
          <cell r="E1168" t="str">
            <v>SPHC-P/O</v>
          </cell>
          <cell r="F1168">
            <v>2.9</v>
          </cell>
          <cell r="G1168">
            <v>1219</v>
          </cell>
          <cell r="H1168">
            <v>1395</v>
          </cell>
          <cell r="I1168">
            <v>38.712000000000003</v>
          </cell>
          <cell r="J1168">
            <v>25</v>
          </cell>
          <cell r="K1168">
            <v>5</v>
          </cell>
          <cell r="L1168">
            <v>143</v>
          </cell>
          <cell r="M1168">
            <v>1219</v>
          </cell>
          <cell r="N1168">
            <v>9</v>
          </cell>
          <cell r="O1168">
            <v>28</v>
          </cell>
          <cell r="P1168">
            <v>0</v>
          </cell>
          <cell r="Q1168" t="str">
            <v>31484-0K040-01</v>
          </cell>
          <cell r="R1168" t="str">
            <v>BRAKET FLEXIBLE HOUSE</v>
          </cell>
        </row>
        <row r="1169">
          <cell r="A1169" t="str">
            <v>YRZ0003-07</v>
          </cell>
          <cell r="B1169" t="str">
            <v>TTTCK</v>
          </cell>
          <cell r="C1169" t="str">
            <v>521</v>
          </cell>
          <cell r="D1169" t="str">
            <v>SHEET</v>
          </cell>
          <cell r="E1169" t="str">
            <v>SPHC-P/O</v>
          </cell>
          <cell r="F1169">
            <v>2.9</v>
          </cell>
          <cell r="G1169">
            <v>1219</v>
          </cell>
          <cell r="H1169">
            <v>1395</v>
          </cell>
          <cell r="I1169">
            <v>38.712000000000003</v>
          </cell>
          <cell r="J1169">
            <v>25</v>
          </cell>
          <cell r="K1169">
            <v>5</v>
          </cell>
          <cell r="L1169">
            <v>220</v>
          </cell>
          <cell r="M1169">
            <v>1219</v>
          </cell>
          <cell r="N1169">
            <v>11</v>
          </cell>
          <cell r="O1169">
            <v>14</v>
          </cell>
          <cell r="P1169">
            <v>83</v>
          </cell>
          <cell r="Q1169" t="str">
            <v>46558 EB70BY</v>
          </cell>
          <cell r="R1169" t="str">
            <v>SLIDE PLATE CLUTCH PEDAL</v>
          </cell>
        </row>
        <row r="1170">
          <cell r="A1170" t="str">
            <v>TAW-902</v>
          </cell>
          <cell r="B1170" t="str">
            <v>TTTCK</v>
          </cell>
          <cell r="C1170" t="str">
            <v>527</v>
          </cell>
          <cell r="D1170" t="str">
            <v>SHEET</v>
          </cell>
          <cell r="E1170" t="str">
            <v>SPHC-P/O</v>
          </cell>
          <cell r="F1170">
            <v>5</v>
          </cell>
          <cell r="G1170">
            <v>1219</v>
          </cell>
          <cell r="H1170">
            <v>1240</v>
          </cell>
          <cell r="I1170">
            <v>59.329000000000001</v>
          </cell>
          <cell r="J1170">
            <v>20</v>
          </cell>
          <cell r="K1170">
            <v>5</v>
          </cell>
          <cell r="L1170">
            <v>124</v>
          </cell>
          <cell r="M1170">
            <v>1219</v>
          </cell>
          <cell r="N1170">
            <v>10</v>
          </cell>
          <cell r="O1170">
            <v>12</v>
          </cell>
          <cell r="P1170">
            <v>88</v>
          </cell>
          <cell r="Q1170" t="str">
            <v>48516-0K010-00</v>
          </cell>
          <cell r="R1170" t="str">
            <v>BRACKET RR. SHOCK ABSORBER UPR.</v>
          </cell>
        </row>
        <row r="1171">
          <cell r="A1171" t="str">
            <v>TMT-955-01</v>
          </cell>
          <cell r="B1171" t="str">
            <v>TTTCK</v>
          </cell>
          <cell r="C1171" t="str">
            <v>557</v>
          </cell>
          <cell r="D1171" t="str">
            <v>CUT SIZE</v>
          </cell>
          <cell r="E1171" t="str">
            <v>SPHC-P/O</v>
          </cell>
          <cell r="F1171">
            <v>5</v>
          </cell>
          <cell r="G1171">
            <v>248</v>
          </cell>
          <cell r="H1171">
            <v>1115</v>
          </cell>
          <cell r="I1171">
            <v>10.853</v>
          </cell>
          <cell r="J1171">
            <v>100</v>
          </cell>
          <cell r="K1171">
            <v>20</v>
          </cell>
          <cell r="L1171">
            <v>248</v>
          </cell>
          <cell r="M1171">
            <v>1115</v>
          </cell>
          <cell r="N1171">
            <v>1</v>
          </cell>
          <cell r="O1171">
            <v>5</v>
          </cell>
          <cell r="P1171">
            <v>265</v>
          </cell>
          <cell r="Q1171" t="str">
            <v>48473-0K020</v>
          </cell>
          <cell r="R1171" t="str">
            <v>SEAT RR SPRING U-BOLT</v>
          </cell>
        </row>
        <row r="1172">
          <cell r="A1172" t="str">
            <v>GMT-217-04</v>
          </cell>
          <cell r="B1172" t="str">
            <v>TTTCK</v>
          </cell>
          <cell r="C1172" t="str">
            <v>684</v>
          </cell>
          <cell r="D1172" t="str">
            <v>SHEET</v>
          </cell>
          <cell r="E1172" t="str">
            <v>SPHC-P/O</v>
          </cell>
          <cell r="F1172">
            <v>3</v>
          </cell>
          <cell r="G1172">
            <v>1219</v>
          </cell>
          <cell r="H1172">
            <v>1219</v>
          </cell>
          <cell r="I1172">
            <v>34.994</v>
          </cell>
          <cell r="J1172">
            <v>50</v>
          </cell>
          <cell r="K1172">
            <v>5</v>
          </cell>
          <cell r="L1172">
            <v>115</v>
          </cell>
          <cell r="M1172">
            <v>1219</v>
          </cell>
          <cell r="N1172">
            <v>10</v>
          </cell>
          <cell r="O1172">
            <v>12</v>
          </cell>
          <cell r="P1172">
            <v>94</v>
          </cell>
          <cell r="Q1172" t="str">
            <v>92205061-04</v>
          </cell>
          <cell r="R1172" t="str">
            <v>BRACKET RH</v>
          </cell>
        </row>
        <row r="1173">
          <cell r="A1173" t="str">
            <v>GMT-217-05</v>
          </cell>
          <cell r="B1173" t="str">
            <v>TTTCK</v>
          </cell>
          <cell r="C1173" t="str">
            <v>684</v>
          </cell>
          <cell r="D1173" t="str">
            <v>SHEET</v>
          </cell>
          <cell r="E1173" t="str">
            <v>SPHC-P/O</v>
          </cell>
          <cell r="F1173">
            <v>3</v>
          </cell>
          <cell r="G1173">
            <v>1219</v>
          </cell>
          <cell r="H1173">
            <v>1219</v>
          </cell>
          <cell r="I1173">
            <v>34.994</v>
          </cell>
          <cell r="J1173">
            <v>50</v>
          </cell>
          <cell r="K1173">
            <v>5</v>
          </cell>
          <cell r="L1173">
            <v>115</v>
          </cell>
          <cell r="M1173">
            <v>1219</v>
          </cell>
          <cell r="N1173">
            <v>10</v>
          </cell>
          <cell r="O1173">
            <v>12</v>
          </cell>
          <cell r="P1173">
            <v>94</v>
          </cell>
          <cell r="Q1173" t="str">
            <v>92205061-05</v>
          </cell>
          <cell r="R1173" t="str">
            <v>BRACKET LH</v>
          </cell>
        </row>
        <row r="1174">
          <cell r="A1174" t="str">
            <v>HMT-289-02</v>
          </cell>
          <cell r="B1174" t="str">
            <v>TTTCK</v>
          </cell>
          <cell r="C1174" t="str">
            <v>684</v>
          </cell>
          <cell r="D1174" t="str">
            <v>SHEET</v>
          </cell>
          <cell r="E1174" t="str">
            <v>SPHC-P/O</v>
          </cell>
          <cell r="F1174">
            <v>3</v>
          </cell>
          <cell r="G1174">
            <v>1219</v>
          </cell>
          <cell r="H1174">
            <v>1219</v>
          </cell>
          <cell r="I1174">
            <v>34.994</v>
          </cell>
          <cell r="J1174">
            <v>50</v>
          </cell>
          <cell r="K1174">
            <v>5</v>
          </cell>
          <cell r="L1174">
            <v>28</v>
          </cell>
          <cell r="M1174">
            <v>1219</v>
          </cell>
          <cell r="N1174">
            <v>43</v>
          </cell>
          <cell r="O1174">
            <v>121</v>
          </cell>
          <cell r="P1174">
            <v>10</v>
          </cell>
          <cell r="Q1174" t="str">
            <v>17401-6099B</v>
          </cell>
          <cell r="R1174" t="str">
            <v>STOPPER</v>
          </cell>
        </row>
        <row r="1175">
          <cell r="A1175" t="str">
            <v>TMT-308-01</v>
          </cell>
          <cell r="B1175" t="str">
            <v>TTTCK</v>
          </cell>
          <cell r="C1175" t="str">
            <v>684</v>
          </cell>
          <cell r="D1175" t="str">
            <v>SHEET</v>
          </cell>
          <cell r="E1175" t="str">
            <v>SPHC-P/O</v>
          </cell>
          <cell r="F1175">
            <v>3</v>
          </cell>
          <cell r="G1175">
            <v>1219</v>
          </cell>
          <cell r="H1175">
            <v>1219</v>
          </cell>
          <cell r="I1175">
            <v>34.994</v>
          </cell>
          <cell r="J1175">
            <v>50</v>
          </cell>
          <cell r="K1175">
            <v>5</v>
          </cell>
          <cell r="L1175">
            <v>194</v>
          </cell>
          <cell r="M1175">
            <v>1219</v>
          </cell>
          <cell r="N1175">
            <v>6</v>
          </cell>
          <cell r="O1175">
            <v>6</v>
          </cell>
          <cell r="P1175">
            <v>0</v>
          </cell>
          <cell r="Q1175" t="str">
            <v>71343-02040</v>
          </cell>
          <cell r="R1175" t="str">
            <v>HING RR. SEAT BACK CTR.</v>
          </cell>
        </row>
        <row r="1176">
          <cell r="A1176" t="str">
            <v>TMT-308-02</v>
          </cell>
          <cell r="B1176" t="str">
            <v>TTTCK</v>
          </cell>
          <cell r="C1176" t="str">
            <v>684</v>
          </cell>
          <cell r="D1176" t="str">
            <v>SHEET</v>
          </cell>
          <cell r="E1176" t="str">
            <v>SPHC-P/O</v>
          </cell>
          <cell r="F1176">
            <v>3</v>
          </cell>
          <cell r="G1176">
            <v>1219</v>
          </cell>
          <cell r="H1176">
            <v>1219</v>
          </cell>
          <cell r="I1176">
            <v>34.994</v>
          </cell>
          <cell r="J1176">
            <v>50</v>
          </cell>
          <cell r="K1176">
            <v>5</v>
          </cell>
          <cell r="L1176">
            <v>145</v>
          </cell>
          <cell r="M1176">
            <v>1219</v>
          </cell>
          <cell r="N1176">
            <v>8</v>
          </cell>
          <cell r="O1176">
            <v>26</v>
          </cell>
          <cell r="P1176">
            <v>0</v>
          </cell>
          <cell r="Q1176" t="str">
            <v>71341-02040</v>
          </cell>
          <cell r="R1176" t="str">
            <v>HING RR. SEAT BACK UPR. R</v>
          </cell>
        </row>
        <row r="1177">
          <cell r="A1177" t="str">
            <v>TMT-308-03</v>
          </cell>
          <cell r="B1177" t="str">
            <v>TTTCK</v>
          </cell>
          <cell r="C1177" t="str">
            <v>684</v>
          </cell>
          <cell r="D1177" t="str">
            <v>SHEET</v>
          </cell>
          <cell r="E1177" t="str">
            <v>SPHC-P/O</v>
          </cell>
          <cell r="F1177">
            <v>3</v>
          </cell>
          <cell r="G1177">
            <v>1219</v>
          </cell>
          <cell r="H1177">
            <v>1219</v>
          </cell>
          <cell r="I1177">
            <v>34.994</v>
          </cell>
          <cell r="J1177">
            <v>50</v>
          </cell>
          <cell r="K1177">
            <v>5</v>
          </cell>
          <cell r="L1177">
            <v>145</v>
          </cell>
          <cell r="M1177">
            <v>1219</v>
          </cell>
          <cell r="N1177">
            <v>8</v>
          </cell>
          <cell r="O1177">
            <v>26</v>
          </cell>
          <cell r="P1177">
            <v>0</v>
          </cell>
          <cell r="Q1177" t="str">
            <v>71342-02040</v>
          </cell>
          <cell r="R1177" t="str">
            <v>HING RR. SEAT BACK UPR. L.</v>
          </cell>
        </row>
        <row r="1178">
          <cell r="A1178" t="str">
            <v>HMT-229-07</v>
          </cell>
          <cell r="B1178" t="str">
            <v>TTTCK</v>
          </cell>
          <cell r="C1178" t="str">
            <v>978</v>
          </cell>
          <cell r="D1178" t="str">
            <v>CUT SIZE</v>
          </cell>
          <cell r="E1178" t="str">
            <v>SPHC-P/O</v>
          </cell>
          <cell r="F1178">
            <v>1.6</v>
          </cell>
          <cell r="G1178">
            <v>292</v>
          </cell>
          <cell r="H1178">
            <v>480</v>
          </cell>
          <cell r="I1178">
            <v>1.76</v>
          </cell>
          <cell r="J1178">
            <v>100</v>
          </cell>
          <cell r="K1178">
            <v>10</v>
          </cell>
          <cell r="L1178">
            <v>292</v>
          </cell>
          <cell r="M1178">
            <v>480</v>
          </cell>
          <cell r="N1178">
            <v>1</v>
          </cell>
          <cell r="O1178">
            <v>1</v>
          </cell>
          <cell r="P1178">
            <v>0</v>
          </cell>
          <cell r="Q1178" t="str">
            <v>17501-7259D</v>
          </cell>
          <cell r="R1178" t="str">
            <v>PIPE</v>
          </cell>
        </row>
        <row r="1179">
          <cell r="A1179" t="str">
            <v>HMT-229-10</v>
          </cell>
          <cell r="B1179" t="str">
            <v>TTTCK</v>
          </cell>
          <cell r="C1179" t="str">
            <v>979</v>
          </cell>
          <cell r="D1179" t="str">
            <v>CUT SIZE</v>
          </cell>
          <cell r="E1179" t="str">
            <v>SPHC-P/O</v>
          </cell>
          <cell r="F1179">
            <v>1.6</v>
          </cell>
          <cell r="G1179">
            <v>338</v>
          </cell>
          <cell r="H1179">
            <v>485</v>
          </cell>
          <cell r="I1179">
            <v>2.0579999999999998</v>
          </cell>
          <cell r="J1179">
            <v>100</v>
          </cell>
          <cell r="K1179">
            <v>10</v>
          </cell>
          <cell r="L1179">
            <v>338</v>
          </cell>
          <cell r="M1179">
            <v>485</v>
          </cell>
          <cell r="N1179">
            <v>1</v>
          </cell>
          <cell r="O1179">
            <v>1</v>
          </cell>
          <cell r="P1179">
            <v>0</v>
          </cell>
          <cell r="Q1179" t="str">
            <v>17501-7259E-01</v>
          </cell>
          <cell r="R1179" t="str">
            <v>PIPE</v>
          </cell>
        </row>
        <row r="1180">
          <cell r="A1180" t="str">
            <v>HMT-282-01</v>
          </cell>
          <cell r="B1180" t="str">
            <v>TTTCK</v>
          </cell>
          <cell r="C1180" t="str">
            <v>B42</v>
          </cell>
          <cell r="D1180" t="str">
            <v>COIL</v>
          </cell>
          <cell r="E1180" t="str">
            <v>SPHC-P/O</v>
          </cell>
          <cell r="F1180">
            <v>2.6</v>
          </cell>
          <cell r="G1180">
            <v>296</v>
          </cell>
          <cell r="H1180">
            <v>0</v>
          </cell>
          <cell r="I1180">
            <v>550</v>
          </cell>
          <cell r="J1180">
            <v>1</v>
          </cell>
          <cell r="K1180">
            <v>10</v>
          </cell>
          <cell r="L1180">
            <v>296</v>
          </cell>
          <cell r="M1180">
            <v>0</v>
          </cell>
          <cell r="N1180">
            <v>1</v>
          </cell>
          <cell r="O1180">
            <v>313</v>
          </cell>
          <cell r="P1180">
            <v>290</v>
          </cell>
          <cell r="Q1180" t="str">
            <v>42134-04020</v>
          </cell>
          <cell r="R1180" t="str">
            <v>COVER RR. AXLE HOUSING</v>
          </cell>
        </row>
        <row r="1181">
          <cell r="A1181" t="str">
            <v>HMT-910-01</v>
          </cell>
          <cell r="B1181" t="str">
            <v>TTTCK</v>
          </cell>
          <cell r="C1181" t="str">
            <v>B42</v>
          </cell>
          <cell r="D1181" t="str">
            <v>COIL</v>
          </cell>
          <cell r="E1181" t="str">
            <v>SPHC-P/O</v>
          </cell>
          <cell r="F1181">
            <v>2.6</v>
          </cell>
          <cell r="G1181">
            <v>296</v>
          </cell>
          <cell r="H1181">
            <v>0</v>
          </cell>
          <cell r="I1181">
            <v>550</v>
          </cell>
          <cell r="J1181">
            <v>1</v>
          </cell>
          <cell r="K1181">
            <v>10</v>
          </cell>
          <cell r="L1181">
            <v>296</v>
          </cell>
          <cell r="M1181">
            <v>0</v>
          </cell>
          <cell r="N1181">
            <v>1</v>
          </cell>
          <cell r="O1181">
            <v>313</v>
          </cell>
          <cell r="P1181">
            <v>290</v>
          </cell>
          <cell r="Q1181" t="str">
            <v>42134-0K010-A</v>
          </cell>
          <cell r="R1181" t="str">
            <v>COVER RR AXLE HOUSING</v>
          </cell>
        </row>
        <row r="1182">
          <cell r="A1182" t="str">
            <v>TMT-954-01</v>
          </cell>
          <cell r="B1182" t="str">
            <v>TTTCK</v>
          </cell>
          <cell r="C1182" t="str">
            <v>C02</v>
          </cell>
          <cell r="D1182" t="str">
            <v>COIL</v>
          </cell>
          <cell r="E1182" t="str">
            <v>SPHC-P/O</v>
          </cell>
          <cell r="F1182">
            <v>6</v>
          </cell>
          <cell r="G1182">
            <v>242</v>
          </cell>
          <cell r="H1182">
            <v>0</v>
          </cell>
          <cell r="I1182">
            <v>620</v>
          </cell>
          <cell r="J1182">
            <v>1</v>
          </cell>
          <cell r="K1182">
            <v>10</v>
          </cell>
          <cell r="L1182">
            <v>242</v>
          </cell>
          <cell r="M1182">
            <v>0</v>
          </cell>
          <cell r="N1182">
            <v>1</v>
          </cell>
          <cell r="O1182">
            <v>286</v>
          </cell>
          <cell r="P1182">
            <v>190</v>
          </cell>
          <cell r="Q1182" t="str">
            <v>48473-0K011</v>
          </cell>
          <cell r="R1182" t="str">
            <v>SEAT,RR.SPRING U-BOLT</v>
          </cell>
        </row>
        <row r="1183">
          <cell r="A1183" t="str">
            <v>HMT-918-01</v>
          </cell>
          <cell r="B1183" t="str">
            <v>TTTCK</v>
          </cell>
          <cell r="C1183" t="str">
            <v>D66</v>
          </cell>
          <cell r="D1183" t="str">
            <v>COIL</v>
          </cell>
          <cell r="E1183" t="str">
            <v>SPHC-P/O</v>
          </cell>
          <cell r="F1183">
            <v>2.9</v>
          </cell>
          <cell r="G1183">
            <v>93</v>
          </cell>
          <cell r="H1183">
            <v>0</v>
          </cell>
          <cell r="I1183">
            <v>260</v>
          </cell>
          <cell r="J1183">
            <v>1</v>
          </cell>
          <cell r="K1183">
            <v>10</v>
          </cell>
          <cell r="L1183">
            <v>93</v>
          </cell>
          <cell r="M1183">
            <v>0</v>
          </cell>
          <cell r="N1183">
            <v>2</v>
          </cell>
          <cell r="O1183">
            <v>5000</v>
          </cell>
          <cell r="P1183">
            <v>24.7</v>
          </cell>
          <cell r="Q1183" t="str">
            <v>42141-0K030-01</v>
          </cell>
          <cell r="R1183" t="str">
            <v>ATTACMENT CONTROL NO.1</v>
          </cell>
        </row>
        <row r="1184">
          <cell r="A1184" t="str">
            <v>HMT-919-01</v>
          </cell>
          <cell r="B1184" t="str">
            <v>TTTCK</v>
          </cell>
          <cell r="C1184" t="str">
            <v>D66</v>
          </cell>
          <cell r="D1184" t="str">
            <v>COIL</v>
          </cell>
          <cell r="E1184" t="str">
            <v>SPHC-P/O</v>
          </cell>
          <cell r="F1184">
            <v>2.9</v>
          </cell>
          <cell r="G1184">
            <v>93</v>
          </cell>
          <cell r="H1184">
            <v>0</v>
          </cell>
          <cell r="I1184">
            <v>260</v>
          </cell>
          <cell r="J1184">
            <v>1</v>
          </cell>
          <cell r="K1184">
            <v>10</v>
          </cell>
          <cell r="L1184">
            <v>93</v>
          </cell>
          <cell r="M1184">
            <v>0</v>
          </cell>
          <cell r="N1184">
            <v>2</v>
          </cell>
          <cell r="O1184">
            <v>5000</v>
          </cell>
          <cell r="P1184">
            <v>24.7</v>
          </cell>
          <cell r="Q1184" t="str">
            <v>42127-0K010-A-01</v>
          </cell>
          <cell r="R1184" t="str">
            <v>ATTACMENT BRAKE TUBE NO.1</v>
          </cell>
        </row>
        <row r="1185">
          <cell r="A1185" t="str">
            <v>NDT-002-03</v>
          </cell>
          <cell r="B1185" t="str">
            <v>TTTCPCKDF2</v>
          </cell>
          <cell r="C1185" t="str">
            <v>908</v>
          </cell>
          <cell r="D1185" t="str">
            <v>PIPE</v>
          </cell>
          <cell r="E1185" t="str">
            <v>STKM11A</v>
          </cell>
          <cell r="F1185">
            <v>1.6</v>
          </cell>
          <cell r="G1185">
            <v>94</v>
          </cell>
          <cell r="H1185">
            <v>5500</v>
          </cell>
          <cell r="I1185">
            <v>20.052</v>
          </cell>
          <cell r="J1185">
            <v>10</v>
          </cell>
          <cell r="K1185">
            <v>25</v>
          </cell>
          <cell r="L1185">
            <v>94</v>
          </cell>
          <cell r="M1185">
            <v>55</v>
          </cell>
          <cell r="N1185">
            <v>1</v>
          </cell>
          <cell r="O1185">
            <v>95</v>
          </cell>
          <cell r="P1185">
            <v>55</v>
          </cell>
          <cell r="Q1185" t="str">
            <v>20113-Z1001</v>
          </cell>
          <cell r="R1185" t="str">
            <v>COVER EXH. TUBE</v>
          </cell>
        </row>
        <row r="1186">
          <cell r="A1186" t="str">
            <v>YSP-828-01</v>
          </cell>
          <cell r="B1186" t="str">
            <v>TTTCPCKDF2</v>
          </cell>
          <cell r="C1186" t="str">
            <v>908</v>
          </cell>
          <cell r="D1186" t="str">
            <v>PIPE</v>
          </cell>
          <cell r="E1186" t="str">
            <v>STKM11A</v>
          </cell>
          <cell r="F1186">
            <v>1.6</v>
          </cell>
          <cell r="G1186">
            <v>94</v>
          </cell>
          <cell r="H1186">
            <v>5500</v>
          </cell>
          <cell r="I1186">
            <v>20.052</v>
          </cell>
          <cell r="J1186">
            <v>10</v>
          </cell>
          <cell r="K1186">
            <v>25</v>
          </cell>
          <cell r="L1186">
            <v>94</v>
          </cell>
          <cell r="M1186">
            <v>1100</v>
          </cell>
          <cell r="N1186">
            <v>1</v>
          </cell>
          <cell r="O1186">
            <v>5</v>
          </cell>
          <cell r="P1186">
            <v>1100</v>
          </cell>
          <cell r="Q1186" t="str">
            <v>17605-2830A-02</v>
          </cell>
          <cell r="R1186" t="str">
            <v>PIPE EXH NO.2</v>
          </cell>
        </row>
        <row r="1187">
          <cell r="A1187" t="str">
            <v>YSP-828-02</v>
          </cell>
          <cell r="B1187" t="str">
            <v>TTTCPCKDF2</v>
          </cell>
          <cell r="C1187" t="str">
            <v>908</v>
          </cell>
          <cell r="D1187" t="str">
            <v>PIPE</v>
          </cell>
          <cell r="E1187" t="str">
            <v>STKM11A</v>
          </cell>
          <cell r="F1187">
            <v>1.6</v>
          </cell>
          <cell r="G1187">
            <v>94</v>
          </cell>
          <cell r="H1187">
            <v>5500</v>
          </cell>
          <cell r="I1187">
            <v>20.052</v>
          </cell>
          <cell r="J1187">
            <v>10</v>
          </cell>
          <cell r="K1187">
            <v>25</v>
          </cell>
          <cell r="L1187">
            <v>94</v>
          </cell>
          <cell r="M1187">
            <v>600</v>
          </cell>
          <cell r="N1187">
            <v>1</v>
          </cell>
          <cell r="O1187">
            <v>9</v>
          </cell>
          <cell r="P1187">
            <v>600</v>
          </cell>
          <cell r="Q1187" t="str">
            <v>17605-2830A-01</v>
          </cell>
          <cell r="R1187" t="str">
            <v>PIPE EXH NO.1</v>
          </cell>
        </row>
        <row r="1188">
          <cell r="A1188" t="str">
            <v>YSP-829-01</v>
          </cell>
          <cell r="B1188" t="str">
            <v>TTTCPCKDF2</v>
          </cell>
          <cell r="C1188" t="str">
            <v>908</v>
          </cell>
          <cell r="D1188" t="str">
            <v>PIPE</v>
          </cell>
          <cell r="E1188" t="str">
            <v>STKM11A</v>
          </cell>
          <cell r="F1188">
            <v>1.6</v>
          </cell>
          <cell r="G1188">
            <v>94</v>
          </cell>
          <cell r="H1188">
            <v>5500</v>
          </cell>
          <cell r="I1188">
            <v>20.052</v>
          </cell>
          <cell r="J1188">
            <v>10</v>
          </cell>
          <cell r="K1188">
            <v>25</v>
          </cell>
          <cell r="L1188">
            <v>94</v>
          </cell>
          <cell r="M1188">
            <v>2600</v>
          </cell>
          <cell r="N1188">
            <v>1</v>
          </cell>
          <cell r="O1188">
            <v>2</v>
          </cell>
          <cell r="P1188">
            <v>2600</v>
          </cell>
          <cell r="Q1188" t="str">
            <v>17605-2470A-01</v>
          </cell>
          <cell r="R1188" t="str">
            <v>PIPE EXH NO.1</v>
          </cell>
        </row>
        <row r="1189">
          <cell r="A1189" t="str">
            <v>YSP-832-01</v>
          </cell>
          <cell r="B1189" t="str">
            <v>TTTCPCKDF2</v>
          </cell>
          <cell r="C1189" t="str">
            <v>908</v>
          </cell>
          <cell r="D1189" t="str">
            <v>PIPE</v>
          </cell>
          <cell r="E1189" t="str">
            <v>STKM11A</v>
          </cell>
          <cell r="F1189">
            <v>1.6</v>
          </cell>
          <cell r="G1189">
            <v>94</v>
          </cell>
          <cell r="H1189">
            <v>5500</v>
          </cell>
          <cell r="I1189">
            <v>20.052</v>
          </cell>
          <cell r="J1189">
            <v>10</v>
          </cell>
          <cell r="K1189">
            <v>25</v>
          </cell>
          <cell r="L1189">
            <v>94</v>
          </cell>
          <cell r="M1189">
            <v>2380</v>
          </cell>
          <cell r="N1189">
            <v>1</v>
          </cell>
          <cell r="O1189">
            <v>2</v>
          </cell>
          <cell r="P1189">
            <v>2380</v>
          </cell>
          <cell r="Q1189" t="str">
            <v>17605-2741A-01</v>
          </cell>
          <cell r="R1189" t="str">
            <v>PIPE EXH NO.1</v>
          </cell>
        </row>
        <row r="1190">
          <cell r="A1190" t="str">
            <v>YSP-833</v>
          </cell>
          <cell r="B1190" t="str">
            <v>TTTCPCKDF2</v>
          </cell>
          <cell r="C1190" t="str">
            <v>908</v>
          </cell>
          <cell r="D1190" t="str">
            <v>PIPE</v>
          </cell>
          <cell r="E1190" t="str">
            <v>STKM11A</v>
          </cell>
          <cell r="F1190">
            <v>1.6</v>
          </cell>
          <cell r="G1190">
            <v>94</v>
          </cell>
          <cell r="H1190">
            <v>5500</v>
          </cell>
          <cell r="I1190">
            <v>20.052</v>
          </cell>
          <cell r="J1190">
            <v>10</v>
          </cell>
          <cell r="K1190">
            <v>25</v>
          </cell>
          <cell r="L1190">
            <v>94</v>
          </cell>
          <cell r="M1190">
            <v>2605</v>
          </cell>
          <cell r="N1190">
            <v>1</v>
          </cell>
          <cell r="O1190">
            <v>2</v>
          </cell>
          <cell r="P1190">
            <v>2605</v>
          </cell>
          <cell r="Q1190" t="str">
            <v>S17432-3160</v>
          </cell>
          <cell r="R1190" t="str">
            <v>PIPE EXH NO.1</v>
          </cell>
        </row>
        <row r="1191">
          <cell r="A1191" t="str">
            <v>YSP-834</v>
          </cell>
          <cell r="B1191" t="str">
            <v>TTTCPCKDF2</v>
          </cell>
          <cell r="C1191" t="str">
            <v>908</v>
          </cell>
          <cell r="D1191" t="str">
            <v>PIPE</v>
          </cell>
          <cell r="E1191" t="str">
            <v>STKM11A</v>
          </cell>
          <cell r="F1191">
            <v>1.6</v>
          </cell>
          <cell r="G1191">
            <v>94</v>
          </cell>
          <cell r="H1191">
            <v>5500</v>
          </cell>
          <cell r="I1191">
            <v>20.052</v>
          </cell>
          <cell r="J1191">
            <v>10</v>
          </cell>
          <cell r="K1191">
            <v>25</v>
          </cell>
          <cell r="L1191">
            <v>94</v>
          </cell>
          <cell r="M1191">
            <v>3175</v>
          </cell>
          <cell r="N1191">
            <v>1</v>
          </cell>
          <cell r="O1191">
            <v>1</v>
          </cell>
          <cell r="P1191">
            <v>3175</v>
          </cell>
          <cell r="Q1191" t="str">
            <v>S17432-3170</v>
          </cell>
          <cell r="R1191" t="str">
            <v>PIPE EXH TAIL</v>
          </cell>
        </row>
        <row r="1192">
          <cell r="A1192" t="str">
            <v>YSP-835</v>
          </cell>
          <cell r="B1192" t="str">
            <v>TTTCPCKDF2</v>
          </cell>
          <cell r="C1192" t="str">
            <v>908</v>
          </cell>
          <cell r="D1192" t="str">
            <v>PIPE</v>
          </cell>
          <cell r="E1192" t="str">
            <v>STKM11A</v>
          </cell>
          <cell r="F1192">
            <v>1.6</v>
          </cell>
          <cell r="G1192">
            <v>94</v>
          </cell>
          <cell r="H1192">
            <v>5500</v>
          </cell>
          <cell r="I1192">
            <v>20.052</v>
          </cell>
          <cell r="J1192">
            <v>10</v>
          </cell>
          <cell r="K1192">
            <v>25</v>
          </cell>
          <cell r="L1192">
            <v>94</v>
          </cell>
          <cell r="M1192">
            <v>663</v>
          </cell>
          <cell r="N1192">
            <v>1</v>
          </cell>
          <cell r="O1192">
            <v>8</v>
          </cell>
          <cell r="P1192">
            <v>663</v>
          </cell>
          <cell r="Q1192" t="str">
            <v>S1743-23020</v>
          </cell>
          <cell r="R1192" t="str">
            <v>PIPE EXH TAIL</v>
          </cell>
        </row>
        <row r="1193">
          <cell r="A1193" t="str">
            <v>YSP-836</v>
          </cell>
          <cell r="B1193" t="str">
            <v>TTTCPCKDF2</v>
          </cell>
          <cell r="C1193" t="str">
            <v>908</v>
          </cell>
          <cell r="D1193" t="str">
            <v>PIPE</v>
          </cell>
          <cell r="E1193" t="str">
            <v>STKM11A</v>
          </cell>
          <cell r="F1193">
            <v>1.6</v>
          </cell>
          <cell r="G1193">
            <v>94</v>
          </cell>
          <cell r="H1193">
            <v>5500</v>
          </cell>
          <cell r="I1193">
            <v>20.052</v>
          </cell>
          <cell r="J1193">
            <v>10</v>
          </cell>
          <cell r="K1193">
            <v>25</v>
          </cell>
          <cell r="L1193">
            <v>94</v>
          </cell>
          <cell r="M1193">
            <v>1431</v>
          </cell>
          <cell r="N1193">
            <v>1</v>
          </cell>
          <cell r="O1193">
            <v>3</v>
          </cell>
          <cell r="P1193">
            <v>1431</v>
          </cell>
          <cell r="Q1193" t="str">
            <v>S17432-3030</v>
          </cell>
          <cell r="R1193" t="str">
            <v>PIPE EXH TAIL</v>
          </cell>
        </row>
        <row r="1194">
          <cell r="A1194" t="str">
            <v>YSP-837</v>
          </cell>
          <cell r="B1194" t="str">
            <v>TTTCPCKDF2</v>
          </cell>
          <cell r="C1194" t="str">
            <v>908</v>
          </cell>
          <cell r="D1194" t="str">
            <v>PIPE</v>
          </cell>
          <cell r="E1194" t="str">
            <v>STKM11A</v>
          </cell>
          <cell r="F1194">
            <v>1.6</v>
          </cell>
          <cell r="G1194">
            <v>94</v>
          </cell>
          <cell r="H1194">
            <v>5500</v>
          </cell>
          <cell r="I1194">
            <v>20.052</v>
          </cell>
          <cell r="J1194">
            <v>10</v>
          </cell>
          <cell r="K1194">
            <v>25</v>
          </cell>
          <cell r="L1194">
            <v>94</v>
          </cell>
          <cell r="M1194">
            <v>1913</v>
          </cell>
          <cell r="N1194">
            <v>1</v>
          </cell>
          <cell r="O1194">
            <v>2</v>
          </cell>
          <cell r="P1194">
            <v>1913</v>
          </cell>
          <cell r="Q1194" t="str">
            <v>S17432-3040</v>
          </cell>
          <cell r="R1194" t="str">
            <v>PIPE EXH TAIL</v>
          </cell>
        </row>
        <row r="1195">
          <cell r="A1195" t="str">
            <v>YSP-841</v>
          </cell>
          <cell r="B1195" t="str">
            <v>TTTCPCKDF2</v>
          </cell>
          <cell r="C1195" t="str">
            <v>908</v>
          </cell>
          <cell r="D1195" t="str">
            <v>PIPE</v>
          </cell>
          <cell r="E1195" t="str">
            <v>STKM11A</v>
          </cell>
          <cell r="F1195">
            <v>1.6</v>
          </cell>
          <cell r="G1195">
            <v>94</v>
          </cell>
          <cell r="H1195">
            <v>5500</v>
          </cell>
          <cell r="I1195">
            <v>20.052</v>
          </cell>
          <cell r="J1195">
            <v>10</v>
          </cell>
          <cell r="K1195">
            <v>25</v>
          </cell>
          <cell r="L1195">
            <v>94</v>
          </cell>
          <cell r="M1195">
            <v>2080</v>
          </cell>
          <cell r="N1195">
            <v>1</v>
          </cell>
          <cell r="O1195">
            <v>2</v>
          </cell>
          <cell r="P1195">
            <v>2080</v>
          </cell>
          <cell r="Q1195" t="str">
            <v>S17432-3200</v>
          </cell>
          <cell r="R1195" t="str">
            <v>PIPE EXH TAIL</v>
          </cell>
        </row>
        <row r="1196">
          <cell r="A1196" t="str">
            <v>YSP-849</v>
          </cell>
          <cell r="B1196" t="str">
            <v>TTTCPCKDF2</v>
          </cell>
          <cell r="C1196" t="str">
            <v>908</v>
          </cell>
          <cell r="D1196" t="str">
            <v>PIPE</v>
          </cell>
          <cell r="E1196" t="str">
            <v>STKM11A</v>
          </cell>
          <cell r="F1196">
            <v>1.6</v>
          </cell>
          <cell r="G1196">
            <v>94</v>
          </cell>
          <cell r="H1196">
            <v>5500</v>
          </cell>
          <cell r="I1196">
            <v>20.052</v>
          </cell>
          <cell r="J1196">
            <v>10</v>
          </cell>
          <cell r="K1196">
            <v>25</v>
          </cell>
          <cell r="L1196">
            <v>94</v>
          </cell>
          <cell r="M1196">
            <v>2765</v>
          </cell>
          <cell r="N1196">
            <v>1</v>
          </cell>
          <cell r="O1196">
            <v>1</v>
          </cell>
          <cell r="P1196">
            <v>2765</v>
          </cell>
          <cell r="Q1196" t="str">
            <v>S17432-3182</v>
          </cell>
          <cell r="R1196" t="str">
            <v>PIPE EXH. TAIL</v>
          </cell>
        </row>
        <row r="1197">
          <cell r="A1197" t="str">
            <v>YSP-850</v>
          </cell>
          <cell r="B1197" t="str">
            <v>TTTCPCKDF2</v>
          </cell>
          <cell r="C1197" t="str">
            <v>908</v>
          </cell>
          <cell r="D1197" t="str">
            <v>PIPE</v>
          </cell>
          <cell r="E1197" t="str">
            <v>STKM11A</v>
          </cell>
          <cell r="F1197">
            <v>1.6</v>
          </cell>
          <cell r="G1197">
            <v>94</v>
          </cell>
          <cell r="H1197">
            <v>5500</v>
          </cell>
          <cell r="I1197">
            <v>20.052</v>
          </cell>
          <cell r="J1197">
            <v>10</v>
          </cell>
          <cell r="K1197">
            <v>25</v>
          </cell>
          <cell r="L1197">
            <v>94</v>
          </cell>
          <cell r="M1197">
            <v>3615</v>
          </cell>
          <cell r="N1197">
            <v>1</v>
          </cell>
          <cell r="O1197">
            <v>1</v>
          </cell>
          <cell r="P1197">
            <v>3615</v>
          </cell>
          <cell r="Q1197" t="str">
            <v>S17432-3192</v>
          </cell>
          <cell r="R1197" t="str">
            <v>PIPE EXH. TAIL</v>
          </cell>
        </row>
        <row r="1198">
          <cell r="A1198" t="str">
            <v>YSP-851-01</v>
          </cell>
          <cell r="B1198" t="str">
            <v>TTTCPCKDF2</v>
          </cell>
          <cell r="C1198" t="str">
            <v>908</v>
          </cell>
          <cell r="D1198" t="str">
            <v>PIPE</v>
          </cell>
          <cell r="E1198" t="str">
            <v>STKM11A</v>
          </cell>
          <cell r="F1198">
            <v>1.6</v>
          </cell>
          <cell r="G1198">
            <v>94</v>
          </cell>
          <cell r="H1198">
            <v>5500</v>
          </cell>
          <cell r="I1198">
            <v>20.052</v>
          </cell>
          <cell r="J1198">
            <v>10</v>
          </cell>
          <cell r="K1198">
            <v>25</v>
          </cell>
          <cell r="L1198">
            <v>94</v>
          </cell>
          <cell r="M1198">
            <v>1260</v>
          </cell>
          <cell r="N1198">
            <v>1</v>
          </cell>
          <cell r="O1198">
            <v>4</v>
          </cell>
          <cell r="P1198">
            <v>1260</v>
          </cell>
          <cell r="Q1198" t="str">
            <v>17405-E0010-01</v>
          </cell>
          <cell r="R1198" t="str">
            <v>PIPE NO.1</v>
          </cell>
        </row>
        <row r="1199">
          <cell r="A1199" t="str">
            <v>YSP-851-02</v>
          </cell>
          <cell r="B1199" t="str">
            <v>TTTCPCKDF2</v>
          </cell>
          <cell r="C1199" t="str">
            <v>908</v>
          </cell>
          <cell r="D1199" t="str">
            <v>PIPE</v>
          </cell>
          <cell r="E1199" t="str">
            <v>STKM11A</v>
          </cell>
          <cell r="F1199">
            <v>1.6</v>
          </cell>
          <cell r="G1199">
            <v>94</v>
          </cell>
          <cell r="H1199">
            <v>5500</v>
          </cell>
          <cell r="I1199">
            <v>20.052</v>
          </cell>
          <cell r="J1199">
            <v>10</v>
          </cell>
          <cell r="K1199">
            <v>25</v>
          </cell>
          <cell r="L1199">
            <v>94</v>
          </cell>
          <cell r="M1199">
            <v>250</v>
          </cell>
          <cell r="N1199">
            <v>1</v>
          </cell>
          <cell r="O1199">
            <v>21</v>
          </cell>
          <cell r="P1199">
            <v>250</v>
          </cell>
          <cell r="Q1199" t="str">
            <v>17405-E0010-02</v>
          </cell>
          <cell r="R1199" t="str">
            <v>PIPE NO.2</v>
          </cell>
        </row>
        <row r="1200">
          <cell r="A1200" t="str">
            <v>YSP-851-03</v>
          </cell>
          <cell r="B1200" t="str">
            <v>TTTCPCKDF2</v>
          </cell>
          <cell r="C1200" t="str">
            <v>908</v>
          </cell>
          <cell r="D1200" t="str">
            <v>PIPE</v>
          </cell>
          <cell r="E1200" t="str">
            <v>STKM11A</v>
          </cell>
          <cell r="F1200">
            <v>1.6</v>
          </cell>
          <cell r="G1200">
            <v>94</v>
          </cell>
          <cell r="H1200">
            <v>5500</v>
          </cell>
          <cell r="I1200">
            <v>20.052</v>
          </cell>
          <cell r="J1200">
            <v>10</v>
          </cell>
          <cell r="K1200">
            <v>25</v>
          </cell>
          <cell r="L1200">
            <v>94</v>
          </cell>
          <cell r="M1200">
            <v>1770</v>
          </cell>
          <cell r="N1200">
            <v>1</v>
          </cell>
          <cell r="O1200">
            <v>2</v>
          </cell>
          <cell r="P1200">
            <v>1770</v>
          </cell>
          <cell r="Q1200" t="str">
            <v>17405-E0010-03</v>
          </cell>
          <cell r="R1200" t="str">
            <v>PIPE NO.3</v>
          </cell>
        </row>
        <row r="1201">
          <cell r="A1201" t="str">
            <v>YSP-852</v>
          </cell>
          <cell r="B1201" t="str">
            <v>TTTCPCKDF2</v>
          </cell>
          <cell r="C1201" t="str">
            <v>908</v>
          </cell>
          <cell r="D1201" t="str">
            <v>PIPE</v>
          </cell>
          <cell r="E1201" t="str">
            <v>STKM11A</v>
          </cell>
          <cell r="F1201">
            <v>1.6</v>
          </cell>
          <cell r="G1201">
            <v>94</v>
          </cell>
          <cell r="H1201">
            <v>5500</v>
          </cell>
          <cell r="I1201">
            <v>20.052</v>
          </cell>
          <cell r="J1201">
            <v>10</v>
          </cell>
          <cell r="K1201">
            <v>25</v>
          </cell>
          <cell r="L1201">
            <v>94</v>
          </cell>
          <cell r="M1201">
            <v>2180</v>
          </cell>
          <cell r="N1201">
            <v>1</v>
          </cell>
          <cell r="O1201">
            <v>2</v>
          </cell>
          <cell r="P1201">
            <v>2180</v>
          </cell>
          <cell r="Q1201" t="str">
            <v>17431-E0010</v>
          </cell>
          <cell r="R1201" t="str">
            <v>PIPE EXH. TAIL</v>
          </cell>
        </row>
        <row r="1202">
          <cell r="A1202" t="str">
            <v>YSP-854</v>
          </cell>
          <cell r="B1202" t="str">
            <v>TTTCPCKDF2</v>
          </cell>
          <cell r="C1202" t="str">
            <v>908</v>
          </cell>
          <cell r="D1202" t="str">
            <v>PIPE</v>
          </cell>
          <cell r="E1202" t="str">
            <v>STKM11A</v>
          </cell>
          <cell r="F1202">
            <v>1.6</v>
          </cell>
          <cell r="G1202">
            <v>94</v>
          </cell>
          <cell r="H1202">
            <v>5500</v>
          </cell>
          <cell r="I1202">
            <v>20.052</v>
          </cell>
          <cell r="J1202">
            <v>10</v>
          </cell>
          <cell r="K1202">
            <v>25</v>
          </cell>
          <cell r="L1202">
            <v>94</v>
          </cell>
          <cell r="M1202">
            <v>1645</v>
          </cell>
          <cell r="N1202">
            <v>1</v>
          </cell>
          <cell r="O1202">
            <v>3</v>
          </cell>
          <cell r="P1202">
            <v>1645</v>
          </cell>
          <cell r="Q1202" t="str">
            <v>17431-E0140</v>
          </cell>
          <cell r="R1202" t="str">
            <v>PIPE EXH TAIL</v>
          </cell>
        </row>
        <row r="1203">
          <cell r="A1203" t="str">
            <v>YSP-855</v>
          </cell>
          <cell r="B1203" t="str">
            <v>TTTCPCKDF2</v>
          </cell>
          <cell r="C1203" t="str">
            <v>908</v>
          </cell>
          <cell r="D1203" t="str">
            <v>PIPE</v>
          </cell>
          <cell r="E1203" t="str">
            <v>STKM11A</v>
          </cell>
          <cell r="F1203">
            <v>1.6</v>
          </cell>
          <cell r="G1203">
            <v>94</v>
          </cell>
          <cell r="H1203">
            <v>5500</v>
          </cell>
          <cell r="I1203">
            <v>20.052</v>
          </cell>
          <cell r="J1203">
            <v>10</v>
          </cell>
          <cell r="K1203">
            <v>25</v>
          </cell>
          <cell r="L1203">
            <v>94</v>
          </cell>
          <cell r="M1203">
            <v>877</v>
          </cell>
          <cell r="N1203">
            <v>1</v>
          </cell>
          <cell r="O1203">
            <v>6</v>
          </cell>
          <cell r="P1203">
            <v>877</v>
          </cell>
          <cell r="Q1203" t="str">
            <v>17431-E0150</v>
          </cell>
          <cell r="R1203" t="str">
            <v>PIPE EXH TAIL</v>
          </cell>
        </row>
        <row r="1204">
          <cell r="A1204" t="str">
            <v>YSP-856</v>
          </cell>
          <cell r="B1204" t="str">
            <v>TTTCPCKDF2</v>
          </cell>
          <cell r="C1204" t="str">
            <v>908</v>
          </cell>
          <cell r="D1204" t="str">
            <v>PIPE</v>
          </cell>
          <cell r="E1204" t="str">
            <v>STKM11A</v>
          </cell>
          <cell r="F1204">
            <v>1.6</v>
          </cell>
          <cell r="G1204">
            <v>94</v>
          </cell>
          <cell r="H1204">
            <v>5500</v>
          </cell>
          <cell r="I1204">
            <v>20.052</v>
          </cell>
          <cell r="J1204">
            <v>10</v>
          </cell>
          <cell r="K1204">
            <v>25</v>
          </cell>
          <cell r="L1204">
            <v>94</v>
          </cell>
          <cell r="M1204">
            <v>2710</v>
          </cell>
          <cell r="N1204">
            <v>1</v>
          </cell>
          <cell r="O1204">
            <v>2</v>
          </cell>
          <cell r="P1204">
            <v>2710</v>
          </cell>
          <cell r="Q1204" t="str">
            <v>17431-E0160</v>
          </cell>
          <cell r="R1204" t="str">
            <v>PIPE EXH TAIL</v>
          </cell>
        </row>
        <row r="1205">
          <cell r="A1205" t="str">
            <v>YSP-857</v>
          </cell>
          <cell r="B1205" t="str">
            <v>TTTCPCKDF2</v>
          </cell>
          <cell r="C1205" t="str">
            <v>908</v>
          </cell>
          <cell r="D1205" t="str">
            <v>PIPE</v>
          </cell>
          <cell r="E1205" t="str">
            <v>STKM11A</v>
          </cell>
          <cell r="F1205">
            <v>1.6</v>
          </cell>
          <cell r="G1205">
            <v>94</v>
          </cell>
          <cell r="H1205">
            <v>5500</v>
          </cell>
          <cell r="I1205">
            <v>20.052</v>
          </cell>
          <cell r="J1205">
            <v>10</v>
          </cell>
          <cell r="K1205">
            <v>25</v>
          </cell>
          <cell r="L1205">
            <v>94</v>
          </cell>
          <cell r="M1205">
            <v>2575</v>
          </cell>
          <cell r="N1205">
            <v>1</v>
          </cell>
          <cell r="O1205">
            <v>2</v>
          </cell>
          <cell r="P1205">
            <v>2575</v>
          </cell>
          <cell r="Q1205" t="str">
            <v>17431-E0170</v>
          </cell>
          <cell r="R1205" t="str">
            <v>PIPE EXH TAIL</v>
          </cell>
        </row>
        <row r="1206">
          <cell r="A1206" t="str">
            <v>YSP-861</v>
          </cell>
          <cell r="B1206" t="str">
            <v>TTTCPCKDF2</v>
          </cell>
          <cell r="C1206" t="str">
            <v>908</v>
          </cell>
          <cell r="D1206" t="str">
            <v>PIPE</v>
          </cell>
          <cell r="E1206" t="str">
            <v>STKM11A</v>
          </cell>
          <cell r="F1206">
            <v>1.6</v>
          </cell>
          <cell r="G1206">
            <v>94</v>
          </cell>
          <cell r="H1206">
            <v>5500</v>
          </cell>
          <cell r="I1206">
            <v>20.052</v>
          </cell>
          <cell r="J1206">
            <v>10</v>
          </cell>
          <cell r="K1206">
            <v>25</v>
          </cell>
          <cell r="L1206">
            <v>94</v>
          </cell>
          <cell r="M1206">
            <v>3110</v>
          </cell>
          <cell r="N1206">
            <v>1</v>
          </cell>
          <cell r="O1206">
            <v>1</v>
          </cell>
          <cell r="P1206">
            <v>3110</v>
          </cell>
          <cell r="Q1206" t="str">
            <v>17431-E0590</v>
          </cell>
          <cell r="R1206" t="str">
            <v>PIPE EXH. TAIL</v>
          </cell>
        </row>
        <row r="1207">
          <cell r="A1207" t="str">
            <v>YSP-862-01</v>
          </cell>
          <cell r="B1207" t="str">
            <v>TTTCPCKDF2</v>
          </cell>
          <cell r="C1207" t="str">
            <v>908</v>
          </cell>
          <cell r="D1207" t="str">
            <v>PIPE</v>
          </cell>
          <cell r="E1207" t="str">
            <v>STKM11A</v>
          </cell>
          <cell r="F1207">
            <v>1.6</v>
          </cell>
          <cell r="G1207">
            <v>94</v>
          </cell>
          <cell r="H1207">
            <v>5500</v>
          </cell>
          <cell r="I1207">
            <v>20.052</v>
          </cell>
          <cell r="J1207">
            <v>10</v>
          </cell>
          <cell r="K1207">
            <v>25</v>
          </cell>
          <cell r="L1207">
            <v>94</v>
          </cell>
          <cell r="M1207">
            <v>1320</v>
          </cell>
          <cell r="N1207">
            <v>1</v>
          </cell>
          <cell r="O1207">
            <v>4</v>
          </cell>
          <cell r="P1207">
            <v>1320</v>
          </cell>
          <cell r="Q1207" t="str">
            <v>17405-E0440-02</v>
          </cell>
          <cell r="R1207" t="str">
            <v>PIPE EXH NO.2</v>
          </cell>
        </row>
        <row r="1208">
          <cell r="A1208" t="str">
            <v>YSP-863-01</v>
          </cell>
          <cell r="B1208" t="str">
            <v>TTTCPCKDF2</v>
          </cell>
          <cell r="C1208" t="str">
            <v>908</v>
          </cell>
          <cell r="D1208" t="str">
            <v>PIPE</v>
          </cell>
          <cell r="E1208" t="str">
            <v>STKM11A</v>
          </cell>
          <cell r="F1208">
            <v>1.6</v>
          </cell>
          <cell r="G1208">
            <v>94</v>
          </cell>
          <cell r="H1208">
            <v>5500</v>
          </cell>
          <cell r="I1208">
            <v>20.052</v>
          </cell>
          <cell r="J1208">
            <v>10</v>
          </cell>
          <cell r="K1208">
            <v>25</v>
          </cell>
          <cell r="L1208">
            <v>94</v>
          </cell>
          <cell r="M1208">
            <v>1610</v>
          </cell>
          <cell r="N1208">
            <v>1</v>
          </cell>
          <cell r="O1208">
            <v>3</v>
          </cell>
          <cell r="P1208">
            <v>1610</v>
          </cell>
          <cell r="Q1208" t="str">
            <v>17405-E0450-01</v>
          </cell>
          <cell r="R1208" t="str">
            <v>PIPE EXH. TAIL NO.1</v>
          </cell>
        </row>
        <row r="1209">
          <cell r="A1209" t="str">
            <v>YSP-863-02</v>
          </cell>
          <cell r="B1209" t="str">
            <v>TTTCPCKDF2</v>
          </cell>
          <cell r="C1209" t="str">
            <v>908</v>
          </cell>
          <cell r="D1209" t="str">
            <v>PIPE</v>
          </cell>
          <cell r="E1209" t="str">
            <v>STKM11A</v>
          </cell>
          <cell r="F1209">
            <v>1.6</v>
          </cell>
          <cell r="G1209">
            <v>94</v>
          </cell>
          <cell r="H1209">
            <v>5500</v>
          </cell>
          <cell r="I1209">
            <v>20.052</v>
          </cell>
          <cell r="J1209">
            <v>10</v>
          </cell>
          <cell r="K1209">
            <v>25</v>
          </cell>
          <cell r="L1209">
            <v>94</v>
          </cell>
          <cell r="M1209">
            <v>960</v>
          </cell>
          <cell r="N1209">
            <v>1</v>
          </cell>
          <cell r="O1209">
            <v>5</v>
          </cell>
          <cell r="P1209">
            <v>960</v>
          </cell>
          <cell r="Q1209" t="str">
            <v>17405-E0450-03</v>
          </cell>
          <cell r="R1209" t="str">
            <v>PIPE EXH. TAIL NO.3</v>
          </cell>
        </row>
        <row r="1210">
          <cell r="A1210" t="str">
            <v>YSP-867-01</v>
          </cell>
          <cell r="B1210" t="str">
            <v>TTTCPCKDF2</v>
          </cell>
          <cell r="C1210" t="str">
            <v>908</v>
          </cell>
          <cell r="D1210" t="str">
            <v>PIPE</v>
          </cell>
          <cell r="E1210" t="str">
            <v>STKM11A</v>
          </cell>
          <cell r="F1210">
            <v>1.6</v>
          </cell>
          <cell r="G1210">
            <v>94</v>
          </cell>
          <cell r="H1210">
            <v>5500</v>
          </cell>
          <cell r="I1210">
            <v>20.052</v>
          </cell>
          <cell r="J1210">
            <v>10</v>
          </cell>
          <cell r="K1210">
            <v>25</v>
          </cell>
          <cell r="L1210">
            <v>94</v>
          </cell>
          <cell r="M1210">
            <v>600</v>
          </cell>
          <cell r="N1210">
            <v>1</v>
          </cell>
          <cell r="O1210">
            <v>9</v>
          </cell>
          <cell r="P1210">
            <v>251</v>
          </cell>
          <cell r="Q1210" t="str">
            <v>17405-E0630-01</v>
          </cell>
          <cell r="R1210" t="str">
            <v>PIPE TAIL NO.1</v>
          </cell>
        </row>
        <row r="1211">
          <cell r="A1211" t="str">
            <v>YSP3003-20</v>
          </cell>
          <cell r="B1211" t="str">
            <v>TTTCPCKDF3</v>
          </cell>
          <cell r="C1211" t="str">
            <v>B09</v>
          </cell>
          <cell r="D1211" t="str">
            <v>PIPE</v>
          </cell>
          <cell r="E1211" t="str">
            <v>STEC11A-AD80</v>
          </cell>
          <cell r="F1211">
            <v>1.2</v>
          </cell>
          <cell r="G1211">
            <v>12</v>
          </cell>
          <cell r="H1211">
            <v>3660</v>
          </cell>
          <cell r="I1211">
            <v>1.169</v>
          </cell>
          <cell r="J1211">
            <v>300</v>
          </cell>
          <cell r="K1211">
            <v>25</v>
          </cell>
          <cell r="L1211">
            <v>12</v>
          </cell>
          <cell r="M1211">
            <v>55</v>
          </cell>
          <cell r="N1211">
            <v>1</v>
          </cell>
          <cell r="O1211">
            <v>65</v>
          </cell>
          <cell r="P1211">
            <v>55</v>
          </cell>
          <cell r="Q1211" t="str">
            <v>17572-0D060-01</v>
          </cell>
          <cell r="R1211" t="str">
            <v>HANGER</v>
          </cell>
        </row>
        <row r="1212">
          <cell r="A1212" t="str">
            <v>YSP6001-11</v>
          </cell>
          <cell r="B1212" t="str">
            <v>TTTCPCKDF3</v>
          </cell>
          <cell r="C1212" t="str">
            <v>B09</v>
          </cell>
          <cell r="D1212" t="str">
            <v>PIPE</v>
          </cell>
          <cell r="E1212" t="str">
            <v>STEC11A-AD80</v>
          </cell>
          <cell r="F1212">
            <v>1.2</v>
          </cell>
          <cell r="G1212">
            <v>12</v>
          </cell>
          <cell r="H1212">
            <v>3660</v>
          </cell>
          <cell r="I1212">
            <v>1.169</v>
          </cell>
          <cell r="J1212">
            <v>300</v>
          </cell>
          <cell r="K1212">
            <v>25</v>
          </cell>
          <cell r="L1212">
            <v>12</v>
          </cell>
          <cell r="M1212">
            <v>104</v>
          </cell>
          <cell r="N1212">
            <v>1</v>
          </cell>
          <cell r="O1212">
            <v>35</v>
          </cell>
          <cell r="P1212">
            <v>104</v>
          </cell>
          <cell r="Q1212" t="str">
            <v>17561-0H030</v>
          </cell>
          <cell r="R1212" t="str">
            <v>SUPT. EXH. PIPE NO.1</v>
          </cell>
        </row>
        <row r="1213">
          <cell r="A1213" t="str">
            <v>YSP6003-03</v>
          </cell>
          <cell r="B1213" t="str">
            <v>TTTCPCKDF3</v>
          </cell>
          <cell r="C1213" t="str">
            <v>B09</v>
          </cell>
          <cell r="D1213" t="str">
            <v>PIPE</v>
          </cell>
          <cell r="E1213" t="str">
            <v>STEC11A-AD80</v>
          </cell>
          <cell r="F1213">
            <v>1.2</v>
          </cell>
          <cell r="G1213">
            <v>12</v>
          </cell>
          <cell r="H1213">
            <v>3660</v>
          </cell>
          <cell r="I1213">
            <v>1.169</v>
          </cell>
          <cell r="J1213">
            <v>300</v>
          </cell>
          <cell r="K1213">
            <v>25</v>
          </cell>
          <cell r="L1213">
            <v>12</v>
          </cell>
          <cell r="M1213">
            <v>54</v>
          </cell>
          <cell r="N1213">
            <v>1</v>
          </cell>
          <cell r="O1213">
            <v>68</v>
          </cell>
          <cell r="P1213">
            <v>54</v>
          </cell>
          <cell r="Q1213" t="str">
            <v>17563-0H020</v>
          </cell>
          <cell r="R1213" t="str">
            <v>SUPT. EXH. PIPE NO.3</v>
          </cell>
        </row>
        <row r="1214">
          <cell r="A1214" t="str">
            <v>YSP6003-07</v>
          </cell>
          <cell r="B1214" t="str">
            <v>TTTCPCKDF3</v>
          </cell>
          <cell r="C1214" t="str">
            <v>B09</v>
          </cell>
          <cell r="D1214" t="str">
            <v>PIPE</v>
          </cell>
          <cell r="E1214" t="str">
            <v>STEC11A-AD80</v>
          </cell>
          <cell r="F1214">
            <v>1.2</v>
          </cell>
          <cell r="G1214">
            <v>12</v>
          </cell>
          <cell r="H1214">
            <v>3660</v>
          </cell>
          <cell r="I1214">
            <v>1.169</v>
          </cell>
          <cell r="J1214">
            <v>300</v>
          </cell>
          <cell r="K1214">
            <v>25</v>
          </cell>
          <cell r="L1214">
            <v>12</v>
          </cell>
          <cell r="M1214">
            <v>110</v>
          </cell>
          <cell r="N1214">
            <v>1</v>
          </cell>
          <cell r="O1214">
            <v>33</v>
          </cell>
          <cell r="P1214">
            <v>110</v>
          </cell>
          <cell r="Q1214" t="str">
            <v>17566-0H020</v>
          </cell>
          <cell r="R1214" t="str">
            <v>SUPT. EXH. PIPE NO.1</v>
          </cell>
        </row>
        <row r="1215">
          <cell r="A1215" t="str">
            <v>YSP6003-10</v>
          </cell>
          <cell r="B1215" t="str">
            <v>TTTCPCKDF3</v>
          </cell>
          <cell r="C1215" t="str">
            <v>B09</v>
          </cell>
          <cell r="D1215" t="str">
            <v>PIPE</v>
          </cell>
          <cell r="E1215" t="str">
            <v>STEC11A-AD80</v>
          </cell>
          <cell r="F1215">
            <v>1.2</v>
          </cell>
          <cell r="G1215">
            <v>12</v>
          </cell>
          <cell r="H1215">
            <v>3660</v>
          </cell>
          <cell r="I1215">
            <v>1.169</v>
          </cell>
          <cell r="J1215">
            <v>300</v>
          </cell>
          <cell r="K1215">
            <v>25</v>
          </cell>
          <cell r="L1215">
            <v>12</v>
          </cell>
          <cell r="M1215">
            <v>71</v>
          </cell>
          <cell r="N1215">
            <v>1</v>
          </cell>
          <cell r="O1215">
            <v>53</v>
          </cell>
          <cell r="P1215">
            <v>71</v>
          </cell>
          <cell r="Q1215" t="str">
            <v>17567-0H020</v>
          </cell>
          <cell r="R1215" t="str">
            <v>SUPT. EXH. PIPE NO.6</v>
          </cell>
        </row>
        <row r="1216">
          <cell r="A1216" t="str">
            <v>YSP6008-01</v>
          </cell>
          <cell r="B1216" t="str">
            <v>TTTCPCKDF3</v>
          </cell>
          <cell r="C1216" t="str">
            <v>B09</v>
          </cell>
          <cell r="D1216" t="str">
            <v>PIPE</v>
          </cell>
          <cell r="E1216" t="str">
            <v>STEC11A-AD80</v>
          </cell>
          <cell r="F1216">
            <v>1.2</v>
          </cell>
          <cell r="G1216">
            <v>12</v>
          </cell>
          <cell r="H1216">
            <v>3660</v>
          </cell>
          <cell r="I1216">
            <v>1.169</v>
          </cell>
          <cell r="J1216">
            <v>300</v>
          </cell>
          <cell r="K1216">
            <v>25</v>
          </cell>
          <cell r="L1216">
            <v>12</v>
          </cell>
          <cell r="M1216">
            <v>59</v>
          </cell>
          <cell r="N1216">
            <v>1</v>
          </cell>
          <cell r="O1216">
            <v>61</v>
          </cell>
          <cell r="P1216">
            <v>59</v>
          </cell>
          <cell r="Q1216" t="str">
            <v>17562-0H020</v>
          </cell>
          <cell r="R1216" t="str">
            <v>SUPPORT.EXH.PIPE NO.2</v>
          </cell>
        </row>
        <row r="1217">
          <cell r="A1217" t="str">
            <v>TMT-295-01</v>
          </cell>
          <cell r="B1217" t="str">
            <v>TTTCPF2</v>
          </cell>
          <cell r="C1217" t="str">
            <v>620</v>
          </cell>
          <cell r="D1217" t="str">
            <v>PIPE</v>
          </cell>
          <cell r="E1217" t="str">
            <v>STKM11A</v>
          </cell>
          <cell r="F1217">
            <v>1</v>
          </cell>
          <cell r="G1217">
            <v>19.100000000000001</v>
          </cell>
          <cell r="H1217">
            <v>6000</v>
          </cell>
          <cell r="I1217">
            <v>2.6779999999999999</v>
          </cell>
          <cell r="J1217">
            <v>100</v>
          </cell>
          <cell r="K1217">
            <v>15</v>
          </cell>
          <cell r="L1217">
            <v>19.100000000000001</v>
          </cell>
          <cell r="M1217">
            <v>516</v>
          </cell>
          <cell r="N1217">
            <v>1</v>
          </cell>
          <cell r="O1217">
            <v>11</v>
          </cell>
          <cell r="P1217">
            <v>1</v>
          </cell>
          <cell r="Q1217" t="str">
            <v>55351-12220</v>
          </cell>
          <cell r="R1217" t="str">
            <v>BRACE INSTRUMENT PANEL NO.1</v>
          </cell>
        </row>
        <row r="1218">
          <cell r="A1218" t="str">
            <v>TMT3018-01</v>
          </cell>
          <cell r="B1218" t="str">
            <v>TTTCPF2</v>
          </cell>
          <cell r="C1218" t="str">
            <v>620</v>
          </cell>
          <cell r="D1218" t="str">
            <v>PIPE</v>
          </cell>
          <cell r="E1218" t="str">
            <v>STKM11A</v>
          </cell>
          <cell r="F1218">
            <v>1</v>
          </cell>
          <cell r="G1218">
            <v>19.100000000000001</v>
          </cell>
          <cell r="H1218">
            <v>6000</v>
          </cell>
          <cell r="I1218">
            <v>2.6779999999999999</v>
          </cell>
          <cell r="J1218">
            <v>100</v>
          </cell>
          <cell r="K1218">
            <v>15</v>
          </cell>
          <cell r="L1218">
            <v>19.100000000000001</v>
          </cell>
          <cell r="M1218">
            <v>509</v>
          </cell>
          <cell r="N1218">
            <v>1</v>
          </cell>
          <cell r="O1218">
            <v>11</v>
          </cell>
          <cell r="P1218">
            <v>0</v>
          </cell>
          <cell r="Q1218" t="str">
            <v>55352-02180</v>
          </cell>
          <cell r="R1218" t="str">
            <v>BRACE INSTRUMENT PANEL TO FLOOR NO.2</v>
          </cell>
        </row>
        <row r="1219">
          <cell r="A1219" t="str">
            <v>HMT-303</v>
          </cell>
          <cell r="B1219" t="str">
            <v>TTTCS</v>
          </cell>
          <cell r="C1219" t="str">
            <v>060</v>
          </cell>
          <cell r="D1219" t="str">
            <v>CUT SIZE</v>
          </cell>
          <cell r="E1219" t="str">
            <v>HSEC-C-20/20</v>
          </cell>
          <cell r="F1219">
            <v>1</v>
          </cell>
          <cell r="G1219">
            <v>390</v>
          </cell>
          <cell r="H1219">
            <v>1219</v>
          </cell>
          <cell r="I1219">
            <v>3.7320000000000002</v>
          </cell>
          <cell r="J1219">
            <v>100</v>
          </cell>
          <cell r="K1219">
            <v>15</v>
          </cell>
          <cell r="L1219">
            <v>390</v>
          </cell>
          <cell r="M1219">
            <v>1219</v>
          </cell>
          <cell r="N1219">
            <v>1</v>
          </cell>
          <cell r="O1219">
            <v>14</v>
          </cell>
          <cell r="P1219">
            <v>84</v>
          </cell>
          <cell r="Q1219" t="str">
            <v>17435-E0030</v>
          </cell>
          <cell r="R1219" t="str">
            <v>INSULATOR EXH. HEAT</v>
          </cell>
        </row>
        <row r="1220">
          <cell r="A1220" t="str">
            <v>HMT-341-01</v>
          </cell>
          <cell r="B1220" t="str">
            <v>TTTCS</v>
          </cell>
          <cell r="C1220" t="str">
            <v>061</v>
          </cell>
          <cell r="D1220" t="str">
            <v>CUT SIZE</v>
          </cell>
          <cell r="E1220" t="str">
            <v>HSEC-C-20/20</v>
          </cell>
          <cell r="F1220">
            <v>1.2</v>
          </cell>
          <cell r="G1220">
            <v>195</v>
          </cell>
          <cell r="H1220">
            <v>1219</v>
          </cell>
          <cell r="I1220">
            <v>2.2389999999999999</v>
          </cell>
          <cell r="J1220">
            <v>100</v>
          </cell>
          <cell r="K1220">
            <v>15</v>
          </cell>
          <cell r="L1220">
            <v>195</v>
          </cell>
          <cell r="M1220">
            <v>1219</v>
          </cell>
          <cell r="N1220">
            <v>1</v>
          </cell>
          <cell r="O1220">
            <v>11</v>
          </cell>
          <cell r="P1220">
            <v>100</v>
          </cell>
          <cell r="Q1220" t="str">
            <v>17435-8519A</v>
          </cell>
          <cell r="R1220" t="str">
            <v>INSULATOR</v>
          </cell>
        </row>
        <row r="1221">
          <cell r="A1221" t="str">
            <v>TMT6032-03</v>
          </cell>
          <cell r="B1221" t="str">
            <v>TTTCS</v>
          </cell>
          <cell r="C1221" t="str">
            <v>052</v>
          </cell>
          <cell r="D1221" t="str">
            <v>CUT SIZE</v>
          </cell>
          <cell r="E1221" t="str">
            <v>SCGA270C-45</v>
          </cell>
          <cell r="F1221">
            <v>0.7</v>
          </cell>
          <cell r="G1221">
            <v>72</v>
          </cell>
          <cell r="H1221">
            <v>1219</v>
          </cell>
          <cell r="I1221">
            <v>0.49</v>
          </cell>
          <cell r="J1221">
            <v>100</v>
          </cell>
          <cell r="K1221">
            <v>15</v>
          </cell>
          <cell r="L1221">
            <v>72</v>
          </cell>
          <cell r="M1221">
            <v>1219</v>
          </cell>
          <cell r="N1221">
            <v>1</v>
          </cell>
          <cell r="O1221">
            <v>59</v>
          </cell>
          <cell r="P1221">
            <v>19</v>
          </cell>
          <cell r="Q1221" t="str">
            <v>77614-06010</v>
          </cell>
          <cell r="R1221" t="str">
            <v>BKT FUEL TANK BAND NO.2</v>
          </cell>
        </row>
        <row r="1222">
          <cell r="A1222" t="str">
            <v>TMT6033</v>
          </cell>
          <cell r="B1222" t="str">
            <v>TTTCS</v>
          </cell>
          <cell r="C1222" t="str">
            <v>067</v>
          </cell>
          <cell r="D1222" t="str">
            <v>CUT SIZE</v>
          </cell>
          <cell r="E1222" t="str">
            <v>SCGA270D-45</v>
          </cell>
          <cell r="F1222">
            <v>1.4</v>
          </cell>
          <cell r="G1222">
            <v>190</v>
          </cell>
          <cell r="H1222">
            <v>1219</v>
          </cell>
          <cell r="I1222">
            <v>2.5659999999999998</v>
          </cell>
          <cell r="J1222">
            <v>100</v>
          </cell>
          <cell r="K1222">
            <v>15</v>
          </cell>
          <cell r="L1222">
            <v>190</v>
          </cell>
          <cell r="M1222">
            <v>1219</v>
          </cell>
          <cell r="N1222">
            <v>1</v>
          </cell>
          <cell r="O1222">
            <v>24</v>
          </cell>
          <cell r="P1222">
            <v>85</v>
          </cell>
          <cell r="Q1222" t="str">
            <v>52179-06060-00</v>
          </cell>
          <cell r="R1222" t="str">
            <v>PLATE RR BUMPER REINFORCEMENT NO.2</v>
          </cell>
        </row>
        <row r="1223">
          <cell r="A1223" t="str">
            <v>AHT-001</v>
          </cell>
          <cell r="B1223" t="str">
            <v>TTTCS</v>
          </cell>
          <cell r="C1223" t="str">
            <v>070</v>
          </cell>
          <cell r="D1223" t="str">
            <v>CUT SIZE</v>
          </cell>
          <cell r="E1223" t="str">
            <v>SCTZ270C-30N</v>
          </cell>
          <cell r="F1223">
            <v>1.2</v>
          </cell>
          <cell r="G1223">
            <v>160</v>
          </cell>
          <cell r="H1223">
            <v>1219</v>
          </cell>
          <cell r="I1223">
            <v>1.837</v>
          </cell>
          <cell r="J1223">
            <v>200</v>
          </cell>
          <cell r="K1223">
            <v>25</v>
          </cell>
          <cell r="L1223">
            <v>160</v>
          </cell>
          <cell r="M1223">
            <v>1219</v>
          </cell>
          <cell r="N1223">
            <v>1</v>
          </cell>
          <cell r="O1223">
            <v>7</v>
          </cell>
          <cell r="P1223">
            <v>162</v>
          </cell>
          <cell r="Q1223" t="str">
            <v>77139-06030</v>
          </cell>
          <cell r="R1223" t="str">
            <v>REINFORCEMENT, FUEL TANK, UPR N</v>
          </cell>
        </row>
        <row r="1224">
          <cell r="A1224" t="str">
            <v>TMT6031-02</v>
          </cell>
          <cell r="B1224" t="str">
            <v>TTTCS</v>
          </cell>
          <cell r="C1224" t="str">
            <v>046</v>
          </cell>
          <cell r="D1224" t="str">
            <v>CUT SIZE</v>
          </cell>
          <cell r="E1224" t="str">
            <v>SHGA270D-45</v>
          </cell>
          <cell r="F1224">
            <v>1.6</v>
          </cell>
          <cell r="G1224">
            <v>30</v>
          </cell>
          <cell r="H1224">
            <v>1005</v>
          </cell>
          <cell r="I1224">
            <v>0.38100000000000001</v>
          </cell>
          <cell r="J1224">
            <v>50</v>
          </cell>
          <cell r="K1224">
            <v>15</v>
          </cell>
          <cell r="L1224">
            <v>30</v>
          </cell>
          <cell r="M1224">
            <v>1005</v>
          </cell>
          <cell r="N1224">
            <v>1</v>
          </cell>
          <cell r="O1224">
            <v>1</v>
          </cell>
          <cell r="P1224">
            <v>30</v>
          </cell>
          <cell r="Q1224" t="str">
            <v>77611-06050</v>
          </cell>
          <cell r="R1224" t="str">
            <v>BAND FUEL TANK RH</v>
          </cell>
        </row>
        <row r="1225">
          <cell r="A1225" t="str">
            <v>TMT6032-02</v>
          </cell>
          <cell r="B1225" t="str">
            <v>TTTCS</v>
          </cell>
          <cell r="C1225" t="str">
            <v>068</v>
          </cell>
          <cell r="D1225" t="str">
            <v>CUT SIZE</v>
          </cell>
          <cell r="E1225" t="str">
            <v>SHGA270D-45</v>
          </cell>
          <cell r="F1225">
            <v>1.6</v>
          </cell>
          <cell r="G1225">
            <v>30</v>
          </cell>
          <cell r="H1225">
            <v>1034</v>
          </cell>
          <cell r="I1225">
            <v>0.39200000000000002</v>
          </cell>
          <cell r="J1225">
            <v>50</v>
          </cell>
          <cell r="K1225">
            <v>15</v>
          </cell>
          <cell r="L1225">
            <v>30</v>
          </cell>
          <cell r="M1225">
            <v>1034</v>
          </cell>
          <cell r="N1225">
            <v>1</v>
          </cell>
          <cell r="O1225">
            <v>1</v>
          </cell>
          <cell r="P1225">
            <v>30</v>
          </cell>
          <cell r="Q1225" t="str">
            <v>77612-06050</v>
          </cell>
          <cell r="R1225" t="str">
            <v>BAND FUEL TANK LH</v>
          </cell>
        </row>
        <row r="1226">
          <cell r="A1226" t="str">
            <v>TMT-259-01</v>
          </cell>
          <cell r="B1226" t="str">
            <v>TTTCS</v>
          </cell>
          <cell r="C1226" t="str">
            <v>564</v>
          </cell>
          <cell r="D1226" t="str">
            <v>COIL</v>
          </cell>
          <cell r="E1226" t="str">
            <v>SHGA440-45</v>
          </cell>
          <cell r="F1226">
            <v>2.9</v>
          </cell>
          <cell r="G1226">
            <v>446</v>
          </cell>
          <cell r="H1226">
            <v>0</v>
          </cell>
          <cell r="I1226">
            <v>1000</v>
          </cell>
          <cell r="J1226">
            <v>1</v>
          </cell>
          <cell r="K1226">
            <v>25</v>
          </cell>
          <cell r="L1226">
            <v>446</v>
          </cell>
          <cell r="M1226">
            <v>0</v>
          </cell>
          <cell r="N1226">
            <v>1</v>
          </cell>
          <cell r="O1226">
            <v>645</v>
          </cell>
          <cell r="P1226">
            <v>152</v>
          </cell>
          <cell r="Q1226" t="str">
            <v>57791-32050</v>
          </cell>
          <cell r="R1226" t="str">
            <v>BRKT. RR SUSP. ARM. FR NO.1</v>
          </cell>
        </row>
        <row r="1227">
          <cell r="A1227" t="str">
            <v>TMT-260-01</v>
          </cell>
          <cell r="B1227" t="str">
            <v>TTTCS</v>
          </cell>
          <cell r="C1227" t="str">
            <v>564</v>
          </cell>
          <cell r="D1227" t="str">
            <v>COIL</v>
          </cell>
          <cell r="E1227" t="str">
            <v>SHGA440-45</v>
          </cell>
          <cell r="F1227">
            <v>2.9</v>
          </cell>
          <cell r="G1227">
            <v>446</v>
          </cell>
          <cell r="H1227">
            <v>0</v>
          </cell>
          <cell r="I1227">
            <v>1000</v>
          </cell>
          <cell r="J1227">
            <v>1</v>
          </cell>
          <cell r="K1227">
            <v>25</v>
          </cell>
          <cell r="L1227">
            <v>446</v>
          </cell>
          <cell r="M1227">
            <v>0</v>
          </cell>
          <cell r="N1227">
            <v>1</v>
          </cell>
          <cell r="O1227">
            <v>645</v>
          </cell>
          <cell r="P1227">
            <v>152</v>
          </cell>
          <cell r="Q1227" t="str">
            <v>57792-32050</v>
          </cell>
          <cell r="R1227" t="str">
            <v>BRKT. RR. SUSP ARM FR NO.1</v>
          </cell>
        </row>
        <row r="1228">
          <cell r="A1228" t="str">
            <v>HMT-294-01</v>
          </cell>
          <cell r="B1228" t="str">
            <v>TTTCS</v>
          </cell>
          <cell r="C1228" t="str">
            <v>B41</v>
          </cell>
          <cell r="D1228" t="str">
            <v>COIL</v>
          </cell>
          <cell r="E1228" t="str">
            <v>SPC270C</v>
          </cell>
          <cell r="F1228">
            <v>1</v>
          </cell>
          <cell r="G1228">
            <v>253</v>
          </cell>
          <cell r="H1228">
            <v>0</v>
          </cell>
          <cell r="I1228">
            <v>1000</v>
          </cell>
          <cell r="J1228">
            <v>1</v>
          </cell>
          <cell r="K1228">
            <v>15</v>
          </cell>
          <cell r="L1228">
            <v>253</v>
          </cell>
          <cell r="M1228">
            <v>0</v>
          </cell>
          <cell r="N1228">
            <v>1</v>
          </cell>
          <cell r="O1228">
            <v>5035</v>
          </cell>
          <cell r="P1228">
            <v>100</v>
          </cell>
          <cell r="Q1228" t="str">
            <v>42139-04020-01</v>
          </cell>
          <cell r="R1228" t="str">
            <v>DEFLECTOR RR.AXLE HOUSING OIL</v>
          </cell>
        </row>
        <row r="1229">
          <cell r="A1229" t="str">
            <v>HMT-294-02</v>
          </cell>
          <cell r="B1229" t="str">
            <v>TTTCS</v>
          </cell>
          <cell r="C1229" t="str">
            <v>B46</v>
          </cell>
          <cell r="D1229" t="str">
            <v>COIL</v>
          </cell>
          <cell r="E1229" t="str">
            <v>SPC270C</v>
          </cell>
          <cell r="F1229">
            <v>0.4</v>
          </cell>
          <cell r="G1229">
            <v>243</v>
          </cell>
          <cell r="H1229">
            <v>0</v>
          </cell>
          <cell r="I1229">
            <v>1000</v>
          </cell>
          <cell r="J1229">
            <v>1</v>
          </cell>
          <cell r="K1229">
            <v>15</v>
          </cell>
          <cell r="L1229">
            <v>243</v>
          </cell>
          <cell r="M1229">
            <v>0</v>
          </cell>
          <cell r="N1229">
            <v>1</v>
          </cell>
          <cell r="O1229">
            <v>8916</v>
          </cell>
          <cell r="P1229">
            <v>147</v>
          </cell>
          <cell r="Q1229" t="str">
            <v>42139-04020-02</v>
          </cell>
          <cell r="R1229" t="str">
            <v>DEFLECTOR RR.AXLE HOUSING OIL</v>
          </cell>
        </row>
        <row r="1230">
          <cell r="A1230" t="str">
            <v>HMT-322-02</v>
          </cell>
          <cell r="B1230" t="str">
            <v>TTTCS</v>
          </cell>
          <cell r="C1230" t="str">
            <v>077</v>
          </cell>
          <cell r="D1230" t="str">
            <v>CUT SIZE</v>
          </cell>
          <cell r="E1230" t="str">
            <v>SS400P</v>
          </cell>
          <cell r="F1230">
            <v>3</v>
          </cell>
          <cell r="G1230">
            <v>335</v>
          </cell>
          <cell r="H1230">
            <v>1219</v>
          </cell>
          <cell r="I1230">
            <v>9.6170000000000009</v>
          </cell>
          <cell r="J1230">
            <v>30</v>
          </cell>
          <cell r="K1230">
            <v>15</v>
          </cell>
          <cell r="L1230">
            <v>335</v>
          </cell>
          <cell r="M1230">
            <v>1219</v>
          </cell>
          <cell r="N1230">
            <v>1</v>
          </cell>
          <cell r="O1230">
            <v>40</v>
          </cell>
          <cell r="P1230">
            <v>25</v>
          </cell>
          <cell r="Q1230" t="str">
            <v>76308-1089A</v>
          </cell>
          <cell r="R1230" t="str">
            <v>PLATE</v>
          </cell>
        </row>
        <row r="1231">
          <cell r="A1231" t="str">
            <v>TMT6006-01</v>
          </cell>
          <cell r="B1231" t="str">
            <v>TTTCS</v>
          </cell>
          <cell r="C1231" t="str">
            <v>267</v>
          </cell>
          <cell r="D1231" t="str">
            <v>CUT SIZE</v>
          </cell>
          <cell r="E1231" t="str">
            <v>SUS409LT-E</v>
          </cell>
          <cell r="F1231">
            <v>0.8</v>
          </cell>
          <cell r="G1231">
            <v>131</v>
          </cell>
          <cell r="H1231">
            <v>1155</v>
          </cell>
          <cell r="I1231">
            <v>0.93799999999999994</v>
          </cell>
          <cell r="J1231">
            <v>50</v>
          </cell>
          <cell r="K1231">
            <v>20</v>
          </cell>
          <cell r="L1231">
            <v>131</v>
          </cell>
          <cell r="M1231">
            <v>1155</v>
          </cell>
          <cell r="N1231">
            <v>1</v>
          </cell>
          <cell r="O1231">
            <v>12</v>
          </cell>
          <cell r="P1231">
            <v>95</v>
          </cell>
          <cell r="Q1231" t="str">
            <v>11361-31060</v>
          </cell>
          <cell r="R1231" t="str">
            <v>COVER FRYWHELL HOUSING UNDER</v>
          </cell>
        </row>
        <row r="1232">
          <cell r="A1232" t="str">
            <v>TMT6006-03</v>
          </cell>
          <cell r="B1232" t="str">
            <v>TTTCS</v>
          </cell>
          <cell r="C1232" t="str">
            <v>275</v>
          </cell>
          <cell r="D1232" t="str">
            <v>CUT SIZE</v>
          </cell>
          <cell r="E1232" t="str">
            <v>SUS409LT-E</v>
          </cell>
          <cell r="F1232">
            <v>2.5</v>
          </cell>
          <cell r="G1232">
            <v>112</v>
          </cell>
          <cell r="H1232">
            <v>1190</v>
          </cell>
          <cell r="I1232">
            <v>2.5819999999999999</v>
          </cell>
          <cell r="J1232">
            <v>50</v>
          </cell>
          <cell r="K1232">
            <v>20</v>
          </cell>
          <cell r="L1232">
            <v>112</v>
          </cell>
          <cell r="M1232">
            <v>1190</v>
          </cell>
          <cell r="N1232">
            <v>1</v>
          </cell>
          <cell r="O1232">
            <v>29</v>
          </cell>
          <cell r="P1232">
            <v>48</v>
          </cell>
          <cell r="Q1232" t="str">
            <v>17569-0A051-01</v>
          </cell>
          <cell r="R1232" t="str">
            <v>BKT, EXHAUST PIPE NO.1</v>
          </cell>
        </row>
        <row r="1233">
          <cell r="A1233" t="str">
            <v>TMT6017-03</v>
          </cell>
          <cell r="B1233" t="str">
            <v>TTTCS</v>
          </cell>
          <cell r="C1233" t="str">
            <v>A29</v>
          </cell>
          <cell r="D1233" t="str">
            <v>CUT SIZE</v>
          </cell>
          <cell r="E1233" t="str">
            <v>SUS409LT-E</v>
          </cell>
          <cell r="F1233">
            <v>1.5</v>
          </cell>
          <cell r="G1233">
            <v>141</v>
          </cell>
          <cell r="H1233">
            <v>1219</v>
          </cell>
          <cell r="I1233">
            <v>2.02</v>
          </cell>
          <cell r="J1233">
            <v>100</v>
          </cell>
          <cell r="K1233">
            <v>15</v>
          </cell>
          <cell r="L1233">
            <v>141</v>
          </cell>
          <cell r="M1233">
            <v>1219</v>
          </cell>
          <cell r="N1233">
            <v>1</v>
          </cell>
          <cell r="O1233">
            <v>18</v>
          </cell>
          <cell r="P1233">
            <v>60</v>
          </cell>
          <cell r="Q1233" t="str">
            <v>17574-0P070-02</v>
          </cell>
          <cell r="R1233" t="str">
            <v>BRACKET</v>
          </cell>
        </row>
        <row r="1234">
          <cell r="A1234" t="str">
            <v>TMT6018-03</v>
          </cell>
          <cell r="B1234" t="str">
            <v>TTTCS</v>
          </cell>
          <cell r="C1234" t="str">
            <v>A30</v>
          </cell>
          <cell r="D1234" t="str">
            <v>CUT SIZE</v>
          </cell>
          <cell r="E1234" t="str">
            <v>SUS409LT-E</v>
          </cell>
          <cell r="F1234">
            <v>1.5</v>
          </cell>
          <cell r="G1234">
            <v>173</v>
          </cell>
          <cell r="H1234">
            <v>1219</v>
          </cell>
          <cell r="I1234">
            <v>2.37</v>
          </cell>
          <cell r="J1234">
            <v>50</v>
          </cell>
          <cell r="K1234">
            <v>15</v>
          </cell>
          <cell r="L1234">
            <v>173</v>
          </cell>
          <cell r="M1234">
            <v>1219</v>
          </cell>
          <cell r="N1234">
            <v>1</v>
          </cell>
          <cell r="O1234">
            <v>20</v>
          </cell>
          <cell r="P1234">
            <v>65</v>
          </cell>
          <cell r="Q1234" t="str">
            <v>17575-0P070-02</v>
          </cell>
          <cell r="R1234" t="str">
            <v>BRACKET</v>
          </cell>
        </row>
        <row r="1235">
          <cell r="A1235" t="str">
            <v>IAV-019</v>
          </cell>
          <cell r="B1235" t="str">
            <v>TTTCSCF1</v>
          </cell>
          <cell r="C1235" t="str">
            <v>792</v>
          </cell>
          <cell r="D1235" t="str">
            <v>COIL</v>
          </cell>
          <cell r="E1235" t="str">
            <v>YUS409D</v>
          </cell>
          <cell r="F1235">
            <v>1</v>
          </cell>
          <cell r="G1235">
            <v>96</v>
          </cell>
          <cell r="H1235">
            <v>0</v>
          </cell>
          <cell r="I1235">
            <v>500</v>
          </cell>
          <cell r="J1235">
            <v>1</v>
          </cell>
          <cell r="K1235">
            <v>10</v>
          </cell>
          <cell r="L1235">
            <v>96</v>
          </cell>
          <cell r="M1235">
            <v>0</v>
          </cell>
          <cell r="N1235">
            <v>1</v>
          </cell>
          <cell r="O1235">
            <v>6849</v>
          </cell>
          <cell r="P1235">
            <v>97</v>
          </cell>
          <cell r="Q1235" t="str">
            <v>G0013-7052</v>
          </cell>
          <cell r="R1235" t="str">
            <v>L-RING</v>
          </cell>
        </row>
        <row r="1236">
          <cell r="A1236" t="str">
            <v>IAV-034</v>
          </cell>
          <cell r="B1236" t="str">
            <v>TTTCSCF1</v>
          </cell>
          <cell r="C1236" t="str">
            <v>792</v>
          </cell>
          <cell r="D1236" t="str">
            <v>COIL</v>
          </cell>
          <cell r="E1236" t="str">
            <v>YUS409D</v>
          </cell>
          <cell r="F1236">
            <v>1</v>
          </cell>
          <cell r="G1236">
            <v>96</v>
          </cell>
          <cell r="H1236">
            <v>0</v>
          </cell>
          <cell r="I1236">
            <v>500</v>
          </cell>
          <cell r="J1236">
            <v>1</v>
          </cell>
          <cell r="K1236">
            <v>10</v>
          </cell>
          <cell r="L1236">
            <v>96</v>
          </cell>
          <cell r="M1236">
            <v>0</v>
          </cell>
          <cell r="N1236">
            <v>1</v>
          </cell>
          <cell r="O1236">
            <v>4397</v>
          </cell>
          <cell r="P1236">
            <v>97</v>
          </cell>
          <cell r="Q1236" t="str">
            <v>8973629450-2</v>
          </cell>
          <cell r="R1236" t="str">
            <v>L-RING</v>
          </cell>
        </row>
        <row r="1237">
          <cell r="A1237" t="str">
            <v>TMT-226-02</v>
          </cell>
          <cell r="B1237" t="str">
            <v>TTTCSCF2</v>
          </cell>
          <cell r="C1237" t="str">
            <v>722</v>
          </cell>
          <cell r="D1237" t="str">
            <v>SHEET</v>
          </cell>
          <cell r="E1237" t="str">
            <v>SUS425T</v>
          </cell>
          <cell r="F1237">
            <v>2</v>
          </cell>
          <cell r="G1237">
            <v>1000</v>
          </cell>
          <cell r="H1237">
            <v>2438</v>
          </cell>
          <cell r="I1237">
            <v>37.789000000000001</v>
          </cell>
          <cell r="J1237">
            <v>30</v>
          </cell>
          <cell r="K1237">
            <v>10</v>
          </cell>
          <cell r="L1237">
            <v>140</v>
          </cell>
          <cell r="M1237">
            <v>1000</v>
          </cell>
          <cell r="N1237">
            <v>17</v>
          </cell>
          <cell r="O1237">
            <v>7</v>
          </cell>
          <cell r="P1237">
            <v>0</v>
          </cell>
          <cell r="Q1237" t="str">
            <v>17443-22020-B</v>
          </cell>
          <cell r="R1237" t="str">
            <v>FLANGE EXH. PIPE NO.3</v>
          </cell>
        </row>
        <row r="1238">
          <cell r="A1238" t="str">
            <v>YSP-208</v>
          </cell>
          <cell r="B1238" t="str">
            <v>TTTCSCF2</v>
          </cell>
          <cell r="C1238" t="str">
            <v>722</v>
          </cell>
          <cell r="D1238" t="str">
            <v>SHEET</v>
          </cell>
          <cell r="E1238" t="str">
            <v>SUS425T</v>
          </cell>
          <cell r="F1238">
            <v>2</v>
          </cell>
          <cell r="G1238">
            <v>1000</v>
          </cell>
          <cell r="H1238">
            <v>2438</v>
          </cell>
          <cell r="I1238">
            <v>37.789000000000001</v>
          </cell>
          <cell r="J1238">
            <v>30</v>
          </cell>
          <cell r="K1238">
            <v>10</v>
          </cell>
          <cell r="L1238">
            <v>72</v>
          </cell>
          <cell r="M1238">
            <v>1000</v>
          </cell>
          <cell r="N1238">
            <v>33</v>
          </cell>
          <cell r="O1238">
            <v>54</v>
          </cell>
          <cell r="P1238">
            <v>15</v>
          </cell>
          <cell r="Q1238" t="str">
            <v>17104-0D060-08</v>
          </cell>
          <cell r="R1238" t="str">
            <v>PLATE</v>
          </cell>
        </row>
        <row r="1239">
          <cell r="A1239" t="str">
            <v>YSP-503</v>
          </cell>
          <cell r="B1239" t="str">
            <v>TTTCSCF2</v>
          </cell>
          <cell r="C1239" t="str">
            <v>722</v>
          </cell>
          <cell r="D1239" t="str">
            <v>SHEET</v>
          </cell>
          <cell r="E1239" t="str">
            <v>SUS425T</v>
          </cell>
          <cell r="F1239">
            <v>2</v>
          </cell>
          <cell r="G1239">
            <v>1000</v>
          </cell>
          <cell r="H1239">
            <v>2438</v>
          </cell>
          <cell r="I1239">
            <v>37.789000000000001</v>
          </cell>
          <cell r="J1239">
            <v>30</v>
          </cell>
          <cell r="K1239">
            <v>10</v>
          </cell>
          <cell r="L1239">
            <v>68</v>
          </cell>
          <cell r="M1239">
            <v>1000</v>
          </cell>
          <cell r="N1239">
            <v>35</v>
          </cell>
          <cell r="O1239">
            <v>33</v>
          </cell>
          <cell r="P1239">
            <v>30</v>
          </cell>
          <cell r="Q1239" t="str">
            <v>17141-0M010-08</v>
          </cell>
          <cell r="R1239" t="str">
            <v>PLATE</v>
          </cell>
        </row>
        <row r="1240">
          <cell r="A1240" t="str">
            <v>YSP-631-01</v>
          </cell>
          <cell r="B1240" t="str">
            <v>TTTCSCF2</v>
          </cell>
          <cell r="C1240" t="str">
            <v>722</v>
          </cell>
          <cell r="D1240" t="str">
            <v>SHEET</v>
          </cell>
          <cell r="E1240" t="str">
            <v>SUS425T</v>
          </cell>
          <cell r="F1240">
            <v>2</v>
          </cell>
          <cell r="G1240">
            <v>1000</v>
          </cell>
          <cell r="H1240">
            <v>2438</v>
          </cell>
          <cell r="I1240">
            <v>37.789000000000001</v>
          </cell>
          <cell r="J1240">
            <v>30</v>
          </cell>
          <cell r="K1240">
            <v>10</v>
          </cell>
          <cell r="L1240">
            <v>121</v>
          </cell>
          <cell r="M1240">
            <v>1000</v>
          </cell>
          <cell r="N1240">
            <v>20</v>
          </cell>
          <cell r="O1240">
            <v>33</v>
          </cell>
          <cell r="P1240">
            <v>0</v>
          </cell>
          <cell r="Q1240" t="str">
            <v>25051-0H020-17/A</v>
          </cell>
          <cell r="R1240" t="str">
            <v>BRACKET C</v>
          </cell>
        </row>
        <row r="1241">
          <cell r="A1241" t="str">
            <v>YSP-632-01</v>
          </cell>
          <cell r="B1241" t="str">
            <v>TTTCSCF2</v>
          </cell>
          <cell r="C1241" t="str">
            <v>722</v>
          </cell>
          <cell r="D1241" t="str">
            <v>SHEET</v>
          </cell>
          <cell r="E1241" t="str">
            <v>SUS425T</v>
          </cell>
          <cell r="F1241">
            <v>2</v>
          </cell>
          <cell r="G1241">
            <v>1000</v>
          </cell>
          <cell r="H1241">
            <v>2438</v>
          </cell>
          <cell r="I1241">
            <v>37.789000000000001</v>
          </cell>
          <cell r="J1241">
            <v>30</v>
          </cell>
          <cell r="K1241">
            <v>10</v>
          </cell>
          <cell r="L1241">
            <v>56</v>
          </cell>
          <cell r="M1241">
            <v>1000</v>
          </cell>
          <cell r="N1241">
            <v>43</v>
          </cell>
          <cell r="O1241">
            <v>50</v>
          </cell>
          <cell r="P1241">
            <v>0</v>
          </cell>
          <cell r="Q1241" t="str">
            <v>25051-0H020-18/A</v>
          </cell>
          <cell r="R1241" t="str">
            <v>BRACKET HEAT INSULATOR NO.7</v>
          </cell>
        </row>
        <row r="1242">
          <cell r="A1242" t="str">
            <v>YSP-636</v>
          </cell>
          <cell r="B1242" t="str">
            <v>TTTCSCF2</v>
          </cell>
          <cell r="C1242" t="str">
            <v>722</v>
          </cell>
          <cell r="D1242" t="str">
            <v>SHEET</v>
          </cell>
          <cell r="E1242" t="str">
            <v>SUS425T</v>
          </cell>
          <cell r="F1242">
            <v>2</v>
          </cell>
          <cell r="G1242">
            <v>1000</v>
          </cell>
          <cell r="H1242">
            <v>2438</v>
          </cell>
          <cell r="I1242">
            <v>37.789000000000001</v>
          </cell>
          <cell r="J1242">
            <v>30</v>
          </cell>
          <cell r="K1242">
            <v>10</v>
          </cell>
          <cell r="L1242">
            <v>84</v>
          </cell>
          <cell r="M1242">
            <v>1000</v>
          </cell>
          <cell r="N1242">
            <v>29</v>
          </cell>
          <cell r="O1242">
            <v>40</v>
          </cell>
          <cell r="P1242">
            <v>0</v>
          </cell>
          <cell r="Q1242" t="str">
            <v>25051-0H020-05</v>
          </cell>
          <cell r="R1242" t="str">
            <v>CROSSED PLATE</v>
          </cell>
        </row>
        <row r="1243">
          <cell r="A1243" t="str">
            <v>YSP-638</v>
          </cell>
          <cell r="B1243" t="str">
            <v>TTTCSCF2</v>
          </cell>
          <cell r="C1243" t="str">
            <v>722</v>
          </cell>
          <cell r="D1243" t="str">
            <v>SHEET</v>
          </cell>
          <cell r="E1243" t="str">
            <v>SUS425T</v>
          </cell>
          <cell r="F1243">
            <v>2</v>
          </cell>
          <cell r="G1243">
            <v>1000</v>
          </cell>
          <cell r="H1243">
            <v>2438</v>
          </cell>
          <cell r="I1243">
            <v>37.789000000000001</v>
          </cell>
          <cell r="J1243">
            <v>30</v>
          </cell>
          <cell r="K1243">
            <v>10</v>
          </cell>
          <cell r="L1243">
            <v>261</v>
          </cell>
          <cell r="M1243">
            <v>1000</v>
          </cell>
          <cell r="N1243">
            <v>9</v>
          </cell>
          <cell r="O1243">
            <v>76</v>
          </cell>
          <cell r="P1243">
            <v>0</v>
          </cell>
          <cell r="Q1243" t="str">
            <v>25051-0H020-12</v>
          </cell>
          <cell r="R1243" t="str">
            <v>RING</v>
          </cell>
        </row>
        <row r="1244">
          <cell r="A1244" t="str">
            <v>TMT-226-18</v>
          </cell>
          <cell r="B1244" t="str">
            <v>TTTCSCF2</v>
          </cell>
          <cell r="C1244" t="str">
            <v>602</v>
          </cell>
          <cell r="D1244" t="str">
            <v>SHEET</v>
          </cell>
          <cell r="E1244" t="str">
            <v>YUS409D</v>
          </cell>
          <cell r="F1244">
            <v>2</v>
          </cell>
          <cell r="G1244">
            <v>1010</v>
          </cell>
          <cell r="H1244">
            <v>1219</v>
          </cell>
          <cell r="I1244">
            <v>19.082999999999998</v>
          </cell>
          <cell r="J1244">
            <v>50</v>
          </cell>
          <cell r="K1244">
            <v>20</v>
          </cell>
          <cell r="L1244">
            <v>108</v>
          </cell>
          <cell r="M1244">
            <v>1010</v>
          </cell>
          <cell r="N1244">
            <v>11</v>
          </cell>
          <cell r="O1244">
            <v>9</v>
          </cell>
          <cell r="P1244">
            <v>0</v>
          </cell>
          <cell r="Q1244" t="str">
            <v>17442-21010</v>
          </cell>
          <cell r="R1244" t="str">
            <v>FLANGE EXH, PIPE NO.2</v>
          </cell>
        </row>
        <row r="1245">
          <cell r="A1245" t="str">
            <v>TMT-227-13</v>
          </cell>
          <cell r="B1245" t="str">
            <v>TTTCSCF2</v>
          </cell>
          <cell r="C1245" t="str">
            <v>602</v>
          </cell>
          <cell r="D1245" t="str">
            <v>SHEET</v>
          </cell>
          <cell r="E1245" t="str">
            <v>YUS409D</v>
          </cell>
          <cell r="F1245">
            <v>2</v>
          </cell>
          <cell r="G1245">
            <v>1010</v>
          </cell>
          <cell r="H1245">
            <v>1219</v>
          </cell>
          <cell r="I1245">
            <v>19.082999999999998</v>
          </cell>
          <cell r="J1245">
            <v>50</v>
          </cell>
          <cell r="K1245">
            <v>20</v>
          </cell>
          <cell r="L1245">
            <v>107</v>
          </cell>
          <cell r="M1245">
            <v>1010</v>
          </cell>
          <cell r="N1245">
            <v>11</v>
          </cell>
          <cell r="O1245">
            <v>9</v>
          </cell>
          <cell r="P1245">
            <v>0</v>
          </cell>
          <cell r="Q1245" t="str">
            <v>17442-74060</v>
          </cell>
          <cell r="R1245" t="str">
            <v>FLANGE EXH. PIPE NO.2</v>
          </cell>
        </row>
        <row r="1246">
          <cell r="A1246" t="str">
            <v>TMT-616</v>
          </cell>
          <cell r="B1246" t="str">
            <v>TTTCSCF2</v>
          </cell>
          <cell r="C1246" t="str">
            <v>602</v>
          </cell>
          <cell r="D1246" t="str">
            <v>SHEET</v>
          </cell>
          <cell r="E1246" t="str">
            <v>YUS409D</v>
          </cell>
          <cell r="F1246">
            <v>2</v>
          </cell>
          <cell r="G1246">
            <v>1010</v>
          </cell>
          <cell r="H1246">
            <v>1219</v>
          </cell>
          <cell r="I1246">
            <v>19.082999999999998</v>
          </cell>
          <cell r="J1246">
            <v>50</v>
          </cell>
          <cell r="K1246">
            <v>20</v>
          </cell>
          <cell r="L1246">
            <v>145</v>
          </cell>
          <cell r="M1246">
            <v>1219</v>
          </cell>
          <cell r="N1246">
            <v>6</v>
          </cell>
          <cell r="O1246">
            <v>44</v>
          </cell>
          <cell r="P1246">
            <v>0</v>
          </cell>
          <cell r="Q1246" t="str">
            <v>17584-0H010-00</v>
          </cell>
          <cell r="R1246" t="str">
            <v>BKT.EXH.PIPE NO.1 SUPPORT</v>
          </cell>
        </row>
        <row r="1247">
          <cell r="A1247" t="str">
            <v>TMT-619-01</v>
          </cell>
          <cell r="B1247" t="str">
            <v>TTTCSCF2</v>
          </cell>
          <cell r="C1247" t="str">
            <v>602</v>
          </cell>
          <cell r="D1247" t="str">
            <v>SHEET</v>
          </cell>
          <cell r="E1247" t="str">
            <v>YUS409D</v>
          </cell>
          <cell r="F1247">
            <v>2</v>
          </cell>
          <cell r="G1247">
            <v>1010</v>
          </cell>
          <cell r="H1247">
            <v>1219</v>
          </cell>
          <cell r="I1247">
            <v>19.082999999999998</v>
          </cell>
          <cell r="J1247">
            <v>50</v>
          </cell>
          <cell r="K1247">
            <v>20</v>
          </cell>
          <cell r="L1247">
            <v>125</v>
          </cell>
          <cell r="M1247">
            <v>1010</v>
          </cell>
          <cell r="N1247">
            <v>9</v>
          </cell>
          <cell r="O1247">
            <v>8</v>
          </cell>
          <cell r="P1247">
            <v>0</v>
          </cell>
          <cell r="Q1247" t="str">
            <v>17571-0H010-01</v>
          </cell>
          <cell r="R1247" t="str">
            <v>BKT. EXH. PIPE SUPPORT NO.1</v>
          </cell>
        </row>
        <row r="1248">
          <cell r="A1248" t="str">
            <v>TMT6007-01</v>
          </cell>
          <cell r="B1248" t="str">
            <v>TTTCSCF2</v>
          </cell>
          <cell r="C1248" t="str">
            <v>602</v>
          </cell>
          <cell r="D1248" t="str">
            <v>SHEET</v>
          </cell>
          <cell r="E1248" t="str">
            <v>YUS409D</v>
          </cell>
          <cell r="F1248">
            <v>2</v>
          </cell>
          <cell r="G1248">
            <v>1010</v>
          </cell>
          <cell r="H1248">
            <v>1219</v>
          </cell>
          <cell r="I1248">
            <v>19.082999999999998</v>
          </cell>
          <cell r="J1248">
            <v>50</v>
          </cell>
          <cell r="K1248">
            <v>20</v>
          </cell>
          <cell r="L1248">
            <v>212</v>
          </cell>
          <cell r="M1248">
            <v>1219</v>
          </cell>
          <cell r="N1248">
            <v>4</v>
          </cell>
          <cell r="O1248">
            <v>12</v>
          </cell>
          <cell r="P1248">
            <v>148</v>
          </cell>
          <cell r="Q1248" t="str">
            <v>17571-0P070-A-01</v>
          </cell>
          <cell r="R1248" t="str">
            <v>BKT, EXH. PIPE SUPT.</v>
          </cell>
        </row>
        <row r="1249">
          <cell r="A1249" t="str">
            <v>TMT6008</v>
          </cell>
          <cell r="B1249" t="str">
            <v>TTTCSCF2</v>
          </cell>
          <cell r="C1249" t="str">
            <v>602</v>
          </cell>
          <cell r="D1249" t="str">
            <v>SHEET</v>
          </cell>
          <cell r="E1249" t="str">
            <v>YUS409D</v>
          </cell>
          <cell r="F1249">
            <v>2</v>
          </cell>
          <cell r="G1249">
            <v>1010</v>
          </cell>
          <cell r="H1249">
            <v>1219</v>
          </cell>
          <cell r="I1249">
            <v>19.082999999999998</v>
          </cell>
          <cell r="J1249">
            <v>50</v>
          </cell>
          <cell r="K1249">
            <v>20</v>
          </cell>
          <cell r="L1249">
            <v>175</v>
          </cell>
          <cell r="M1249">
            <v>1219</v>
          </cell>
          <cell r="N1249">
            <v>5</v>
          </cell>
          <cell r="O1249">
            <v>24</v>
          </cell>
          <cell r="P1249">
            <v>56</v>
          </cell>
          <cell r="Q1249" t="str">
            <v>17584-0P100-00</v>
          </cell>
          <cell r="R1249" t="str">
            <v>BKT, EXH. PIPE NO.1</v>
          </cell>
        </row>
        <row r="1250">
          <cell r="A1250" t="str">
            <v>YSP-630-01</v>
          </cell>
          <cell r="B1250" t="str">
            <v>TTTCSCF2</v>
          </cell>
          <cell r="C1250" t="str">
            <v>602</v>
          </cell>
          <cell r="D1250" t="str">
            <v>SHEET</v>
          </cell>
          <cell r="E1250" t="str">
            <v>YUS409D</v>
          </cell>
          <cell r="F1250">
            <v>2</v>
          </cell>
          <cell r="G1250">
            <v>1010</v>
          </cell>
          <cell r="H1250">
            <v>1219</v>
          </cell>
          <cell r="I1250">
            <v>19.082999999999998</v>
          </cell>
          <cell r="J1250">
            <v>50</v>
          </cell>
          <cell r="K1250">
            <v>20</v>
          </cell>
          <cell r="L1250">
            <v>103</v>
          </cell>
          <cell r="M1250">
            <v>1010</v>
          </cell>
          <cell r="N1250">
            <v>11</v>
          </cell>
          <cell r="O1250">
            <v>27</v>
          </cell>
          <cell r="P1250">
            <v>0</v>
          </cell>
          <cell r="Q1250" t="str">
            <v>25051-0H020-16/A</v>
          </cell>
          <cell r="R1250" t="str">
            <v>BRACKET B</v>
          </cell>
        </row>
        <row r="1251">
          <cell r="A1251" t="str">
            <v>YSP-633-01</v>
          </cell>
          <cell r="B1251" t="str">
            <v>TTTCSCF2</v>
          </cell>
          <cell r="C1251" t="str">
            <v>602</v>
          </cell>
          <cell r="D1251" t="str">
            <v>SHEET</v>
          </cell>
          <cell r="E1251" t="str">
            <v>YUS409D</v>
          </cell>
          <cell r="F1251">
            <v>2</v>
          </cell>
          <cell r="G1251">
            <v>1010</v>
          </cell>
          <cell r="H1251">
            <v>1219</v>
          </cell>
          <cell r="I1251">
            <v>19.082999999999998</v>
          </cell>
          <cell r="J1251">
            <v>50</v>
          </cell>
          <cell r="K1251">
            <v>20</v>
          </cell>
          <cell r="L1251">
            <v>89</v>
          </cell>
          <cell r="M1251">
            <v>1010</v>
          </cell>
          <cell r="N1251">
            <v>13</v>
          </cell>
          <cell r="O1251">
            <v>40</v>
          </cell>
          <cell r="P1251">
            <v>0</v>
          </cell>
          <cell r="Q1251" t="str">
            <v>25051-0H020-19/A</v>
          </cell>
          <cell r="R1251" t="str">
            <v>BRACKET E</v>
          </cell>
        </row>
        <row r="1252">
          <cell r="A1252" t="str">
            <v>YSP-634-02</v>
          </cell>
          <cell r="B1252" t="str">
            <v>TTTCSCF2</v>
          </cell>
          <cell r="C1252" t="str">
            <v>602</v>
          </cell>
          <cell r="D1252" t="str">
            <v>SHEET</v>
          </cell>
          <cell r="E1252" t="str">
            <v>YUS409D</v>
          </cell>
          <cell r="F1252">
            <v>2</v>
          </cell>
          <cell r="G1252">
            <v>1010</v>
          </cell>
          <cell r="H1252">
            <v>1219</v>
          </cell>
          <cell r="I1252">
            <v>19.082999999999998</v>
          </cell>
          <cell r="J1252">
            <v>50</v>
          </cell>
          <cell r="K1252">
            <v>20</v>
          </cell>
          <cell r="L1252">
            <v>84</v>
          </cell>
          <cell r="M1252">
            <v>1010</v>
          </cell>
          <cell r="N1252">
            <v>14</v>
          </cell>
          <cell r="O1252">
            <v>34</v>
          </cell>
          <cell r="P1252">
            <v>0</v>
          </cell>
          <cell r="Q1252" t="str">
            <v>25051-0H020-20/A</v>
          </cell>
          <cell r="R1252" t="str">
            <v>BRACKET F</v>
          </cell>
        </row>
        <row r="1253">
          <cell r="A1253" t="str">
            <v>WEC-013-09</v>
          </cell>
          <cell r="B1253" t="str">
            <v>TTTCSF3</v>
          </cell>
          <cell r="C1253" t="str">
            <v>E21</v>
          </cell>
          <cell r="D1253" t="str">
            <v>COIL</v>
          </cell>
          <cell r="E1253" t="str">
            <v>ISA1D-80</v>
          </cell>
          <cell r="F1253">
            <v>1.2</v>
          </cell>
          <cell r="G1253">
            <v>178.5</v>
          </cell>
          <cell r="H1253">
            <v>0</v>
          </cell>
          <cell r="I1253">
            <v>500</v>
          </cell>
          <cell r="J1253">
            <v>1</v>
          </cell>
          <cell r="K1253">
            <v>10</v>
          </cell>
          <cell r="L1253">
            <v>179</v>
          </cell>
          <cell r="M1253">
            <v>0</v>
          </cell>
          <cell r="N1253">
            <v>1</v>
          </cell>
          <cell r="O1253">
            <v>1760</v>
          </cell>
          <cell r="P1253">
            <v>169</v>
          </cell>
          <cell r="Q1253" t="str">
            <v>G001-1739D</v>
          </cell>
          <cell r="R1253" t="str">
            <v>PERF TUBE (OUTLET)</v>
          </cell>
        </row>
        <row r="1254">
          <cell r="A1254" t="str">
            <v>WEC-013-10</v>
          </cell>
          <cell r="B1254" t="str">
            <v>TTTCSF3</v>
          </cell>
          <cell r="C1254" t="str">
            <v>E21</v>
          </cell>
          <cell r="D1254" t="str">
            <v>COIL</v>
          </cell>
          <cell r="E1254" t="str">
            <v>ISA1D-80</v>
          </cell>
          <cell r="F1254">
            <v>1.2</v>
          </cell>
          <cell r="G1254">
            <v>178.5</v>
          </cell>
          <cell r="H1254">
            <v>0</v>
          </cell>
          <cell r="I1254">
            <v>500</v>
          </cell>
          <cell r="J1254">
            <v>1</v>
          </cell>
          <cell r="K1254">
            <v>10</v>
          </cell>
          <cell r="L1254">
            <v>179</v>
          </cell>
          <cell r="M1254">
            <v>0</v>
          </cell>
          <cell r="N1254">
            <v>1</v>
          </cell>
          <cell r="O1254">
            <v>1214</v>
          </cell>
          <cell r="P1254">
            <v>245</v>
          </cell>
          <cell r="Q1254" t="str">
            <v>G001-1740D</v>
          </cell>
          <cell r="R1254" t="str">
            <v>PERF TUBE (INLET)</v>
          </cell>
        </row>
        <row r="1255">
          <cell r="A1255" t="str">
            <v>WEC-308-09</v>
          </cell>
          <cell r="B1255" t="str">
            <v>TTTCSF3</v>
          </cell>
          <cell r="C1255" t="str">
            <v>E21</v>
          </cell>
          <cell r="D1255" t="str">
            <v>COIL</v>
          </cell>
          <cell r="E1255" t="str">
            <v>ISA1D-80</v>
          </cell>
          <cell r="F1255">
            <v>1.2</v>
          </cell>
          <cell r="G1255">
            <v>178.5</v>
          </cell>
          <cell r="H1255">
            <v>0</v>
          </cell>
          <cell r="I1255">
            <v>500</v>
          </cell>
          <cell r="J1255">
            <v>1</v>
          </cell>
          <cell r="K1255">
            <v>10</v>
          </cell>
          <cell r="L1255">
            <v>179</v>
          </cell>
          <cell r="M1255">
            <v>0</v>
          </cell>
          <cell r="N1255">
            <v>1</v>
          </cell>
          <cell r="O1255">
            <v>1088</v>
          </cell>
          <cell r="P1255">
            <v>280</v>
          </cell>
          <cell r="Q1255" t="str">
            <v>G002 2354-8</v>
          </cell>
          <cell r="R1255" t="str">
            <v>INLET PERF TUBE</v>
          </cell>
        </row>
        <row r="1256">
          <cell r="A1256" t="str">
            <v>WEC-308-10</v>
          </cell>
          <cell r="B1256" t="str">
            <v>TTTCSF3</v>
          </cell>
          <cell r="C1256" t="str">
            <v>E21</v>
          </cell>
          <cell r="D1256" t="str">
            <v>COIL</v>
          </cell>
          <cell r="E1256" t="str">
            <v>ISA1D-80</v>
          </cell>
          <cell r="F1256">
            <v>1.2</v>
          </cell>
          <cell r="G1256">
            <v>178.5</v>
          </cell>
          <cell r="H1256">
            <v>0</v>
          </cell>
          <cell r="I1256">
            <v>500</v>
          </cell>
          <cell r="J1256">
            <v>1</v>
          </cell>
          <cell r="K1256">
            <v>10</v>
          </cell>
          <cell r="L1256">
            <v>179</v>
          </cell>
          <cell r="M1256">
            <v>0</v>
          </cell>
          <cell r="N1256">
            <v>1</v>
          </cell>
          <cell r="O1256">
            <v>1662</v>
          </cell>
          <cell r="P1256">
            <v>195</v>
          </cell>
          <cell r="Q1256" t="str">
            <v>G002 2354-5</v>
          </cell>
          <cell r="R1256" t="str">
            <v>OUTLET PERF TUBE</v>
          </cell>
        </row>
        <row r="1257">
          <cell r="A1257" t="str">
            <v>YSP6003-08</v>
          </cell>
          <cell r="B1257" t="str">
            <v>TTTCSF3</v>
          </cell>
          <cell r="C1257" t="str">
            <v>A37</v>
          </cell>
          <cell r="D1257" t="str">
            <v>CUT SIZE</v>
          </cell>
          <cell r="E1257" t="str">
            <v>SACC80</v>
          </cell>
          <cell r="F1257">
            <v>1.2</v>
          </cell>
          <cell r="G1257">
            <v>120</v>
          </cell>
          <cell r="H1257">
            <v>145</v>
          </cell>
          <cell r="I1257">
            <v>0.16</v>
          </cell>
          <cell r="J1257">
            <v>400</v>
          </cell>
          <cell r="K1257">
            <v>10</v>
          </cell>
          <cell r="L1257">
            <v>120</v>
          </cell>
          <cell r="M1257">
            <v>145</v>
          </cell>
          <cell r="N1257">
            <v>1</v>
          </cell>
          <cell r="O1257">
            <v>2</v>
          </cell>
          <cell r="P1257">
            <v>125</v>
          </cell>
          <cell r="Q1257" t="str">
            <v>17584-0H080</v>
          </cell>
          <cell r="R1257" t="str">
            <v>BKT. EXH. PIPE NO.1 SUPT.</v>
          </cell>
        </row>
        <row r="1258">
          <cell r="A1258" t="str">
            <v>YSP6003-11</v>
          </cell>
          <cell r="B1258" t="str">
            <v>TTTCSF3</v>
          </cell>
          <cell r="C1258" t="str">
            <v>A38</v>
          </cell>
          <cell r="D1258" t="str">
            <v>CUT SIZE</v>
          </cell>
          <cell r="E1258" t="str">
            <v>SACC80</v>
          </cell>
          <cell r="F1258">
            <v>1.2</v>
          </cell>
          <cell r="G1258">
            <v>120</v>
          </cell>
          <cell r="H1258">
            <v>135</v>
          </cell>
          <cell r="I1258">
            <v>0.14899999999999999</v>
          </cell>
          <cell r="J1258">
            <v>400</v>
          </cell>
          <cell r="K1258">
            <v>10</v>
          </cell>
          <cell r="L1258">
            <v>120</v>
          </cell>
          <cell r="M1258">
            <v>135</v>
          </cell>
          <cell r="N1258">
            <v>1</v>
          </cell>
          <cell r="O1258">
            <v>2</v>
          </cell>
          <cell r="P1258">
            <v>130</v>
          </cell>
          <cell r="Q1258" t="str">
            <v>17585-0H070</v>
          </cell>
          <cell r="R1258" t="str">
            <v>BKT. EXH. PIPE NO.2 SUPT.</v>
          </cell>
        </row>
        <row r="1259">
          <cell r="A1259" t="str">
            <v>TMT3011-02</v>
          </cell>
          <cell r="B1259" t="str">
            <v>TTTCSF3</v>
          </cell>
          <cell r="C1259" t="str">
            <v>A07</v>
          </cell>
          <cell r="D1259" t="str">
            <v>COIL</v>
          </cell>
          <cell r="E1259" t="str">
            <v>SPC270D</v>
          </cell>
          <cell r="F1259">
            <v>2.2999999999999998</v>
          </cell>
          <cell r="G1259">
            <v>250</v>
          </cell>
          <cell r="H1259">
            <v>0</v>
          </cell>
          <cell r="I1259">
            <v>470</v>
          </cell>
          <cell r="J1259">
            <v>1</v>
          </cell>
          <cell r="K1259">
            <v>15</v>
          </cell>
          <cell r="L1259">
            <v>250</v>
          </cell>
          <cell r="M1259">
            <v>0</v>
          </cell>
          <cell r="N1259">
            <v>1</v>
          </cell>
          <cell r="O1259">
            <v>484</v>
          </cell>
          <cell r="P1259">
            <v>215</v>
          </cell>
          <cell r="Q1259" t="str">
            <v>48401-02060-01</v>
          </cell>
          <cell r="R1259" t="str">
            <v>BKT SPRING RH NO.1</v>
          </cell>
        </row>
        <row r="1260">
          <cell r="A1260" t="str">
            <v>TMT3012-02</v>
          </cell>
          <cell r="B1260" t="str">
            <v>TTTCSF3</v>
          </cell>
          <cell r="C1260" t="str">
            <v>A07</v>
          </cell>
          <cell r="D1260" t="str">
            <v>COIL</v>
          </cell>
          <cell r="E1260" t="str">
            <v>SPC270D</v>
          </cell>
          <cell r="F1260">
            <v>2.2999999999999998</v>
          </cell>
          <cell r="G1260">
            <v>250</v>
          </cell>
          <cell r="H1260">
            <v>0</v>
          </cell>
          <cell r="I1260">
            <v>470</v>
          </cell>
          <cell r="J1260">
            <v>1</v>
          </cell>
          <cell r="K1260">
            <v>15</v>
          </cell>
          <cell r="L1260">
            <v>250</v>
          </cell>
          <cell r="M1260">
            <v>0</v>
          </cell>
          <cell r="N1260">
            <v>1</v>
          </cell>
          <cell r="O1260">
            <v>484</v>
          </cell>
          <cell r="P1260">
            <v>215</v>
          </cell>
          <cell r="Q1260" t="str">
            <v>48403-02050-01</v>
          </cell>
          <cell r="R1260" t="str">
            <v>BKT SPRING LH NO.1</v>
          </cell>
        </row>
        <row r="1261">
          <cell r="A1261" t="str">
            <v>YSP-914</v>
          </cell>
          <cell r="B1261" t="str">
            <v>TTTCSF3</v>
          </cell>
          <cell r="C1261" t="str">
            <v>159</v>
          </cell>
          <cell r="D1261" t="str">
            <v>CUT SIZE</v>
          </cell>
          <cell r="E1261" t="str">
            <v>SUS409LT-E</v>
          </cell>
          <cell r="F1261">
            <v>0.6</v>
          </cell>
          <cell r="G1261">
            <v>390</v>
          </cell>
          <cell r="H1261">
            <v>265</v>
          </cell>
          <cell r="I1261">
            <v>0.48099999999999998</v>
          </cell>
          <cell r="J1261">
            <v>500</v>
          </cell>
          <cell r="K1261">
            <v>10</v>
          </cell>
          <cell r="L1261">
            <v>390</v>
          </cell>
          <cell r="M1261">
            <v>265</v>
          </cell>
          <cell r="N1261">
            <v>1</v>
          </cell>
          <cell r="O1261">
            <v>1</v>
          </cell>
          <cell r="P1261">
            <v>264</v>
          </cell>
          <cell r="Q1261" t="str">
            <v>18435-0C020</v>
          </cell>
          <cell r="R1261" t="str">
            <v>PROTECTOR CATALYTIC CONVERTER</v>
          </cell>
        </row>
        <row r="1262">
          <cell r="A1262" t="str">
            <v>YSP-976</v>
          </cell>
          <cell r="B1262" t="str">
            <v>TTTCSF3</v>
          </cell>
          <cell r="C1262" t="str">
            <v>174</v>
          </cell>
          <cell r="D1262" t="str">
            <v>CUT SIZE</v>
          </cell>
          <cell r="E1262" t="str">
            <v>SUS409LT-E</v>
          </cell>
          <cell r="F1262">
            <v>0.6</v>
          </cell>
          <cell r="G1262">
            <v>260</v>
          </cell>
          <cell r="H1262">
            <v>370</v>
          </cell>
          <cell r="I1262">
            <v>0.42</v>
          </cell>
          <cell r="J1262">
            <v>500</v>
          </cell>
          <cell r="K1262">
            <v>10</v>
          </cell>
          <cell r="L1262">
            <v>370</v>
          </cell>
          <cell r="M1262">
            <v>260</v>
          </cell>
          <cell r="N1262">
            <v>1</v>
          </cell>
          <cell r="O1262">
            <v>1</v>
          </cell>
          <cell r="P1262">
            <v>258</v>
          </cell>
          <cell r="Q1262" t="str">
            <v>18435-0P030</v>
          </cell>
          <cell r="R1262" t="str">
            <v>PROTECTOR MONOLITHIC</v>
          </cell>
        </row>
        <row r="1263">
          <cell r="A1263" t="str">
            <v>YSP-978</v>
          </cell>
          <cell r="B1263" t="str">
            <v>TTTCSF3</v>
          </cell>
          <cell r="C1263" t="str">
            <v>947</v>
          </cell>
          <cell r="D1263" t="str">
            <v>CUT SIZE</v>
          </cell>
          <cell r="E1263" t="str">
            <v>SUS409LT-E</v>
          </cell>
          <cell r="F1263">
            <v>0.6</v>
          </cell>
          <cell r="G1263">
            <v>235</v>
          </cell>
          <cell r="H1263">
            <v>360</v>
          </cell>
          <cell r="I1263">
            <v>0.38700000000000001</v>
          </cell>
          <cell r="J1263">
            <v>500</v>
          </cell>
          <cell r="K1263">
            <v>10</v>
          </cell>
          <cell r="L1263">
            <v>235</v>
          </cell>
          <cell r="M1263">
            <v>360</v>
          </cell>
          <cell r="N1263">
            <v>1</v>
          </cell>
          <cell r="O1263">
            <v>1</v>
          </cell>
          <cell r="P1263">
            <v>240</v>
          </cell>
          <cell r="Q1263" t="str">
            <v>18445-0P030</v>
          </cell>
          <cell r="R1263" t="str">
            <v>PROTECTOR MPNOLITHIC CONVERTER LWR.</v>
          </cell>
        </row>
        <row r="1264">
          <cell r="A1264" t="str">
            <v>YSP-979</v>
          </cell>
          <cell r="B1264" t="str">
            <v>TTTCSF3</v>
          </cell>
          <cell r="C1264" t="str">
            <v>947</v>
          </cell>
          <cell r="D1264" t="str">
            <v>CUT SIZE</v>
          </cell>
          <cell r="E1264" t="str">
            <v>SUS409LT-E</v>
          </cell>
          <cell r="F1264">
            <v>0.6</v>
          </cell>
          <cell r="G1264">
            <v>235</v>
          </cell>
          <cell r="H1264">
            <v>360</v>
          </cell>
          <cell r="I1264">
            <v>0.38700000000000001</v>
          </cell>
          <cell r="J1264">
            <v>500</v>
          </cell>
          <cell r="K1264">
            <v>10</v>
          </cell>
          <cell r="L1264">
            <v>235</v>
          </cell>
          <cell r="M1264">
            <v>360</v>
          </cell>
          <cell r="N1264">
            <v>1</v>
          </cell>
          <cell r="O1264">
            <v>1</v>
          </cell>
          <cell r="P1264">
            <v>240</v>
          </cell>
          <cell r="Q1264" t="str">
            <v>18445-0P040</v>
          </cell>
          <cell r="R1264" t="str">
            <v>PROTECTOR MOMOLITHIC CONVERTER LWR.</v>
          </cell>
        </row>
        <row r="1265">
          <cell r="A1265" t="str">
            <v>WEC-013-04</v>
          </cell>
          <cell r="B1265" t="str">
            <v>TTTCSSF1</v>
          </cell>
          <cell r="C1265" t="str">
            <v>703</v>
          </cell>
          <cell r="D1265" t="str">
            <v>COIL</v>
          </cell>
          <cell r="E1265" t="str">
            <v>ISA1D-80</v>
          </cell>
          <cell r="F1265">
            <v>1.2</v>
          </cell>
          <cell r="G1265">
            <v>313</v>
          </cell>
          <cell r="H1265">
            <v>0</v>
          </cell>
          <cell r="I1265">
            <v>710</v>
          </cell>
          <cell r="J1265">
            <v>1</v>
          </cell>
          <cell r="K1265">
            <v>15</v>
          </cell>
          <cell r="L1265">
            <v>313</v>
          </cell>
          <cell r="M1265">
            <v>0</v>
          </cell>
          <cell r="N1265">
            <v>1</v>
          </cell>
          <cell r="O1265">
            <v>1056</v>
          </cell>
          <cell r="P1265">
            <v>233</v>
          </cell>
          <cell r="Q1265" t="str">
            <v>G001-2887 B</v>
          </cell>
          <cell r="R1265" t="str">
            <v>PARITION NO.1</v>
          </cell>
        </row>
        <row r="1266">
          <cell r="A1266" t="str">
            <v>WEC-013-05</v>
          </cell>
          <cell r="B1266" t="str">
            <v>TTTCSSF1</v>
          </cell>
          <cell r="C1266" t="str">
            <v>703</v>
          </cell>
          <cell r="D1266" t="str">
            <v>COIL</v>
          </cell>
          <cell r="E1266" t="str">
            <v>ISA1D-80</v>
          </cell>
          <cell r="F1266">
            <v>1.2</v>
          </cell>
          <cell r="G1266">
            <v>313</v>
          </cell>
          <cell r="H1266">
            <v>0</v>
          </cell>
          <cell r="I1266">
            <v>710</v>
          </cell>
          <cell r="J1266">
            <v>1</v>
          </cell>
          <cell r="K1266">
            <v>15</v>
          </cell>
          <cell r="L1266">
            <v>313</v>
          </cell>
          <cell r="M1266">
            <v>0</v>
          </cell>
          <cell r="N1266">
            <v>1</v>
          </cell>
          <cell r="O1266">
            <v>1056</v>
          </cell>
          <cell r="P1266">
            <v>233</v>
          </cell>
          <cell r="Q1266" t="str">
            <v>G001-2888 A</v>
          </cell>
          <cell r="R1266" t="str">
            <v>PARITION NO.2</v>
          </cell>
        </row>
        <row r="1267">
          <cell r="A1267" t="str">
            <v>WEC-013-06</v>
          </cell>
          <cell r="B1267" t="str">
            <v>TTTCSSF1</v>
          </cell>
          <cell r="C1267" t="str">
            <v>703</v>
          </cell>
          <cell r="D1267" t="str">
            <v>COIL</v>
          </cell>
          <cell r="E1267" t="str">
            <v>ISA1D-80</v>
          </cell>
          <cell r="F1267">
            <v>1.2</v>
          </cell>
          <cell r="G1267">
            <v>313</v>
          </cell>
          <cell r="H1267">
            <v>0</v>
          </cell>
          <cell r="I1267">
            <v>710</v>
          </cell>
          <cell r="J1267">
            <v>1</v>
          </cell>
          <cell r="K1267">
            <v>15</v>
          </cell>
          <cell r="L1267">
            <v>313</v>
          </cell>
          <cell r="M1267">
            <v>0</v>
          </cell>
          <cell r="N1267">
            <v>1</v>
          </cell>
          <cell r="O1267">
            <v>1056</v>
          </cell>
          <cell r="P1267">
            <v>233</v>
          </cell>
          <cell r="Q1267" t="str">
            <v>G001-2889 B</v>
          </cell>
          <cell r="R1267" t="str">
            <v>PARITION NO.3</v>
          </cell>
        </row>
        <row r="1268">
          <cell r="A1268" t="str">
            <v>WEC-222-02</v>
          </cell>
          <cell r="B1268" t="str">
            <v>TTTCSSF1</v>
          </cell>
          <cell r="C1268" t="str">
            <v>703</v>
          </cell>
          <cell r="D1268" t="str">
            <v>COIL</v>
          </cell>
          <cell r="E1268" t="str">
            <v>ISA1D-80</v>
          </cell>
          <cell r="F1268">
            <v>1.2</v>
          </cell>
          <cell r="G1268">
            <v>313</v>
          </cell>
          <cell r="H1268">
            <v>0</v>
          </cell>
          <cell r="I1268">
            <v>710</v>
          </cell>
          <cell r="J1268">
            <v>1</v>
          </cell>
          <cell r="K1268">
            <v>15</v>
          </cell>
          <cell r="L1268">
            <v>313</v>
          </cell>
          <cell r="M1268">
            <v>0</v>
          </cell>
          <cell r="N1268">
            <v>1</v>
          </cell>
          <cell r="O1268">
            <v>987</v>
          </cell>
          <cell r="P1268">
            <v>250</v>
          </cell>
          <cell r="Q1268" t="str">
            <v>G001-9380A</v>
          </cell>
          <cell r="R1268" t="str">
            <v>PARTITION1</v>
          </cell>
        </row>
        <row r="1269">
          <cell r="A1269" t="str">
            <v>WEC-222-03</v>
          </cell>
          <cell r="B1269" t="str">
            <v>TTTCSSF1</v>
          </cell>
          <cell r="C1269" t="str">
            <v>703</v>
          </cell>
          <cell r="D1269" t="str">
            <v>COIL</v>
          </cell>
          <cell r="E1269" t="str">
            <v>ISA1D-80</v>
          </cell>
          <cell r="F1269">
            <v>1.2</v>
          </cell>
          <cell r="G1269">
            <v>313</v>
          </cell>
          <cell r="H1269">
            <v>0</v>
          </cell>
          <cell r="I1269">
            <v>710</v>
          </cell>
          <cell r="J1269">
            <v>1</v>
          </cell>
          <cell r="K1269">
            <v>15</v>
          </cell>
          <cell r="L1269">
            <v>313</v>
          </cell>
          <cell r="M1269">
            <v>0</v>
          </cell>
          <cell r="N1269">
            <v>1</v>
          </cell>
          <cell r="O1269">
            <v>987</v>
          </cell>
          <cell r="P1269">
            <v>250</v>
          </cell>
          <cell r="Q1269" t="str">
            <v>G001-9381A</v>
          </cell>
          <cell r="R1269" t="str">
            <v>PARTITION 2</v>
          </cell>
        </row>
        <row r="1270">
          <cell r="A1270" t="str">
            <v>WEC-222-04</v>
          </cell>
          <cell r="B1270" t="str">
            <v>TTTCSSF1</v>
          </cell>
          <cell r="C1270" t="str">
            <v>703</v>
          </cell>
          <cell r="D1270" t="str">
            <v>COIL</v>
          </cell>
          <cell r="E1270" t="str">
            <v>ISA1D-80</v>
          </cell>
          <cell r="F1270">
            <v>1.2</v>
          </cell>
          <cell r="G1270">
            <v>313</v>
          </cell>
          <cell r="H1270">
            <v>0</v>
          </cell>
          <cell r="I1270">
            <v>710</v>
          </cell>
          <cell r="J1270">
            <v>1</v>
          </cell>
          <cell r="K1270">
            <v>15</v>
          </cell>
          <cell r="L1270">
            <v>313</v>
          </cell>
          <cell r="M1270">
            <v>0</v>
          </cell>
          <cell r="N1270">
            <v>1</v>
          </cell>
          <cell r="O1270">
            <v>987</v>
          </cell>
          <cell r="P1270">
            <v>250</v>
          </cell>
          <cell r="Q1270" t="str">
            <v>G001-9382A</v>
          </cell>
          <cell r="R1270" t="str">
            <v>PARTITION 3</v>
          </cell>
        </row>
        <row r="1271">
          <cell r="A1271" t="str">
            <v>WEC-222-05</v>
          </cell>
          <cell r="B1271" t="str">
            <v>TTTCSSF1</v>
          </cell>
          <cell r="C1271" t="str">
            <v>703</v>
          </cell>
          <cell r="D1271" t="str">
            <v>COIL</v>
          </cell>
          <cell r="E1271" t="str">
            <v>ISA1D-80</v>
          </cell>
          <cell r="F1271">
            <v>1.2</v>
          </cell>
          <cell r="G1271">
            <v>313</v>
          </cell>
          <cell r="H1271">
            <v>0</v>
          </cell>
          <cell r="I1271">
            <v>710</v>
          </cell>
          <cell r="J1271">
            <v>1</v>
          </cell>
          <cell r="K1271">
            <v>15</v>
          </cell>
          <cell r="L1271">
            <v>313</v>
          </cell>
          <cell r="M1271">
            <v>0</v>
          </cell>
          <cell r="N1271">
            <v>1</v>
          </cell>
          <cell r="O1271">
            <v>987</v>
          </cell>
          <cell r="P1271">
            <v>250</v>
          </cell>
          <cell r="Q1271" t="str">
            <v>G001-9383A</v>
          </cell>
          <cell r="R1271" t="str">
            <v>PARTITION 4</v>
          </cell>
        </row>
        <row r="1272">
          <cell r="A1272" t="str">
            <v>WEC-308-04</v>
          </cell>
          <cell r="B1272" t="str">
            <v>TTTCSSF1</v>
          </cell>
          <cell r="C1272" t="str">
            <v>703</v>
          </cell>
          <cell r="D1272" t="str">
            <v>COIL</v>
          </cell>
          <cell r="E1272" t="str">
            <v>ISA1D-80</v>
          </cell>
          <cell r="F1272">
            <v>1.2</v>
          </cell>
          <cell r="G1272">
            <v>313</v>
          </cell>
          <cell r="H1272">
            <v>0</v>
          </cell>
          <cell r="I1272">
            <v>710</v>
          </cell>
          <cell r="J1272">
            <v>1</v>
          </cell>
          <cell r="K1272">
            <v>15</v>
          </cell>
          <cell r="L1272">
            <v>313</v>
          </cell>
          <cell r="M1272">
            <v>0</v>
          </cell>
          <cell r="N1272">
            <v>1</v>
          </cell>
          <cell r="O1272">
            <v>1141</v>
          </cell>
          <cell r="P1272">
            <v>216</v>
          </cell>
          <cell r="Q1272" t="str">
            <v>G002 2354-1</v>
          </cell>
          <cell r="R1272" t="str">
            <v>PARTITION # 1</v>
          </cell>
        </row>
        <row r="1273">
          <cell r="A1273" t="str">
            <v>WEC-308-05</v>
          </cell>
          <cell r="B1273" t="str">
            <v>TTTCSSF1</v>
          </cell>
          <cell r="C1273" t="str">
            <v>703</v>
          </cell>
          <cell r="D1273" t="str">
            <v>COIL</v>
          </cell>
          <cell r="E1273" t="str">
            <v>ISA1D-80</v>
          </cell>
          <cell r="F1273">
            <v>1.2</v>
          </cell>
          <cell r="G1273">
            <v>313</v>
          </cell>
          <cell r="H1273">
            <v>0</v>
          </cell>
          <cell r="I1273">
            <v>710</v>
          </cell>
          <cell r="J1273">
            <v>1</v>
          </cell>
          <cell r="K1273">
            <v>15</v>
          </cell>
          <cell r="L1273">
            <v>313</v>
          </cell>
          <cell r="M1273">
            <v>0</v>
          </cell>
          <cell r="N1273">
            <v>1</v>
          </cell>
          <cell r="O1273">
            <v>1141</v>
          </cell>
          <cell r="P1273">
            <v>216</v>
          </cell>
          <cell r="Q1273" t="str">
            <v>G002 2354-4</v>
          </cell>
          <cell r="R1273" t="str">
            <v>PARTITION # 2</v>
          </cell>
        </row>
        <row r="1274">
          <cell r="A1274" t="str">
            <v>WEC-308-06</v>
          </cell>
          <cell r="B1274" t="str">
            <v>TTTCSSF1</v>
          </cell>
          <cell r="C1274" t="str">
            <v>703</v>
          </cell>
          <cell r="D1274" t="str">
            <v>COIL</v>
          </cell>
          <cell r="E1274" t="str">
            <v>ISA1D-80</v>
          </cell>
          <cell r="F1274">
            <v>1.2</v>
          </cell>
          <cell r="G1274">
            <v>313</v>
          </cell>
          <cell r="H1274">
            <v>0</v>
          </cell>
          <cell r="I1274">
            <v>710</v>
          </cell>
          <cell r="J1274">
            <v>1</v>
          </cell>
          <cell r="K1274">
            <v>15</v>
          </cell>
          <cell r="L1274">
            <v>313</v>
          </cell>
          <cell r="M1274">
            <v>0</v>
          </cell>
          <cell r="N1274">
            <v>1</v>
          </cell>
          <cell r="O1274">
            <v>1141</v>
          </cell>
          <cell r="P1274">
            <v>216</v>
          </cell>
          <cell r="Q1274" t="str">
            <v>G002 2354-6</v>
          </cell>
          <cell r="R1274" t="str">
            <v>PARTITION # 3</v>
          </cell>
        </row>
        <row r="1275">
          <cell r="A1275" t="str">
            <v>WEC-222-09</v>
          </cell>
          <cell r="B1275" t="str">
            <v>TTTCSSF1</v>
          </cell>
          <cell r="C1275" t="str">
            <v>716</v>
          </cell>
          <cell r="D1275" t="str">
            <v>CUT SIZE</v>
          </cell>
          <cell r="E1275" t="str">
            <v>ISA1D-80</v>
          </cell>
          <cell r="F1275">
            <v>1.2</v>
          </cell>
          <cell r="G1275">
            <v>137</v>
          </cell>
          <cell r="H1275">
            <v>364</v>
          </cell>
          <cell r="I1275">
            <v>0.45900000000000002</v>
          </cell>
          <cell r="J1275">
            <v>500</v>
          </cell>
          <cell r="K1275">
            <v>10</v>
          </cell>
          <cell r="L1275">
            <v>137</v>
          </cell>
          <cell r="M1275">
            <v>364</v>
          </cell>
          <cell r="N1275">
            <v>1</v>
          </cell>
          <cell r="O1275">
            <v>2</v>
          </cell>
          <cell r="P1275">
            <v>182</v>
          </cell>
          <cell r="Q1275" t="str">
            <v>G001-5772A</v>
          </cell>
          <cell r="R1275" t="str">
            <v>INLET PERF TUBE</v>
          </cell>
        </row>
        <row r="1276">
          <cell r="A1276" t="str">
            <v>WEC-206</v>
          </cell>
          <cell r="B1276" t="str">
            <v>TTTCSSF1</v>
          </cell>
          <cell r="C1276" t="str">
            <v>719</v>
          </cell>
          <cell r="D1276" t="str">
            <v>CUT SIZE</v>
          </cell>
          <cell r="E1276" t="str">
            <v>ISA1D-80</v>
          </cell>
          <cell r="F1276">
            <v>1.6</v>
          </cell>
          <cell r="G1276">
            <v>55</v>
          </cell>
          <cell r="H1276">
            <v>1219</v>
          </cell>
          <cell r="I1276">
            <v>0.84199999999999997</v>
          </cell>
          <cell r="J1276">
            <v>100</v>
          </cell>
          <cell r="K1276">
            <v>15</v>
          </cell>
          <cell r="L1276">
            <v>55</v>
          </cell>
          <cell r="M1276">
            <v>1219</v>
          </cell>
          <cell r="N1276">
            <v>1</v>
          </cell>
          <cell r="O1276">
            <v>48</v>
          </cell>
          <cell r="P1276">
            <v>20</v>
          </cell>
          <cell r="Q1276" t="str">
            <v>G002-1800A</v>
          </cell>
          <cell r="R1276" t="str">
            <v>STIFFENER</v>
          </cell>
        </row>
        <row r="1277">
          <cell r="A1277" t="str">
            <v>WEC-013-01</v>
          </cell>
          <cell r="B1277" t="str">
            <v>TTTCSSF1</v>
          </cell>
          <cell r="C1277" t="str">
            <v>724</v>
          </cell>
          <cell r="D1277" t="str">
            <v>CUT SIZE</v>
          </cell>
          <cell r="E1277" t="str">
            <v>ISA1D-80</v>
          </cell>
          <cell r="F1277">
            <v>0.6</v>
          </cell>
          <cell r="G1277">
            <v>493</v>
          </cell>
          <cell r="H1277">
            <v>1556</v>
          </cell>
          <cell r="I1277">
            <v>3.44</v>
          </cell>
          <cell r="J1277">
            <v>200</v>
          </cell>
          <cell r="K1277">
            <v>10</v>
          </cell>
          <cell r="L1277">
            <v>493</v>
          </cell>
          <cell r="M1277">
            <v>1556</v>
          </cell>
          <cell r="N1277">
            <v>1</v>
          </cell>
          <cell r="O1277">
            <v>1</v>
          </cell>
          <cell r="P1277">
            <v>0</v>
          </cell>
          <cell r="Q1277" t="str">
            <v>G001-2890C</v>
          </cell>
          <cell r="R1277" t="str">
            <v>SHELL</v>
          </cell>
        </row>
        <row r="1278">
          <cell r="A1278" t="str">
            <v>WEC-222-01</v>
          </cell>
          <cell r="B1278" t="str">
            <v>TTTCSSF1</v>
          </cell>
          <cell r="C1278" t="str">
            <v>724</v>
          </cell>
          <cell r="D1278" t="str">
            <v>CUT SIZE</v>
          </cell>
          <cell r="E1278" t="str">
            <v>ISA1D-80</v>
          </cell>
          <cell r="F1278">
            <v>0.6</v>
          </cell>
          <cell r="G1278">
            <v>493</v>
          </cell>
          <cell r="H1278">
            <v>1556</v>
          </cell>
          <cell r="I1278">
            <v>3.44</v>
          </cell>
          <cell r="J1278">
            <v>200</v>
          </cell>
          <cell r="K1278">
            <v>10</v>
          </cell>
          <cell r="L1278">
            <v>493</v>
          </cell>
          <cell r="M1278">
            <v>1556</v>
          </cell>
          <cell r="N1278">
            <v>1</v>
          </cell>
          <cell r="O1278">
            <v>1</v>
          </cell>
          <cell r="P1278">
            <v>464</v>
          </cell>
          <cell r="Q1278" t="str">
            <v>G001-9384A</v>
          </cell>
          <cell r="R1278" t="str">
            <v>OUTER SHELL</v>
          </cell>
        </row>
        <row r="1279">
          <cell r="A1279" t="str">
            <v>WEC-308-01</v>
          </cell>
          <cell r="B1279" t="str">
            <v>TTTCSSF1</v>
          </cell>
          <cell r="C1279" t="str">
            <v>724</v>
          </cell>
          <cell r="D1279" t="str">
            <v>CUT SIZE</v>
          </cell>
          <cell r="E1279" t="str">
            <v>ISA1D-80</v>
          </cell>
          <cell r="F1279">
            <v>0.6</v>
          </cell>
          <cell r="G1279">
            <v>493</v>
          </cell>
          <cell r="H1279">
            <v>1556</v>
          </cell>
          <cell r="I1279">
            <v>3.44</v>
          </cell>
          <cell r="J1279">
            <v>200</v>
          </cell>
          <cell r="K1279">
            <v>10</v>
          </cell>
          <cell r="L1279">
            <v>493</v>
          </cell>
          <cell r="M1279">
            <v>1556</v>
          </cell>
          <cell r="N1279">
            <v>1</v>
          </cell>
          <cell r="O1279">
            <v>1</v>
          </cell>
          <cell r="P1279">
            <v>0</v>
          </cell>
          <cell r="Q1279" t="str">
            <v>G002 2354-9</v>
          </cell>
          <cell r="R1279" t="str">
            <v>OUTER SHELL</v>
          </cell>
        </row>
        <row r="1280">
          <cell r="A1280" t="str">
            <v>WEC-013-02</v>
          </cell>
          <cell r="B1280" t="str">
            <v>TTTCSSF1</v>
          </cell>
          <cell r="C1280" t="str">
            <v>764</v>
          </cell>
          <cell r="D1280" t="str">
            <v>COIL</v>
          </cell>
          <cell r="E1280" t="str">
            <v>ISA1D-80</v>
          </cell>
          <cell r="F1280">
            <v>1.2</v>
          </cell>
          <cell r="G1280">
            <v>340</v>
          </cell>
          <cell r="H1280">
            <v>0</v>
          </cell>
          <cell r="I1280">
            <v>600</v>
          </cell>
          <cell r="J1280">
            <v>1</v>
          </cell>
          <cell r="K1280">
            <v>15</v>
          </cell>
          <cell r="L1280">
            <v>340</v>
          </cell>
          <cell r="M1280">
            <v>0</v>
          </cell>
          <cell r="N1280">
            <v>1</v>
          </cell>
          <cell r="O1280">
            <v>715</v>
          </cell>
          <cell r="P1280">
            <v>268</v>
          </cell>
          <cell r="Q1280" t="str">
            <v>G001-2885C</v>
          </cell>
          <cell r="R1280" t="str">
            <v>HEAD INLET</v>
          </cell>
        </row>
        <row r="1281">
          <cell r="A1281" t="str">
            <v>WEC-013-03</v>
          </cell>
          <cell r="B1281" t="str">
            <v>TTTCSSF1</v>
          </cell>
          <cell r="C1281" t="str">
            <v>764</v>
          </cell>
          <cell r="D1281" t="str">
            <v>COIL</v>
          </cell>
          <cell r="E1281" t="str">
            <v>ISA1D-80</v>
          </cell>
          <cell r="F1281">
            <v>1.2</v>
          </cell>
          <cell r="G1281">
            <v>340</v>
          </cell>
          <cell r="H1281">
            <v>0</v>
          </cell>
          <cell r="I1281">
            <v>600</v>
          </cell>
          <cell r="J1281">
            <v>1</v>
          </cell>
          <cell r="K1281">
            <v>15</v>
          </cell>
          <cell r="L1281">
            <v>340</v>
          </cell>
          <cell r="M1281">
            <v>0</v>
          </cell>
          <cell r="N1281">
            <v>1</v>
          </cell>
          <cell r="O1281">
            <v>715</v>
          </cell>
          <cell r="P1281">
            <v>268</v>
          </cell>
          <cell r="Q1281" t="str">
            <v>G001-2886C</v>
          </cell>
          <cell r="R1281" t="str">
            <v>HEAD OUTLET</v>
          </cell>
        </row>
        <row r="1282">
          <cell r="A1282" t="str">
            <v>WEC-308-02</v>
          </cell>
          <cell r="B1282" t="str">
            <v>TTTCSSF1</v>
          </cell>
          <cell r="C1282" t="str">
            <v>764</v>
          </cell>
          <cell r="D1282" t="str">
            <v>COIL</v>
          </cell>
          <cell r="E1282" t="str">
            <v>ISA1D-80</v>
          </cell>
          <cell r="F1282">
            <v>1.2</v>
          </cell>
          <cell r="G1282">
            <v>340</v>
          </cell>
          <cell r="H1282">
            <v>0</v>
          </cell>
          <cell r="I1282">
            <v>600</v>
          </cell>
          <cell r="J1282">
            <v>1</v>
          </cell>
          <cell r="K1282">
            <v>15</v>
          </cell>
          <cell r="L1282">
            <v>340</v>
          </cell>
          <cell r="M1282">
            <v>0</v>
          </cell>
          <cell r="N1282">
            <v>1</v>
          </cell>
          <cell r="O1282">
            <v>738</v>
          </cell>
          <cell r="P1282">
            <v>260</v>
          </cell>
          <cell r="Q1282" t="str">
            <v>G002 2354-10</v>
          </cell>
          <cell r="R1282" t="str">
            <v>HEAD INLET</v>
          </cell>
        </row>
        <row r="1283">
          <cell r="A1283" t="str">
            <v>WEC-308-03</v>
          </cell>
          <cell r="B1283" t="str">
            <v>TTTCSSF1</v>
          </cell>
          <cell r="C1283" t="str">
            <v>764</v>
          </cell>
          <cell r="D1283" t="str">
            <v>COIL</v>
          </cell>
          <cell r="E1283" t="str">
            <v>ISA1D-80</v>
          </cell>
          <cell r="F1283">
            <v>1.2</v>
          </cell>
          <cell r="G1283">
            <v>340</v>
          </cell>
          <cell r="H1283">
            <v>0</v>
          </cell>
          <cell r="I1283">
            <v>600</v>
          </cell>
          <cell r="J1283">
            <v>1</v>
          </cell>
          <cell r="K1283">
            <v>15</v>
          </cell>
          <cell r="L1283">
            <v>340</v>
          </cell>
          <cell r="M1283">
            <v>0</v>
          </cell>
          <cell r="N1283">
            <v>1</v>
          </cell>
          <cell r="O1283">
            <v>738</v>
          </cell>
          <cell r="P1283">
            <v>260</v>
          </cell>
          <cell r="Q1283" t="str">
            <v>G002 2354-11</v>
          </cell>
          <cell r="R1283" t="str">
            <v>HEAD OUTLET</v>
          </cell>
        </row>
        <row r="1284">
          <cell r="A1284" t="str">
            <v>WEC-122-11</v>
          </cell>
          <cell r="B1284" t="str">
            <v>TTTCSSF1</v>
          </cell>
          <cell r="C1284" t="str">
            <v>828</v>
          </cell>
          <cell r="D1284" t="str">
            <v>CUT SIZE</v>
          </cell>
          <cell r="E1284" t="str">
            <v>SUS409</v>
          </cell>
          <cell r="F1284">
            <v>1.2</v>
          </cell>
          <cell r="G1284">
            <v>159</v>
          </cell>
          <cell r="H1284">
            <v>490</v>
          </cell>
          <cell r="I1284">
            <v>0.72499999999999998</v>
          </cell>
          <cell r="J1284">
            <v>500</v>
          </cell>
          <cell r="K1284">
            <v>15</v>
          </cell>
          <cell r="L1284">
            <v>159</v>
          </cell>
          <cell r="M1284">
            <v>490</v>
          </cell>
          <cell r="N1284">
            <v>1</v>
          </cell>
          <cell r="O1284">
            <v>2</v>
          </cell>
          <cell r="P1284">
            <v>225</v>
          </cell>
          <cell r="Q1284" t="str">
            <v>G001-5948A</v>
          </cell>
          <cell r="R1284" t="str">
            <v>PERF INLET</v>
          </cell>
        </row>
        <row r="1285">
          <cell r="A1285" t="str">
            <v>NDT-016-04</v>
          </cell>
          <cell r="B1285" t="str">
            <v>TTTCSSF2</v>
          </cell>
          <cell r="C1285" t="str">
            <v>051</v>
          </cell>
          <cell r="D1285" t="str">
            <v>SHEET</v>
          </cell>
          <cell r="E1285" t="str">
            <v>MSAC-DNO-80</v>
          </cell>
          <cell r="F1285">
            <v>2</v>
          </cell>
          <cell r="G1285">
            <v>1219</v>
          </cell>
          <cell r="H1285">
            <v>2438</v>
          </cell>
          <cell r="I1285">
            <v>45.988999999999997</v>
          </cell>
          <cell r="J1285">
            <v>25</v>
          </cell>
          <cell r="K1285">
            <v>10</v>
          </cell>
          <cell r="L1285">
            <v>287</v>
          </cell>
          <cell r="M1285">
            <v>1219</v>
          </cell>
          <cell r="N1285">
            <v>8</v>
          </cell>
          <cell r="O1285">
            <v>4</v>
          </cell>
          <cell r="P1285">
            <v>287</v>
          </cell>
          <cell r="Q1285" t="str">
            <v>51831-20111</v>
          </cell>
          <cell r="R1285" t="str">
            <v>PLATE END FR/RR</v>
          </cell>
        </row>
        <row r="1286">
          <cell r="A1286" t="str">
            <v>HMT-044-03</v>
          </cell>
          <cell r="B1286" t="str">
            <v>TTTCSSF2</v>
          </cell>
          <cell r="C1286" t="str">
            <v>523</v>
          </cell>
          <cell r="D1286" t="str">
            <v>SHEET</v>
          </cell>
          <cell r="E1286" t="str">
            <v>MSAD-DNO-80</v>
          </cell>
          <cell r="F1286">
            <v>1.6</v>
          </cell>
          <cell r="G1286">
            <v>1205</v>
          </cell>
          <cell r="H1286">
            <v>2390</v>
          </cell>
          <cell r="I1286">
            <v>35.523000000000003</v>
          </cell>
          <cell r="J1286">
            <v>25</v>
          </cell>
          <cell r="K1286">
            <v>30</v>
          </cell>
          <cell r="L1286">
            <v>297</v>
          </cell>
          <cell r="M1286">
            <v>1205</v>
          </cell>
          <cell r="N1286">
            <v>8</v>
          </cell>
          <cell r="O1286">
            <v>4</v>
          </cell>
          <cell r="P1286">
            <v>287</v>
          </cell>
          <cell r="Q1286" t="str">
            <v>17501-5939J</v>
          </cell>
          <cell r="R1286" t="str">
            <v>OUTER PLATE</v>
          </cell>
        </row>
        <row r="1287">
          <cell r="A1287" t="str">
            <v>HMT-044-08</v>
          </cell>
          <cell r="B1287" t="str">
            <v>TTTCSSF2</v>
          </cell>
          <cell r="C1287" t="str">
            <v>523</v>
          </cell>
          <cell r="D1287" t="str">
            <v>SHEET</v>
          </cell>
          <cell r="E1287" t="str">
            <v>MSAD-DNO-80</v>
          </cell>
          <cell r="F1287">
            <v>1.6</v>
          </cell>
          <cell r="G1287">
            <v>1205</v>
          </cell>
          <cell r="H1287">
            <v>2390</v>
          </cell>
          <cell r="I1287">
            <v>35.523000000000003</v>
          </cell>
          <cell r="J1287">
            <v>25</v>
          </cell>
          <cell r="K1287">
            <v>30</v>
          </cell>
          <cell r="L1287">
            <v>99</v>
          </cell>
          <cell r="M1287">
            <v>1205</v>
          </cell>
          <cell r="N1287">
            <v>24</v>
          </cell>
          <cell r="O1287">
            <v>12</v>
          </cell>
          <cell r="P1287">
            <v>0</v>
          </cell>
          <cell r="Q1287" t="str">
            <v>17501-4299P</v>
          </cell>
          <cell r="R1287" t="str">
            <v>PLUG</v>
          </cell>
        </row>
        <row r="1288">
          <cell r="A1288" t="str">
            <v>TMT-283-23</v>
          </cell>
          <cell r="B1288" t="str">
            <v>TTTCSSF2</v>
          </cell>
          <cell r="C1288" t="str">
            <v>523</v>
          </cell>
          <cell r="D1288" t="str">
            <v>SHEET</v>
          </cell>
          <cell r="E1288" t="str">
            <v>MSAD-DNO-80</v>
          </cell>
          <cell r="F1288">
            <v>1.6</v>
          </cell>
          <cell r="G1288">
            <v>1205</v>
          </cell>
          <cell r="H1288">
            <v>2390</v>
          </cell>
          <cell r="I1288">
            <v>35.523000000000003</v>
          </cell>
          <cell r="J1288">
            <v>25</v>
          </cell>
          <cell r="K1288">
            <v>30</v>
          </cell>
          <cell r="L1288">
            <v>250</v>
          </cell>
          <cell r="M1288">
            <v>1205</v>
          </cell>
          <cell r="N1288">
            <v>9</v>
          </cell>
          <cell r="O1288">
            <v>10</v>
          </cell>
          <cell r="P1288">
            <v>0</v>
          </cell>
          <cell r="Q1288" t="str">
            <v>17572-0D040-01</v>
          </cell>
          <cell r="R1288" t="str">
            <v>BRACKET</v>
          </cell>
        </row>
        <row r="1289">
          <cell r="A1289" t="str">
            <v>TMT-283-26</v>
          </cell>
          <cell r="B1289" t="str">
            <v>TTTCSSF2</v>
          </cell>
          <cell r="C1289" t="str">
            <v>523</v>
          </cell>
          <cell r="D1289" t="str">
            <v>SHEET</v>
          </cell>
          <cell r="E1289" t="str">
            <v>MSAD-DNO-80</v>
          </cell>
          <cell r="F1289">
            <v>1.6</v>
          </cell>
          <cell r="G1289">
            <v>1205</v>
          </cell>
          <cell r="H1289">
            <v>2390</v>
          </cell>
          <cell r="I1289">
            <v>35.523000000000003</v>
          </cell>
          <cell r="J1289">
            <v>25</v>
          </cell>
          <cell r="K1289">
            <v>30</v>
          </cell>
          <cell r="L1289">
            <v>250</v>
          </cell>
          <cell r="M1289">
            <v>1205</v>
          </cell>
          <cell r="N1289">
            <v>9</v>
          </cell>
          <cell r="O1289">
            <v>5</v>
          </cell>
          <cell r="P1289">
            <v>0</v>
          </cell>
          <cell r="Q1289" t="str">
            <v>17573-0D010-01</v>
          </cell>
          <cell r="R1289" t="str">
            <v>BRACKET</v>
          </cell>
        </row>
        <row r="1290">
          <cell r="A1290" t="str">
            <v>TMT-284-22</v>
          </cell>
          <cell r="B1290" t="str">
            <v>TTTCSSF2</v>
          </cell>
          <cell r="C1290" t="str">
            <v>523</v>
          </cell>
          <cell r="D1290" t="str">
            <v>SHEET</v>
          </cell>
          <cell r="E1290" t="str">
            <v>MSAD-DNO-80</v>
          </cell>
          <cell r="F1290">
            <v>1.6</v>
          </cell>
          <cell r="G1290">
            <v>1205</v>
          </cell>
          <cell r="H1290">
            <v>2390</v>
          </cell>
          <cell r="I1290">
            <v>35.523000000000003</v>
          </cell>
          <cell r="J1290">
            <v>25</v>
          </cell>
          <cell r="K1290">
            <v>30</v>
          </cell>
          <cell r="L1290">
            <v>225</v>
          </cell>
          <cell r="M1290">
            <v>1205</v>
          </cell>
          <cell r="N1290">
            <v>10</v>
          </cell>
          <cell r="O1290">
            <v>10</v>
          </cell>
          <cell r="P1290">
            <v>0</v>
          </cell>
          <cell r="Q1290" t="str">
            <v>17572-0D060-01</v>
          </cell>
          <cell r="R1290" t="str">
            <v>BRACKET</v>
          </cell>
        </row>
        <row r="1291">
          <cell r="A1291" t="str">
            <v>TMT-284-25</v>
          </cell>
          <cell r="B1291" t="str">
            <v>TTTCSSF2</v>
          </cell>
          <cell r="C1291" t="str">
            <v>523</v>
          </cell>
          <cell r="D1291" t="str">
            <v>SHEET</v>
          </cell>
          <cell r="E1291" t="str">
            <v>MSAD-DNO-80</v>
          </cell>
          <cell r="F1291">
            <v>1.6</v>
          </cell>
          <cell r="G1291">
            <v>1205</v>
          </cell>
          <cell r="H1291">
            <v>2390</v>
          </cell>
          <cell r="I1291">
            <v>35.523000000000003</v>
          </cell>
          <cell r="J1291">
            <v>25</v>
          </cell>
          <cell r="K1291">
            <v>30</v>
          </cell>
          <cell r="L1291">
            <v>225</v>
          </cell>
          <cell r="M1291">
            <v>1205</v>
          </cell>
          <cell r="N1291">
            <v>10</v>
          </cell>
          <cell r="O1291">
            <v>5</v>
          </cell>
          <cell r="P1291">
            <v>0</v>
          </cell>
          <cell r="Q1291" t="str">
            <v>17572-0D030-01</v>
          </cell>
          <cell r="R1291" t="str">
            <v>BRACKET</v>
          </cell>
        </row>
        <row r="1292">
          <cell r="A1292" t="str">
            <v>YSP-824-03</v>
          </cell>
          <cell r="B1292" t="str">
            <v>TTTCSSF2</v>
          </cell>
          <cell r="C1292" t="str">
            <v>523</v>
          </cell>
          <cell r="D1292" t="str">
            <v>SHEET</v>
          </cell>
          <cell r="E1292" t="str">
            <v>MSAD-DNO-80</v>
          </cell>
          <cell r="F1292">
            <v>1.6</v>
          </cell>
          <cell r="G1292">
            <v>1205</v>
          </cell>
          <cell r="H1292">
            <v>2390</v>
          </cell>
          <cell r="I1292">
            <v>35.523000000000003</v>
          </cell>
          <cell r="J1292">
            <v>25</v>
          </cell>
          <cell r="K1292">
            <v>30</v>
          </cell>
          <cell r="L1292">
            <v>115</v>
          </cell>
          <cell r="M1292">
            <v>1205</v>
          </cell>
          <cell r="N1292">
            <v>20</v>
          </cell>
          <cell r="O1292">
            <v>11</v>
          </cell>
          <cell r="P1292">
            <v>100</v>
          </cell>
          <cell r="Q1292" t="str">
            <v>17501-7299F</v>
          </cell>
          <cell r="R1292" t="str">
            <v>PLUG-A</v>
          </cell>
        </row>
        <row r="1293">
          <cell r="A1293" t="str">
            <v>YSP-824-05</v>
          </cell>
          <cell r="B1293" t="str">
            <v>TTTCSSF2</v>
          </cell>
          <cell r="C1293" t="str">
            <v>523</v>
          </cell>
          <cell r="D1293" t="str">
            <v>SHEET</v>
          </cell>
          <cell r="E1293" t="str">
            <v>MSAD-DNO-80</v>
          </cell>
          <cell r="F1293">
            <v>1.6</v>
          </cell>
          <cell r="G1293">
            <v>1205</v>
          </cell>
          <cell r="H1293">
            <v>2390</v>
          </cell>
          <cell r="I1293">
            <v>35.523000000000003</v>
          </cell>
          <cell r="J1293">
            <v>25</v>
          </cell>
          <cell r="K1293">
            <v>30</v>
          </cell>
          <cell r="L1293">
            <v>323</v>
          </cell>
          <cell r="M1293">
            <v>1205</v>
          </cell>
          <cell r="N1293">
            <v>7</v>
          </cell>
          <cell r="O1293">
            <v>4</v>
          </cell>
          <cell r="P1293">
            <v>313</v>
          </cell>
          <cell r="Q1293" t="str">
            <v>17501-7299A</v>
          </cell>
          <cell r="R1293" t="str">
            <v>OUTER PLATE</v>
          </cell>
        </row>
        <row r="1294">
          <cell r="A1294" t="str">
            <v>HMT-044-04</v>
          </cell>
          <cell r="B1294" t="str">
            <v>TTTCSSF2</v>
          </cell>
          <cell r="C1294" t="str">
            <v>560</v>
          </cell>
          <cell r="D1294" t="str">
            <v>SHEET</v>
          </cell>
          <cell r="E1294" t="str">
            <v>MSAD-DNO-80</v>
          </cell>
          <cell r="F1294">
            <v>1.2</v>
          </cell>
          <cell r="G1294">
            <v>1106</v>
          </cell>
          <cell r="H1294">
            <v>2195</v>
          </cell>
          <cell r="I1294">
            <v>22.321000000000002</v>
          </cell>
          <cell r="J1294">
            <v>25</v>
          </cell>
          <cell r="K1294">
            <v>30</v>
          </cell>
          <cell r="L1294">
            <v>268</v>
          </cell>
          <cell r="M1294">
            <v>1106</v>
          </cell>
          <cell r="N1294">
            <v>8</v>
          </cell>
          <cell r="O1294">
            <v>4</v>
          </cell>
          <cell r="P1294">
            <v>258</v>
          </cell>
          <cell r="Q1294" t="str">
            <v>17501-5939B</v>
          </cell>
          <cell r="R1294" t="str">
            <v>INNER PLATE</v>
          </cell>
        </row>
        <row r="1295">
          <cell r="A1295" t="str">
            <v>HMT-044-05</v>
          </cell>
          <cell r="B1295" t="str">
            <v>TTTCSSF2</v>
          </cell>
          <cell r="C1295" t="str">
            <v>560</v>
          </cell>
          <cell r="D1295" t="str">
            <v>SHEET</v>
          </cell>
          <cell r="E1295" t="str">
            <v>MSAD-DNO-80</v>
          </cell>
          <cell r="F1295">
            <v>1.2</v>
          </cell>
          <cell r="G1295">
            <v>1106</v>
          </cell>
          <cell r="H1295">
            <v>2195</v>
          </cell>
          <cell r="I1295">
            <v>22.321000000000002</v>
          </cell>
          <cell r="J1295">
            <v>25</v>
          </cell>
          <cell r="K1295">
            <v>30</v>
          </cell>
          <cell r="L1295">
            <v>268</v>
          </cell>
          <cell r="M1295">
            <v>1106</v>
          </cell>
          <cell r="N1295">
            <v>8</v>
          </cell>
          <cell r="O1295">
            <v>4</v>
          </cell>
          <cell r="P1295">
            <v>258</v>
          </cell>
          <cell r="Q1295" t="str">
            <v>17501-5939C</v>
          </cell>
          <cell r="R1295" t="str">
            <v>INNER PLATE</v>
          </cell>
        </row>
        <row r="1296">
          <cell r="A1296" t="str">
            <v>YSP-824-06</v>
          </cell>
          <cell r="B1296" t="str">
            <v>TTTCSSF2</v>
          </cell>
          <cell r="C1296" t="str">
            <v>560</v>
          </cell>
          <cell r="D1296" t="str">
            <v>SHEET</v>
          </cell>
          <cell r="E1296" t="str">
            <v>MSAD-DNO-80</v>
          </cell>
          <cell r="F1296">
            <v>1.2</v>
          </cell>
          <cell r="G1296">
            <v>1106</v>
          </cell>
          <cell r="H1296">
            <v>2195</v>
          </cell>
          <cell r="I1296">
            <v>22.321000000000002</v>
          </cell>
          <cell r="J1296">
            <v>25</v>
          </cell>
          <cell r="K1296">
            <v>30</v>
          </cell>
          <cell r="L1296">
            <v>273</v>
          </cell>
          <cell r="M1296">
            <v>1106</v>
          </cell>
          <cell r="N1296">
            <v>8</v>
          </cell>
          <cell r="O1296">
            <v>4</v>
          </cell>
          <cell r="P1296">
            <v>263</v>
          </cell>
          <cell r="Q1296" t="str">
            <v>17501-7800A-06</v>
          </cell>
          <cell r="R1296" t="str">
            <v>INNER PLATE B</v>
          </cell>
        </row>
        <row r="1297">
          <cell r="A1297" t="str">
            <v>YSP-824-07</v>
          </cell>
          <cell r="B1297" t="str">
            <v>TTTCSSF2</v>
          </cell>
          <cell r="C1297" t="str">
            <v>560</v>
          </cell>
          <cell r="D1297" t="str">
            <v>SHEET</v>
          </cell>
          <cell r="E1297" t="str">
            <v>MSAD-DNO-80</v>
          </cell>
          <cell r="F1297">
            <v>1.2</v>
          </cell>
          <cell r="G1297">
            <v>1106</v>
          </cell>
          <cell r="H1297">
            <v>2195</v>
          </cell>
          <cell r="I1297">
            <v>22.321000000000002</v>
          </cell>
          <cell r="J1297">
            <v>25</v>
          </cell>
          <cell r="K1297">
            <v>30</v>
          </cell>
          <cell r="L1297">
            <v>273</v>
          </cell>
          <cell r="M1297">
            <v>1106</v>
          </cell>
          <cell r="N1297">
            <v>8</v>
          </cell>
          <cell r="O1297">
            <v>4</v>
          </cell>
          <cell r="P1297">
            <v>263</v>
          </cell>
          <cell r="Q1297" t="str">
            <v>17501-7800A-05</v>
          </cell>
          <cell r="R1297" t="str">
            <v>INNER PLATE A</v>
          </cell>
        </row>
        <row r="1298">
          <cell r="A1298" t="str">
            <v>WEC-003</v>
          </cell>
          <cell r="B1298" t="str">
            <v>TTTCSTF1</v>
          </cell>
          <cell r="C1298" t="str">
            <v>728</v>
          </cell>
          <cell r="D1298" t="str">
            <v>CUT SIZE</v>
          </cell>
          <cell r="E1298" t="str">
            <v>ISPHC</v>
          </cell>
          <cell r="F1298">
            <v>12.25</v>
          </cell>
          <cell r="G1298">
            <v>95</v>
          </cell>
          <cell r="H1298">
            <v>567</v>
          </cell>
          <cell r="I1298">
            <v>5.18</v>
          </cell>
          <cell r="J1298">
            <v>100</v>
          </cell>
          <cell r="K1298">
            <v>10</v>
          </cell>
          <cell r="L1298">
            <v>95</v>
          </cell>
          <cell r="M1298">
            <v>567</v>
          </cell>
          <cell r="N1298">
            <v>1</v>
          </cell>
          <cell r="O1298">
            <v>5</v>
          </cell>
          <cell r="P1298">
            <v>110</v>
          </cell>
          <cell r="Q1298" t="str">
            <v>G99-1264E</v>
          </cell>
          <cell r="R1298" t="str">
            <v>FLANGE</v>
          </cell>
        </row>
        <row r="1299">
          <cell r="A1299" t="str">
            <v>WEC-123</v>
          </cell>
          <cell r="B1299" t="str">
            <v>TTTCSTF1</v>
          </cell>
          <cell r="C1299" t="str">
            <v>937</v>
          </cell>
          <cell r="D1299" t="str">
            <v>CUT SIZE</v>
          </cell>
          <cell r="E1299" t="str">
            <v>ISPHC</v>
          </cell>
          <cell r="F1299">
            <v>10</v>
          </cell>
          <cell r="G1299">
            <v>105</v>
          </cell>
          <cell r="H1299">
            <v>800</v>
          </cell>
          <cell r="I1299">
            <v>6.5940000000000003</v>
          </cell>
          <cell r="J1299">
            <v>100</v>
          </cell>
          <cell r="K1299">
            <v>10</v>
          </cell>
          <cell r="L1299">
            <v>105</v>
          </cell>
          <cell r="M1299">
            <v>800</v>
          </cell>
          <cell r="N1299">
            <v>1</v>
          </cell>
          <cell r="O1299">
            <v>9</v>
          </cell>
          <cell r="P1299">
            <v>85</v>
          </cell>
          <cell r="Q1299" t="str">
            <v>G001-0022E</v>
          </cell>
          <cell r="R1299" t="str">
            <v>FLANGE</v>
          </cell>
        </row>
        <row r="1300">
          <cell r="A1300" t="str">
            <v>WEC-700</v>
          </cell>
          <cell r="B1300" t="str">
            <v>TTTCSTF1</v>
          </cell>
          <cell r="C1300" t="str">
            <v>980</v>
          </cell>
          <cell r="D1300" t="str">
            <v>CUT SIZE</v>
          </cell>
          <cell r="E1300" t="str">
            <v>ISPHC</v>
          </cell>
          <cell r="F1300">
            <v>12.25</v>
          </cell>
          <cell r="G1300">
            <v>128</v>
          </cell>
          <cell r="H1300">
            <v>585</v>
          </cell>
          <cell r="I1300">
            <v>7.2009999999999996</v>
          </cell>
          <cell r="J1300">
            <v>100</v>
          </cell>
          <cell r="K1300">
            <v>10</v>
          </cell>
          <cell r="L1300">
            <v>128</v>
          </cell>
          <cell r="M1300">
            <v>585</v>
          </cell>
          <cell r="N1300">
            <v>1</v>
          </cell>
          <cell r="O1300">
            <v>5</v>
          </cell>
          <cell r="P1300">
            <v>108</v>
          </cell>
          <cell r="Q1300" t="str">
            <v>G003-3725A</v>
          </cell>
          <cell r="R1300" t="str">
            <v>FLANGE FRT</v>
          </cell>
        </row>
        <row r="1301">
          <cell r="A1301" t="str">
            <v>AAT-004</v>
          </cell>
          <cell r="B1301" t="str">
            <v>TTTCSTF1</v>
          </cell>
          <cell r="C1301" t="str">
            <v>426</v>
          </cell>
          <cell r="D1301" t="str">
            <v>CUT SIZE</v>
          </cell>
          <cell r="E1301" t="str">
            <v>SAPH440</v>
          </cell>
          <cell r="F1301">
            <v>6</v>
          </cell>
          <cell r="G1301">
            <v>180</v>
          </cell>
          <cell r="H1301">
            <v>1586</v>
          </cell>
          <cell r="I1301">
            <v>13.446</v>
          </cell>
          <cell r="J1301">
            <v>80</v>
          </cell>
          <cell r="K1301">
            <v>15</v>
          </cell>
          <cell r="L1301">
            <v>180</v>
          </cell>
          <cell r="M1301">
            <v>1586</v>
          </cell>
          <cell r="N1301">
            <v>1</v>
          </cell>
          <cell r="O1301">
            <v>12</v>
          </cell>
          <cell r="P1301">
            <v>0</v>
          </cell>
          <cell r="Q1301" t="str">
            <v>UH74-28-L51</v>
          </cell>
          <cell r="R1301" t="str">
            <v>CLAMP SPRING</v>
          </cell>
        </row>
        <row r="1302">
          <cell r="A1302" t="str">
            <v>MMT-034</v>
          </cell>
          <cell r="B1302" t="str">
            <v>TTTCSTF1</v>
          </cell>
          <cell r="C1302" t="str">
            <v>317</v>
          </cell>
          <cell r="D1302" t="str">
            <v>CUT SIZE</v>
          </cell>
          <cell r="E1302" t="str">
            <v>SCGA270C-45/45</v>
          </cell>
          <cell r="F1302">
            <v>1.2</v>
          </cell>
          <cell r="G1302">
            <v>280</v>
          </cell>
          <cell r="H1302">
            <v>390</v>
          </cell>
          <cell r="I1302">
            <v>1.038</v>
          </cell>
          <cell r="J1302">
            <v>800</v>
          </cell>
          <cell r="K1302">
            <v>15</v>
          </cell>
          <cell r="L1302">
            <v>280</v>
          </cell>
          <cell r="M1302">
            <v>390</v>
          </cell>
          <cell r="N1302">
            <v>1</v>
          </cell>
          <cell r="O1302">
            <v>1</v>
          </cell>
          <cell r="P1302">
            <v>366</v>
          </cell>
          <cell r="Q1302" t="str">
            <v>8701A228</v>
          </cell>
          <cell r="R1302" t="str">
            <v>BRKT, RADIO AMPLIFIER</v>
          </cell>
        </row>
        <row r="1303">
          <cell r="A1303" t="str">
            <v>AAT-005-02</v>
          </cell>
          <cell r="B1303" t="str">
            <v>TTTCSTF1</v>
          </cell>
          <cell r="C1303" t="str">
            <v>566</v>
          </cell>
          <cell r="D1303" t="str">
            <v>CUT SIZE</v>
          </cell>
          <cell r="E1303" t="str">
            <v>SPCC-SD</v>
          </cell>
          <cell r="F1303">
            <v>1.6</v>
          </cell>
          <cell r="G1303">
            <v>110</v>
          </cell>
          <cell r="H1303">
            <v>1219</v>
          </cell>
          <cell r="I1303">
            <v>1.6839999999999999</v>
          </cell>
          <cell r="J1303">
            <v>500</v>
          </cell>
          <cell r="K1303">
            <v>15</v>
          </cell>
          <cell r="L1303">
            <v>110</v>
          </cell>
          <cell r="M1303">
            <v>1219</v>
          </cell>
          <cell r="N1303">
            <v>1</v>
          </cell>
          <cell r="O1303">
            <v>33</v>
          </cell>
          <cell r="P1303">
            <v>35</v>
          </cell>
          <cell r="Q1303" t="str">
            <v>UH70-56-032</v>
          </cell>
          <cell r="R1303" t="str">
            <v>BRACKET BATTERY</v>
          </cell>
        </row>
        <row r="1304">
          <cell r="A1304" t="str">
            <v>WEC-400-05</v>
          </cell>
          <cell r="B1304" t="str">
            <v>TTTCSTF1</v>
          </cell>
          <cell r="C1304" t="str">
            <v>265</v>
          </cell>
          <cell r="D1304" t="str">
            <v>CUT SIZE</v>
          </cell>
          <cell r="E1304" t="str">
            <v>SUS409</v>
          </cell>
          <cell r="F1304">
            <v>1.2</v>
          </cell>
          <cell r="G1304">
            <v>170</v>
          </cell>
          <cell r="H1304">
            <v>475</v>
          </cell>
          <cell r="I1304">
            <v>0.751</v>
          </cell>
          <cell r="J1304">
            <v>400</v>
          </cell>
          <cell r="K1304">
            <v>15</v>
          </cell>
          <cell r="L1304">
            <v>170</v>
          </cell>
          <cell r="M1304">
            <v>475</v>
          </cell>
          <cell r="N1304">
            <v>1</v>
          </cell>
          <cell r="O1304">
            <v>1</v>
          </cell>
          <cell r="P1304">
            <v>0</v>
          </cell>
          <cell r="Q1304" t="str">
            <v>223003</v>
          </cell>
          <cell r="R1304" t="str">
            <v>OUTLET PIPE</v>
          </cell>
        </row>
        <row r="1305">
          <cell r="A1305" t="str">
            <v>WEC-400-04</v>
          </cell>
          <cell r="B1305" t="str">
            <v>TTTCSTF1</v>
          </cell>
          <cell r="C1305" t="str">
            <v>269</v>
          </cell>
          <cell r="D1305" t="str">
            <v>CUT SIZE</v>
          </cell>
          <cell r="E1305" t="str">
            <v>SUS409</v>
          </cell>
          <cell r="F1305">
            <v>1.2</v>
          </cell>
          <cell r="G1305">
            <v>338</v>
          </cell>
          <cell r="H1305">
            <v>154</v>
          </cell>
          <cell r="I1305">
            <v>0.48399999999999999</v>
          </cell>
          <cell r="J1305">
            <v>400</v>
          </cell>
          <cell r="K1305">
            <v>15</v>
          </cell>
          <cell r="L1305">
            <v>338</v>
          </cell>
          <cell r="M1305">
            <v>154</v>
          </cell>
          <cell r="N1305">
            <v>1</v>
          </cell>
          <cell r="O1305">
            <v>1</v>
          </cell>
          <cell r="P1305">
            <v>0</v>
          </cell>
          <cell r="Q1305" t="str">
            <v>208569</v>
          </cell>
          <cell r="R1305" t="str">
            <v>INLET PIPE</v>
          </cell>
        </row>
        <row r="1306">
          <cell r="A1306" t="str">
            <v>WEC-401-04</v>
          </cell>
          <cell r="B1306" t="str">
            <v>TTTCSTF1</v>
          </cell>
          <cell r="C1306" t="str">
            <v>272</v>
          </cell>
          <cell r="D1306" t="str">
            <v>CUT SIZE</v>
          </cell>
          <cell r="E1306" t="str">
            <v>SUS409</v>
          </cell>
          <cell r="F1306">
            <v>1.2</v>
          </cell>
          <cell r="G1306">
            <v>346</v>
          </cell>
          <cell r="H1306">
            <v>170</v>
          </cell>
          <cell r="I1306">
            <v>0.54700000000000004</v>
          </cell>
          <cell r="J1306">
            <v>400</v>
          </cell>
          <cell r="K1306">
            <v>15</v>
          </cell>
          <cell r="L1306">
            <v>346</v>
          </cell>
          <cell r="M1306">
            <v>170</v>
          </cell>
          <cell r="N1306">
            <v>1</v>
          </cell>
          <cell r="O1306">
            <v>1</v>
          </cell>
          <cell r="P1306">
            <v>0</v>
          </cell>
          <cell r="Q1306" t="str">
            <v>222986</v>
          </cell>
          <cell r="R1306" t="str">
            <v>OUTLET PIPE</v>
          </cell>
        </row>
        <row r="1307">
          <cell r="A1307" t="str">
            <v>WEC-122-04</v>
          </cell>
          <cell r="B1307" t="str">
            <v>TTTCSTF1</v>
          </cell>
          <cell r="C1307" t="str">
            <v>626</v>
          </cell>
          <cell r="D1307" t="str">
            <v>COIL</v>
          </cell>
          <cell r="E1307" t="str">
            <v>SUS409</v>
          </cell>
          <cell r="F1307">
            <v>1.2</v>
          </cell>
          <cell r="G1307">
            <v>313</v>
          </cell>
          <cell r="H1307">
            <v>0</v>
          </cell>
          <cell r="I1307">
            <v>800</v>
          </cell>
          <cell r="J1307">
            <v>1</v>
          </cell>
          <cell r="K1307">
            <v>15</v>
          </cell>
          <cell r="L1307">
            <v>313</v>
          </cell>
          <cell r="M1307">
            <v>0</v>
          </cell>
          <cell r="N1307">
            <v>1</v>
          </cell>
          <cell r="O1307">
            <v>1176</v>
          </cell>
          <cell r="P1307">
            <v>233</v>
          </cell>
          <cell r="Q1307" t="str">
            <v>G001-7435A</v>
          </cell>
          <cell r="R1307" t="str">
            <v>PARTTITION NO.1</v>
          </cell>
        </row>
        <row r="1308">
          <cell r="A1308" t="str">
            <v>WEC-122-05</v>
          </cell>
          <cell r="B1308" t="str">
            <v>TTTCSTF1</v>
          </cell>
          <cell r="C1308" t="str">
            <v>626</v>
          </cell>
          <cell r="D1308" t="str">
            <v>COIL</v>
          </cell>
          <cell r="E1308" t="str">
            <v>SUS409</v>
          </cell>
          <cell r="F1308">
            <v>1.2</v>
          </cell>
          <cell r="G1308">
            <v>313</v>
          </cell>
          <cell r="H1308">
            <v>0</v>
          </cell>
          <cell r="I1308">
            <v>800</v>
          </cell>
          <cell r="J1308">
            <v>1</v>
          </cell>
          <cell r="K1308">
            <v>15</v>
          </cell>
          <cell r="L1308">
            <v>313</v>
          </cell>
          <cell r="M1308">
            <v>0</v>
          </cell>
          <cell r="N1308">
            <v>1</v>
          </cell>
          <cell r="O1308">
            <v>1176</v>
          </cell>
          <cell r="P1308">
            <v>233</v>
          </cell>
          <cell r="Q1308" t="str">
            <v>G001-7436A</v>
          </cell>
          <cell r="R1308" t="str">
            <v>PARTTITION NO.2</v>
          </cell>
        </row>
        <row r="1309">
          <cell r="A1309" t="str">
            <v>WEC-122-06</v>
          </cell>
          <cell r="B1309" t="str">
            <v>TTTCSTF1</v>
          </cell>
          <cell r="C1309" t="str">
            <v>626</v>
          </cell>
          <cell r="D1309" t="str">
            <v>COIL</v>
          </cell>
          <cell r="E1309" t="str">
            <v>SUS409</v>
          </cell>
          <cell r="F1309">
            <v>1.2</v>
          </cell>
          <cell r="G1309">
            <v>313</v>
          </cell>
          <cell r="H1309">
            <v>0</v>
          </cell>
          <cell r="I1309">
            <v>800</v>
          </cell>
          <cell r="J1309">
            <v>1</v>
          </cell>
          <cell r="K1309">
            <v>15</v>
          </cell>
          <cell r="L1309">
            <v>313</v>
          </cell>
          <cell r="M1309">
            <v>0</v>
          </cell>
          <cell r="N1309">
            <v>1</v>
          </cell>
          <cell r="O1309">
            <v>1176</v>
          </cell>
          <cell r="P1309">
            <v>233</v>
          </cell>
          <cell r="Q1309" t="str">
            <v>G001-7437A</v>
          </cell>
          <cell r="R1309" t="str">
            <v>PARTTITION NO.3</v>
          </cell>
        </row>
        <row r="1310">
          <cell r="A1310" t="str">
            <v>WEC-122-07</v>
          </cell>
          <cell r="B1310" t="str">
            <v>TTTCSTF1</v>
          </cell>
          <cell r="C1310" t="str">
            <v>626</v>
          </cell>
          <cell r="D1310" t="str">
            <v>COIL</v>
          </cell>
          <cell r="E1310" t="str">
            <v>SUS409</v>
          </cell>
          <cell r="F1310">
            <v>1.2</v>
          </cell>
          <cell r="G1310">
            <v>313</v>
          </cell>
          <cell r="H1310">
            <v>0</v>
          </cell>
          <cell r="I1310">
            <v>800</v>
          </cell>
          <cell r="J1310">
            <v>1</v>
          </cell>
          <cell r="K1310">
            <v>15</v>
          </cell>
          <cell r="L1310">
            <v>313</v>
          </cell>
          <cell r="M1310">
            <v>0</v>
          </cell>
          <cell r="N1310">
            <v>1</v>
          </cell>
          <cell r="O1310">
            <v>1176</v>
          </cell>
          <cell r="P1310">
            <v>233</v>
          </cell>
          <cell r="Q1310" t="str">
            <v>G001-7438A</v>
          </cell>
          <cell r="R1310" t="str">
            <v>PARTTITION NO.4</v>
          </cell>
        </row>
        <row r="1311">
          <cell r="A1311" t="str">
            <v>WEC-133-04</v>
          </cell>
          <cell r="B1311" t="str">
            <v>TTTCSTF1</v>
          </cell>
          <cell r="C1311" t="str">
            <v>626</v>
          </cell>
          <cell r="D1311" t="str">
            <v>COIL</v>
          </cell>
          <cell r="E1311" t="str">
            <v>SUS409</v>
          </cell>
          <cell r="F1311">
            <v>1.2</v>
          </cell>
          <cell r="G1311">
            <v>313</v>
          </cell>
          <cell r="H1311">
            <v>0</v>
          </cell>
          <cell r="I1311">
            <v>800</v>
          </cell>
          <cell r="J1311">
            <v>1</v>
          </cell>
          <cell r="K1311">
            <v>15</v>
          </cell>
          <cell r="L1311">
            <v>313</v>
          </cell>
          <cell r="M1311">
            <v>0</v>
          </cell>
          <cell r="N1311">
            <v>1</v>
          </cell>
          <cell r="O1311">
            <v>1776</v>
          </cell>
          <cell r="P1311">
            <v>225</v>
          </cell>
          <cell r="Q1311" t="str">
            <v>G001-2950A</v>
          </cell>
          <cell r="R1311" t="str">
            <v>PARTTITION NO.1</v>
          </cell>
        </row>
        <row r="1312">
          <cell r="A1312" t="str">
            <v>WEC-133-05</v>
          </cell>
          <cell r="B1312" t="str">
            <v>TTTCSTF1</v>
          </cell>
          <cell r="C1312" t="str">
            <v>626</v>
          </cell>
          <cell r="D1312" t="str">
            <v>COIL</v>
          </cell>
          <cell r="E1312" t="str">
            <v>SUS409</v>
          </cell>
          <cell r="F1312">
            <v>1.2</v>
          </cell>
          <cell r="G1312">
            <v>313</v>
          </cell>
          <cell r="H1312">
            <v>0</v>
          </cell>
          <cell r="I1312">
            <v>800</v>
          </cell>
          <cell r="J1312">
            <v>1</v>
          </cell>
          <cell r="K1312">
            <v>15</v>
          </cell>
          <cell r="L1312">
            <v>313</v>
          </cell>
          <cell r="M1312">
            <v>0</v>
          </cell>
          <cell r="N1312">
            <v>1</v>
          </cell>
          <cell r="O1312">
            <v>1776</v>
          </cell>
          <cell r="P1312">
            <v>233</v>
          </cell>
          <cell r="Q1312" t="str">
            <v>G001-2951A</v>
          </cell>
          <cell r="R1312" t="str">
            <v>PARTTITION NO.2</v>
          </cell>
        </row>
        <row r="1313">
          <cell r="A1313" t="str">
            <v>WEC-133-06</v>
          </cell>
          <cell r="B1313" t="str">
            <v>TTTCSTF1</v>
          </cell>
          <cell r="C1313" t="str">
            <v>626</v>
          </cell>
          <cell r="D1313" t="str">
            <v>COIL</v>
          </cell>
          <cell r="E1313" t="str">
            <v>SUS409</v>
          </cell>
          <cell r="F1313">
            <v>1.2</v>
          </cell>
          <cell r="G1313">
            <v>313</v>
          </cell>
          <cell r="H1313">
            <v>0</v>
          </cell>
          <cell r="I1313">
            <v>800</v>
          </cell>
          <cell r="J1313">
            <v>1</v>
          </cell>
          <cell r="K1313">
            <v>15</v>
          </cell>
          <cell r="L1313">
            <v>313</v>
          </cell>
          <cell r="M1313">
            <v>0</v>
          </cell>
          <cell r="N1313">
            <v>1</v>
          </cell>
          <cell r="O1313">
            <v>1776</v>
          </cell>
          <cell r="P1313">
            <v>233</v>
          </cell>
          <cell r="Q1313" t="str">
            <v>G001-2952A</v>
          </cell>
          <cell r="R1313" t="str">
            <v>PARTTITION NO.3</v>
          </cell>
        </row>
        <row r="1314">
          <cell r="A1314" t="str">
            <v>WEC-322-04</v>
          </cell>
          <cell r="B1314" t="str">
            <v>TTTCSTF1</v>
          </cell>
          <cell r="C1314" t="str">
            <v>626</v>
          </cell>
          <cell r="D1314" t="str">
            <v>COIL</v>
          </cell>
          <cell r="E1314" t="str">
            <v>SUS409</v>
          </cell>
          <cell r="F1314">
            <v>1.2</v>
          </cell>
          <cell r="G1314">
            <v>313</v>
          </cell>
          <cell r="H1314">
            <v>0</v>
          </cell>
          <cell r="I1314">
            <v>800</v>
          </cell>
          <cell r="J1314">
            <v>1</v>
          </cell>
          <cell r="K1314">
            <v>15</v>
          </cell>
          <cell r="L1314">
            <v>313</v>
          </cell>
          <cell r="M1314">
            <v>0</v>
          </cell>
          <cell r="N1314">
            <v>1</v>
          </cell>
          <cell r="O1314">
            <v>1174</v>
          </cell>
          <cell r="P1314">
            <v>234</v>
          </cell>
          <cell r="Q1314" t="str">
            <v>G0025981B</v>
          </cell>
          <cell r="R1314" t="str">
            <v>PARTITION#1</v>
          </cell>
        </row>
        <row r="1315">
          <cell r="A1315" t="str">
            <v>WEC-322-05</v>
          </cell>
          <cell r="B1315" t="str">
            <v>TTTCSTF1</v>
          </cell>
          <cell r="C1315" t="str">
            <v>626</v>
          </cell>
          <cell r="D1315" t="str">
            <v>COIL</v>
          </cell>
          <cell r="E1315" t="str">
            <v>SUS409</v>
          </cell>
          <cell r="F1315">
            <v>1.2</v>
          </cell>
          <cell r="G1315">
            <v>313</v>
          </cell>
          <cell r="H1315">
            <v>0</v>
          </cell>
          <cell r="I1315">
            <v>800</v>
          </cell>
          <cell r="J1315">
            <v>1</v>
          </cell>
          <cell r="K1315">
            <v>15</v>
          </cell>
          <cell r="L1315">
            <v>313</v>
          </cell>
          <cell r="M1315">
            <v>0</v>
          </cell>
          <cell r="N1315">
            <v>1</v>
          </cell>
          <cell r="O1315">
            <v>1176</v>
          </cell>
          <cell r="P1315">
            <v>233</v>
          </cell>
          <cell r="Q1315" t="str">
            <v>G0025982B</v>
          </cell>
          <cell r="R1315" t="str">
            <v>PARTITION#2</v>
          </cell>
        </row>
        <row r="1316">
          <cell r="A1316" t="str">
            <v>WEC-322-06</v>
          </cell>
          <cell r="B1316" t="str">
            <v>TTTCSTF1</v>
          </cell>
          <cell r="C1316" t="str">
            <v>626</v>
          </cell>
          <cell r="D1316" t="str">
            <v>COIL</v>
          </cell>
          <cell r="E1316" t="str">
            <v>SUS409</v>
          </cell>
          <cell r="F1316">
            <v>1.2</v>
          </cell>
          <cell r="G1316">
            <v>313</v>
          </cell>
          <cell r="H1316">
            <v>0</v>
          </cell>
          <cell r="I1316">
            <v>800</v>
          </cell>
          <cell r="J1316">
            <v>1</v>
          </cell>
          <cell r="K1316">
            <v>15</v>
          </cell>
          <cell r="L1316">
            <v>313</v>
          </cell>
          <cell r="M1316">
            <v>0</v>
          </cell>
          <cell r="N1316">
            <v>1</v>
          </cell>
          <cell r="O1316">
            <v>1176</v>
          </cell>
          <cell r="P1316">
            <v>233</v>
          </cell>
          <cell r="Q1316" t="str">
            <v>G0025983B</v>
          </cell>
          <cell r="R1316" t="str">
            <v>PARTITION#3</v>
          </cell>
        </row>
        <row r="1317">
          <cell r="A1317" t="str">
            <v>WEC-401-07</v>
          </cell>
          <cell r="B1317" t="str">
            <v>TTTCSTF1</v>
          </cell>
          <cell r="C1317" t="str">
            <v>676</v>
          </cell>
          <cell r="D1317" t="str">
            <v>CUT SIZE</v>
          </cell>
          <cell r="E1317" t="str">
            <v>SUS409</v>
          </cell>
          <cell r="F1317">
            <v>0.5</v>
          </cell>
          <cell r="G1317">
            <v>426</v>
          </cell>
          <cell r="H1317">
            <v>640</v>
          </cell>
          <cell r="I1317">
            <v>1.056</v>
          </cell>
          <cell r="J1317">
            <v>500</v>
          </cell>
          <cell r="K1317">
            <v>10</v>
          </cell>
          <cell r="L1317">
            <v>426</v>
          </cell>
          <cell r="M1317">
            <v>640</v>
          </cell>
          <cell r="N1317">
            <v>1</v>
          </cell>
          <cell r="O1317">
            <v>1</v>
          </cell>
          <cell r="P1317">
            <v>0</v>
          </cell>
          <cell r="Q1317" t="str">
            <v>205098-02</v>
          </cell>
          <cell r="R1317" t="str">
            <v>OUTER CASE</v>
          </cell>
        </row>
        <row r="1318">
          <cell r="A1318" t="str">
            <v>WEC-400-07</v>
          </cell>
          <cell r="B1318" t="str">
            <v>TTTCSTF1</v>
          </cell>
          <cell r="C1318" t="str">
            <v>708</v>
          </cell>
          <cell r="D1318" t="str">
            <v>CUT SIZE</v>
          </cell>
          <cell r="E1318" t="str">
            <v>SUS409</v>
          </cell>
          <cell r="F1318">
            <v>0.5</v>
          </cell>
          <cell r="G1318">
            <v>371</v>
          </cell>
          <cell r="H1318">
            <v>825</v>
          </cell>
          <cell r="I1318">
            <v>1.1859999999999999</v>
          </cell>
          <cell r="J1318">
            <v>500</v>
          </cell>
          <cell r="K1318">
            <v>10</v>
          </cell>
          <cell r="L1318">
            <v>371</v>
          </cell>
          <cell r="M1318">
            <v>825</v>
          </cell>
          <cell r="N1318">
            <v>1</v>
          </cell>
          <cell r="O1318">
            <v>1</v>
          </cell>
          <cell r="P1318">
            <v>0</v>
          </cell>
          <cell r="Q1318" t="str">
            <v>201726-02</v>
          </cell>
          <cell r="R1318" t="str">
            <v>OUTER CASE</v>
          </cell>
        </row>
        <row r="1319">
          <cell r="A1319" t="str">
            <v>WEC-213-01</v>
          </cell>
          <cell r="B1319" t="str">
            <v>TTTCSTF1</v>
          </cell>
          <cell r="C1319" t="str">
            <v>730</v>
          </cell>
          <cell r="D1319" t="str">
            <v>CUT SIZE</v>
          </cell>
          <cell r="E1319" t="str">
            <v>SUS409</v>
          </cell>
          <cell r="F1319">
            <v>1.2</v>
          </cell>
          <cell r="G1319">
            <v>245</v>
          </cell>
          <cell r="H1319">
            <v>178.5</v>
          </cell>
          <cell r="I1319">
            <v>0.40699999999999997</v>
          </cell>
          <cell r="J1319">
            <v>1000</v>
          </cell>
          <cell r="K1319">
            <v>10</v>
          </cell>
          <cell r="L1319">
            <v>245</v>
          </cell>
          <cell r="M1319">
            <v>178.5</v>
          </cell>
          <cell r="N1319">
            <v>1</v>
          </cell>
          <cell r="O1319">
            <v>1</v>
          </cell>
          <cell r="P1319">
            <v>0</v>
          </cell>
          <cell r="Q1319" t="str">
            <v>G001-2954A</v>
          </cell>
          <cell r="R1319" t="str">
            <v>INLEL PERF TUBE</v>
          </cell>
        </row>
        <row r="1320">
          <cell r="A1320" t="str">
            <v>WEC-213-02</v>
          </cell>
          <cell r="B1320" t="str">
            <v>TTTCSTF1</v>
          </cell>
          <cell r="C1320" t="str">
            <v>757</v>
          </cell>
          <cell r="D1320" t="str">
            <v>CUT SIZE</v>
          </cell>
          <cell r="E1320" t="str">
            <v>SUS409</v>
          </cell>
          <cell r="F1320">
            <v>1.2</v>
          </cell>
          <cell r="G1320">
            <v>357</v>
          </cell>
          <cell r="H1320">
            <v>170</v>
          </cell>
          <cell r="I1320">
            <v>0.56399999999999995</v>
          </cell>
          <cell r="J1320">
            <v>1000</v>
          </cell>
          <cell r="K1320">
            <v>10</v>
          </cell>
          <cell r="L1320">
            <v>357</v>
          </cell>
          <cell r="M1320">
            <v>170</v>
          </cell>
          <cell r="N1320">
            <v>1</v>
          </cell>
          <cell r="O1320">
            <v>1</v>
          </cell>
          <cell r="P1320">
            <v>0</v>
          </cell>
          <cell r="Q1320" t="str">
            <v>G001-2955A</v>
          </cell>
          <cell r="R1320" t="str">
            <v>OUTLET PERF TUBE</v>
          </cell>
        </row>
        <row r="1321">
          <cell r="A1321" t="str">
            <v>WEC-112-02</v>
          </cell>
          <cell r="B1321" t="str">
            <v>TTTCSTF1</v>
          </cell>
          <cell r="C1321" t="str">
            <v>821</v>
          </cell>
          <cell r="D1321" t="str">
            <v>COIL</v>
          </cell>
          <cell r="E1321" t="str">
            <v>SUS409</v>
          </cell>
          <cell r="F1321">
            <v>1</v>
          </cell>
          <cell r="G1321">
            <v>97</v>
          </cell>
          <cell r="H1321">
            <v>0</v>
          </cell>
          <cell r="I1321">
            <v>500</v>
          </cell>
          <cell r="J1321">
            <v>1</v>
          </cell>
          <cell r="K1321">
            <v>15</v>
          </cell>
          <cell r="L1321">
            <v>97</v>
          </cell>
          <cell r="M1321">
            <v>0</v>
          </cell>
          <cell r="N1321">
            <v>1</v>
          </cell>
          <cell r="O1321">
            <v>14706</v>
          </cell>
          <cell r="P1321">
            <v>45</v>
          </cell>
          <cell r="Q1321" t="str">
            <v>G0014325A</v>
          </cell>
          <cell r="R1321" t="str">
            <v>PORT LINER</v>
          </cell>
        </row>
        <row r="1322">
          <cell r="A1322" t="str">
            <v>WEC-133-09</v>
          </cell>
          <cell r="B1322" t="str">
            <v>TTTCSTF1</v>
          </cell>
          <cell r="C1322" t="str">
            <v>822</v>
          </cell>
          <cell r="D1322" t="str">
            <v>CUT SIZE</v>
          </cell>
          <cell r="E1322" t="str">
            <v>SUS409</v>
          </cell>
          <cell r="F1322">
            <v>1.2</v>
          </cell>
          <cell r="G1322">
            <v>178.5</v>
          </cell>
          <cell r="H1322">
            <v>276.8</v>
          </cell>
          <cell r="I1322">
            <v>0.46</v>
          </cell>
          <cell r="J1322">
            <v>500</v>
          </cell>
          <cell r="K1322">
            <v>15</v>
          </cell>
          <cell r="L1322">
            <v>277</v>
          </cell>
          <cell r="M1322">
            <v>179</v>
          </cell>
          <cell r="N1322">
            <v>1</v>
          </cell>
          <cell r="O1322">
            <v>1</v>
          </cell>
          <cell r="P1322">
            <v>179</v>
          </cell>
          <cell r="Q1322" t="str">
            <v>G001-2086A</v>
          </cell>
          <cell r="R1322" t="str">
            <v>PERF INLET</v>
          </cell>
        </row>
        <row r="1323">
          <cell r="A1323" t="str">
            <v>WEC-122-12</v>
          </cell>
          <cell r="B1323" t="str">
            <v>TTTCSTF1</v>
          </cell>
          <cell r="C1323" t="str">
            <v>824</v>
          </cell>
          <cell r="D1323" t="str">
            <v>CUT SIZE</v>
          </cell>
          <cell r="E1323" t="str">
            <v>SUS409</v>
          </cell>
          <cell r="F1323">
            <v>1.2</v>
          </cell>
          <cell r="G1323">
            <v>159</v>
          </cell>
          <cell r="H1323">
            <v>340</v>
          </cell>
          <cell r="I1323">
            <v>0.503</v>
          </cell>
          <cell r="J1323">
            <v>500</v>
          </cell>
          <cell r="K1323">
            <v>15</v>
          </cell>
          <cell r="L1323">
            <v>159</v>
          </cell>
          <cell r="M1323">
            <v>340</v>
          </cell>
          <cell r="N1323">
            <v>1</v>
          </cell>
          <cell r="O1323">
            <v>1</v>
          </cell>
          <cell r="P1323">
            <v>0</v>
          </cell>
          <cell r="Q1323" t="str">
            <v>G001-5946A</v>
          </cell>
          <cell r="R1323" t="str">
            <v>PERF OUTLET</v>
          </cell>
        </row>
        <row r="1324">
          <cell r="A1324" t="str">
            <v>WEC-122-13</v>
          </cell>
          <cell r="B1324" t="str">
            <v>TTTCSTF1</v>
          </cell>
          <cell r="C1324" t="str">
            <v>825</v>
          </cell>
          <cell r="D1324" t="str">
            <v>CUT SIZE</v>
          </cell>
          <cell r="E1324" t="str">
            <v>SUS409</v>
          </cell>
          <cell r="F1324">
            <v>1.2</v>
          </cell>
          <cell r="G1324">
            <v>139</v>
          </cell>
          <cell r="H1324">
            <v>340</v>
          </cell>
          <cell r="I1324">
            <v>0.44</v>
          </cell>
          <cell r="J1324">
            <v>500</v>
          </cell>
          <cell r="K1324">
            <v>15</v>
          </cell>
          <cell r="L1324">
            <v>139</v>
          </cell>
          <cell r="M1324">
            <v>340</v>
          </cell>
          <cell r="N1324">
            <v>1</v>
          </cell>
          <cell r="O1324">
            <v>1</v>
          </cell>
          <cell r="P1324">
            <v>0</v>
          </cell>
          <cell r="Q1324" t="str">
            <v>G001-3386A</v>
          </cell>
          <cell r="R1324" t="str">
            <v>RETURN PERF. TUBE</v>
          </cell>
        </row>
        <row r="1325">
          <cell r="A1325" t="str">
            <v>WEC-122-02</v>
          </cell>
          <cell r="B1325" t="str">
            <v>TTTCSTF1</v>
          </cell>
          <cell r="C1325" t="str">
            <v>826</v>
          </cell>
          <cell r="D1325" t="str">
            <v>COIL</v>
          </cell>
          <cell r="E1325" t="str">
            <v>SUS409</v>
          </cell>
          <cell r="F1325">
            <v>1.2</v>
          </cell>
          <cell r="G1325">
            <v>340</v>
          </cell>
          <cell r="H1325">
            <v>0</v>
          </cell>
          <cell r="I1325">
            <v>800</v>
          </cell>
          <cell r="J1325">
            <v>1</v>
          </cell>
          <cell r="K1325">
            <v>15</v>
          </cell>
          <cell r="L1325">
            <v>340</v>
          </cell>
          <cell r="M1325">
            <v>0</v>
          </cell>
          <cell r="N1325">
            <v>1</v>
          </cell>
          <cell r="O1325">
            <v>943</v>
          </cell>
          <cell r="P1325">
            <v>268</v>
          </cell>
          <cell r="Q1325" t="str">
            <v>G001-7433A</v>
          </cell>
          <cell r="R1325" t="str">
            <v>HEAD INLET</v>
          </cell>
        </row>
        <row r="1326">
          <cell r="A1326" t="str">
            <v>WEC-122-03</v>
          </cell>
          <cell r="B1326" t="str">
            <v>TTTCSTF1</v>
          </cell>
          <cell r="C1326" t="str">
            <v>826</v>
          </cell>
          <cell r="D1326" t="str">
            <v>COIL</v>
          </cell>
          <cell r="E1326" t="str">
            <v>SUS409</v>
          </cell>
          <cell r="F1326">
            <v>1.2</v>
          </cell>
          <cell r="G1326">
            <v>340</v>
          </cell>
          <cell r="H1326">
            <v>0</v>
          </cell>
          <cell r="I1326">
            <v>800</v>
          </cell>
          <cell r="J1326">
            <v>1</v>
          </cell>
          <cell r="K1326">
            <v>15</v>
          </cell>
          <cell r="L1326">
            <v>340</v>
          </cell>
          <cell r="M1326">
            <v>0</v>
          </cell>
          <cell r="N1326">
            <v>1</v>
          </cell>
          <cell r="O1326">
            <v>943</v>
          </cell>
          <cell r="P1326">
            <v>268</v>
          </cell>
          <cell r="Q1326" t="str">
            <v>G001-7434A</v>
          </cell>
          <cell r="R1326" t="str">
            <v>HEAD OUTLET</v>
          </cell>
        </row>
        <row r="1327">
          <cell r="A1327" t="str">
            <v>WEC-133-02</v>
          </cell>
          <cell r="B1327" t="str">
            <v>TTTCSTF1</v>
          </cell>
          <cell r="C1327" t="str">
            <v>826</v>
          </cell>
          <cell r="D1327" t="str">
            <v>COIL</v>
          </cell>
          <cell r="E1327" t="str">
            <v>SUS409</v>
          </cell>
          <cell r="F1327">
            <v>1.2</v>
          </cell>
          <cell r="G1327">
            <v>340</v>
          </cell>
          <cell r="H1327">
            <v>0</v>
          </cell>
          <cell r="I1327">
            <v>800</v>
          </cell>
          <cell r="J1327">
            <v>1</v>
          </cell>
          <cell r="K1327">
            <v>15</v>
          </cell>
          <cell r="L1327">
            <v>340</v>
          </cell>
          <cell r="M1327">
            <v>0</v>
          </cell>
          <cell r="N1327">
            <v>1</v>
          </cell>
          <cell r="O1327">
            <v>943</v>
          </cell>
          <cell r="P1327">
            <v>259</v>
          </cell>
          <cell r="Q1327" t="str">
            <v>G001-2948A</v>
          </cell>
          <cell r="R1327" t="str">
            <v>HEAD INLET</v>
          </cell>
        </row>
        <row r="1328">
          <cell r="A1328" t="str">
            <v>WEC-133-03</v>
          </cell>
          <cell r="B1328" t="str">
            <v>TTTCSTF1</v>
          </cell>
          <cell r="C1328" t="str">
            <v>826</v>
          </cell>
          <cell r="D1328" t="str">
            <v>COIL</v>
          </cell>
          <cell r="E1328" t="str">
            <v>SUS409</v>
          </cell>
          <cell r="F1328">
            <v>1.2</v>
          </cell>
          <cell r="G1328">
            <v>340</v>
          </cell>
          <cell r="H1328">
            <v>0</v>
          </cell>
          <cell r="I1328">
            <v>800</v>
          </cell>
          <cell r="J1328">
            <v>1</v>
          </cell>
          <cell r="K1328">
            <v>15</v>
          </cell>
          <cell r="L1328">
            <v>340</v>
          </cell>
          <cell r="M1328">
            <v>0</v>
          </cell>
          <cell r="N1328">
            <v>1</v>
          </cell>
          <cell r="O1328">
            <v>943</v>
          </cell>
          <cell r="P1328">
            <v>259</v>
          </cell>
          <cell r="Q1328" t="str">
            <v>G001-2949A</v>
          </cell>
          <cell r="R1328" t="str">
            <v>HEAD OUTLET</v>
          </cell>
        </row>
        <row r="1329">
          <cell r="A1329" t="str">
            <v>WEC-322-02</v>
          </cell>
          <cell r="B1329" t="str">
            <v>TTTCSTF1</v>
          </cell>
          <cell r="C1329" t="str">
            <v>826</v>
          </cell>
          <cell r="D1329" t="str">
            <v>COIL</v>
          </cell>
          <cell r="E1329" t="str">
            <v>SUS409</v>
          </cell>
          <cell r="F1329">
            <v>1.2</v>
          </cell>
          <cell r="G1329">
            <v>340</v>
          </cell>
          <cell r="H1329">
            <v>0</v>
          </cell>
          <cell r="I1329">
            <v>800</v>
          </cell>
          <cell r="J1329">
            <v>1</v>
          </cell>
          <cell r="K1329">
            <v>15</v>
          </cell>
          <cell r="L1329">
            <v>340</v>
          </cell>
          <cell r="M1329">
            <v>0</v>
          </cell>
          <cell r="N1329">
            <v>1</v>
          </cell>
          <cell r="O1329">
            <v>943</v>
          </cell>
          <cell r="P1329">
            <v>268</v>
          </cell>
          <cell r="Q1329" t="str">
            <v>G0025977B</v>
          </cell>
          <cell r="R1329" t="str">
            <v>HEAD INLET</v>
          </cell>
        </row>
        <row r="1330">
          <cell r="A1330" t="str">
            <v>WEC-322-03</v>
          </cell>
          <cell r="B1330" t="str">
            <v>TTTCSTF1</v>
          </cell>
          <cell r="C1330" t="str">
            <v>826</v>
          </cell>
          <cell r="D1330" t="str">
            <v>COIL</v>
          </cell>
          <cell r="E1330" t="str">
            <v>SUS409</v>
          </cell>
          <cell r="F1330">
            <v>1.2</v>
          </cell>
          <cell r="G1330">
            <v>340</v>
          </cell>
          <cell r="H1330">
            <v>0</v>
          </cell>
          <cell r="I1330">
            <v>800</v>
          </cell>
          <cell r="J1330">
            <v>1</v>
          </cell>
          <cell r="K1330">
            <v>15</v>
          </cell>
          <cell r="L1330">
            <v>340</v>
          </cell>
          <cell r="M1330">
            <v>0</v>
          </cell>
          <cell r="N1330">
            <v>1</v>
          </cell>
          <cell r="O1330">
            <v>943</v>
          </cell>
          <cell r="P1330">
            <v>265</v>
          </cell>
          <cell r="Q1330" t="str">
            <v>G0025978B</v>
          </cell>
          <cell r="R1330" t="str">
            <v>HEAD OUTLET</v>
          </cell>
        </row>
        <row r="1331">
          <cell r="A1331" t="str">
            <v>WEC-133-10</v>
          </cell>
          <cell r="B1331" t="str">
            <v>TTTCSTF1</v>
          </cell>
          <cell r="C1331" t="str">
            <v>827</v>
          </cell>
          <cell r="D1331" t="str">
            <v>CUT SIZE</v>
          </cell>
          <cell r="E1331" t="str">
            <v>SUS409</v>
          </cell>
          <cell r="F1331">
            <v>1.2</v>
          </cell>
          <cell r="G1331">
            <v>191.8</v>
          </cell>
          <cell r="H1331">
            <v>357</v>
          </cell>
          <cell r="I1331">
            <v>0.63700000000000001</v>
          </cell>
          <cell r="J1331">
            <v>500</v>
          </cell>
          <cell r="K1331">
            <v>15</v>
          </cell>
          <cell r="L1331">
            <v>357</v>
          </cell>
          <cell r="M1331">
            <v>192</v>
          </cell>
          <cell r="N1331">
            <v>1</v>
          </cell>
          <cell r="O1331">
            <v>1</v>
          </cell>
          <cell r="P1331">
            <v>191</v>
          </cell>
          <cell r="Q1331" t="str">
            <v>G001-2085A</v>
          </cell>
          <cell r="R1331" t="str">
            <v>PERF OUTLET</v>
          </cell>
        </row>
        <row r="1332">
          <cell r="A1332" t="str">
            <v>WEC-400-01</v>
          </cell>
          <cell r="B1332" t="str">
            <v>TTTCSTF1</v>
          </cell>
          <cell r="C1332" t="str">
            <v>945</v>
          </cell>
          <cell r="D1332" t="str">
            <v>CUT SIZE</v>
          </cell>
          <cell r="E1332" t="str">
            <v>SUS409</v>
          </cell>
          <cell r="F1332">
            <v>0.5</v>
          </cell>
          <cell r="G1332">
            <v>367</v>
          </cell>
          <cell r="H1332">
            <v>825</v>
          </cell>
          <cell r="I1332">
            <v>1.173</v>
          </cell>
          <cell r="J1332">
            <v>500</v>
          </cell>
          <cell r="K1332">
            <v>10</v>
          </cell>
          <cell r="L1332">
            <v>367</v>
          </cell>
          <cell r="M1332">
            <v>825</v>
          </cell>
          <cell r="N1332">
            <v>1</v>
          </cell>
          <cell r="O1332">
            <v>1</v>
          </cell>
          <cell r="P1332">
            <v>0</v>
          </cell>
          <cell r="Q1332" t="str">
            <v>201726-01</v>
          </cell>
          <cell r="R1332" t="str">
            <v>INNER CASE</v>
          </cell>
        </row>
        <row r="1333">
          <cell r="A1333" t="str">
            <v>WEC-401-01</v>
          </cell>
          <cell r="B1333" t="str">
            <v>TTTCSTF1</v>
          </cell>
          <cell r="C1333" t="str">
            <v>946</v>
          </cell>
          <cell r="D1333" t="str">
            <v>CUT SIZE</v>
          </cell>
          <cell r="E1333" t="str">
            <v>SUS409</v>
          </cell>
          <cell r="F1333">
            <v>0.5</v>
          </cell>
          <cell r="G1333">
            <v>426</v>
          </cell>
          <cell r="H1333">
            <v>636</v>
          </cell>
          <cell r="I1333">
            <v>1.056</v>
          </cell>
          <cell r="J1333">
            <v>500</v>
          </cell>
          <cell r="K1333">
            <v>10</v>
          </cell>
          <cell r="L1333">
            <v>426</v>
          </cell>
          <cell r="M1333">
            <v>636</v>
          </cell>
          <cell r="N1333">
            <v>1</v>
          </cell>
          <cell r="O1333">
            <v>1</v>
          </cell>
          <cell r="P1333">
            <v>0</v>
          </cell>
          <cell r="Q1333" t="str">
            <v>205098-01</v>
          </cell>
          <cell r="R1333" t="str">
            <v>INNER CASE</v>
          </cell>
        </row>
        <row r="1334">
          <cell r="A1334" t="str">
            <v>YSP6001-16</v>
          </cell>
          <cell r="B1334" t="str">
            <v>TTTCSTF2</v>
          </cell>
          <cell r="C1334" t="str">
            <v>A35</v>
          </cell>
          <cell r="D1334" t="str">
            <v>SHEET</v>
          </cell>
          <cell r="E1334" t="str">
            <v>SACC80</v>
          </cell>
          <cell r="F1334">
            <v>1.2</v>
          </cell>
          <cell r="G1334">
            <v>1219</v>
          </cell>
          <cell r="H1334">
            <v>2438</v>
          </cell>
          <cell r="I1334">
            <v>27.326000000000001</v>
          </cell>
          <cell r="J1334">
            <v>25</v>
          </cell>
          <cell r="K1334">
            <v>15</v>
          </cell>
          <cell r="L1334">
            <v>140</v>
          </cell>
          <cell r="M1334">
            <v>1219</v>
          </cell>
          <cell r="N1334">
            <v>17</v>
          </cell>
          <cell r="O1334">
            <v>18</v>
          </cell>
          <cell r="P1334">
            <v>1219</v>
          </cell>
          <cell r="Q1334" t="str">
            <v>17595-0H030-A</v>
          </cell>
          <cell r="R1334" t="str">
            <v>PROTECTOR EXH. PIPE LWR NO.3</v>
          </cell>
        </row>
        <row r="1335">
          <cell r="A1335" t="str">
            <v>YSP6003-04</v>
          </cell>
          <cell r="B1335" t="str">
            <v>TTTCSTF2</v>
          </cell>
          <cell r="C1335" t="str">
            <v>A35</v>
          </cell>
          <cell r="D1335" t="str">
            <v>SHEET</v>
          </cell>
          <cell r="E1335" t="str">
            <v>SACC80</v>
          </cell>
          <cell r="F1335">
            <v>1.2</v>
          </cell>
          <cell r="G1335">
            <v>1219</v>
          </cell>
          <cell r="H1335">
            <v>2438</v>
          </cell>
          <cell r="I1335">
            <v>27.326000000000001</v>
          </cell>
          <cell r="J1335">
            <v>25</v>
          </cell>
          <cell r="K1335">
            <v>15</v>
          </cell>
          <cell r="L1335">
            <v>105</v>
          </cell>
          <cell r="M1335">
            <v>1219</v>
          </cell>
          <cell r="N1335">
            <v>23</v>
          </cell>
          <cell r="O1335">
            <v>10</v>
          </cell>
          <cell r="P1335">
            <v>1219</v>
          </cell>
          <cell r="Q1335" t="str">
            <v>17586-0H040</v>
          </cell>
          <cell r="R1335" t="str">
            <v>BKT. EXH. PIPE NO.3 SUPT.</v>
          </cell>
        </row>
        <row r="1336">
          <cell r="A1336" t="str">
            <v>YSP6008-02</v>
          </cell>
          <cell r="B1336" t="str">
            <v>TTTCSTF2</v>
          </cell>
          <cell r="C1336" t="str">
            <v>A35</v>
          </cell>
          <cell r="D1336" t="str">
            <v>SHEET</v>
          </cell>
          <cell r="E1336" t="str">
            <v>SACC80</v>
          </cell>
          <cell r="F1336">
            <v>1.2</v>
          </cell>
          <cell r="G1336">
            <v>1219</v>
          </cell>
          <cell r="H1336">
            <v>2438</v>
          </cell>
          <cell r="I1336">
            <v>27.326000000000001</v>
          </cell>
          <cell r="J1336">
            <v>25</v>
          </cell>
          <cell r="K1336">
            <v>15</v>
          </cell>
          <cell r="L1336">
            <v>183</v>
          </cell>
          <cell r="M1336">
            <v>1219</v>
          </cell>
          <cell r="N1336">
            <v>13</v>
          </cell>
          <cell r="O1336">
            <v>16</v>
          </cell>
          <cell r="P1336">
            <v>130</v>
          </cell>
          <cell r="Q1336" t="str">
            <v>17585-0H060-A</v>
          </cell>
          <cell r="R1336" t="str">
            <v>BRKT. EXH. PIPE NO.2 SUPPORT</v>
          </cell>
        </row>
        <row r="1337">
          <cell r="A1337" t="str">
            <v>YSP6009-01</v>
          </cell>
          <cell r="B1337" t="str">
            <v>TTTCSTF2</v>
          </cell>
          <cell r="C1337" t="str">
            <v>A35</v>
          </cell>
          <cell r="D1337" t="str">
            <v>SHEET</v>
          </cell>
          <cell r="E1337" t="str">
            <v>SACC80</v>
          </cell>
          <cell r="F1337">
            <v>1.2</v>
          </cell>
          <cell r="G1337">
            <v>1219</v>
          </cell>
          <cell r="H1337">
            <v>2438</v>
          </cell>
          <cell r="I1337">
            <v>27.326000000000001</v>
          </cell>
          <cell r="J1337">
            <v>25</v>
          </cell>
          <cell r="K1337">
            <v>15</v>
          </cell>
          <cell r="L1337">
            <v>140</v>
          </cell>
          <cell r="M1337">
            <v>1219</v>
          </cell>
          <cell r="N1337">
            <v>17</v>
          </cell>
          <cell r="O1337">
            <v>23</v>
          </cell>
          <cell r="P1337">
            <v>95</v>
          </cell>
          <cell r="Q1337" t="str">
            <v>17586-0P020-A</v>
          </cell>
          <cell r="R1337" t="str">
            <v>BRKT. EXH. PIPE NO.3 SUPPORT</v>
          </cell>
        </row>
        <row r="1338">
          <cell r="A1338" t="str">
            <v>YSP6010-01</v>
          </cell>
          <cell r="B1338" t="str">
            <v>TTTCSTF2</v>
          </cell>
          <cell r="C1338" t="str">
            <v>A35</v>
          </cell>
          <cell r="D1338" t="str">
            <v>SHEET</v>
          </cell>
          <cell r="E1338" t="str">
            <v>SACC80</v>
          </cell>
          <cell r="F1338">
            <v>1.2</v>
          </cell>
          <cell r="G1338">
            <v>1219</v>
          </cell>
          <cell r="H1338">
            <v>2438</v>
          </cell>
          <cell r="I1338">
            <v>27.326000000000001</v>
          </cell>
          <cell r="J1338">
            <v>25</v>
          </cell>
          <cell r="K1338">
            <v>15</v>
          </cell>
          <cell r="L1338">
            <v>130</v>
          </cell>
          <cell r="M1338">
            <v>1219</v>
          </cell>
          <cell r="N1338">
            <v>18</v>
          </cell>
          <cell r="O1338">
            <v>23</v>
          </cell>
          <cell r="P1338">
            <v>55</v>
          </cell>
          <cell r="Q1338" t="str">
            <v>17586-0H030</v>
          </cell>
          <cell r="R1338" t="str">
            <v>BRKT. EXH. PIPE NO.3 SUPPORT</v>
          </cell>
        </row>
        <row r="1339">
          <cell r="A1339" t="str">
            <v>YSP6001-12</v>
          </cell>
          <cell r="B1339" t="str">
            <v>TTTCSTF2</v>
          </cell>
          <cell r="C1339" t="str">
            <v>A36</v>
          </cell>
          <cell r="D1339" t="str">
            <v>SHEET</v>
          </cell>
          <cell r="E1339" t="str">
            <v>SACC80</v>
          </cell>
          <cell r="F1339">
            <v>1.6</v>
          </cell>
          <cell r="G1339">
            <v>1219</v>
          </cell>
          <cell r="H1339">
            <v>2438</v>
          </cell>
          <cell r="I1339">
            <v>36.656999999999996</v>
          </cell>
          <cell r="J1339">
            <v>25</v>
          </cell>
          <cell r="K1339">
            <v>20</v>
          </cell>
          <cell r="L1339">
            <v>122</v>
          </cell>
          <cell r="M1339">
            <v>1219</v>
          </cell>
          <cell r="N1339">
            <v>19</v>
          </cell>
          <cell r="O1339">
            <v>11</v>
          </cell>
          <cell r="P1339">
            <v>138</v>
          </cell>
          <cell r="Q1339" t="str">
            <v>17584-0P080</v>
          </cell>
          <cell r="R1339" t="str">
            <v>BKT. EXH. PIPE NO.1 SUPT.</v>
          </cell>
        </row>
        <row r="1340">
          <cell r="A1340" t="str">
            <v>YSP6001-13</v>
          </cell>
          <cell r="B1340" t="str">
            <v>TTTCSTF2</v>
          </cell>
          <cell r="C1340" t="str">
            <v>A36</v>
          </cell>
          <cell r="D1340" t="str">
            <v>SHEET</v>
          </cell>
          <cell r="E1340" t="str">
            <v>SACC80</v>
          </cell>
          <cell r="F1340">
            <v>1.6</v>
          </cell>
          <cell r="G1340">
            <v>1219</v>
          </cell>
          <cell r="H1340">
            <v>2438</v>
          </cell>
          <cell r="I1340">
            <v>36.656999999999996</v>
          </cell>
          <cell r="J1340">
            <v>25</v>
          </cell>
          <cell r="K1340">
            <v>20</v>
          </cell>
          <cell r="L1340">
            <v>102</v>
          </cell>
          <cell r="M1340">
            <v>1219</v>
          </cell>
          <cell r="N1340">
            <v>23</v>
          </cell>
          <cell r="O1340">
            <v>15</v>
          </cell>
          <cell r="P1340">
            <v>51</v>
          </cell>
          <cell r="Q1340" t="str">
            <v>17585-0P020</v>
          </cell>
          <cell r="R1340" t="str">
            <v>BKT. EXH. PIPE NO.2 SUPT.</v>
          </cell>
        </row>
        <row r="1341">
          <cell r="A1341" t="str">
            <v>YSP6002-05</v>
          </cell>
          <cell r="B1341" t="str">
            <v>TTTCSTF2</v>
          </cell>
          <cell r="C1341" t="str">
            <v>A36</v>
          </cell>
          <cell r="D1341" t="str">
            <v>SHEET</v>
          </cell>
          <cell r="E1341" t="str">
            <v>SACC80</v>
          </cell>
          <cell r="F1341">
            <v>1.6</v>
          </cell>
          <cell r="G1341">
            <v>1219</v>
          </cell>
          <cell r="H1341">
            <v>2438</v>
          </cell>
          <cell r="I1341">
            <v>36.656999999999996</v>
          </cell>
          <cell r="J1341">
            <v>25</v>
          </cell>
          <cell r="K1341">
            <v>20</v>
          </cell>
          <cell r="L1341">
            <v>88</v>
          </cell>
          <cell r="M1341">
            <v>1219</v>
          </cell>
          <cell r="N1341">
            <v>27</v>
          </cell>
          <cell r="O1341">
            <v>17</v>
          </cell>
          <cell r="P1341">
            <v>65</v>
          </cell>
          <cell r="Q1341" t="str">
            <v>17584-0H070-A</v>
          </cell>
          <cell r="R1341" t="str">
            <v>BKT. EXH. PIPE NO.1 SUPT.</v>
          </cell>
        </row>
        <row r="1342">
          <cell r="A1342" t="str">
            <v>YSP6002-06</v>
          </cell>
          <cell r="B1342" t="str">
            <v>TTTCSTF2</v>
          </cell>
          <cell r="C1342" t="str">
            <v>A36</v>
          </cell>
          <cell r="D1342" t="str">
            <v>SHEET</v>
          </cell>
          <cell r="E1342" t="str">
            <v>SACC80</v>
          </cell>
          <cell r="F1342">
            <v>1.6</v>
          </cell>
          <cell r="G1342">
            <v>1219</v>
          </cell>
          <cell r="H1342">
            <v>2438</v>
          </cell>
          <cell r="I1342">
            <v>36.656999999999996</v>
          </cell>
          <cell r="J1342">
            <v>25</v>
          </cell>
          <cell r="K1342">
            <v>20</v>
          </cell>
          <cell r="L1342">
            <v>115</v>
          </cell>
          <cell r="M1342">
            <v>1219</v>
          </cell>
          <cell r="N1342">
            <v>21</v>
          </cell>
          <cell r="O1342">
            <v>14</v>
          </cell>
          <cell r="P1342">
            <v>117</v>
          </cell>
          <cell r="Q1342" t="str">
            <v>17585-0H050-A</v>
          </cell>
          <cell r="R1342" t="str">
            <v>BKT. EXH. PIPE NO.2 SUPT.</v>
          </cell>
        </row>
        <row r="1343">
          <cell r="A1343" t="str">
            <v>YSP3003-21</v>
          </cell>
          <cell r="B1343" t="str">
            <v>TTTCSTF2</v>
          </cell>
          <cell r="C1343" t="str">
            <v>E83</v>
          </cell>
          <cell r="D1343" t="str">
            <v>SHEET</v>
          </cell>
          <cell r="E1343" t="str">
            <v>SACC80</v>
          </cell>
          <cell r="F1343">
            <v>1.6</v>
          </cell>
          <cell r="G1343">
            <v>910</v>
          </cell>
          <cell r="H1343">
            <v>1219</v>
          </cell>
          <cell r="I1343">
            <v>13.683</v>
          </cell>
          <cell r="J1343">
            <v>60</v>
          </cell>
          <cell r="K1343">
            <v>15</v>
          </cell>
          <cell r="L1343">
            <v>180</v>
          </cell>
          <cell r="M1343">
            <v>1219</v>
          </cell>
          <cell r="N1343">
            <v>5</v>
          </cell>
          <cell r="O1343">
            <v>8</v>
          </cell>
          <cell r="P1343">
            <v>0</v>
          </cell>
          <cell r="Q1343" t="str">
            <v>17572-0D060-02</v>
          </cell>
          <cell r="R1343" t="str">
            <v>BRACKET</v>
          </cell>
        </row>
        <row r="1344">
          <cell r="A1344" t="str">
            <v>TMT-977-01</v>
          </cell>
          <cell r="B1344" t="str">
            <v>TTTCSTF2</v>
          </cell>
          <cell r="C1344" t="str">
            <v>499</v>
          </cell>
          <cell r="D1344" t="str">
            <v>SHEET</v>
          </cell>
          <cell r="E1344" t="str">
            <v>SACE80</v>
          </cell>
          <cell r="F1344">
            <v>1.2</v>
          </cell>
          <cell r="G1344">
            <v>1231</v>
          </cell>
          <cell r="H1344">
            <v>1219</v>
          </cell>
          <cell r="I1344">
            <v>13.797000000000001</v>
          </cell>
          <cell r="J1344">
            <v>30</v>
          </cell>
          <cell r="K1344">
            <v>10</v>
          </cell>
          <cell r="L1344">
            <v>205</v>
          </cell>
          <cell r="M1344">
            <v>1219</v>
          </cell>
          <cell r="N1344">
            <v>6</v>
          </cell>
          <cell r="O1344">
            <v>8</v>
          </cell>
          <cell r="P1344">
            <v>0</v>
          </cell>
          <cell r="Q1344" t="str">
            <v>31461-0K010</v>
          </cell>
          <cell r="R1344" t="str">
            <v>INSULATER,RELEASE CYLINDER HEAT</v>
          </cell>
        </row>
        <row r="1345">
          <cell r="A1345" t="str">
            <v>HMT-227-06</v>
          </cell>
          <cell r="B1345" t="str">
            <v>TTTCSTF2</v>
          </cell>
          <cell r="C1345" t="str">
            <v>370</v>
          </cell>
          <cell r="D1345" t="str">
            <v>SHEET</v>
          </cell>
          <cell r="E1345" t="str">
            <v>SECC-C3-20/20</v>
          </cell>
          <cell r="F1345">
            <v>1.6</v>
          </cell>
          <cell r="G1345">
            <v>1050</v>
          </cell>
          <cell r="H1345">
            <v>1219</v>
          </cell>
          <cell r="I1345">
            <v>16.190999999999999</v>
          </cell>
          <cell r="J1345">
            <v>25</v>
          </cell>
          <cell r="K1345">
            <v>30</v>
          </cell>
          <cell r="L1345">
            <v>80</v>
          </cell>
          <cell r="M1345">
            <v>1219</v>
          </cell>
          <cell r="N1345">
            <v>15</v>
          </cell>
          <cell r="O1345">
            <v>43</v>
          </cell>
          <cell r="P1345">
            <v>25</v>
          </cell>
          <cell r="Q1345" t="str">
            <v>17601-1999G-01</v>
          </cell>
          <cell r="R1345" t="str">
            <v>BRACKET</v>
          </cell>
        </row>
        <row r="1346">
          <cell r="A1346" t="str">
            <v>HMT-304-01</v>
          </cell>
          <cell r="B1346" t="str">
            <v>TTTCSTF2</v>
          </cell>
          <cell r="C1346" t="str">
            <v>370</v>
          </cell>
          <cell r="D1346" t="str">
            <v>SHEET</v>
          </cell>
          <cell r="E1346" t="str">
            <v>SECC-C3-20/20</v>
          </cell>
          <cell r="F1346">
            <v>1.6</v>
          </cell>
          <cell r="G1346">
            <v>1050</v>
          </cell>
          <cell r="H1346">
            <v>1219</v>
          </cell>
          <cell r="I1346">
            <v>16.190999999999999</v>
          </cell>
          <cell r="J1346">
            <v>25</v>
          </cell>
          <cell r="K1346">
            <v>30</v>
          </cell>
          <cell r="L1346">
            <v>260</v>
          </cell>
          <cell r="M1346">
            <v>1219</v>
          </cell>
          <cell r="N1346">
            <v>4</v>
          </cell>
          <cell r="O1346">
            <v>7</v>
          </cell>
          <cell r="P1346">
            <v>184</v>
          </cell>
          <cell r="Q1346" t="str">
            <v>17435-8289B</v>
          </cell>
          <cell r="R1346" t="str">
            <v>INSULATOR</v>
          </cell>
        </row>
        <row r="1347">
          <cell r="A1347" t="str">
            <v>TMT6001-04</v>
          </cell>
          <cell r="B1347" t="str">
            <v>TTTCSTF2</v>
          </cell>
          <cell r="C1347" t="str">
            <v>619</v>
          </cell>
          <cell r="D1347" t="str">
            <v>SHEET</v>
          </cell>
          <cell r="E1347" t="str">
            <v>SPC270C</v>
          </cell>
          <cell r="F1347">
            <v>0.7</v>
          </cell>
          <cell r="G1347">
            <v>1219</v>
          </cell>
          <cell r="H1347">
            <v>2438</v>
          </cell>
          <cell r="I1347">
            <v>16.331</v>
          </cell>
          <cell r="J1347">
            <v>60</v>
          </cell>
          <cell r="K1347">
            <v>10</v>
          </cell>
          <cell r="L1347">
            <v>130</v>
          </cell>
          <cell r="M1347">
            <v>1219</v>
          </cell>
          <cell r="N1347">
            <v>18</v>
          </cell>
          <cell r="O1347">
            <v>12</v>
          </cell>
          <cell r="P1347">
            <v>124</v>
          </cell>
          <cell r="Q1347" t="str">
            <v>55172-06050-01</v>
          </cell>
          <cell r="R1347" t="str">
            <v>BASE BRAKE PEDAL SUPPORT</v>
          </cell>
        </row>
        <row r="1348">
          <cell r="A1348" t="str">
            <v>YSP3037-01</v>
          </cell>
          <cell r="B1348" t="str">
            <v>TTTCSTF2</v>
          </cell>
          <cell r="C1348" t="str">
            <v>D07</v>
          </cell>
          <cell r="D1348" t="str">
            <v>SHEET</v>
          </cell>
          <cell r="E1348" t="str">
            <v>SPC270C</v>
          </cell>
          <cell r="F1348">
            <v>0.9</v>
          </cell>
          <cell r="G1348">
            <v>995</v>
          </cell>
          <cell r="H1348">
            <v>1174</v>
          </cell>
          <cell r="I1348">
            <v>8.2530000000000001</v>
          </cell>
          <cell r="J1348">
            <v>100</v>
          </cell>
          <cell r="K1348">
            <v>15</v>
          </cell>
          <cell r="L1348">
            <v>246</v>
          </cell>
          <cell r="M1348">
            <v>1174</v>
          </cell>
          <cell r="N1348">
            <v>4</v>
          </cell>
          <cell r="O1348">
            <v>8</v>
          </cell>
          <cell r="P1348">
            <v>0</v>
          </cell>
          <cell r="Q1348" t="str">
            <v>72617-02080</v>
          </cell>
          <cell r="R1348" t="str">
            <v>BKT RR SEAT BACK LOCK STRIKER</v>
          </cell>
        </row>
        <row r="1349">
          <cell r="A1349" t="str">
            <v>TMT3005-06</v>
          </cell>
          <cell r="B1349" t="str">
            <v>TTTCSTF2</v>
          </cell>
          <cell r="C1349" t="str">
            <v>E61</v>
          </cell>
          <cell r="D1349" t="str">
            <v>SHEET</v>
          </cell>
          <cell r="E1349" t="str">
            <v>SPC270C</v>
          </cell>
          <cell r="F1349">
            <v>0.7</v>
          </cell>
          <cell r="G1349">
            <v>1010</v>
          </cell>
          <cell r="H1349">
            <v>1219</v>
          </cell>
          <cell r="I1349">
            <v>6.7649999999999997</v>
          </cell>
          <cell r="J1349">
            <v>50</v>
          </cell>
          <cell r="K1349">
            <v>15</v>
          </cell>
          <cell r="L1349">
            <v>100</v>
          </cell>
          <cell r="M1349">
            <v>1219</v>
          </cell>
          <cell r="N1349">
            <v>10</v>
          </cell>
          <cell r="O1349">
            <v>19</v>
          </cell>
          <cell r="P1349">
            <v>0</v>
          </cell>
          <cell r="Q1349" t="str">
            <v>55182-02130-01</v>
          </cell>
          <cell r="R1349" t="str">
            <v>BASE CLUTCH PEDAL SUPPORT</v>
          </cell>
        </row>
        <row r="1350">
          <cell r="A1350" t="str">
            <v>TMT-416-02</v>
          </cell>
          <cell r="B1350" t="str">
            <v>TTTCSTF2</v>
          </cell>
          <cell r="C1350" t="str">
            <v>B78</v>
          </cell>
          <cell r="D1350" t="str">
            <v>SHEET</v>
          </cell>
          <cell r="E1350" t="str">
            <v>SPC270D</v>
          </cell>
          <cell r="F1350">
            <v>0.9</v>
          </cell>
          <cell r="G1350">
            <v>1205</v>
          </cell>
          <cell r="H1350">
            <v>2438</v>
          </cell>
          <cell r="I1350">
            <v>20.76</v>
          </cell>
          <cell r="J1350">
            <v>25</v>
          </cell>
          <cell r="K1350">
            <v>10</v>
          </cell>
          <cell r="L1350">
            <v>148</v>
          </cell>
          <cell r="M1350">
            <v>1205</v>
          </cell>
          <cell r="N1350">
            <v>16</v>
          </cell>
          <cell r="O1350">
            <v>9</v>
          </cell>
          <cell r="P1350">
            <v>117</v>
          </cell>
          <cell r="Q1350" t="str">
            <v>47789-0D020</v>
          </cell>
          <cell r="R1350" t="str">
            <v>SPACER DUST COVER</v>
          </cell>
        </row>
        <row r="1351">
          <cell r="A1351" t="str">
            <v>TMT-283-03</v>
          </cell>
          <cell r="B1351" t="str">
            <v>TTTCSTF2</v>
          </cell>
          <cell r="C1351" t="str">
            <v>296</v>
          </cell>
          <cell r="D1351" t="str">
            <v>SHEET</v>
          </cell>
          <cell r="E1351" t="str">
            <v>SUS304-2B</v>
          </cell>
          <cell r="F1351">
            <v>2</v>
          </cell>
          <cell r="G1351">
            <v>938</v>
          </cell>
          <cell r="H1351">
            <v>1219</v>
          </cell>
          <cell r="I1351">
            <v>18.135000000000002</v>
          </cell>
          <cell r="J1351">
            <v>50</v>
          </cell>
          <cell r="K1351">
            <v>10</v>
          </cell>
          <cell r="L1351">
            <v>105</v>
          </cell>
          <cell r="M1351">
            <v>1219</v>
          </cell>
          <cell r="N1351">
            <v>8</v>
          </cell>
          <cell r="O1351">
            <v>12</v>
          </cell>
          <cell r="P1351">
            <v>0</v>
          </cell>
          <cell r="Q1351" t="str">
            <v>17441-23010-B</v>
          </cell>
          <cell r="R1351" t="str">
            <v>FLANGE EXH. PIPE NO.3</v>
          </cell>
        </row>
        <row r="1352">
          <cell r="A1352" t="str">
            <v>TMT-284-03</v>
          </cell>
          <cell r="B1352" t="str">
            <v>TTTCSTF2</v>
          </cell>
          <cell r="C1352" t="str">
            <v>296</v>
          </cell>
          <cell r="D1352" t="str">
            <v>SHEET</v>
          </cell>
          <cell r="E1352" t="str">
            <v>SUS304-2B</v>
          </cell>
          <cell r="F1352">
            <v>2</v>
          </cell>
          <cell r="G1352">
            <v>938</v>
          </cell>
          <cell r="H1352">
            <v>1219</v>
          </cell>
          <cell r="I1352">
            <v>18.135000000000002</v>
          </cell>
          <cell r="J1352">
            <v>50</v>
          </cell>
          <cell r="K1352">
            <v>10</v>
          </cell>
          <cell r="L1352">
            <v>120</v>
          </cell>
          <cell r="M1352">
            <v>1219</v>
          </cell>
          <cell r="N1352">
            <v>10</v>
          </cell>
          <cell r="O1352">
            <v>9</v>
          </cell>
          <cell r="P1352">
            <v>0</v>
          </cell>
          <cell r="Q1352" t="str">
            <v>17443-22010-01</v>
          </cell>
          <cell r="R1352" t="str">
            <v>FLANGE EXH. PIPE NO.3</v>
          </cell>
        </row>
        <row r="1353">
          <cell r="A1353" t="str">
            <v>YSP-501-01</v>
          </cell>
          <cell r="B1353" t="str">
            <v>TTTCSTF2</v>
          </cell>
          <cell r="C1353" t="str">
            <v>296</v>
          </cell>
          <cell r="D1353" t="str">
            <v>SHEET</v>
          </cell>
          <cell r="E1353" t="str">
            <v>SUS304-2B</v>
          </cell>
          <cell r="F1353">
            <v>2</v>
          </cell>
          <cell r="G1353">
            <v>938</v>
          </cell>
          <cell r="H1353">
            <v>1219</v>
          </cell>
          <cell r="I1353">
            <v>18.135000000000002</v>
          </cell>
          <cell r="J1353">
            <v>50</v>
          </cell>
          <cell r="K1353">
            <v>10</v>
          </cell>
          <cell r="L1353">
            <v>140</v>
          </cell>
          <cell r="M1353">
            <v>1219</v>
          </cell>
          <cell r="N1353">
            <v>6</v>
          </cell>
          <cell r="O1353">
            <v>10</v>
          </cell>
          <cell r="P1353">
            <v>116</v>
          </cell>
          <cell r="Q1353" t="str">
            <v>17443-0M020</v>
          </cell>
          <cell r="R1353" t="str">
            <v>FLANGE EXHAUST PIPE NO.3</v>
          </cell>
        </row>
        <row r="1354">
          <cell r="A1354" t="str">
            <v>GMT-202</v>
          </cell>
          <cell r="B1354" t="str">
            <v>UCCF1</v>
          </cell>
          <cell r="C1354" t="str">
            <v>966</v>
          </cell>
          <cell r="D1354" t="str">
            <v>CUT SIZE</v>
          </cell>
          <cell r="E1354" t="str">
            <v>APFC390GA-45/45</v>
          </cell>
          <cell r="F1354">
            <v>1.2</v>
          </cell>
          <cell r="G1354">
            <v>850</v>
          </cell>
          <cell r="H1354">
            <v>260</v>
          </cell>
          <cell r="I1354">
            <v>2.1019999999999999</v>
          </cell>
          <cell r="J1354">
            <v>400</v>
          </cell>
          <cell r="K1354">
            <v>5</v>
          </cell>
          <cell r="L1354">
            <v>850</v>
          </cell>
          <cell r="M1354">
            <v>260</v>
          </cell>
          <cell r="N1354">
            <v>1</v>
          </cell>
          <cell r="O1354">
            <v>1</v>
          </cell>
          <cell r="P1354">
            <v>753</v>
          </cell>
          <cell r="Q1354" t="str">
            <v>92181364</v>
          </cell>
          <cell r="R1354" t="str">
            <v>LONGITUDINAL FLOOR LOWER</v>
          </cell>
        </row>
        <row r="1355">
          <cell r="A1355" t="str">
            <v>GMT-204</v>
          </cell>
          <cell r="B1355" t="str">
            <v>UCCF1</v>
          </cell>
          <cell r="C1355" t="str">
            <v>967</v>
          </cell>
          <cell r="D1355" t="str">
            <v>CUT SIZE</v>
          </cell>
          <cell r="E1355" t="str">
            <v>APFC390GA-45/45</v>
          </cell>
          <cell r="F1355">
            <v>0.8</v>
          </cell>
          <cell r="G1355">
            <v>1200</v>
          </cell>
          <cell r="H1355">
            <v>295</v>
          </cell>
          <cell r="I1355">
            <v>2.2549999999999999</v>
          </cell>
          <cell r="J1355">
            <v>400</v>
          </cell>
          <cell r="K1355">
            <v>5</v>
          </cell>
          <cell r="L1355">
            <v>1200</v>
          </cell>
          <cell r="M1355">
            <v>295</v>
          </cell>
          <cell r="N1355">
            <v>1</v>
          </cell>
          <cell r="O1355">
            <v>1</v>
          </cell>
          <cell r="P1355">
            <v>573</v>
          </cell>
          <cell r="Q1355" t="str">
            <v>92181370</v>
          </cell>
          <cell r="R1355" t="str">
            <v>REINF ROCKER FRT LH</v>
          </cell>
        </row>
        <row r="1356">
          <cell r="A1356" t="str">
            <v>GMT-205</v>
          </cell>
          <cell r="B1356" t="str">
            <v>UCCF1</v>
          </cell>
          <cell r="C1356" t="str">
            <v>967</v>
          </cell>
          <cell r="D1356" t="str">
            <v>CUT SIZE</v>
          </cell>
          <cell r="E1356" t="str">
            <v>APFC390GA-45/45</v>
          </cell>
          <cell r="F1356">
            <v>0.8</v>
          </cell>
          <cell r="G1356">
            <v>1200</v>
          </cell>
          <cell r="H1356">
            <v>295</v>
          </cell>
          <cell r="I1356">
            <v>2.2549999999999999</v>
          </cell>
          <cell r="J1356">
            <v>400</v>
          </cell>
          <cell r="K1356">
            <v>5</v>
          </cell>
          <cell r="L1356">
            <v>1200</v>
          </cell>
          <cell r="M1356">
            <v>295</v>
          </cell>
          <cell r="N1356">
            <v>1</v>
          </cell>
          <cell r="O1356">
            <v>1</v>
          </cell>
          <cell r="P1356">
            <v>573</v>
          </cell>
          <cell r="Q1356" t="str">
            <v>92181371</v>
          </cell>
          <cell r="R1356" t="str">
            <v>REINF ROCKER FRT RH</v>
          </cell>
        </row>
        <row r="1357">
          <cell r="A1357" t="str">
            <v>GMT-209-02</v>
          </cell>
          <cell r="B1357" t="str">
            <v>UCCF1</v>
          </cell>
          <cell r="C1357" t="str">
            <v>970</v>
          </cell>
          <cell r="D1357" t="str">
            <v>CUT SIZE</v>
          </cell>
          <cell r="E1357" t="str">
            <v>APFC390GA-45/45</v>
          </cell>
          <cell r="F1357">
            <v>1.4</v>
          </cell>
          <cell r="G1357">
            <v>250</v>
          </cell>
          <cell r="H1357">
            <v>230</v>
          </cell>
          <cell r="I1357">
            <v>0.63700000000000001</v>
          </cell>
          <cell r="J1357">
            <v>400</v>
          </cell>
          <cell r="K1357">
            <v>5</v>
          </cell>
          <cell r="L1357">
            <v>250</v>
          </cell>
          <cell r="M1357">
            <v>230</v>
          </cell>
          <cell r="N1357">
            <v>1</v>
          </cell>
          <cell r="O1357">
            <v>1</v>
          </cell>
          <cell r="P1357">
            <v>192</v>
          </cell>
          <cell r="Q1357" t="str">
            <v>96544344</v>
          </cell>
          <cell r="R1357" t="str">
            <v>SUPPORT TRAY INR</v>
          </cell>
        </row>
        <row r="1358">
          <cell r="A1358" t="str">
            <v>GMT-213-01</v>
          </cell>
          <cell r="B1358" t="str">
            <v>UCCF1</v>
          </cell>
          <cell r="C1358" t="str">
            <v>971</v>
          </cell>
          <cell r="D1358" t="str">
            <v>CUT SIZE</v>
          </cell>
          <cell r="E1358" t="str">
            <v>APFC440GA-45/45</v>
          </cell>
          <cell r="F1358">
            <v>1.2</v>
          </cell>
          <cell r="G1358">
            <v>510</v>
          </cell>
          <cell r="H1358">
            <v>280</v>
          </cell>
          <cell r="I1358">
            <v>1.3580000000000001</v>
          </cell>
          <cell r="J1358">
            <v>400</v>
          </cell>
          <cell r="K1358">
            <v>5</v>
          </cell>
          <cell r="L1358">
            <v>510</v>
          </cell>
          <cell r="M1358">
            <v>280</v>
          </cell>
          <cell r="N1358">
            <v>1</v>
          </cell>
          <cell r="O1358">
            <v>1</v>
          </cell>
          <cell r="P1358">
            <v>476</v>
          </cell>
          <cell r="Q1358" t="str">
            <v>96 544 265</v>
          </cell>
          <cell r="R1358" t="str">
            <v>C/MER DASH LWR CTR</v>
          </cell>
        </row>
        <row r="1359">
          <cell r="A1359" t="str">
            <v>GMT-210-02</v>
          </cell>
          <cell r="B1359" t="str">
            <v>UCCF1</v>
          </cell>
          <cell r="C1359" t="str">
            <v>402</v>
          </cell>
          <cell r="D1359" t="str">
            <v>CUT SIZE</v>
          </cell>
          <cell r="E1359" t="str">
            <v>JSH440</v>
          </cell>
          <cell r="F1359">
            <v>2</v>
          </cell>
          <cell r="G1359">
            <v>82</v>
          </cell>
          <cell r="H1359">
            <v>1219</v>
          </cell>
          <cell r="I1359">
            <v>1.569</v>
          </cell>
          <cell r="J1359">
            <v>200</v>
          </cell>
          <cell r="K1359">
            <v>15</v>
          </cell>
          <cell r="L1359">
            <v>82</v>
          </cell>
          <cell r="M1359">
            <v>1219</v>
          </cell>
          <cell r="N1359">
            <v>1</v>
          </cell>
          <cell r="O1359">
            <v>18</v>
          </cell>
          <cell r="P1359">
            <v>75</v>
          </cell>
          <cell r="Q1359" t="str">
            <v>96 546 745</v>
          </cell>
          <cell r="R1359" t="str">
            <v>SUPT STAY FRT BUMPER</v>
          </cell>
        </row>
        <row r="1360">
          <cell r="A1360" t="str">
            <v>GMT-210-01</v>
          </cell>
          <cell r="B1360" t="str">
            <v>UCCF1</v>
          </cell>
          <cell r="C1360" t="str">
            <v>409</v>
          </cell>
          <cell r="D1360" t="str">
            <v>CUT SIZE</v>
          </cell>
          <cell r="E1360" t="str">
            <v>JSH440</v>
          </cell>
          <cell r="F1360">
            <v>2.2999999999999998</v>
          </cell>
          <cell r="G1360">
            <v>205</v>
          </cell>
          <cell r="H1360">
            <v>1194</v>
          </cell>
          <cell r="I1360">
            <v>4.4189999999999996</v>
          </cell>
          <cell r="J1360">
            <v>400</v>
          </cell>
          <cell r="K1360">
            <v>5</v>
          </cell>
          <cell r="L1360">
            <v>205</v>
          </cell>
          <cell r="M1360">
            <v>1194</v>
          </cell>
          <cell r="N1360">
            <v>1</v>
          </cell>
          <cell r="O1360">
            <v>12</v>
          </cell>
          <cell r="P1360">
            <v>211</v>
          </cell>
          <cell r="Q1360" t="str">
            <v>96 546 743</v>
          </cell>
          <cell r="R1360" t="str">
            <v>STAY BUMBER FRT</v>
          </cell>
        </row>
        <row r="1361">
          <cell r="A1361" t="str">
            <v>GMT-211-01</v>
          </cell>
          <cell r="B1361" t="str">
            <v>UCCF1</v>
          </cell>
          <cell r="C1361" t="str">
            <v>409</v>
          </cell>
          <cell r="D1361" t="str">
            <v>CUT SIZE</v>
          </cell>
          <cell r="E1361" t="str">
            <v>JSH440</v>
          </cell>
          <cell r="F1361">
            <v>2.2999999999999998</v>
          </cell>
          <cell r="G1361">
            <v>205</v>
          </cell>
          <cell r="H1361">
            <v>1194</v>
          </cell>
          <cell r="I1361">
            <v>4.4189999999999996</v>
          </cell>
          <cell r="J1361">
            <v>400</v>
          </cell>
          <cell r="K1361">
            <v>5</v>
          </cell>
          <cell r="L1361">
            <v>205</v>
          </cell>
          <cell r="M1361">
            <v>1194</v>
          </cell>
          <cell r="N1361">
            <v>1</v>
          </cell>
          <cell r="O1361">
            <v>12</v>
          </cell>
          <cell r="P1361">
            <v>211</v>
          </cell>
          <cell r="Q1361" t="str">
            <v>96 546 744</v>
          </cell>
          <cell r="R1361" t="str">
            <v>STAY BUMPER FRT RH</v>
          </cell>
        </row>
        <row r="1362">
          <cell r="A1362" t="str">
            <v>GMT-217-08</v>
          </cell>
          <cell r="B1362" t="str">
            <v>UCCF1</v>
          </cell>
          <cell r="C1362" t="str">
            <v>T56</v>
          </cell>
          <cell r="D1362" t="str">
            <v>CUT SIZE</v>
          </cell>
          <cell r="E1362" t="str">
            <v>SPCC-GA</v>
          </cell>
          <cell r="F1362">
            <v>0.8</v>
          </cell>
          <cell r="G1362">
            <v>220</v>
          </cell>
          <cell r="H1362">
            <v>680</v>
          </cell>
          <cell r="I1362">
            <v>0.93899999999999995</v>
          </cell>
          <cell r="J1362">
            <v>200</v>
          </cell>
          <cell r="K1362">
            <v>5</v>
          </cell>
          <cell r="L1362">
            <v>220</v>
          </cell>
          <cell r="M1362">
            <v>680</v>
          </cell>
          <cell r="N1362">
            <v>1</v>
          </cell>
          <cell r="O1362">
            <v>1</v>
          </cell>
          <cell r="P1362">
            <v>587</v>
          </cell>
          <cell r="Q1362" t="str">
            <v>92205061-08</v>
          </cell>
          <cell r="R1362" t="str">
            <v>HEAT SHIELD</v>
          </cell>
        </row>
        <row r="1363">
          <cell r="A1363" t="str">
            <v>GMT-208-01</v>
          </cell>
          <cell r="B1363" t="str">
            <v>UCCF1</v>
          </cell>
          <cell r="C1363" t="str">
            <v>281</v>
          </cell>
          <cell r="D1363" t="str">
            <v>CUT SIZE</v>
          </cell>
          <cell r="E1363" t="str">
            <v>SPCC-SD</v>
          </cell>
          <cell r="F1363">
            <v>0.6</v>
          </cell>
          <cell r="G1363">
            <v>150</v>
          </cell>
          <cell r="H1363">
            <v>1060</v>
          </cell>
          <cell r="I1363">
            <v>0.749</v>
          </cell>
          <cell r="J1363">
            <v>400</v>
          </cell>
          <cell r="K1363">
            <v>5</v>
          </cell>
          <cell r="L1363">
            <v>150</v>
          </cell>
          <cell r="M1363">
            <v>1060</v>
          </cell>
          <cell r="N1363">
            <v>1</v>
          </cell>
          <cell r="O1363">
            <v>1</v>
          </cell>
          <cell r="P1363">
            <v>977</v>
          </cell>
          <cell r="Q1363" t="str">
            <v>96 545 167</v>
          </cell>
          <cell r="R1363" t="str">
            <v>SUPPORT ROOF FRT</v>
          </cell>
        </row>
        <row r="1364">
          <cell r="A1364" t="str">
            <v>GMT-206-04</v>
          </cell>
          <cell r="B1364" t="str">
            <v>UCCF1</v>
          </cell>
          <cell r="C1364" t="str">
            <v>284</v>
          </cell>
          <cell r="D1364" t="str">
            <v>CUT SIZE</v>
          </cell>
          <cell r="E1364" t="str">
            <v>SPCC-SD</v>
          </cell>
          <cell r="F1364">
            <v>0.7</v>
          </cell>
          <cell r="G1364">
            <v>48</v>
          </cell>
          <cell r="H1364">
            <v>1219</v>
          </cell>
          <cell r="I1364">
            <v>0.32200000000000001</v>
          </cell>
          <cell r="J1364">
            <v>200</v>
          </cell>
          <cell r="K1364">
            <v>15</v>
          </cell>
          <cell r="L1364">
            <v>48</v>
          </cell>
          <cell r="M1364">
            <v>1219</v>
          </cell>
          <cell r="N1364">
            <v>1</v>
          </cell>
          <cell r="O1364">
            <v>45</v>
          </cell>
          <cell r="P1364">
            <v>50</v>
          </cell>
          <cell r="Q1364" t="str">
            <v>96 543 952</v>
          </cell>
          <cell r="R1364" t="str">
            <v>BRKT TRIM RR SIDE UPR LH</v>
          </cell>
        </row>
        <row r="1365">
          <cell r="A1365" t="str">
            <v>GMT-207-03</v>
          </cell>
          <cell r="B1365" t="str">
            <v>UCCF1</v>
          </cell>
          <cell r="C1365" t="str">
            <v>284</v>
          </cell>
          <cell r="D1365" t="str">
            <v>CUT SIZE</v>
          </cell>
          <cell r="E1365" t="str">
            <v>SPCC-SD</v>
          </cell>
          <cell r="F1365">
            <v>0.7</v>
          </cell>
          <cell r="G1365">
            <v>48</v>
          </cell>
          <cell r="H1365">
            <v>1219</v>
          </cell>
          <cell r="I1365">
            <v>0.32200000000000001</v>
          </cell>
          <cell r="J1365">
            <v>200</v>
          </cell>
          <cell r="K1365">
            <v>15</v>
          </cell>
          <cell r="L1365">
            <v>48</v>
          </cell>
          <cell r="M1365">
            <v>1219</v>
          </cell>
          <cell r="N1365">
            <v>1</v>
          </cell>
          <cell r="O1365">
            <v>45</v>
          </cell>
          <cell r="P1365">
            <v>50</v>
          </cell>
          <cell r="Q1365" t="str">
            <v>96 543 953</v>
          </cell>
          <cell r="R1365" t="str">
            <v>BRKT TRIM RR SIDE UPR RH</v>
          </cell>
        </row>
        <row r="1366">
          <cell r="A1366" t="str">
            <v>GMT-206-03</v>
          </cell>
          <cell r="B1366" t="str">
            <v>UCCF1</v>
          </cell>
          <cell r="C1366" t="str">
            <v>285</v>
          </cell>
          <cell r="D1366" t="str">
            <v>CUT SIZE</v>
          </cell>
          <cell r="E1366" t="str">
            <v>SPCC-SD</v>
          </cell>
          <cell r="F1366">
            <v>0.7</v>
          </cell>
          <cell r="G1366">
            <v>92</v>
          </cell>
          <cell r="H1366">
            <v>1219</v>
          </cell>
          <cell r="I1366">
            <v>0.61599999999999999</v>
          </cell>
          <cell r="J1366">
            <v>200</v>
          </cell>
          <cell r="K1366">
            <v>15</v>
          </cell>
          <cell r="L1366">
            <v>92</v>
          </cell>
          <cell r="M1366">
            <v>1219</v>
          </cell>
          <cell r="N1366">
            <v>1</v>
          </cell>
          <cell r="O1366">
            <v>53</v>
          </cell>
          <cell r="P1366">
            <v>88</v>
          </cell>
          <cell r="Q1366" t="str">
            <v>96 545 460</v>
          </cell>
          <cell r="R1366" t="str">
            <v>BRACKET TRIM RR SIDE</v>
          </cell>
        </row>
        <row r="1367">
          <cell r="A1367" t="str">
            <v>GMT-208-02</v>
          </cell>
          <cell r="B1367" t="str">
            <v>UCCF1</v>
          </cell>
          <cell r="C1367" t="str">
            <v>286</v>
          </cell>
          <cell r="D1367" t="str">
            <v>CUT SIZE</v>
          </cell>
          <cell r="E1367" t="str">
            <v>SPCC-SD</v>
          </cell>
          <cell r="F1367">
            <v>0.7</v>
          </cell>
          <cell r="G1367">
            <v>150</v>
          </cell>
          <cell r="H1367">
            <v>1219</v>
          </cell>
          <cell r="I1367">
            <v>1.0049999999999999</v>
          </cell>
          <cell r="J1367">
            <v>200</v>
          </cell>
          <cell r="K1367">
            <v>5</v>
          </cell>
          <cell r="L1367">
            <v>150</v>
          </cell>
          <cell r="M1367">
            <v>1219</v>
          </cell>
          <cell r="N1367">
            <v>1</v>
          </cell>
          <cell r="O1367">
            <v>13</v>
          </cell>
          <cell r="P1367">
            <v>131</v>
          </cell>
          <cell r="Q1367" t="str">
            <v>96 545 158</v>
          </cell>
          <cell r="R1367" t="str">
            <v>BRKT ROOM LAMP CENTER</v>
          </cell>
        </row>
        <row r="1368">
          <cell r="A1368" t="str">
            <v>GMT-203-01</v>
          </cell>
          <cell r="B1368" t="str">
            <v>UCCF1</v>
          </cell>
          <cell r="C1368" t="str">
            <v>294</v>
          </cell>
          <cell r="D1368" t="str">
            <v>CUT SIZE</v>
          </cell>
          <cell r="E1368" t="str">
            <v>SPCC-SD</v>
          </cell>
          <cell r="F1368">
            <v>1</v>
          </cell>
          <cell r="G1368">
            <v>150</v>
          </cell>
          <cell r="H1368">
            <v>340</v>
          </cell>
          <cell r="I1368">
            <v>0.4</v>
          </cell>
          <cell r="J1368">
            <v>200</v>
          </cell>
          <cell r="K1368">
            <v>5</v>
          </cell>
          <cell r="L1368">
            <v>150</v>
          </cell>
          <cell r="M1368">
            <v>340</v>
          </cell>
          <cell r="N1368">
            <v>1</v>
          </cell>
          <cell r="O1368">
            <v>1</v>
          </cell>
          <cell r="P1368">
            <v>330</v>
          </cell>
          <cell r="Q1368" t="str">
            <v>96 543 854</v>
          </cell>
          <cell r="R1368" t="str">
            <v>PATCH FLOOR REAR</v>
          </cell>
        </row>
        <row r="1369">
          <cell r="A1369" t="str">
            <v>GMT-213-02</v>
          </cell>
          <cell r="B1369" t="str">
            <v>UCCF1</v>
          </cell>
          <cell r="C1369" t="str">
            <v>295</v>
          </cell>
          <cell r="D1369" t="str">
            <v>CUT SIZE</v>
          </cell>
          <cell r="E1369" t="str">
            <v>SPCC-SD</v>
          </cell>
          <cell r="F1369">
            <v>1.2</v>
          </cell>
          <cell r="G1369">
            <v>115</v>
          </cell>
          <cell r="H1369">
            <v>1219</v>
          </cell>
          <cell r="I1369">
            <v>1.321</v>
          </cell>
          <cell r="J1369">
            <v>200</v>
          </cell>
          <cell r="K1369">
            <v>15</v>
          </cell>
          <cell r="L1369">
            <v>115</v>
          </cell>
          <cell r="M1369">
            <v>1219</v>
          </cell>
          <cell r="N1369">
            <v>1</v>
          </cell>
          <cell r="O1369">
            <v>22</v>
          </cell>
          <cell r="P1369">
            <v>108</v>
          </cell>
          <cell r="Q1369" t="str">
            <v>96 544 266</v>
          </cell>
          <cell r="R1369" t="str">
            <v>DIAPRAGM C/MBR-DASH LWR CTR LH</v>
          </cell>
        </row>
        <row r="1370">
          <cell r="A1370" t="str">
            <v>GMT-213-03</v>
          </cell>
          <cell r="B1370" t="str">
            <v>UCCF1</v>
          </cell>
          <cell r="C1370" t="str">
            <v>295</v>
          </cell>
          <cell r="D1370" t="str">
            <v>CUT SIZE</v>
          </cell>
          <cell r="E1370" t="str">
            <v>SPCC-SD</v>
          </cell>
          <cell r="F1370">
            <v>1.2</v>
          </cell>
          <cell r="G1370">
            <v>115</v>
          </cell>
          <cell r="H1370">
            <v>1219</v>
          </cell>
          <cell r="I1370">
            <v>1.321</v>
          </cell>
          <cell r="J1370">
            <v>200</v>
          </cell>
          <cell r="K1370">
            <v>15</v>
          </cell>
          <cell r="L1370">
            <v>115</v>
          </cell>
          <cell r="M1370">
            <v>1219</v>
          </cell>
          <cell r="N1370">
            <v>1</v>
          </cell>
          <cell r="O1370">
            <v>22</v>
          </cell>
          <cell r="P1370">
            <v>108</v>
          </cell>
          <cell r="Q1370" t="str">
            <v>96 544 267</v>
          </cell>
          <cell r="R1370" t="str">
            <v>DIAPHRAGM C/MBR-DASH LWR CTR RH</v>
          </cell>
        </row>
        <row r="1371">
          <cell r="A1371" t="str">
            <v>GMT-214-01</v>
          </cell>
          <cell r="B1371" t="str">
            <v>UCCF1</v>
          </cell>
          <cell r="C1371" t="str">
            <v>391</v>
          </cell>
          <cell r="D1371" t="str">
            <v>CUT SIZE</v>
          </cell>
          <cell r="E1371" t="str">
            <v>SPCC-SD</v>
          </cell>
          <cell r="F1371">
            <v>1.5</v>
          </cell>
          <cell r="G1371">
            <v>90</v>
          </cell>
          <cell r="H1371">
            <v>1219</v>
          </cell>
          <cell r="I1371">
            <v>1.292</v>
          </cell>
          <cell r="J1371">
            <v>200</v>
          </cell>
          <cell r="K1371">
            <v>15</v>
          </cell>
          <cell r="L1371">
            <v>90</v>
          </cell>
          <cell r="M1371">
            <v>1219</v>
          </cell>
          <cell r="N1371">
            <v>1</v>
          </cell>
          <cell r="O1371">
            <v>14</v>
          </cell>
          <cell r="P1371">
            <v>83</v>
          </cell>
          <cell r="Q1371" t="str">
            <v>96543607</v>
          </cell>
          <cell r="R1371" t="str">
            <v>BRACKET CHILD SEAT</v>
          </cell>
        </row>
        <row r="1372">
          <cell r="A1372" t="str">
            <v>GMT-200-01</v>
          </cell>
          <cell r="B1372" t="str">
            <v>UCCF1</v>
          </cell>
          <cell r="C1372" t="str">
            <v>961</v>
          </cell>
          <cell r="D1372" t="str">
            <v>CUT SIZE</v>
          </cell>
          <cell r="E1372" t="str">
            <v>SPCCGA-45/45</v>
          </cell>
          <cell r="F1372">
            <v>0.8</v>
          </cell>
          <cell r="G1372">
            <v>175</v>
          </cell>
          <cell r="H1372">
            <v>1090</v>
          </cell>
          <cell r="I1372">
            <v>1.915</v>
          </cell>
          <cell r="J1372">
            <v>400</v>
          </cell>
          <cell r="K1372">
            <v>5</v>
          </cell>
          <cell r="L1372">
            <v>1090</v>
          </cell>
          <cell r="M1372">
            <v>175</v>
          </cell>
          <cell r="N1372">
            <v>1</v>
          </cell>
          <cell r="O1372">
            <v>2</v>
          </cell>
          <cell r="P1372">
            <v>830</v>
          </cell>
          <cell r="Q1372" t="str">
            <v>96 544 211</v>
          </cell>
          <cell r="R1372" t="str">
            <v>PANEL A-FRT UPR SIDE LH</v>
          </cell>
        </row>
        <row r="1373">
          <cell r="A1373" t="str">
            <v>GMT-201-01</v>
          </cell>
          <cell r="B1373" t="str">
            <v>UCCF1</v>
          </cell>
          <cell r="C1373" t="str">
            <v>961</v>
          </cell>
          <cell r="D1373" t="str">
            <v>CUT SIZE</v>
          </cell>
          <cell r="E1373" t="str">
            <v>SPCCGA-45/45</v>
          </cell>
          <cell r="F1373">
            <v>0.8</v>
          </cell>
          <cell r="G1373">
            <v>175</v>
          </cell>
          <cell r="H1373">
            <v>1090</v>
          </cell>
          <cell r="I1373">
            <v>1.915</v>
          </cell>
          <cell r="J1373">
            <v>400</v>
          </cell>
          <cell r="K1373">
            <v>5</v>
          </cell>
          <cell r="L1373">
            <v>1090</v>
          </cell>
          <cell r="M1373">
            <v>175</v>
          </cell>
          <cell r="N1373">
            <v>1</v>
          </cell>
          <cell r="O1373">
            <v>2</v>
          </cell>
          <cell r="P1373">
            <v>830</v>
          </cell>
          <cell r="Q1373" t="str">
            <v>96 544 212</v>
          </cell>
          <cell r="R1373" t="str">
            <v>PANEL A-FRT UPR SIDE RH</v>
          </cell>
        </row>
        <row r="1374">
          <cell r="A1374" t="str">
            <v>GMT-200-02</v>
          </cell>
          <cell r="B1374" t="str">
            <v>UCCF1</v>
          </cell>
          <cell r="C1374" t="str">
            <v>962</v>
          </cell>
          <cell r="D1374" t="str">
            <v>CUT SIZE</v>
          </cell>
          <cell r="E1374" t="str">
            <v>SPCCGA-45/45</v>
          </cell>
          <cell r="F1374">
            <v>1</v>
          </cell>
          <cell r="G1374">
            <v>590</v>
          </cell>
          <cell r="H1374">
            <v>210</v>
          </cell>
          <cell r="I1374">
            <v>0.98399999999999999</v>
          </cell>
          <cell r="J1374">
            <v>400</v>
          </cell>
          <cell r="K1374">
            <v>5</v>
          </cell>
          <cell r="L1374">
            <v>590</v>
          </cell>
          <cell r="M1374">
            <v>210</v>
          </cell>
          <cell r="N1374">
            <v>1</v>
          </cell>
          <cell r="O1374">
            <v>2</v>
          </cell>
          <cell r="P1374">
            <v>0</v>
          </cell>
          <cell r="Q1374" t="str">
            <v>96 544 215</v>
          </cell>
          <cell r="R1374" t="str">
            <v>SUPT. A-FRT PNL SIDE LH</v>
          </cell>
        </row>
        <row r="1375">
          <cell r="A1375" t="str">
            <v>GMT-201-02</v>
          </cell>
          <cell r="B1375" t="str">
            <v>UCCF1</v>
          </cell>
          <cell r="C1375" t="str">
            <v>962</v>
          </cell>
          <cell r="D1375" t="str">
            <v>CUT SIZE</v>
          </cell>
          <cell r="E1375" t="str">
            <v>SPCCGA-45/45</v>
          </cell>
          <cell r="F1375">
            <v>1</v>
          </cell>
          <cell r="G1375">
            <v>590</v>
          </cell>
          <cell r="H1375">
            <v>210</v>
          </cell>
          <cell r="I1375">
            <v>0.98399999999999999</v>
          </cell>
          <cell r="J1375">
            <v>400</v>
          </cell>
          <cell r="K1375">
            <v>5</v>
          </cell>
          <cell r="L1375">
            <v>590</v>
          </cell>
          <cell r="M1375">
            <v>210</v>
          </cell>
          <cell r="N1375">
            <v>1</v>
          </cell>
          <cell r="O1375">
            <v>2</v>
          </cell>
          <cell r="P1375">
            <v>210</v>
          </cell>
          <cell r="Q1375" t="str">
            <v>96 544 216</v>
          </cell>
          <cell r="R1375" t="str">
            <v>SUPT. A-FRT PNL SIDE RH</v>
          </cell>
        </row>
        <row r="1376">
          <cell r="A1376" t="str">
            <v>GMT-200-03</v>
          </cell>
          <cell r="B1376" t="str">
            <v>UCCF1</v>
          </cell>
          <cell r="C1376" t="str">
            <v>963</v>
          </cell>
          <cell r="D1376" t="str">
            <v>CUT SIZE</v>
          </cell>
          <cell r="E1376" t="str">
            <v>SPCCGA-45/45</v>
          </cell>
          <cell r="F1376">
            <v>0.8</v>
          </cell>
          <cell r="G1376">
            <v>550</v>
          </cell>
          <cell r="H1376">
            <v>620</v>
          </cell>
          <cell r="I1376">
            <v>2.1720000000000002</v>
          </cell>
          <cell r="J1376">
            <v>400</v>
          </cell>
          <cell r="K1376">
            <v>5</v>
          </cell>
          <cell r="L1376">
            <v>550</v>
          </cell>
          <cell r="M1376">
            <v>620</v>
          </cell>
          <cell r="N1376">
            <v>1</v>
          </cell>
          <cell r="O1376">
            <v>2</v>
          </cell>
          <cell r="P1376">
            <v>481</v>
          </cell>
          <cell r="Q1376" t="str">
            <v>96 544 441</v>
          </cell>
          <cell r="R1376" t="str">
            <v>PANEL A-SIDE FRT LH</v>
          </cell>
        </row>
        <row r="1377">
          <cell r="A1377" t="str">
            <v>GMT-201-03</v>
          </cell>
          <cell r="B1377" t="str">
            <v>UCCF1</v>
          </cell>
          <cell r="C1377" t="str">
            <v>963</v>
          </cell>
          <cell r="D1377" t="str">
            <v>CUT SIZE</v>
          </cell>
          <cell r="E1377" t="str">
            <v>SPCCGA-45/45</v>
          </cell>
          <cell r="F1377">
            <v>0.8</v>
          </cell>
          <cell r="G1377">
            <v>550</v>
          </cell>
          <cell r="H1377">
            <v>620</v>
          </cell>
          <cell r="I1377">
            <v>2.1720000000000002</v>
          </cell>
          <cell r="J1377">
            <v>400</v>
          </cell>
          <cell r="K1377">
            <v>5</v>
          </cell>
          <cell r="L1377">
            <v>550</v>
          </cell>
          <cell r="M1377">
            <v>620</v>
          </cell>
          <cell r="N1377">
            <v>1</v>
          </cell>
          <cell r="O1377">
            <v>2</v>
          </cell>
          <cell r="P1377">
            <v>481</v>
          </cell>
          <cell r="Q1377" t="str">
            <v>96 544 442</v>
          </cell>
          <cell r="R1377" t="str">
            <v>PANEL A-SIDE FRT RH</v>
          </cell>
        </row>
        <row r="1378">
          <cell r="A1378" t="str">
            <v>GMT-200-04</v>
          </cell>
          <cell r="B1378" t="str">
            <v>UCCF1</v>
          </cell>
          <cell r="C1378" t="str">
            <v>964</v>
          </cell>
          <cell r="D1378" t="str">
            <v>CUT SIZE</v>
          </cell>
          <cell r="E1378" t="str">
            <v>SPCCGA-45/45</v>
          </cell>
          <cell r="F1378">
            <v>0.8</v>
          </cell>
          <cell r="G1378">
            <v>140</v>
          </cell>
          <cell r="H1378">
            <v>1219</v>
          </cell>
          <cell r="I1378">
            <v>1.087</v>
          </cell>
          <cell r="J1378">
            <v>400</v>
          </cell>
          <cell r="K1378">
            <v>5</v>
          </cell>
          <cell r="L1378">
            <v>140</v>
          </cell>
          <cell r="M1378">
            <v>1219</v>
          </cell>
          <cell r="N1378">
            <v>1</v>
          </cell>
          <cell r="O1378">
            <v>15</v>
          </cell>
          <cell r="P1378">
            <v>133</v>
          </cell>
          <cell r="Q1378" t="str">
            <v>96 544 667</v>
          </cell>
          <cell r="R1378" t="str">
            <v>CONN PIECE FRT PNL SIDE LH</v>
          </cell>
        </row>
        <row r="1379">
          <cell r="A1379" t="str">
            <v>GMT-201-04</v>
          </cell>
          <cell r="B1379" t="str">
            <v>UCCF1</v>
          </cell>
          <cell r="C1379" t="str">
            <v>964</v>
          </cell>
          <cell r="D1379" t="str">
            <v>CUT SIZE</v>
          </cell>
          <cell r="E1379" t="str">
            <v>SPCCGA-45/45</v>
          </cell>
          <cell r="F1379">
            <v>0.8</v>
          </cell>
          <cell r="G1379">
            <v>140</v>
          </cell>
          <cell r="H1379">
            <v>1219</v>
          </cell>
          <cell r="I1379">
            <v>1.087</v>
          </cell>
          <cell r="J1379">
            <v>400</v>
          </cell>
          <cell r="K1379">
            <v>5</v>
          </cell>
          <cell r="L1379">
            <v>140</v>
          </cell>
          <cell r="M1379">
            <v>1219</v>
          </cell>
          <cell r="N1379">
            <v>1</v>
          </cell>
          <cell r="O1379">
            <v>15</v>
          </cell>
          <cell r="P1379">
            <v>133</v>
          </cell>
          <cell r="Q1379" t="str">
            <v>96 544 668</v>
          </cell>
          <cell r="R1379" t="str">
            <v>CONN PIECE FRT PNL SIDE RH</v>
          </cell>
        </row>
        <row r="1380">
          <cell r="A1380" t="str">
            <v>GMT-209-01</v>
          </cell>
          <cell r="B1380" t="str">
            <v>UCCF1</v>
          </cell>
          <cell r="C1380" t="str">
            <v>965</v>
          </cell>
          <cell r="D1380" t="str">
            <v>CUT SIZE</v>
          </cell>
          <cell r="E1380" t="str">
            <v>SPCCGA-45/45</v>
          </cell>
          <cell r="F1380">
            <v>1.4</v>
          </cell>
          <cell r="G1380">
            <v>500</v>
          </cell>
          <cell r="H1380">
            <v>1219</v>
          </cell>
          <cell r="I1380">
            <v>6.7370000000000001</v>
          </cell>
          <cell r="J1380">
            <v>100</v>
          </cell>
          <cell r="K1380">
            <v>5</v>
          </cell>
          <cell r="L1380">
            <v>500</v>
          </cell>
          <cell r="M1380">
            <v>1219</v>
          </cell>
          <cell r="N1380">
            <v>1</v>
          </cell>
          <cell r="O1380">
            <v>4</v>
          </cell>
          <cell r="P1380">
            <v>490</v>
          </cell>
          <cell r="Q1380" t="str">
            <v>96 544 342</v>
          </cell>
          <cell r="R1380" t="str">
            <v>TOP TRAY</v>
          </cell>
        </row>
        <row r="1381">
          <cell r="A1381" t="str">
            <v>GMT-206-02</v>
          </cell>
          <cell r="B1381" t="str">
            <v>UCCF1</v>
          </cell>
          <cell r="C1381" t="str">
            <v>969</v>
          </cell>
          <cell r="D1381" t="str">
            <v>CUT SIZE</v>
          </cell>
          <cell r="E1381" t="str">
            <v>SPCCGA-45/45</v>
          </cell>
          <cell r="F1381">
            <v>0.7</v>
          </cell>
          <cell r="G1381">
            <v>445</v>
          </cell>
          <cell r="H1381">
            <v>1219</v>
          </cell>
          <cell r="I1381">
            <v>3.03</v>
          </cell>
          <cell r="J1381">
            <v>200</v>
          </cell>
          <cell r="K1381">
            <v>5</v>
          </cell>
          <cell r="L1381">
            <v>445</v>
          </cell>
          <cell r="M1381">
            <v>1219</v>
          </cell>
          <cell r="N1381">
            <v>1</v>
          </cell>
          <cell r="O1381">
            <v>20</v>
          </cell>
          <cell r="P1381">
            <v>0</v>
          </cell>
          <cell r="Q1381" t="str">
            <v>96 545 051</v>
          </cell>
          <cell r="R1381" t="str">
            <v>GUSSET SIDE PNL CTR LH</v>
          </cell>
        </row>
        <row r="1382">
          <cell r="A1382" t="str">
            <v>GMT-207-02</v>
          </cell>
          <cell r="B1382" t="str">
            <v>UCCF1</v>
          </cell>
          <cell r="C1382" t="str">
            <v>969</v>
          </cell>
          <cell r="D1382" t="str">
            <v>CUT SIZE</v>
          </cell>
          <cell r="E1382" t="str">
            <v>SPCCGA-45/45</v>
          </cell>
          <cell r="F1382">
            <v>0.7</v>
          </cell>
          <cell r="G1382">
            <v>445</v>
          </cell>
          <cell r="H1382">
            <v>1219</v>
          </cell>
          <cell r="I1382">
            <v>3.03</v>
          </cell>
          <cell r="J1382">
            <v>200</v>
          </cell>
          <cell r="K1382">
            <v>5</v>
          </cell>
          <cell r="L1382">
            <v>445</v>
          </cell>
          <cell r="M1382">
            <v>1219</v>
          </cell>
          <cell r="N1382">
            <v>1</v>
          </cell>
          <cell r="O1382">
            <v>20</v>
          </cell>
          <cell r="P1382">
            <v>235</v>
          </cell>
          <cell r="Q1382" t="str">
            <v>96 545 052</v>
          </cell>
          <cell r="R1382" t="str">
            <v>GUSSET SIDE PNL CTR RH</v>
          </cell>
        </row>
        <row r="1383">
          <cell r="A1383" t="str">
            <v>GMT-206-01</v>
          </cell>
          <cell r="B1383" t="str">
            <v>UCCF1</v>
          </cell>
          <cell r="C1383" t="str">
            <v>968</v>
          </cell>
          <cell r="D1383" t="str">
            <v>CUT SIZE</v>
          </cell>
          <cell r="E1383" t="str">
            <v>SPCENGA-45/45</v>
          </cell>
          <cell r="F1383">
            <v>0.7</v>
          </cell>
          <cell r="G1383">
            <v>450</v>
          </cell>
          <cell r="H1383">
            <v>450</v>
          </cell>
          <cell r="I1383">
            <v>1.1559999999999999</v>
          </cell>
          <cell r="J1383">
            <v>400</v>
          </cell>
          <cell r="K1383">
            <v>5</v>
          </cell>
          <cell r="L1383">
            <v>450</v>
          </cell>
          <cell r="M1383">
            <v>450</v>
          </cell>
          <cell r="N1383">
            <v>1</v>
          </cell>
          <cell r="O1383">
            <v>1</v>
          </cell>
          <cell r="P1383">
            <v>676</v>
          </cell>
          <cell r="Q1383" t="str">
            <v>96 545 019</v>
          </cell>
          <cell r="R1383" t="str">
            <v>PANEL T/LAMP HOUSING LH</v>
          </cell>
        </row>
        <row r="1384">
          <cell r="A1384" t="str">
            <v>GMT-207-01</v>
          </cell>
          <cell r="B1384" t="str">
            <v>UCCF1</v>
          </cell>
          <cell r="C1384" t="str">
            <v>968</v>
          </cell>
          <cell r="D1384" t="str">
            <v>CUT SIZE</v>
          </cell>
          <cell r="E1384" t="str">
            <v>SPCENGA-45/45</v>
          </cell>
          <cell r="F1384">
            <v>0.7</v>
          </cell>
          <cell r="G1384">
            <v>450</v>
          </cell>
          <cell r="H1384">
            <v>450</v>
          </cell>
          <cell r="I1384">
            <v>1.1559999999999999</v>
          </cell>
          <cell r="J1384">
            <v>400</v>
          </cell>
          <cell r="K1384">
            <v>5</v>
          </cell>
          <cell r="L1384">
            <v>450</v>
          </cell>
          <cell r="M1384">
            <v>450</v>
          </cell>
          <cell r="N1384">
            <v>1</v>
          </cell>
          <cell r="O1384">
            <v>1</v>
          </cell>
          <cell r="P1384">
            <v>676</v>
          </cell>
          <cell r="Q1384" t="str">
            <v>96 545 020</v>
          </cell>
          <cell r="R1384" t="str">
            <v>PANEL T/LAMP HOUSING RH</v>
          </cell>
        </row>
        <row r="1385">
          <cell r="A1385" t="str">
            <v>GMT-217-03</v>
          </cell>
          <cell r="B1385" t="str">
            <v>UCCF1</v>
          </cell>
          <cell r="C1385" t="str">
            <v>F83</v>
          </cell>
          <cell r="D1385" t="str">
            <v>CUT SIZE</v>
          </cell>
          <cell r="E1385" t="str">
            <v>SPHC-P/O</v>
          </cell>
          <cell r="F1385">
            <v>2</v>
          </cell>
          <cell r="G1385">
            <v>35</v>
          </cell>
          <cell r="H1385">
            <v>535</v>
          </cell>
          <cell r="I1385">
            <v>0.29399999999999998</v>
          </cell>
          <cell r="J1385">
            <v>200</v>
          </cell>
          <cell r="K1385">
            <v>5</v>
          </cell>
          <cell r="L1385">
            <v>35</v>
          </cell>
          <cell r="M1385">
            <v>535</v>
          </cell>
          <cell r="N1385">
            <v>1</v>
          </cell>
          <cell r="O1385">
            <v>1</v>
          </cell>
          <cell r="P1385">
            <v>535</v>
          </cell>
          <cell r="Q1385" t="str">
            <v>92205061-03</v>
          </cell>
          <cell r="R1385" t="str">
            <v>STRAP</v>
          </cell>
        </row>
        <row r="1386">
          <cell r="A1386" t="str">
            <v>YSP3003-25</v>
          </cell>
          <cell r="B1386" t="str">
            <v>USPPF2</v>
          </cell>
          <cell r="C1386" t="str">
            <v>F60</v>
          </cell>
          <cell r="D1386" t="str">
            <v>PIPE</v>
          </cell>
          <cell r="E1386" t="str">
            <v>SUS409LT-E</v>
          </cell>
          <cell r="F1386">
            <v>1.2</v>
          </cell>
          <cell r="G1386">
            <v>10</v>
          </cell>
          <cell r="H1386">
            <v>3000</v>
          </cell>
          <cell r="I1386">
            <v>0.77100000000000002</v>
          </cell>
          <cell r="J1386">
            <v>500</v>
          </cell>
          <cell r="K1386">
            <v>15</v>
          </cell>
          <cell r="L1386">
            <v>10</v>
          </cell>
          <cell r="M1386">
            <v>72</v>
          </cell>
          <cell r="N1386">
            <v>1</v>
          </cell>
          <cell r="O1386">
            <v>40</v>
          </cell>
          <cell r="P1386">
            <v>72</v>
          </cell>
          <cell r="Q1386" t="str">
            <v>17573-0D230-03</v>
          </cell>
          <cell r="R1386" t="str">
            <v>BKT EXH PIPE</v>
          </cell>
        </row>
        <row r="1387">
          <cell r="A1387" t="str">
            <v>TMT-226-08</v>
          </cell>
          <cell r="B1387" t="str">
            <v>YSPB</v>
          </cell>
          <cell r="C1387" t="str">
            <v>035</v>
          </cell>
          <cell r="D1387" t="str">
            <v>BAR</v>
          </cell>
          <cell r="E1387" t="str">
            <v>SUS430MT</v>
          </cell>
          <cell r="F1387">
            <v>0</v>
          </cell>
          <cell r="G1387">
            <v>30</v>
          </cell>
          <cell r="H1387">
            <v>3000</v>
          </cell>
          <cell r="I1387">
            <v>16.82</v>
          </cell>
          <cell r="J1387">
            <v>5</v>
          </cell>
          <cell r="K1387">
            <v>30</v>
          </cell>
          <cell r="L1387">
            <v>30</v>
          </cell>
          <cell r="M1387">
            <v>12</v>
          </cell>
          <cell r="N1387">
            <v>1</v>
          </cell>
          <cell r="O1387">
            <v>163</v>
          </cell>
          <cell r="P1387">
            <v>0</v>
          </cell>
          <cell r="Q1387" t="str">
            <v>17485-0D070-A</v>
          </cell>
          <cell r="R1387" t="str">
            <v>OXYGEN SENSOR</v>
          </cell>
        </row>
        <row r="1388">
          <cell r="A1388" t="str">
            <v>TMT-227-07</v>
          </cell>
          <cell r="B1388" t="str">
            <v>YSPB</v>
          </cell>
          <cell r="C1388" t="str">
            <v>035</v>
          </cell>
          <cell r="D1388" t="str">
            <v>BAR</v>
          </cell>
          <cell r="E1388" t="str">
            <v>SUS430MT</v>
          </cell>
          <cell r="F1388">
            <v>0</v>
          </cell>
          <cell r="G1388">
            <v>30</v>
          </cell>
          <cell r="H1388">
            <v>3000</v>
          </cell>
          <cell r="I1388">
            <v>16.82</v>
          </cell>
          <cell r="J1388">
            <v>5</v>
          </cell>
          <cell r="K1388">
            <v>30</v>
          </cell>
          <cell r="L1388">
            <v>30</v>
          </cell>
          <cell r="M1388">
            <v>14</v>
          </cell>
          <cell r="N1388">
            <v>1</v>
          </cell>
          <cell r="O1388">
            <v>214</v>
          </cell>
          <cell r="P1388">
            <v>12</v>
          </cell>
          <cell r="Q1388" t="str">
            <v>17485-0D080-B</v>
          </cell>
          <cell r="R1388" t="str">
            <v>OXYGEN SENSOR</v>
          </cell>
        </row>
        <row r="1389">
          <cell r="A1389" t="str">
            <v>YSP-601-13</v>
          </cell>
          <cell r="B1389" t="str">
            <v>YSPB</v>
          </cell>
          <cell r="C1389" t="str">
            <v>035</v>
          </cell>
          <cell r="D1389" t="str">
            <v>BAR</v>
          </cell>
          <cell r="E1389" t="str">
            <v>SUS430MT</v>
          </cell>
          <cell r="F1389">
            <v>0</v>
          </cell>
          <cell r="G1389">
            <v>30</v>
          </cell>
          <cell r="H1389">
            <v>3000</v>
          </cell>
          <cell r="I1389">
            <v>16.82</v>
          </cell>
          <cell r="J1389">
            <v>5</v>
          </cell>
          <cell r="K1389">
            <v>30</v>
          </cell>
          <cell r="L1389">
            <v>30</v>
          </cell>
          <cell r="M1389">
            <v>17</v>
          </cell>
          <cell r="N1389">
            <v>1</v>
          </cell>
          <cell r="O1389">
            <v>175</v>
          </cell>
          <cell r="P1389">
            <v>0</v>
          </cell>
          <cell r="Q1389" t="str">
            <v>17485-0H030-A</v>
          </cell>
          <cell r="R1389" t="str">
            <v>OXYGEN SENSOR</v>
          </cell>
        </row>
        <row r="1390">
          <cell r="A1390" t="str">
            <v>YSP6001-09</v>
          </cell>
          <cell r="B1390" t="str">
            <v>YSPB</v>
          </cell>
          <cell r="C1390" t="str">
            <v>035</v>
          </cell>
          <cell r="D1390" t="str">
            <v>BAR</v>
          </cell>
          <cell r="E1390" t="str">
            <v>SUS430MT</v>
          </cell>
          <cell r="F1390">
            <v>0</v>
          </cell>
          <cell r="G1390">
            <v>30</v>
          </cell>
          <cell r="H1390">
            <v>3000</v>
          </cell>
          <cell r="I1390">
            <v>16.82</v>
          </cell>
          <cell r="J1390">
            <v>5</v>
          </cell>
          <cell r="K1390">
            <v>30</v>
          </cell>
          <cell r="L1390">
            <v>30</v>
          </cell>
          <cell r="M1390">
            <v>12</v>
          </cell>
          <cell r="N1390">
            <v>1</v>
          </cell>
          <cell r="O1390">
            <v>166</v>
          </cell>
          <cell r="P1390">
            <v>12</v>
          </cell>
          <cell r="Q1390" t="str">
            <v>17485-21050</v>
          </cell>
          <cell r="R1390" t="str">
            <v>FLANGE EXH. PIPE OXYGEN SENSOR</v>
          </cell>
        </row>
        <row r="1391">
          <cell r="A1391" t="str">
            <v>YSP6001-19</v>
          </cell>
          <cell r="B1391" t="str">
            <v>YSPB</v>
          </cell>
          <cell r="C1391" t="str">
            <v>035</v>
          </cell>
          <cell r="D1391" t="str">
            <v>BAR</v>
          </cell>
          <cell r="E1391" t="str">
            <v>SUS430MT</v>
          </cell>
          <cell r="F1391">
            <v>0</v>
          </cell>
          <cell r="G1391">
            <v>30</v>
          </cell>
          <cell r="H1391">
            <v>3000</v>
          </cell>
          <cell r="I1391">
            <v>16.82</v>
          </cell>
          <cell r="J1391">
            <v>5</v>
          </cell>
          <cell r="K1391">
            <v>30</v>
          </cell>
          <cell r="L1391">
            <v>30</v>
          </cell>
          <cell r="M1391">
            <v>12</v>
          </cell>
          <cell r="N1391">
            <v>1</v>
          </cell>
          <cell r="O1391">
            <v>190</v>
          </cell>
          <cell r="P1391">
            <v>12</v>
          </cell>
          <cell r="Q1391" t="str">
            <v>17485-0H030-1</v>
          </cell>
          <cell r="R1391" t="str">
            <v>OXYGEN SENSOR</v>
          </cell>
        </row>
        <row r="1392">
          <cell r="A1392" t="str">
            <v>YSP-412</v>
          </cell>
          <cell r="B1392" t="str">
            <v>YSPBF3</v>
          </cell>
          <cell r="C1392" t="str">
            <v>065</v>
          </cell>
          <cell r="D1392" t="str">
            <v>BAR</v>
          </cell>
          <cell r="E1392" t="str">
            <v>SUS430MT</v>
          </cell>
          <cell r="F1392">
            <v>0</v>
          </cell>
          <cell r="G1392">
            <v>30</v>
          </cell>
          <cell r="H1392">
            <v>3000</v>
          </cell>
          <cell r="I1392">
            <v>16.82</v>
          </cell>
          <cell r="J1392">
            <v>20</v>
          </cell>
          <cell r="K1392">
            <v>5</v>
          </cell>
          <cell r="L1392">
            <v>30</v>
          </cell>
          <cell r="M1392">
            <v>12</v>
          </cell>
          <cell r="N1392">
            <v>1</v>
          </cell>
          <cell r="O1392">
            <v>180</v>
          </cell>
          <cell r="P1392">
            <v>12</v>
          </cell>
          <cell r="Q1392" t="str">
            <v>17141-0M020-11</v>
          </cell>
          <cell r="R1392" t="str">
            <v>BOSS</v>
          </cell>
        </row>
        <row r="1393">
          <cell r="A1393" t="str">
            <v>YSP-911</v>
          </cell>
          <cell r="B1393" t="str">
            <v>YSPBF3</v>
          </cell>
          <cell r="C1393" t="str">
            <v>065</v>
          </cell>
          <cell r="D1393" t="str">
            <v>BAR</v>
          </cell>
          <cell r="E1393" t="str">
            <v>SUS430MT</v>
          </cell>
          <cell r="F1393">
            <v>0</v>
          </cell>
          <cell r="G1393">
            <v>30</v>
          </cell>
          <cell r="H1393">
            <v>3000</v>
          </cell>
          <cell r="I1393">
            <v>16.82</v>
          </cell>
          <cell r="J1393">
            <v>20</v>
          </cell>
          <cell r="K1393">
            <v>5</v>
          </cell>
          <cell r="L1393">
            <v>30</v>
          </cell>
          <cell r="M1393">
            <v>15</v>
          </cell>
          <cell r="N1393">
            <v>1</v>
          </cell>
          <cell r="O1393">
            <v>200</v>
          </cell>
          <cell r="P1393">
            <v>15</v>
          </cell>
          <cell r="Q1393" t="str">
            <v>17485-0C030</v>
          </cell>
          <cell r="R1393" t="str">
            <v>FLANGE,EXHAUST PIPE OXYGEN SENSOR</v>
          </cell>
        </row>
        <row r="1394">
          <cell r="A1394" t="str">
            <v>YSP-912</v>
          </cell>
          <cell r="B1394" t="str">
            <v>YSPBF3</v>
          </cell>
          <cell r="C1394" t="str">
            <v>065</v>
          </cell>
          <cell r="D1394" t="str">
            <v>BAR</v>
          </cell>
          <cell r="E1394" t="str">
            <v>SUS430MT</v>
          </cell>
          <cell r="F1394">
            <v>0</v>
          </cell>
          <cell r="G1394">
            <v>30</v>
          </cell>
          <cell r="H1394">
            <v>3000</v>
          </cell>
          <cell r="I1394">
            <v>16.82</v>
          </cell>
          <cell r="J1394">
            <v>20</v>
          </cell>
          <cell r="K1394">
            <v>5</v>
          </cell>
          <cell r="L1394">
            <v>30</v>
          </cell>
          <cell r="M1394">
            <v>15</v>
          </cell>
          <cell r="N1394">
            <v>1</v>
          </cell>
          <cell r="O1394">
            <v>200</v>
          </cell>
          <cell r="P1394">
            <v>15</v>
          </cell>
          <cell r="Q1394" t="str">
            <v>17485-0C020</v>
          </cell>
          <cell r="R1394" t="str">
            <v>FLANGE EXH PIPE OXYGEN SENSOR</v>
          </cell>
        </row>
        <row r="1395">
          <cell r="A1395" t="str">
            <v>YSP3001-17</v>
          </cell>
          <cell r="B1395" t="str">
            <v>YSPBF3</v>
          </cell>
          <cell r="C1395" t="str">
            <v>065</v>
          </cell>
          <cell r="D1395" t="str">
            <v>BAR</v>
          </cell>
          <cell r="E1395" t="str">
            <v>SUS430MT</v>
          </cell>
          <cell r="F1395">
            <v>0</v>
          </cell>
          <cell r="G1395">
            <v>30</v>
          </cell>
          <cell r="H1395">
            <v>3000</v>
          </cell>
          <cell r="I1395">
            <v>16.82</v>
          </cell>
          <cell r="J1395">
            <v>20</v>
          </cell>
          <cell r="K1395">
            <v>5</v>
          </cell>
          <cell r="L1395">
            <v>30</v>
          </cell>
          <cell r="M1395">
            <v>14</v>
          </cell>
          <cell r="N1395">
            <v>1</v>
          </cell>
          <cell r="O1395">
            <v>214</v>
          </cell>
          <cell r="P1395">
            <v>12</v>
          </cell>
          <cell r="Q1395" t="str">
            <v>17485-0T010</v>
          </cell>
          <cell r="R1395" t="str">
            <v>OXYGEN SENSOR</v>
          </cell>
        </row>
        <row r="1396">
          <cell r="A1396" t="str">
            <v>YSP-901-05</v>
          </cell>
          <cell r="B1396" t="str">
            <v>YSPBMTF1</v>
          </cell>
          <cell r="C1396" t="str">
            <v>234</v>
          </cell>
          <cell r="D1396" t="str">
            <v>BAR</v>
          </cell>
          <cell r="E1396" t="str">
            <v>SS400</v>
          </cell>
          <cell r="F1396">
            <v>0</v>
          </cell>
          <cell r="G1396">
            <v>12</v>
          </cell>
          <cell r="H1396">
            <v>3000</v>
          </cell>
          <cell r="I1396">
            <v>2.6629999999999998</v>
          </cell>
          <cell r="J1396">
            <v>187</v>
          </cell>
          <cell r="K1396">
            <v>15</v>
          </cell>
          <cell r="L1396">
            <v>12</v>
          </cell>
          <cell r="M1396">
            <v>118</v>
          </cell>
          <cell r="N1396">
            <v>1</v>
          </cell>
          <cell r="O1396">
            <v>25</v>
          </cell>
          <cell r="P1396">
            <v>118</v>
          </cell>
          <cell r="Q1396" t="str">
            <v>17573-0L050-03</v>
          </cell>
          <cell r="R1396" t="str">
            <v>BKT. EXH. SUPPORT NO.3</v>
          </cell>
        </row>
        <row r="1397">
          <cell r="A1397" t="str">
            <v>YSP-913-01</v>
          </cell>
          <cell r="B1397" t="str">
            <v>YSPBMTF1</v>
          </cell>
          <cell r="C1397" t="str">
            <v>234</v>
          </cell>
          <cell r="D1397" t="str">
            <v>BAR</v>
          </cell>
          <cell r="E1397" t="str">
            <v>SS400</v>
          </cell>
          <cell r="F1397">
            <v>0</v>
          </cell>
          <cell r="G1397">
            <v>12</v>
          </cell>
          <cell r="H1397">
            <v>3000</v>
          </cell>
          <cell r="I1397">
            <v>2.6629999999999998</v>
          </cell>
          <cell r="J1397">
            <v>187</v>
          </cell>
          <cell r="K1397">
            <v>15</v>
          </cell>
          <cell r="L1397">
            <v>12</v>
          </cell>
          <cell r="M1397">
            <v>133</v>
          </cell>
          <cell r="N1397">
            <v>1</v>
          </cell>
          <cell r="O1397">
            <v>24</v>
          </cell>
          <cell r="P1397">
            <v>133</v>
          </cell>
          <cell r="Q1397" t="str">
            <v>17573-0C020-01</v>
          </cell>
          <cell r="R1397" t="str">
            <v>BKT, EXH PIPE SUPP NO.3</v>
          </cell>
        </row>
        <row r="1398">
          <cell r="A1398" t="str">
            <v>YSP3001-10</v>
          </cell>
          <cell r="B1398" t="str">
            <v>YSPBMTF1</v>
          </cell>
          <cell r="C1398" t="str">
            <v>234</v>
          </cell>
          <cell r="D1398" t="str">
            <v>BAR</v>
          </cell>
          <cell r="E1398" t="str">
            <v>SS400</v>
          </cell>
          <cell r="F1398">
            <v>0</v>
          </cell>
          <cell r="G1398">
            <v>12</v>
          </cell>
          <cell r="H1398">
            <v>3000</v>
          </cell>
          <cell r="I1398">
            <v>2.6629999999999998</v>
          </cell>
          <cell r="J1398">
            <v>187</v>
          </cell>
          <cell r="K1398">
            <v>15</v>
          </cell>
          <cell r="L1398">
            <v>12</v>
          </cell>
          <cell r="M1398">
            <v>392.5</v>
          </cell>
          <cell r="N1398">
            <v>1</v>
          </cell>
          <cell r="O1398">
            <v>7</v>
          </cell>
          <cell r="P1398">
            <v>392</v>
          </cell>
          <cell r="Q1398" t="str">
            <v>17571-0D180-A-01</v>
          </cell>
          <cell r="R1398" t="str">
            <v>BRACKET NO.1</v>
          </cell>
        </row>
        <row r="1399">
          <cell r="A1399" t="str">
            <v>YSP3001-11</v>
          </cell>
          <cell r="B1399" t="str">
            <v>YSPBMTF1</v>
          </cell>
          <cell r="C1399" t="str">
            <v>234</v>
          </cell>
          <cell r="D1399" t="str">
            <v>BAR</v>
          </cell>
          <cell r="E1399" t="str">
            <v>SS400</v>
          </cell>
          <cell r="F1399">
            <v>0</v>
          </cell>
          <cell r="G1399">
            <v>12</v>
          </cell>
          <cell r="H1399">
            <v>3000</v>
          </cell>
          <cell r="I1399">
            <v>2.6629999999999998</v>
          </cell>
          <cell r="J1399">
            <v>187</v>
          </cell>
          <cell r="K1399">
            <v>15</v>
          </cell>
          <cell r="L1399">
            <v>12</v>
          </cell>
          <cell r="M1399">
            <v>80.5</v>
          </cell>
          <cell r="N1399">
            <v>1</v>
          </cell>
          <cell r="O1399">
            <v>35</v>
          </cell>
          <cell r="P1399">
            <v>80</v>
          </cell>
          <cell r="Q1399" t="str">
            <v>17571-0D180-A-02</v>
          </cell>
          <cell r="R1399" t="str">
            <v>BRACKET NO.2</v>
          </cell>
        </row>
        <row r="1400">
          <cell r="A1400" t="str">
            <v>YSP3001-12</v>
          </cell>
          <cell r="B1400" t="str">
            <v>YSPBMTF1</v>
          </cell>
          <cell r="C1400" t="str">
            <v>234</v>
          </cell>
          <cell r="D1400" t="str">
            <v>BAR</v>
          </cell>
          <cell r="E1400" t="str">
            <v>SS400</v>
          </cell>
          <cell r="F1400">
            <v>0</v>
          </cell>
          <cell r="G1400">
            <v>12</v>
          </cell>
          <cell r="H1400">
            <v>3000</v>
          </cell>
          <cell r="I1400">
            <v>2.6629999999999998</v>
          </cell>
          <cell r="J1400">
            <v>187</v>
          </cell>
          <cell r="K1400">
            <v>15</v>
          </cell>
          <cell r="L1400">
            <v>12</v>
          </cell>
          <cell r="M1400">
            <v>80.5</v>
          </cell>
          <cell r="N1400">
            <v>1</v>
          </cell>
          <cell r="O1400">
            <v>35</v>
          </cell>
          <cell r="P1400">
            <v>80</v>
          </cell>
          <cell r="Q1400" t="str">
            <v>17571-0D180-A-03</v>
          </cell>
          <cell r="R1400" t="str">
            <v>BRACKET NO.3</v>
          </cell>
        </row>
        <row r="1401">
          <cell r="A1401" t="str">
            <v>YSP-400-08</v>
          </cell>
          <cell r="B1401" t="str">
            <v>YSPBMTF1</v>
          </cell>
          <cell r="C1401" t="str">
            <v>318</v>
          </cell>
          <cell r="D1401" t="str">
            <v>BAR</v>
          </cell>
          <cell r="E1401" t="str">
            <v>SS400</v>
          </cell>
          <cell r="F1401">
            <v>0</v>
          </cell>
          <cell r="G1401">
            <v>10</v>
          </cell>
          <cell r="H1401">
            <v>3000</v>
          </cell>
          <cell r="I1401">
            <v>1.85</v>
          </cell>
          <cell r="J1401">
            <v>270</v>
          </cell>
          <cell r="K1401">
            <v>15</v>
          </cell>
          <cell r="L1401">
            <v>10</v>
          </cell>
          <cell r="M1401">
            <v>155</v>
          </cell>
          <cell r="N1401">
            <v>1</v>
          </cell>
          <cell r="O1401">
            <v>19</v>
          </cell>
          <cell r="P1401">
            <v>155</v>
          </cell>
          <cell r="Q1401" t="str">
            <v>17576-0M020</v>
          </cell>
          <cell r="R1401" t="str">
            <v>BKT, EXH, PIPE NO.3SUPPORT UPR</v>
          </cell>
        </row>
        <row r="1402">
          <cell r="A1402" t="str">
            <v>YSP-400-09</v>
          </cell>
          <cell r="B1402" t="str">
            <v>YSPBMTF1</v>
          </cell>
          <cell r="C1402" t="str">
            <v>318</v>
          </cell>
          <cell r="D1402" t="str">
            <v>BAR</v>
          </cell>
          <cell r="E1402" t="str">
            <v>SS400</v>
          </cell>
          <cell r="F1402">
            <v>0</v>
          </cell>
          <cell r="G1402">
            <v>10</v>
          </cell>
          <cell r="H1402">
            <v>3000</v>
          </cell>
          <cell r="I1402">
            <v>1.85</v>
          </cell>
          <cell r="J1402">
            <v>270</v>
          </cell>
          <cell r="K1402">
            <v>15</v>
          </cell>
          <cell r="L1402">
            <v>10</v>
          </cell>
          <cell r="M1402">
            <v>123</v>
          </cell>
          <cell r="N1402">
            <v>1</v>
          </cell>
          <cell r="O1402">
            <v>24</v>
          </cell>
          <cell r="P1402">
            <v>123</v>
          </cell>
          <cell r="Q1402" t="str">
            <v>17577-0M010</v>
          </cell>
          <cell r="R1402" t="str">
            <v>BAK, EXH, PIPE NO.3SUPPORT ,LWR</v>
          </cell>
        </row>
        <row r="1403">
          <cell r="A1403" t="str">
            <v>YSP-406-02</v>
          </cell>
          <cell r="B1403" t="str">
            <v>YSPBMTF1</v>
          </cell>
          <cell r="C1403" t="str">
            <v>318</v>
          </cell>
          <cell r="D1403" t="str">
            <v>BAR</v>
          </cell>
          <cell r="E1403" t="str">
            <v>SS400</v>
          </cell>
          <cell r="F1403">
            <v>0</v>
          </cell>
          <cell r="G1403">
            <v>10</v>
          </cell>
          <cell r="H1403">
            <v>3000</v>
          </cell>
          <cell r="I1403">
            <v>1.85</v>
          </cell>
          <cell r="J1403">
            <v>270</v>
          </cell>
          <cell r="K1403">
            <v>15</v>
          </cell>
          <cell r="L1403">
            <v>10</v>
          </cell>
          <cell r="M1403">
            <v>122</v>
          </cell>
          <cell r="N1403">
            <v>1</v>
          </cell>
          <cell r="O1403">
            <v>24</v>
          </cell>
          <cell r="P1403">
            <v>122</v>
          </cell>
          <cell r="Q1403" t="str">
            <v>17572-0M010</v>
          </cell>
          <cell r="R1403" t="str">
            <v>SUP, UPR BKT EXH PIPE NO.1</v>
          </cell>
        </row>
        <row r="1404">
          <cell r="A1404" t="str">
            <v>YSP-408-01</v>
          </cell>
          <cell r="B1404" t="str">
            <v>YSPBMTF1</v>
          </cell>
          <cell r="C1404" t="str">
            <v>318</v>
          </cell>
          <cell r="D1404" t="str">
            <v>BAR</v>
          </cell>
          <cell r="E1404" t="str">
            <v>SS400</v>
          </cell>
          <cell r="F1404">
            <v>0</v>
          </cell>
          <cell r="G1404">
            <v>10</v>
          </cell>
          <cell r="H1404">
            <v>3000</v>
          </cell>
          <cell r="I1404">
            <v>1.85</v>
          </cell>
          <cell r="J1404">
            <v>270</v>
          </cell>
          <cell r="K1404">
            <v>15</v>
          </cell>
          <cell r="L1404">
            <v>10</v>
          </cell>
          <cell r="M1404">
            <v>153</v>
          </cell>
          <cell r="N1404">
            <v>1</v>
          </cell>
          <cell r="O1404">
            <v>19</v>
          </cell>
          <cell r="P1404">
            <v>153</v>
          </cell>
          <cell r="Q1404" t="str">
            <v>17574-0M010</v>
          </cell>
          <cell r="R1404" t="str">
            <v>BKT, EXH, PIPE NO.2 SUPPORT, UPR</v>
          </cell>
        </row>
        <row r="1405">
          <cell r="A1405" t="str">
            <v>YSP-408-02</v>
          </cell>
          <cell r="B1405" t="str">
            <v>YSPBMTF1</v>
          </cell>
          <cell r="C1405" t="str">
            <v>318</v>
          </cell>
          <cell r="D1405" t="str">
            <v>BAR</v>
          </cell>
          <cell r="E1405" t="str">
            <v>SS400</v>
          </cell>
          <cell r="F1405">
            <v>0</v>
          </cell>
          <cell r="G1405">
            <v>10</v>
          </cell>
          <cell r="H1405">
            <v>3000</v>
          </cell>
          <cell r="I1405">
            <v>1.85</v>
          </cell>
          <cell r="J1405">
            <v>270</v>
          </cell>
          <cell r="K1405">
            <v>15</v>
          </cell>
          <cell r="L1405">
            <v>10</v>
          </cell>
          <cell r="M1405">
            <v>103</v>
          </cell>
          <cell r="N1405">
            <v>1</v>
          </cell>
          <cell r="O1405">
            <v>28</v>
          </cell>
          <cell r="P1405">
            <v>103</v>
          </cell>
          <cell r="Q1405" t="str">
            <v>17575-0M010</v>
          </cell>
          <cell r="R1405" t="str">
            <v>BKT, EXH, PIPE NO.2 SUPPORT LWR</v>
          </cell>
        </row>
        <row r="1406">
          <cell r="A1406" t="str">
            <v>YSP5001-07</v>
          </cell>
          <cell r="B1406" t="str">
            <v>YSPBMTF2</v>
          </cell>
          <cell r="C1406" t="str">
            <v>016</v>
          </cell>
          <cell r="D1406" t="str">
            <v>BAR</v>
          </cell>
          <cell r="E1406" t="str">
            <v>SS400</v>
          </cell>
          <cell r="F1406">
            <v>0</v>
          </cell>
          <cell r="G1406">
            <v>10</v>
          </cell>
          <cell r="H1406">
            <v>3000</v>
          </cell>
          <cell r="I1406">
            <v>1.85</v>
          </cell>
          <cell r="J1406">
            <v>270</v>
          </cell>
          <cell r="K1406">
            <v>15</v>
          </cell>
          <cell r="L1406">
            <v>10</v>
          </cell>
          <cell r="M1406">
            <v>127</v>
          </cell>
          <cell r="N1406">
            <v>1</v>
          </cell>
          <cell r="O1406">
            <v>23</v>
          </cell>
          <cell r="P1406">
            <v>127</v>
          </cell>
          <cell r="Q1406" t="str">
            <v>17576-0M050</v>
          </cell>
          <cell r="R1406" t="str">
            <v>BRKT.EXH.PIPE NO.3 SUPPORT UPR</v>
          </cell>
        </row>
        <row r="1407">
          <cell r="A1407" t="str">
            <v>YSP-901-04</v>
          </cell>
          <cell r="B1407" t="str">
            <v>YSPBMTF2</v>
          </cell>
          <cell r="C1407" t="str">
            <v>231</v>
          </cell>
          <cell r="D1407" t="str">
            <v>BAR</v>
          </cell>
          <cell r="E1407" t="str">
            <v>SS400</v>
          </cell>
          <cell r="F1407">
            <v>0</v>
          </cell>
          <cell r="G1407">
            <v>8</v>
          </cell>
          <cell r="H1407">
            <v>3000</v>
          </cell>
          <cell r="I1407">
            <v>1.1839999999999999</v>
          </cell>
          <cell r="J1407">
            <v>425</v>
          </cell>
          <cell r="K1407">
            <v>0</v>
          </cell>
          <cell r="L1407">
            <v>8</v>
          </cell>
          <cell r="M1407">
            <v>127</v>
          </cell>
          <cell r="N1407">
            <v>1</v>
          </cell>
          <cell r="O1407">
            <v>23</v>
          </cell>
          <cell r="P1407">
            <v>127</v>
          </cell>
          <cell r="Q1407" t="str">
            <v>17573-0L050-02</v>
          </cell>
          <cell r="R1407" t="str">
            <v>BRACKET EXHAUST PIPE SUPPORT NO.3/2</v>
          </cell>
        </row>
        <row r="1408">
          <cell r="A1408" t="str">
            <v>YSP-904-04</v>
          </cell>
          <cell r="B1408" t="str">
            <v>YSPBMTF2</v>
          </cell>
          <cell r="C1408" t="str">
            <v>231</v>
          </cell>
          <cell r="D1408" t="str">
            <v>BAR</v>
          </cell>
          <cell r="E1408" t="str">
            <v>SS400</v>
          </cell>
          <cell r="F1408">
            <v>0</v>
          </cell>
          <cell r="G1408">
            <v>8</v>
          </cell>
          <cell r="H1408">
            <v>3000</v>
          </cell>
          <cell r="I1408">
            <v>1.1839999999999999</v>
          </cell>
          <cell r="J1408">
            <v>425</v>
          </cell>
          <cell r="K1408">
            <v>0</v>
          </cell>
          <cell r="L1408">
            <v>8</v>
          </cell>
          <cell r="M1408">
            <v>102</v>
          </cell>
          <cell r="N1408">
            <v>1</v>
          </cell>
          <cell r="O1408">
            <v>29</v>
          </cell>
          <cell r="P1408">
            <v>102</v>
          </cell>
          <cell r="Q1408" t="str">
            <v>17574-0L020-02</v>
          </cell>
          <cell r="R1408" t="str">
            <v>BRACKET EXHAUST PIPE SUPPORT NO.4/2</v>
          </cell>
        </row>
        <row r="1409">
          <cell r="A1409" t="str">
            <v>YSP-915-02</v>
          </cell>
          <cell r="B1409" t="str">
            <v>YSPBMTF2</v>
          </cell>
          <cell r="C1409" t="str">
            <v>231</v>
          </cell>
          <cell r="D1409" t="str">
            <v>BAR</v>
          </cell>
          <cell r="E1409" t="str">
            <v>SS400</v>
          </cell>
          <cell r="F1409">
            <v>0</v>
          </cell>
          <cell r="G1409">
            <v>8</v>
          </cell>
          <cell r="H1409">
            <v>3000</v>
          </cell>
          <cell r="I1409">
            <v>1.1839999999999999</v>
          </cell>
          <cell r="J1409">
            <v>425</v>
          </cell>
          <cell r="K1409">
            <v>0</v>
          </cell>
          <cell r="L1409">
            <v>8</v>
          </cell>
          <cell r="M1409">
            <v>127</v>
          </cell>
          <cell r="N1409">
            <v>1</v>
          </cell>
          <cell r="O1409">
            <v>23</v>
          </cell>
          <cell r="P1409">
            <v>127</v>
          </cell>
          <cell r="Q1409" t="str">
            <v>17573-0L040-02</v>
          </cell>
          <cell r="R1409" t="str">
            <v>BRACKET EXHAUST PIPE SUPPORT NO.3/2</v>
          </cell>
        </row>
        <row r="1410">
          <cell r="A1410" t="str">
            <v>YSP-916-02</v>
          </cell>
          <cell r="B1410" t="str">
            <v>YSPBMTF2</v>
          </cell>
          <cell r="C1410" t="str">
            <v>231</v>
          </cell>
          <cell r="D1410" t="str">
            <v>BAR</v>
          </cell>
          <cell r="E1410" t="str">
            <v>SS400</v>
          </cell>
          <cell r="F1410">
            <v>0</v>
          </cell>
          <cell r="G1410">
            <v>8</v>
          </cell>
          <cell r="H1410">
            <v>3000</v>
          </cell>
          <cell r="I1410">
            <v>1.1839999999999999</v>
          </cell>
          <cell r="J1410">
            <v>425</v>
          </cell>
          <cell r="K1410">
            <v>0</v>
          </cell>
          <cell r="L1410">
            <v>8</v>
          </cell>
          <cell r="M1410">
            <v>120</v>
          </cell>
          <cell r="N1410">
            <v>1</v>
          </cell>
          <cell r="O1410">
            <v>26</v>
          </cell>
          <cell r="P1410">
            <v>120</v>
          </cell>
          <cell r="Q1410" t="str">
            <v>17576-0L010-02</v>
          </cell>
          <cell r="R1410" t="str">
            <v>BRACKET EXHUAST PIPE SUPPORT NO.6/2</v>
          </cell>
        </row>
        <row r="1411">
          <cell r="A1411" t="str">
            <v>YSP-917-02</v>
          </cell>
          <cell r="B1411" t="str">
            <v>YSPBMTF2</v>
          </cell>
          <cell r="C1411" t="str">
            <v>231</v>
          </cell>
          <cell r="D1411" t="str">
            <v>BAR</v>
          </cell>
          <cell r="E1411" t="str">
            <v>SS400</v>
          </cell>
          <cell r="F1411">
            <v>0</v>
          </cell>
          <cell r="G1411">
            <v>8</v>
          </cell>
          <cell r="H1411">
            <v>3000</v>
          </cell>
          <cell r="I1411">
            <v>1.1839999999999999</v>
          </cell>
          <cell r="J1411">
            <v>425</v>
          </cell>
          <cell r="K1411">
            <v>0</v>
          </cell>
          <cell r="L1411">
            <v>8</v>
          </cell>
          <cell r="M1411">
            <v>135</v>
          </cell>
          <cell r="N1411">
            <v>1</v>
          </cell>
          <cell r="O1411">
            <v>21</v>
          </cell>
          <cell r="P1411">
            <v>135</v>
          </cell>
          <cell r="Q1411" t="str">
            <v>17575-0L010-02</v>
          </cell>
          <cell r="R1411" t="str">
            <v>BRACKET EXH,PIPE SUPPORT NO.5/2</v>
          </cell>
        </row>
        <row r="1412">
          <cell r="A1412" t="str">
            <v>YSP-918-02</v>
          </cell>
          <cell r="B1412" t="str">
            <v>YSPBMTF2</v>
          </cell>
          <cell r="C1412" t="str">
            <v>231</v>
          </cell>
          <cell r="D1412" t="str">
            <v>BAR</v>
          </cell>
          <cell r="E1412" t="str">
            <v>SS400</v>
          </cell>
          <cell r="F1412">
            <v>0</v>
          </cell>
          <cell r="G1412">
            <v>8</v>
          </cell>
          <cell r="H1412">
            <v>3000</v>
          </cell>
          <cell r="I1412">
            <v>1.1839999999999999</v>
          </cell>
          <cell r="J1412">
            <v>425</v>
          </cell>
          <cell r="K1412">
            <v>0</v>
          </cell>
          <cell r="L1412">
            <v>8</v>
          </cell>
          <cell r="M1412">
            <v>102</v>
          </cell>
          <cell r="N1412">
            <v>1</v>
          </cell>
          <cell r="O1412">
            <v>29</v>
          </cell>
          <cell r="P1412">
            <v>102</v>
          </cell>
          <cell r="Q1412" t="str">
            <v>17574-0L010-02</v>
          </cell>
          <cell r="R1412" t="str">
            <v>BRACKET EXH. PIPE SUPPORT NO.4/2</v>
          </cell>
        </row>
        <row r="1413">
          <cell r="A1413" t="str">
            <v>YSP-919-02</v>
          </cell>
          <cell r="B1413" t="str">
            <v>YSPBMTF2</v>
          </cell>
          <cell r="C1413" t="str">
            <v>231</v>
          </cell>
          <cell r="D1413" t="str">
            <v>BAR</v>
          </cell>
          <cell r="E1413" t="str">
            <v>SS400</v>
          </cell>
          <cell r="F1413">
            <v>0</v>
          </cell>
          <cell r="G1413">
            <v>8</v>
          </cell>
          <cell r="H1413">
            <v>3000</v>
          </cell>
          <cell r="I1413">
            <v>1.1839999999999999</v>
          </cell>
          <cell r="J1413">
            <v>425</v>
          </cell>
          <cell r="K1413">
            <v>0</v>
          </cell>
          <cell r="L1413">
            <v>8</v>
          </cell>
          <cell r="M1413">
            <v>105</v>
          </cell>
          <cell r="N1413">
            <v>1</v>
          </cell>
          <cell r="O1413">
            <v>28</v>
          </cell>
          <cell r="P1413">
            <v>115</v>
          </cell>
          <cell r="Q1413" t="str">
            <v>17577-0L010-02</v>
          </cell>
          <cell r="R1413" t="str">
            <v>BRACKET EXH PIPE SUPPORT NO.7/2</v>
          </cell>
        </row>
        <row r="1414">
          <cell r="A1414" t="str">
            <v>YSP5001-08</v>
          </cell>
          <cell r="B1414" t="str">
            <v>YSPBMTF2</v>
          </cell>
          <cell r="C1414" t="str">
            <v>375</v>
          </cell>
          <cell r="D1414" t="str">
            <v>BAR</v>
          </cell>
          <cell r="E1414" t="str">
            <v>SS400</v>
          </cell>
          <cell r="F1414">
            <v>0</v>
          </cell>
          <cell r="G1414">
            <v>8</v>
          </cell>
          <cell r="H1414">
            <v>2900</v>
          </cell>
          <cell r="I1414">
            <v>1.1439999999999999</v>
          </cell>
          <cell r="J1414">
            <v>425</v>
          </cell>
          <cell r="K1414">
            <v>10</v>
          </cell>
          <cell r="L1414">
            <v>8</v>
          </cell>
          <cell r="M1414">
            <v>110</v>
          </cell>
          <cell r="N1414">
            <v>1</v>
          </cell>
          <cell r="O1414">
            <v>26</v>
          </cell>
          <cell r="P1414">
            <v>110</v>
          </cell>
          <cell r="Q1414" t="str">
            <v>17577-0M040</v>
          </cell>
          <cell r="R1414" t="str">
            <v>BRKT.PIPE NO.3 SUPPORT LWR</v>
          </cell>
        </row>
        <row r="1415">
          <cell r="A1415" t="str">
            <v>YSP-966-02</v>
          </cell>
          <cell r="B1415" t="str">
            <v>YSPBMTF3</v>
          </cell>
          <cell r="C1415" t="str">
            <v>250</v>
          </cell>
          <cell r="D1415" t="str">
            <v>BAR</v>
          </cell>
          <cell r="E1415" t="str">
            <v>SS400</v>
          </cell>
          <cell r="F1415">
            <v>0</v>
          </cell>
          <cell r="G1415">
            <v>8</v>
          </cell>
          <cell r="H1415">
            <v>2900</v>
          </cell>
          <cell r="I1415">
            <v>1.1439999999999999</v>
          </cell>
          <cell r="J1415">
            <v>425</v>
          </cell>
          <cell r="K1415">
            <v>25</v>
          </cell>
          <cell r="L1415">
            <v>8</v>
          </cell>
          <cell r="M1415">
            <v>111</v>
          </cell>
          <cell r="N1415">
            <v>1</v>
          </cell>
          <cell r="O1415">
            <v>26</v>
          </cell>
          <cell r="P1415">
            <v>111</v>
          </cell>
          <cell r="Q1415" t="str">
            <v>17573-0P020-02</v>
          </cell>
          <cell r="R1415" t="str">
            <v>BRACKET EXH. PIPE SUPPORT NO.3</v>
          </cell>
        </row>
        <row r="1416">
          <cell r="A1416" t="str">
            <v>YSP-967-02</v>
          </cell>
          <cell r="B1416" t="str">
            <v>YSPBMTF3</v>
          </cell>
          <cell r="C1416" t="str">
            <v>250</v>
          </cell>
          <cell r="D1416" t="str">
            <v>BAR</v>
          </cell>
          <cell r="E1416" t="str">
            <v>SS400</v>
          </cell>
          <cell r="F1416">
            <v>0</v>
          </cell>
          <cell r="G1416">
            <v>8</v>
          </cell>
          <cell r="H1416">
            <v>2900</v>
          </cell>
          <cell r="I1416">
            <v>1.1439999999999999</v>
          </cell>
          <cell r="J1416">
            <v>425</v>
          </cell>
          <cell r="K1416">
            <v>25</v>
          </cell>
          <cell r="L1416">
            <v>8</v>
          </cell>
          <cell r="M1416">
            <v>100</v>
          </cell>
          <cell r="N1416">
            <v>1</v>
          </cell>
          <cell r="O1416">
            <v>29</v>
          </cell>
          <cell r="P1416">
            <v>100</v>
          </cell>
          <cell r="Q1416" t="str">
            <v>17572-0P020-02</v>
          </cell>
          <cell r="R1416" t="str">
            <v>BRACKET EXH PIPE SUPPORT NO.2</v>
          </cell>
        </row>
        <row r="1417">
          <cell r="A1417" t="str">
            <v>YSP-968-02</v>
          </cell>
          <cell r="B1417" t="str">
            <v>YSPBMTF3</v>
          </cell>
          <cell r="C1417" t="str">
            <v>250</v>
          </cell>
          <cell r="D1417" t="str">
            <v>BAR</v>
          </cell>
          <cell r="E1417" t="str">
            <v>SS400</v>
          </cell>
          <cell r="F1417">
            <v>0</v>
          </cell>
          <cell r="G1417">
            <v>8</v>
          </cell>
          <cell r="H1417">
            <v>2900</v>
          </cell>
          <cell r="I1417">
            <v>1.1439999999999999</v>
          </cell>
          <cell r="J1417">
            <v>425</v>
          </cell>
          <cell r="K1417">
            <v>25</v>
          </cell>
          <cell r="L1417">
            <v>8</v>
          </cell>
          <cell r="M1417">
            <v>111</v>
          </cell>
          <cell r="N1417">
            <v>1</v>
          </cell>
          <cell r="O1417">
            <v>26</v>
          </cell>
          <cell r="P1417">
            <v>111</v>
          </cell>
          <cell r="Q1417" t="str">
            <v>17572-0P010-02</v>
          </cell>
          <cell r="R1417" t="str">
            <v>BRACKET EXH. PIPE SUPPORT  NO.4</v>
          </cell>
        </row>
        <row r="1418">
          <cell r="A1418" t="str">
            <v>YSP-969-02</v>
          </cell>
          <cell r="B1418" t="str">
            <v>YSPBMTF3</v>
          </cell>
          <cell r="C1418" t="str">
            <v>250</v>
          </cell>
          <cell r="D1418" t="str">
            <v>BAR</v>
          </cell>
          <cell r="E1418" t="str">
            <v>SS400</v>
          </cell>
          <cell r="F1418">
            <v>0</v>
          </cell>
          <cell r="G1418">
            <v>8</v>
          </cell>
          <cell r="H1418">
            <v>2900</v>
          </cell>
          <cell r="I1418">
            <v>1.1439999999999999</v>
          </cell>
          <cell r="J1418">
            <v>425</v>
          </cell>
          <cell r="K1418">
            <v>25</v>
          </cell>
          <cell r="L1418">
            <v>8</v>
          </cell>
          <cell r="M1418">
            <v>130</v>
          </cell>
          <cell r="N1418">
            <v>1</v>
          </cell>
          <cell r="O1418">
            <v>23</v>
          </cell>
          <cell r="P1418">
            <v>130</v>
          </cell>
          <cell r="Q1418" t="str">
            <v>17574-0P020-02</v>
          </cell>
          <cell r="R1418" t="str">
            <v>BRACKET EXH. PIPE SUPPORT NO.4</v>
          </cell>
        </row>
        <row r="1419">
          <cell r="A1419" t="str">
            <v>YSP-904-03</v>
          </cell>
          <cell r="B1419" t="str">
            <v>YSPBMTF3</v>
          </cell>
          <cell r="C1419" t="str">
            <v>C62</v>
          </cell>
          <cell r="D1419" t="str">
            <v>BAR</v>
          </cell>
          <cell r="E1419" t="str">
            <v>SS400</v>
          </cell>
          <cell r="F1419">
            <v>0</v>
          </cell>
          <cell r="G1419">
            <v>12</v>
          </cell>
          <cell r="H1419">
            <v>3150</v>
          </cell>
          <cell r="I1419">
            <v>2.7970000000000002</v>
          </cell>
          <cell r="J1419">
            <v>187</v>
          </cell>
          <cell r="K1419">
            <v>15</v>
          </cell>
          <cell r="L1419">
            <v>12</v>
          </cell>
          <cell r="M1419">
            <v>192</v>
          </cell>
          <cell r="N1419">
            <v>1</v>
          </cell>
          <cell r="O1419">
            <v>16</v>
          </cell>
          <cell r="P1419">
            <v>192</v>
          </cell>
          <cell r="Q1419" t="str">
            <v>17574-0L020-01</v>
          </cell>
          <cell r="R1419" t="str">
            <v>BRACKET EXHAUST PIPE SUPPORT NO.4/1</v>
          </cell>
        </row>
        <row r="1420">
          <cell r="A1420" t="str">
            <v>YSP-918-01</v>
          </cell>
          <cell r="B1420" t="str">
            <v>YSPBMTF3</v>
          </cell>
          <cell r="C1420" t="str">
            <v>C62</v>
          </cell>
          <cell r="D1420" t="str">
            <v>BAR</v>
          </cell>
          <cell r="E1420" t="str">
            <v>SS400</v>
          </cell>
          <cell r="F1420">
            <v>0</v>
          </cell>
          <cell r="G1420">
            <v>12</v>
          </cell>
          <cell r="H1420">
            <v>3150</v>
          </cell>
          <cell r="I1420">
            <v>2.7970000000000002</v>
          </cell>
          <cell r="J1420">
            <v>187</v>
          </cell>
          <cell r="K1420">
            <v>15</v>
          </cell>
          <cell r="L1420">
            <v>12</v>
          </cell>
          <cell r="M1420">
            <v>192</v>
          </cell>
          <cell r="N1420">
            <v>1</v>
          </cell>
          <cell r="O1420">
            <v>16</v>
          </cell>
          <cell r="P1420">
            <v>192</v>
          </cell>
          <cell r="Q1420" t="str">
            <v>17574-0L010-01</v>
          </cell>
          <cell r="R1420" t="str">
            <v>BRACKET EXHAUST PIPE SUPPORT NO.4/1</v>
          </cell>
        </row>
        <row r="1421">
          <cell r="A1421" t="str">
            <v>YSP-966-01</v>
          </cell>
          <cell r="B1421" t="str">
            <v>YSPBMTF3</v>
          </cell>
          <cell r="C1421" t="str">
            <v>C62</v>
          </cell>
          <cell r="D1421" t="str">
            <v>BAR</v>
          </cell>
          <cell r="E1421" t="str">
            <v>SS400</v>
          </cell>
          <cell r="F1421">
            <v>0</v>
          </cell>
          <cell r="G1421">
            <v>12</v>
          </cell>
          <cell r="H1421">
            <v>3150</v>
          </cell>
          <cell r="I1421">
            <v>2.7970000000000002</v>
          </cell>
          <cell r="J1421">
            <v>187</v>
          </cell>
          <cell r="K1421">
            <v>15</v>
          </cell>
          <cell r="L1421">
            <v>12</v>
          </cell>
          <cell r="M1421">
            <v>190</v>
          </cell>
          <cell r="N1421">
            <v>1</v>
          </cell>
          <cell r="O1421">
            <v>16</v>
          </cell>
          <cell r="P1421">
            <v>190</v>
          </cell>
          <cell r="Q1421" t="str">
            <v>17573-0P020-01</v>
          </cell>
          <cell r="R1421" t="str">
            <v>BRACKET EXH. PIPE  SUPPORT NO.3</v>
          </cell>
        </row>
        <row r="1422">
          <cell r="A1422" t="str">
            <v>YSP-967-01</v>
          </cell>
          <cell r="B1422" t="str">
            <v>YSPBMTF3</v>
          </cell>
          <cell r="C1422" t="str">
            <v>C62</v>
          </cell>
          <cell r="D1422" t="str">
            <v>BAR</v>
          </cell>
          <cell r="E1422" t="str">
            <v>SS400</v>
          </cell>
          <cell r="F1422">
            <v>0</v>
          </cell>
          <cell r="G1422">
            <v>12</v>
          </cell>
          <cell r="H1422">
            <v>3150</v>
          </cell>
          <cell r="I1422">
            <v>2.7970000000000002</v>
          </cell>
          <cell r="J1422">
            <v>187</v>
          </cell>
          <cell r="K1422">
            <v>15</v>
          </cell>
          <cell r="L1422">
            <v>12</v>
          </cell>
          <cell r="M1422">
            <v>183</v>
          </cell>
          <cell r="N1422">
            <v>1</v>
          </cell>
          <cell r="O1422">
            <v>17</v>
          </cell>
          <cell r="P1422">
            <v>183</v>
          </cell>
          <cell r="Q1422" t="str">
            <v>17572-0P020-01</v>
          </cell>
          <cell r="R1422" t="str">
            <v>BRACKET EXH. PIPE SUPPORT NO.2</v>
          </cell>
        </row>
        <row r="1423">
          <cell r="A1423" t="str">
            <v>YSP-968-01</v>
          </cell>
          <cell r="B1423" t="str">
            <v>YSPBMTF3</v>
          </cell>
          <cell r="C1423" t="str">
            <v>C62</v>
          </cell>
          <cell r="D1423" t="str">
            <v>BAR</v>
          </cell>
          <cell r="E1423" t="str">
            <v>SS400</v>
          </cell>
          <cell r="F1423">
            <v>0</v>
          </cell>
          <cell r="G1423">
            <v>12</v>
          </cell>
          <cell r="H1423">
            <v>3150</v>
          </cell>
          <cell r="I1423">
            <v>2.7970000000000002</v>
          </cell>
          <cell r="J1423">
            <v>187</v>
          </cell>
          <cell r="K1423">
            <v>15</v>
          </cell>
          <cell r="L1423">
            <v>12</v>
          </cell>
          <cell r="M1423">
            <v>204</v>
          </cell>
          <cell r="N1423">
            <v>1</v>
          </cell>
          <cell r="O1423">
            <v>15</v>
          </cell>
          <cell r="P1423">
            <v>204</v>
          </cell>
          <cell r="Q1423" t="str">
            <v>17572-0P010-01</v>
          </cell>
          <cell r="R1423" t="str">
            <v>BRACKET EXH. PIPE SUPPORT NO.4</v>
          </cell>
        </row>
        <row r="1424">
          <cell r="A1424" t="str">
            <v>YSP-969-01</v>
          </cell>
          <cell r="B1424" t="str">
            <v>YSPBMTF3</v>
          </cell>
          <cell r="C1424" t="str">
            <v>C62</v>
          </cell>
          <cell r="D1424" t="str">
            <v>BAR</v>
          </cell>
          <cell r="E1424" t="str">
            <v>SS400</v>
          </cell>
          <cell r="F1424">
            <v>0</v>
          </cell>
          <cell r="G1424">
            <v>12</v>
          </cell>
          <cell r="H1424">
            <v>3150</v>
          </cell>
          <cell r="I1424">
            <v>2.7970000000000002</v>
          </cell>
          <cell r="J1424">
            <v>187</v>
          </cell>
          <cell r="K1424">
            <v>15</v>
          </cell>
          <cell r="L1424">
            <v>12</v>
          </cell>
          <cell r="M1424">
            <v>221</v>
          </cell>
          <cell r="N1424">
            <v>1</v>
          </cell>
          <cell r="O1424">
            <v>14</v>
          </cell>
          <cell r="P1424">
            <v>221</v>
          </cell>
          <cell r="Q1424" t="str">
            <v>17574-0P020-01</v>
          </cell>
          <cell r="R1424" t="str">
            <v>BRACKET EXH. PIPE SUPPORT NO.4</v>
          </cell>
        </row>
        <row r="1425">
          <cell r="A1425" t="str">
            <v>YSP-901-03</v>
          </cell>
          <cell r="B1425" t="str">
            <v>YSPBMTF3</v>
          </cell>
          <cell r="C1425" t="str">
            <v>C64</v>
          </cell>
          <cell r="D1425" t="str">
            <v>BAR</v>
          </cell>
          <cell r="E1425" t="str">
            <v>SS400</v>
          </cell>
          <cell r="F1425">
            <v>0</v>
          </cell>
          <cell r="G1425">
            <v>12</v>
          </cell>
          <cell r="H1425">
            <v>3200</v>
          </cell>
          <cell r="I1425">
            <v>2.8410000000000002</v>
          </cell>
          <cell r="J1425">
            <v>187</v>
          </cell>
          <cell r="K1425">
            <v>15</v>
          </cell>
          <cell r="L1425">
            <v>12</v>
          </cell>
          <cell r="M1425">
            <v>208</v>
          </cell>
          <cell r="N1425">
            <v>1</v>
          </cell>
          <cell r="O1425">
            <v>15</v>
          </cell>
          <cell r="P1425">
            <v>208</v>
          </cell>
          <cell r="Q1425" t="str">
            <v>17573-0L050-01</v>
          </cell>
          <cell r="R1425" t="str">
            <v>BRACKET EXHAUST PIPE SUPPORT NO.3/1</v>
          </cell>
        </row>
        <row r="1426">
          <cell r="A1426" t="str">
            <v>YSP-915-01</v>
          </cell>
          <cell r="B1426" t="str">
            <v>YSPBMTF3</v>
          </cell>
          <cell r="C1426" t="str">
            <v>C64</v>
          </cell>
          <cell r="D1426" t="str">
            <v>BAR</v>
          </cell>
          <cell r="E1426" t="str">
            <v>SS400</v>
          </cell>
          <cell r="F1426">
            <v>0</v>
          </cell>
          <cell r="G1426">
            <v>12</v>
          </cell>
          <cell r="H1426">
            <v>3200</v>
          </cell>
          <cell r="I1426">
            <v>2.8410000000000002</v>
          </cell>
          <cell r="J1426">
            <v>187</v>
          </cell>
          <cell r="K1426">
            <v>15</v>
          </cell>
          <cell r="L1426">
            <v>12</v>
          </cell>
          <cell r="M1426">
            <v>209</v>
          </cell>
          <cell r="N1426">
            <v>1</v>
          </cell>
          <cell r="O1426">
            <v>15</v>
          </cell>
          <cell r="P1426">
            <v>209</v>
          </cell>
          <cell r="Q1426" t="str">
            <v>17573-0L040-01</v>
          </cell>
          <cell r="R1426" t="str">
            <v>BRACKET EXHAUST PIPE SUPPORT NO.3/1</v>
          </cell>
        </row>
        <row r="1427">
          <cell r="A1427" t="str">
            <v>YSP-916-01</v>
          </cell>
          <cell r="B1427" t="str">
            <v>YSPBMTF3</v>
          </cell>
          <cell r="C1427" t="str">
            <v>C64</v>
          </cell>
          <cell r="D1427" t="str">
            <v>BAR</v>
          </cell>
          <cell r="E1427" t="str">
            <v>SS400</v>
          </cell>
          <cell r="F1427">
            <v>0</v>
          </cell>
          <cell r="G1427">
            <v>12</v>
          </cell>
          <cell r="H1427">
            <v>3200</v>
          </cell>
          <cell r="I1427">
            <v>2.8410000000000002</v>
          </cell>
          <cell r="J1427">
            <v>187</v>
          </cell>
          <cell r="K1427">
            <v>15</v>
          </cell>
          <cell r="L1427">
            <v>12</v>
          </cell>
          <cell r="M1427">
            <v>197</v>
          </cell>
          <cell r="N1427">
            <v>1</v>
          </cell>
          <cell r="O1427">
            <v>16</v>
          </cell>
          <cell r="P1427">
            <v>197</v>
          </cell>
          <cell r="Q1427" t="str">
            <v>17576-0L010-01</v>
          </cell>
          <cell r="R1427" t="str">
            <v>BRACKET EXHAUST PIPE SUPPORT NO.6/1</v>
          </cell>
        </row>
        <row r="1428">
          <cell r="A1428" t="str">
            <v>YSP-917-01</v>
          </cell>
          <cell r="B1428" t="str">
            <v>YSPBMTF3</v>
          </cell>
          <cell r="C1428" t="str">
            <v>C64</v>
          </cell>
          <cell r="D1428" t="str">
            <v>BAR</v>
          </cell>
          <cell r="E1428" t="str">
            <v>SS400</v>
          </cell>
          <cell r="F1428">
            <v>0</v>
          </cell>
          <cell r="G1428">
            <v>12</v>
          </cell>
          <cell r="H1428">
            <v>3200</v>
          </cell>
          <cell r="I1428">
            <v>2.8410000000000002</v>
          </cell>
          <cell r="J1428">
            <v>187</v>
          </cell>
          <cell r="K1428">
            <v>15</v>
          </cell>
          <cell r="L1428">
            <v>12</v>
          </cell>
          <cell r="M1428">
            <v>197</v>
          </cell>
          <cell r="N1428">
            <v>1</v>
          </cell>
          <cell r="O1428">
            <v>16</v>
          </cell>
          <cell r="P1428">
            <v>197</v>
          </cell>
          <cell r="Q1428" t="str">
            <v>17575-0L010-01</v>
          </cell>
          <cell r="R1428" t="str">
            <v>BRACKET EXH, PIPE SUPPORT NO.5/1</v>
          </cell>
        </row>
        <row r="1429">
          <cell r="A1429" t="str">
            <v>YSP-919-01</v>
          </cell>
          <cell r="B1429" t="str">
            <v>YSPBMTF3</v>
          </cell>
          <cell r="C1429" t="str">
            <v>C64</v>
          </cell>
          <cell r="D1429" t="str">
            <v>BAR</v>
          </cell>
          <cell r="E1429" t="str">
            <v>SS400</v>
          </cell>
          <cell r="F1429">
            <v>0</v>
          </cell>
          <cell r="G1429">
            <v>12</v>
          </cell>
          <cell r="H1429">
            <v>3200</v>
          </cell>
          <cell r="I1429">
            <v>2.8410000000000002</v>
          </cell>
          <cell r="J1429">
            <v>187</v>
          </cell>
          <cell r="K1429">
            <v>15</v>
          </cell>
          <cell r="L1429">
            <v>12</v>
          </cell>
          <cell r="M1429">
            <v>188</v>
          </cell>
          <cell r="N1429">
            <v>1</v>
          </cell>
          <cell r="O1429">
            <v>17</v>
          </cell>
          <cell r="P1429">
            <v>188</v>
          </cell>
          <cell r="Q1429" t="str">
            <v>17577-0L010-01</v>
          </cell>
          <cell r="R1429" t="str">
            <v>BRACKET EXH PIPE SUPPORT NO.7/1</v>
          </cell>
        </row>
        <row r="1430">
          <cell r="A1430" t="str">
            <v>YSP7001</v>
          </cell>
          <cell r="B1430" t="str">
            <v>YSPCCSF2</v>
          </cell>
          <cell r="C1430" t="str">
            <v>C87</v>
          </cell>
          <cell r="D1430" t="str">
            <v>COIL</v>
          </cell>
          <cell r="E1430" t="str">
            <v>JFE429EX</v>
          </cell>
          <cell r="F1430">
            <v>2</v>
          </cell>
          <cell r="G1430">
            <v>92</v>
          </cell>
          <cell r="H1430">
            <v>0</v>
          </cell>
          <cell r="I1430">
            <v>300</v>
          </cell>
          <cell r="J1430">
            <v>1</v>
          </cell>
          <cell r="K1430">
            <v>15</v>
          </cell>
          <cell r="L1430">
            <v>92</v>
          </cell>
          <cell r="M1430">
            <v>0</v>
          </cell>
          <cell r="N1430">
            <v>2</v>
          </cell>
          <cell r="O1430">
            <v>5172</v>
          </cell>
          <cell r="P1430">
            <v>40</v>
          </cell>
          <cell r="Q1430" t="str">
            <v>208A0-CJ20A-04</v>
          </cell>
          <cell r="R1430" t="str">
            <v>BRAKET</v>
          </cell>
        </row>
        <row r="1431">
          <cell r="A1431" t="str">
            <v>YSP0029-01</v>
          </cell>
          <cell r="B1431" t="str">
            <v>YSPCCSF2</v>
          </cell>
          <cell r="C1431" t="str">
            <v>056</v>
          </cell>
          <cell r="D1431" t="str">
            <v>COIL</v>
          </cell>
          <cell r="E1431" t="str">
            <v>SCGA270C-45</v>
          </cell>
          <cell r="F1431">
            <v>1</v>
          </cell>
          <cell r="G1431">
            <v>125</v>
          </cell>
          <cell r="H1431">
            <v>0</v>
          </cell>
          <cell r="I1431">
            <v>500</v>
          </cell>
          <cell r="J1431">
            <v>1</v>
          </cell>
          <cell r="K1431">
            <v>15</v>
          </cell>
          <cell r="L1431">
            <v>125</v>
          </cell>
          <cell r="M1431">
            <v>0</v>
          </cell>
          <cell r="N1431">
            <v>2</v>
          </cell>
          <cell r="O1431">
            <v>10562</v>
          </cell>
          <cell r="P1431">
            <v>48</v>
          </cell>
          <cell r="Q1431" t="str">
            <v>53235-0K010-01</v>
          </cell>
          <cell r="R1431" t="str">
            <v>BRACKET HORN MOUNTING</v>
          </cell>
        </row>
        <row r="1432">
          <cell r="A1432" t="str">
            <v>YSP-994</v>
          </cell>
          <cell r="B1432" t="str">
            <v>YSPCCSF2</v>
          </cell>
          <cell r="C1432" t="str">
            <v>D41</v>
          </cell>
          <cell r="D1432" t="str">
            <v>COIL</v>
          </cell>
          <cell r="E1432" t="str">
            <v>SCGA270C-45</v>
          </cell>
          <cell r="F1432">
            <v>1.4</v>
          </cell>
          <cell r="G1432">
            <v>57</v>
          </cell>
          <cell r="H1432">
            <v>0</v>
          </cell>
          <cell r="I1432">
            <v>200</v>
          </cell>
          <cell r="J1432">
            <v>1</v>
          </cell>
          <cell r="K1432">
            <v>15</v>
          </cell>
          <cell r="L1432">
            <v>57</v>
          </cell>
          <cell r="M1432">
            <v>0</v>
          </cell>
          <cell r="N1432">
            <v>2</v>
          </cell>
          <cell r="O1432">
            <v>6250</v>
          </cell>
          <cell r="P1432">
            <v>50</v>
          </cell>
          <cell r="Q1432" t="str">
            <v>53279-0K010</v>
          </cell>
          <cell r="R1432" t="str">
            <v>BRACKET HOOD LOCK S/P BRACE,UPR</v>
          </cell>
        </row>
        <row r="1433">
          <cell r="A1433" t="str">
            <v>YSP-954</v>
          </cell>
          <cell r="B1433" t="str">
            <v>YSPCCSF2</v>
          </cell>
          <cell r="C1433" t="str">
            <v>113</v>
          </cell>
          <cell r="D1433" t="str">
            <v>COIL</v>
          </cell>
          <cell r="E1433" t="str">
            <v>SCGA270C-45/45</v>
          </cell>
          <cell r="F1433">
            <v>0.6</v>
          </cell>
          <cell r="G1433">
            <v>97</v>
          </cell>
          <cell r="H1433">
            <v>0</v>
          </cell>
          <cell r="I1433">
            <v>350</v>
          </cell>
          <cell r="J1433">
            <v>1</v>
          </cell>
          <cell r="K1433">
            <v>15</v>
          </cell>
          <cell r="L1433">
            <v>97</v>
          </cell>
          <cell r="M1433">
            <v>0</v>
          </cell>
          <cell r="N1433">
            <v>1</v>
          </cell>
          <cell r="O1433">
            <v>31818</v>
          </cell>
          <cell r="P1433">
            <v>23</v>
          </cell>
          <cell r="Q1433" t="str">
            <v>67449-0K010-00</v>
          </cell>
          <cell r="R1433" t="str">
            <v>BKT, RR DOOR INSIDE PANEL</v>
          </cell>
        </row>
        <row r="1434">
          <cell r="A1434" t="str">
            <v>YSP-955</v>
          </cell>
          <cell r="B1434" t="str">
            <v>YSPCCSF2</v>
          </cell>
          <cell r="C1434" t="str">
            <v>289</v>
          </cell>
          <cell r="D1434" t="str">
            <v>COIL</v>
          </cell>
          <cell r="E1434" t="str">
            <v>SCGA270C-45/45</v>
          </cell>
          <cell r="F1434">
            <v>0.6</v>
          </cell>
          <cell r="G1434">
            <v>90</v>
          </cell>
          <cell r="H1434">
            <v>0</v>
          </cell>
          <cell r="I1434">
            <v>350</v>
          </cell>
          <cell r="J1434">
            <v>1</v>
          </cell>
          <cell r="K1434">
            <v>15</v>
          </cell>
          <cell r="L1434">
            <v>90</v>
          </cell>
          <cell r="M1434">
            <v>0</v>
          </cell>
          <cell r="N1434">
            <v>1</v>
          </cell>
          <cell r="O1434">
            <v>31818</v>
          </cell>
          <cell r="P1434">
            <v>25</v>
          </cell>
          <cell r="Q1434" t="str">
            <v>67449-0K020-00</v>
          </cell>
          <cell r="R1434" t="str">
            <v>BKT, RR DOOR INSIDE PANEL</v>
          </cell>
        </row>
        <row r="1435">
          <cell r="A1435" t="str">
            <v>YSP-956-01</v>
          </cell>
          <cell r="B1435" t="str">
            <v>YSPCCSF2</v>
          </cell>
          <cell r="C1435" t="str">
            <v>291</v>
          </cell>
          <cell r="D1435" t="str">
            <v>COIL</v>
          </cell>
          <cell r="E1435" t="str">
            <v>SCGA270C-45/45</v>
          </cell>
          <cell r="F1435">
            <v>1</v>
          </cell>
          <cell r="G1435">
            <v>92</v>
          </cell>
          <cell r="H1435">
            <v>0</v>
          </cell>
          <cell r="I1435">
            <v>400</v>
          </cell>
          <cell r="J1435">
            <v>1</v>
          </cell>
          <cell r="K1435">
            <v>15</v>
          </cell>
          <cell r="L1435">
            <v>92</v>
          </cell>
          <cell r="M1435">
            <v>0</v>
          </cell>
          <cell r="N1435">
            <v>2</v>
          </cell>
          <cell r="O1435">
            <v>14285</v>
          </cell>
          <cell r="P1435">
            <v>39</v>
          </cell>
          <cell r="Q1435" t="str">
            <v>53821-16010-01</v>
          </cell>
          <cell r="R1435" t="str">
            <v>BRACKET ,FR FINDER RR.</v>
          </cell>
        </row>
        <row r="1436">
          <cell r="A1436" t="str">
            <v>YSP3031</v>
          </cell>
          <cell r="B1436" t="str">
            <v>YSPCCSF2</v>
          </cell>
          <cell r="C1436" t="str">
            <v>E50</v>
          </cell>
          <cell r="D1436" t="str">
            <v>COIL</v>
          </cell>
          <cell r="E1436" t="str">
            <v>SCGA270D-45</v>
          </cell>
          <cell r="F1436">
            <v>1</v>
          </cell>
          <cell r="G1436">
            <v>140</v>
          </cell>
          <cell r="H1436">
            <v>0</v>
          </cell>
          <cell r="I1436">
            <v>500</v>
          </cell>
          <cell r="J1436">
            <v>1</v>
          </cell>
          <cell r="K1436">
            <v>15</v>
          </cell>
          <cell r="L1436">
            <v>140</v>
          </cell>
          <cell r="M1436">
            <v>0</v>
          </cell>
          <cell r="N1436">
            <v>1</v>
          </cell>
          <cell r="O1436">
            <v>4950</v>
          </cell>
          <cell r="P1436">
            <v>90</v>
          </cell>
          <cell r="Q1436" t="str">
            <v>53273-02160-00</v>
          </cell>
          <cell r="R1436" t="str">
            <v>BRKT FR BUMPER ARM MT RH</v>
          </cell>
        </row>
        <row r="1437">
          <cell r="A1437" t="str">
            <v>YSP3032</v>
          </cell>
          <cell r="B1437" t="str">
            <v>YSPCCSF2</v>
          </cell>
          <cell r="C1437" t="str">
            <v>E50</v>
          </cell>
          <cell r="D1437" t="str">
            <v>COIL</v>
          </cell>
          <cell r="E1437" t="str">
            <v>SCGA270D-45</v>
          </cell>
          <cell r="F1437">
            <v>1</v>
          </cell>
          <cell r="G1437">
            <v>140</v>
          </cell>
          <cell r="H1437">
            <v>0</v>
          </cell>
          <cell r="I1437">
            <v>500</v>
          </cell>
          <cell r="J1437">
            <v>1</v>
          </cell>
          <cell r="K1437">
            <v>15</v>
          </cell>
          <cell r="L1437">
            <v>140</v>
          </cell>
          <cell r="M1437">
            <v>0</v>
          </cell>
          <cell r="N1437">
            <v>1</v>
          </cell>
          <cell r="O1437">
            <v>4950</v>
          </cell>
          <cell r="P1437">
            <v>90</v>
          </cell>
          <cell r="Q1437" t="str">
            <v>53274-02140-00</v>
          </cell>
          <cell r="R1437" t="str">
            <v>BRKT FR BUMPER ARM MT LH</v>
          </cell>
        </row>
        <row r="1438">
          <cell r="A1438" t="str">
            <v>YSP0030-01</v>
          </cell>
          <cell r="B1438" t="str">
            <v>YSPCCSF2</v>
          </cell>
          <cell r="C1438" t="str">
            <v>057</v>
          </cell>
          <cell r="D1438" t="str">
            <v>COIL</v>
          </cell>
          <cell r="E1438" t="str">
            <v>SPC270C</v>
          </cell>
          <cell r="F1438">
            <v>1.4</v>
          </cell>
          <cell r="G1438">
            <v>158</v>
          </cell>
          <cell r="H1438">
            <v>0</v>
          </cell>
          <cell r="I1438">
            <v>600</v>
          </cell>
          <cell r="J1438">
            <v>1</v>
          </cell>
          <cell r="K1438">
            <v>15</v>
          </cell>
          <cell r="L1438">
            <v>158</v>
          </cell>
          <cell r="M1438">
            <v>0</v>
          </cell>
          <cell r="N1438">
            <v>2</v>
          </cell>
          <cell r="O1438">
            <v>2370</v>
          </cell>
          <cell r="P1438">
            <v>145</v>
          </cell>
          <cell r="Q1438" t="str">
            <v>57465-0K010-01</v>
          </cell>
          <cell r="R1438" t="str">
            <v>BRACKET FR SEAT INSIDE RH</v>
          </cell>
        </row>
        <row r="1439">
          <cell r="A1439" t="str">
            <v>YSP0031-01</v>
          </cell>
          <cell r="B1439" t="str">
            <v>YSPCCSF2</v>
          </cell>
          <cell r="C1439" t="str">
            <v>057</v>
          </cell>
          <cell r="D1439" t="str">
            <v>COIL</v>
          </cell>
          <cell r="E1439" t="str">
            <v>SPC270C</v>
          </cell>
          <cell r="F1439">
            <v>1.4</v>
          </cell>
          <cell r="G1439">
            <v>158</v>
          </cell>
          <cell r="H1439">
            <v>0</v>
          </cell>
          <cell r="I1439">
            <v>600</v>
          </cell>
          <cell r="J1439">
            <v>1</v>
          </cell>
          <cell r="K1439">
            <v>15</v>
          </cell>
          <cell r="L1439">
            <v>158</v>
          </cell>
          <cell r="M1439">
            <v>0</v>
          </cell>
          <cell r="N1439">
            <v>2</v>
          </cell>
          <cell r="O1439">
            <v>2370</v>
          </cell>
          <cell r="P1439">
            <v>145</v>
          </cell>
          <cell r="Q1439" t="str">
            <v>57466-0K010-01</v>
          </cell>
          <cell r="R1439" t="str">
            <v>BRACKET FR SEAT INSIDE LH</v>
          </cell>
        </row>
        <row r="1440">
          <cell r="A1440" t="str">
            <v>YSP0032-01</v>
          </cell>
          <cell r="B1440" t="str">
            <v>YSPCCSF2</v>
          </cell>
          <cell r="C1440" t="str">
            <v>058</v>
          </cell>
          <cell r="D1440" t="str">
            <v>COIL</v>
          </cell>
          <cell r="E1440" t="str">
            <v>SPC270C</v>
          </cell>
          <cell r="F1440">
            <v>1.6</v>
          </cell>
          <cell r="G1440">
            <v>154</v>
          </cell>
          <cell r="H1440">
            <v>0</v>
          </cell>
          <cell r="I1440">
            <v>600</v>
          </cell>
          <cell r="J1440">
            <v>1</v>
          </cell>
          <cell r="K1440">
            <v>15</v>
          </cell>
          <cell r="L1440">
            <v>154</v>
          </cell>
          <cell r="M1440">
            <v>0</v>
          </cell>
          <cell r="N1440">
            <v>1</v>
          </cell>
          <cell r="O1440">
            <v>2302</v>
          </cell>
          <cell r="P1440">
            <v>134</v>
          </cell>
          <cell r="Q1440" t="str">
            <v>61371-0K010-01</v>
          </cell>
          <cell r="R1440" t="str">
            <v>REINFORCE CTR PLR UPR HINGE NO.1 RH</v>
          </cell>
        </row>
        <row r="1441">
          <cell r="A1441" t="str">
            <v>YSP0033-01</v>
          </cell>
          <cell r="B1441" t="str">
            <v>YSPCCSF2</v>
          </cell>
          <cell r="C1441" t="str">
            <v>058</v>
          </cell>
          <cell r="D1441" t="str">
            <v>COIL</v>
          </cell>
          <cell r="E1441" t="str">
            <v>SPC270C</v>
          </cell>
          <cell r="F1441">
            <v>1.6</v>
          </cell>
          <cell r="G1441">
            <v>154</v>
          </cell>
          <cell r="H1441">
            <v>0</v>
          </cell>
          <cell r="I1441">
            <v>600</v>
          </cell>
          <cell r="J1441">
            <v>1</v>
          </cell>
          <cell r="K1441">
            <v>15</v>
          </cell>
          <cell r="L1441">
            <v>154</v>
          </cell>
          <cell r="M1441">
            <v>0</v>
          </cell>
          <cell r="N1441">
            <v>1</v>
          </cell>
          <cell r="O1441">
            <v>2302</v>
          </cell>
          <cell r="P1441">
            <v>134</v>
          </cell>
          <cell r="Q1441" t="str">
            <v>61381-0K010-01</v>
          </cell>
          <cell r="R1441" t="str">
            <v>REINFORCE CTR PLR UPR HINGE NO.1 LH</v>
          </cell>
        </row>
        <row r="1442">
          <cell r="A1442" t="str">
            <v>YSP3005</v>
          </cell>
          <cell r="B1442" t="str">
            <v>YSPCCSF2</v>
          </cell>
          <cell r="C1442" t="str">
            <v>D08</v>
          </cell>
          <cell r="D1442" t="str">
            <v>COIL</v>
          </cell>
          <cell r="E1442" t="str">
            <v>SPC270C</v>
          </cell>
          <cell r="F1442">
            <v>2</v>
          </cell>
          <cell r="G1442">
            <v>196</v>
          </cell>
          <cell r="H1442">
            <v>0</v>
          </cell>
          <cell r="I1442">
            <v>500</v>
          </cell>
          <cell r="J1442">
            <v>1</v>
          </cell>
          <cell r="K1442">
            <v>15</v>
          </cell>
          <cell r="L1442">
            <v>196</v>
          </cell>
          <cell r="M1442">
            <v>0</v>
          </cell>
          <cell r="N1442">
            <v>1</v>
          </cell>
          <cell r="O1442">
            <v>1960</v>
          </cell>
          <cell r="P1442">
            <v>83</v>
          </cell>
          <cell r="Q1442" t="str">
            <v>55315-02160</v>
          </cell>
          <cell r="R1442" t="str">
            <v>SPACER INSTRUMENT PANEL NO.1</v>
          </cell>
        </row>
        <row r="1443">
          <cell r="A1443" t="str">
            <v>YSP3021-02</v>
          </cell>
          <cell r="B1443" t="str">
            <v>YSPCCSF2</v>
          </cell>
          <cell r="C1443" t="str">
            <v>E46</v>
          </cell>
          <cell r="D1443" t="str">
            <v>COIL</v>
          </cell>
          <cell r="E1443" t="str">
            <v>SPC270C</v>
          </cell>
          <cell r="F1443">
            <v>0.8</v>
          </cell>
          <cell r="G1443">
            <v>448</v>
          </cell>
          <cell r="H1443">
            <v>0</v>
          </cell>
          <cell r="I1443">
            <v>500</v>
          </cell>
          <cell r="J1443">
            <v>1</v>
          </cell>
          <cell r="K1443">
            <v>15</v>
          </cell>
          <cell r="L1443">
            <v>448</v>
          </cell>
          <cell r="M1443">
            <v>0</v>
          </cell>
          <cell r="N1443">
            <v>2</v>
          </cell>
          <cell r="O1443">
            <v>1004</v>
          </cell>
          <cell r="P1443">
            <v>177</v>
          </cell>
          <cell r="Q1443" t="str">
            <v>55774-02100-01</v>
          </cell>
          <cell r="R1443" t="str">
            <v>BKT.COWL TOP INNER TO PLR BRACE RH</v>
          </cell>
        </row>
        <row r="1444">
          <cell r="A1444" t="str">
            <v>YSP3022-02</v>
          </cell>
          <cell r="B1444" t="str">
            <v>YSPCCSF2</v>
          </cell>
          <cell r="C1444" t="str">
            <v>E46</v>
          </cell>
          <cell r="D1444" t="str">
            <v>COIL</v>
          </cell>
          <cell r="E1444" t="str">
            <v>SPC270C</v>
          </cell>
          <cell r="F1444">
            <v>0.8</v>
          </cell>
          <cell r="G1444">
            <v>448</v>
          </cell>
          <cell r="H1444">
            <v>0</v>
          </cell>
          <cell r="I1444">
            <v>500</v>
          </cell>
          <cell r="J1444">
            <v>1</v>
          </cell>
          <cell r="K1444">
            <v>15</v>
          </cell>
          <cell r="L1444">
            <v>448</v>
          </cell>
          <cell r="M1444">
            <v>0</v>
          </cell>
          <cell r="N1444">
            <v>2</v>
          </cell>
          <cell r="O1444">
            <v>1004</v>
          </cell>
          <cell r="P1444">
            <v>177</v>
          </cell>
          <cell r="Q1444" t="str">
            <v>55775-02100-01</v>
          </cell>
          <cell r="R1444" t="str">
            <v>BKT.COWL TOP INNER TO PLR BRACE LH</v>
          </cell>
        </row>
        <row r="1445">
          <cell r="A1445" t="str">
            <v>YSP3008-01</v>
          </cell>
          <cell r="B1445" t="str">
            <v>YSPCCSF2</v>
          </cell>
          <cell r="C1445" t="str">
            <v>E60</v>
          </cell>
          <cell r="D1445" t="str">
            <v>COIL</v>
          </cell>
          <cell r="E1445" t="str">
            <v>SPC270C</v>
          </cell>
          <cell r="F1445">
            <v>1.4</v>
          </cell>
          <cell r="G1445">
            <v>236</v>
          </cell>
          <cell r="H1445">
            <v>0</v>
          </cell>
          <cell r="I1445">
            <v>500</v>
          </cell>
          <cell r="J1445">
            <v>1</v>
          </cell>
          <cell r="K1445">
            <v>15</v>
          </cell>
          <cell r="L1445">
            <v>236</v>
          </cell>
          <cell r="M1445">
            <v>0</v>
          </cell>
          <cell r="N1445">
            <v>2</v>
          </cell>
          <cell r="O1445">
            <v>2645</v>
          </cell>
          <cell r="P1445">
            <v>73</v>
          </cell>
          <cell r="Q1445" t="str">
            <v>55327-02170-01</v>
          </cell>
          <cell r="R1445" t="str">
            <v>STAY INSTRUMENT PANEL NO.2</v>
          </cell>
        </row>
        <row r="1446">
          <cell r="A1446" t="str">
            <v>YSP-943-01</v>
          </cell>
          <cell r="B1446" t="str">
            <v>YSPCCSF2</v>
          </cell>
          <cell r="C1446" t="str">
            <v>134</v>
          </cell>
          <cell r="D1446" t="str">
            <v>COIL</v>
          </cell>
          <cell r="E1446" t="str">
            <v>SPC270D</v>
          </cell>
          <cell r="F1446">
            <v>1.6</v>
          </cell>
          <cell r="G1446">
            <v>136</v>
          </cell>
          <cell r="H1446">
            <v>0</v>
          </cell>
          <cell r="I1446">
            <v>550</v>
          </cell>
          <cell r="J1446">
            <v>1</v>
          </cell>
          <cell r="K1446">
            <v>15</v>
          </cell>
          <cell r="L1446">
            <v>136</v>
          </cell>
          <cell r="M1446">
            <v>0</v>
          </cell>
          <cell r="N1446">
            <v>2</v>
          </cell>
          <cell r="O1446">
            <v>2835</v>
          </cell>
          <cell r="P1446">
            <v>113</v>
          </cell>
          <cell r="Q1446" t="str">
            <v>55427-0K010-B-01</v>
          </cell>
          <cell r="R1446" t="str">
            <v>BKT, AIR PASSENGER MT,NO.1</v>
          </cell>
        </row>
        <row r="1447">
          <cell r="A1447" t="str">
            <v>YSD-940-01</v>
          </cell>
          <cell r="B1447" t="str">
            <v>YSPCCSF2</v>
          </cell>
          <cell r="C1447" t="str">
            <v>135</v>
          </cell>
          <cell r="D1447" t="str">
            <v>COIL</v>
          </cell>
          <cell r="E1447" t="str">
            <v>SPC270D</v>
          </cell>
          <cell r="F1447">
            <v>1.2</v>
          </cell>
          <cell r="G1447">
            <v>396</v>
          </cell>
          <cell r="H1447">
            <v>0</v>
          </cell>
          <cell r="I1447">
            <v>1500</v>
          </cell>
          <cell r="J1447">
            <v>1</v>
          </cell>
          <cell r="K1447">
            <v>15</v>
          </cell>
          <cell r="L1447">
            <v>396</v>
          </cell>
          <cell r="M1447">
            <v>0</v>
          </cell>
          <cell r="N1447">
            <v>2</v>
          </cell>
          <cell r="O1447">
            <v>5033</v>
          </cell>
          <cell r="P1447">
            <v>80</v>
          </cell>
          <cell r="Q1447" t="str">
            <v>55348-0K010-A-01</v>
          </cell>
          <cell r="R1447" t="str">
            <v>BKT.IP BRACE MT NO.2</v>
          </cell>
        </row>
        <row r="1448">
          <cell r="A1448" t="str">
            <v>YSE-939</v>
          </cell>
          <cell r="B1448" t="str">
            <v>YSPCCSF2</v>
          </cell>
          <cell r="C1448" t="str">
            <v>135</v>
          </cell>
          <cell r="D1448" t="str">
            <v>COIL</v>
          </cell>
          <cell r="E1448" t="str">
            <v>SPC270D</v>
          </cell>
          <cell r="F1448">
            <v>1.2</v>
          </cell>
          <cell r="G1448">
            <v>396</v>
          </cell>
          <cell r="H1448">
            <v>0</v>
          </cell>
          <cell r="I1448">
            <v>1500</v>
          </cell>
          <cell r="J1448">
            <v>1</v>
          </cell>
          <cell r="K1448">
            <v>15</v>
          </cell>
          <cell r="L1448">
            <v>396</v>
          </cell>
          <cell r="M1448">
            <v>0</v>
          </cell>
          <cell r="N1448">
            <v>2</v>
          </cell>
          <cell r="O1448">
            <v>5576</v>
          </cell>
          <cell r="P1448">
            <v>72</v>
          </cell>
          <cell r="Q1448" t="str">
            <v>55347-0K010</v>
          </cell>
          <cell r="R1448" t="str">
            <v>BKT. I/P BRACE MT NO.1</v>
          </cell>
        </row>
        <row r="1449">
          <cell r="A1449" t="str">
            <v>YSE-940-01</v>
          </cell>
          <cell r="B1449" t="str">
            <v>YSPCCSF2</v>
          </cell>
          <cell r="C1449" t="str">
            <v>135</v>
          </cell>
          <cell r="D1449" t="str">
            <v>COIL</v>
          </cell>
          <cell r="E1449" t="str">
            <v>SPC270D</v>
          </cell>
          <cell r="F1449">
            <v>1.2</v>
          </cell>
          <cell r="G1449">
            <v>396</v>
          </cell>
          <cell r="H1449">
            <v>0</v>
          </cell>
          <cell r="I1449">
            <v>1500</v>
          </cell>
          <cell r="J1449">
            <v>1</v>
          </cell>
          <cell r="K1449">
            <v>15</v>
          </cell>
          <cell r="L1449">
            <v>396</v>
          </cell>
          <cell r="M1449">
            <v>0</v>
          </cell>
          <cell r="N1449">
            <v>2</v>
          </cell>
          <cell r="O1449">
            <v>5576</v>
          </cell>
          <cell r="P1449">
            <v>72</v>
          </cell>
          <cell r="Q1449" t="str">
            <v>55348-0K010-A-01</v>
          </cell>
          <cell r="R1449" t="str">
            <v>BKT.IP BRACE MT NO.2</v>
          </cell>
        </row>
        <row r="1450">
          <cell r="A1450" t="str">
            <v>YSP-939</v>
          </cell>
          <cell r="B1450" t="str">
            <v>YSPCCSF2</v>
          </cell>
          <cell r="C1450" t="str">
            <v>135</v>
          </cell>
          <cell r="D1450" t="str">
            <v>COIL</v>
          </cell>
          <cell r="E1450" t="str">
            <v>SPC270D</v>
          </cell>
          <cell r="F1450">
            <v>1.2</v>
          </cell>
          <cell r="G1450">
            <v>396</v>
          </cell>
          <cell r="H1450">
            <v>0</v>
          </cell>
          <cell r="I1450">
            <v>1500</v>
          </cell>
          <cell r="J1450">
            <v>1</v>
          </cell>
          <cell r="K1450">
            <v>15</v>
          </cell>
          <cell r="L1450">
            <v>396</v>
          </cell>
          <cell r="M1450">
            <v>0</v>
          </cell>
          <cell r="N1450">
            <v>2</v>
          </cell>
          <cell r="O1450">
            <v>5576</v>
          </cell>
          <cell r="P1450">
            <v>72</v>
          </cell>
          <cell r="Q1450" t="str">
            <v>55347-0K010</v>
          </cell>
          <cell r="R1450" t="str">
            <v>BKT, I/P BRACE MT NO.1</v>
          </cell>
        </row>
        <row r="1451">
          <cell r="A1451" t="str">
            <v>YSP-940-01</v>
          </cell>
          <cell r="B1451" t="str">
            <v>YSPCCSF2</v>
          </cell>
          <cell r="C1451" t="str">
            <v>135</v>
          </cell>
          <cell r="D1451" t="str">
            <v>COIL</v>
          </cell>
          <cell r="E1451" t="str">
            <v>SPC270D</v>
          </cell>
          <cell r="F1451">
            <v>1.2</v>
          </cell>
          <cell r="G1451">
            <v>396</v>
          </cell>
          <cell r="H1451">
            <v>0</v>
          </cell>
          <cell r="I1451">
            <v>1500</v>
          </cell>
          <cell r="J1451">
            <v>1</v>
          </cell>
          <cell r="K1451">
            <v>15</v>
          </cell>
          <cell r="L1451">
            <v>396</v>
          </cell>
          <cell r="M1451">
            <v>0</v>
          </cell>
          <cell r="N1451">
            <v>2</v>
          </cell>
          <cell r="O1451">
            <v>5576</v>
          </cell>
          <cell r="P1451">
            <v>72</v>
          </cell>
          <cell r="Q1451" t="str">
            <v>55348-0K010-A-01</v>
          </cell>
          <cell r="R1451" t="str">
            <v>BKT, I/P BRACE MT, NO.2</v>
          </cell>
        </row>
        <row r="1452">
          <cell r="A1452" t="str">
            <v>YSP9007</v>
          </cell>
          <cell r="B1452" t="str">
            <v>YSPCCSF2</v>
          </cell>
          <cell r="C1452" t="str">
            <v>135</v>
          </cell>
          <cell r="D1452" t="str">
            <v>COIL</v>
          </cell>
          <cell r="E1452" t="str">
            <v>SPC270D</v>
          </cell>
          <cell r="F1452">
            <v>1.2</v>
          </cell>
          <cell r="G1452">
            <v>396</v>
          </cell>
          <cell r="H1452">
            <v>0</v>
          </cell>
          <cell r="I1452">
            <v>1500</v>
          </cell>
          <cell r="J1452">
            <v>1</v>
          </cell>
          <cell r="K1452">
            <v>15</v>
          </cell>
          <cell r="L1452">
            <v>396</v>
          </cell>
          <cell r="M1452">
            <v>0</v>
          </cell>
          <cell r="N1452">
            <v>2</v>
          </cell>
          <cell r="O1452">
            <v>5033</v>
          </cell>
          <cell r="P1452">
            <v>80</v>
          </cell>
          <cell r="Q1452" t="str">
            <v>55347-0K020</v>
          </cell>
          <cell r="R1452" t="str">
            <v>BRKT IP BRACE MTNO.1</v>
          </cell>
        </row>
        <row r="1453">
          <cell r="A1453" t="str">
            <v>YSP-938-01</v>
          </cell>
          <cell r="B1453" t="str">
            <v>YSPCCSF2</v>
          </cell>
          <cell r="C1453" t="str">
            <v>414</v>
          </cell>
          <cell r="D1453" t="str">
            <v>COIL</v>
          </cell>
          <cell r="E1453" t="str">
            <v>SPC270D</v>
          </cell>
          <cell r="F1453">
            <v>1.2</v>
          </cell>
          <cell r="G1453">
            <v>92</v>
          </cell>
          <cell r="H1453">
            <v>0</v>
          </cell>
          <cell r="I1453">
            <v>350</v>
          </cell>
          <cell r="J1453">
            <v>1</v>
          </cell>
          <cell r="K1453">
            <v>15</v>
          </cell>
          <cell r="L1453">
            <v>92</v>
          </cell>
          <cell r="M1453">
            <v>0</v>
          </cell>
          <cell r="N1453">
            <v>1</v>
          </cell>
          <cell r="O1453">
            <v>10294</v>
          </cell>
          <cell r="P1453">
            <v>39</v>
          </cell>
          <cell r="Q1453" t="str">
            <v>55327-0K010-A-01</v>
          </cell>
          <cell r="R1453" t="str">
            <v>STAY I/P PANEL NO.2</v>
          </cell>
        </row>
        <row r="1454">
          <cell r="A1454" t="str">
            <v>YSP-948</v>
          </cell>
          <cell r="B1454" t="str">
            <v>YSPCCSF2</v>
          </cell>
          <cell r="C1454" t="str">
            <v>136</v>
          </cell>
          <cell r="D1454" t="str">
            <v>COIL</v>
          </cell>
          <cell r="E1454" t="str">
            <v>SPC440</v>
          </cell>
          <cell r="F1454">
            <v>0.8</v>
          </cell>
          <cell r="G1454">
            <v>199.7</v>
          </cell>
          <cell r="H1454">
            <v>0</v>
          </cell>
          <cell r="I1454">
            <v>750</v>
          </cell>
          <cell r="J1454">
            <v>1</v>
          </cell>
          <cell r="K1454">
            <v>15</v>
          </cell>
          <cell r="L1454">
            <v>200</v>
          </cell>
          <cell r="M1454">
            <v>0</v>
          </cell>
          <cell r="N1454">
            <v>2</v>
          </cell>
          <cell r="O1454">
            <v>5434</v>
          </cell>
          <cell r="P1454">
            <v>110</v>
          </cell>
          <cell r="Q1454" t="str">
            <v>61423-0K010</v>
          </cell>
          <cell r="R1454" t="str">
            <v>R/F ROCKER PANEL NO.3 RH</v>
          </cell>
        </row>
        <row r="1455">
          <cell r="A1455" t="str">
            <v>YSP9003-01</v>
          </cell>
          <cell r="B1455" t="str">
            <v>YSPCCSF2</v>
          </cell>
          <cell r="C1455" t="str">
            <v>F88</v>
          </cell>
          <cell r="D1455" t="str">
            <v>COIL</v>
          </cell>
          <cell r="E1455" t="str">
            <v>SPC440</v>
          </cell>
          <cell r="F1455">
            <v>1.4</v>
          </cell>
          <cell r="G1455">
            <v>188</v>
          </cell>
          <cell r="H1455">
            <v>0</v>
          </cell>
          <cell r="I1455">
            <v>500</v>
          </cell>
          <cell r="J1455">
            <v>1</v>
          </cell>
          <cell r="K1455">
            <v>20</v>
          </cell>
          <cell r="L1455">
            <v>188</v>
          </cell>
          <cell r="M1455">
            <v>0</v>
          </cell>
          <cell r="N1455">
            <v>1</v>
          </cell>
          <cell r="O1455">
            <v>2347</v>
          </cell>
          <cell r="P1455">
            <v>103</v>
          </cell>
          <cell r="Q1455" t="str">
            <v>67175-0K030-A-01</v>
          </cell>
          <cell r="R1455" t="str">
            <v>R/F RR DOOR HINGE RH</v>
          </cell>
        </row>
        <row r="1456">
          <cell r="A1456" t="str">
            <v>YSP9004-01</v>
          </cell>
          <cell r="B1456" t="str">
            <v>YSPCCSF2</v>
          </cell>
          <cell r="C1456" t="str">
            <v>F88</v>
          </cell>
          <cell r="D1456" t="str">
            <v>COIL</v>
          </cell>
          <cell r="E1456" t="str">
            <v>SPC440</v>
          </cell>
          <cell r="F1456">
            <v>1.4</v>
          </cell>
          <cell r="G1456">
            <v>188</v>
          </cell>
          <cell r="H1456">
            <v>0</v>
          </cell>
          <cell r="I1456">
            <v>500</v>
          </cell>
          <cell r="J1456">
            <v>1</v>
          </cell>
          <cell r="K1456">
            <v>20</v>
          </cell>
          <cell r="L1456">
            <v>188</v>
          </cell>
          <cell r="M1456">
            <v>0</v>
          </cell>
          <cell r="N1456">
            <v>1</v>
          </cell>
          <cell r="O1456">
            <v>2347</v>
          </cell>
          <cell r="P1456">
            <v>103</v>
          </cell>
          <cell r="Q1456" t="str">
            <v>67176-0K030-A-01</v>
          </cell>
          <cell r="R1456" t="str">
            <v>R/F RR DOOR HINGE LH</v>
          </cell>
        </row>
        <row r="1457">
          <cell r="A1457" t="str">
            <v>YSP9005-01</v>
          </cell>
          <cell r="B1457" t="str">
            <v>YSPCCSF2</v>
          </cell>
          <cell r="C1457" t="str">
            <v>F89</v>
          </cell>
          <cell r="D1457" t="str">
            <v>COIL</v>
          </cell>
          <cell r="E1457" t="str">
            <v>SPC440</v>
          </cell>
          <cell r="F1457">
            <v>1.4</v>
          </cell>
          <cell r="G1457">
            <v>211</v>
          </cell>
          <cell r="H1457">
            <v>0</v>
          </cell>
          <cell r="I1457">
            <v>600</v>
          </cell>
          <cell r="J1457">
            <v>1</v>
          </cell>
          <cell r="K1457">
            <v>20</v>
          </cell>
          <cell r="L1457">
            <v>211</v>
          </cell>
          <cell r="M1457">
            <v>0</v>
          </cell>
          <cell r="N1457">
            <v>1</v>
          </cell>
          <cell r="O1457">
            <v>2586</v>
          </cell>
          <cell r="P1457">
            <v>100</v>
          </cell>
          <cell r="Q1457" t="str">
            <v>67177-0K010-A-01</v>
          </cell>
          <cell r="R1457" t="str">
            <v>R/F RR DOOR HINGE LWR RH</v>
          </cell>
        </row>
        <row r="1458">
          <cell r="A1458" t="str">
            <v>YSP9006-01</v>
          </cell>
          <cell r="B1458" t="str">
            <v>YSPCCSF2</v>
          </cell>
          <cell r="C1458" t="str">
            <v>F89</v>
          </cell>
          <cell r="D1458" t="str">
            <v>COIL</v>
          </cell>
          <cell r="E1458" t="str">
            <v>SPC440</v>
          </cell>
          <cell r="F1458">
            <v>1.4</v>
          </cell>
          <cell r="G1458">
            <v>211</v>
          </cell>
          <cell r="H1458">
            <v>0</v>
          </cell>
          <cell r="I1458">
            <v>600</v>
          </cell>
          <cell r="J1458">
            <v>1</v>
          </cell>
          <cell r="K1458">
            <v>20</v>
          </cell>
          <cell r="L1458">
            <v>211</v>
          </cell>
          <cell r="M1458">
            <v>0</v>
          </cell>
          <cell r="N1458">
            <v>1</v>
          </cell>
          <cell r="O1458">
            <v>2586</v>
          </cell>
          <cell r="P1458">
            <v>100</v>
          </cell>
          <cell r="Q1458" t="str">
            <v>67178-0K010-A-01</v>
          </cell>
          <cell r="R1458" t="str">
            <v>R/F RR DOOR HINGE LWR LH</v>
          </cell>
        </row>
        <row r="1459">
          <cell r="A1459" t="str">
            <v>YSP-870-01</v>
          </cell>
          <cell r="B1459" t="str">
            <v>YSPCCSF2</v>
          </cell>
          <cell r="C1459" t="str">
            <v>089</v>
          </cell>
          <cell r="D1459" t="str">
            <v>COIL</v>
          </cell>
          <cell r="E1459" t="str">
            <v>SPH270C-OD</v>
          </cell>
          <cell r="F1459">
            <v>3.2</v>
          </cell>
          <cell r="G1459">
            <v>118</v>
          </cell>
          <cell r="H1459">
            <v>0</v>
          </cell>
          <cell r="I1459">
            <v>400</v>
          </cell>
          <cell r="J1459">
            <v>1</v>
          </cell>
          <cell r="K1459">
            <v>15</v>
          </cell>
          <cell r="L1459">
            <v>118</v>
          </cell>
          <cell r="M1459">
            <v>0</v>
          </cell>
          <cell r="N1459">
            <v>2</v>
          </cell>
          <cell r="O1459">
            <v>5405</v>
          </cell>
          <cell r="P1459">
            <v>25</v>
          </cell>
          <cell r="Q1459" t="str">
            <v>14002-1HC0A-14-01</v>
          </cell>
          <cell r="R1459" t="str">
            <v>BRACKET NO.1</v>
          </cell>
        </row>
        <row r="1460">
          <cell r="A1460" t="str">
            <v>YSP-934</v>
          </cell>
          <cell r="B1460" t="str">
            <v>YSPCCSF2</v>
          </cell>
          <cell r="C1460" t="str">
            <v>140</v>
          </cell>
          <cell r="D1460" t="str">
            <v>COIL</v>
          </cell>
          <cell r="E1460" t="str">
            <v>SPH270C-OD</v>
          </cell>
          <cell r="F1460">
            <v>1.6</v>
          </cell>
          <cell r="G1460">
            <v>86</v>
          </cell>
          <cell r="H1460">
            <v>0</v>
          </cell>
          <cell r="I1460">
            <v>300</v>
          </cell>
          <cell r="J1460">
            <v>1</v>
          </cell>
          <cell r="K1460">
            <v>15</v>
          </cell>
          <cell r="L1460">
            <v>86</v>
          </cell>
          <cell r="M1460">
            <v>0</v>
          </cell>
          <cell r="N1460">
            <v>2</v>
          </cell>
          <cell r="O1460">
            <v>10714</v>
          </cell>
          <cell r="P1460">
            <v>25</v>
          </cell>
          <cell r="Q1460" t="str">
            <v>55319-0K010</v>
          </cell>
          <cell r="R1460" t="str">
            <v>EXTENSION I/P NO.2 STAY I/P NO.3</v>
          </cell>
        </row>
        <row r="1461">
          <cell r="A1461" t="str">
            <v>YSP-935</v>
          </cell>
          <cell r="B1461" t="str">
            <v>YSPCCSF2</v>
          </cell>
          <cell r="C1461" t="str">
            <v>140</v>
          </cell>
          <cell r="D1461" t="str">
            <v>COIL</v>
          </cell>
          <cell r="E1461" t="str">
            <v>SPH270C-OD</v>
          </cell>
          <cell r="F1461">
            <v>1.6</v>
          </cell>
          <cell r="G1461">
            <v>86</v>
          </cell>
          <cell r="H1461">
            <v>0</v>
          </cell>
          <cell r="I1461">
            <v>300</v>
          </cell>
          <cell r="J1461">
            <v>1</v>
          </cell>
          <cell r="K1461">
            <v>15</v>
          </cell>
          <cell r="L1461">
            <v>86</v>
          </cell>
          <cell r="M1461">
            <v>0</v>
          </cell>
          <cell r="N1461">
            <v>2</v>
          </cell>
          <cell r="O1461">
            <v>10714</v>
          </cell>
          <cell r="P1461">
            <v>25</v>
          </cell>
          <cell r="Q1461" t="str">
            <v>55328-0K010</v>
          </cell>
          <cell r="R1461" t="str">
            <v>EXTENSION I/P NO.2 STAY I/P NO.3</v>
          </cell>
        </row>
        <row r="1462">
          <cell r="A1462" t="str">
            <v>YSP-936-01</v>
          </cell>
          <cell r="B1462" t="str">
            <v>YSPCCSF2</v>
          </cell>
          <cell r="C1462" t="str">
            <v>141</v>
          </cell>
          <cell r="D1462" t="str">
            <v>COIL</v>
          </cell>
          <cell r="E1462" t="str">
            <v>SPH270C-OD</v>
          </cell>
          <cell r="F1462">
            <v>1.6</v>
          </cell>
          <cell r="G1462">
            <v>81</v>
          </cell>
          <cell r="H1462">
            <v>0</v>
          </cell>
          <cell r="I1462">
            <v>300</v>
          </cell>
          <cell r="J1462">
            <v>1</v>
          </cell>
          <cell r="K1462">
            <v>15</v>
          </cell>
          <cell r="L1462">
            <v>81</v>
          </cell>
          <cell r="M1462">
            <v>0</v>
          </cell>
          <cell r="N1462">
            <v>1</v>
          </cell>
          <cell r="O1462">
            <v>6818</v>
          </cell>
          <cell r="P1462">
            <v>44</v>
          </cell>
          <cell r="Q1462" t="str">
            <v>55322-0K010-A-01</v>
          </cell>
          <cell r="R1462" t="str">
            <v>BKT, I/P PANEL NO.2</v>
          </cell>
        </row>
        <row r="1463">
          <cell r="A1463" t="str">
            <v>YSP-937-01</v>
          </cell>
          <cell r="B1463" t="str">
            <v>YSPCCSF2</v>
          </cell>
          <cell r="C1463" t="str">
            <v>141</v>
          </cell>
          <cell r="D1463" t="str">
            <v>COIL</v>
          </cell>
          <cell r="E1463" t="str">
            <v>SPH270C-OD</v>
          </cell>
          <cell r="F1463">
            <v>1.6</v>
          </cell>
          <cell r="G1463">
            <v>81</v>
          </cell>
          <cell r="H1463">
            <v>0</v>
          </cell>
          <cell r="I1463">
            <v>300</v>
          </cell>
          <cell r="J1463">
            <v>1</v>
          </cell>
          <cell r="K1463">
            <v>15</v>
          </cell>
          <cell r="L1463">
            <v>81</v>
          </cell>
          <cell r="M1463">
            <v>0</v>
          </cell>
          <cell r="N1463">
            <v>1</v>
          </cell>
          <cell r="O1463">
            <v>6818</v>
          </cell>
          <cell r="P1463">
            <v>44</v>
          </cell>
          <cell r="Q1463" t="str">
            <v>55322-0K020-A-01</v>
          </cell>
          <cell r="R1463" t="str">
            <v>BKT, I/P PANEL NO.2</v>
          </cell>
        </row>
        <row r="1464">
          <cell r="A1464" t="str">
            <v>YSP-941-01</v>
          </cell>
          <cell r="B1464" t="str">
            <v>YSPCCSF2</v>
          </cell>
          <cell r="C1464" t="str">
            <v>146</v>
          </cell>
          <cell r="D1464" t="str">
            <v>COIL</v>
          </cell>
          <cell r="E1464" t="str">
            <v>SPH270C-OD</v>
          </cell>
          <cell r="F1464">
            <v>1.6</v>
          </cell>
          <cell r="G1464">
            <v>147</v>
          </cell>
          <cell r="H1464">
            <v>0</v>
          </cell>
          <cell r="I1464">
            <v>550</v>
          </cell>
          <cell r="J1464">
            <v>1</v>
          </cell>
          <cell r="K1464">
            <v>15</v>
          </cell>
          <cell r="L1464">
            <v>147</v>
          </cell>
          <cell r="M1464">
            <v>0</v>
          </cell>
          <cell r="N1464">
            <v>1</v>
          </cell>
          <cell r="O1464">
            <v>6179</v>
          </cell>
          <cell r="P1464">
            <v>48</v>
          </cell>
          <cell r="Q1464" t="str">
            <v>55342-0K010-A-01</v>
          </cell>
          <cell r="R1464" t="str">
            <v>BRACE I/P PANEL TO COWL NO.2</v>
          </cell>
        </row>
        <row r="1465">
          <cell r="A1465" t="str">
            <v>YSP-942</v>
          </cell>
          <cell r="B1465" t="str">
            <v>YSPCCSF2</v>
          </cell>
          <cell r="C1465" t="str">
            <v>147</v>
          </cell>
          <cell r="D1465" t="str">
            <v>COIL</v>
          </cell>
          <cell r="E1465" t="str">
            <v>SPH270C-OD</v>
          </cell>
          <cell r="F1465">
            <v>2</v>
          </cell>
          <cell r="G1465">
            <v>75.5</v>
          </cell>
          <cell r="H1465">
            <v>0</v>
          </cell>
          <cell r="I1465">
            <v>250</v>
          </cell>
          <cell r="J1465">
            <v>1</v>
          </cell>
          <cell r="K1465">
            <v>15</v>
          </cell>
          <cell r="L1465">
            <v>76</v>
          </cell>
          <cell r="M1465">
            <v>0</v>
          </cell>
          <cell r="N1465">
            <v>2</v>
          </cell>
          <cell r="O1465">
            <v>3472</v>
          </cell>
          <cell r="P1465">
            <v>60</v>
          </cell>
          <cell r="Q1465" t="str">
            <v>55349-0K010</v>
          </cell>
          <cell r="R1465" t="str">
            <v>BKT,INSTR PANEL BRACE</v>
          </cell>
        </row>
        <row r="1466">
          <cell r="A1466" t="str">
            <v>YSP-933</v>
          </cell>
          <cell r="B1466" t="str">
            <v>YSPCCSF2</v>
          </cell>
          <cell r="C1466" t="str">
            <v>148</v>
          </cell>
          <cell r="D1466" t="str">
            <v>COIL</v>
          </cell>
          <cell r="E1466" t="str">
            <v>SPH270C-OD</v>
          </cell>
          <cell r="F1466">
            <v>2</v>
          </cell>
          <cell r="G1466">
            <v>118.5</v>
          </cell>
          <cell r="H1466">
            <v>0</v>
          </cell>
          <cell r="I1466">
            <v>450</v>
          </cell>
          <cell r="J1466">
            <v>1</v>
          </cell>
          <cell r="K1466">
            <v>15</v>
          </cell>
          <cell r="L1466">
            <v>119</v>
          </cell>
          <cell r="M1466">
            <v>0</v>
          </cell>
          <cell r="N1466">
            <v>2</v>
          </cell>
          <cell r="O1466">
            <v>2903</v>
          </cell>
          <cell r="P1466">
            <v>83</v>
          </cell>
          <cell r="Q1466" t="str">
            <v>55318-0K010</v>
          </cell>
          <cell r="R1466" t="str">
            <v>EXTENSION INSTRUMENT PANEL ,NO.1</v>
          </cell>
        </row>
        <row r="1467">
          <cell r="A1467" t="str">
            <v>YSP-931-01</v>
          </cell>
          <cell r="B1467" t="str">
            <v>YSPCCSF2</v>
          </cell>
          <cell r="C1467" t="str">
            <v>155</v>
          </cell>
          <cell r="D1467" t="str">
            <v>COIL</v>
          </cell>
          <cell r="E1467" t="str">
            <v>SPH270C-OD</v>
          </cell>
          <cell r="F1467">
            <v>2.6</v>
          </cell>
          <cell r="G1467">
            <v>126.5</v>
          </cell>
          <cell r="H1467">
            <v>0</v>
          </cell>
          <cell r="I1467">
            <v>450</v>
          </cell>
          <cell r="J1467">
            <v>1</v>
          </cell>
          <cell r="K1467">
            <v>15</v>
          </cell>
          <cell r="L1467">
            <v>127</v>
          </cell>
          <cell r="M1467">
            <v>0</v>
          </cell>
          <cell r="N1467">
            <v>1</v>
          </cell>
          <cell r="O1467">
            <v>4687</v>
          </cell>
          <cell r="P1467">
            <v>35</v>
          </cell>
          <cell r="Q1467" t="str">
            <v>55125-0K010-A-01</v>
          </cell>
          <cell r="R1467" t="str">
            <v>BKT,STEERING SUPPORT</v>
          </cell>
        </row>
        <row r="1468">
          <cell r="A1468" t="str">
            <v>YSP6058-01</v>
          </cell>
          <cell r="B1468" t="str">
            <v>YSPCCSF2</v>
          </cell>
          <cell r="C1468" t="str">
            <v>A73</v>
          </cell>
          <cell r="D1468" t="str">
            <v>COIL</v>
          </cell>
          <cell r="E1468" t="str">
            <v>SPH270C-OD</v>
          </cell>
          <cell r="F1468">
            <v>3.8</v>
          </cell>
          <cell r="G1468">
            <v>40</v>
          </cell>
          <cell r="H1468">
            <v>0</v>
          </cell>
          <cell r="I1468">
            <v>150</v>
          </cell>
          <cell r="J1468">
            <v>1</v>
          </cell>
          <cell r="K1468">
            <v>15</v>
          </cell>
          <cell r="L1468">
            <v>40</v>
          </cell>
          <cell r="M1468">
            <v>0</v>
          </cell>
          <cell r="N1468">
            <v>1</v>
          </cell>
          <cell r="O1468">
            <v>2830</v>
          </cell>
          <cell r="P1468">
            <v>44</v>
          </cell>
          <cell r="Q1468" t="str">
            <v>25051-0H080-14-01</v>
          </cell>
          <cell r="R1468" t="str">
            <v>BKT,HEAT INSULATOR NO.1</v>
          </cell>
        </row>
        <row r="1469">
          <cell r="A1469" t="str">
            <v>YSP-869-01</v>
          </cell>
          <cell r="B1469" t="str">
            <v>YSPCCSF2</v>
          </cell>
          <cell r="C1469" t="str">
            <v>087</v>
          </cell>
          <cell r="D1469" t="str">
            <v>COIL</v>
          </cell>
          <cell r="E1469" t="str">
            <v>SUS409LT-E</v>
          </cell>
          <cell r="F1469">
            <v>2</v>
          </cell>
          <cell r="G1469">
            <v>116</v>
          </cell>
          <cell r="H1469">
            <v>0</v>
          </cell>
          <cell r="I1469">
            <v>400</v>
          </cell>
          <cell r="J1469">
            <v>1</v>
          </cell>
          <cell r="K1469">
            <v>15</v>
          </cell>
          <cell r="L1469">
            <v>116</v>
          </cell>
          <cell r="M1469">
            <v>0</v>
          </cell>
          <cell r="N1469">
            <v>1</v>
          </cell>
          <cell r="O1469">
            <v>1869</v>
          </cell>
          <cell r="P1469">
            <v>119</v>
          </cell>
          <cell r="Q1469" t="str">
            <v>14002-1HC0A-11-01</v>
          </cell>
          <cell r="R1469" t="str">
            <v>OUTER FLANGE</v>
          </cell>
        </row>
        <row r="1470">
          <cell r="A1470" t="str">
            <v>YSP-871-01</v>
          </cell>
          <cell r="B1470" t="str">
            <v>YSPCCSF2</v>
          </cell>
          <cell r="C1470" t="str">
            <v>090</v>
          </cell>
          <cell r="D1470" t="str">
            <v>COIL</v>
          </cell>
          <cell r="E1470" t="str">
            <v>SUS409LT-E</v>
          </cell>
          <cell r="F1470">
            <v>2</v>
          </cell>
          <cell r="G1470">
            <v>139</v>
          </cell>
          <cell r="H1470">
            <v>0</v>
          </cell>
          <cell r="I1470">
            <v>500</v>
          </cell>
          <cell r="J1470">
            <v>1</v>
          </cell>
          <cell r="K1470">
            <v>15</v>
          </cell>
          <cell r="L1470">
            <v>139</v>
          </cell>
          <cell r="M1470">
            <v>0</v>
          </cell>
          <cell r="N1470">
            <v>1</v>
          </cell>
          <cell r="O1470">
            <v>7692</v>
          </cell>
          <cell r="P1470">
            <v>30</v>
          </cell>
          <cell r="Q1470" t="str">
            <v>14002-1HC0A-17-01</v>
          </cell>
          <cell r="R1470" t="str">
            <v>BRACKET NO.3</v>
          </cell>
        </row>
        <row r="1471">
          <cell r="A1471" t="str">
            <v>YSP-868-01</v>
          </cell>
          <cell r="B1471" t="str">
            <v>YSPCCSF2</v>
          </cell>
          <cell r="C1471" t="str">
            <v>086</v>
          </cell>
          <cell r="D1471" t="str">
            <v>COIL</v>
          </cell>
          <cell r="E1471" t="str">
            <v>SUS425T</v>
          </cell>
          <cell r="F1471">
            <v>2.5</v>
          </cell>
          <cell r="G1471">
            <v>130</v>
          </cell>
          <cell r="H1471">
            <v>0</v>
          </cell>
          <cell r="I1471">
            <v>400</v>
          </cell>
          <cell r="J1471">
            <v>1</v>
          </cell>
          <cell r="K1471">
            <v>15</v>
          </cell>
          <cell r="L1471">
            <v>130</v>
          </cell>
          <cell r="M1471">
            <v>0</v>
          </cell>
          <cell r="N1471">
            <v>2</v>
          </cell>
          <cell r="O1471">
            <v>1619</v>
          </cell>
          <cell r="P1471">
            <v>98</v>
          </cell>
          <cell r="Q1471" t="str">
            <v>14002-1HC0A-09-01</v>
          </cell>
          <cell r="R1471" t="str">
            <v>STAY BRACKET</v>
          </cell>
        </row>
        <row r="1472">
          <cell r="A1472" t="str">
            <v>YSP-872</v>
          </cell>
          <cell r="B1472" t="str">
            <v>YSPCCSF2</v>
          </cell>
          <cell r="C1472" t="str">
            <v>091</v>
          </cell>
          <cell r="D1472" t="str">
            <v>COIL</v>
          </cell>
          <cell r="E1472" t="str">
            <v>SUS425T</v>
          </cell>
          <cell r="F1472">
            <v>1.5</v>
          </cell>
          <cell r="G1472">
            <v>55</v>
          </cell>
          <cell r="H1472">
            <v>0</v>
          </cell>
          <cell r="I1472">
            <v>200</v>
          </cell>
          <cell r="J1472">
            <v>1</v>
          </cell>
          <cell r="K1472">
            <v>15</v>
          </cell>
          <cell r="L1472">
            <v>55</v>
          </cell>
          <cell r="M1472">
            <v>0</v>
          </cell>
          <cell r="N1472">
            <v>2</v>
          </cell>
          <cell r="O1472">
            <v>10526</v>
          </cell>
          <cell r="P1472">
            <v>30</v>
          </cell>
          <cell r="Q1472" t="str">
            <v>14002-1HC0A-15</v>
          </cell>
          <cell r="R1472" t="str">
            <v>BRACKET NO.4</v>
          </cell>
        </row>
        <row r="1473">
          <cell r="A1473" t="str">
            <v>YSP-873</v>
          </cell>
          <cell r="B1473" t="str">
            <v>YSPCCSF2</v>
          </cell>
          <cell r="C1473" t="str">
            <v>092</v>
          </cell>
          <cell r="D1473" t="str">
            <v>COIL</v>
          </cell>
          <cell r="E1473" t="str">
            <v>SUS425T</v>
          </cell>
          <cell r="F1473">
            <v>1.5</v>
          </cell>
          <cell r="G1473">
            <v>87</v>
          </cell>
          <cell r="H1473">
            <v>0</v>
          </cell>
          <cell r="I1473">
            <v>300</v>
          </cell>
          <cell r="J1473">
            <v>1</v>
          </cell>
          <cell r="K1473">
            <v>15</v>
          </cell>
          <cell r="L1473">
            <v>87</v>
          </cell>
          <cell r="M1473">
            <v>0</v>
          </cell>
          <cell r="N1473">
            <v>2</v>
          </cell>
          <cell r="O1473">
            <v>12500</v>
          </cell>
          <cell r="P1473">
            <v>23</v>
          </cell>
          <cell r="Q1473" t="str">
            <v>14002-1HC0A-16</v>
          </cell>
          <cell r="R1473" t="str">
            <v>BRACKET NO.5</v>
          </cell>
        </row>
        <row r="1474">
          <cell r="A1474" t="str">
            <v>YSP6057</v>
          </cell>
          <cell r="B1474" t="str">
            <v>YSPCCSF2</v>
          </cell>
          <cell r="C1474" t="str">
            <v>A76</v>
          </cell>
          <cell r="D1474" t="str">
            <v>COIL</v>
          </cell>
          <cell r="E1474" t="str">
            <v>SUS425T</v>
          </cell>
          <cell r="F1474">
            <v>2</v>
          </cell>
          <cell r="G1474">
            <v>90</v>
          </cell>
          <cell r="H1474">
            <v>0</v>
          </cell>
          <cell r="I1474">
            <v>200</v>
          </cell>
          <cell r="J1474">
            <v>1</v>
          </cell>
          <cell r="K1474">
            <v>15</v>
          </cell>
          <cell r="L1474">
            <v>90</v>
          </cell>
          <cell r="M1474">
            <v>0</v>
          </cell>
          <cell r="N1474">
            <v>1</v>
          </cell>
          <cell r="O1474">
            <v>5555</v>
          </cell>
          <cell r="P1474">
            <v>26</v>
          </cell>
          <cell r="Q1474" t="str">
            <v>25051-0H080-05</v>
          </cell>
          <cell r="R1474" t="str">
            <v>PLATE EXH.MANIFOLD</v>
          </cell>
        </row>
        <row r="1475">
          <cell r="A1475" t="str">
            <v>YSP6059-01</v>
          </cell>
          <cell r="B1475" t="str">
            <v>YSPCCSF2</v>
          </cell>
          <cell r="C1475" t="str">
            <v>A77</v>
          </cell>
          <cell r="D1475" t="str">
            <v>COIL</v>
          </cell>
          <cell r="E1475" t="str">
            <v>SUS425T</v>
          </cell>
          <cell r="F1475">
            <v>2</v>
          </cell>
          <cell r="G1475">
            <v>72</v>
          </cell>
          <cell r="H1475">
            <v>0</v>
          </cell>
          <cell r="I1475">
            <v>200</v>
          </cell>
          <cell r="J1475">
            <v>1</v>
          </cell>
          <cell r="K1475">
            <v>15</v>
          </cell>
          <cell r="L1475">
            <v>72</v>
          </cell>
          <cell r="M1475">
            <v>0</v>
          </cell>
          <cell r="N1475">
            <v>1</v>
          </cell>
          <cell r="O1475">
            <v>5128</v>
          </cell>
          <cell r="P1475">
            <v>35</v>
          </cell>
          <cell r="Q1475" t="str">
            <v>25051-0H080-16-01</v>
          </cell>
          <cell r="R1475" t="str">
            <v>BKT,HEAT INSULATOR NO.2</v>
          </cell>
        </row>
        <row r="1476">
          <cell r="A1476" t="str">
            <v>YSP6060-01</v>
          </cell>
          <cell r="B1476" t="str">
            <v>YSPCCSF2</v>
          </cell>
          <cell r="C1476" t="str">
            <v>A78</v>
          </cell>
          <cell r="D1476" t="str">
            <v>COIL</v>
          </cell>
          <cell r="E1476" t="str">
            <v>SUS425T</v>
          </cell>
          <cell r="F1476">
            <v>2</v>
          </cell>
          <cell r="G1476">
            <v>81.5</v>
          </cell>
          <cell r="H1476">
            <v>0</v>
          </cell>
          <cell r="I1476">
            <v>300</v>
          </cell>
          <cell r="J1476">
            <v>1</v>
          </cell>
          <cell r="K1476">
            <v>15</v>
          </cell>
          <cell r="L1476">
            <v>81.5</v>
          </cell>
          <cell r="M1476">
            <v>0</v>
          </cell>
          <cell r="N1476">
            <v>1</v>
          </cell>
          <cell r="O1476">
            <v>6666</v>
          </cell>
          <cell r="P1476">
            <v>35</v>
          </cell>
          <cell r="Q1476" t="str">
            <v>25051-0H080-17-01</v>
          </cell>
          <cell r="R1476" t="str">
            <v>BKT,HEAT INSULATOR NO.3</v>
          </cell>
        </row>
        <row r="1477">
          <cell r="A1477" t="str">
            <v>YSP6061-01</v>
          </cell>
          <cell r="B1477" t="str">
            <v>YSPCCSF2</v>
          </cell>
          <cell r="C1477" t="str">
            <v>A79</v>
          </cell>
          <cell r="D1477" t="str">
            <v>COIL</v>
          </cell>
          <cell r="E1477" t="str">
            <v>SUS425T</v>
          </cell>
          <cell r="F1477">
            <v>2</v>
          </cell>
          <cell r="G1477">
            <v>94</v>
          </cell>
          <cell r="H1477">
            <v>0</v>
          </cell>
          <cell r="I1477">
            <v>300</v>
          </cell>
          <cell r="J1477">
            <v>1</v>
          </cell>
          <cell r="K1477">
            <v>15</v>
          </cell>
          <cell r="L1477">
            <v>94</v>
          </cell>
          <cell r="M1477">
            <v>0</v>
          </cell>
          <cell r="N1477">
            <v>1</v>
          </cell>
          <cell r="O1477">
            <v>5769</v>
          </cell>
          <cell r="P1477">
            <v>35</v>
          </cell>
          <cell r="Q1477" t="str">
            <v>25051-0H080-18-01</v>
          </cell>
          <cell r="R1477" t="str">
            <v>BKT,HEAT INSULATOR NO.4</v>
          </cell>
        </row>
        <row r="1478">
          <cell r="A1478" t="str">
            <v>YSP6062-01</v>
          </cell>
          <cell r="B1478" t="str">
            <v>YSPCCSF2</v>
          </cell>
          <cell r="C1478" t="str">
            <v>A80</v>
          </cell>
          <cell r="D1478" t="str">
            <v>COIL</v>
          </cell>
          <cell r="E1478" t="str">
            <v>SUS425T</v>
          </cell>
          <cell r="F1478">
            <v>2</v>
          </cell>
          <cell r="G1478">
            <v>136</v>
          </cell>
          <cell r="H1478">
            <v>0</v>
          </cell>
          <cell r="I1478">
            <v>400</v>
          </cell>
          <cell r="J1478">
            <v>1</v>
          </cell>
          <cell r="K1478">
            <v>15</v>
          </cell>
          <cell r="L1478">
            <v>136</v>
          </cell>
          <cell r="M1478">
            <v>0</v>
          </cell>
          <cell r="N1478">
            <v>1</v>
          </cell>
          <cell r="O1478">
            <v>5405</v>
          </cell>
          <cell r="P1478">
            <v>35</v>
          </cell>
          <cell r="Q1478" t="str">
            <v>25051-0H080-19-01</v>
          </cell>
          <cell r="R1478" t="str">
            <v>BKT,HEAT INSULATOR NO.5</v>
          </cell>
        </row>
        <row r="1479">
          <cell r="A1479" t="str">
            <v>YSP-405-08</v>
          </cell>
          <cell r="B1479" t="str">
            <v>YSPCCSF3</v>
          </cell>
          <cell r="C1479" t="str">
            <v>395</v>
          </cell>
          <cell r="D1479" t="str">
            <v>COIL</v>
          </cell>
          <cell r="E1479" t="str">
            <v>NSS409M1ST</v>
          </cell>
          <cell r="F1479">
            <v>0.8</v>
          </cell>
          <cell r="G1479">
            <v>173</v>
          </cell>
          <cell r="H1479">
            <v>0</v>
          </cell>
          <cell r="I1479">
            <v>500</v>
          </cell>
          <cell r="J1479">
            <v>1</v>
          </cell>
          <cell r="K1479">
            <v>0</v>
          </cell>
          <cell r="L1479">
            <v>173</v>
          </cell>
          <cell r="M1479">
            <v>0</v>
          </cell>
          <cell r="N1479">
            <v>1</v>
          </cell>
          <cell r="O1479">
            <v>1930</v>
          </cell>
          <cell r="P1479">
            <v>238</v>
          </cell>
          <cell r="Q1479" t="str">
            <v>17516-0M020-01</v>
          </cell>
          <cell r="R1479" t="str">
            <v>PIPE MUFFLER INNER NO.2</v>
          </cell>
        </row>
        <row r="1480">
          <cell r="A1480" t="str">
            <v>YSP6003-14</v>
          </cell>
          <cell r="B1480" t="str">
            <v>YSPCCSF3</v>
          </cell>
          <cell r="C1480" t="str">
            <v>816</v>
          </cell>
          <cell r="D1480" t="str">
            <v>COIL</v>
          </cell>
          <cell r="E1480" t="str">
            <v>NSS439MT</v>
          </cell>
          <cell r="F1480">
            <v>1.2</v>
          </cell>
          <cell r="G1480">
            <v>339</v>
          </cell>
          <cell r="H1480">
            <v>0</v>
          </cell>
          <cell r="I1480">
            <v>1000</v>
          </cell>
          <cell r="J1480">
            <v>1</v>
          </cell>
          <cell r="K1480">
            <v>15</v>
          </cell>
          <cell r="L1480">
            <v>339</v>
          </cell>
          <cell r="M1480">
            <v>0</v>
          </cell>
          <cell r="N1480">
            <v>1</v>
          </cell>
          <cell r="O1480">
            <v>1470</v>
          </cell>
          <cell r="P1480">
            <v>213</v>
          </cell>
          <cell r="Q1480" t="str">
            <v>17529-0H010-C</v>
          </cell>
          <cell r="R1480" t="str">
            <v>SEPARATOR EXH. PIPE</v>
          </cell>
        </row>
        <row r="1481">
          <cell r="A1481" t="str">
            <v>YSP6003-15</v>
          </cell>
          <cell r="B1481" t="str">
            <v>YSPCCSF3</v>
          </cell>
          <cell r="C1481" t="str">
            <v>816</v>
          </cell>
          <cell r="D1481" t="str">
            <v>COIL</v>
          </cell>
          <cell r="E1481" t="str">
            <v>NSS439MT</v>
          </cell>
          <cell r="F1481">
            <v>1.2</v>
          </cell>
          <cell r="G1481">
            <v>339</v>
          </cell>
          <cell r="H1481">
            <v>0</v>
          </cell>
          <cell r="I1481">
            <v>1000</v>
          </cell>
          <cell r="J1481">
            <v>1</v>
          </cell>
          <cell r="K1481">
            <v>15</v>
          </cell>
          <cell r="L1481">
            <v>339</v>
          </cell>
          <cell r="M1481">
            <v>0</v>
          </cell>
          <cell r="N1481">
            <v>1</v>
          </cell>
          <cell r="O1481">
            <v>1470</v>
          </cell>
          <cell r="P1481">
            <v>213</v>
          </cell>
          <cell r="Q1481" t="str">
            <v>17537-0H010-C</v>
          </cell>
          <cell r="R1481" t="str">
            <v>PALTE EXH. PIPE</v>
          </cell>
        </row>
        <row r="1482">
          <cell r="A1482" t="str">
            <v>YSP6005-05</v>
          </cell>
          <cell r="B1482" t="str">
            <v>YSPCCSF3</v>
          </cell>
          <cell r="C1482" t="str">
            <v>A84</v>
          </cell>
          <cell r="D1482" t="str">
            <v>COIL</v>
          </cell>
          <cell r="E1482" t="str">
            <v>NSS439MT</v>
          </cell>
          <cell r="F1482">
            <v>1.2</v>
          </cell>
          <cell r="G1482">
            <v>359</v>
          </cell>
          <cell r="H1482">
            <v>0</v>
          </cell>
          <cell r="I1482">
            <v>1000</v>
          </cell>
          <cell r="J1482">
            <v>1</v>
          </cell>
          <cell r="K1482">
            <v>15</v>
          </cell>
          <cell r="L1482">
            <v>359</v>
          </cell>
          <cell r="M1482">
            <v>0</v>
          </cell>
          <cell r="N1482">
            <v>1</v>
          </cell>
          <cell r="O1482">
            <v>1282</v>
          </cell>
          <cell r="P1482">
            <v>235</v>
          </cell>
          <cell r="Q1482" t="str">
            <v>17537-0P010</v>
          </cell>
          <cell r="R1482" t="str">
            <v>PLATE EXH. PIPE</v>
          </cell>
        </row>
        <row r="1483">
          <cell r="A1483" t="str">
            <v>YSP-909</v>
          </cell>
          <cell r="B1483" t="str">
            <v>YSPCCSF3</v>
          </cell>
          <cell r="C1483" t="str">
            <v>217</v>
          </cell>
          <cell r="D1483" t="str">
            <v>COIL</v>
          </cell>
          <cell r="E1483" t="str">
            <v>NSSHR-1</v>
          </cell>
          <cell r="F1483">
            <v>2</v>
          </cell>
          <cell r="G1483">
            <v>277</v>
          </cell>
          <cell r="H1483">
            <v>0</v>
          </cell>
          <cell r="I1483">
            <v>1000</v>
          </cell>
          <cell r="J1483">
            <v>1</v>
          </cell>
          <cell r="K1483">
            <v>15</v>
          </cell>
          <cell r="L1483">
            <v>277</v>
          </cell>
          <cell r="M1483">
            <v>0</v>
          </cell>
          <cell r="N1483">
            <v>2</v>
          </cell>
          <cell r="O1483">
            <v>1779</v>
          </cell>
          <cell r="P1483">
            <v>131</v>
          </cell>
          <cell r="Q1483" t="str">
            <v>17443-22020</v>
          </cell>
          <cell r="R1483" t="str">
            <v>FLANGE EXHAUST PIPE</v>
          </cell>
        </row>
        <row r="1484">
          <cell r="A1484" t="str">
            <v>YSP-953-01</v>
          </cell>
          <cell r="B1484" t="str">
            <v>YSPCCSF3</v>
          </cell>
          <cell r="C1484" t="str">
            <v>123</v>
          </cell>
          <cell r="D1484" t="str">
            <v>COIL</v>
          </cell>
          <cell r="E1484" t="str">
            <v>SCGA270C-45/45</v>
          </cell>
          <cell r="F1484">
            <v>2.2999999999999998</v>
          </cell>
          <cell r="G1484">
            <v>125</v>
          </cell>
          <cell r="H1484">
            <v>0</v>
          </cell>
          <cell r="I1484">
            <v>450</v>
          </cell>
          <cell r="J1484">
            <v>1</v>
          </cell>
          <cell r="K1484">
            <v>15</v>
          </cell>
          <cell r="L1484">
            <v>125</v>
          </cell>
          <cell r="M1484">
            <v>0</v>
          </cell>
          <cell r="N1484">
            <v>1</v>
          </cell>
          <cell r="O1484">
            <v>3982</v>
          </cell>
          <cell r="P1484">
            <v>50</v>
          </cell>
          <cell r="Q1484" t="str">
            <v>67185-0K030-01</v>
          </cell>
          <cell r="R1484" t="str">
            <v>RETAINER RR DOOR HINGE</v>
          </cell>
        </row>
        <row r="1485">
          <cell r="A1485" t="str">
            <v>YSP-949-01</v>
          </cell>
          <cell r="B1485" t="str">
            <v>YSPCCSF3</v>
          </cell>
          <cell r="C1485" t="str">
            <v>128</v>
          </cell>
          <cell r="D1485" t="str">
            <v>COIL</v>
          </cell>
          <cell r="E1485" t="str">
            <v>SPC270C</v>
          </cell>
          <cell r="F1485">
            <v>1.6</v>
          </cell>
          <cell r="G1485">
            <v>253</v>
          </cell>
          <cell r="H1485">
            <v>0</v>
          </cell>
          <cell r="I1485">
            <v>1000</v>
          </cell>
          <cell r="J1485">
            <v>1</v>
          </cell>
          <cell r="K1485">
            <v>15</v>
          </cell>
          <cell r="L1485">
            <v>253</v>
          </cell>
          <cell r="M1485">
            <v>0</v>
          </cell>
          <cell r="N1485">
            <v>2</v>
          </cell>
          <cell r="O1485">
            <v>2512</v>
          </cell>
          <cell r="P1485">
            <v>125</v>
          </cell>
          <cell r="Q1485" t="str">
            <v>61777-0K020-01</v>
          </cell>
          <cell r="R1485" t="str">
            <v>R/F ROCKER PANEL NO.2</v>
          </cell>
        </row>
        <row r="1486">
          <cell r="A1486" t="str">
            <v>YSP-950-01</v>
          </cell>
          <cell r="B1486" t="str">
            <v>YSPCCSF3</v>
          </cell>
          <cell r="C1486" t="str">
            <v>128</v>
          </cell>
          <cell r="D1486" t="str">
            <v>COIL</v>
          </cell>
          <cell r="E1486" t="str">
            <v>SPC270C</v>
          </cell>
          <cell r="F1486">
            <v>1.6</v>
          </cell>
          <cell r="G1486">
            <v>253</v>
          </cell>
          <cell r="H1486">
            <v>0</v>
          </cell>
          <cell r="I1486">
            <v>1000</v>
          </cell>
          <cell r="J1486">
            <v>1</v>
          </cell>
          <cell r="K1486">
            <v>15</v>
          </cell>
          <cell r="L1486">
            <v>253</v>
          </cell>
          <cell r="M1486">
            <v>0</v>
          </cell>
          <cell r="N1486">
            <v>1</v>
          </cell>
          <cell r="O1486">
            <v>2512</v>
          </cell>
          <cell r="P1486">
            <v>125</v>
          </cell>
          <cell r="Q1486" t="str">
            <v>61778-0K020-01</v>
          </cell>
          <cell r="R1486" t="str">
            <v>R/F ROCKER PANEL NO.2</v>
          </cell>
        </row>
        <row r="1487">
          <cell r="A1487" t="str">
            <v>YSP-928-03</v>
          </cell>
          <cell r="B1487" t="str">
            <v>YSPCCSF3</v>
          </cell>
          <cell r="C1487" t="str">
            <v>160</v>
          </cell>
          <cell r="D1487" t="str">
            <v>COIL</v>
          </cell>
          <cell r="E1487" t="str">
            <v>SUH409L</v>
          </cell>
          <cell r="F1487">
            <v>1</v>
          </cell>
          <cell r="G1487">
            <v>151</v>
          </cell>
          <cell r="H1487">
            <v>0</v>
          </cell>
          <cell r="I1487">
            <v>450</v>
          </cell>
          <cell r="J1487">
            <v>1</v>
          </cell>
          <cell r="K1487">
            <v>0</v>
          </cell>
          <cell r="L1487">
            <v>151</v>
          </cell>
          <cell r="M1487">
            <v>0</v>
          </cell>
          <cell r="N1487">
            <v>1</v>
          </cell>
          <cell r="O1487">
            <v>1226</v>
          </cell>
          <cell r="P1487">
            <v>310</v>
          </cell>
          <cell r="Q1487" t="str">
            <v>17511-0L010-01</v>
          </cell>
          <cell r="R1487" t="str">
            <v>PIPE MUFFLER MAIN</v>
          </cell>
        </row>
        <row r="1488">
          <cell r="A1488" t="str">
            <v>YSP-975-02</v>
          </cell>
          <cell r="B1488" t="str">
            <v>YSPCCSF3</v>
          </cell>
          <cell r="C1488" t="str">
            <v>160</v>
          </cell>
          <cell r="D1488" t="str">
            <v>COIL</v>
          </cell>
          <cell r="E1488" t="str">
            <v>SUH409L</v>
          </cell>
          <cell r="F1488">
            <v>1</v>
          </cell>
          <cell r="G1488">
            <v>151</v>
          </cell>
          <cell r="H1488">
            <v>0</v>
          </cell>
          <cell r="I1488">
            <v>450</v>
          </cell>
          <cell r="J1488">
            <v>1</v>
          </cell>
          <cell r="K1488">
            <v>0</v>
          </cell>
          <cell r="L1488">
            <v>151</v>
          </cell>
          <cell r="M1488">
            <v>0</v>
          </cell>
          <cell r="N1488">
            <v>1</v>
          </cell>
          <cell r="O1488">
            <v>2586</v>
          </cell>
          <cell r="P1488">
            <v>145</v>
          </cell>
          <cell r="Q1488" t="str">
            <v>17511-0P010-01</v>
          </cell>
          <cell r="R1488" t="str">
            <v>PIPE MUFFLER MAIN</v>
          </cell>
        </row>
        <row r="1489">
          <cell r="A1489" t="str">
            <v>YSP-930</v>
          </cell>
          <cell r="B1489" t="str">
            <v>YSPCCSF3</v>
          </cell>
          <cell r="C1489" t="str">
            <v>162</v>
          </cell>
          <cell r="D1489" t="str">
            <v>COIL</v>
          </cell>
          <cell r="E1489" t="str">
            <v>SUH409L</v>
          </cell>
          <cell r="F1489">
            <v>1</v>
          </cell>
          <cell r="G1489">
            <v>170</v>
          </cell>
          <cell r="H1489">
            <v>0</v>
          </cell>
          <cell r="I1489">
            <v>650</v>
          </cell>
          <cell r="J1489">
            <v>1</v>
          </cell>
          <cell r="K1489">
            <v>15</v>
          </cell>
          <cell r="L1489">
            <v>170</v>
          </cell>
          <cell r="M1489">
            <v>0</v>
          </cell>
          <cell r="N1489">
            <v>1</v>
          </cell>
          <cell r="O1489">
            <v>4513</v>
          </cell>
          <cell r="P1489">
            <v>109</v>
          </cell>
          <cell r="Q1489" t="str">
            <v>17555-0C010</v>
          </cell>
          <cell r="R1489" t="str">
            <v>INSULATOR EXH PIPE HEAT NO.5</v>
          </cell>
        </row>
        <row r="1490">
          <cell r="A1490" t="str">
            <v>YSP-904-12</v>
          </cell>
          <cell r="B1490" t="str">
            <v>YSPCCSF3</v>
          </cell>
          <cell r="C1490" t="str">
            <v>164</v>
          </cell>
          <cell r="D1490" t="str">
            <v>COIL</v>
          </cell>
          <cell r="E1490" t="str">
            <v>SUH409L</v>
          </cell>
          <cell r="F1490">
            <v>1</v>
          </cell>
          <cell r="G1490">
            <v>213.5</v>
          </cell>
          <cell r="H1490">
            <v>0</v>
          </cell>
          <cell r="I1490">
            <v>800</v>
          </cell>
          <cell r="J1490">
            <v>1</v>
          </cell>
          <cell r="K1490">
            <v>15</v>
          </cell>
          <cell r="L1490">
            <v>214</v>
          </cell>
          <cell r="M1490">
            <v>0</v>
          </cell>
          <cell r="N1490">
            <v>1</v>
          </cell>
          <cell r="O1490">
            <v>3720</v>
          </cell>
          <cell r="P1490">
            <v>129</v>
          </cell>
          <cell r="Q1490" t="str">
            <v>17552-0L010</v>
          </cell>
          <cell r="R1490" t="str">
            <v>INSULATOR EXH PIPE</v>
          </cell>
        </row>
        <row r="1491">
          <cell r="A1491" t="str">
            <v>YSP-904-15</v>
          </cell>
          <cell r="B1491" t="str">
            <v>YSPCCSF3</v>
          </cell>
          <cell r="C1491" t="str">
            <v>169</v>
          </cell>
          <cell r="D1491" t="str">
            <v>COIL</v>
          </cell>
          <cell r="E1491" t="str">
            <v>SUH409L</v>
          </cell>
          <cell r="F1491">
            <v>1</v>
          </cell>
          <cell r="G1491">
            <v>234</v>
          </cell>
          <cell r="H1491">
            <v>0</v>
          </cell>
          <cell r="I1491">
            <v>900</v>
          </cell>
          <cell r="J1491">
            <v>1</v>
          </cell>
          <cell r="K1491">
            <v>15</v>
          </cell>
          <cell r="L1491">
            <v>234</v>
          </cell>
          <cell r="M1491">
            <v>0</v>
          </cell>
          <cell r="N1491">
            <v>1</v>
          </cell>
          <cell r="O1491">
            <v>1595</v>
          </cell>
          <cell r="P1491">
            <v>311</v>
          </cell>
          <cell r="Q1491" t="str">
            <v>17553-0L010</v>
          </cell>
          <cell r="R1491" t="str">
            <v>INSULATOR  PIPE HEAT NO.3</v>
          </cell>
        </row>
        <row r="1492">
          <cell r="A1492" t="str">
            <v>YSP-902-12</v>
          </cell>
          <cell r="B1492" t="str">
            <v>YSPCCSF3</v>
          </cell>
          <cell r="C1492" t="str">
            <v>172</v>
          </cell>
          <cell r="D1492" t="str">
            <v>COIL</v>
          </cell>
          <cell r="E1492" t="str">
            <v>SUH409L</v>
          </cell>
          <cell r="F1492">
            <v>1</v>
          </cell>
          <cell r="G1492">
            <v>280</v>
          </cell>
          <cell r="H1492">
            <v>0</v>
          </cell>
          <cell r="I1492">
            <v>1000</v>
          </cell>
          <cell r="J1492">
            <v>1</v>
          </cell>
          <cell r="K1492">
            <v>15</v>
          </cell>
          <cell r="L1492">
            <v>280</v>
          </cell>
          <cell r="M1492">
            <v>0</v>
          </cell>
          <cell r="N1492">
            <v>1</v>
          </cell>
          <cell r="O1492">
            <v>1808</v>
          </cell>
          <cell r="P1492">
            <v>254</v>
          </cell>
          <cell r="Q1492" t="str">
            <v>17529-0C010-04</v>
          </cell>
          <cell r="R1492" t="str">
            <v>SEPARATOR EXH PIPE</v>
          </cell>
        </row>
        <row r="1493">
          <cell r="A1493" t="str">
            <v>YSP-902-13</v>
          </cell>
          <cell r="B1493" t="str">
            <v>YSPCCSF3</v>
          </cell>
          <cell r="C1493" t="str">
            <v>172</v>
          </cell>
          <cell r="D1493" t="str">
            <v>COIL</v>
          </cell>
          <cell r="E1493" t="str">
            <v>SUH409L</v>
          </cell>
          <cell r="F1493">
            <v>1</v>
          </cell>
          <cell r="G1493">
            <v>280</v>
          </cell>
          <cell r="H1493">
            <v>0</v>
          </cell>
          <cell r="I1493">
            <v>1000</v>
          </cell>
          <cell r="J1493">
            <v>1</v>
          </cell>
          <cell r="K1493">
            <v>15</v>
          </cell>
          <cell r="L1493">
            <v>280</v>
          </cell>
          <cell r="M1493">
            <v>0</v>
          </cell>
          <cell r="N1493">
            <v>1</v>
          </cell>
          <cell r="O1493">
            <v>1808</v>
          </cell>
          <cell r="P1493">
            <v>254</v>
          </cell>
          <cell r="Q1493" t="str">
            <v>17531-0C010-05-A</v>
          </cell>
          <cell r="R1493" t="str">
            <v>SEPARATOR ,MUFFLER INNER</v>
          </cell>
        </row>
        <row r="1494">
          <cell r="A1494" t="str">
            <v>YSP-904-07</v>
          </cell>
          <cell r="B1494" t="str">
            <v>YSPCCSF3</v>
          </cell>
          <cell r="C1494" t="str">
            <v>172</v>
          </cell>
          <cell r="D1494" t="str">
            <v>COIL</v>
          </cell>
          <cell r="E1494" t="str">
            <v>SUH409L</v>
          </cell>
          <cell r="F1494">
            <v>1</v>
          </cell>
          <cell r="G1494">
            <v>280</v>
          </cell>
          <cell r="H1494">
            <v>0</v>
          </cell>
          <cell r="I1494">
            <v>1000</v>
          </cell>
          <cell r="J1494">
            <v>1</v>
          </cell>
          <cell r="K1494">
            <v>15</v>
          </cell>
          <cell r="L1494">
            <v>280</v>
          </cell>
          <cell r="M1494">
            <v>0</v>
          </cell>
          <cell r="N1494">
            <v>1</v>
          </cell>
          <cell r="O1494">
            <v>1808</v>
          </cell>
          <cell r="P1494">
            <v>254</v>
          </cell>
          <cell r="Q1494" t="str">
            <v>17529-0L020-04</v>
          </cell>
          <cell r="R1494" t="str">
            <v>SEPARATOR EXH PIPE</v>
          </cell>
        </row>
        <row r="1495">
          <cell r="A1495" t="str">
            <v>YSP-904-08</v>
          </cell>
          <cell r="B1495" t="str">
            <v>YSPCCSF3</v>
          </cell>
          <cell r="C1495" t="str">
            <v>172</v>
          </cell>
          <cell r="D1495" t="str">
            <v>COIL</v>
          </cell>
          <cell r="E1495" t="str">
            <v>SUH409L</v>
          </cell>
          <cell r="F1495">
            <v>1</v>
          </cell>
          <cell r="G1495">
            <v>280</v>
          </cell>
          <cell r="H1495">
            <v>0</v>
          </cell>
          <cell r="I1495">
            <v>1000</v>
          </cell>
          <cell r="J1495">
            <v>1</v>
          </cell>
          <cell r="K1495">
            <v>15</v>
          </cell>
          <cell r="L1495">
            <v>280</v>
          </cell>
          <cell r="M1495">
            <v>0</v>
          </cell>
          <cell r="N1495">
            <v>1</v>
          </cell>
          <cell r="O1495">
            <v>1808</v>
          </cell>
          <cell r="P1495">
            <v>225</v>
          </cell>
          <cell r="Q1495" t="str">
            <v>17531-0L020-05</v>
          </cell>
          <cell r="R1495" t="str">
            <v>SEPARATOR MUFFLER INNER</v>
          </cell>
        </row>
        <row r="1496">
          <cell r="A1496" t="str">
            <v>YSP-904-09</v>
          </cell>
          <cell r="B1496" t="str">
            <v>YSPCCSF3</v>
          </cell>
          <cell r="C1496" t="str">
            <v>172</v>
          </cell>
          <cell r="D1496" t="str">
            <v>COIL</v>
          </cell>
          <cell r="E1496" t="str">
            <v>SUH409L</v>
          </cell>
          <cell r="F1496">
            <v>1</v>
          </cell>
          <cell r="G1496">
            <v>280</v>
          </cell>
          <cell r="H1496">
            <v>0</v>
          </cell>
          <cell r="I1496">
            <v>1000</v>
          </cell>
          <cell r="J1496">
            <v>1</v>
          </cell>
          <cell r="K1496">
            <v>15</v>
          </cell>
          <cell r="L1496">
            <v>280</v>
          </cell>
          <cell r="M1496">
            <v>0</v>
          </cell>
          <cell r="N1496">
            <v>1</v>
          </cell>
          <cell r="O1496">
            <v>1814</v>
          </cell>
          <cell r="P1496">
            <v>254</v>
          </cell>
          <cell r="Q1496" t="str">
            <v>17535-0L020</v>
          </cell>
          <cell r="R1496" t="str">
            <v>SEPARATOR MUFLER</v>
          </cell>
        </row>
        <row r="1497">
          <cell r="A1497" t="str">
            <v>YSP-924</v>
          </cell>
          <cell r="B1497" t="str">
            <v>YSPCCSF3</v>
          </cell>
          <cell r="C1497" t="str">
            <v>172</v>
          </cell>
          <cell r="D1497" t="str">
            <v>COIL</v>
          </cell>
          <cell r="E1497" t="str">
            <v>SUH409L</v>
          </cell>
          <cell r="F1497">
            <v>1</v>
          </cell>
          <cell r="G1497">
            <v>280</v>
          </cell>
          <cell r="H1497">
            <v>0</v>
          </cell>
          <cell r="I1497">
            <v>1000</v>
          </cell>
          <cell r="J1497">
            <v>1</v>
          </cell>
          <cell r="K1497">
            <v>15</v>
          </cell>
          <cell r="L1497">
            <v>280</v>
          </cell>
          <cell r="M1497">
            <v>0</v>
          </cell>
          <cell r="N1497">
            <v>1</v>
          </cell>
          <cell r="O1497">
            <v>1814</v>
          </cell>
          <cell r="P1497">
            <v>254</v>
          </cell>
          <cell r="Q1497" t="str">
            <v>17529-0L010</v>
          </cell>
          <cell r="R1497" t="str">
            <v>SEPARATOR EXH PIPE</v>
          </cell>
        </row>
        <row r="1498">
          <cell r="A1498" t="str">
            <v>YSP-925</v>
          </cell>
          <cell r="B1498" t="str">
            <v>YSPCCSF3</v>
          </cell>
          <cell r="C1498" t="str">
            <v>172</v>
          </cell>
          <cell r="D1498" t="str">
            <v>COIL</v>
          </cell>
          <cell r="E1498" t="str">
            <v>SUH409L</v>
          </cell>
          <cell r="F1498">
            <v>1</v>
          </cell>
          <cell r="G1498">
            <v>280</v>
          </cell>
          <cell r="H1498">
            <v>0</v>
          </cell>
          <cell r="I1498">
            <v>1000</v>
          </cell>
          <cell r="J1498">
            <v>1</v>
          </cell>
          <cell r="K1498">
            <v>15</v>
          </cell>
          <cell r="L1498">
            <v>280</v>
          </cell>
          <cell r="M1498">
            <v>0</v>
          </cell>
          <cell r="N1498">
            <v>1</v>
          </cell>
          <cell r="O1498">
            <v>1814</v>
          </cell>
          <cell r="P1498">
            <v>254</v>
          </cell>
          <cell r="Q1498" t="str">
            <v>17531-0L010</v>
          </cell>
          <cell r="R1498" t="str">
            <v>SEPARATOR EXH PIPE</v>
          </cell>
        </row>
        <row r="1499">
          <cell r="A1499" t="str">
            <v>YSP-926</v>
          </cell>
          <cell r="B1499" t="str">
            <v>YSPCCSF3</v>
          </cell>
          <cell r="C1499" t="str">
            <v>172</v>
          </cell>
          <cell r="D1499" t="str">
            <v>COIL</v>
          </cell>
          <cell r="E1499" t="str">
            <v>SUH409L</v>
          </cell>
          <cell r="F1499">
            <v>1</v>
          </cell>
          <cell r="G1499">
            <v>280</v>
          </cell>
          <cell r="H1499">
            <v>0</v>
          </cell>
          <cell r="I1499">
            <v>1000</v>
          </cell>
          <cell r="J1499">
            <v>1</v>
          </cell>
          <cell r="K1499">
            <v>15</v>
          </cell>
          <cell r="L1499">
            <v>280</v>
          </cell>
          <cell r="M1499">
            <v>0</v>
          </cell>
          <cell r="N1499">
            <v>1</v>
          </cell>
          <cell r="O1499">
            <v>1814</v>
          </cell>
          <cell r="P1499">
            <v>254</v>
          </cell>
          <cell r="Q1499" t="str">
            <v>17535-0L010</v>
          </cell>
          <cell r="R1499" t="str">
            <v>SEPARATOR MUFFLER INNER</v>
          </cell>
        </row>
        <row r="1500">
          <cell r="A1500" t="str">
            <v>YSP-972</v>
          </cell>
          <cell r="B1500" t="str">
            <v>YSPCCSF3</v>
          </cell>
          <cell r="C1500" t="str">
            <v>172</v>
          </cell>
          <cell r="D1500" t="str">
            <v>COIL</v>
          </cell>
          <cell r="E1500" t="str">
            <v>SUH409L</v>
          </cell>
          <cell r="F1500">
            <v>1</v>
          </cell>
          <cell r="G1500">
            <v>280</v>
          </cell>
          <cell r="H1500">
            <v>0</v>
          </cell>
          <cell r="I1500">
            <v>1000</v>
          </cell>
          <cell r="J1500">
            <v>1</v>
          </cell>
          <cell r="K1500">
            <v>15</v>
          </cell>
          <cell r="L1500">
            <v>280</v>
          </cell>
          <cell r="M1500">
            <v>0</v>
          </cell>
          <cell r="N1500">
            <v>1</v>
          </cell>
          <cell r="O1500">
            <v>1757</v>
          </cell>
          <cell r="P1500">
            <v>262</v>
          </cell>
          <cell r="Q1500" t="str">
            <v>17529-0P010</v>
          </cell>
          <cell r="R1500" t="str">
            <v>SEPARATOR,EXHAUST PIPE</v>
          </cell>
        </row>
        <row r="1501">
          <cell r="A1501" t="str">
            <v>YSP-405-07</v>
          </cell>
          <cell r="B1501" t="str">
            <v>YSPCCSF3</v>
          </cell>
          <cell r="C1501" t="str">
            <v>392</v>
          </cell>
          <cell r="D1501" t="str">
            <v>COIL</v>
          </cell>
          <cell r="E1501" t="str">
            <v>SUH409L</v>
          </cell>
          <cell r="F1501">
            <v>1</v>
          </cell>
          <cell r="G1501">
            <v>158</v>
          </cell>
          <cell r="H1501">
            <v>0</v>
          </cell>
          <cell r="I1501">
            <v>500</v>
          </cell>
          <cell r="J1501">
            <v>1</v>
          </cell>
          <cell r="K1501">
            <v>0</v>
          </cell>
          <cell r="L1501">
            <v>158</v>
          </cell>
          <cell r="M1501">
            <v>0</v>
          </cell>
          <cell r="N1501">
            <v>1</v>
          </cell>
          <cell r="O1501">
            <v>952</v>
          </cell>
          <cell r="P1501">
            <v>423</v>
          </cell>
          <cell r="Q1501" t="str">
            <v>17515-0M030-01</v>
          </cell>
          <cell r="R1501" t="str">
            <v>PIPE MUFFLER INNER NO.1</v>
          </cell>
        </row>
        <row r="1502">
          <cell r="A1502" t="str">
            <v>YSP6003-17</v>
          </cell>
          <cell r="B1502" t="str">
            <v>YSPCCSF3</v>
          </cell>
          <cell r="C1502" t="str">
            <v>A75</v>
          </cell>
          <cell r="D1502" t="str">
            <v>COIL</v>
          </cell>
          <cell r="E1502" t="str">
            <v>SUH409L</v>
          </cell>
          <cell r="F1502">
            <v>1</v>
          </cell>
          <cell r="G1502">
            <v>300</v>
          </cell>
          <cell r="H1502">
            <v>0</v>
          </cell>
          <cell r="I1502">
            <v>1000</v>
          </cell>
          <cell r="J1502">
            <v>1</v>
          </cell>
          <cell r="K1502">
            <v>15</v>
          </cell>
          <cell r="L1502">
            <v>300</v>
          </cell>
          <cell r="M1502">
            <v>0</v>
          </cell>
          <cell r="N1502">
            <v>1</v>
          </cell>
          <cell r="O1502">
            <v>2314</v>
          </cell>
          <cell r="P1502">
            <v>188</v>
          </cell>
          <cell r="Q1502" t="str">
            <v>17535-0H010</v>
          </cell>
          <cell r="R1502" t="str">
            <v>SEPARATOR MUFFLER</v>
          </cell>
        </row>
        <row r="1503">
          <cell r="A1503" t="str">
            <v>YSP6004-06</v>
          </cell>
          <cell r="B1503" t="str">
            <v>YSPCCSF3</v>
          </cell>
          <cell r="C1503" t="str">
            <v>A75</v>
          </cell>
          <cell r="D1503" t="str">
            <v>COIL</v>
          </cell>
          <cell r="E1503" t="str">
            <v>SUH409L</v>
          </cell>
          <cell r="F1503">
            <v>1</v>
          </cell>
          <cell r="G1503">
            <v>300</v>
          </cell>
          <cell r="H1503">
            <v>0</v>
          </cell>
          <cell r="I1503">
            <v>1000</v>
          </cell>
          <cell r="J1503">
            <v>1</v>
          </cell>
          <cell r="K1503">
            <v>15</v>
          </cell>
          <cell r="L1503">
            <v>300</v>
          </cell>
          <cell r="M1503">
            <v>0</v>
          </cell>
          <cell r="N1503">
            <v>1</v>
          </cell>
          <cell r="O1503">
            <v>2325</v>
          </cell>
          <cell r="P1503">
            <v>185</v>
          </cell>
          <cell r="Q1503" t="str">
            <v>17535-0P020</v>
          </cell>
          <cell r="R1503" t="str">
            <v>SEPARATOR MUFFLER</v>
          </cell>
        </row>
        <row r="1504">
          <cell r="A1504" t="str">
            <v>YSP6005-07</v>
          </cell>
          <cell r="B1504" t="str">
            <v>YSPCCSF3</v>
          </cell>
          <cell r="C1504" t="str">
            <v>A75</v>
          </cell>
          <cell r="D1504" t="str">
            <v>COIL</v>
          </cell>
          <cell r="E1504" t="str">
            <v>SUH409L</v>
          </cell>
          <cell r="F1504">
            <v>1</v>
          </cell>
          <cell r="G1504">
            <v>300</v>
          </cell>
          <cell r="H1504">
            <v>0</v>
          </cell>
          <cell r="I1504">
            <v>1000</v>
          </cell>
          <cell r="J1504">
            <v>1</v>
          </cell>
          <cell r="K1504">
            <v>15</v>
          </cell>
          <cell r="L1504">
            <v>300</v>
          </cell>
          <cell r="M1504">
            <v>0</v>
          </cell>
          <cell r="N1504">
            <v>1</v>
          </cell>
          <cell r="O1504">
            <v>2288</v>
          </cell>
          <cell r="P1504">
            <v>188</v>
          </cell>
          <cell r="Q1504" t="str">
            <v>17535-0P030</v>
          </cell>
          <cell r="R1504" t="str">
            <v>SEPARATOR MUFFLER</v>
          </cell>
        </row>
        <row r="1505">
          <cell r="A1505" t="str">
            <v>YSP-902-11</v>
          </cell>
          <cell r="B1505" t="str">
            <v>YSPCCSF3</v>
          </cell>
          <cell r="C1505" t="str">
            <v>163</v>
          </cell>
          <cell r="D1505" t="str">
            <v>COIL</v>
          </cell>
          <cell r="E1505" t="str">
            <v>SUS409LT-E</v>
          </cell>
          <cell r="F1505">
            <v>1</v>
          </cell>
          <cell r="G1505">
            <v>205</v>
          </cell>
          <cell r="H1505">
            <v>0</v>
          </cell>
          <cell r="I1505">
            <v>750</v>
          </cell>
          <cell r="J1505">
            <v>1</v>
          </cell>
          <cell r="K1505">
            <v>15</v>
          </cell>
          <cell r="L1505">
            <v>205</v>
          </cell>
          <cell r="M1505">
            <v>0</v>
          </cell>
          <cell r="N1505">
            <v>2</v>
          </cell>
          <cell r="O1505">
            <v>3151</v>
          </cell>
          <cell r="P1505">
            <v>0</v>
          </cell>
          <cell r="Q1505" t="str">
            <v>17554-0C010</v>
          </cell>
          <cell r="R1505" t="str">
            <v>INSULATOR EXH PIPE HEAT NO.4</v>
          </cell>
        </row>
        <row r="1506">
          <cell r="A1506" t="str">
            <v>YSP-927-01</v>
          </cell>
          <cell r="B1506" t="str">
            <v>YSPCCSF3</v>
          </cell>
          <cell r="C1506" t="str">
            <v>178</v>
          </cell>
          <cell r="D1506" t="str">
            <v>COIL</v>
          </cell>
          <cell r="E1506" t="str">
            <v>SUS409LT-E</v>
          </cell>
          <cell r="F1506">
            <v>1.2</v>
          </cell>
          <cell r="G1506">
            <v>197.8</v>
          </cell>
          <cell r="H1506">
            <v>0</v>
          </cell>
          <cell r="I1506">
            <v>750</v>
          </cell>
          <cell r="J1506">
            <v>1</v>
          </cell>
          <cell r="K1506">
            <v>0</v>
          </cell>
          <cell r="L1506">
            <v>197.8</v>
          </cell>
          <cell r="M1506">
            <v>0</v>
          </cell>
          <cell r="N1506">
            <v>1</v>
          </cell>
          <cell r="O1506">
            <v>1021</v>
          </cell>
          <cell r="P1506">
            <v>394</v>
          </cell>
          <cell r="Q1506" t="str">
            <v>17515-0L010-01</v>
          </cell>
          <cell r="R1506" t="str">
            <v>PIPE MUFFLER INNER NO.1</v>
          </cell>
        </row>
        <row r="1507">
          <cell r="A1507" t="str">
            <v>YSP-929-01</v>
          </cell>
          <cell r="B1507" t="str">
            <v>YSPCCSF3</v>
          </cell>
          <cell r="C1507" t="str">
            <v>178</v>
          </cell>
          <cell r="D1507" t="str">
            <v>COIL</v>
          </cell>
          <cell r="E1507" t="str">
            <v>SUS409LT-E</v>
          </cell>
          <cell r="F1507">
            <v>1.2</v>
          </cell>
          <cell r="G1507">
            <v>197.8</v>
          </cell>
          <cell r="H1507">
            <v>0</v>
          </cell>
          <cell r="I1507">
            <v>750</v>
          </cell>
          <cell r="J1507">
            <v>1</v>
          </cell>
          <cell r="K1507">
            <v>0</v>
          </cell>
          <cell r="L1507">
            <v>197.8</v>
          </cell>
          <cell r="M1507">
            <v>0</v>
          </cell>
          <cell r="N1507">
            <v>1</v>
          </cell>
          <cell r="O1507">
            <v>1209</v>
          </cell>
          <cell r="P1507">
            <v>333</v>
          </cell>
          <cell r="Q1507" t="str">
            <v>17516-0L010-01</v>
          </cell>
          <cell r="R1507" t="str">
            <v>PIPE MUFFLER INNER NO.2</v>
          </cell>
        </row>
        <row r="1508">
          <cell r="A1508" t="str">
            <v>YSP-973-01</v>
          </cell>
          <cell r="B1508" t="str">
            <v>YSPCCSF3</v>
          </cell>
          <cell r="C1508" t="str">
            <v>178</v>
          </cell>
          <cell r="D1508" t="str">
            <v>COIL</v>
          </cell>
          <cell r="E1508" t="str">
            <v>SUS409LT-E</v>
          </cell>
          <cell r="F1508">
            <v>1.2</v>
          </cell>
          <cell r="G1508">
            <v>197.8</v>
          </cell>
          <cell r="H1508">
            <v>0</v>
          </cell>
          <cell r="I1508">
            <v>750</v>
          </cell>
          <cell r="J1508">
            <v>1</v>
          </cell>
          <cell r="K1508">
            <v>0</v>
          </cell>
          <cell r="L1508">
            <v>197.8</v>
          </cell>
          <cell r="M1508">
            <v>0</v>
          </cell>
          <cell r="N1508">
            <v>1</v>
          </cell>
          <cell r="O1508">
            <v>914</v>
          </cell>
          <cell r="P1508">
            <v>440</v>
          </cell>
          <cell r="Q1508" t="str">
            <v>17516-0P010-01</v>
          </cell>
          <cell r="R1508" t="str">
            <v>PIPE MUFFLER INNER NO.2</v>
          </cell>
        </row>
        <row r="1509">
          <cell r="A1509" t="str">
            <v>YSP-974-01</v>
          </cell>
          <cell r="B1509" t="str">
            <v>YSPCCSF3</v>
          </cell>
          <cell r="C1509" t="str">
            <v>178</v>
          </cell>
          <cell r="D1509" t="str">
            <v>COIL</v>
          </cell>
          <cell r="E1509" t="str">
            <v>SUS409LT-E</v>
          </cell>
          <cell r="F1509">
            <v>1.2</v>
          </cell>
          <cell r="G1509">
            <v>197.8</v>
          </cell>
          <cell r="H1509">
            <v>0</v>
          </cell>
          <cell r="I1509">
            <v>750</v>
          </cell>
          <cell r="J1509">
            <v>1</v>
          </cell>
          <cell r="K1509">
            <v>0</v>
          </cell>
          <cell r="L1509">
            <v>197.8</v>
          </cell>
          <cell r="M1509">
            <v>0</v>
          </cell>
          <cell r="N1509">
            <v>1</v>
          </cell>
          <cell r="O1509">
            <v>1182</v>
          </cell>
          <cell r="P1509">
            <v>340</v>
          </cell>
          <cell r="Q1509" t="str">
            <v>17515-0P010-01</v>
          </cell>
          <cell r="R1509" t="str">
            <v>PIPE MUFFLER INNER NO.1</v>
          </cell>
        </row>
        <row r="1510">
          <cell r="A1510" t="str">
            <v>YSP-902-17</v>
          </cell>
          <cell r="B1510" t="str">
            <v>YSPCCSF3</v>
          </cell>
          <cell r="C1510" t="str">
            <v>181</v>
          </cell>
          <cell r="D1510" t="str">
            <v>COIL</v>
          </cell>
          <cell r="E1510" t="str">
            <v>SUS409LT-E</v>
          </cell>
          <cell r="F1510">
            <v>1.2</v>
          </cell>
          <cell r="G1510">
            <v>205</v>
          </cell>
          <cell r="H1510">
            <v>0</v>
          </cell>
          <cell r="I1510">
            <v>650</v>
          </cell>
          <cell r="J1510">
            <v>1</v>
          </cell>
          <cell r="K1510">
            <v>0</v>
          </cell>
          <cell r="L1510">
            <v>205</v>
          </cell>
          <cell r="M1510">
            <v>0</v>
          </cell>
          <cell r="N1510">
            <v>1</v>
          </cell>
          <cell r="O1510">
            <v>854</v>
          </cell>
          <cell r="P1510">
            <v>394</v>
          </cell>
          <cell r="Q1510" t="str">
            <v>17515-0C020-01</v>
          </cell>
          <cell r="R1510" t="str">
            <v>PIPE MUFFLER INNER NO.1</v>
          </cell>
        </row>
        <row r="1511">
          <cell r="A1511" t="str">
            <v>YSP-902-18</v>
          </cell>
          <cell r="B1511" t="str">
            <v>YSPCCSF3</v>
          </cell>
          <cell r="C1511" t="str">
            <v>181</v>
          </cell>
          <cell r="D1511" t="str">
            <v>COIL</v>
          </cell>
          <cell r="E1511" t="str">
            <v>SUS409LT-E</v>
          </cell>
          <cell r="F1511">
            <v>1.2</v>
          </cell>
          <cell r="G1511">
            <v>205</v>
          </cell>
          <cell r="H1511">
            <v>0</v>
          </cell>
          <cell r="I1511">
            <v>650</v>
          </cell>
          <cell r="J1511">
            <v>1</v>
          </cell>
          <cell r="K1511">
            <v>0</v>
          </cell>
          <cell r="L1511">
            <v>205</v>
          </cell>
          <cell r="M1511">
            <v>0</v>
          </cell>
          <cell r="N1511">
            <v>1</v>
          </cell>
          <cell r="O1511">
            <v>725</v>
          </cell>
          <cell r="P1511">
            <v>464</v>
          </cell>
          <cell r="Q1511" t="str">
            <v>17516-0C010-01</v>
          </cell>
          <cell r="R1511" t="str">
            <v>PIPE MUFFLER INNER NO.2</v>
          </cell>
        </row>
        <row r="1512">
          <cell r="A1512" t="str">
            <v>YSP-904-16</v>
          </cell>
          <cell r="B1512" t="str">
            <v>YSPCCSF3</v>
          </cell>
          <cell r="C1512" t="str">
            <v>190</v>
          </cell>
          <cell r="D1512" t="str">
            <v>COIL</v>
          </cell>
          <cell r="E1512" t="str">
            <v>SUS409LT-E</v>
          </cell>
          <cell r="F1512">
            <v>1.2</v>
          </cell>
          <cell r="G1512">
            <v>207</v>
          </cell>
          <cell r="H1512">
            <v>0</v>
          </cell>
          <cell r="I1512">
            <v>750</v>
          </cell>
          <cell r="J1512">
            <v>1</v>
          </cell>
          <cell r="K1512">
            <v>0</v>
          </cell>
          <cell r="L1512">
            <v>207</v>
          </cell>
          <cell r="M1512">
            <v>0</v>
          </cell>
          <cell r="N1512">
            <v>1</v>
          </cell>
          <cell r="O1512">
            <v>1056</v>
          </cell>
          <cell r="P1512">
            <v>364</v>
          </cell>
          <cell r="Q1512" t="str">
            <v>17515-0L020-01</v>
          </cell>
          <cell r="R1512" t="str">
            <v>PIPE MUFLER INNER NO.1</v>
          </cell>
        </row>
        <row r="1513">
          <cell r="A1513" t="str">
            <v>YSP-904-17</v>
          </cell>
          <cell r="B1513" t="str">
            <v>YSPCCSF3</v>
          </cell>
          <cell r="C1513" t="str">
            <v>194</v>
          </cell>
          <cell r="D1513" t="str">
            <v>COIL</v>
          </cell>
          <cell r="E1513" t="str">
            <v>SUS409LT-E</v>
          </cell>
          <cell r="F1513">
            <v>1.2</v>
          </cell>
          <cell r="G1513">
            <v>215</v>
          </cell>
          <cell r="H1513">
            <v>0</v>
          </cell>
          <cell r="I1513">
            <v>800</v>
          </cell>
          <cell r="J1513">
            <v>1</v>
          </cell>
          <cell r="K1513">
            <v>0</v>
          </cell>
          <cell r="L1513">
            <v>215</v>
          </cell>
          <cell r="M1513">
            <v>0</v>
          </cell>
          <cell r="N1513">
            <v>1</v>
          </cell>
          <cell r="O1513">
            <v>880</v>
          </cell>
          <cell r="P1513">
            <v>449</v>
          </cell>
          <cell r="Q1513" t="str">
            <v>17516-0L020-01</v>
          </cell>
          <cell r="R1513" t="str">
            <v>PIPE MUFFLER INNER NO.2</v>
          </cell>
        </row>
        <row r="1514">
          <cell r="A1514" t="str">
            <v>YSP-902-14</v>
          </cell>
          <cell r="B1514" t="str">
            <v>YSPCCSF3</v>
          </cell>
          <cell r="C1514" t="str">
            <v>199</v>
          </cell>
          <cell r="D1514" t="str">
            <v>COIL</v>
          </cell>
          <cell r="E1514" t="str">
            <v>SUS409LT-E</v>
          </cell>
          <cell r="F1514">
            <v>1.2</v>
          </cell>
          <cell r="G1514">
            <v>280</v>
          </cell>
          <cell r="H1514">
            <v>0</v>
          </cell>
          <cell r="I1514">
            <v>1000</v>
          </cell>
          <cell r="J1514">
            <v>1</v>
          </cell>
          <cell r="K1514">
            <v>15</v>
          </cell>
          <cell r="L1514">
            <v>280</v>
          </cell>
          <cell r="M1514">
            <v>0</v>
          </cell>
          <cell r="N1514">
            <v>1</v>
          </cell>
          <cell r="O1514">
            <v>1506</v>
          </cell>
          <cell r="P1514">
            <v>258</v>
          </cell>
          <cell r="Q1514" t="str">
            <v>17535-0C010</v>
          </cell>
          <cell r="R1514" t="str">
            <v>SEPARATOR MUFFLER</v>
          </cell>
        </row>
        <row r="1515">
          <cell r="A1515" t="str">
            <v>YSP-922</v>
          </cell>
          <cell r="B1515" t="str">
            <v>YSPCCSF3</v>
          </cell>
          <cell r="C1515" t="str">
            <v>205</v>
          </cell>
          <cell r="D1515" t="str">
            <v>COIL</v>
          </cell>
          <cell r="E1515" t="str">
            <v>SUS409LT-E</v>
          </cell>
          <cell r="F1515">
            <v>1.2</v>
          </cell>
          <cell r="G1515">
            <v>332</v>
          </cell>
          <cell r="H1515">
            <v>0</v>
          </cell>
          <cell r="I1515">
            <v>1200</v>
          </cell>
          <cell r="J1515">
            <v>1</v>
          </cell>
          <cell r="K1515">
            <v>15</v>
          </cell>
          <cell r="L1515">
            <v>332</v>
          </cell>
          <cell r="M1515">
            <v>0</v>
          </cell>
          <cell r="N1515">
            <v>1</v>
          </cell>
          <cell r="O1515">
            <v>1312</v>
          </cell>
          <cell r="P1515">
            <v>296</v>
          </cell>
          <cell r="Q1515" t="str">
            <v>17537-0L010</v>
          </cell>
          <cell r="R1515" t="str">
            <v>PLATE ,EXH. PIPE</v>
          </cell>
        </row>
        <row r="1516">
          <cell r="A1516" t="str">
            <v>YSP-923</v>
          </cell>
          <cell r="B1516" t="str">
            <v>YSPCCSF3</v>
          </cell>
          <cell r="C1516" t="str">
            <v>205</v>
          </cell>
          <cell r="D1516" t="str">
            <v>COIL</v>
          </cell>
          <cell r="E1516" t="str">
            <v>SUS409LT-E</v>
          </cell>
          <cell r="F1516">
            <v>1.2</v>
          </cell>
          <cell r="G1516">
            <v>332</v>
          </cell>
          <cell r="H1516">
            <v>0</v>
          </cell>
          <cell r="I1516">
            <v>1200</v>
          </cell>
          <cell r="J1516">
            <v>1</v>
          </cell>
          <cell r="K1516">
            <v>15</v>
          </cell>
          <cell r="L1516">
            <v>332</v>
          </cell>
          <cell r="M1516">
            <v>0</v>
          </cell>
          <cell r="N1516">
            <v>1</v>
          </cell>
          <cell r="O1516">
            <v>1304</v>
          </cell>
          <cell r="P1516">
            <v>298</v>
          </cell>
          <cell r="Q1516" t="str">
            <v>17537-0L020</v>
          </cell>
          <cell r="R1516" t="str">
            <v>PLATE EXH, PIPE</v>
          </cell>
        </row>
        <row r="1517">
          <cell r="A1517" t="str">
            <v>YSP-902-04</v>
          </cell>
          <cell r="B1517" t="str">
            <v>YSPCCSF3</v>
          </cell>
          <cell r="C1517" t="str">
            <v>206</v>
          </cell>
          <cell r="D1517" t="str">
            <v>COIL</v>
          </cell>
          <cell r="E1517" t="str">
            <v>SUS409LT-E</v>
          </cell>
          <cell r="F1517">
            <v>1.5</v>
          </cell>
          <cell r="G1517">
            <v>204</v>
          </cell>
          <cell r="H1517">
            <v>0</v>
          </cell>
          <cell r="I1517">
            <v>750</v>
          </cell>
          <cell r="J1517">
            <v>1</v>
          </cell>
          <cell r="K1517">
            <v>15</v>
          </cell>
          <cell r="L1517">
            <v>204</v>
          </cell>
          <cell r="M1517">
            <v>0</v>
          </cell>
          <cell r="N1517">
            <v>1</v>
          </cell>
          <cell r="O1517">
            <v>2508</v>
          </cell>
          <cell r="P1517">
            <v>124</v>
          </cell>
          <cell r="Q1517" t="str">
            <v>17575-0C010-01</v>
          </cell>
          <cell r="R1517" t="str">
            <v>BRACKET EXH. PIPE SUPPORT NO4/1</v>
          </cell>
        </row>
        <row r="1518">
          <cell r="A1518" t="str">
            <v>YSP-902-08</v>
          </cell>
          <cell r="B1518" t="str">
            <v>YSPCCSF3</v>
          </cell>
          <cell r="C1518" t="str">
            <v>206</v>
          </cell>
          <cell r="D1518" t="str">
            <v>COIL</v>
          </cell>
          <cell r="E1518" t="str">
            <v>SUS409LT-E</v>
          </cell>
          <cell r="F1518">
            <v>1.5</v>
          </cell>
          <cell r="G1518">
            <v>204</v>
          </cell>
          <cell r="H1518">
            <v>0</v>
          </cell>
          <cell r="I1518">
            <v>750</v>
          </cell>
          <cell r="J1518">
            <v>1</v>
          </cell>
          <cell r="K1518">
            <v>15</v>
          </cell>
          <cell r="L1518">
            <v>204</v>
          </cell>
          <cell r="M1518">
            <v>0</v>
          </cell>
          <cell r="N1518">
            <v>2</v>
          </cell>
          <cell r="O1518">
            <v>2508</v>
          </cell>
          <cell r="P1518">
            <v>124</v>
          </cell>
          <cell r="Q1518" t="str">
            <v>17576-0C010-01</v>
          </cell>
          <cell r="R1518" t="str">
            <v>BRACKET EXH PIPE SUPPORT NO.3/1</v>
          </cell>
        </row>
        <row r="1519">
          <cell r="A1519" t="str">
            <v>YSP-913-02</v>
          </cell>
          <cell r="B1519" t="str">
            <v>YSPCCSF3</v>
          </cell>
          <cell r="C1519" t="str">
            <v>208</v>
          </cell>
          <cell r="D1519" t="str">
            <v>COIL</v>
          </cell>
          <cell r="E1519" t="str">
            <v>SUS409LT-E</v>
          </cell>
          <cell r="F1519">
            <v>1.5</v>
          </cell>
          <cell r="G1519">
            <v>226</v>
          </cell>
          <cell r="H1519">
            <v>0</v>
          </cell>
          <cell r="I1519">
            <v>850</v>
          </cell>
          <cell r="J1519">
            <v>1</v>
          </cell>
          <cell r="K1519">
            <v>15</v>
          </cell>
          <cell r="L1519">
            <v>226</v>
          </cell>
          <cell r="M1519">
            <v>0</v>
          </cell>
          <cell r="N1519">
            <v>1</v>
          </cell>
          <cell r="O1519">
            <v>3483</v>
          </cell>
          <cell r="P1519">
            <v>92</v>
          </cell>
          <cell r="Q1519" t="str">
            <v>17573-0C020-02</v>
          </cell>
          <cell r="R1519" t="str">
            <v>BKT, EXH PIPE SUPP NO.3</v>
          </cell>
        </row>
        <row r="1520">
          <cell r="A1520" t="str">
            <v>YSP-908</v>
          </cell>
          <cell r="B1520" t="str">
            <v>YSPCCSF3</v>
          </cell>
          <cell r="C1520" t="str">
            <v>212</v>
          </cell>
          <cell r="D1520" t="str">
            <v>COIL</v>
          </cell>
          <cell r="E1520" t="str">
            <v>SUS409LT-E</v>
          </cell>
          <cell r="F1520">
            <v>2</v>
          </cell>
          <cell r="G1520">
            <v>290</v>
          </cell>
          <cell r="H1520">
            <v>0</v>
          </cell>
          <cell r="I1520">
            <v>1100</v>
          </cell>
          <cell r="J1520">
            <v>1</v>
          </cell>
          <cell r="K1520">
            <v>15</v>
          </cell>
          <cell r="L1520">
            <v>290</v>
          </cell>
          <cell r="M1520">
            <v>0</v>
          </cell>
          <cell r="N1520">
            <v>1</v>
          </cell>
          <cell r="O1520">
            <v>1748</v>
          </cell>
          <cell r="P1520">
            <v>140</v>
          </cell>
          <cell r="Q1520" t="str">
            <v>17441-67020</v>
          </cell>
          <cell r="R1520" t="str">
            <v>FLANGE EXHAUST PIPE NO.1</v>
          </cell>
        </row>
        <row r="1521">
          <cell r="A1521" t="str">
            <v>YSP6012-04</v>
          </cell>
          <cell r="B1521" t="str">
            <v>YSPCCSF3</v>
          </cell>
          <cell r="C1521" t="str">
            <v>A74</v>
          </cell>
          <cell r="D1521" t="str">
            <v>COIL</v>
          </cell>
          <cell r="E1521" t="str">
            <v>SUS409LT-E</v>
          </cell>
          <cell r="F1521">
            <v>1</v>
          </cell>
          <cell r="G1521">
            <v>210</v>
          </cell>
          <cell r="H1521">
            <v>0</v>
          </cell>
          <cell r="I1521">
            <v>500</v>
          </cell>
          <cell r="J1521">
            <v>1</v>
          </cell>
          <cell r="K1521">
            <v>0</v>
          </cell>
          <cell r="L1521">
            <v>210</v>
          </cell>
          <cell r="M1521">
            <v>0</v>
          </cell>
          <cell r="N1521">
            <v>1</v>
          </cell>
          <cell r="O1521">
            <v>473</v>
          </cell>
          <cell r="P1521">
            <v>640</v>
          </cell>
          <cell r="Q1521" t="str">
            <v>17515-0H010-01</v>
          </cell>
          <cell r="R1521" t="str">
            <v>PIPE MUFFLER INNER NO.1</v>
          </cell>
        </row>
        <row r="1522">
          <cell r="A1522" t="str">
            <v>YSP5002-04</v>
          </cell>
          <cell r="B1522" t="str">
            <v>YSPCCSF3</v>
          </cell>
          <cell r="C1522" t="str">
            <v>B30</v>
          </cell>
          <cell r="D1522" t="str">
            <v>COIL</v>
          </cell>
          <cell r="E1522" t="str">
            <v>SUS409LT-E</v>
          </cell>
          <cell r="F1522">
            <v>1</v>
          </cell>
          <cell r="G1522">
            <v>147.5</v>
          </cell>
          <cell r="H1522">
            <v>0</v>
          </cell>
          <cell r="I1522">
            <v>500</v>
          </cell>
          <cell r="J1522">
            <v>1</v>
          </cell>
          <cell r="K1522">
            <v>0</v>
          </cell>
          <cell r="L1522">
            <v>147.5</v>
          </cell>
          <cell r="M1522">
            <v>0</v>
          </cell>
          <cell r="N1522">
            <v>1</v>
          </cell>
          <cell r="O1522">
            <v>2336</v>
          </cell>
          <cell r="P1522">
            <v>185</v>
          </cell>
          <cell r="Q1522" t="str">
            <v>17434-0M020-01</v>
          </cell>
          <cell r="R1522" t="str">
            <v>PIPE EXH.TAIL NO.4</v>
          </cell>
        </row>
        <row r="1523">
          <cell r="A1523" t="str">
            <v>YSP5003-01</v>
          </cell>
          <cell r="B1523" t="str">
            <v>YSPCCSF3</v>
          </cell>
          <cell r="C1523" t="str">
            <v>B32</v>
          </cell>
          <cell r="D1523" t="str">
            <v>COIL</v>
          </cell>
          <cell r="E1523" t="str">
            <v>SUS409LT-E</v>
          </cell>
          <cell r="F1523">
            <v>1</v>
          </cell>
          <cell r="G1523">
            <v>140.5</v>
          </cell>
          <cell r="H1523">
            <v>0</v>
          </cell>
          <cell r="I1523">
            <v>500</v>
          </cell>
          <cell r="J1523">
            <v>1</v>
          </cell>
          <cell r="K1523">
            <v>0</v>
          </cell>
          <cell r="L1523">
            <v>140.5</v>
          </cell>
          <cell r="M1523">
            <v>0</v>
          </cell>
          <cell r="N1523">
            <v>1</v>
          </cell>
          <cell r="O1523">
            <v>4098</v>
          </cell>
          <cell r="P1523">
            <v>111</v>
          </cell>
          <cell r="Q1523" t="str">
            <v>17446-0M020-01</v>
          </cell>
          <cell r="R1523" t="str">
            <v>PIPE EXH. TAIL LH NO.2</v>
          </cell>
        </row>
        <row r="1524">
          <cell r="A1524" t="str">
            <v>YSP3003-06</v>
          </cell>
          <cell r="B1524" t="str">
            <v>YSPCCSF3</v>
          </cell>
          <cell r="C1524" t="str">
            <v>C97</v>
          </cell>
          <cell r="D1524" t="str">
            <v>COIL</v>
          </cell>
          <cell r="E1524" t="str">
            <v>SUS409LT-E</v>
          </cell>
          <cell r="F1524">
            <v>1.2</v>
          </cell>
          <cell r="G1524">
            <v>350</v>
          </cell>
          <cell r="H1524">
            <v>0</v>
          </cell>
          <cell r="I1524">
            <v>500</v>
          </cell>
          <cell r="J1524">
            <v>1</v>
          </cell>
          <cell r="K1524">
            <v>15</v>
          </cell>
          <cell r="L1524">
            <v>350</v>
          </cell>
          <cell r="M1524">
            <v>0</v>
          </cell>
          <cell r="N1524">
            <v>1</v>
          </cell>
          <cell r="O1524">
            <v>749</v>
          </cell>
          <cell r="P1524">
            <v>200</v>
          </cell>
          <cell r="Q1524" t="str">
            <v>17537-0D140</v>
          </cell>
          <cell r="R1524" t="str">
            <v>PLATE EXH.PIPE</v>
          </cell>
        </row>
        <row r="1525">
          <cell r="A1525" t="str">
            <v>YSP3003-07</v>
          </cell>
          <cell r="B1525" t="str">
            <v>YSPCCSF3</v>
          </cell>
          <cell r="C1525" t="str">
            <v>C97</v>
          </cell>
          <cell r="D1525" t="str">
            <v>COIL</v>
          </cell>
          <cell r="E1525" t="str">
            <v>SUS409LT-E</v>
          </cell>
          <cell r="F1525">
            <v>1.2</v>
          </cell>
          <cell r="G1525">
            <v>350</v>
          </cell>
          <cell r="H1525">
            <v>0</v>
          </cell>
          <cell r="I1525">
            <v>500</v>
          </cell>
          <cell r="J1525">
            <v>1</v>
          </cell>
          <cell r="K1525">
            <v>15</v>
          </cell>
          <cell r="L1525">
            <v>350</v>
          </cell>
          <cell r="M1525">
            <v>0</v>
          </cell>
          <cell r="N1525">
            <v>1</v>
          </cell>
          <cell r="O1525">
            <v>768</v>
          </cell>
          <cell r="P1525">
            <v>205</v>
          </cell>
          <cell r="Q1525" t="str">
            <v>17537-0D130</v>
          </cell>
          <cell r="R1525" t="str">
            <v>PLATE EXH.PIPE</v>
          </cell>
        </row>
        <row r="1526">
          <cell r="A1526" t="str">
            <v>YSP3003-27</v>
          </cell>
          <cell r="B1526" t="str">
            <v>YSPCCSF3</v>
          </cell>
          <cell r="C1526" t="str">
            <v>C98</v>
          </cell>
          <cell r="D1526" t="str">
            <v>COIL</v>
          </cell>
          <cell r="E1526" t="str">
            <v>SUS409LT-E</v>
          </cell>
          <cell r="F1526">
            <v>1.2</v>
          </cell>
          <cell r="G1526">
            <v>169</v>
          </cell>
          <cell r="H1526">
            <v>0</v>
          </cell>
          <cell r="I1526">
            <v>500</v>
          </cell>
          <cell r="J1526">
            <v>1</v>
          </cell>
          <cell r="K1526">
            <v>15</v>
          </cell>
          <cell r="L1526">
            <v>169</v>
          </cell>
          <cell r="M1526">
            <v>0</v>
          </cell>
          <cell r="N1526">
            <v>1</v>
          </cell>
          <cell r="O1526">
            <v>723</v>
          </cell>
          <cell r="P1526">
            <v>434</v>
          </cell>
          <cell r="Q1526" t="str">
            <v>17515-0D150-03</v>
          </cell>
          <cell r="R1526" t="str">
            <v>INSULATOR MUFFLER INNER</v>
          </cell>
        </row>
        <row r="1527">
          <cell r="A1527" t="str">
            <v>YSP3003-08</v>
          </cell>
          <cell r="B1527" t="str">
            <v>YSPCCSF3</v>
          </cell>
          <cell r="C1527" t="str">
            <v>C99</v>
          </cell>
          <cell r="D1527" t="str">
            <v>COIL</v>
          </cell>
          <cell r="E1527" t="str">
            <v>SUS409LT-E</v>
          </cell>
          <cell r="F1527">
            <v>1</v>
          </cell>
          <cell r="G1527">
            <v>305</v>
          </cell>
          <cell r="H1527">
            <v>0</v>
          </cell>
          <cell r="I1527">
            <v>500</v>
          </cell>
          <cell r="J1527">
            <v>1</v>
          </cell>
          <cell r="K1527">
            <v>15</v>
          </cell>
          <cell r="L1527">
            <v>305</v>
          </cell>
          <cell r="M1527">
            <v>0</v>
          </cell>
          <cell r="N1527">
            <v>1</v>
          </cell>
          <cell r="O1527">
            <v>1237</v>
          </cell>
          <cell r="P1527">
            <v>171</v>
          </cell>
          <cell r="Q1527" t="str">
            <v>17531-0D080-B</v>
          </cell>
          <cell r="R1527" t="str">
            <v>SEPARATOR MUFFLER INNER</v>
          </cell>
        </row>
        <row r="1528">
          <cell r="A1528" t="str">
            <v>YSP3003-09</v>
          </cell>
          <cell r="B1528" t="str">
            <v>YSPCCSF3</v>
          </cell>
          <cell r="C1528" t="str">
            <v>C99</v>
          </cell>
          <cell r="D1528" t="str">
            <v>COIL</v>
          </cell>
          <cell r="E1528" t="str">
            <v>SUS409LT-E</v>
          </cell>
          <cell r="F1528">
            <v>1</v>
          </cell>
          <cell r="G1528">
            <v>305</v>
          </cell>
          <cell r="H1528">
            <v>0</v>
          </cell>
          <cell r="I1528">
            <v>500</v>
          </cell>
          <cell r="J1528">
            <v>1</v>
          </cell>
          <cell r="K1528">
            <v>15</v>
          </cell>
          <cell r="L1528">
            <v>305</v>
          </cell>
          <cell r="M1528">
            <v>0</v>
          </cell>
          <cell r="N1528">
            <v>1</v>
          </cell>
          <cell r="O1528">
            <v>1243</v>
          </cell>
          <cell r="P1528">
            <v>170</v>
          </cell>
          <cell r="Q1528" t="str">
            <v>17535-0D080-B</v>
          </cell>
          <cell r="R1528" t="str">
            <v>SEPARATOR MUFFLER INNER</v>
          </cell>
        </row>
        <row r="1529">
          <cell r="A1529" t="str">
            <v>YSP3003-28</v>
          </cell>
          <cell r="B1529" t="str">
            <v>YSPCCSF3</v>
          </cell>
          <cell r="C1529" t="str">
            <v>D03</v>
          </cell>
          <cell r="D1529" t="str">
            <v>COIL</v>
          </cell>
          <cell r="E1529" t="str">
            <v>SUS409LT-E</v>
          </cell>
          <cell r="F1529">
            <v>1</v>
          </cell>
          <cell r="G1529">
            <v>186</v>
          </cell>
          <cell r="H1529">
            <v>0</v>
          </cell>
          <cell r="I1529">
            <v>500</v>
          </cell>
          <cell r="J1529">
            <v>1</v>
          </cell>
          <cell r="K1529">
            <v>15</v>
          </cell>
          <cell r="L1529">
            <v>186</v>
          </cell>
          <cell r="M1529">
            <v>0</v>
          </cell>
          <cell r="N1529">
            <v>1</v>
          </cell>
          <cell r="O1529">
            <v>950</v>
          </cell>
          <cell r="P1529">
            <v>360</v>
          </cell>
          <cell r="Q1529" t="str">
            <v>17511-0D100-01</v>
          </cell>
          <cell r="R1529" t="str">
            <v>PIPE MUFFLER MAIN</v>
          </cell>
        </row>
        <row r="1530">
          <cell r="A1530" t="str">
            <v>YSP3048-05</v>
          </cell>
          <cell r="B1530" t="str">
            <v>YSPCCSF3</v>
          </cell>
          <cell r="C1530" t="str">
            <v>D03</v>
          </cell>
          <cell r="D1530" t="str">
            <v>COIL</v>
          </cell>
          <cell r="E1530" t="str">
            <v>SUS409LT-E</v>
          </cell>
          <cell r="F1530">
            <v>1</v>
          </cell>
          <cell r="G1530">
            <v>186</v>
          </cell>
          <cell r="H1530">
            <v>0</v>
          </cell>
          <cell r="I1530">
            <v>500</v>
          </cell>
          <cell r="J1530">
            <v>1</v>
          </cell>
          <cell r="K1530">
            <v>15</v>
          </cell>
          <cell r="L1530">
            <v>186</v>
          </cell>
          <cell r="M1530">
            <v>0</v>
          </cell>
          <cell r="N1530">
            <v>1</v>
          </cell>
          <cell r="O1530">
            <v>774</v>
          </cell>
          <cell r="P1530">
            <v>440</v>
          </cell>
          <cell r="Q1530" t="str">
            <v>17515-0T070-01</v>
          </cell>
          <cell r="R1530" t="str">
            <v>PIPE MUFFLER INNER NO.1</v>
          </cell>
        </row>
        <row r="1531">
          <cell r="A1531" t="str">
            <v>YSP3003-23</v>
          </cell>
          <cell r="B1531" t="str">
            <v>YSPCCSF3</v>
          </cell>
          <cell r="C1531" t="str">
            <v>E49</v>
          </cell>
          <cell r="D1531" t="str">
            <v>COIL</v>
          </cell>
          <cell r="E1531" t="str">
            <v>SUS409LT-E</v>
          </cell>
          <cell r="F1531">
            <v>2</v>
          </cell>
          <cell r="G1531">
            <v>213.5</v>
          </cell>
          <cell r="H1531">
            <v>0</v>
          </cell>
          <cell r="I1531">
            <v>500</v>
          </cell>
          <cell r="J1531">
            <v>1</v>
          </cell>
          <cell r="K1531">
            <v>15</v>
          </cell>
          <cell r="L1531">
            <v>213.5</v>
          </cell>
          <cell r="M1531">
            <v>0</v>
          </cell>
          <cell r="N1531">
            <v>1</v>
          </cell>
          <cell r="O1531">
            <v>1231</v>
          </cell>
          <cell r="P1531">
            <v>121</v>
          </cell>
          <cell r="Q1531" t="str">
            <v>17573-0D230-01</v>
          </cell>
          <cell r="R1531" t="str">
            <v>BRACKET</v>
          </cell>
        </row>
        <row r="1532">
          <cell r="A1532" t="str">
            <v>YSP6003-16</v>
          </cell>
          <cell r="B1532" t="str">
            <v>YSPCCSF3</v>
          </cell>
          <cell r="C1532" t="str">
            <v>A81</v>
          </cell>
          <cell r="D1532" t="str">
            <v>COIL</v>
          </cell>
          <cell r="E1532" t="str">
            <v>SUS439MT</v>
          </cell>
          <cell r="F1532">
            <v>1</v>
          </cell>
          <cell r="G1532">
            <v>300</v>
          </cell>
          <cell r="H1532">
            <v>0</v>
          </cell>
          <cell r="I1532">
            <v>800</v>
          </cell>
          <cell r="J1532">
            <v>1</v>
          </cell>
          <cell r="K1532">
            <v>15</v>
          </cell>
          <cell r="L1532">
            <v>300</v>
          </cell>
          <cell r="M1532">
            <v>0</v>
          </cell>
          <cell r="N1532">
            <v>1</v>
          </cell>
          <cell r="O1532">
            <v>1860</v>
          </cell>
          <cell r="P1532">
            <v>186</v>
          </cell>
          <cell r="Q1532" t="str">
            <v>17531-0H010</v>
          </cell>
          <cell r="R1532" t="str">
            <v>SEPARATOR MUFFLER INNER</v>
          </cell>
        </row>
        <row r="1533">
          <cell r="A1533" t="str">
            <v>YSP6003-27</v>
          </cell>
          <cell r="B1533" t="str">
            <v>YSPCCSF3</v>
          </cell>
          <cell r="C1533" t="str">
            <v>A82</v>
          </cell>
          <cell r="D1533" t="str">
            <v>COIL</v>
          </cell>
          <cell r="E1533" t="str">
            <v>SUS439MT</v>
          </cell>
          <cell r="F1533">
            <v>1</v>
          </cell>
          <cell r="G1533">
            <v>210.5</v>
          </cell>
          <cell r="H1533">
            <v>0</v>
          </cell>
          <cell r="I1533">
            <v>500</v>
          </cell>
          <cell r="J1533">
            <v>1</v>
          </cell>
          <cell r="K1533">
            <v>15</v>
          </cell>
          <cell r="L1533">
            <v>210.5</v>
          </cell>
          <cell r="M1533">
            <v>0</v>
          </cell>
          <cell r="N1533">
            <v>1</v>
          </cell>
          <cell r="O1533">
            <v>2551</v>
          </cell>
          <cell r="P1533">
            <v>130</v>
          </cell>
          <cell r="Q1533" t="str">
            <v>17435-0H010</v>
          </cell>
          <cell r="R1533" t="str">
            <v>PIPE EXH. TAIL NO.5</v>
          </cell>
        </row>
        <row r="1534">
          <cell r="A1534" t="str">
            <v>YSP6003-29</v>
          </cell>
          <cell r="B1534" t="str">
            <v>YSPCCSF3</v>
          </cell>
          <cell r="C1534" t="str">
            <v>A85</v>
          </cell>
          <cell r="D1534" t="str">
            <v>COIL</v>
          </cell>
          <cell r="E1534" t="str">
            <v>SUS439T</v>
          </cell>
          <cell r="F1534">
            <v>1</v>
          </cell>
          <cell r="G1534">
            <v>159</v>
          </cell>
          <cell r="H1534">
            <v>0</v>
          </cell>
          <cell r="I1534">
            <v>500</v>
          </cell>
          <cell r="J1534">
            <v>1</v>
          </cell>
          <cell r="K1534">
            <v>0</v>
          </cell>
          <cell r="L1534">
            <v>159</v>
          </cell>
          <cell r="M1534">
            <v>0</v>
          </cell>
          <cell r="N1534">
            <v>1</v>
          </cell>
          <cell r="O1534">
            <v>1322</v>
          </cell>
          <cell r="P1534">
            <v>303</v>
          </cell>
          <cell r="Q1534" t="str">
            <v>17436-0H010-01</v>
          </cell>
          <cell r="R1534" t="str">
            <v>PIPE EXH.TAIL NO.5</v>
          </cell>
        </row>
        <row r="1535">
          <cell r="A1535" t="str">
            <v>YSP-876-01</v>
          </cell>
          <cell r="B1535" t="str">
            <v>YSPPCF2</v>
          </cell>
          <cell r="C1535" t="str">
            <v>054</v>
          </cell>
          <cell r="D1535" t="str">
            <v>PIPE</v>
          </cell>
          <cell r="E1535" t="str">
            <v>STKM11A-AL</v>
          </cell>
          <cell r="F1535">
            <v>1.6</v>
          </cell>
          <cell r="G1535">
            <v>94</v>
          </cell>
          <cell r="H1535">
            <v>5500</v>
          </cell>
          <cell r="I1535">
            <v>20.05</v>
          </cell>
          <cell r="J1535">
            <v>5</v>
          </cell>
          <cell r="K1535">
            <v>50</v>
          </cell>
          <cell r="L1535">
            <v>94</v>
          </cell>
          <cell r="M1535">
            <v>2800</v>
          </cell>
          <cell r="N1535">
            <v>1</v>
          </cell>
          <cell r="O1535">
            <v>1</v>
          </cell>
          <cell r="P1535">
            <v>2800</v>
          </cell>
          <cell r="Q1535" t="str">
            <v>S0871-E5330</v>
          </cell>
          <cell r="R1535" t="str">
            <v>PIPE EXHAUST NO.1</v>
          </cell>
        </row>
        <row r="1536">
          <cell r="A1536" t="str">
            <v>YSP-877</v>
          </cell>
          <cell r="B1536" t="str">
            <v>YSPPCF2</v>
          </cell>
          <cell r="C1536" t="str">
            <v>054</v>
          </cell>
          <cell r="D1536" t="str">
            <v>PIPE</v>
          </cell>
          <cell r="E1536" t="str">
            <v>STKM11A-AL</v>
          </cell>
          <cell r="F1536">
            <v>1.6</v>
          </cell>
          <cell r="G1536">
            <v>94</v>
          </cell>
          <cell r="H1536">
            <v>5500</v>
          </cell>
          <cell r="I1536">
            <v>20.05</v>
          </cell>
          <cell r="J1536">
            <v>5</v>
          </cell>
          <cell r="K1536">
            <v>50</v>
          </cell>
          <cell r="L1536">
            <v>94</v>
          </cell>
          <cell r="M1536">
            <v>1913</v>
          </cell>
          <cell r="N1536">
            <v>1</v>
          </cell>
          <cell r="O1536">
            <v>2</v>
          </cell>
          <cell r="P1536">
            <v>1913</v>
          </cell>
          <cell r="Q1536" t="str">
            <v>S0871-E5057-A</v>
          </cell>
          <cell r="R1536" t="str">
            <v>PIPE EXH. TAIL</v>
          </cell>
        </row>
        <row r="1537">
          <cell r="A1537" t="str">
            <v>YSP-878</v>
          </cell>
          <cell r="B1537" t="str">
            <v>YSPPCF2</v>
          </cell>
          <cell r="C1537" t="str">
            <v>054</v>
          </cell>
          <cell r="D1537" t="str">
            <v>PIPE</v>
          </cell>
          <cell r="E1537" t="str">
            <v>STKM11A-AL</v>
          </cell>
          <cell r="F1537">
            <v>1.6</v>
          </cell>
          <cell r="G1537">
            <v>94</v>
          </cell>
          <cell r="H1537">
            <v>5500</v>
          </cell>
          <cell r="I1537">
            <v>20.05</v>
          </cell>
          <cell r="J1537">
            <v>5</v>
          </cell>
          <cell r="K1537">
            <v>50</v>
          </cell>
          <cell r="L1537">
            <v>94</v>
          </cell>
          <cell r="M1537">
            <v>3175</v>
          </cell>
          <cell r="N1537">
            <v>1</v>
          </cell>
          <cell r="O1537">
            <v>1</v>
          </cell>
          <cell r="P1537">
            <v>3175</v>
          </cell>
          <cell r="Q1537" t="str">
            <v>S0871-E5058-B</v>
          </cell>
          <cell r="R1537" t="str">
            <v>PIPE EXH. TAIL</v>
          </cell>
        </row>
        <row r="1538">
          <cell r="A1538" t="str">
            <v>YSP-879-01</v>
          </cell>
          <cell r="B1538" t="str">
            <v>YSPPCF2</v>
          </cell>
          <cell r="C1538" t="str">
            <v>054</v>
          </cell>
          <cell r="D1538" t="str">
            <v>PIPE</v>
          </cell>
          <cell r="E1538" t="str">
            <v>STKM11A-AL</v>
          </cell>
          <cell r="F1538">
            <v>1.6</v>
          </cell>
          <cell r="G1538">
            <v>94</v>
          </cell>
          <cell r="H1538">
            <v>5500</v>
          </cell>
          <cell r="I1538">
            <v>20.05</v>
          </cell>
          <cell r="J1538">
            <v>5</v>
          </cell>
          <cell r="K1538">
            <v>50</v>
          </cell>
          <cell r="L1538">
            <v>94</v>
          </cell>
          <cell r="M1538">
            <v>600</v>
          </cell>
          <cell r="N1538">
            <v>1</v>
          </cell>
          <cell r="O1538">
            <v>9</v>
          </cell>
          <cell r="P1538">
            <v>600</v>
          </cell>
          <cell r="Q1538" t="str">
            <v>S0870-E4150-01</v>
          </cell>
          <cell r="R1538" t="str">
            <v>PIPE EXH. NO.1</v>
          </cell>
        </row>
        <row r="1539">
          <cell r="A1539" t="str">
            <v>YSP-879-02</v>
          </cell>
          <cell r="B1539" t="str">
            <v>YSPPCF2</v>
          </cell>
          <cell r="C1539" t="str">
            <v>054</v>
          </cell>
          <cell r="D1539" t="str">
            <v>PIPE</v>
          </cell>
          <cell r="E1539" t="str">
            <v>STKM11A-AL</v>
          </cell>
          <cell r="F1539">
            <v>1.6</v>
          </cell>
          <cell r="G1539">
            <v>94</v>
          </cell>
          <cell r="H1539">
            <v>5500</v>
          </cell>
          <cell r="I1539">
            <v>20.05</v>
          </cell>
          <cell r="J1539">
            <v>5</v>
          </cell>
          <cell r="K1539">
            <v>50</v>
          </cell>
          <cell r="L1539">
            <v>94</v>
          </cell>
          <cell r="M1539">
            <v>1320</v>
          </cell>
          <cell r="N1539">
            <v>1</v>
          </cell>
          <cell r="O1539">
            <v>4</v>
          </cell>
          <cell r="P1539">
            <v>1320</v>
          </cell>
          <cell r="Q1539" t="str">
            <v>S0870-E4150-02</v>
          </cell>
          <cell r="R1539" t="str">
            <v>PIPE EXH. NO.2</v>
          </cell>
        </row>
        <row r="1540">
          <cell r="A1540" t="str">
            <v>YSP-880-01</v>
          </cell>
          <cell r="B1540" t="str">
            <v>YSPPCF2</v>
          </cell>
          <cell r="C1540" t="str">
            <v>054</v>
          </cell>
          <cell r="D1540" t="str">
            <v>PIPE</v>
          </cell>
          <cell r="E1540" t="str">
            <v>STKM11A-AL</v>
          </cell>
          <cell r="F1540">
            <v>1.6</v>
          </cell>
          <cell r="G1540">
            <v>94</v>
          </cell>
          <cell r="H1540">
            <v>5500</v>
          </cell>
          <cell r="I1540">
            <v>20.05</v>
          </cell>
          <cell r="J1540">
            <v>5</v>
          </cell>
          <cell r="K1540">
            <v>50</v>
          </cell>
          <cell r="L1540">
            <v>94</v>
          </cell>
          <cell r="M1540">
            <v>1610</v>
          </cell>
          <cell r="N1540">
            <v>1</v>
          </cell>
          <cell r="O1540">
            <v>3</v>
          </cell>
          <cell r="P1540">
            <v>1610</v>
          </cell>
          <cell r="Q1540" t="str">
            <v>S0870-E4140-01</v>
          </cell>
          <cell r="R1540" t="str">
            <v>PIPE EXH. TAIL NO.1</v>
          </cell>
        </row>
        <row r="1541">
          <cell r="A1541" t="str">
            <v>YSP-880-02</v>
          </cell>
          <cell r="B1541" t="str">
            <v>YSPPCF2</v>
          </cell>
          <cell r="C1541" t="str">
            <v>054</v>
          </cell>
          <cell r="D1541" t="str">
            <v>PIPE</v>
          </cell>
          <cell r="E1541" t="str">
            <v>STKM11A-AL</v>
          </cell>
          <cell r="F1541">
            <v>1.6</v>
          </cell>
          <cell r="G1541">
            <v>94</v>
          </cell>
          <cell r="H1541">
            <v>5500</v>
          </cell>
          <cell r="I1541">
            <v>20.05</v>
          </cell>
          <cell r="J1541">
            <v>5</v>
          </cell>
          <cell r="K1541">
            <v>50</v>
          </cell>
          <cell r="L1541">
            <v>94</v>
          </cell>
          <cell r="M1541">
            <v>240</v>
          </cell>
          <cell r="N1541">
            <v>1</v>
          </cell>
          <cell r="O1541">
            <v>22</v>
          </cell>
          <cell r="P1541">
            <v>240</v>
          </cell>
          <cell r="Q1541" t="str">
            <v>S0870-E4140-02</v>
          </cell>
          <cell r="R1541" t="str">
            <v>PIPE EXH. TAIL NO.2</v>
          </cell>
        </row>
        <row r="1542">
          <cell r="A1542" t="str">
            <v>YSP-880-03</v>
          </cell>
          <cell r="B1542" t="str">
            <v>YSPPCF2</v>
          </cell>
          <cell r="C1542" t="str">
            <v>054</v>
          </cell>
          <cell r="D1542" t="str">
            <v>PIPE</v>
          </cell>
          <cell r="E1542" t="str">
            <v>STKM11A-AL</v>
          </cell>
          <cell r="F1542">
            <v>1.6</v>
          </cell>
          <cell r="G1542">
            <v>94</v>
          </cell>
          <cell r="H1542">
            <v>5500</v>
          </cell>
          <cell r="I1542">
            <v>20.05</v>
          </cell>
          <cell r="J1542">
            <v>5</v>
          </cell>
          <cell r="K1542">
            <v>50</v>
          </cell>
          <cell r="L1542">
            <v>94</v>
          </cell>
          <cell r="M1542">
            <v>960</v>
          </cell>
          <cell r="N1542">
            <v>1</v>
          </cell>
          <cell r="O1542">
            <v>5</v>
          </cell>
          <cell r="P1542">
            <v>960</v>
          </cell>
          <cell r="Q1542" t="str">
            <v>S0870-E4140-03</v>
          </cell>
          <cell r="R1542" t="str">
            <v>PIPE EXH. TAIL NO.3</v>
          </cell>
        </row>
        <row r="1543">
          <cell r="A1543" t="str">
            <v>YSP-881</v>
          </cell>
          <cell r="B1543" t="str">
            <v>YSPPCF2</v>
          </cell>
          <cell r="C1543" t="str">
            <v>054</v>
          </cell>
          <cell r="D1543" t="str">
            <v>PIPE</v>
          </cell>
          <cell r="E1543" t="str">
            <v>STKM11A-AL</v>
          </cell>
          <cell r="F1543">
            <v>1.6</v>
          </cell>
          <cell r="G1543">
            <v>94</v>
          </cell>
          <cell r="H1543">
            <v>5500</v>
          </cell>
          <cell r="I1543">
            <v>20.05</v>
          </cell>
          <cell r="J1543">
            <v>5</v>
          </cell>
          <cell r="K1543">
            <v>50</v>
          </cell>
          <cell r="L1543">
            <v>94</v>
          </cell>
          <cell r="M1543">
            <v>3985</v>
          </cell>
          <cell r="N1543">
            <v>1</v>
          </cell>
          <cell r="O1543">
            <v>1</v>
          </cell>
          <cell r="P1543">
            <v>3985</v>
          </cell>
          <cell r="Q1543" t="str">
            <v>S0871-E5114</v>
          </cell>
          <cell r="R1543" t="str">
            <v>PIPE EXHAUST TAIL</v>
          </cell>
        </row>
        <row r="1544">
          <cell r="A1544" t="str">
            <v>YSP-882</v>
          </cell>
          <cell r="B1544" t="str">
            <v>YSPPCF2</v>
          </cell>
          <cell r="C1544" t="str">
            <v>054</v>
          </cell>
          <cell r="D1544" t="str">
            <v>PIPE</v>
          </cell>
          <cell r="E1544" t="str">
            <v>STKM11A-AL</v>
          </cell>
          <cell r="F1544">
            <v>1.6</v>
          </cell>
          <cell r="G1544">
            <v>94</v>
          </cell>
          <cell r="H1544">
            <v>5500</v>
          </cell>
          <cell r="I1544">
            <v>20.05</v>
          </cell>
          <cell r="J1544">
            <v>5</v>
          </cell>
          <cell r="K1544">
            <v>50</v>
          </cell>
          <cell r="L1544">
            <v>94</v>
          </cell>
          <cell r="M1544">
            <v>2080</v>
          </cell>
          <cell r="N1544">
            <v>1</v>
          </cell>
          <cell r="O1544">
            <v>2</v>
          </cell>
          <cell r="P1544">
            <v>2080</v>
          </cell>
          <cell r="Q1544" t="str">
            <v>S0871-E5115</v>
          </cell>
          <cell r="R1544" t="str">
            <v>PIPE EXHAUST TAIL</v>
          </cell>
        </row>
        <row r="1545">
          <cell r="A1545" t="str">
            <v>YSP-884</v>
          </cell>
          <cell r="B1545" t="str">
            <v>YSPPCF2</v>
          </cell>
          <cell r="C1545" t="str">
            <v>054</v>
          </cell>
          <cell r="D1545" t="str">
            <v>PIPE</v>
          </cell>
          <cell r="E1545" t="str">
            <v>STKM11A-AL</v>
          </cell>
          <cell r="F1545">
            <v>1.6</v>
          </cell>
          <cell r="G1545">
            <v>94</v>
          </cell>
          <cell r="H1545">
            <v>5500</v>
          </cell>
          <cell r="I1545">
            <v>20.05</v>
          </cell>
          <cell r="J1545">
            <v>5</v>
          </cell>
          <cell r="K1545">
            <v>50</v>
          </cell>
          <cell r="L1545">
            <v>94</v>
          </cell>
          <cell r="M1545">
            <v>3110</v>
          </cell>
          <cell r="N1545">
            <v>1</v>
          </cell>
          <cell r="O1545">
            <v>1</v>
          </cell>
          <cell r="P1545">
            <v>3110</v>
          </cell>
          <cell r="Q1545" t="str">
            <v>S0871-E5117</v>
          </cell>
          <cell r="R1545" t="str">
            <v>PIPE EXHAUST</v>
          </cell>
        </row>
        <row r="1546">
          <cell r="A1546" t="str">
            <v>YSP-874-02</v>
          </cell>
          <cell r="B1546" t="str">
            <v>YSPPCF2</v>
          </cell>
          <cell r="C1546" t="str">
            <v>053</v>
          </cell>
          <cell r="D1546" t="str">
            <v>PIPE</v>
          </cell>
          <cell r="E1546" t="str">
            <v>SUS436MT</v>
          </cell>
          <cell r="F1546">
            <v>2</v>
          </cell>
          <cell r="G1546">
            <v>80</v>
          </cell>
          <cell r="H1546">
            <v>1700</v>
          </cell>
          <cell r="I1546">
            <v>6.4580000000000002</v>
          </cell>
          <cell r="J1546">
            <v>10</v>
          </cell>
          <cell r="K1546">
            <v>50</v>
          </cell>
          <cell r="L1546">
            <v>80</v>
          </cell>
          <cell r="M1546">
            <v>1700</v>
          </cell>
          <cell r="N1546">
            <v>1</v>
          </cell>
          <cell r="O1546">
            <v>1</v>
          </cell>
          <cell r="P1546">
            <v>1573</v>
          </cell>
          <cell r="Q1546" t="str">
            <v>S0870-E4023-01</v>
          </cell>
          <cell r="R1546" t="str">
            <v>PIPE EXHAUST NO.1</v>
          </cell>
        </row>
        <row r="1547">
          <cell r="A1547" t="str">
            <v>YSP-875-01</v>
          </cell>
          <cell r="B1547" t="str">
            <v>YSPPCF2</v>
          </cell>
          <cell r="C1547" t="str">
            <v>053</v>
          </cell>
          <cell r="D1547" t="str">
            <v>PIPE</v>
          </cell>
          <cell r="E1547" t="str">
            <v>SUS436MT</v>
          </cell>
          <cell r="F1547">
            <v>2</v>
          </cell>
          <cell r="G1547">
            <v>80</v>
          </cell>
          <cell r="H1547">
            <v>1700</v>
          </cell>
          <cell r="I1547">
            <v>6.4580000000000002</v>
          </cell>
          <cell r="J1547">
            <v>10</v>
          </cell>
          <cell r="K1547">
            <v>50</v>
          </cell>
          <cell r="L1547">
            <v>80</v>
          </cell>
          <cell r="M1547">
            <v>1700</v>
          </cell>
          <cell r="N1547">
            <v>1</v>
          </cell>
          <cell r="O1547">
            <v>1</v>
          </cell>
          <cell r="P1547">
            <v>1475</v>
          </cell>
          <cell r="Q1547" t="str">
            <v>S0870-E4025-01</v>
          </cell>
          <cell r="R1547" t="str">
            <v>PIPE EXHAUST NO.1</v>
          </cell>
        </row>
        <row r="1548">
          <cell r="A1548" t="str">
            <v>WEC-013-08</v>
          </cell>
          <cell r="B1548" t="str">
            <v>YSPPF1</v>
          </cell>
          <cell r="C1548" t="str">
            <v>251</v>
          </cell>
          <cell r="D1548" t="str">
            <v>PIPE</v>
          </cell>
          <cell r="E1548" t="str">
            <v>ISTKM11A-AD80</v>
          </cell>
          <cell r="F1548">
            <v>1.6</v>
          </cell>
          <cell r="G1548">
            <v>54</v>
          </cell>
          <cell r="H1548">
            <v>5820</v>
          </cell>
          <cell r="I1548">
            <v>12.032999999999999</v>
          </cell>
          <cell r="J1548">
            <v>60</v>
          </cell>
          <cell r="K1548">
            <v>10</v>
          </cell>
          <cell r="L1548">
            <v>54</v>
          </cell>
          <cell r="M1548">
            <v>183</v>
          </cell>
          <cell r="N1548">
            <v>1</v>
          </cell>
          <cell r="O1548">
            <v>31</v>
          </cell>
          <cell r="P1548">
            <v>0</v>
          </cell>
          <cell r="Q1548" t="str">
            <v>G001-2891C</v>
          </cell>
          <cell r="R1548" t="str">
            <v>BUSH INLET</v>
          </cell>
        </row>
        <row r="1549">
          <cell r="A1549" t="str">
            <v>WEC-013-11</v>
          </cell>
          <cell r="B1549" t="str">
            <v>YSPPF1</v>
          </cell>
          <cell r="C1549" t="str">
            <v>251</v>
          </cell>
          <cell r="D1549" t="str">
            <v>PIPE</v>
          </cell>
          <cell r="E1549" t="str">
            <v>ISTKM11A-AD80</v>
          </cell>
          <cell r="F1549">
            <v>1.6</v>
          </cell>
          <cell r="G1549">
            <v>54</v>
          </cell>
          <cell r="H1549">
            <v>5820</v>
          </cell>
          <cell r="I1549">
            <v>12.032999999999999</v>
          </cell>
          <cell r="J1549">
            <v>60</v>
          </cell>
          <cell r="K1549">
            <v>10</v>
          </cell>
          <cell r="L1549">
            <v>54</v>
          </cell>
          <cell r="M1549">
            <v>126</v>
          </cell>
          <cell r="N1549">
            <v>1</v>
          </cell>
          <cell r="O1549">
            <v>46</v>
          </cell>
          <cell r="P1549">
            <v>0</v>
          </cell>
          <cell r="Q1549" t="str">
            <v>G001-2892C</v>
          </cell>
          <cell r="R1549" t="str">
            <v>BUSH OUTLET</v>
          </cell>
        </row>
        <row r="1550">
          <cell r="A1550" t="str">
            <v>WEC-222-06</v>
          </cell>
          <cell r="B1550" t="str">
            <v>YSPPF1</v>
          </cell>
          <cell r="C1550" t="str">
            <v>251</v>
          </cell>
          <cell r="D1550" t="str">
            <v>PIPE</v>
          </cell>
          <cell r="E1550" t="str">
            <v>ISTKM11A-AD80</v>
          </cell>
          <cell r="F1550">
            <v>1.6</v>
          </cell>
          <cell r="G1550">
            <v>54</v>
          </cell>
          <cell r="H1550">
            <v>5820</v>
          </cell>
          <cell r="I1550">
            <v>12.032999999999999</v>
          </cell>
          <cell r="J1550">
            <v>60</v>
          </cell>
          <cell r="K1550">
            <v>10</v>
          </cell>
          <cell r="L1550">
            <v>54</v>
          </cell>
          <cell r="M1550">
            <v>146</v>
          </cell>
          <cell r="N1550">
            <v>1</v>
          </cell>
          <cell r="O1550">
            <v>39</v>
          </cell>
          <cell r="P1550">
            <v>146</v>
          </cell>
          <cell r="Q1550" t="str">
            <v>G001-9386A</v>
          </cell>
          <cell r="R1550" t="str">
            <v>BUSHING INLET</v>
          </cell>
        </row>
        <row r="1551">
          <cell r="A1551" t="str">
            <v>WEC-222-07</v>
          </cell>
          <cell r="B1551" t="str">
            <v>YSPPF1</v>
          </cell>
          <cell r="C1551" t="str">
            <v>251</v>
          </cell>
          <cell r="D1551" t="str">
            <v>PIPE</v>
          </cell>
          <cell r="E1551" t="str">
            <v>ISTKM11A-AD80</v>
          </cell>
          <cell r="F1551">
            <v>1.6</v>
          </cell>
          <cell r="G1551">
            <v>54</v>
          </cell>
          <cell r="H1551">
            <v>5820</v>
          </cell>
          <cell r="I1551">
            <v>12.032999999999999</v>
          </cell>
          <cell r="J1551">
            <v>60</v>
          </cell>
          <cell r="K1551">
            <v>10</v>
          </cell>
          <cell r="L1551">
            <v>54</v>
          </cell>
          <cell r="M1551">
            <v>131</v>
          </cell>
          <cell r="N1551">
            <v>1</v>
          </cell>
          <cell r="O1551">
            <v>43</v>
          </cell>
          <cell r="P1551">
            <v>131</v>
          </cell>
          <cell r="Q1551" t="str">
            <v>G001-9387A</v>
          </cell>
          <cell r="R1551" t="str">
            <v>BUSHING OUTLET</v>
          </cell>
        </row>
        <row r="1552">
          <cell r="A1552" t="str">
            <v>WEC-013-07</v>
          </cell>
          <cell r="B1552" t="str">
            <v>YSPPF1</v>
          </cell>
          <cell r="C1552" t="str">
            <v>638</v>
          </cell>
          <cell r="D1552" t="str">
            <v>PIPE</v>
          </cell>
          <cell r="E1552" t="str">
            <v>ISTKM11A-AD80</v>
          </cell>
          <cell r="F1552">
            <v>1.2</v>
          </cell>
          <cell r="G1552">
            <v>50.8</v>
          </cell>
          <cell r="H1552">
            <v>6000</v>
          </cell>
          <cell r="I1552">
            <v>8.8070000000000004</v>
          </cell>
          <cell r="J1552">
            <v>60</v>
          </cell>
          <cell r="K1552">
            <v>10</v>
          </cell>
          <cell r="L1552">
            <v>50.8</v>
          </cell>
          <cell r="M1552">
            <v>64</v>
          </cell>
          <cell r="N1552">
            <v>1</v>
          </cell>
          <cell r="O1552">
            <v>90</v>
          </cell>
          <cell r="P1552">
            <v>0</v>
          </cell>
          <cell r="Q1552" t="str">
            <v>G001-2893A</v>
          </cell>
          <cell r="R1552" t="str">
            <v>TUNNING TUBE</v>
          </cell>
        </row>
        <row r="1553">
          <cell r="A1553" t="str">
            <v>WEC-222-08</v>
          </cell>
          <cell r="B1553" t="str">
            <v>YSPPF1</v>
          </cell>
          <cell r="C1553" t="str">
            <v>638</v>
          </cell>
          <cell r="D1553" t="str">
            <v>PIPE</v>
          </cell>
          <cell r="E1553" t="str">
            <v>ISTKM11A-AD80</v>
          </cell>
          <cell r="F1553">
            <v>1.2</v>
          </cell>
          <cell r="G1553">
            <v>50.8</v>
          </cell>
          <cell r="H1553">
            <v>6000</v>
          </cell>
          <cell r="I1553">
            <v>8.8070000000000004</v>
          </cell>
          <cell r="J1553">
            <v>60</v>
          </cell>
          <cell r="K1553">
            <v>10</v>
          </cell>
          <cell r="L1553">
            <v>51</v>
          </cell>
          <cell r="M1553">
            <v>25</v>
          </cell>
          <cell r="N1553">
            <v>1</v>
          </cell>
          <cell r="O1553">
            <v>214</v>
          </cell>
          <cell r="P1553">
            <v>25</v>
          </cell>
          <cell r="Q1553" t="str">
            <v>G001-9388A</v>
          </cell>
          <cell r="R1553" t="str">
            <v>TUNING TUBE</v>
          </cell>
        </row>
        <row r="1554">
          <cell r="A1554" t="str">
            <v>WEC-308-07</v>
          </cell>
          <cell r="B1554" t="str">
            <v>YSPPF1</v>
          </cell>
          <cell r="C1554" t="str">
            <v>638</v>
          </cell>
          <cell r="D1554" t="str">
            <v>PIPE</v>
          </cell>
          <cell r="E1554" t="str">
            <v>ISTKM11A-AD80</v>
          </cell>
          <cell r="F1554">
            <v>1.2</v>
          </cell>
          <cell r="G1554">
            <v>50.8</v>
          </cell>
          <cell r="H1554">
            <v>6000</v>
          </cell>
          <cell r="I1554">
            <v>8.8070000000000004</v>
          </cell>
          <cell r="J1554">
            <v>60</v>
          </cell>
          <cell r="K1554">
            <v>10</v>
          </cell>
          <cell r="L1554">
            <v>51</v>
          </cell>
          <cell r="M1554">
            <v>25</v>
          </cell>
          <cell r="N1554">
            <v>1</v>
          </cell>
          <cell r="O1554">
            <v>214</v>
          </cell>
          <cell r="P1554">
            <v>0</v>
          </cell>
          <cell r="Q1554" t="str">
            <v>G002 2354-3</v>
          </cell>
          <cell r="R1554" t="str">
            <v>TUNNING TUBE</v>
          </cell>
        </row>
        <row r="1555">
          <cell r="A1555" t="str">
            <v>WEC-005</v>
          </cell>
          <cell r="B1555" t="str">
            <v>YSPPF1</v>
          </cell>
          <cell r="C1555" t="str">
            <v>796</v>
          </cell>
          <cell r="D1555" t="str">
            <v>PIPE</v>
          </cell>
          <cell r="E1555" t="str">
            <v>ISTKM11A-AD80</v>
          </cell>
          <cell r="F1555">
            <v>1.6</v>
          </cell>
          <cell r="G1555">
            <v>50.8</v>
          </cell>
          <cell r="H1555">
            <v>5300</v>
          </cell>
          <cell r="I1555">
            <v>10.288</v>
          </cell>
          <cell r="J1555">
            <v>60</v>
          </cell>
          <cell r="K1555">
            <v>10</v>
          </cell>
          <cell r="L1555">
            <v>50.8</v>
          </cell>
          <cell r="M1555">
            <v>1315</v>
          </cell>
          <cell r="N1555">
            <v>1</v>
          </cell>
          <cell r="O1555">
            <v>4</v>
          </cell>
          <cell r="P1555">
            <v>0</v>
          </cell>
          <cell r="Q1555" t="str">
            <v>G99-1248F</v>
          </cell>
          <cell r="R1555" t="str">
            <v>PIPE OUTLET</v>
          </cell>
        </row>
        <row r="1556">
          <cell r="A1556" t="str">
            <v>WEC-220</v>
          </cell>
          <cell r="B1556" t="str">
            <v>YSPPF1</v>
          </cell>
          <cell r="C1556" t="str">
            <v>796</v>
          </cell>
          <cell r="D1556" t="str">
            <v>PIPE</v>
          </cell>
          <cell r="E1556" t="str">
            <v>ISTKM11A-AD80</v>
          </cell>
          <cell r="F1556">
            <v>1.6</v>
          </cell>
          <cell r="G1556">
            <v>50.8</v>
          </cell>
          <cell r="H1556">
            <v>5300</v>
          </cell>
          <cell r="I1556">
            <v>10.288</v>
          </cell>
          <cell r="J1556">
            <v>60</v>
          </cell>
          <cell r="K1556">
            <v>10</v>
          </cell>
          <cell r="L1556">
            <v>51</v>
          </cell>
          <cell r="M1556">
            <v>1343</v>
          </cell>
          <cell r="N1556">
            <v>1</v>
          </cell>
          <cell r="O1556">
            <v>4</v>
          </cell>
          <cell r="P1556">
            <v>1343</v>
          </cell>
          <cell r="Q1556" t="str">
            <v>G0018207A</v>
          </cell>
          <cell r="R1556" t="str">
            <v>PIPE</v>
          </cell>
        </row>
        <row r="1557">
          <cell r="A1557" t="str">
            <v>WEC-006</v>
          </cell>
          <cell r="B1557" t="str">
            <v>YSPPF1</v>
          </cell>
          <cell r="C1557" t="str">
            <v>797</v>
          </cell>
          <cell r="D1557" t="str">
            <v>PIPE</v>
          </cell>
          <cell r="E1557" t="str">
            <v>ISTKM11A-AD80</v>
          </cell>
          <cell r="F1557">
            <v>1.6</v>
          </cell>
          <cell r="G1557">
            <v>50.8</v>
          </cell>
          <cell r="H1557">
            <v>5340</v>
          </cell>
          <cell r="I1557">
            <v>10.366</v>
          </cell>
          <cell r="J1557">
            <v>60</v>
          </cell>
          <cell r="K1557">
            <v>10</v>
          </cell>
          <cell r="L1557">
            <v>50.8</v>
          </cell>
          <cell r="M1557">
            <v>405</v>
          </cell>
          <cell r="N1557">
            <v>1</v>
          </cell>
          <cell r="O1557">
            <v>13</v>
          </cell>
          <cell r="P1557">
            <v>0</v>
          </cell>
          <cell r="Q1557" t="str">
            <v>G99-1249F</v>
          </cell>
          <cell r="R1557" t="str">
            <v>PIPE INLET</v>
          </cell>
        </row>
        <row r="1558">
          <cell r="A1558" t="str">
            <v>WEC-007</v>
          </cell>
          <cell r="B1558" t="str">
            <v>YSPPF1</v>
          </cell>
          <cell r="C1558" t="str">
            <v>797</v>
          </cell>
          <cell r="D1558" t="str">
            <v>PIPE</v>
          </cell>
          <cell r="E1558" t="str">
            <v>ISTKM11A-AD80</v>
          </cell>
          <cell r="F1558">
            <v>1.6</v>
          </cell>
          <cell r="G1558">
            <v>50.8</v>
          </cell>
          <cell r="H1558">
            <v>5340</v>
          </cell>
          <cell r="I1558">
            <v>10.366</v>
          </cell>
          <cell r="J1558">
            <v>60</v>
          </cell>
          <cell r="K1558">
            <v>10</v>
          </cell>
          <cell r="L1558">
            <v>50.8</v>
          </cell>
          <cell r="M1558">
            <v>1310</v>
          </cell>
          <cell r="N1558">
            <v>1</v>
          </cell>
          <cell r="O1558">
            <v>4</v>
          </cell>
          <cell r="P1558">
            <v>1310</v>
          </cell>
          <cell r="Q1558" t="str">
            <v>G001-7631A</v>
          </cell>
          <cell r="R1558" t="str">
            <v>PIPE INLET</v>
          </cell>
        </row>
        <row r="1559">
          <cell r="A1559" t="str">
            <v>WEC-134</v>
          </cell>
          <cell r="B1559" t="str">
            <v>YSPPF1</v>
          </cell>
          <cell r="C1559" t="str">
            <v>797</v>
          </cell>
          <cell r="D1559" t="str">
            <v>PIPE</v>
          </cell>
          <cell r="E1559" t="str">
            <v>ISTKM11A-AD80</v>
          </cell>
          <cell r="F1559">
            <v>1.6</v>
          </cell>
          <cell r="G1559">
            <v>50.8</v>
          </cell>
          <cell r="H1559">
            <v>5340</v>
          </cell>
          <cell r="I1559">
            <v>10.366</v>
          </cell>
          <cell r="J1559">
            <v>60</v>
          </cell>
          <cell r="K1559">
            <v>10</v>
          </cell>
          <cell r="L1559">
            <v>51</v>
          </cell>
          <cell r="M1559">
            <v>954</v>
          </cell>
          <cell r="N1559">
            <v>1</v>
          </cell>
          <cell r="O1559">
            <v>5</v>
          </cell>
          <cell r="P1559">
            <v>954</v>
          </cell>
          <cell r="Q1559" t="str">
            <v>G001-5124A</v>
          </cell>
          <cell r="R1559" t="str">
            <v>PIPE</v>
          </cell>
        </row>
        <row r="1560">
          <cell r="A1560" t="str">
            <v>WEC-219</v>
          </cell>
          <cell r="B1560" t="str">
            <v>YSPPF1</v>
          </cell>
          <cell r="C1560" t="str">
            <v>797</v>
          </cell>
          <cell r="D1560" t="str">
            <v>PIPE</v>
          </cell>
          <cell r="E1560" t="str">
            <v>ISTKM11A-AD80</v>
          </cell>
          <cell r="F1560">
            <v>1.6</v>
          </cell>
          <cell r="G1560">
            <v>50.8</v>
          </cell>
          <cell r="H1560">
            <v>5340</v>
          </cell>
          <cell r="I1560">
            <v>10.366</v>
          </cell>
          <cell r="J1560">
            <v>60</v>
          </cell>
          <cell r="K1560">
            <v>10</v>
          </cell>
          <cell r="L1560">
            <v>51</v>
          </cell>
          <cell r="M1560">
            <v>1435</v>
          </cell>
          <cell r="N1560">
            <v>1</v>
          </cell>
          <cell r="O1560">
            <v>3</v>
          </cell>
          <cell r="P1560">
            <v>1435</v>
          </cell>
          <cell r="Q1560" t="str">
            <v>G001-8474A</v>
          </cell>
          <cell r="R1560" t="str">
            <v>PIPE</v>
          </cell>
        </row>
        <row r="1561">
          <cell r="A1561" t="str">
            <v>WEC-221</v>
          </cell>
          <cell r="B1561" t="str">
            <v>YSPPF1</v>
          </cell>
          <cell r="C1561" t="str">
            <v>797</v>
          </cell>
          <cell r="D1561" t="str">
            <v>PIPE</v>
          </cell>
          <cell r="E1561" t="str">
            <v>ISTKM11A-AD80</v>
          </cell>
          <cell r="F1561">
            <v>1.6</v>
          </cell>
          <cell r="G1561">
            <v>50.8</v>
          </cell>
          <cell r="H1561">
            <v>5340</v>
          </cell>
          <cell r="I1561">
            <v>10.366</v>
          </cell>
          <cell r="J1561">
            <v>60</v>
          </cell>
          <cell r="K1561">
            <v>10</v>
          </cell>
          <cell r="L1561">
            <v>51</v>
          </cell>
          <cell r="M1561">
            <v>745</v>
          </cell>
          <cell r="N1561">
            <v>1</v>
          </cell>
          <cell r="O1561">
            <v>7</v>
          </cell>
          <cell r="P1561">
            <v>745</v>
          </cell>
          <cell r="Q1561" t="str">
            <v>G0010052C</v>
          </cell>
          <cell r="R1561" t="str">
            <v>PIPE</v>
          </cell>
        </row>
        <row r="1562">
          <cell r="A1562" t="str">
            <v>WEC-004</v>
          </cell>
          <cell r="B1562" t="str">
            <v>YSPPF1</v>
          </cell>
          <cell r="C1562" t="str">
            <v>798</v>
          </cell>
          <cell r="D1562" t="str">
            <v>PIPE</v>
          </cell>
          <cell r="E1562" t="str">
            <v>ISTKM11A-AD80</v>
          </cell>
          <cell r="F1562">
            <v>1.6</v>
          </cell>
          <cell r="G1562">
            <v>50.8</v>
          </cell>
          <cell r="H1562">
            <v>5690</v>
          </cell>
          <cell r="I1562">
            <v>11.045999999999999</v>
          </cell>
          <cell r="J1562">
            <v>60</v>
          </cell>
          <cell r="K1562">
            <v>10</v>
          </cell>
          <cell r="L1562">
            <v>50.8</v>
          </cell>
          <cell r="M1562">
            <v>782</v>
          </cell>
          <cell r="N1562">
            <v>1</v>
          </cell>
          <cell r="O1562">
            <v>7</v>
          </cell>
          <cell r="P1562">
            <v>0</v>
          </cell>
          <cell r="Q1562" t="str">
            <v>G001-9512A</v>
          </cell>
          <cell r="R1562" t="str">
            <v>PIPE INLET</v>
          </cell>
        </row>
        <row r="1563">
          <cell r="A1563" t="str">
            <v>WEC-008</v>
          </cell>
          <cell r="B1563" t="str">
            <v>YSPPF1</v>
          </cell>
          <cell r="C1563" t="str">
            <v>798</v>
          </cell>
          <cell r="D1563" t="str">
            <v>PIPE</v>
          </cell>
          <cell r="E1563" t="str">
            <v>ISTKM11A-AD80</v>
          </cell>
          <cell r="F1563">
            <v>1.6</v>
          </cell>
          <cell r="G1563">
            <v>50.8</v>
          </cell>
          <cell r="H1563">
            <v>5690</v>
          </cell>
          <cell r="I1563">
            <v>11.045999999999999</v>
          </cell>
          <cell r="J1563">
            <v>60</v>
          </cell>
          <cell r="K1563">
            <v>10</v>
          </cell>
          <cell r="L1563">
            <v>50.8</v>
          </cell>
          <cell r="M1563">
            <v>805</v>
          </cell>
          <cell r="N1563">
            <v>1</v>
          </cell>
          <cell r="O1563">
            <v>7</v>
          </cell>
          <cell r="P1563">
            <v>0</v>
          </cell>
          <cell r="Q1563" t="str">
            <v>G001-0030B</v>
          </cell>
          <cell r="R1563" t="str">
            <v>PIPE OUTLET</v>
          </cell>
        </row>
        <row r="1564">
          <cell r="A1564" t="str">
            <v>WEC-135</v>
          </cell>
          <cell r="B1564" t="str">
            <v>YSPPF1</v>
          </cell>
          <cell r="C1564" t="str">
            <v>798</v>
          </cell>
          <cell r="D1564" t="str">
            <v>PIPE</v>
          </cell>
          <cell r="E1564" t="str">
            <v>ISTKM11A-AD80</v>
          </cell>
          <cell r="F1564">
            <v>1.6</v>
          </cell>
          <cell r="G1564">
            <v>50.8</v>
          </cell>
          <cell r="H1564">
            <v>5690</v>
          </cell>
          <cell r="I1564">
            <v>11.045999999999999</v>
          </cell>
          <cell r="J1564">
            <v>60</v>
          </cell>
          <cell r="K1564">
            <v>10</v>
          </cell>
          <cell r="L1564">
            <v>51</v>
          </cell>
          <cell r="M1564">
            <v>932</v>
          </cell>
          <cell r="N1564">
            <v>1</v>
          </cell>
          <cell r="O1564">
            <v>6</v>
          </cell>
          <cell r="P1564">
            <v>932</v>
          </cell>
          <cell r="Q1564" t="str">
            <v>G99-1263B</v>
          </cell>
          <cell r="R1564" t="str">
            <v>PIPE</v>
          </cell>
        </row>
        <row r="1565">
          <cell r="A1565" t="str">
            <v>WEC-301</v>
          </cell>
          <cell r="B1565" t="str">
            <v>YSPPF1</v>
          </cell>
          <cell r="C1565" t="str">
            <v>798</v>
          </cell>
          <cell r="D1565" t="str">
            <v>PIPE</v>
          </cell>
          <cell r="E1565" t="str">
            <v>ISTKM11A-AD80</v>
          </cell>
          <cell r="F1565">
            <v>1.6</v>
          </cell>
          <cell r="G1565">
            <v>50.8</v>
          </cell>
          <cell r="H1565">
            <v>5690</v>
          </cell>
          <cell r="I1565">
            <v>11.045999999999999</v>
          </cell>
          <cell r="J1565">
            <v>60</v>
          </cell>
          <cell r="K1565">
            <v>10</v>
          </cell>
          <cell r="L1565">
            <v>51</v>
          </cell>
          <cell r="M1565">
            <v>500</v>
          </cell>
          <cell r="N1565">
            <v>1</v>
          </cell>
          <cell r="O1565">
            <v>11</v>
          </cell>
          <cell r="P1565">
            <v>0</v>
          </cell>
          <cell r="Q1565" t="str">
            <v>G002-7515A</v>
          </cell>
          <cell r="R1565" t="str">
            <v>PIPE NO.1</v>
          </cell>
        </row>
        <row r="1566">
          <cell r="A1566" t="str">
            <v>WEC-304</v>
          </cell>
          <cell r="B1566" t="str">
            <v>YSPPF1</v>
          </cell>
          <cell r="C1566" t="str">
            <v>798</v>
          </cell>
          <cell r="D1566" t="str">
            <v>PIPE</v>
          </cell>
          <cell r="E1566" t="str">
            <v>ISTKM11A-AD80</v>
          </cell>
          <cell r="F1566">
            <v>1.6</v>
          </cell>
          <cell r="G1566">
            <v>50.8</v>
          </cell>
          <cell r="H1566">
            <v>5690</v>
          </cell>
          <cell r="I1566">
            <v>11.045999999999999</v>
          </cell>
          <cell r="J1566">
            <v>60</v>
          </cell>
          <cell r="K1566">
            <v>10</v>
          </cell>
          <cell r="L1566">
            <v>51</v>
          </cell>
          <cell r="M1566">
            <v>500</v>
          </cell>
          <cell r="N1566">
            <v>1</v>
          </cell>
          <cell r="O1566">
            <v>11</v>
          </cell>
          <cell r="P1566">
            <v>0</v>
          </cell>
          <cell r="Q1566" t="str">
            <v>G002-4556A</v>
          </cell>
          <cell r="R1566" t="str">
            <v>PIPE NO.1</v>
          </cell>
        </row>
        <row r="1567">
          <cell r="A1567" t="str">
            <v>WEC-113-01</v>
          </cell>
          <cell r="B1567" t="str">
            <v>YSPPF1</v>
          </cell>
          <cell r="C1567" t="str">
            <v>830</v>
          </cell>
          <cell r="D1567" t="str">
            <v>PIPE</v>
          </cell>
          <cell r="E1567" t="str">
            <v>ISUS409</v>
          </cell>
          <cell r="F1567">
            <v>1.5</v>
          </cell>
          <cell r="G1567">
            <v>50.8</v>
          </cell>
          <cell r="H1567">
            <v>6000</v>
          </cell>
          <cell r="I1567">
            <v>10.804</v>
          </cell>
          <cell r="J1567">
            <v>60</v>
          </cell>
          <cell r="K1567">
            <v>15</v>
          </cell>
          <cell r="L1567">
            <v>50.8</v>
          </cell>
          <cell r="M1567">
            <v>510</v>
          </cell>
          <cell r="N1567">
            <v>1</v>
          </cell>
          <cell r="O1567">
            <v>11</v>
          </cell>
          <cell r="P1567">
            <v>510</v>
          </cell>
          <cell r="Q1567" t="str">
            <v>G0016898B</v>
          </cell>
          <cell r="R1567" t="str">
            <v>PIPE</v>
          </cell>
        </row>
        <row r="1568">
          <cell r="A1568" t="str">
            <v>WEC-122-08</v>
          </cell>
          <cell r="B1568" t="str">
            <v>YSPPF1</v>
          </cell>
          <cell r="C1568" t="str">
            <v>830</v>
          </cell>
          <cell r="D1568" t="str">
            <v>PIPE</v>
          </cell>
          <cell r="E1568" t="str">
            <v>ISUS409</v>
          </cell>
          <cell r="F1568">
            <v>1.5</v>
          </cell>
          <cell r="G1568">
            <v>50.8</v>
          </cell>
          <cell r="H1568">
            <v>6000</v>
          </cell>
          <cell r="I1568">
            <v>10.804</v>
          </cell>
          <cell r="J1568">
            <v>60</v>
          </cell>
          <cell r="K1568">
            <v>15</v>
          </cell>
          <cell r="L1568">
            <v>50.8</v>
          </cell>
          <cell r="M1568">
            <v>25</v>
          </cell>
          <cell r="N1568">
            <v>1</v>
          </cell>
          <cell r="O1568">
            <v>236</v>
          </cell>
          <cell r="P1568">
            <v>25</v>
          </cell>
          <cell r="Q1568" t="str">
            <v>G001-7260A</v>
          </cell>
          <cell r="R1568" t="str">
            <v>TUNING TUBE</v>
          </cell>
        </row>
        <row r="1569">
          <cell r="A1569" t="str">
            <v>WEC-131</v>
          </cell>
          <cell r="B1569" t="str">
            <v>YSPPF1</v>
          </cell>
          <cell r="C1569" t="str">
            <v>830</v>
          </cell>
          <cell r="D1569" t="str">
            <v>PIPE</v>
          </cell>
          <cell r="E1569" t="str">
            <v>ISUS409</v>
          </cell>
          <cell r="F1569">
            <v>1.5</v>
          </cell>
          <cell r="G1569">
            <v>50.8</v>
          </cell>
          <cell r="H1569">
            <v>6000</v>
          </cell>
          <cell r="I1569">
            <v>10.804</v>
          </cell>
          <cell r="J1569">
            <v>60</v>
          </cell>
          <cell r="K1569">
            <v>15</v>
          </cell>
          <cell r="L1569">
            <v>50.8</v>
          </cell>
          <cell r="M1569">
            <v>745</v>
          </cell>
          <cell r="N1569">
            <v>1</v>
          </cell>
          <cell r="O1569">
            <v>8</v>
          </cell>
          <cell r="P1569">
            <v>745</v>
          </cell>
          <cell r="Q1569" t="str">
            <v>G001-0053D</v>
          </cell>
          <cell r="R1569" t="str">
            <v>INLET PIPE</v>
          </cell>
        </row>
        <row r="1570">
          <cell r="A1570" t="str">
            <v>WEC-201</v>
          </cell>
          <cell r="B1570" t="str">
            <v>YSPPF1</v>
          </cell>
          <cell r="C1570" t="str">
            <v>830</v>
          </cell>
          <cell r="D1570" t="str">
            <v>PIPE</v>
          </cell>
          <cell r="E1570" t="str">
            <v>ISUS409</v>
          </cell>
          <cell r="F1570">
            <v>1.5</v>
          </cell>
          <cell r="G1570">
            <v>50.8</v>
          </cell>
          <cell r="H1570">
            <v>6000</v>
          </cell>
          <cell r="I1570">
            <v>10.804</v>
          </cell>
          <cell r="J1570">
            <v>60</v>
          </cell>
          <cell r="K1570">
            <v>15</v>
          </cell>
          <cell r="L1570">
            <v>51</v>
          </cell>
          <cell r="M1570">
            <v>520</v>
          </cell>
          <cell r="N1570">
            <v>1</v>
          </cell>
          <cell r="O1570">
            <v>11</v>
          </cell>
          <cell r="P1570">
            <v>520</v>
          </cell>
          <cell r="Q1570" t="str">
            <v>G001-8234A</v>
          </cell>
          <cell r="R1570" t="str">
            <v>PIPE</v>
          </cell>
        </row>
        <row r="1571">
          <cell r="A1571" t="str">
            <v>WEC-202</v>
          </cell>
          <cell r="B1571" t="str">
            <v>YSPPF1</v>
          </cell>
          <cell r="C1571" t="str">
            <v>830</v>
          </cell>
          <cell r="D1571" t="str">
            <v>PIPE</v>
          </cell>
          <cell r="E1571" t="str">
            <v>ISUS409</v>
          </cell>
          <cell r="F1571">
            <v>1.5</v>
          </cell>
          <cell r="G1571">
            <v>50.8</v>
          </cell>
          <cell r="H1571">
            <v>6000</v>
          </cell>
          <cell r="I1571">
            <v>10.804</v>
          </cell>
          <cell r="J1571">
            <v>60</v>
          </cell>
          <cell r="K1571">
            <v>15</v>
          </cell>
          <cell r="L1571">
            <v>51</v>
          </cell>
          <cell r="M1571">
            <v>380</v>
          </cell>
          <cell r="N1571">
            <v>1</v>
          </cell>
          <cell r="O1571">
            <v>15</v>
          </cell>
          <cell r="P1571">
            <v>380</v>
          </cell>
          <cell r="Q1571" t="str">
            <v>G001-8235A</v>
          </cell>
          <cell r="R1571" t="str">
            <v>PIPE</v>
          </cell>
        </row>
        <row r="1572">
          <cell r="A1572" t="str">
            <v>WEC-207</v>
          </cell>
          <cell r="B1572" t="str">
            <v>YSPPF1</v>
          </cell>
          <cell r="C1572" t="str">
            <v>830</v>
          </cell>
          <cell r="D1572" t="str">
            <v>PIPE</v>
          </cell>
          <cell r="E1572" t="str">
            <v>ISUS409</v>
          </cell>
          <cell r="F1572">
            <v>1.5</v>
          </cell>
          <cell r="G1572">
            <v>50.8</v>
          </cell>
          <cell r="H1572">
            <v>6000</v>
          </cell>
          <cell r="I1572">
            <v>10.804</v>
          </cell>
          <cell r="J1572">
            <v>60</v>
          </cell>
          <cell r="K1572">
            <v>15</v>
          </cell>
          <cell r="L1572">
            <v>51</v>
          </cell>
          <cell r="M1572">
            <v>650</v>
          </cell>
          <cell r="N1572">
            <v>1</v>
          </cell>
          <cell r="O1572">
            <v>9</v>
          </cell>
          <cell r="P1572">
            <v>650</v>
          </cell>
          <cell r="Q1572" t="str">
            <v>G001-8241B</v>
          </cell>
          <cell r="R1572" t="str">
            <v>PIEP</v>
          </cell>
        </row>
        <row r="1573">
          <cell r="A1573" t="str">
            <v>WEC-211</v>
          </cell>
          <cell r="B1573" t="str">
            <v>YSPPF1</v>
          </cell>
          <cell r="C1573" t="str">
            <v>830</v>
          </cell>
          <cell r="D1573" t="str">
            <v>PIPE</v>
          </cell>
          <cell r="E1573" t="str">
            <v>ISUS409</v>
          </cell>
          <cell r="F1573">
            <v>1.5</v>
          </cell>
          <cell r="G1573">
            <v>50.8</v>
          </cell>
          <cell r="H1573">
            <v>6000</v>
          </cell>
          <cell r="I1573">
            <v>10.804</v>
          </cell>
          <cell r="J1573">
            <v>60</v>
          </cell>
          <cell r="K1573">
            <v>15</v>
          </cell>
          <cell r="L1573">
            <v>51</v>
          </cell>
          <cell r="M1573">
            <v>810</v>
          </cell>
          <cell r="N1573">
            <v>1</v>
          </cell>
          <cell r="O1573">
            <v>7</v>
          </cell>
          <cell r="P1573">
            <v>810</v>
          </cell>
          <cell r="Q1573" t="str">
            <v>G001-8243B</v>
          </cell>
          <cell r="R1573" t="str">
            <v>PIPE</v>
          </cell>
        </row>
        <row r="1574">
          <cell r="A1574" t="str">
            <v>WEC-310</v>
          </cell>
          <cell r="B1574" t="str">
            <v>YSPPF1</v>
          </cell>
          <cell r="C1574" t="str">
            <v>830</v>
          </cell>
          <cell r="D1574" t="str">
            <v>PIPE</v>
          </cell>
          <cell r="E1574" t="str">
            <v>ISUS409</v>
          </cell>
          <cell r="F1574">
            <v>1.5</v>
          </cell>
          <cell r="G1574">
            <v>50.8</v>
          </cell>
          <cell r="H1574">
            <v>6000</v>
          </cell>
          <cell r="I1574">
            <v>10.804</v>
          </cell>
          <cell r="J1574">
            <v>60</v>
          </cell>
          <cell r="K1574">
            <v>15</v>
          </cell>
          <cell r="L1574">
            <v>51</v>
          </cell>
          <cell r="M1574">
            <v>467</v>
          </cell>
          <cell r="N1574">
            <v>1</v>
          </cell>
          <cell r="O1574">
            <v>12</v>
          </cell>
          <cell r="P1574">
            <v>0</v>
          </cell>
          <cell r="Q1574" t="str">
            <v>G0037772A</v>
          </cell>
          <cell r="R1574" t="str">
            <v>PIPE INLET</v>
          </cell>
        </row>
        <row r="1575">
          <cell r="A1575" t="str">
            <v>WEC-318</v>
          </cell>
          <cell r="B1575" t="str">
            <v>YSPPF1</v>
          </cell>
          <cell r="C1575" t="str">
            <v>830</v>
          </cell>
          <cell r="D1575" t="str">
            <v>PIPE</v>
          </cell>
          <cell r="E1575" t="str">
            <v>ISUS409</v>
          </cell>
          <cell r="F1575">
            <v>1.5</v>
          </cell>
          <cell r="G1575">
            <v>50.8</v>
          </cell>
          <cell r="H1575">
            <v>6000</v>
          </cell>
          <cell r="I1575">
            <v>10.804</v>
          </cell>
          <cell r="J1575">
            <v>60</v>
          </cell>
          <cell r="K1575">
            <v>15</v>
          </cell>
          <cell r="L1575">
            <v>51</v>
          </cell>
          <cell r="M1575">
            <v>500</v>
          </cell>
          <cell r="N1575">
            <v>1</v>
          </cell>
          <cell r="O1575">
            <v>12</v>
          </cell>
          <cell r="P1575">
            <v>500</v>
          </cell>
          <cell r="Q1575" t="str">
            <v>G004 7710A</v>
          </cell>
          <cell r="R1575" t="str">
            <v>INLET PIPE</v>
          </cell>
        </row>
        <row r="1576">
          <cell r="A1576" t="str">
            <v>WEC-320</v>
          </cell>
          <cell r="B1576" t="str">
            <v>YSPPF1</v>
          </cell>
          <cell r="C1576" t="str">
            <v>830</v>
          </cell>
          <cell r="D1576" t="str">
            <v>PIPE</v>
          </cell>
          <cell r="E1576" t="str">
            <v>ISUS409</v>
          </cell>
          <cell r="F1576">
            <v>1.5</v>
          </cell>
          <cell r="G1576">
            <v>50.8</v>
          </cell>
          <cell r="H1576">
            <v>6000</v>
          </cell>
          <cell r="I1576">
            <v>10.804</v>
          </cell>
          <cell r="J1576">
            <v>60</v>
          </cell>
          <cell r="K1576">
            <v>15</v>
          </cell>
          <cell r="L1576">
            <v>50.8</v>
          </cell>
          <cell r="M1576">
            <v>500</v>
          </cell>
          <cell r="N1576">
            <v>1</v>
          </cell>
          <cell r="O1576">
            <v>12</v>
          </cell>
          <cell r="P1576">
            <v>500</v>
          </cell>
          <cell r="Q1576" t="str">
            <v>G004 7712A</v>
          </cell>
          <cell r="R1576" t="str">
            <v>INLET PIPE</v>
          </cell>
        </row>
        <row r="1577">
          <cell r="A1577" t="str">
            <v>WEC-701</v>
          </cell>
          <cell r="B1577" t="str">
            <v>YSPPF1</v>
          </cell>
          <cell r="C1577" t="str">
            <v>830</v>
          </cell>
          <cell r="D1577" t="str">
            <v>PIPE</v>
          </cell>
          <cell r="E1577" t="str">
            <v>ISUS409</v>
          </cell>
          <cell r="F1577">
            <v>1.5</v>
          </cell>
          <cell r="G1577">
            <v>50.8</v>
          </cell>
          <cell r="H1577">
            <v>6000</v>
          </cell>
          <cell r="I1577">
            <v>10.804</v>
          </cell>
          <cell r="J1577">
            <v>60</v>
          </cell>
          <cell r="K1577">
            <v>15</v>
          </cell>
          <cell r="L1577">
            <v>50.8</v>
          </cell>
          <cell r="M1577">
            <v>510</v>
          </cell>
          <cell r="N1577">
            <v>1</v>
          </cell>
          <cell r="O1577">
            <v>11</v>
          </cell>
          <cell r="P1577">
            <v>300</v>
          </cell>
          <cell r="Q1577" t="str">
            <v>G0030877B</v>
          </cell>
          <cell r="R1577" t="str">
            <v>PIPE INLET</v>
          </cell>
        </row>
        <row r="1578">
          <cell r="A1578" t="str">
            <v>WEC-703</v>
          </cell>
          <cell r="B1578" t="str">
            <v>YSPPF1</v>
          </cell>
          <cell r="C1578" t="str">
            <v>830</v>
          </cell>
          <cell r="D1578" t="str">
            <v>PIPE</v>
          </cell>
          <cell r="E1578" t="str">
            <v>ISUS409</v>
          </cell>
          <cell r="F1578">
            <v>1.5</v>
          </cell>
          <cell r="G1578">
            <v>50.8</v>
          </cell>
          <cell r="H1578">
            <v>6000</v>
          </cell>
          <cell r="I1578">
            <v>10.804</v>
          </cell>
          <cell r="J1578">
            <v>60</v>
          </cell>
          <cell r="K1578">
            <v>15</v>
          </cell>
          <cell r="L1578">
            <v>50.8</v>
          </cell>
          <cell r="M1578">
            <v>510</v>
          </cell>
          <cell r="N1578">
            <v>1</v>
          </cell>
          <cell r="O1578">
            <v>11</v>
          </cell>
          <cell r="P1578">
            <v>400</v>
          </cell>
          <cell r="Q1578" t="str">
            <v>G0036190A</v>
          </cell>
          <cell r="R1578" t="str">
            <v>PIPE INLET</v>
          </cell>
        </row>
        <row r="1579">
          <cell r="A1579" t="str">
            <v>WEC-704</v>
          </cell>
          <cell r="B1579" t="str">
            <v>YSPPF1</v>
          </cell>
          <cell r="C1579" t="str">
            <v>830</v>
          </cell>
          <cell r="D1579" t="str">
            <v>PIPE</v>
          </cell>
          <cell r="E1579" t="str">
            <v>ISUS409</v>
          </cell>
          <cell r="F1579">
            <v>1.5</v>
          </cell>
          <cell r="G1579">
            <v>50.8</v>
          </cell>
          <cell r="H1579">
            <v>6000</v>
          </cell>
          <cell r="I1579">
            <v>10.804</v>
          </cell>
          <cell r="J1579">
            <v>60</v>
          </cell>
          <cell r="K1579">
            <v>15</v>
          </cell>
          <cell r="L1579">
            <v>50.8</v>
          </cell>
          <cell r="M1579">
            <v>1190</v>
          </cell>
          <cell r="N1579">
            <v>1</v>
          </cell>
          <cell r="O1579">
            <v>5</v>
          </cell>
          <cell r="P1579">
            <v>119</v>
          </cell>
          <cell r="Q1579" t="str">
            <v>G0030881B</v>
          </cell>
          <cell r="R1579" t="str">
            <v>PIPE REAR</v>
          </cell>
        </row>
        <row r="1580">
          <cell r="A1580" t="str">
            <v>WEC-112-01</v>
          </cell>
          <cell r="B1580" t="str">
            <v>YSPPF1</v>
          </cell>
          <cell r="C1580" t="str">
            <v>A94</v>
          </cell>
          <cell r="D1580" t="str">
            <v>PIPE</v>
          </cell>
          <cell r="E1580" t="str">
            <v>ISUS409</v>
          </cell>
          <cell r="F1580">
            <v>1.5</v>
          </cell>
          <cell r="G1580">
            <v>50.8</v>
          </cell>
          <cell r="H1580">
            <v>5450</v>
          </cell>
          <cell r="I1580">
            <v>9.8140000000000001</v>
          </cell>
          <cell r="J1580">
            <v>60</v>
          </cell>
          <cell r="K1580">
            <v>15</v>
          </cell>
          <cell r="L1580">
            <v>50.8</v>
          </cell>
          <cell r="M1580">
            <v>480</v>
          </cell>
          <cell r="N1580">
            <v>1</v>
          </cell>
          <cell r="O1580">
            <v>12</v>
          </cell>
          <cell r="P1580">
            <v>480</v>
          </cell>
          <cell r="Q1580" t="str">
            <v>G0016897B</v>
          </cell>
          <cell r="R1580" t="str">
            <v>PIPE</v>
          </cell>
        </row>
        <row r="1581">
          <cell r="A1581" t="str">
            <v>WEC-129</v>
          </cell>
          <cell r="B1581" t="str">
            <v>YSPPF1</v>
          </cell>
          <cell r="C1581" t="str">
            <v>A94</v>
          </cell>
          <cell r="D1581" t="str">
            <v>PIPE</v>
          </cell>
          <cell r="E1581" t="str">
            <v>ISUS409</v>
          </cell>
          <cell r="F1581">
            <v>1.5</v>
          </cell>
          <cell r="G1581">
            <v>50.8</v>
          </cell>
          <cell r="H1581">
            <v>5450</v>
          </cell>
          <cell r="I1581">
            <v>9.8140000000000001</v>
          </cell>
          <cell r="J1581">
            <v>60</v>
          </cell>
          <cell r="K1581">
            <v>15</v>
          </cell>
          <cell r="L1581">
            <v>50.8</v>
          </cell>
          <cell r="M1581">
            <v>406</v>
          </cell>
          <cell r="N1581">
            <v>1</v>
          </cell>
          <cell r="O1581">
            <v>14</v>
          </cell>
          <cell r="P1581">
            <v>406</v>
          </cell>
          <cell r="Q1581" t="str">
            <v>G99-1253C</v>
          </cell>
          <cell r="R1581" t="str">
            <v>PIPE</v>
          </cell>
        </row>
        <row r="1582">
          <cell r="A1582" t="str">
            <v>WEC-130</v>
          </cell>
          <cell r="B1582" t="str">
            <v>YSPPF1</v>
          </cell>
          <cell r="C1582" t="str">
            <v>A94</v>
          </cell>
          <cell r="D1582" t="str">
            <v>PIPE</v>
          </cell>
          <cell r="E1582" t="str">
            <v>ISUS409</v>
          </cell>
          <cell r="F1582">
            <v>1.5</v>
          </cell>
          <cell r="G1582">
            <v>50.8</v>
          </cell>
          <cell r="H1582">
            <v>5450</v>
          </cell>
          <cell r="I1582">
            <v>9.8140000000000001</v>
          </cell>
          <cell r="J1582">
            <v>60</v>
          </cell>
          <cell r="K1582">
            <v>15</v>
          </cell>
          <cell r="L1582">
            <v>51</v>
          </cell>
          <cell r="M1582">
            <v>895</v>
          </cell>
          <cell r="N1582">
            <v>1</v>
          </cell>
          <cell r="O1582">
            <v>6</v>
          </cell>
          <cell r="P1582">
            <v>895</v>
          </cell>
          <cell r="Q1582" t="str">
            <v>G001-1048D</v>
          </cell>
          <cell r="R1582" t="str">
            <v>PIPE</v>
          </cell>
        </row>
        <row r="1583">
          <cell r="A1583" t="str">
            <v>WEC-132</v>
          </cell>
          <cell r="B1583" t="str">
            <v>YSPPF1</v>
          </cell>
          <cell r="C1583" t="str">
            <v>A94</v>
          </cell>
          <cell r="D1583" t="str">
            <v>PIPE</v>
          </cell>
          <cell r="E1583" t="str">
            <v>ISUS409</v>
          </cell>
          <cell r="F1583">
            <v>1.5</v>
          </cell>
          <cell r="G1583">
            <v>50.8</v>
          </cell>
          <cell r="H1583">
            <v>5450</v>
          </cell>
          <cell r="I1583">
            <v>9.8140000000000001</v>
          </cell>
          <cell r="J1583">
            <v>60</v>
          </cell>
          <cell r="K1583">
            <v>15</v>
          </cell>
          <cell r="L1583">
            <v>50.8</v>
          </cell>
          <cell r="M1583">
            <v>1345</v>
          </cell>
          <cell r="N1583">
            <v>1</v>
          </cell>
          <cell r="O1583">
            <v>4</v>
          </cell>
          <cell r="P1583">
            <v>1345</v>
          </cell>
          <cell r="Q1583" t="str">
            <v>G99-1254C</v>
          </cell>
          <cell r="R1583" t="str">
            <v>OUTLET PIPE</v>
          </cell>
        </row>
        <row r="1584">
          <cell r="A1584" t="str">
            <v>WEC-203</v>
          </cell>
          <cell r="B1584" t="str">
            <v>YSPPF1</v>
          </cell>
          <cell r="C1584" t="str">
            <v>A94</v>
          </cell>
          <cell r="D1584" t="str">
            <v>PIPE</v>
          </cell>
          <cell r="E1584" t="str">
            <v>ISUS409</v>
          </cell>
          <cell r="F1584">
            <v>1.5</v>
          </cell>
          <cell r="G1584">
            <v>50.8</v>
          </cell>
          <cell r="H1584">
            <v>5450</v>
          </cell>
          <cell r="I1584">
            <v>9.8140000000000001</v>
          </cell>
          <cell r="J1584">
            <v>60</v>
          </cell>
          <cell r="K1584">
            <v>15</v>
          </cell>
          <cell r="L1584">
            <v>51</v>
          </cell>
          <cell r="M1584">
            <v>769</v>
          </cell>
          <cell r="N1584">
            <v>1</v>
          </cell>
          <cell r="O1584">
            <v>7</v>
          </cell>
          <cell r="P1584">
            <v>769</v>
          </cell>
          <cell r="Q1584" t="str">
            <v>G001-8236A</v>
          </cell>
          <cell r="R1584" t="str">
            <v>PIPE</v>
          </cell>
        </row>
        <row r="1585">
          <cell r="A1585" t="str">
            <v>WEC-702</v>
          </cell>
          <cell r="B1585" t="str">
            <v>YSPPF1</v>
          </cell>
          <cell r="C1585" t="str">
            <v>A94</v>
          </cell>
          <cell r="D1585" t="str">
            <v>PIPE</v>
          </cell>
          <cell r="E1585" t="str">
            <v>ISUS409</v>
          </cell>
          <cell r="F1585">
            <v>1.5</v>
          </cell>
          <cell r="G1585">
            <v>50.8</v>
          </cell>
          <cell r="H1585">
            <v>5450</v>
          </cell>
          <cell r="I1585">
            <v>9.8140000000000001</v>
          </cell>
          <cell r="J1585">
            <v>60</v>
          </cell>
          <cell r="K1585">
            <v>15</v>
          </cell>
          <cell r="L1585">
            <v>50.8</v>
          </cell>
          <cell r="M1585">
            <v>825</v>
          </cell>
          <cell r="N1585">
            <v>1</v>
          </cell>
          <cell r="O1585">
            <v>6</v>
          </cell>
          <cell r="P1585">
            <v>825</v>
          </cell>
          <cell r="Q1585" t="str">
            <v>G0030879B</v>
          </cell>
          <cell r="R1585" t="str">
            <v>PIPE REAR</v>
          </cell>
        </row>
        <row r="1586">
          <cell r="A1586" t="str">
            <v>WEC-403</v>
          </cell>
          <cell r="B1586" t="str">
            <v>YSPPF1</v>
          </cell>
          <cell r="C1586" t="str">
            <v>244</v>
          </cell>
          <cell r="D1586" t="str">
            <v>PIPE</v>
          </cell>
          <cell r="E1586" t="str">
            <v>SUS409LT-E</v>
          </cell>
          <cell r="F1586">
            <v>1.2</v>
          </cell>
          <cell r="G1586">
            <v>48.6</v>
          </cell>
          <cell r="H1586">
            <v>5200</v>
          </cell>
          <cell r="I1586">
            <v>5.9829999999999997</v>
          </cell>
          <cell r="J1586">
            <v>60</v>
          </cell>
          <cell r="K1586">
            <v>10</v>
          </cell>
          <cell r="L1586">
            <v>49</v>
          </cell>
          <cell r="M1586">
            <v>860</v>
          </cell>
          <cell r="N1586">
            <v>1</v>
          </cell>
          <cell r="O1586">
            <v>6</v>
          </cell>
          <cell r="P1586">
            <v>860</v>
          </cell>
          <cell r="Q1586" t="str">
            <v>235019</v>
          </cell>
          <cell r="R1586" t="str">
            <v>INTERMEDIATE PIPE</v>
          </cell>
        </row>
        <row r="1587">
          <cell r="A1587" t="str">
            <v>WEC-406</v>
          </cell>
          <cell r="B1587" t="str">
            <v>YSPPF1</v>
          </cell>
          <cell r="C1587" t="str">
            <v>244</v>
          </cell>
          <cell r="D1587" t="str">
            <v>PIPE</v>
          </cell>
          <cell r="E1587" t="str">
            <v>SUS409LT-E</v>
          </cell>
          <cell r="F1587">
            <v>1.2</v>
          </cell>
          <cell r="G1587">
            <v>48.6</v>
          </cell>
          <cell r="H1587">
            <v>5200</v>
          </cell>
          <cell r="I1587">
            <v>5.9829999999999997</v>
          </cell>
          <cell r="J1587">
            <v>60</v>
          </cell>
          <cell r="K1587">
            <v>10</v>
          </cell>
          <cell r="L1587">
            <v>49</v>
          </cell>
          <cell r="M1587">
            <v>1400</v>
          </cell>
          <cell r="N1587">
            <v>1</v>
          </cell>
          <cell r="O1587">
            <v>3</v>
          </cell>
          <cell r="P1587">
            <v>1400</v>
          </cell>
          <cell r="Q1587" t="str">
            <v>235020</v>
          </cell>
          <cell r="R1587" t="str">
            <v>TAIL PIPE</v>
          </cell>
        </row>
        <row r="1588">
          <cell r="A1588" t="str">
            <v>WEC-402</v>
          </cell>
          <cell r="B1588" t="str">
            <v>YSPPF1</v>
          </cell>
          <cell r="C1588" t="str">
            <v>260</v>
          </cell>
          <cell r="D1588" t="str">
            <v>PIPE</v>
          </cell>
          <cell r="E1588" t="str">
            <v>SUS409LT-E</v>
          </cell>
          <cell r="F1588">
            <v>1.2</v>
          </cell>
          <cell r="G1588">
            <v>50.8</v>
          </cell>
          <cell r="H1588">
            <v>5680</v>
          </cell>
          <cell r="I1588">
            <v>8.2319999999999993</v>
          </cell>
          <cell r="J1588">
            <v>60</v>
          </cell>
          <cell r="K1588">
            <v>10</v>
          </cell>
          <cell r="L1588">
            <v>51</v>
          </cell>
          <cell r="M1588">
            <v>80</v>
          </cell>
          <cell r="N1588">
            <v>1</v>
          </cell>
          <cell r="O1588">
            <v>71</v>
          </cell>
          <cell r="P1588">
            <v>80</v>
          </cell>
          <cell r="Q1588" t="str">
            <v>235018</v>
          </cell>
          <cell r="R1588" t="str">
            <v>FRONT PIPE</v>
          </cell>
        </row>
        <row r="1589">
          <cell r="A1589" t="str">
            <v>WEC-404</v>
          </cell>
          <cell r="B1589" t="str">
            <v>YSPPF1</v>
          </cell>
          <cell r="C1589" t="str">
            <v>260</v>
          </cell>
          <cell r="D1589" t="str">
            <v>PIPE</v>
          </cell>
          <cell r="E1589" t="str">
            <v>SUS409LT-E</v>
          </cell>
          <cell r="F1589">
            <v>1.2</v>
          </cell>
          <cell r="G1589">
            <v>50.8</v>
          </cell>
          <cell r="H1589">
            <v>5680</v>
          </cell>
          <cell r="I1589">
            <v>8.2319999999999993</v>
          </cell>
          <cell r="J1589">
            <v>60</v>
          </cell>
          <cell r="K1589">
            <v>10</v>
          </cell>
          <cell r="L1589">
            <v>51</v>
          </cell>
          <cell r="M1589">
            <v>1400</v>
          </cell>
          <cell r="N1589">
            <v>1</v>
          </cell>
          <cell r="O1589">
            <v>4</v>
          </cell>
          <cell r="P1589">
            <v>1400</v>
          </cell>
          <cell r="Q1589" t="str">
            <v>235211</v>
          </cell>
          <cell r="R1589" t="str">
            <v>TAIL PIPE</v>
          </cell>
        </row>
        <row r="1590">
          <cell r="A1590" t="str">
            <v>THR-022</v>
          </cell>
          <cell r="B1590" t="str">
            <v>YSPPF1</v>
          </cell>
          <cell r="C1590" t="str">
            <v>500</v>
          </cell>
          <cell r="D1590" t="str">
            <v>PIPE</v>
          </cell>
          <cell r="E1590" t="str">
            <v>SUS409LT-E</v>
          </cell>
          <cell r="F1590">
            <v>1.5</v>
          </cell>
          <cell r="G1590">
            <v>60.5</v>
          </cell>
          <cell r="H1590">
            <v>5840</v>
          </cell>
          <cell r="I1590">
            <v>12.585000000000001</v>
          </cell>
          <cell r="J1590">
            <v>50</v>
          </cell>
          <cell r="K1590">
            <v>10</v>
          </cell>
          <cell r="L1590">
            <v>61</v>
          </cell>
          <cell r="M1590">
            <v>404</v>
          </cell>
          <cell r="N1590">
            <v>1</v>
          </cell>
          <cell r="O1590">
            <v>14</v>
          </cell>
          <cell r="P1590">
            <v>404</v>
          </cell>
          <cell r="Q1590" t="str">
            <v>4822330822</v>
          </cell>
          <cell r="R1590" t="str">
            <v>PIPE REAR EXH.FR</v>
          </cell>
        </row>
        <row r="1591">
          <cell r="A1591" t="str">
            <v>WEC-311</v>
          </cell>
          <cell r="B1591" t="str">
            <v>YSPPF1</v>
          </cell>
          <cell r="C1591" t="str">
            <v>500</v>
          </cell>
          <cell r="D1591" t="str">
            <v>PIPE</v>
          </cell>
          <cell r="E1591" t="str">
            <v>SUS409LT-E</v>
          </cell>
          <cell r="F1591">
            <v>1.5</v>
          </cell>
          <cell r="G1591">
            <v>60.5</v>
          </cell>
          <cell r="H1591">
            <v>5840</v>
          </cell>
          <cell r="I1591">
            <v>12.585000000000001</v>
          </cell>
          <cell r="J1591">
            <v>50</v>
          </cell>
          <cell r="K1591">
            <v>10</v>
          </cell>
          <cell r="L1591">
            <v>61</v>
          </cell>
          <cell r="M1591">
            <v>1185</v>
          </cell>
          <cell r="N1591">
            <v>1</v>
          </cell>
          <cell r="O1591">
            <v>4</v>
          </cell>
          <cell r="P1591">
            <v>1185</v>
          </cell>
          <cell r="Q1591" t="str">
            <v>G0037773A</v>
          </cell>
          <cell r="R1591" t="str">
            <v>PIPE OUTLET</v>
          </cell>
        </row>
        <row r="1592">
          <cell r="A1592" t="str">
            <v>WEC-313</v>
          </cell>
          <cell r="B1592" t="str">
            <v>YSPPF1</v>
          </cell>
          <cell r="C1592" t="str">
            <v>500</v>
          </cell>
          <cell r="D1592" t="str">
            <v>PIPE</v>
          </cell>
          <cell r="E1592" t="str">
            <v>SUS409LT-E</v>
          </cell>
          <cell r="F1592">
            <v>1.5</v>
          </cell>
          <cell r="G1592">
            <v>60.5</v>
          </cell>
          <cell r="H1592">
            <v>5840</v>
          </cell>
          <cell r="I1592">
            <v>12.585000000000001</v>
          </cell>
          <cell r="J1592">
            <v>50</v>
          </cell>
          <cell r="K1592">
            <v>10</v>
          </cell>
          <cell r="L1592">
            <v>61</v>
          </cell>
          <cell r="M1592">
            <v>453</v>
          </cell>
          <cell r="N1592">
            <v>1</v>
          </cell>
          <cell r="O1592">
            <v>12</v>
          </cell>
          <cell r="P1592">
            <v>453</v>
          </cell>
          <cell r="Q1592" t="str">
            <v>G0037775A</v>
          </cell>
          <cell r="R1592" t="str">
            <v>PIPE NO.2</v>
          </cell>
        </row>
        <row r="1593">
          <cell r="A1593" t="str">
            <v>WEC-314</v>
          </cell>
          <cell r="B1593" t="str">
            <v>YSPPF1</v>
          </cell>
          <cell r="C1593" t="str">
            <v>500</v>
          </cell>
          <cell r="D1593" t="str">
            <v>PIPE</v>
          </cell>
          <cell r="E1593" t="str">
            <v>SUS409LT-E</v>
          </cell>
          <cell r="F1593">
            <v>1.5</v>
          </cell>
          <cell r="G1593">
            <v>60.5</v>
          </cell>
          <cell r="H1593">
            <v>5840</v>
          </cell>
          <cell r="I1593">
            <v>12.585000000000001</v>
          </cell>
          <cell r="J1593">
            <v>50</v>
          </cell>
          <cell r="K1593">
            <v>10</v>
          </cell>
          <cell r="L1593">
            <v>61</v>
          </cell>
          <cell r="M1593">
            <v>825</v>
          </cell>
          <cell r="N1593">
            <v>1</v>
          </cell>
          <cell r="O1593">
            <v>7</v>
          </cell>
          <cell r="P1593">
            <v>825</v>
          </cell>
          <cell r="Q1593" t="str">
            <v>G0037776A</v>
          </cell>
          <cell r="R1593" t="str">
            <v>PIPE</v>
          </cell>
        </row>
        <row r="1594">
          <cell r="A1594" t="str">
            <v>WEC-319</v>
          </cell>
          <cell r="B1594" t="str">
            <v>YSPPF1</v>
          </cell>
          <cell r="C1594" t="str">
            <v>500</v>
          </cell>
          <cell r="D1594" t="str">
            <v>PIPE</v>
          </cell>
          <cell r="E1594" t="str">
            <v>SUS409LT-E</v>
          </cell>
          <cell r="F1594">
            <v>1.5</v>
          </cell>
          <cell r="G1594">
            <v>60.5</v>
          </cell>
          <cell r="H1594">
            <v>5840</v>
          </cell>
          <cell r="I1594">
            <v>12.585000000000001</v>
          </cell>
          <cell r="J1594">
            <v>50</v>
          </cell>
          <cell r="K1594">
            <v>10</v>
          </cell>
          <cell r="L1594">
            <v>61</v>
          </cell>
          <cell r="M1594">
            <v>1238</v>
          </cell>
          <cell r="N1594">
            <v>1</v>
          </cell>
          <cell r="O1594">
            <v>4</v>
          </cell>
          <cell r="P1594">
            <v>1238</v>
          </cell>
          <cell r="Q1594" t="str">
            <v>G004 7711A</v>
          </cell>
          <cell r="R1594" t="str">
            <v>OUTLET PIPE</v>
          </cell>
        </row>
        <row r="1595">
          <cell r="A1595" t="str">
            <v>WEC-321</v>
          </cell>
          <cell r="B1595" t="str">
            <v>YSPPF1</v>
          </cell>
          <cell r="C1595" t="str">
            <v>500</v>
          </cell>
          <cell r="D1595" t="str">
            <v>PIPE</v>
          </cell>
          <cell r="E1595" t="str">
            <v>SUS409LT-E</v>
          </cell>
          <cell r="F1595">
            <v>1.5</v>
          </cell>
          <cell r="G1595">
            <v>60.5</v>
          </cell>
          <cell r="H1595">
            <v>5840</v>
          </cell>
          <cell r="I1595">
            <v>12.585000000000001</v>
          </cell>
          <cell r="J1595">
            <v>50</v>
          </cell>
          <cell r="K1595">
            <v>10</v>
          </cell>
          <cell r="L1595">
            <v>60.5</v>
          </cell>
          <cell r="M1595">
            <v>480</v>
          </cell>
          <cell r="N1595">
            <v>1</v>
          </cell>
          <cell r="O1595">
            <v>12</v>
          </cell>
          <cell r="P1595">
            <v>478</v>
          </cell>
          <cell r="Q1595" t="str">
            <v>G004 7713A</v>
          </cell>
          <cell r="R1595" t="str">
            <v>OUTLET PIPE</v>
          </cell>
        </row>
        <row r="1596">
          <cell r="A1596" t="str">
            <v>WEC-500</v>
          </cell>
          <cell r="B1596" t="str">
            <v>YSPPF1</v>
          </cell>
          <cell r="C1596" t="str">
            <v>500</v>
          </cell>
          <cell r="D1596" t="str">
            <v>PIPE</v>
          </cell>
          <cell r="E1596" t="str">
            <v>SUS409LT-E</v>
          </cell>
          <cell r="F1596">
            <v>1.5</v>
          </cell>
          <cell r="G1596">
            <v>60.5</v>
          </cell>
          <cell r="H1596">
            <v>5840</v>
          </cell>
          <cell r="I1596">
            <v>12.585000000000001</v>
          </cell>
          <cell r="J1596">
            <v>50</v>
          </cell>
          <cell r="K1596">
            <v>10</v>
          </cell>
          <cell r="L1596">
            <v>61</v>
          </cell>
          <cell r="M1596">
            <v>1900</v>
          </cell>
          <cell r="N1596">
            <v>1</v>
          </cell>
          <cell r="O1596">
            <v>3</v>
          </cell>
          <cell r="P1596">
            <v>0</v>
          </cell>
          <cell r="Q1596" t="str">
            <v>210163</v>
          </cell>
          <cell r="R1596" t="str">
            <v>INTERMEDIATER</v>
          </cell>
        </row>
        <row r="1597">
          <cell r="A1597" t="str">
            <v>WEC-501</v>
          </cell>
          <cell r="B1597" t="str">
            <v>YSPPF1</v>
          </cell>
          <cell r="C1597" t="str">
            <v>500</v>
          </cell>
          <cell r="D1597" t="str">
            <v>PIPE</v>
          </cell>
          <cell r="E1597" t="str">
            <v>SUS409LT-E</v>
          </cell>
          <cell r="F1597">
            <v>1.5</v>
          </cell>
          <cell r="G1597">
            <v>60.5</v>
          </cell>
          <cell r="H1597">
            <v>5840</v>
          </cell>
          <cell r="I1597">
            <v>12.585000000000001</v>
          </cell>
          <cell r="J1597">
            <v>50</v>
          </cell>
          <cell r="K1597">
            <v>10</v>
          </cell>
          <cell r="L1597">
            <v>61</v>
          </cell>
          <cell r="M1597">
            <v>108</v>
          </cell>
          <cell r="N1597">
            <v>1</v>
          </cell>
          <cell r="O1597">
            <v>52</v>
          </cell>
          <cell r="P1597">
            <v>108</v>
          </cell>
          <cell r="Q1597" t="str">
            <v>118646</v>
          </cell>
          <cell r="R1597" t="str">
            <v>TUBE</v>
          </cell>
        </row>
        <row r="1598">
          <cell r="A1598" t="str">
            <v>WEC-502</v>
          </cell>
          <cell r="B1598" t="str">
            <v>YSPPF1</v>
          </cell>
          <cell r="C1598" t="str">
            <v>500</v>
          </cell>
          <cell r="D1598" t="str">
            <v>PIPE</v>
          </cell>
          <cell r="E1598" t="str">
            <v>SUS409LT-E</v>
          </cell>
          <cell r="F1598">
            <v>1.5</v>
          </cell>
          <cell r="G1598">
            <v>60.5</v>
          </cell>
          <cell r="H1598">
            <v>5840</v>
          </cell>
          <cell r="I1598">
            <v>12.585000000000001</v>
          </cell>
          <cell r="J1598">
            <v>50</v>
          </cell>
          <cell r="K1598">
            <v>10</v>
          </cell>
          <cell r="L1598">
            <v>61</v>
          </cell>
          <cell r="M1598">
            <v>644</v>
          </cell>
          <cell r="N1598">
            <v>1</v>
          </cell>
          <cell r="O1598">
            <v>9</v>
          </cell>
          <cell r="P1598">
            <v>644</v>
          </cell>
          <cell r="Q1598" t="str">
            <v>233869</v>
          </cell>
          <cell r="R1598" t="str">
            <v>PIPE</v>
          </cell>
        </row>
        <row r="1599">
          <cell r="A1599" t="str">
            <v>WEC-503</v>
          </cell>
          <cell r="B1599" t="str">
            <v>YSPPF1</v>
          </cell>
          <cell r="C1599" t="str">
            <v>500</v>
          </cell>
          <cell r="D1599" t="str">
            <v>PIPE</v>
          </cell>
          <cell r="E1599" t="str">
            <v>SUS409LT-E</v>
          </cell>
          <cell r="F1599">
            <v>1.5</v>
          </cell>
          <cell r="G1599">
            <v>60.5</v>
          </cell>
          <cell r="H1599">
            <v>5840</v>
          </cell>
          <cell r="I1599">
            <v>12.585000000000001</v>
          </cell>
          <cell r="J1599">
            <v>50</v>
          </cell>
          <cell r="K1599">
            <v>10</v>
          </cell>
          <cell r="L1599">
            <v>61</v>
          </cell>
          <cell r="M1599">
            <v>1900</v>
          </cell>
          <cell r="N1599">
            <v>1</v>
          </cell>
          <cell r="O1599">
            <v>3</v>
          </cell>
          <cell r="P1599">
            <v>1900</v>
          </cell>
          <cell r="Q1599" t="str">
            <v>291421</v>
          </cell>
          <cell r="R1599" t="str">
            <v>INTERMEDIATE PIPE</v>
          </cell>
        </row>
        <row r="1600">
          <cell r="A1600" t="str">
            <v>WEC-401-03</v>
          </cell>
          <cell r="B1600" t="str">
            <v>YSPPF1</v>
          </cell>
          <cell r="C1600" t="str">
            <v>623</v>
          </cell>
          <cell r="D1600" t="str">
            <v>PIPE</v>
          </cell>
          <cell r="E1600" t="str">
            <v>SUS409LT-E</v>
          </cell>
          <cell r="F1600">
            <v>1.2</v>
          </cell>
          <cell r="G1600">
            <v>48.6</v>
          </cell>
          <cell r="H1600">
            <v>5540</v>
          </cell>
          <cell r="I1600">
            <v>2.5030000000000001</v>
          </cell>
          <cell r="J1600">
            <v>60</v>
          </cell>
          <cell r="K1600">
            <v>10</v>
          </cell>
          <cell r="L1600">
            <v>48.6</v>
          </cell>
          <cell r="M1600">
            <v>316</v>
          </cell>
          <cell r="N1600">
            <v>1</v>
          </cell>
          <cell r="O1600">
            <v>17</v>
          </cell>
          <cell r="P1600">
            <v>326</v>
          </cell>
          <cell r="Q1600" t="str">
            <v>243978</v>
          </cell>
          <cell r="R1600" t="str">
            <v>INLET PIPE</v>
          </cell>
        </row>
        <row r="1601">
          <cell r="A1601" t="str">
            <v>WEC-133-07</v>
          </cell>
          <cell r="B1601" t="str">
            <v>YSPPF1</v>
          </cell>
          <cell r="C1601" t="str">
            <v>789</v>
          </cell>
          <cell r="D1601" t="str">
            <v>PIPE</v>
          </cell>
          <cell r="E1601" t="str">
            <v>SUS409LT-E</v>
          </cell>
          <cell r="F1601">
            <v>1.5</v>
          </cell>
          <cell r="G1601">
            <v>54</v>
          </cell>
          <cell r="H1601">
            <v>5100</v>
          </cell>
          <cell r="I1601">
            <v>9.7799999999999994</v>
          </cell>
          <cell r="J1601">
            <v>60</v>
          </cell>
          <cell r="K1601">
            <v>10</v>
          </cell>
          <cell r="L1601">
            <v>54</v>
          </cell>
          <cell r="M1601">
            <v>149</v>
          </cell>
          <cell r="N1601">
            <v>1</v>
          </cell>
          <cell r="O1601">
            <v>38</v>
          </cell>
          <cell r="P1601">
            <v>149</v>
          </cell>
          <cell r="Q1601" t="str">
            <v>G001-7258A</v>
          </cell>
          <cell r="R1601" t="str">
            <v>BUSHING INLET</v>
          </cell>
        </row>
        <row r="1602">
          <cell r="A1602" t="str">
            <v>WEC-133-08</v>
          </cell>
          <cell r="B1602" t="str">
            <v>YSPPF1</v>
          </cell>
          <cell r="C1602" t="str">
            <v>789</v>
          </cell>
          <cell r="D1602" t="str">
            <v>PIPE</v>
          </cell>
          <cell r="E1602" t="str">
            <v>SUS409LT-E</v>
          </cell>
          <cell r="F1602">
            <v>1.5</v>
          </cell>
          <cell r="G1602">
            <v>54</v>
          </cell>
          <cell r="H1602">
            <v>5100</v>
          </cell>
          <cell r="I1602">
            <v>9.7799999999999994</v>
          </cell>
          <cell r="J1602">
            <v>60</v>
          </cell>
          <cell r="K1602">
            <v>10</v>
          </cell>
          <cell r="L1602">
            <v>54</v>
          </cell>
          <cell r="M1602">
            <v>134</v>
          </cell>
          <cell r="N1602">
            <v>1</v>
          </cell>
          <cell r="O1602">
            <v>42</v>
          </cell>
          <cell r="P1602">
            <v>134</v>
          </cell>
          <cell r="Q1602" t="str">
            <v>G001-7259A</v>
          </cell>
          <cell r="R1602" t="str">
            <v>BUSHING OUTLET</v>
          </cell>
        </row>
        <row r="1603">
          <cell r="A1603" t="str">
            <v>WEC-208</v>
          </cell>
          <cell r="B1603" t="str">
            <v>YSPPF1</v>
          </cell>
          <cell r="C1603" t="str">
            <v>789</v>
          </cell>
          <cell r="D1603" t="str">
            <v>PIPE</v>
          </cell>
          <cell r="E1603" t="str">
            <v>SUS409LT-E</v>
          </cell>
          <cell r="F1603">
            <v>1.5</v>
          </cell>
          <cell r="G1603">
            <v>54</v>
          </cell>
          <cell r="H1603">
            <v>5100</v>
          </cell>
          <cell r="I1603">
            <v>9.7799999999999994</v>
          </cell>
          <cell r="J1603">
            <v>60</v>
          </cell>
          <cell r="K1603">
            <v>10</v>
          </cell>
          <cell r="L1603">
            <v>54</v>
          </cell>
          <cell r="M1603">
            <v>200</v>
          </cell>
          <cell r="N1603">
            <v>1</v>
          </cell>
          <cell r="O1603">
            <v>25</v>
          </cell>
          <cell r="P1603">
            <v>200</v>
          </cell>
          <cell r="Q1603" t="str">
            <v>G001-8242B</v>
          </cell>
          <cell r="R1603" t="str">
            <v>PIPE</v>
          </cell>
        </row>
        <row r="1604">
          <cell r="A1604" t="str">
            <v>WEC-213-03</v>
          </cell>
          <cell r="B1604" t="str">
            <v>YSPPF1</v>
          </cell>
          <cell r="C1604" t="str">
            <v>789</v>
          </cell>
          <cell r="D1604" t="str">
            <v>PIPE</v>
          </cell>
          <cell r="E1604" t="str">
            <v>SUS409LT-E</v>
          </cell>
          <cell r="F1604">
            <v>1.5</v>
          </cell>
          <cell r="G1604">
            <v>54</v>
          </cell>
          <cell r="H1604">
            <v>5100</v>
          </cell>
          <cell r="I1604">
            <v>9.7799999999999994</v>
          </cell>
          <cell r="J1604">
            <v>60</v>
          </cell>
          <cell r="K1604">
            <v>10</v>
          </cell>
          <cell r="L1604">
            <v>54</v>
          </cell>
          <cell r="M1604">
            <v>183</v>
          </cell>
          <cell r="N1604">
            <v>1</v>
          </cell>
          <cell r="O1604">
            <v>27</v>
          </cell>
          <cell r="P1604">
            <v>183</v>
          </cell>
          <cell r="Q1604" t="str">
            <v>G001-2957A</v>
          </cell>
          <cell r="R1604" t="str">
            <v>BUSHING INLET</v>
          </cell>
        </row>
        <row r="1605">
          <cell r="A1605" t="str">
            <v>WEC-213-04</v>
          </cell>
          <cell r="B1605" t="str">
            <v>YSPPF1</v>
          </cell>
          <cell r="C1605" t="str">
            <v>789</v>
          </cell>
          <cell r="D1605" t="str">
            <v>PIPE</v>
          </cell>
          <cell r="E1605" t="str">
            <v>SUS409LT-E</v>
          </cell>
          <cell r="F1605">
            <v>1.5</v>
          </cell>
          <cell r="G1605">
            <v>54</v>
          </cell>
          <cell r="H1605">
            <v>5100</v>
          </cell>
          <cell r="I1605">
            <v>9.7799999999999994</v>
          </cell>
          <cell r="J1605">
            <v>60</v>
          </cell>
          <cell r="K1605">
            <v>10</v>
          </cell>
          <cell r="L1605">
            <v>54</v>
          </cell>
          <cell r="M1605">
            <v>126</v>
          </cell>
          <cell r="N1605">
            <v>1</v>
          </cell>
          <cell r="O1605">
            <v>39</v>
          </cell>
          <cell r="P1605">
            <v>126</v>
          </cell>
          <cell r="Q1605" t="str">
            <v>G001-2958A</v>
          </cell>
          <cell r="R1605" t="str">
            <v>BUSHING OUTLET</v>
          </cell>
        </row>
        <row r="1606">
          <cell r="A1606" t="str">
            <v>ARV0001</v>
          </cell>
          <cell r="B1606" t="str">
            <v>YSPPF1</v>
          </cell>
          <cell r="C1606" t="str">
            <v>D42</v>
          </cell>
          <cell r="D1606" t="str">
            <v>PIPE</v>
          </cell>
          <cell r="E1606" t="str">
            <v>SUS409LT-E</v>
          </cell>
          <cell r="F1606">
            <v>2</v>
          </cell>
          <cell r="G1606">
            <v>60.5</v>
          </cell>
          <cell r="H1606">
            <v>5640</v>
          </cell>
          <cell r="I1606">
            <v>16.068000000000001</v>
          </cell>
          <cell r="J1606">
            <v>50</v>
          </cell>
          <cell r="K1606">
            <v>10</v>
          </cell>
          <cell r="L1606">
            <v>60.5</v>
          </cell>
          <cell r="M1606">
            <v>165</v>
          </cell>
          <cell r="N1606">
            <v>1</v>
          </cell>
          <cell r="O1606">
            <v>33</v>
          </cell>
          <cell r="P1606">
            <v>165</v>
          </cell>
          <cell r="Q1606" t="str">
            <v>WE01Y1101</v>
          </cell>
          <cell r="R1606" t="str">
            <v>PIPE INLET</v>
          </cell>
        </row>
        <row r="1607">
          <cell r="A1607" t="str">
            <v>WEC-126</v>
          </cell>
          <cell r="B1607" t="str">
            <v>YSPPF1</v>
          </cell>
          <cell r="C1607" t="str">
            <v>833</v>
          </cell>
          <cell r="D1607" t="str">
            <v>PIPE</v>
          </cell>
          <cell r="E1607" t="str">
            <v>SUS436</v>
          </cell>
          <cell r="F1607">
            <v>1.5</v>
          </cell>
          <cell r="G1607">
            <v>50.8</v>
          </cell>
          <cell r="H1607">
            <v>5380</v>
          </cell>
          <cell r="I1607">
            <v>9.6880000000000006</v>
          </cell>
          <cell r="J1607">
            <v>60</v>
          </cell>
          <cell r="K1607">
            <v>10</v>
          </cell>
          <cell r="L1607">
            <v>50.8</v>
          </cell>
          <cell r="M1607">
            <v>400</v>
          </cell>
          <cell r="N1607">
            <v>1</v>
          </cell>
          <cell r="O1607">
            <v>13</v>
          </cell>
          <cell r="P1607">
            <v>400</v>
          </cell>
          <cell r="Q1607" t="str">
            <v>G001-0130E</v>
          </cell>
          <cell r="R1607" t="str">
            <v>PIPE</v>
          </cell>
        </row>
        <row r="1608">
          <cell r="A1608" t="str">
            <v>WEC-127</v>
          </cell>
          <cell r="B1608" t="str">
            <v>YSPPF1</v>
          </cell>
          <cell r="C1608" t="str">
            <v>833</v>
          </cell>
          <cell r="D1608" t="str">
            <v>PIPE</v>
          </cell>
          <cell r="E1608" t="str">
            <v>SUS436</v>
          </cell>
          <cell r="F1608">
            <v>1.5</v>
          </cell>
          <cell r="G1608">
            <v>50.8</v>
          </cell>
          <cell r="H1608">
            <v>5380</v>
          </cell>
          <cell r="I1608">
            <v>9.6880000000000006</v>
          </cell>
          <cell r="J1608">
            <v>60</v>
          </cell>
          <cell r="K1608">
            <v>10</v>
          </cell>
          <cell r="L1608">
            <v>50.8</v>
          </cell>
          <cell r="M1608">
            <v>760</v>
          </cell>
          <cell r="N1608">
            <v>1</v>
          </cell>
          <cell r="O1608">
            <v>7</v>
          </cell>
          <cell r="P1608">
            <v>760</v>
          </cell>
          <cell r="Q1608" t="str">
            <v>G001-0127E</v>
          </cell>
          <cell r="R1608" t="str">
            <v>PIPE</v>
          </cell>
        </row>
        <row r="1609">
          <cell r="A1609" t="str">
            <v>WEC-138</v>
          </cell>
          <cell r="B1609" t="str">
            <v>YSPPF1</v>
          </cell>
          <cell r="C1609" t="str">
            <v>833</v>
          </cell>
          <cell r="D1609" t="str">
            <v>PIPE</v>
          </cell>
          <cell r="E1609" t="str">
            <v>SUS436</v>
          </cell>
          <cell r="F1609">
            <v>1.5</v>
          </cell>
          <cell r="G1609">
            <v>50.8</v>
          </cell>
          <cell r="H1609">
            <v>5380</v>
          </cell>
          <cell r="I1609">
            <v>9.6880000000000006</v>
          </cell>
          <cell r="J1609">
            <v>60</v>
          </cell>
          <cell r="K1609">
            <v>10</v>
          </cell>
          <cell r="L1609">
            <v>51</v>
          </cell>
          <cell r="M1609">
            <v>760</v>
          </cell>
          <cell r="N1609">
            <v>1</v>
          </cell>
          <cell r="O1609">
            <v>7</v>
          </cell>
          <cell r="P1609">
            <v>760</v>
          </cell>
          <cell r="Q1609" t="str">
            <v>G004-1957</v>
          </cell>
          <cell r="R1609" t="str">
            <v>OUTLET PIPE</v>
          </cell>
        </row>
        <row r="1610">
          <cell r="A1610" t="str">
            <v>WEC-214</v>
          </cell>
          <cell r="B1610" t="str">
            <v>YSPPF1</v>
          </cell>
          <cell r="C1610" t="str">
            <v>833</v>
          </cell>
          <cell r="D1610" t="str">
            <v>PIPE</v>
          </cell>
          <cell r="E1610" t="str">
            <v>SUS436</v>
          </cell>
          <cell r="F1610">
            <v>1.5</v>
          </cell>
          <cell r="G1610">
            <v>50.8</v>
          </cell>
          <cell r="H1610">
            <v>5380</v>
          </cell>
          <cell r="I1610">
            <v>9.6880000000000006</v>
          </cell>
          <cell r="J1610">
            <v>60</v>
          </cell>
          <cell r="K1610">
            <v>10</v>
          </cell>
          <cell r="L1610">
            <v>51</v>
          </cell>
          <cell r="M1610">
            <v>700</v>
          </cell>
          <cell r="N1610">
            <v>1</v>
          </cell>
          <cell r="O1610">
            <v>7</v>
          </cell>
          <cell r="P1610">
            <v>700</v>
          </cell>
          <cell r="Q1610" t="str">
            <v>G001-0589B</v>
          </cell>
          <cell r="R1610" t="str">
            <v>PIPE</v>
          </cell>
        </row>
        <row r="1611">
          <cell r="A1611" t="str">
            <v>WEC-215</v>
          </cell>
          <cell r="B1611" t="str">
            <v>YSPPF1</v>
          </cell>
          <cell r="C1611" t="str">
            <v>833</v>
          </cell>
          <cell r="D1611" t="str">
            <v>PIPE</v>
          </cell>
          <cell r="E1611" t="str">
            <v>SUS436</v>
          </cell>
          <cell r="F1611">
            <v>1.5</v>
          </cell>
          <cell r="G1611">
            <v>50.8</v>
          </cell>
          <cell r="H1611">
            <v>5380</v>
          </cell>
          <cell r="I1611">
            <v>9.6880000000000006</v>
          </cell>
          <cell r="J1611">
            <v>60</v>
          </cell>
          <cell r="K1611">
            <v>10</v>
          </cell>
          <cell r="L1611">
            <v>51</v>
          </cell>
          <cell r="M1611">
            <v>410</v>
          </cell>
          <cell r="N1611">
            <v>1</v>
          </cell>
          <cell r="O1611">
            <v>13</v>
          </cell>
          <cell r="P1611">
            <v>410</v>
          </cell>
          <cell r="Q1611" t="str">
            <v>G001-0590B</v>
          </cell>
          <cell r="R1611" t="str">
            <v>PIPE</v>
          </cell>
        </row>
        <row r="1612">
          <cell r="A1612" t="str">
            <v>WEC-104</v>
          </cell>
          <cell r="B1612" t="str">
            <v>YSPPF1</v>
          </cell>
          <cell r="C1612" t="str">
            <v>834</v>
          </cell>
          <cell r="D1612" t="str">
            <v>PIPE</v>
          </cell>
          <cell r="E1612" t="str">
            <v>SUS436</v>
          </cell>
          <cell r="F1612">
            <v>2</v>
          </cell>
          <cell r="G1612">
            <v>50.8</v>
          </cell>
          <cell r="H1612">
            <v>5420</v>
          </cell>
          <cell r="I1612">
            <v>12.881</v>
          </cell>
          <cell r="J1612">
            <v>60</v>
          </cell>
          <cell r="K1612">
            <v>10</v>
          </cell>
          <cell r="L1612">
            <v>50.8</v>
          </cell>
          <cell r="M1612">
            <v>890</v>
          </cell>
          <cell r="N1612">
            <v>1</v>
          </cell>
          <cell r="O1612">
            <v>6</v>
          </cell>
          <cell r="P1612">
            <v>890</v>
          </cell>
          <cell r="Q1612" t="str">
            <v>G001-0084C</v>
          </cell>
          <cell r="R1612" t="str">
            <v>PIPE</v>
          </cell>
        </row>
        <row r="1613">
          <cell r="A1613" t="str">
            <v>WEC-105</v>
          </cell>
          <cell r="B1613" t="str">
            <v>YSPPF1</v>
          </cell>
          <cell r="C1613" t="str">
            <v>834</v>
          </cell>
          <cell r="D1613" t="str">
            <v>PIPE</v>
          </cell>
          <cell r="E1613" t="str">
            <v>SUS436</v>
          </cell>
          <cell r="F1613">
            <v>2</v>
          </cell>
          <cell r="G1613">
            <v>50.8</v>
          </cell>
          <cell r="H1613">
            <v>5420</v>
          </cell>
          <cell r="I1613">
            <v>12.881</v>
          </cell>
          <cell r="J1613">
            <v>60</v>
          </cell>
          <cell r="K1613">
            <v>10</v>
          </cell>
          <cell r="L1613">
            <v>50.8</v>
          </cell>
          <cell r="M1613">
            <v>220</v>
          </cell>
          <cell r="N1613">
            <v>1</v>
          </cell>
          <cell r="O1613">
            <v>24</v>
          </cell>
          <cell r="P1613">
            <v>220</v>
          </cell>
          <cell r="Q1613" t="str">
            <v>G001-0091C</v>
          </cell>
          <cell r="R1613" t="str">
            <v>PIPE</v>
          </cell>
        </row>
        <row r="1614">
          <cell r="A1614" t="str">
            <v>WEC-106</v>
          </cell>
          <cell r="B1614" t="str">
            <v>YSPPF1</v>
          </cell>
          <cell r="C1614" t="str">
            <v>834</v>
          </cell>
          <cell r="D1614" t="str">
            <v>PIPE</v>
          </cell>
          <cell r="E1614" t="str">
            <v>SUS436</v>
          </cell>
          <cell r="F1614">
            <v>2</v>
          </cell>
          <cell r="G1614">
            <v>50.8</v>
          </cell>
          <cell r="H1614">
            <v>5420</v>
          </cell>
          <cell r="I1614">
            <v>12.881</v>
          </cell>
          <cell r="J1614">
            <v>60</v>
          </cell>
          <cell r="K1614">
            <v>10</v>
          </cell>
          <cell r="L1614">
            <v>50.8</v>
          </cell>
          <cell r="M1614">
            <v>890</v>
          </cell>
          <cell r="N1614">
            <v>1</v>
          </cell>
          <cell r="O1614">
            <v>6</v>
          </cell>
          <cell r="P1614">
            <v>900</v>
          </cell>
          <cell r="Q1614" t="str">
            <v>G001-0078C</v>
          </cell>
          <cell r="R1614" t="str">
            <v>PIPE</v>
          </cell>
        </row>
        <row r="1615">
          <cell r="A1615" t="str">
            <v>WEC-107</v>
          </cell>
          <cell r="B1615" t="str">
            <v>YSPPF1</v>
          </cell>
          <cell r="C1615" t="str">
            <v>834</v>
          </cell>
          <cell r="D1615" t="str">
            <v>PIPE</v>
          </cell>
          <cell r="E1615" t="str">
            <v>SUS436</v>
          </cell>
          <cell r="F1615">
            <v>2</v>
          </cell>
          <cell r="G1615">
            <v>50.8</v>
          </cell>
          <cell r="H1615">
            <v>5420</v>
          </cell>
          <cell r="I1615">
            <v>12.881</v>
          </cell>
          <cell r="J1615">
            <v>60</v>
          </cell>
          <cell r="K1615">
            <v>10</v>
          </cell>
          <cell r="L1615">
            <v>50.8</v>
          </cell>
          <cell r="M1615">
            <v>476</v>
          </cell>
          <cell r="N1615">
            <v>1</v>
          </cell>
          <cell r="O1615">
            <v>11</v>
          </cell>
          <cell r="P1615">
            <v>476</v>
          </cell>
          <cell r="Q1615" t="str">
            <v>G001-0081C</v>
          </cell>
          <cell r="R1615" t="str">
            <v>PIPE</v>
          </cell>
        </row>
        <row r="1616">
          <cell r="A1616" t="str">
            <v>YSP-944</v>
          </cell>
          <cell r="B1616" t="str">
            <v>YSPPF2</v>
          </cell>
          <cell r="C1616" t="str">
            <v>156</v>
          </cell>
          <cell r="D1616" t="str">
            <v>PIPE</v>
          </cell>
          <cell r="E1616" t="str">
            <v>STKM11A</v>
          </cell>
          <cell r="F1616">
            <v>1.6</v>
          </cell>
          <cell r="G1616">
            <v>70</v>
          </cell>
          <cell r="H1616">
            <v>5900</v>
          </cell>
          <cell r="I1616">
            <v>15.923</v>
          </cell>
          <cell r="J1616">
            <v>20</v>
          </cell>
          <cell r="K1616">
            <v>25</v>
          </cell>
          <cell r="L1616">
            <v>70</v>
          </cell>
          <cell r="M1616">
            <v>532</v>
          </cell>
          <cell r="N1616">
            <v>1</v>
          </cell>
          <cell r="O1616">
            <v>11</v>
          </cell>
          <cell r="P1616">
            <v>532</v>
          </cell>
          <cell r="Q1616" t="str">
            <v>55331-0K010</v>
          </cell>
          <cell r="R1616" t="str">
            <v>REINFORCERMENT I/P NO.1</v>
          </cell>
        </row>
        <row r="1617">
          <cell r="A1617" t="str">
            <v>YSP-945</v>
          </cell>
          <cell r="B1617" t="str">
            <v>YSPPF2</v>
          </cell>
          <cell r="C1617" t="str">
            <v>156</v>
          </cell>
          <cell r="D1617" t="str">
            <v>PIPE</v>
          </cell>
          <cell r="E1617" t="str">
            <v>STKM11A</v>
          </cell>
          <cell r="F1617">
            <v>1.6</v>
          </cell>
          <cell r="G1617">
            <v>70</v>
          </cell>
          <cell r="H1617">
            <v>5900</v>
          </cell>
          <cell r="I1617">
            <v>15.923</v>
          </cell>
          <cell r="J1617">
            <v>20</v>
          </cell>
          <cell r="K1617">
            <v>25</v>
          </cell>
          <cell r="L1617">
            <v>70</v>
          </cell>
          <cell r="M1617">
            <v>532</v>
          </cell>
          <cell r="N1617">
            <v>1</v>
          </cell>
          <cell r="O1617">
            <v>11</v>
          </cell>
          <cell r="P1617">
            <v>532</v>
          </cell>
          <cell r="Q1617" t="str">
            <v>55331-0K020</v>
          </cell>
          <cell r="R1617" t="str">
            <v>REINFORCEMENT I/P NO.1</v>
          </cell>
        </row>
        <row r="1618">
          <cell r="A1618" t="str">
            <v>YSP-965</v>
          </cell>
          <cell r="B1618" t="str">
            <v>YSPPF2</v>
          </cell>
          <cell r="C1618" t="str">
            <v>156</v>
          </cell>
          <cell r="D1618" t="str">
            <v>PIPE</v>
          </cell>
          <cell r="E1618" t="str">
            <v>STKM11A</v>
          </cell>
          <cell r="F1618">
            <v>1.6</v>
          </cell>
          <cell r="G1618">
            <v>70</v>
          </cell>
          <cell r="H1618">
            <v>5900</v>
          </cell>
          <cell r="I1618">
            <v>15.923</v>
          </cell>
          <cell r="J1618">
            <v>20</v>
          </cell>
          <cell r="K1618">
            <v>25</v>
          </cell>
          <cell r="L1618">
            <v>70</v>
          </cell>
          <cell r="M1618">
            <v>536</v>
          </cell>
          <cell r="N1618">
            <v>1</v>
          </cell>
          <cell r="O1618">
            <v>10</v>
          </cell>
          <cell r="P1618">
            <v>536</v>
          </cell>
          <cell r="Q1618" t="str">
            <v>55331-0K040-B</v>
          </cell>
          <cell r="R1618" t="str">
            <v>REINFORCE I/P NO.1</v>
          </cell>
        </row>
        <row r="1619">
          <cell r="A1619" t="str">
            <v>YSP-821</v>
          </cell>
          <cell r="B1619" t="str">
            <v>YSPPF2</v>
          </cell>
          <cell r="C1619" t="str">
            <v>912</v>
          </cell>
          <cell r="D1619" t="str">
            <v>PIPE</v>
          </cell>
          <cell r="E1619" t="str">
            <v>STKM11A-E</v>
          </cell>
          <cell r="F1619">
            <v>1.2</v>
          </cell>
          <cell r="G1619">
            <v>38.1</v>
          </cell>
          <cell r="H1619">
            <v>5900</v>
          </cell>
          <cell r="I1619">
            <v>6.4420000000000002</v>
          </cell>
          <cell r="J1619">
            <v>80</v>
          </cell>
          <cell r="K1619">
            <v>15</v>
          </cell>
          <cell r="L1619">
            <v>38.1</v>
          </cell>
          <cell r="M1619">
            <v>1955</v>
          </cell>
          <cell r="N1619">
            <v>1</v>
          </cell>
          <cell r="O1619">
            <v>3</v>
          </cell>
          <cell r="P1619">
            <v>1955</v>
          </cell>
          <cell r="Q1619" t="str">
            <v>S5535-11850</v>
          </cell>
          <cell r="R1619" t="str">
            <v>PIPE</v>
          </cell>
        </row>
        <row r="1620">
          <cell r="A1620" t="str">
            <v>YSP-822</v>
          </cell>
          <cell r="B1620" t="str">
            <v>YSPPF2</v>
          </cell>
          <cell r="C1620" t="str">
            <v>913</v>
          </cell>
          <cell r="D1620" t="str">
            <v>PIPE</v>
          </cell>
          <cell r="E1620" t="str">
            <v>STKM11A-E</v>
          </cell>
          <cell r="F1620">
            <v>1.2</v>
          </cell>
          <cell r="G1620">
            <v>38.1</v>
          </cell>
          <cell r="H1620">
            <v>5350</v>
          </cell>
          <cell r="I1620">
            <v>5.8410000000000002</v>
          </cell>
          <cell r="J1620">
            <v>80</v>
          </cell>
          <cell r="K1620">
            <v>15</v>
          </cell>
          <cell r="L1620">
            <v>38.1</v>
          </cell>
          <cell r="M1620">
            <v>1774</v>
          </cell>
          <cell r="N1620">
            <v>1</v>
          </cell>
          <cell r="O1620">
            <v>3</v>
          </cell>
          <cell r="P1620">
            <v>1774</v>
          </cell>
          <cell r="Q1620" t="str">
            <v>S5535-11830</v>
          </cell>
          <cell r="R1620" t="str">
            <v>PIPE</v>
          </cell>
        </row>
        <row r="1621">
          <cell r="A1621" t="str">
            <v>HDT-002-01</v>
          </cell>
          <cell r="B1621" t="str">
            <v>YSPPF2</v>
          </cell>
          <cell r="C1621" t="str">
            <v>256</v>
          </cell>
          <cell r="D1621" t="str">
            <v>PIPE</v>
          </cell>
          <cell r="E1621" t="str">
            <v>SUS409LT-E</v>
          </cell>
          <cell r="F1621">
            <v>1.2</v>
          </cell>
          <cell r="G1621">
            <v>50.8</v>
          </cell>
          <cell r="H1621">
            <v>5680</v>
          </cell>
          <cell r="I1621">
            <v>8.2319999999999993</v>
          </cell>
          <cell r="J1621">
            <v>60</v>
          </cell>
          <cell r="K1621">
            <v>20</v>
          </cell>
          <cell r="L1621">
            <v>50.8</v>
          </cell>
          <cell r="M1621">
            <v>448</v>
          </cell>
          <cell r="N1621">
            <v>1</v>
          </cell>
          <cell r="O1621">
            <v>12</v>
          </cell>
          <cell r="P1621">
            <v>448</v>
          </cell>
          <cell r="Q1621" t="str">
            <v>SJ372-1073</v>
          </cell>
          <cell r="R1621" t="str">
            <v>PIPE CTR</v>
          </cell>
        </row>
        <row r="1622">
          <cell r="A1622" t="str">
            <v>HDT-002-02</v>
          </cell>
          <cell r="B1622" t="str">
            <v>YSPPF2</v>
          </cell>
          <cell r="C1622" t="str">
            <v>256</v>
          </cell>
          <cell r="D1622" t="str">
            <v>PIPE</v>
          </cell>
          <cell r="E1622" t="str">
            <v>SUS409LT-E</v>
          </cell>
          <cell r="F1622">
            <v>1.2</v>
          </cell>
          <cell r="G1622">
            <v>50.8</v>
          </cell>
          <cell r="H1622">
            <v>5680</v>
          </cell>
          <cell r="I1622">
            <v>8.2319999999999993</v>
          </cell>
          <cell r="J1622">
            <v>60</v>
          </cell>
          <cell r="K1622">
            <v>20</v>
          </cell>
          <cell r="L1622">
            <v>50.8</v>
          </cell>
          <cell r="M1622">
            <v>250</v>
          </cell>
          <cell r="N1622">
            <v>1</v>
          </cell>
          <cell r="O1622">
            <v>22</v>
          </cell>
          <cell r="P1622">
            <v>250</v>
          </cell>
          <cell r="Q1622" t="str">
            <v>SJ372-1100</v>
          </cell>
          <cell r="R1622" t="str">
            <v>PIPE CTR</v>
          </cell>
        </row>
        <row r="1623">
          <cell r="A1623" t="str">
            <v>HDT-001-01</v>
          </cell>
          <cell r="B1623" t="str">
            <v>YSPPF2</v>
          </cell>
          <cell r="C1623" t="str">
            <v>333</v>
          </cell>
          <cell r="D1623" t="str">
            <v>PIPE</v>
          </cell>
          <cell r="E1623" t="str">
            <v>SUS409LT-E</v>
          </cell>
          <cell r="F1623">
            <v>1.2</v>
          </cell>
          <cell r="G1623">
            <v>54</v>
          </cell>
          <cell r="H1623">
            <v>6000</v>
          </cell>
          <cell r="I1623">
            <v>9.2569999999999997</v>
          </cell>
          <cell r="J1623">
            <v>60</v>
          </cell>
          <cell r="K1623">
            <v>10</v>
          </cell>
          <cell r="L1623">
            <v>54</v>
          </cell>
          <cell r="M1623">
            <v>1495</v>
          </cell>
          <cell r="N1623">
            <v>1</v>
          </cell>
          <cell r="O1623">
            <v>4</v>
          </cell>
          <cell r="P1623">
            <v>1495</v>
          </cell>
          <cell r="Q1623" t="str">
            <v>SJ3731212</v>
          </cell>
          <cell r="R1623" t="str">
            <v>PIPE MAIN</v>
          </cell>
        </row>
        <row r="1624">
          <cell r="A1624" t="str">
            <v>TMT-227-09</v>
          </cell>
          <cell r="B1624" t="str">
            <v>YSPPF2</v>
          </cell>
          <cell r="C1624" t="str">
            <v>333</v>
          </cell>
          <cell r="D1624" t="str">
            <v>PIPE</v>
          </cell>
          <cell r="E1624" t="str">
            <v>SUS409LT-E</v>
          </cell>
          <cell r="F1624">
            <v>1.2</v>
          </cell>
          <cell r="G1624">
            <v>54</v>
          </cell>
          <cell r="H1624">
            <v>6000</v>
          </cell>
          <cell r="I1624">
            <v>9.2569999999999997</v>
          </cell>
          <cell r="J1624">
            <v>60</v>
          </cell>
          <cell r="K1624">
            <v>10</v>
          </cell>
          <cell r="L1624">
            <v>54</v>
          </cell>
          <cell r="M1624">
            <v>270</v>
          </cell>
          <cell r="N1624">
            <v>1</v>
          </cell>
          <cell r="O1624">
            <v>22</v>
          </cell>
          <cell r="P1624">
            <v>270</v>
          </cell>
          <cell r="Q1624" t="str">
            <v>17413-0D060</v>
          </cell>
          <cell r="R1624" t="str">
            <v>PIPE EXH. FR NO.3</v>
          </cell>
        </row>
        <row r="1625">
          <cell r="A1625" t="str">
            <v>TMT-310-02</v>
          </cell>
          <cell r="B1625" t="str">
            <v>YSPPF2</v>
          </cell>
          <cell r="C1625" t="str">
            <v>333</v>
          </cell>
          <cell r="D1625" t="str">
            <v>PIPE</v>
          </cell>
          <cell r="E1625" t="str">
            <v>SUS409LT-E</v>
          </cell>
          <cell r="F1625">
            <v>1.2</v>
          </cell>
          <cell r="G1625">
            <v>54</v>
          </cell>
          <cell r="H1625">
            <v>6000</v>
          </cell>
          <cell r="I1625">
            <v>9.2569999999999997</v>
          </cell>
          <cell r="J1625">
            <v>60</v>
          </cell>
          <cell r="K1625">
            <v>10</v>
          </cell>
          <cell r="L1625">
            <v>54</v>
          </cell>
          <cell r="M1625">
            <v>270</v>
          </cell>
          <cell r="N1625">
            <v>1</v>
          </cell>
          <cell r="O1625">
            <v>22</v>
          </cell>
          <cell r="P1625">
            <v>270</v>
          </cell>
          <cell r="Q1625" t="str">
            <v>17413-0D070</v>
          </cell>
          <cell r="R1625" t="str">
            <v>PIPE EXHAUST FR. NO.3</v>
          </cell>
        </row>
        <row r="1626">
          <cell r="A1626" t="str">
            <v>HDT-001-02</v>
          </cell>
          <cell r="B1626" t="str">
            <v>YSPPF2</v>
          </cell>
          <cell r="C1626" t="str">
            <v>776</v>
          </cell>
          <cell r="D1626" t="str">
            <v>PIPE</v>
          </cell>
          <cell r="E1626" t="str">
            <v>SUS409LT-E</v>
          </cell>
          <cell r="F1626">
            <v>1.5</v>
          </cell>
          <cell r="G1626">
            <v>54</v>
          </cell>
          <cell r="H1626">
            <v>5100</v>
          </cell>
          <cell r="I1626">
            <v>9.7799999999999994</v>
          </cell>
          <cell r="J1626">
            <v>60</v>
          </cell>
          <cell r="K1626">
            <v>10</v>
          </cell>
          <cell r="L1626">
            <v>54</v>
          </cell>
          <cell r="M1626">
            <v>300</v>
          </cell>
          <cell r="N1626">
            <v>1</v>
          </cell>
          <cell r="O1626">
            <v>16</v>
          </cell>
          <cell r="P1626">
            <v>300</v>
          </cell>
          <cell r="Q1626" t="str">
            <v>SJ3731042</v>
          </cell>
          <cell r="R1626" t="str">
            <v>PIPE TAIL</v>
          </cell>
        </row>
        <row r="1627">
          <cell r="A1627" t="str">
            <v>TMT-226-07</v>
          </cell>
          <cell r="B1627" t="str">
            <v>YSPPF2</v>
          </cell>
          <cell r="C1627" t="str">
            <v>776</v>
          </cell>
          <cell r="D1627" t="str">
            <v>PIPE</v>
          </cell>
          <cell r="E1627" t="str">
            <v>SUS409LT-E</v>
          </cell>
          <cell r="F1627">
            <v>1.5</v>
          </cell>
          <cell r="G1627">
            <v>54</v>
          </cell>
          <cell r="H1627">
            <v>5100</v>
          </cell>
          <cell r="I1627">
            <v>9.7799999999999994</v>
          </cell>
          <cell r="J1627">
            <v>60</v>
          </cell>
          <cell r="K1627">
            <v>10</v>
          </cell>
          <cell r="L1627">
            <v>54</v>
          </cell>
          <cell r="M1627">
            <v>210</v>
          </cell>
          <cell r="N1627">
            <v>1</v>
          </cell>
          <cell r="O1627">
            <v>24</v>
          </cell>
          <cell r="P1627">
            <v>210</v>
          </cell>
          <cell r="Q1627" t="str">
            <v>17412-0D040</v>
          </cell>
          <cell r="R1627" t="str">
            <v>PIPE EXH. FR NO.2</v>
          </cell>
        </row>
        <row r="1628">
          <cell r="A1628" t="str">
            <v>YSP-501-06</v>
          </cell>
          <cell r="B1628" t="str">
            <v>YSPPF2</v>
          </cell>
          <cell r="C1628" t="str">
            <v>776</v>
          </cell>
          <cell r="D1628" t="str">
            <v>PIPE</v>
          </cell>
          <cell r="E1628" t="str">
            <v>SUS409LT-E</v>
          </cell>
          <cell r="F1628">
            <v>1.5</v>
          </cell>
          <cell r="G1628">
            <v>54</v>
          </cell>
          <cell r="H1628">
            <v>5100</v>
          </cell>
          <cell r="I1628">
            <v>9.7799999999999994</v>
          </cell>
          <cell r="J1628">
            <v>60</v>
          </cell>
          <cell r="K1628">
            <v>10</v>
          </cell>
          <cell r="L1628">
            <v>54</v>
          </cell>
          <cell r="M1628">
            <v>193</v>
          </cell>
          <cell r="N1628">
            <v>1</v>
          </cell>
          <cell r="O1628">
            <v>26</v>
          </cell>
          <cell r="P1628">
            <v>193</v>
          </cell>
          <cell r="Q1628" t="str">
            <v>17412-0M020</v>
          </cell>
          <cell r="R1628" t="str">
            <v>PIPE EXH. FR. NO.2</v>
          </cell>
        </row>
        <row r="1629">
          <cell r="A1629" t="str">
            <v>YSP-602</v>
          </cell>
          <cell r="B1629" t="str">
            <v>YSPPF2</v>
          </cell>
          <cell r="C1629" t="str">
            <v>776</v>
          </cell>
          <cell r="D1629" t="str">
            <v>PIPE</v>
          </cell>
          <cell r="E1629" t="str">
            <v>SUS409LT-E</v>
          </cell>
          <cell r="F1629">
            <v>1.5</v>
          </cell>
          <cell r="G1629">
            <v>54</v>
          </cell>
          <cell r="H1629">
            <v>5100</v>
          </cell>
          <cell r="I1629">
            <v>9.7799999999999994</v>
          </cell>
          <cell r="J1629">
            <v>60</v>
          </cell>
          <cell r="K1629">
            <v>10</v>
          </cell>
          <cell r="L1629">
            <v>54</v>
          </cell>
          <cell r="M1629">
            <v>260</v>
          </cell>
          <cell r="N1629">
            <v>1</v>
          </cell>
          <cell r="O1629">
            <v>19</v>
          </cell>
          <cell r="P1629">
            <v>260</v>
          </cell>
          <cell r="Q1629" t="str">
            <v>17421-W0040</v>
          </cell>
          <cell r="R1629" t="str">
            <v>PIPE EXH. CTR. NO.1</v>
          </cell>
        </row>
        <row r="1630">
          <cell r="A1630" t="str">
            <v>YSP-603-02</v>
          </cell>
          <cell r="B1630" t="str">
            <v>YSPPF2</v>
          </cell>
          <cell r="C1630" t="str">
            <v>776</v>
          </cell>
          <cell r="D1630" t="str">
            <v>PIPE</v>
          </cell>
          <cell r="E1630" t="str">
            <v>SUS409LT-E</v>
          </cell>
          <cell r="F1630">
            <v>1.5</v>
          </cell>
          <cell r="G1630">
            <v>54</v>
          </cell>
          <cell r="H1630">
            <v>5100</v>
          </cell>
          <cell r="I1630">
            <v>9.7799999999999994</v>
          </cell>
          <cell r="J1630">
            <v>60</v>
          </cell>
          <cell r="K1630">
            <v>10</v>
          </cell>
          <cell r="L1630">
            <v>54</v>
          </cell>
          <cell r="M1630">
            <v>300</v>
          </cell>
          <cell r="N1630">
            <v>1</v>
          </cell>
          <cell r="O1630">
            <v>16</v>
          </cell>
          <cell r="P1630">
            <v>300</v>
          </cell>
          <cell r="Q1630" t="str">
            <v>17431-W0030</v>
          </cell>
          <cell r="R1630" t="str">
            <v>PIPE EXHAUST TAIL NO.1</v>
          </cell>
        </row>
        <row r="1631">
          <cell r="A1631" t="str">
            <v>YSP-400-03</v>
          </cell>
          <cell r="B1631" t="str">
            <v>YSPPF3</v>
          </cell>
          <cell r="C1631" t="str">
            <v>002</v>
          </cell>
          <cell r="D1631" t="str">
            <v>PIPE</v>
          </cell>
          <cell r="E1631" t="str">
            <v>SUS409LT-E</v>
          </cell>
          <cell r="F1631">
            <v>1.2</v>
          </cell>
          <cell r="G1631">
            <v>42.7</v>
          </cell>
          <cell r="H1631">
            <v>5460</v>
          </cell>
          <cell r="I1631">
            <v>6.63</v>
          </cell>
          <cell r="J1631">
            <v>80</v>
          </cell>
          <cell r="K1631">
            <v>20</v>
          </cell>
          <cell r="L1631">
            <v>42.7</v>
          </cell>
          <cell r="M1631">
            <v>680</v>
          </cell>
          <cell r="N1631">
            <v>1</v>
          </cell>
          <cell r="O1631">
            <v>8</v>
          </cell>
          <cell r="P1631">
            <v>680</v>
          </cell>
          <cell r="Q1631" t="str">
            <v>17431-0M030</v>
          </cell>
          <cell r="R1631" t="str">
            <v>PIPE EXH. TAIL NO.1</v>
          </cell>
        </row>
        <row r="1632">
          <cell r="A1632" t="str">
            <v>YSP3003-03</v>
          </cell>
          <cell r="B1632" t="str">
            <v>YSPPF3</v>
          </cell>
          <cell r="C1632" t="str">
            <v>003</v>
          </cell>
          <cell r="D1632" t="str">
            <v>PIPE</v>
          </cell>
          <cell r="E1632" t="str">
            <v>SUS409LT-E</v>
          </cell>
          <cell r="F1632">
            <v>1.2</v>
          </cell>
          <cell r="G1632">
            <v>42.7</v>
          </cell>
          <cell r="H1632">
            <v>5530</v>
          </cell>
          <cell r="I1632">
            <v>6.71</v>
          </cell>
          <cell r="J1632">
            <v>60</v>
          </cell>
          <cell r="K1632">
            <v>10</v>
          </cell>
          <cell r="L1632">
            <v>42.7</v>
          </cell>
          <cell r="M1632">
            <v>550</v>
          </cell>
          <cell r="N1632">
            <v>1</v>
          </cell>
          <cell r="O1632">
            <v>10</v>
          </cell>
          <cell r="P1632">
            <v>550</v>
          </cell>
          <cell r="Q1632" t="str">
            <v>17431-0D320</v>
          </cell>
          <cell r="R1632" t="str">
            <v>PIPE EXHAUST TAIL NO.1</v>
          </cell>
        </row>
        <row r="1633">
          <cell r="A1633" t="str">
            <v>YSP6001-07</v>
          </cell>
          <cell r="B1633" t="str">
            <v>YSPPF3</v>
          </cell>
          <cell r="C1633" t="str">
            <v>028</v>
          </cell>
          <cell r="D1633" t="str">
            <v>PIPE</v>
          </cell>
          <cell r="E1633" t="str">
            <v>SUS409LT-E</v>
          </cell>
          <cell r="F1633">
            <v>1.2</v>
          </cell>
          <cell r="G1633">
            <v>54</v>
          </cell>
          <cell r="H1633">
            <v>5530</v>
          </cell>
          <cell r="I1633">
            <v>8.532</v>
          </cell>
          <cell r="J1633">
            <v>60</v>
          </cell>
          <cell r="K1633">
            <v>20</v>
          </cell>
          <cell r="L1633">
            <v>54</v>
          </cell>
          <cell r="M1633">
            <v>550</v>
          </cell>
          <cell r="N1633">
            <v>1</v>
          </cell>
          <cell r="O1633">
            <v>10</v>
          </cell>
          <cell r="P1633">
            <v>550</v>
          </cell>
          <cell r="Q1633" t="str">
            <v>17415-0P020-A</v>
          </cell>
          <cell r="R1633" t="str">
            <v>PIPE EXH. FR NO.5</v>
          </cell>
        </row>
        <row r="1634">
          <cell r="A1634" t="str">
            <v>YSP6002-02</v>
          </cell>
          <cell r="B1634" t="str">
            <v>YSPPF3</v>
          </cell>
          <cell r="C1634" t="str">
            <v>028</v>
          </cell>
          <cell r="D1634" t="str">
            <v>PIPE</v>
          </cell>
          <cell r="E1634" t="str">
            <v>SUS409LT-E</v>
          </cell>
          <cell r="F1634">
            <v>1.2</v>
          </cell>
          <cell r="G1634">
            <v>54</v>
          </cell>
          <cell r="H1634">
            <v>5530</v>
          </cell>
          <cell r="I1634">
            <v>8.532</v>
          </cell>
          <cell r="J1634">
            <v>60</v>
          </cell>
          <cell r="K1634">
            <v>20</v>
          </cell>
          <cell r="L1634">
            <v>54</v>
          </cell>
          <cell r="M1634">
            <v>550</v>
          </cell>
          <cell r="N1634">
            <v>1</v>
          </cell>
          <cell r="O1634">
            <v>10</v>
          </cell>
          <cell r="P1634">
            <v>550</v>
          </cell>
          <cell r="Q1634" t="str">
            <v>17412-0H050</v>
          </cell>
          <cell r="R1634" t="str">
            <v>PIPE EXH. FR. NO.2</v>
          </cell>
        </row>
        <row r="1635">
          <cell r="A1635" t="str">
            <v>YSP-502-01</v>
          </cell>
          <cell r="B1635" t="str">
            <v>YSPPF3</v>
          </cell>
          <cell r="C1635" t="str">
            <v>246</v>
          </cell>
          <cell r="D1635" t="str">
            <v>PIPE</v>
          </cell>
          <cell r="E1635" t="str">
            <v>SUS409LT-E</v>
          </cell>
          <cell r="F1635">
            <v>1.2</v>
          </cell>
          <cell r="G1635">
            <v>42.7</v>
          </cell>
          <cell r="H1635">
            <v>5100</v>
          </cell>
          <cell r="I1635">
            <v>6.1840000000000002</v>
          </cell>
          <cell r="J1635">
            <v>80</v>
          </cell>
          <cell r="K1635">
            <v>15</v>
          </cell>
          <cell r="L1635">
            <v>42.7</v>
          </cell>
          <cell r="M1635">
            <v>465</v>
          </cell>
          <cell r="N1635">
            <v>1</v>
          </cell>
          <cell r="O1635">
            <v>10</v>
          </cell>
          <cell r="P1635">
            <v>465</v>
          </cell>
          <cell r="Q1635" t="str">
            <v>17432-0M020</v>
          </cell>
          <cell r="R1635" t="str">
            <v>PIPE EXH. NO.2</v>
          </cell>
        </row>
        <row r="1636">
          <cell r="A1636" t="str">
            <v>YSP3003-13</v>
          </cell>
          <cell r="B1636" t="str">
            <v>YSPPF3</v>
          </cell>
          <cell r="C1636" t="str">
            <v>246</v>
          </cell>
          <cell r="D1636" t="str">
            <v>PIPE</v>
          </cell>
          <cell r="E1636" t="str">
            <v>SUS409LT-E</v>
          </cell>
          <cell r="F1636">
            <v>1.2</v>
          </cell>
          <cell r="G1636">
            <v>42.7</v>
          </cell>
          <cell r="H1636">
            <v>5100</v>
          </cell>
          <cell r="I1636">
            <v>6.1840000000000002</v>
          </cell>
          <cell r="J1636">
            <v>80</v>
          </cell>
          <cell r="K1636">
            <v>15</v>
          </cell>
          <cell r="L1636">
            <v>42.7</v>
          </cell>
          <cell r="M1636">
            <v>300</v>
          </cell>
          <cell r="N1636">
            <v>1</v>
          </cell>
          <cell r="O1636">
            <v>17</v>
          </cell>
          <cell r="P1636">
            <v>300</v>
          </cell>
          <cell r="Q1636" t="str">
            <v>17516-0D110</v>
          </cell>
          <cell r="R1636" t="str">
            <v>PIPE MUFFLER INNER NO.2</v>
          </cell>
        </row>
        <row r="1637">
          <cell r="A1637" t="str">
            <v>YSP-904-01</v>
          </cell>
          <cell r="B1637" t="str">
            <v>YSPPF3</v>
          </cell>
          <cell r="C1637" t="str">
            <v>252</v>
          </cell>
          <cell r="D1637" t="str">
            <v>PIPE</v>
          </cell>
          <cell r="E1637" t="str">
            <v>SUS409LT-E</v>
          </cell>
          <cell r="F1637">
            <v>1.2</v>
          </cell>
          <cell r="G1637">
            <v>54</v>
          </cell>
          <cell r="H1637">
            <v>5080</v>
          </cell>
          <cell r="I1637">
            <v>7.8380000000000001</v>
          </cell>
          <cell r="J1637">
            <v>60</v>
          </cell>
          <cell r="K1637">
            <v>5</v>
          </cell>
          <cell r="L1637">
            <v>54</v>
          </cell>
          <cell r="M1637">
            <v>839</v>
          </cell>
          <cell r="N1637">
            <v>1</v>
          </cell>
          <cell r="O1637">
            <v>6</v>
          </cell>
          <cell r="P1637">
            <v>839</v>
          </cell>
          <cell r="Q1637" t="str">
            <v>17421-0L070-A</v>
          </cell>
          <cell r="R1637" t="str">
            <v>PIPE EXHAUST CTR NO.1</v>
          </cell>
        </row>
        <row r="1638">
          <cell r="A1638" t="str">
            <v>YSP-905-01</v>
          </cell>
          <cell r="B1638" t="str">
            <v>YSPPF3</v>
          </cell>
          <cell r="C1638" t="str">
            <v>252</v>
          </cell>
          <cell r="D1638" t="str">
            <v>PIPE</v>
          </cell>
          <cell r="E1638" t="str">
            <v>SUS409LT-E</v>
          </cell>
          <cell r="F1638">
            <v>1.2</v>
          </cell>
          <cell r="G1638">
            <v>54</v>
          </cell>
          <cell r="H1638">
            <v>5080</v>
          </cell>
          <cell r="I1638">
            <v>7.8380000000000001</v>
          </cell>
          <cell r="J1638">
            <v>60</v>
          </cell>
          <cell r="K1638">
            <v>5</v>
          </cell>
          <cell r="L1638">
            <v>54</v>
          </cell>
          <cell r="M1638">
            <v>506</v>
          </cell>
          <cell r="N1638">
            <v>1</v>
          </cell>
          <cell r="O1638">
            <v>10</v>
          </cell>
          <cell r="P1638">
            <v>506</v>
          </cell>
          <cell r="Q1638" t="str">
            <v>17421-0L090</v>
          </cell>
          <cell r="R1638" t="str">
            <v>PIPE EXHAUST CTR NO.1</v>
          </cell>
        </row>
        <row r="1639">
          <cell r="A1639" t="str">
            <v>YSP-901-01</v>
          </cell>
          <cell r="B1639" t="str">
            <v>YSPPF3</v>
          </cell>
          <cell r="C1639" t="str">
            <v>254</v>
          </cell>
          <cell r="D1639" t="str">
            <v>PIPE</v>
          </cell>
          <cell r="E1639" t="str">
            <v>SUS409LT-E</v>
          </cell>
          <cell r="F1639">
            <v>1.2</v>
          </cell>
          <cell r="G1639">
            <v>54</v>
          </cell>
          <cell r="H1639">
            <v>6000</v>
          </cell>
          <cell r="I1639">
            <v>9.2569999999999997</v>
          </cell>
          <cell r="J1639">
            <v>60</v>
          </cell>
          <cell r="K1639">
            <v>5</v>
          </cell>
          <cell r="L1639">
            <v>54</v>
          </cell>
          <cell r="M1639">
            <v>1490</v>
          </cell>
          <cell r="N1639">
            <v>1</v>
          </cell>
          <cell r="O1639">
            <v>4</v>
          </cell>
          <cell r="P1639">
            <v>1490</v>
          </cell>
          <cell r="Q1639" t="str">
            <v>17411-0L050</v>
          </cell>
          <cell r="R1639" t="str">
            <v>PIPE EXHAUST FR NO.1</v>
          </cell>
        </row>
        <row r="1640">
          <cell r="A1640" t="str">
            <v>YSP0020-05</v>
          </cell>
          <cell r="B1640" t="str">
            <v>YSPPF3</v>
          </cell>
          <cell r="C1640" t="str">
            <v>254</v>
          </cell>
          <cell r="D1640" t="str">
            <v>PIPE</v>
          </cell>
          <cell r="E1640" t="str">
            <v>SUS409LT-E</v>
          </cell>
          <cell r="F1640">
            <v>1.2</v>
          </cell>
          <cell r="G1640">
            <v>54</v>
          </cell>
          <cell r="H1640">
            <v>6000</v>
          </cell>
          <cell r="I1640">
            <v>9.2569999999999997</v>
          </cell>
          <cell r="J1640">
            <v>60</v>
          </cell>
          <cell r="K1640">
            <v>5</v>
          </cell>
          <cell r="L1640">
            <v>54</v>
          </cell>
          <cell r="M1640">
            <v>1535</v>
          </cell>
          <cell r="N1640">
            <v>1</v>
          </cell>
          <cell r="O1640">
            <v>3</v>
          </cell>
          <cell r="P1640">
            <v>1535</v>
          </cell>
          <cell r="Q1640" t="str">
            <v>17423-W0020</v>
          </cell>
          <cell r="R1640" t="str">
            <v>PIPE EXHAUST, CTR NO.2</v>
          </cell>
        </row>
        <row r="1641">
          <cell r="A1641" t="str">
            <v>YSP3001-08</v>
          </cell>
          <cell r="B1641" t="str">
            <v>YSPPF3</v>
          </cell>
          <cell r="C1641" t="str">
            <v>254</v>
          </cell>
          <cell r="D1641" t="str">
            <v>PIPE</v>
          </cell>
          <cell r="E1641" t="str">
            <v>SUS409LT-E</v>
          </cell>
          <cell r="F1641">
            <v>1.2</v>
          </cell>
          <cell r="G1641">
            <v>54</v>
          </cell>
          <cell r="H1641">
            <v>6000</v>
          </cell>
          <cell r="I1641">
            <v>9.2569999999999997</v>
          </cell>
          <cell r="J1641">
            <v>60</v>
          </cell>
          <cell r="K1641">
            <v>5</v>
          </cell>
          <cell r="L1641">
            <v>54</v>
          </cell>
          <cell r="M1641">
            <v>153</v>
          </cell>
          <cell r="N1641">
            <v>1</v>
          </cell>
          <cell r="O1641">
            <v>39</v>
          </cell>
          <cell r="P1641">
            <v>153</v>
          </cell>
          <cell r="Q1641" t="str">
            <v>17412-0D240</v>
          </cell>
          <cell r="R1641" t="str">
            <v>PIPE EXH. FR NO.2</v>
          </cell>
        </row>
        <row r="1642">
          <cell r="A1642" t="str">
            <v>YSP-900-01</v>
          </cell>
          <cell r="B1642" t="str">
            <v>YSPPF3</v>
          </cell>
          <cell r="C1642" t="str">
            <v>257</v>
          </cell>
          <cell r="D1642" t="str">
            <v>PIPE</v>
          </cell>
          <cell r="E1642" t="str">
            <v>SUS409LT-E</v>
          </cell>
          <cell r="F1642">
            <v>1.2</v>
          </cell>
          <cell r="G1642">
            <v>60.5</v>
          </cell>
          <cell r="H1642">
            <v>5200</v>
          </cell>
          <cell r="I1642">
            <v>9.01</v>
          </cell>
          <cell r="J1642">
            <v>50</v>
          </cell>
          <cell r="K1642">
            <v>5</v>
          </cell>
          <cell r="L1642">
            <v>60.5</v>
          </cell>
          <cell r="M1642">
            <v>1282</v>
          </cell>
          <cell r="N1642">
            <v>1</v>
          </cell>
          <cell r="O1642">
            <v>4</v>
          </cell>
          <cell r="P1642">
            <v>1282</v>
          </cell>
          <cell r="Q1642" t="str">
            <v>17411-0L040</v>
          </cell>
          <cell r="R1642" t="str">
            <v>PIPE EXHAUST FR NO.1</v>
          </cell>
        </row>
        <row r="1643">
          <cell r="A1643" t="str">
            <v>YSP-906-01</v>
          </cell>
          <cell r="B1643" t="str">
            <v>YSPPF3</v>
          </cell>
          <cell r="C1643" t="str">
            <v>257</v>
          </cell>
          <cell r="D1643" t="str">
            <v>PIPE</v>
          </cell>
          <cell r="E1643" t="str">
            <v>SUS409LT-E</v>
          </cell>
          <cell r="F1643">
            <v>1.2</v>
          </cell>
          <cell r="G1643">
            <v>60.5</v>
          </cell>
          <cell r="H1643">
            <v>5200</v>
          </cell>
          <cell r="I1643">
            <v>9.01</v>
          </cell>
          <cell r="J1643">
            <v>50</v>
          </cell>
          <cell r="K1643">
            <v>5</v>
          </cell>
          <cell r="L1643">
            <v>60.5</v>
          </cell>
          <cell r="M1643">
            <v>1290</v>
          </cell>
          <cell r="N1643">
            <v>1</v>
          </cell>
          <cell r="O1643">
            <v>4</v>
          </cell>
          <cell r="P1643">
            <v>1290</v>
          </cell>
          <cell r="Q1643" t="str">
            <v>17431-0L040</v>
          </cell>
          <cell r="R1643" t="str">
            <v>PIPE EXH TAIL NO.1</v>
          </cell>
        </row>
        <row r="1644">
          <cell r="A1644" t="str">
            <v>YSP0018-01</v>
          </cell>
          <cell r="B1644" t="str">
            <v>YSPPF3</v>
          </cell>
          <cell r="C1644" t="str">
            <v>257</v>
          </cell>
          <cell r="D1644" t="str">
            <v>PIPE</v>
          </cell>
          <cell r="E1644" t="str">
            <v>SUS409LT-E</v>
          </cell>
          <cell r="F1644">
            <v>1.2</v>
          </cell>
          <cell r="G1644">
            <v>60.5</v>
          </cell>
          <cell r="H1644">
            <v>5200</v>
          </cell>
          <cell r="I1644">
            <v>9.01</v>
          </cell>
          <cell r="J1644">
            <v>50</v>
          </cell>
          <cell r="K1644">
            <v>5</v>
          </cell>
          <cell r="L1644">
            <v>60.5</v>
          </cell>
          <cell r="M1644">
            <v>1286</v>
          </cell>
          <cell r="N1644">
            <v>1</v>
          </cell>
          <cell r="O1644">
            <v>4</v>
          </cell>
          <cell r="P1644">
            <v>1286</v>
          </cell>
          <cell r="Q1644" t="str">
            <v>17431-0L050</v>
          </cell>
          <cell r="R1644" t="str">
            <v>PIPE EXHAUST TAIL, NO.1</v>
          </cell>
        </row>
        <row r="1645">
          <cell r="A1645" t="str">
            <v>YSP-601-12</v>
          </cell>
          <cell r="B1645" t="str">
            <v>YSPPF3</v>
          </cell>
          <cell r="C1645" t="str">
            <v>264</v>
          </cell>
          <cell r="D1645" t="str">
            <v>PIPE</v>
          </cell>
          <cell r="E1645" t="str">
            <v>SUS409LT-E</v>
          </cell>
          <cell r="F1645">
            <v>1.2</v>
          </cell>
          <cell r="G1645">
            <v>60.5</v>
          </cell>
          <cell r="H1645">
            <v>6000</v>
          </cell>
          <cell r="I1645">
            <v>10.4</v>
          </cell>
          <cell r="J1645">
            <v>50</v>
          </cell>
          <cell r="K1645">
            <v>5</v>
          </cell>
          <cell r="L1645">
            <v>60.5</v>
          </cell>
          <cell r="M1645">
            <v>55</v>
          </cell>
          <cell r="N1645">
            <v>1</v>
          </cell>
          <cell r="O1645">
            <v>109</v>
          </cell>
          <cell r="P1645">
            <v>0</v>
          </cell>
          <cell r="Q1645" t="str">
            <v>17416-W0020</v>
          </cell>
          <cell r="R1645" t="str">
            <v>PIPE EXHAUST FR. NO.5</v>
          </cell>
        </row>
        <row r="1646">
          <cell r="A1646" t="str">
            <v>YSP-902-02</v>
          </cell>
          <cell r="B1646" t="str">
            <v>YSPPF3</v>
          </cell>
          <cell r="C1646" t="str">
            <v>264</v>
          </cell>
          <cell r="D1646" t="str">
            <v>PIPE</v>
          </cell>
          <cell r="E1646" t="str">
            <v>SUS409LT-E</v>
          </cell>
          <cell r="F1646">
            <v>1.2</v>
          </cell>
          <cell r="G1646">
            <v>60.5</v>
          </cell>
          <cell r="H1646">
            <v>6000</v>
          </cell>
          <cell r="I1646">
            <v>10.4</v>
          </cell>
          <cell r="J1646">
            <v>50</v>
          </cell>
          <cell r="K1646">
            <v>5</v>
          </cell>
          <cell r="L1646">
            <v>60.5</v>
          </cell>
          <cell r="M1646">
            <v>1492</v>
          </cell>
          <cell r="N1646">
            <v>1</v>
          </cell>
          <cell r="O1646">
            <v>4</v>
          </cell>
          <cell r="P1646">
            <v>1492</v>
          </cell>
          <cell r="Q1646" t="str">
            <v>17422-0L030</v>
          </cell>
          <cell r="R1646" t="str">
            <v>PIPE EXHAUST CTR NO.2</v>
          </cell>
        </row>
        <row r="1647">
          <cell r="A1647" t="str">
            <v>YSP-993-01</v>
          </cell>
          <cell r="B1647" t="str">
            <v>YSPPF3</v>
          </cell>
          <cell r="C1647" t="str">
            <v>264</v>
          </cell>
          <cell r="D1647" t="str">
            <v>PIPE</v>
          </cell>
          <cell r="E1647" t="str">
            <v>SUS409LT-E</v>
          </cell>
          <cell r="F1647">
            <v>1.2</v>
          </cell>
          <cell r="G1647">
            <v>60.5</v>
          </cell>
          <cell r="H1647">
            <v>6000</v>
          </cell>
          <cell r="I1647">
            <v>10.4</v>
          </cell>
          <cell r="J1647">
            <v>50</v>
          </cell>
          <cell r="K1647">
            <v>5</v>
          </cell>
          <cell r="L1647">
            <v>60.5</v>
          </cell>
          <cell r="M1647">
            <v>1492</v>
          </cell>
          <cell r="N1647">
            <v>1</v>
          </cell>
          <cell r="O1647">
            <v>4</v>
          </cell>
          <cell r="P1647">
            <v>1492</v>
          </cell>
          <cell r="Q1647" t="str">
            <v>17431-0L090</v>
          </cell>
          <cell r="R1647" t="str">
            <v>PIPE EXHAUST TAIL NO.1</v>
          </cell>
        </row>
        <row r="1648">
          <cell r="A1648" t="str">
            <v>YSP6001-08</v>
          </cell>
          <cell r="B1648" t="str">
            <v>YSPPF3</v>
          </cell>
          <cell r="C1648" t="str">
            <v>264</v>
          </cell>
          <cell r="D1648" t="str">
            <v>PIPE</v>
          </cell>
          <cell r="E1648" t="str">
            <v>SUS409LT-E</v>
          </cell>
          <cell r="F1648">
            <v>1.2</v>
          </cell>
          <cell r="G1648">
            <v>60.5</v>
          </cell>
          <cell r="H1648">
            <v>6000</v>
          </cell>
          <cell r="I1648">
            <v>10.4</v>
          </cell>
          <cell r="J1648">
            <v>50</v>
          </cell>
          <cell r="K1648">
            <v>5</v>
          </cell>
          <cell r="L1648">
            <v>60.5</v>
          </cell>
          <cell r="M1648">
            <v>55</v>
          </cell>
          <cell r="N1648">
            <v>1</v>
          </cell>
          <cell r="O1648">
            <v>109</v>
          </cell>
          <cell r="P1648">
            <v>55</v>
          </cell>
          <cell r="Q1648" t="str">
            <v>17416-0P050-A</v>
          </cell>
          <cell r="R1648" t="str">
            <v>PIPE EXH. FR NO.6</v>
          </cell>
        </row>
        <row r="1649">
          <cell r="A1649" t="str">
            <v>YSP-903-01</v>
          </cell>
          <cell r="B1649" t="str">
            <v>YSPPF3</v>
          </cell>
          <cell r="C1649" t="str">
            <v>300</v>
          </cell>
          <cell r="D1649" t="str">
            <v>PIPE</v>
          </cell>
          <cell r="E1649" t="str">
            <v>SUS409LT-E</v>
          </cell>
          <cell r="F1649">
            <v>1.2</v>
          </cell>
          <cell r="G1649">
            <v>60.5</v>
          </cell>
          <cell r="H1649">
            <v>5520</v>
          </cell>
          <cell r="I1649">
            <v>9.5649999999999995</v>
          </cell>
          <cell r="J1649">
            <v>50</v>
          </cell>
          <cell r="K1649">
            <v>5</v>
          </cell>
          <cell r="L1649">
            <v>60.5</v>
          </cell>
          <cell r="M1649">
            <v>497</v>
          </cell>
          <cell r="N1649">
            <v>1</v>
          </cell>
          <cell r="O1649">
            <v>11</v>
          </cell>
          <cell r="P1649">
            <v>497</v>
          </cell>
          <cell r="Q1649" t="str">
            <v>17421-0L080</v>
          </cell>
          <cell r="R1649" t="str">
            <v>PIPE EXHAUST CTR NO.1</v>
          </cell>
        </row>
        <row r="1650">
          <cell r="A1650" t="str">
            <v>YSP0015-01</v>
          </cell>
          <cell r="B1650" t="str">
            <v>YSPPF3</v>
          </cell>
          <cell r="C1650" t="str">
            <v>300</v>
          </cell>
          <cell r="D1650" t="str">
            <v>PIPE</v>
          </cell>
          <cell r="E1650" t="str">
            <v>SUS409LT-E</v>
          </cell>
          <cell r="F1650">
            <v>1.2</v>
          </cell>
          <cell r="G1650">
            <v>60.5</v>
          </cell>
          <cell r="H1650">
            <v>5520</v>
          </cell>
          <cell r="I1650">
            <v>9.5649999999999995</v>
          </cell>
          <cell r="J1650">
            <v>50</v>
          </cell>
          <cell r="K1650">
            <v>5</v>
          </cell>
          <cell r="L1650">
            <v>60.5</v>
          </cell>
          <cell r="M1650">
            <v>495</v>
          </cell>
          <cell r="N1650">
            <v>1</v>
          </cell>
          <cell r="O1650">
            <v>11</v>
          </cell>
          <cell r="P1650">
            <v>495</v>
          </cell>
          <cell r="Q1650" t="str">
            <v>17421-0L080-01</v>
          </cell>
          <cell r="R1650" t="str">
            <v>PIPE EXHAUST CTR NO.1</v>
          </cell>
        </row>
        <row r="1651">
          <cell r="A1651" t="str">
            <v>TMT-226-17</v>
          </cell>
          <cell r="B1651" t="str">
            <v>YSPPF3</v>
          </cell>
          <cell r="C1651" t="str">
            <v>301</v>
          </cell>
          <cell r="D1651" t="str">
            <v>PIPE</v>
          </cell>
          <cell r="E1651" t="str">
            <v>SUS409LT-E</v>
          </cell>
          <cell r="F1651">
            <v>1.2</v>
          </cell>
          <cell r="G1651">
            <v>38.1</v>
          </cell>
          <cell r="H1651">
            <v>5480</v>
          </cell>
          <cell r="I1651">
            <v>5.9089999999999998</v>
          </cell>
          <cell r="J1651">
            <v>80</v>
          </cell>
          <cell r="K1651">
            <v>15</v>
          </cell>
          <cell r="L1651">
            <v>38</v>
          </cell>
          <cell r="M1651">
            <v>905</v>
          </cell>
          <cell r="N1651">
            <v>1</v>
          </cell>
          <cell r="O1651">
            <v>6</v>
          </cell>
          <cell r="P1651">
            <v>905</v>
          </cell>
          <cell r="Q1651" t="str">
            <v>17414-OD030</v>
          </cell>
          <cell r="R1651" t="str">
            <v>PIPE EXH. FR NO.4</v>
          </cell>
        </row>
        <row r="1652">
          <cell r="A1652" t="str">
            <v>TMT-283-05</v>
          </cell>
          <cell r="B1652" t="str">
            <v>YSPPF3</v>
          </cell>
          <cell r="C1652" t="str">
            <v>301</v>
          </cell>
          <cell r="D1652" t="str">
            <v>PIPE</v>
          </cell>
          <cell r="E1652" t="str">
            <v>SUS409LT-E</v>
          </cell>
          <cell r="F1652">
            <v>1.2</v>
          </cell>
          <cell r="G1652">
            <v>38.1</v>
          </cell>
          <cell r="H1652">
            <v>5480</v>
          </cell>
          <cell r="I1652">
            <v>5.9089999999999998</v>
          </cell>
          <cell r="J1652">
            <v>80</v>
          </cell>
          <cell r="K1652">
            <v>15</v>
          </cell>
          <cell r="L1652">
            <v>38</v>
          </cell>
          <cell r="M1652">
            <v>517</v>
          </cell>
          <cell r="N1652">
            <v>1</v>
          </cell>
          <cell r="O1652">
            <v>11</v>
          </cell>
          <cell r="P1652">
            <v>0</v>
          </cell>
          <cell r="Q1652" t="str">
            <v>17431-OD030</v>
          </cell>
          <cell r="R1652" t="str">
            <v>PIPE EXH. TAIL NO.1</v>
          </cell>
        </row>
        <row r="1653">
          <cell r="A1653" t="str">
            <v>YSP6004-08</v>
          </cell>
          <cell r="B1653" t="str">
            <v>YSPPF3</v>
          </cell>
          <cell r="C1653" t="str">
            <v>301</v>
          </cell>
          <cell r="D1653" t="str">
            <v>PIPE</v>
          </cell>
          <cell r="E1653" t="str">
            <v>SUS409LT-E</v>
          </cell>
          <cell r="F1653">
            <v>1.2</v>
          </cell>
          <cell r="G1653">
            <v>38.1</v>
          </cell>
          <cell r="H1653">
            <v>5480</v>
          </cell>
          <cell r="I1653">
            <v>5.9089999999999998</v>
          </cell>
          <cell r="J1653">
            <v>80</v>
          </cell>
          <cell r="K1653">
            <v>15</v>
          </cell>
          <cell r="L1653">
            <v>38.1</v>
          </cell>
          <cell r="M1653">
            <v>472</v>
          </cell>
          <cell r="N1653">
            <v>1</v>
          </cell>
          <cell r="O1653">
            <v>11</v>
          </cell>
          <cell r="P1653">
            <v>472</v>
          </cell>
          <cell r="Q1653" t="str">
            <v>17516-0P030</v>
          </cell>
          <cell r="R1653" t="str">
            <v>PIPE MUFFLER INNER NO.2</v>
          </cell>
        </row>
        <row r="1654">
          <cell r="A1654" t="str">
            <v>YSP-501-13</v>
          </cell>
          <cell r="B1654" t="str">
            <v>YSPPF3</v>
          </cell>
          <cell r="C1654" t="str">
            <v>302</v>
          </cell>
          <cell r="D1654" t="str">
            <v>PIPE</v>
          </cell>
          <cell r="E1654" t="str">
            <v>SUS409LT-E</v>
          </cell>
          <cell r="F1654">
            <v>1.2</v>
          </cell>
          <cell r="G1654">
            <v>42.7</v>
          </cell>
          <cell r="H1654">
            <v>5100</v>
          </cell>
          <cell r="I1654">
            <v>6.1840000000000002</v>
          </cell>
          <cell r="J1654">
            <v>80</v>
          </cell>
          <cell r="K1654">
            <v>5</v>
          </cell>
          <cell r="L1654">
            <v>42.7</v>
          </cell>
          <cell r="M1654">
            <v>985</v>
          </cell>
          <cell r="N1654">
            <v>1</v>
          </cell>
          <cell r="O1654">
            <v>5</v>
          </cell>
          <cell r="P1654">
            <v>0</v>
          </cell>
          <cell r="Q1654" t="str">
            <v>17414-0M020</v>
          </cell>
          <cell r="R1654" t="str">
            <v>PIPE EXH. FR. NO.4</v>
          </cell>
        </row>
        <row r="1655">
          <cell r="A1655" t="str">
            <v>YSP-502-03</v>
          </cell>
          <cell r="B1655" t="str">
            <v>YSPPF3</v>
          </cell>
          <cell r="C1655" t="str">
            <v>302</v>
          </cell>
          <cell r="D1655" t="str">
            <v>PIPE</v>
          </cell>
          <cell r="E1655" t="str">
            <v>SUS409LT-E</v>
          </cell>
          <cell r="F1655">
            <v>1.2</v>
          </cell>
          <cell r="G1655">
            <v>42.7</v>
          </cell>
          <cell r="H1655">
            <v>5100</v>
          </cell>
          <cell r="I1655">
            <v>6.1840000000000002</v>
          </cell>
          <cell r="J1655">
            <v>80</v>
          </cell>
          <cell r="K1655">
            <v>5</v>
          </cell>
          <cell r="L1655">
            <v>42.7</v>
          </cell>
          <cell r="M1655">
            <v>450</v>
          </cell>
          <cell r="N1655">
            <v>1</v>
          </cell>
          <cell r="O1655">
            <v>11</v>
          </cell>
          <cell r="P1655">
            <v>450</v>
          </cell>
          <cell r="Q1655" t="str">
            <v>17431-0M020</v>
          </cell>
          <cell r="R1655" t="str">
            <v>PIPE EXH. TAIL. NO.1</v>
          </cell>
        </row>
        <row r="1656">
          <cell r="A1656" t="str">
            <v>YSP-603-30</v>
          </cell>
          <cell r="B1656" t="str">
            <v>YSPPF3</v>
          </cell>
          <cell r="C1656" t="str">
            <v>302</v>
          </cell>
          <cell r="D1656" t="str">
            <v>PIPE</v>
          </cell>
          <cell r="E1656" t="str">
            <v>SUS409LT-E</v>
          </cell>
          <cell r="F1656">
            <v>1.2</v>
          </cell>
          <cell r="G1656">
            <v>42.7</v>
          </cell>
          <cell r="H1656">
            <v>5100</v>
          </cell>
          <cell r="I1656">
            <v>6.1840000000000002</v>
          </cell>
          <cell r="J1656">
            <v>80</v>
          </cell>
          <cell r="K1656">
            <v>5</v>
          </cell>
          <cell r="L1656">
            <v>42.7</v>
          </cell>
          <cell r="M1656">
            <v>400</v>
          </cell>
          <cell r="N1656">
            <v>1</v>
          </cell>
          <cell r="O1656">
            <v>12</v>
          </cell>
          <cell r="P1656">
            <v>0</v>
          </cell>
          <cell r="Q1656" t="str">
            <v>17510-0H040-10</v>
          </cell>
          <cell r="R1656" t="str">
            <v>OUTER PIPE</v>
          </cell>
        </row>
        <row r="1657">
          <cell r="A1657" t="str">
            <v>YSP-501-08</v>
          </cell>
          <cell r="B1657" t="str">
            <v>YSPPF3</v>
          </cell>
          <cell r="C1657" t="str">
            <v>424</v>
          </cell>
          <cell r="D1657" t="str">
            <v>PIPE</v>
          </cell>
          <cell r="E1657" t="str">
            <v>SUS409LT-E</v>
          </cell>
          <cell r="F1657">
            <v>1.5</v>
          </cell>
          <cell r="G1657">
            <v>48.6</v>
          </cell>
          <cell r="H1657">
            <v>5650</v>
          </cell>
          <cell r="I1657">
            <v>9.7200000000000006</v>
          </cell>
          <cell r="J1657">
            <v>60</v>
          </cell>
          <cell r="K1657">
            <v>5</v>
          </cell>
          <cell r="L1657">
            <v>48.6</v>
          </cell>
          <cell r="M1657">
            <v>245</v>
          </cell>
          <cell r="N1657">
            <v>1</v>
          </cell>
          <cell r="O1657">
            <v>18</v>
          </cell>
          <cell r="P1657">
            <v>245</v>
          </cell>
          <cell r="Q1657" t="str">
            <v>17413-0M020</v>
          </cell>
          <cell r="R1657" t="str">
            <v>PIPE EXH. FR. NO.3</v>
          </cell>
        </row>
        <row r="1658">
          <cell r="A1658" t="str">
            <v>YSP0006-03</v>
          </cell>
          <cell r="B1658" t="str">
            <v>YSPPF3</v>
          </cell>
          <cell r="C1658" t="str">
            <v>424</v>
          </cell>
          <cell r="D1658" t="str">
            <v>PIPE</v>
          </cell>
          <cell r="E1658" t="str">
            <v>SUS409LT-E</v>
          </cell>
          <cell r="F1658">
            <v>1.5</v>
          </cell>
          <cell r="G1658">
            <v>48.6</v>
          </cell>
          <cell r="H1658">
            <v>5650</v>
          </cell>
          <cell r="I1658">
            <v>9.7200000000000006</v>
          </cell>
          <cell r="J1658">
            <v>60</v>
          </cell>
          <cell r="K1658">
            <v>5</v>
          </cell>
          <cell r="L1658">
            <v>48.6</v>
          </cell>
          <cell r="M1658">
            <v>253</v>
          </cell>
          <cell r="N1658">
            <v>1</v>
          </cell>
          <cell r="O1658">
            <v>22</v>
          </cell>
          <cell r="P1658">
            <v>253</v>
          </cell>
          <cell r="Q1658" t="str">
            <v>17414-0P010</v>
          </cell>
          <cell r="R1658" t="str">
            <v>PIPE EXHAUST FR, NO.4</v>
          </cell>
        </row>
        <row r="1659">
          <cell r="A1659" t="str">
            <v>YSP6003-21</v>
          </cell>
          <cell r="B1659" t="str">
            <v>YSPPF3</v>
          </cell>
          <cell r="C1659" t="str">
            <v>424</v>
          </cell>
          <cell r="D1659" t="str">
            <v>PIPE</v>
          </cell>
          <cell r="E1659" t="str">
            <v>SUS409LT-E</v>
          </cell>
          <cell r="F1659">
            <v>1.5</v>
          </cell>
          <cell r="G1659">
            <v>48.6</v>
          </cell>
          <cell r="H1659">
            <v>5650</v>
          </cell>
          <cell r="I1659">
            <v>9.7200000000000006</v>
          </cell>
          <cell r="J1659">
            <v>60</v>
          </cell>
          <cell r="K1659">
            <v>5</v>
          </cell>
          <cell r="L1659">
            <v>48.6</v>
          </cell>
          <cell r="M1659">
            <v>400</v>
          </cell>
          <cell r="N1659">
            <v>1</v>
          </cell>
          <cell r="O1659">
            <v>14</v>
          </cell>
          <cell r="P1659">
            <v>400</v>
          </cell>
          <cell r="Q1659" t="str">
            <v>17515-0H020</v>
          </cell>
          <cell r="R1659" t="str">
            <v>PIPE MUFFLER INNER NO.1</v>
          </cell>
        </row>
        <row r="1660">
          <cell r="A1660" t="str">
            <v>YSP6003-23</v>
          </cell>
          <cell r="B1660" t="str">
            <v>YSPPF3</v>
          </cell>
          <cell r="C1660" t="str">
            <v>424</v>
          </cell>
          <cell r="D1660" t="str">
            <v>PIPE</v>
          </cell>
          <cell r="E1660" t="str">
            <v>SUS409LT-E</v>
          </cell>
          <cell r="F1660">
            <v>1.5</v>
          </cell>
          <cell r="G1660">
            <v>48.6</v>
          </cell>
          <cell r="H1660">
            <v>5650</v>
          </cell>
          <cell r="I1660">
            <v>9.7200000000000006</v>
          </cell>
          <cell r="J1660">
            <v>60</v>
          </cell>
          <cell r="K1660">
            <v>5</v>
          </cell>
          <cell r="L1660">
            <v>48.6</v>
          </cell>
          <cell r="M1660">
            <v>400</v>
          </cell>
          <cell r="N1660">
            <v>1</v>
          </cell>
          <cell r="O1660">
            <v>14</v>
          </cell>
          <cell r="P1660">
            <v>400</v>
          </cell>
          <cell r="Q1660" t="str">
            <v>17511-0H010</v>
          </cell>
          <cell r="R1660" t="str">
            <v>PIPE MUFFLER MAIN</v>
          </cell>
        </row>
        <row r="1661">
          <cell r="A1661" t="str">
            <v>TMT-226-10</v>
          </cell>
          <cell r="B1661" t="str">
            <v>YSPPF3</v>
          </cell>
          <cell r="C1661" t="str">
            <v>617</v>
          </cell>
          <cell r="D1661" t="str">
            <v>PIPE</v>
          </cell>
          <cell r="E1661" t="str">
            <v>SUS409LT-E</v>
          </cell>
          <cell r="F1661">
            <v>1.2</v>
          </cell>
          <cell r="G1661">
            <v>48.6</v>
          </cell>
          <cell r="H1661">
            <v>5540</v>
          </cell>
          <cell r="I1661">
            <v>7.673</v>
          </cell>
          <cell r="J1661">
            <v>60</v>
          </cell>
          <cell r="K1661">
            <v>15</v>
          </cell>
          <cell r="L1661">
            <v>49</v>
          </cell>
          <cell r="M1661">
            <v>290</v>
          </cell>
          <cell r="N1661">
            <v>1</v>
          </cell>
          <cell r="O1661">
            <v>20</v>
          </cell>
          <cell r="P1661">
            <v>290</v>
          </cell>
          <cell r="Q1661" t="str">
            <v>17413-0D030</v>
          </cell>
          <cell r="R1661" t="str">
            <v>PIPE EXH. FR NO.3</v>
          </cell>
        </row>
        <row r="1662">
          <cell r="A1662" t="str">
            <v>TMT-227-12</v>
          </cell>
          <cell r="B1662" t="str">
            <v>YSPPF3</v>
          </cell>
          <cell r="C1662" t="str">
            <v>617</v>
          </cell>
          <cell r="D1662" t="str">
            <v>PIPE</v>
          </cell>
          <cell r="E1662" t="str">
            <v>SUS409LT-E</v>
          </cell>
          <cell r="F1662">
            <v>1.2</v>
          </cell>
          <cell r="G1662">
            <v>48.6</v>
          </cell>
          <cell r="H1662">
            <v>5540</v>
          </cell>
          <cell r="I1662">
            <v>7.673</v>
          </cell>
          <cell r="J1662">
            <v>60</v>
          </cell>
          <cell r="K1662">
            <v>15</v>
          </cell>
          <cell r="L1662">
            <v>49</v>
          </cell>
          <cell r="M1662">
            <v>900</v>
          </cell>
          <cell r="N1662">
            <v>1</v>
          </cell>
          <cell r="O1662">
            <v>6</v>
          </cell>
          <cell r="P1662">
            <v>897</v>
          </cell>
          <cell r="Q1662" t="str">
            <v>17414-0D050</v>
          </cell>
          <cell r="R1662" t="str">
            <v>PIEP EXH. FR NO.4</v>
          </cell>
        </row>
        <row r="1663">
          <cell r="A1663" t="str">
            <v>TMT-283-28</v>
          </cell>
          <cell r="B1663" t="str">
            <v>YSPPF3</v>
          </cell>
          <cell r="C1663" t="str">
            <v>617</v>
          </cell>
          <cell r="D1663" t="str">
            <v>PIPE</v>
          </cell>
          <cell r="E1663" t="str">
            <v>SUS409LT-E</v>
          </cell>
          <cell r="F1663">
            <v>1.2</v>
          </cell>
          <cell r="G1663">
            <v>48.6</v>
          </cell>
          <cell r="H1663">
            <v>5540</v>
          </cell>
          <cell r="I1663">
            <v>7.673</v>
          </cell>
          <cell r="J1663">
            <v>60</v>
          </cell>
          <cell r="K1663">
            <v>15</v>
          </cell>
          <cell r="L1663">
            <v>49</v>
          </cell>
          <cell r="M1663">
            <v>210</v>
          </cell>
          <cell r="N1663">
            <v>1</v>
          </cell>
          <cell r="O1663">
            <v>28</v>
          </cell>
          <cell r="P1663">
            <v>210</v>
          </cell>
          <cell r="Q1663" t="str">
            <v>17432-0D060</v>
          </cell>
          <cell r="R1663" t="str">
            <v>PIPE EXH. TAIL NO.2</v>
          </cell>
        </row>
        <row r="1664">
          <cell r="A1664" t="str">
            <v>TMT-284-04</v>
          </cell>
          <cell r="B1664" t="str">
            <v>YSPPF3</v>
          </cell>
          <cell r="C1664" t="str">
            <v>617</v>
          </cell>
          <cell r="D1664" t="str">
            <v>PIPE</v>
          </cell>
          <cell r="E1664" t="str">
            <v>SUS409LT-E</v>
          </cell>
          <cell r="F1664">
            <v>1.2</v>
          </cell>
          <cell r="G1664">
            <v>48.6</v>
          </cell>
          <cell r="H1664">
            <v>5540</v>
          </cell>
          <cell r="I1664">
            <v>7.673</v>
          </cell>
          <cell r="J1664">
            <v>60</v>
          </cell>
          <cell r="K1664">
            <v>15</v>
          </cell>
          <cell r="L1664">
            <v>49</v>
          </cell>
          <cell r="M1664">
            <v>690</v>
          </cell>
          <cell r="N1664">
            <v>1</v>
          </cell>
          <cell r="O1664">
            <v>8</v>
          </cell>
          <cell r="P1664">
            <v>620</v>
          </cell>
          <cell r="Q1664" t="str">
            <v>17431-0D070</v>
          </cell>
          <cell r="R1664" t="str">
            <v>PIPE EXH. TAIL NO.1</v>
          </cell>
        </row>
        <row r="1665">
          <cell r="A1665" t="str">
            <v>TMT-284-15</v>
          </cell>
          <cell r="B1665" t="str">
            <v>YSPPF3</v>
          </cell>
          <cell r="C1665" t="str">
            <v>617</v>
          </cell>
          <cell r="D1665" t="str">
            <v>PIPE</v>
          </cell>
          <cell r="E1665" t="str">
            <v>SUS409LT-E</v>
          </cell>
          <cell r="F1665">
            <v>1.2</v>
          </cell>
          <cell r="G1665">
            <v>48.6</v>
          </cell>
          <cell r="H1665">
            <v>5540</v>
          </cell>
          <cell r="I1665">
            <v>7.673</v>
          </cell>
          <cell r="J1665">
            <v>60</v>
          </cell>
          <cell r="K1665">
            <v>15</v>
          </cell>
          <cell r="L1665">
            <v>49</v>
          </cell>
          <cell r="M1665">
            <v>250</v>
          </cell>
          <cell r="N1665">
            <v>1</v>
          </cell>
          <cell r="O1665">
            <v>23</v>
          </cell>
          <cell r="P1665">
            <v>250</v>
          </cell>
          <cell r="Q1665" t="str">
            <v>17510-0D100-08</v>
          </cell>
          <cell r="R1665" t="str">
            <v>INNER PIPE</v>
          </cell>
        </row>
        <row r="1666">
          <cell r="A1666" t="str">
            <v>TMT-284-23</v>
          </cell>
          <cell r="B1666" t="str">
            <v>YSPPF3</v>
          </cell>
          <cell r="C1666" t="str">
            <v>617</v>
          </cell>
          <cell r="D1666" t="str">
            <v>PIPE</v>
          </cell>
          <cell r="E1666" t="str">
            <v>SUS409LT-E</v>
          </cell>
          <cell r="F1666">
            <v>1.2</v>
          </cell>
          <cell r="G1666">
            <v>48.6</v>
          </cell>
          <cell r="H1666">
            <v>5540</v>
          </cell>
          <cell r="I1666">
            <v>7.673</v>
          </cell>
          <cell r="J1666">
            <v>60</v>
          </cell>
          <cell r="K1666">
            <v>15</v>
          </cell>
          <cell r="L1666">
            <v>49</v>
          </cell>
          <cell r="M1666">
            <v>210</v>
          </cell>
          <cell r="N1666">
            <v>1</v>
          </cell>
          <cell r="O1666">
            <v>28</v>
          </cell>
          <cell r="P1666">
            <v>210</v>
          </cell>
          <cell r="Q1666" t="str">
            <v>17432-0D080</v>
          </cell>
          <cell r="R1666" t="str">
            <v>PIPE EXH.TAIL NO.2</v>
          </cell>
        </row>
        <row r="1667">
          <cell r="A1667" t="str">
            <v>YSP6003-01</v>
          </cell>
          <cell r="B1667" t="str">
            <v>YSPPF3</v>
          </cell>
          <cell r="C1667" t="str">
            <v>617</v>
          </cell>
          <cell r="D1667" t="str">
            <v>PIPE</v>
          </cell>
          <cell r="E1667" t="str">
            <v>SUS409LT-E</v>
          </cell>
          <cell r="F1667">
            <v>1.2</v>
          </cell>
          <cell r="G1667">
            <v>48.6</v>
          </cell>
          <cell r="H1667">
            <v>5540</v>
          </cell>
          <cell r="I1667">
            <v>7.673</v>
          </cell>
          <cell r="J1667">
            <v>60</v>
          </cell>
          <cell r="K1667">
            <v>15</v>
          </cell>
          <cell r="L1667">
            <v>48.6</v>
          </cell>
          <cell r="M1667">
            <v>250</v>
          </cell>
          <cell r="N1667">
            <v>1</v>
          </cell>
          <cell r="O1667">
            <v>22</v>
          </cell>
          <cell r="P1667">
            <v>250</v>
          </cell>
          <cell r="Q1667" t="str">
            <v>17431-0H040</v>
          </cell>
          <cell r="R1667" t="str">
            <v>PIPE EXH. TAIL NO.1</v>
          </cell>
        </row>
        <row r="1668">
          <cell r="A1668" t="str">
            <v>YSP0017-01</v>
          </cell>
          <cell r="B1668" t="str">
            <v>YSPPF3</v>
          </cell>
          <cell r="C1668" t="str">
            <v>H10</v>
          </cell>
          <cell r="D1668" t="str">
            <v>PIPE</v>
          </cell>
          <cell r="E1668" t="str">
            <v>SUS409LT-E</v>
          </cell>
          <cell r="F1668">
            <v>1.2</v>
          </cell>
          <cell r="G1668">
            <v>60.5</v>
          </cell>
          <cell r="H1668">
            <v>5572</v>
          </cell>
          <cell r="I1668">
            <v>9.6549999999999994</v>
          </cell>
          <cell r="J1668">
            <v>50</v>
          </cell>
          <cell r="K1668">
            <v>5</v>
          </cell>
          <cell r="L1668">
            <v>60.5</v>
          </cell>
          <cell r="M1668">
            <v>787</v>
          </cell>
          <cell r="N1668">
            <v>7</v>
          </cell>
          <cell r="O1668">
            <v>1</v>
          </cell>
          <cell r="P1668">
            <v>787</v>
          </cell>
          <cell r="Q1668" t="str">
            <v>17421-0P020</v>
          </cell>
          <cell r="R1668" t="str">
            <v>PIPE, EXHAUST, CTR NO.1</v>
          </cell>
        </row>
        <row r="1669">
          <cell r="A1669" t="str">
            <v>YSP6069-01</v>
          </cell>
          <cell r="B1669" t="str">
            <v>YSPPF3</v>
          </cell>
          <cell r="C1669" t="str">
            <v>H10</v>
          </cell>
          <cell r="D1669" t="str">
            <v>PIPE</v>
          </cell>
          <cell r="E1669" t="str">
            <v>SUS409LT-E</v>
          </cell>
          <cell r="F1669">
            <v>1.2</v>
          </cell>
          <cell r="G1669">
            <v>60.5</v>
          </cell>
          <cell r="H1669">
            <v>5572</v>
          </cell>
          <cell r="I1669">
            <v>9.6549999999999994</v>
          </cell>
          <cell r="J1669">
            <v>50</v>
          </cell>
          <cell r="K1669">
            <v>5</v>
          </cell>
          <cell r="L1669">
            <v>60.5</v>
          </cell>
          <cell r="M1669">
            <v>84</v>
          </cell>
          <cell r="N1669">
            <v>1</v>
          </cell>
          <cell r="O1669">
            <v>64</v>
          </cell>
          <cell r="P1669">
            <v>84</v>
          </cell>
          <cell r="Q1669" t="str">
            <v>17421-0H050</v>
          </cell>
          <cell r="R1669" t="str">
            <v>PIPE,EXHAUST CTR NO.1</v>
          </cell>
        </row>
        <row r="1670">
          <cell r="A1670" t="str">
            <v>YSP6070-01</v>
          </cell>
          <cell r="B1670" t="str">
            <v>YSPPF3</v>
          </cell>
          <cell r="C1670" t="str">
            <v>H10</v>
          </cell>
          <cell r="D1670" t="str">
            <v>PIPE</v>
          </cell>
          <cell r="E1670" t="str">
            <v>SUS409LT-E</v>
          </cell>
          <cell r="F1670">
            <v>1.2</v>
          </cell>
          <cell r="G1670">
            <v>60.5</v>
          </cell>
          <cell r="H1670">
            <v>5572</v>
          </cell>
          <cell r="I1670">
            <v>9.6549999999999994</v>
          </cell>
          <cell r="J1670">
            <v>50</v>
          </cell>
          <cell r="K1670">
            <v>5</v>
          </cell>
          <cell r="L1670">
            <v>60.5</v>
          </cell>
          <cell r="M1670">
            <v>84</v>
          </cell>
          <cell r="N1670">
            <v>1</v>
          </cell>
          <cell r="O1670">
            <v>64</v>
          </cell>
          <cell r="P1670">
            <v>84</v>
          </cell>
          <cell r="Q1670" t="str">
            <v>17421-0P030</v>
          </cell>
          <cell r="R1670" t="str">
            <v>PIPE,EXHAUST,CTR NO.1</v>
          </cell>
        </row>
        <row r="1671">
          <cell r="A1671" t="str">
            <v>YSP6071-05</v>
          </cell>
          <cell r="B1671" t="str">
            <v>YSPPF3</v>
          </cell>
          <cell r="C1671" t="str">
            <v>H10</v>
          </cell>
          <cell r="D1671" t="str">
            <v>PIPE</v>
          </cell>
          <cell r="E1671" t="str">
            <v>SUS409LT-E</v>
          </cell>
          <cell r="F1671">
            <v>1.2</v>
          </cell>
          <cell r="G1671">
            <v>60.5</v>
          </cell>
          <cell r="H1671">
            <v>5572</v>
          </cell>
          <cell r="I1671">
            <v>9.6549999999999994</v>
          </cell>
          <cell r="J1671">
            <v>50</v>
          </cell>
          <cell r="K1671">
            <v>5</v>
          </cell>
          <cell r="L1671">
            <v>60.5</v>
          </cell>
          <cell r="M1671">
            <v>75</v>
          </cell>
          <cell r="N1671">
            <v>1</v>
          </cell>
          <cell r="O1671">
            <v>74</v>
          </cell>
          <cell r="P1671">
            <v>75</v>
          </cell>
          <cell r="Q1671" t="str">
            <v>17413-0H030</v>
          </cell>
          <cell r="R1671" t="str">
            <v>PIPE EXH FR NO.3</v>
          </cell>
        </row>
        <row r="1672">
          <cell r="A1672" t="str">
            <v>YSP0005-02</v>
          </cell>
          <cell r="B1672" t="str">
            <v>YSPPF3</v>
          </cell>
          <cell r="C1672" t="str">
            <v>H11</v>
          </cell>
          <cell r="D1672" t="str">
            <v>PIPE</v>
          </cell>
          <cell r="E1672" t="str">
            <v>SUS409LT-E</v>
          </cell>
          <cell r="F1672">
            <v>1.2</v>
          </cell>
          <cell r="G1672">
            <v>60.5</v>
          </cell>
          <cell r="H1672">
            <v>5594</v>
          </cell>
          <cell r="I1672">
            <v>9.6929999999999996</v>
          </cell>
          <cell r="J1672">
            <v>50</v>
          </cell>
          <cell r="K1672">
            <v>5</v>
          </cell>
          <cell r="L1672">
            <v>60.5</v>
          </cell>
          <cell r="M1672">
            <v>170.5</v>
          </cell>
          <cell r="N1672">
            <v>32</v>
          </cell>
          <cell r="O1672">
            <v>1</v>
          </cell>
          <cell r="P1672">
            <v>170.5</v>
          </cell>
          <cell r="Q1672" t="str">
            <v>17412-0L010</v>
          </cell>
          <cell r="R1672" t="str">
            <v>PIPE,EXHAUST,FR NO.2</v>
          </cell>
        </row>
        <row r="1673">
          <cell r="A1673" t="str">
            <v>YSP0005-01</v>
          </cell>
          <cell r="B1673" t="str">
            <v>YSPPF3</v>
          </cell>
          <cell r="C1673" t="str">
            <v>H12</v>
          </cell>
          <cell r="D1673" t="str">
            <v>PIPE</v>
          </cell>
          <cell r="E1673" t="str">
            <v>SUS409LT-E</v>
          </cell>
          <cell r="F1673">
            <v>1.2</v>
          </cell>
          <cell r="G1673">
            <v>60.5</v>
          </cell>
          <cell r="H1673">
            <v>5691</v>
          </cell>
          <cell r="I1673">
            <v>9.8610000000000007</v>
          </cell>
          <cell r="J1673">
            <v>50</v>
          </cell>
          <cell r="K1673">
            <v>5</v>
          </cell>
          <cell r="L1673">
            <v>60.5</v>
          </cell>
          <cell r="M1673">
            <v>804</v>
          </cell>
          <cell r="N1673">
            <v>7</v>
          </cell>
          <cell r="O1673">
            <v>1</v>
          </cell>
          <cell r="P1673">
            <v>804</v>
          </cell>
          <cell r="Q1673" t="str">
            <v>17411-0L030</v>
          </cell>
          <cell r="R1673" t="str">
            <v>PIPE EXHAUST FR, NO.1</v>
          </cell>
        </row>
        <row r="1674">
          <cell r="A1674" t="str">
            <v>YSP0016-04</v>
          </cell>
          <cell r="B1674" t="str">
            <v>YSPPF3</v>
          </cell>
          <cell r="C1674" t="str">
            <v>H13</v>
          </cell>
          <cell r="D1674" t="str">
            <v>PIPE</v>
          </cell>
          <cell r="E1674" t="str">
            <v>SUS409LT-E</v>
          </cell>
          <cell r="F1674">
            <v>1.2</v>
          </cell>
          <cell r="G1674">
            <v>60.5</v>
          </cell>
          <cell r="H1674">
            <v>5740</v>
          </cell>
          <cell r="I1674">
            <v>9.9459999999999997</v>
          </cell>
          <cell r="J1674">
            <v>50</v>
          </cell>
          <cell r="K1674">
            <v>5</v>
          </cell>
          <cell r="L1674">
            <v>60.5</v>
          </cell>
          <cell r="M1674">
            <v>515</v>
          </cell>
          <cell r="N1674">
            <v>11</v>
          </cell>
          <cell r="O1674">
            <v>1</v>
          </cell>
          <cell r="P1674">
            <v>515</v>
          </cell>
          <cell r="Q1674" t="str">
            <v>17422-0P010</v>
          </cell>
          <cell r="R1674" t="str">
            <v>PIPE,EXHAUST, CTR NO.2</v>
          </cell>
        </row>
        <row r="1675">
          <cell r="A1675" t="str">
            <v>YSP6070-04</v>
          </cell>
          <cell r="B1675" t="str">
            <v>YSPPF3</v>
          </cell>
          <cell r="C1675" t="str">
            <v>H13</v>
          </cell>
          <cell r="D1675" t="str">
            <v>PIPE</v>
          </cell>
          <cell r="E1675" t="str">
            <v>SUS409LT-E</v>
          </cell>
          <cell r="F1675">
            <v>1.2</v>
          </cell>
          <cell r="G1675">
            <v>60.5</v>
          </cell>
          <cell r="H1675">
            <v>5740</v>
          </cell>
          <cell r="I1675">
            <v>9.9459999999999997</v>
          </cell>
          <cell r="J1675">
            <v>50</v>
          </cell>
          <cell r="K1675">
            <v>5</v>
          </cell>
          <cell r="L1675">
            <v>60.5</v>
          </cell>
          <cell r="M1675">
            <v>1420</v>
          </cell>
          <cell r="N1675">
            <v>4</v>
          </cell>
          <cell r="O1675">
            <v>1</v>
          </cell>
          <cell r="P1675">
            <v>1420</v>
          </cell>
          <cell r="Q1675" t="str">
            <v>17422-0P020</v>
          </cell>
          <cell r="R1675" t="str">
            <v>PIPE,EXHAUST,CTR NO.2</v>
          </cell>
        </row>
        <row r="1676">
          <cell r="A1676" t="str">
            <v>YSP0007-02</v>
          </cell>
          <cell r="B1676" t="str">
            <v>YSPPF3</v>
          </cell>
          <cell r="C1676" t="str">
            <v>H14</v>
          </cell>
          <cell r="D1676" t="str">
            <v>PIPE</v>
          </cell>
          <cell r="E1676" t="str">
            <v>SUS409LT-E</v>
          </cell>
          <cell r="F1676">
            <v>1.2</v>
          </cell>
          <cell r="G1676">
            <v>60.5</v>
          </cell>
          <cell r="H1676">
            <v>5946</v>
          </cell>
          <cell r="I1676">
            <v>10.303000000000001</v>
          </cell>
          <cell r="J1676">
            <v>50</v>
          </cell>
          <cell r="K1676">
            <v>5</v>
          </cell>
          <cell r="L1676">
            <v>60.5</v>
          </cell>
          <cell r="M1676">
            <v>981</v>
          </cell>
          <cell r="N1676">
            <v>6</v>
          </cell>
          <cell r="O1676">
            <v>1</v>
          </cell>
          <cell r="P1676">
            <v>981</v>
          </cell>
          <cell r="Q1676" t="str">
            <v>17412-0L020</v>
          </cell>
          <cell r="R1676" t="str">
            <v>PIPE,EXHAUST,FR NO.2</v>
          </cell>
        </row>
        <row r="1677">
          <cell r="A1677" t="str">
            <v>YSP0007-04</v>
          </cell>
          <cell r="B1677" t="str">
            <v>YSPPF3</v>
          </cell>
          <cell r="C1677" t="str">
            <v>H14</v>
          </cell>
          <cell r="D1677" t="str">
            <v>PIPE</v>
          </cell>
          <cell r="E1677" t="str">
            <v>SUS409LT-E</v>
          </cell>
          <cell r="F1677">
            <v>1.2</v>
          </cell>
          <cell r="G1677">
            <v>60.5</v>
          </cell>
          <cell r="H1677">
            <v>5946</v>
          </cell>
          <cell r="I1677">
            <v>10.303000000000001</v>
          </cell>
          <cell r="J1677">
            <v>50</v>
          </cell>
          <cell r="K1677">
            <v>5</v>
          </cell>
          <cell r="L1677">
            <v>60.5</v>
          </cell>
          <cell r="M1677">
            <v>981</v>
          </cell>
          <cell r="N1677">
            <v>1</v>
          </cell>
          <cell r="O1677">
            <v>6</v>
          </cell>
          <cell r="P1677">
            <v>981</v>
          </cell>
          <cell r="Q1677" t="str">
            <v>17411-0L060-01</v>
          </cell>
          <cell r="R1677" t="str">
            <v>PIPE EXHAUST FRONT NO.1</v>
          </cell>
        </row>
        <row r="1678">
          <cell r="A1678" t="str">
            <v>YSP6002-03</v>
          </cell>
          <cell r="B1678" t="str">
            <v>YSPPF3</v>
          </cell>
          <cell r="C1678" t="str">
            <v>H14</v>
          </cell>
          <cell r="D1678" t="str">
            <v>PIPE</v>
          </cell>
          <cell r="E1678" t="str">
            <v>SUS409LT-E</v>
          </cell>
          <cell r="F1678">
            <v>1.2</v>
          </cell>
          <cell r="G1678">
            <v>60.5</v>
          </cell>
          <cell r="H1678">
            <v>5946</v>
          </cell>
          <cell r="I1678">
            <v>10.303000000000001</v>
          </cell>
          <cell r="J1678">
            <v>50</v>
          </cell>
          <cell r="K1678">
            <v>5</v>
          </cell>
          <cell r="L1678">
            <v>60.5</v>
          </cell>
          <cell r="M1678">
            <v>125</v>
          </cell>
          <cell r="N1678">
            <v>1</v>
          </cell>
          <cell r="O1678">
            <v>46</v>
          </cell>
          <cell r="P1678">
            <v>125</v>
          </cell>
          <cell r="Q1678" t="str">
            <v>17413-0H010</v>
          </cell>
          <cell r="R1678" t="str">
            <v>PIPE EXH. FR. NO.3</v>
          </cell>
        </row>
        <row r="1679">
          <cell r="A1679" t="str">
            <v>YSP0006-02</v>
          </cell>
          <cell r="B1679" t="str">
            <v>YSPPF3</v>
          </cell>
          <cell r="C1679" t="str">
            <v>H16</v>
          </cell>
          <cell r="D1679" t="str">
            <v>PIPE</v>
          </cell>
          <cell r="E1679" t="str">
            <v>SUS409LT-E</v>
          </cell>
          <cell r="F1679">
            <v>1.5</v>
          </cell>
          <cell r="G1679">
            <v>48.6</v>
          </cell>
          <cell r="H1679">
            <v>5208</v>
          </cell>
          <cell r="I1679">
            <v>8.9589999999999996</v>
          </cell>
          <cell r="J1679">
            <v>60</v>
          </cell>
          <cell r="K1679">
            <v>5</v>
          </cell>
          <cell r="L1679">
            <v>48.6</v>
          </cell>
          <cell r="M1679">
            <v>284</v>
          </cell>
          <cell r="N1679">
            <v>18</v>
          </cell>
          <cell r="O1679">
            <v>1</v>
          </cell>
          <cell r="P1679">
            <v>284</v>
          </cell>
          <cell r="Q1679" t="str">
            <v>17413-0P040</v>
          </cell>
          <cell r="R1679" t="str">
            <v>PIPE EXHAUST,FR NO.3</v>
          </cell>
        </row>
        <row r="1680">
          <cell r="A1680" t="str">
            <v>YSP6069-02</v>
          </cell>
          <cell r="B1680" t="str">
            <v>YSPPF3</v>
          </cell>
          <cell r="C1680" t="str">
            <v>H16</v>
          </cell>
          <cell r="D1680" t="str">
            <v>PIPE</v>
          </cell>
          <cell r="E1680" t="str">
            <v>SUS409LT-E</v>
          </cell>
          <cell r="F1680">
            <v>1.5</v>
          </cell>
          <cell r="G1680">
            <v>48.6</v>
          </cell>
          <cell r="H1680">
            <v>5208</v>
          </cell>
          <cell r="I1680">
            <v>8.9589999999999996</v>
          </cell>
          <cell r="J1680">
            <v>60</v>
          </cell>
          <cell r="K1680">
            <v>5</v>
          </cell>
          <cell r="L1680">
            <v>48.6</v>
          </cell>
          <cell r="M1680">
            <v>1720</v>
          </cell>
          <cell r="N1680">
            <v>3</v>
          </cell>
          <cell r="O1680">
            <v>1</v>
          </cell>
          <cell r="P1680">
            <v>1720</v>
          </cell>
          <cell r="Q1680" t="str">
            <v>17422-0H050</v>
          </cell>
          <cell r="R1680" t="str">
            <v>PIPE EXHAUST ,CTR NO.2</v>
          </cell>
        </row>
        <row r="1681">
          <cell r="A1681" t="str">
            <v>YSP0010-12</v>
          </cell>
          <cell r="B1681" t="str">
            <v>YSPPF3</v>
          </cell>
          <cell r="C1681" t="str">
            <v>H19</v>
          </cell>
          <cell r="D1681" t="str">
            <v>PIPE</v>
          </cell>
          <cell r="E1681" t="str">
            <v>SUS409LT-E</v>
          </cell>
          <cell r="F1681">
            <v>1.5</v>
          </cell>
          <cell r="G1681">
            <v>60.5</v>
          </cell>
          <cell r="H1681">
            <v>5397</v>
          </cell>
          <cell r="I1681">
            <v>11.63</v>
          </cell>
          <cell r="J1681">
            <v>50</v>
          </cell>
          <cell r="K1681">
            <v>5</v>
          </cell>
          <cell r="L1681">
            <v>60.5</v>
          </cell>
          <cell r="M1681">
            <v>443</v>
          </cell>
          <cell r="N1681">
            <v>12</v>
          </cell>
          <cell r="O1681">
            <v>1</v>
          </cell>
          <cell r="P1681">
            <v>443</v>
          </cell>
          <cell r="Q1681" t="str">
            <v>17412-0P010-01</v>
          </cell>
          <cell r="R1681" t="str">
            <v>PIPE</v>
          </cell>
        </row>
        <row r="1682">
          <cell r="A1682" t="str">
            <v>YSP0011-06</v>
          </cell>
          <cell r="B1682" t="str">
            <v>YSPPF3</v>
          </cell>
          <cell r="C1682" t="str">
            <v>H19</v>
          </cell>
          <cell r="D1682" t="str">
            <v>PIPE</v>
          </cell>
          <cell r="E1682" t="str">
            <v>SUS409LT-E</v>
          </cell>
          <cell r="F1682">
            <v>1.5</v>
          </cell>
          <cell r="G1682">
            <v>60.5</v>
          </cell>
          <cell r="H1682">
            <v>5397</v>
          </cell>
          <cell r="I1682">
            <v>11.63</v>
          </cell>
          <cell r="J1682">
            <v>50</v>
          </cell>
          <cell r="K1682">
            <v>5</v>
          </cell>
          <cell r="L1682">
            <v>60.5</v>
          </cell>
          <cell r="M1682">
            <v>250</v>
          </cell>
          <cell r="N1682">
            <v>21</v>
          </cell>
          <cell r="O1682">
            <v>1</v>
          </cell>
          <cell r="P1682">
            <v>250</v>
          </cell>
          <cell r="Q1682" t="str">
            <v>17412-0P020-01</v>
          </cell>
          <cell r="R1682" t="str">
            <v>PIPE</v>
          </cell>
        </row>
        <row r="1683">
          <cell r="A1683" t="str">
            <v>YSP0011-09</v>
          </cell>
          <cell r="B1683" t="str">
            <v>YSPPF3</v>
          </cell>
          <cell r="C1683" t="str">
            <v>H19</v>
          </cell>
          <cell r="D1683" t="str">
            <v>PIPE</v>
          </cell>
          <cell r="E1683" t="str">
            <v>SUS409LT-E</v>
          </cell>
          <cell r="F1683">
            <v>1.5</v>
          </cell>
          <cell r="G1683">
            <v>60.5</v>
          </cell>
          <cell r="H1683">
            <v>5397</v>
          </cell>
          <cell r="I1683">
            <v>11.63</v>
          </cell>
          <cell r="J1683">
            <v>50</v>
          </cell>
          <cell r="K1683">
            <v>5</v>
          </cell>
          <cell r="L1683">
            <v>60.5</v>
          </cell>
          <cell r="M1683">
            <v>5397</v>
          </cell>
          <cell r="N1683">
            <v>17</v>
          </cell>
          <cell r="O1683">
            <v>1</v>
          </cell>
          <cell r="P1683">
            <v>312</v>
          </cell>
          <cell r="Q1683" t="str">
            <v>17413-0P020-01</v>
          </cell>
          <cell r="R1683" t="str">
            <v>PIPE</v>
          </cell>
        </row>
        <row r="1684">
          <cell r="A1684" t="str">
            <v>YSP0006-06</v>
          </cell>
          <cell r="B1684" t="str">
            <v>YSPPF3</v>
          </cell>
          <cell r="C1684" t="str">
            <v>H20</v>
          </cell>
          <cell r="D1684" t="str">
            <v>PIPE</v>
          </cell>
          <cell r="E1684" t="str">
            <v>SUS409LT-E</v>
          </cell>
          <cell r="F1684">
            <v>1.5</v>
          </cell>
          <cell r="G1684">
            <v>60.5</v>
          </cell>
          <cell r="H1684">
            <v>5500</v>
          </cell>
          <cell r="I1684">
            <v>11.852</v>
          </cell>
          <cell r="J1684">
            <v>50</v>
          </cell>
          <cell r="K1684">
            <v>5</v>
          </cell>
          <cell r="L1684">
            <v>60.5</v>
          </cell>
          <cell r="M1684">
            <v>130</v>
          </cell>
          <cell r="N1684">
            <v>42</v>
          </cell>
          <cell r="O1684">
            <v>1</v>
          </cell>
          <cell r="P1684">
            <v>130</v>
          </cell>
          <cell r="Q1684" t="str">
            <v>17415-0P010</v>
          </cell>
          <cell r="R1684" t="str">
            <v>PIPE EXHAUST FR,NO.5</v>
          </cell>
        </row>
        <row r="1685">
          <cell r="A1685" t="str">
            <v>YSP0006-07</v>
          </cell>
          <cell r="B1685" t="str">
            <v>YSPPF3</v>
          </cell>
          <cell r="C1685" t="str">
            <v>H20</v>
          </cell>
          <cell r="D1685" t="str">
            <v>PIPE</v>
          </cell>
          <cell r="E1685" t="str">
            <v>SUS409LT-E</v>
          </cell>
          <cell r="F1685">
            <v>1.5</v>
          </cell>
          <cell r="G1685">
            <v>60.5</v>
          </cell>
          <cell r="H1685">
            <v>5500</v>
          </cell>
          <cell r="I1685">
            <v>11.852</v>
          </cell>
          <cell r="J1685">
            <v>50</v>
          </cell>
          <cell r="K1685">
            <v>5</v>
          </cell>
          <cell r="L1685">
            <v>60.5</v>
          </cell>
          <cell r="M1685">
            <v>361</v>
          </cell>
          <cell r="N1685">
            <v>15</v>
          </cell>
          <cell r="O1685">
            <v>1</v>
          </cell>
          <cell r="P1685">
            <v>361</v>
          </cell>
          <cell r="Q1685" t="str">
            <v>17412-0P040-01</v>
          </cell>
          <cell r="R1685" t="str">
            <v>PIPE</v>
          </cell>
        </row>
        <row r="1686">
          <cell r="A1686" t="str">
            <v>YSP0012-02</v>
          </cell>
          <cell r="B1686" t="str">
            <v>YSPPF3</v>
          </cell>
          <cell r="C1686" t="str">
            <v>H20</v>
          </cell>
          <cell r="D1686" t="str">
            <v>PIPE</v>
          </cell>
          <cell r="E1686" t="str">
            <v>SUS409LT-E</v>
          </cell>
          <cell r="F1686">
            <v>1.5</v>
          </cell>
          <cell r="G1686">
            <v>60.5</v>
          </cell>
          <cell r="H1686">
            <v>5500</v>
          </cell>
          <cell r="I1686">
            <v>11.852</v>
          </cell>
          <cell r="J1686">
            <v>50</v>
          </cell>
          <cell r="K1686">
            <v>5</v>
          </cell>
          <cell r="L1686">
            <v>60.5</v>
          </cell>
          <cell r="M1686">
            <v>283</v>
          </cell>
          <cell r="N1686">
            <v>19</v>
          </cell>
          <cell r="O1686">
            <v>1</v>
          </cell>
          <cell r="P1686">
            <v>283</v>
          </cell>
          <cell r="Q1686" t="str">
            <v>17412-0P030-01</v>
          </cell>
          <cell r="R1686" t="str">
            <v>PIPE</v>
          </cell>
        </row>
        <row r="1687">
          <cell r="A1687" t="str">
            <v>YSP0012-05</v>
          </cell>
          <cell r="B1687" t="str">
            <v>YSPPF3</v>
          </cell>
          <cell r="C1687" t="str">
            <v>H20</v>
          </cell>
          <cell r="D1687" t="str">
            <v>PIPE</v>
          </cell>
          <cell r="E1687" t="str">
            <v>SUS409LT-E</v>
          </cell>
          <cell r="F1687">
            <v>1.5</v>
          </cell>
          <cell r="G1687">
            <v>60.5</v>
          </cell>
          <cell r="H1687">
            <v>5500</v>
          </cell>
          <cell r="I1687">
            <v>11.852</v>
          </cell>
          <cell r="J1687">
            <v>50</v>
          </cell>
          <cell r="K1687">
            <v>5</v>
          </cell>
          <cell r="L1687">
            <v>60.5</v>
          </cell>
          <cell r="M1687">
            <v>245</v>
          </cell>
          <cell r="N1687">
            <v>22</v>
          </cell>
          <cell r="O1687">
            <v>1</v>
          </cell>
          <cell r="P1687">
            <v>245</v>
          </cell>
          <cell r="Q1687" t="str">
            <v>17413-0P030-01</v>
          </cell>
          <cell r="R1687" t="str">
            <v>PIPE</v>
          </cell>
        </row>
        <row r="1688">
          <cell r="A1688" t="str">
            <v>YSP0001-06</v>
          </cell>
          <cell r="B1688" t="str">
            <v>YSPPF3</v>
          </cell>
          <cell r="C1688" t="str">
            <v>H21</v>
          </cell>
          <cell r="D1688" t="str">
            <v>PIPE</v>
          </cell>
          <cell r="E1688" t="str">
            <v>SUS409LT-E</v>
          </cell>
          <cell r="F1688">
            <v>1.5</v>
          </cell>
          <cell r="G1688">
            <v>60.5</v>
          </cell>
          <cell r="H1688">
            <v>5941</v>
          </cell>
          <cell r="I1688">
            <v>12.803000000000001</v>
          </cell>
          <cell r="J1688">
            <v>50</v>
          </cell>
          <cell r="K1688">
            <v>5</v>
          </cell>
          <cell r="L1688">
            <v>60.5</v>
          </cell>
          <cell r="M1688">
            <v>170.5</v>
          </cell>
          <cell r="N1688">
            <v>34</v>
          </cell>
          <cell r="O1688">
            <v>1</v>
          </cell>
          <cell r="P1688">
            <v>170.5</v>
          </cell>
          <cell r="Q1688" t="str">
            <v>17413-0C120</v>
          </cell>
          <cell r="R1688" t="str">
            <v>PIPE EXHAUST FR,NO.3</v>
          </cell>
        </row>
        <row r="1689">
          <cell r="A1689" t="str">
            <v>YSP0004-05</v>
          </cell>
          <cell r="B1689" t="str">
            <v>YSPPF3</v>
          </cell>
          <cell r="C1689" t="str">
            <v>H21</v>
          </cell>
          <cell r="D1689" t="str">
            <v>PIPE</v>
          </cell>
          <cell r="E1689" t="str">
            <v>SUS409LT-E</v>
          </cell>
          <cell r="F1689">
            <v>1.5</v>
          </cell>
          <cell r="G1689">
            <v>60.5</v>
          </cell>
          <cell r="H1689">
            <v>5941</v>
          </cell>
          <cell r="I1689">
            <v>12.803000000000001</v>
          </cell>
          <cell r="J1689">
            <v>50</v>
          </cell>
          <cell r="K1689">
            <v>5</v>
          </cell>
          <cell r="L1689">
            <v>60.5</v>
          </cell>
          <cell r="M1689">
            <v>170.5</v>
          </cell>
          <cell r="N1689">
            <v>34</v>
          </cell>
          <cell r="O1689">
            <v>1</v>
          </cell>
          <cell r="P1689">
            <v>170.5</v>
          </cell>
          <cell r="Q1689" t="str">
            <v>17413-0C150</v>
          </cell>
          <cell r="R1689" t="str">
            <v>PIPE EXHAUST FR NO.3</v>
          </cell>
        </row>
        <row r="1690">
          <cell r="A1690" t="str">
            <v>YSP0009-05</v>
          </cell>
          <cell r="B1690" t="str">
            <v>YSPPF3</v>
          </cell>
          <cell r="C1690" t="str">
            <v>H21</v>
          </cell>
          <cell r="D1690" t="str">
            <v>PIPE</v>
          </cell>
          <cell r="E1690" t="str">
            <v>SUS409LT-E</v>
          </cell>
          <cell r="F1690">
            <v>1.5</v>
          </cell>
          <cell r="G1690">
            <v>60.5</v>
          </cell>
          <cell r="H1690">
            <v>5941</v>
          </cell>
          <cell r="I1690">
            <v>12.803000000000001</v>
          </cell>
          <cell r="J1690">
            <v>50</v>
          </cell>
          <cell r="K1690">
            <v>5</v>
          </cell>
          <cell r="L1690">
            <v>60.5</v>
          </cell>
          <cell r="M1690">
            <v>170</v>
          </cell>
          <cell r="N1690">
            <v>34</v>
          </cell>
          <cell r="O1690">
            <v>1</v>
          </cell>
          <cell r="P1690">
            <v>170</v>
          </cell>
          <cell r="Q1690" t="str">
            <v>17413-0C130-01</v>
          </cell>
          <cell r="R1690" t="str">
            <v>OUTER PIPE</v>
          </cell>
        </row>
        <row r="1691">
          <cell r="A1691" t="str">
            <v>YSP0011-12</v>
          </cell>
          <cell r="B1691" t="str">
            <v>YSPPF3</v>
          </cell>
          <cell r="C1691" t="str">
            <v>H22</v>
          </cell>
          <cell r="D1691" t="str">
            <v>PIPE</v>
          </cell>
          <cell r="E1691" t="str">
            <v>SUS409LT-E</v>
          </cell>
          <cell r="F1691">
            <v>1.5</v>
          </cell>
          <cell r="G1691">
            <v>60.5</v>
          </cell>
          <cell r="H1691">
            <v>5982</v>
          </cell>
          <cell r="I1691">
            <v>12.891</v>
          </cell>
          <cell r="J1691">
            <v>50</v>
          </cell>
          <cell r="K1691">
            <v>5</v>
          </cell>
          <cell r="L1691">
            <v>60.5</v>
          </cell>
          <cell r="M1691">
            <v>294</v>
          </cell>
          <cell r="N1691">
            <v>20</v>
          </cell>
          <cell r="O1691">
            <v>1</v>
          </cell>
          <cell r="P1691">
            <v>294</v>
          </cell>
          <cell r="Q1691" t="str">
            <v>17414-0P020-01</v>
          </cell>
          <cell r="R1691" t="str">
            <v>PIPE</v>
          </cell>
        </row>
        <row r="1692">
          <cell r="A1692" t="str">
            <v>YSP0012-08</v>
          </cell>
          <cell r="B1692" t="str">
            <v>YSPPF3</v>
          </cell>
          <cell r="C1692" t="str">
            <v>H22</v>
          </cell>
          <cell r="D1692" t="str">
            <v>PIPE</v>
          </cell>
          <cell r="E1692" t="str">
            <v>SUS409LT-E</v>
          </cell>
          <cell r="F1692">
            <v>1.5</v>
          </cell>
          <cell r="G1692">
            <v>60.5</v>
          </cell>
          <cell r="H1692">
            <v>5982</v>
          </cell>
          <cell r="I1692">
            <v>12.891</v>
          </cell>
          <cell r="J1692">
            <v>50</v>
          </cell>
          <cell r="K1692">
            <v>5</v>
          </cell>
          <cell r="L1692">
            <v>60.5</v>
          </cell>
          <cell r="M1692">
            <v>421</v>
          </cell>
          <cell r="N1692">
            <v>26</v>
          </cell>
          <cell r="O1692">
            <v>1</v>
          </cell>
          <cell r="P1692">
            <v>421</v>
          </cell>
          <cell r="Q1692" t="str">
            <v>17414-0P030-01</v>
          </cell>
          <cell r="R1692" t="str">
            <v>PIPE</v>
          </cell>
        </row>
        <row r="1693">
          <cell r="A1693" t="str">
            <v>YSP0020-07</v>
          </cell>
          <cell r="B1693" t="str">
            <v>YSPPF3</v>
          </cell>
          <cell r="C1693" t="str">
            <v>H22</v>
          </cell>
          <cell r="D1693" t="str">
            <v>PIPE</v>
          </cell>
          <cell r="E1693" t="str">
            <v>SUS409LT-E</v>
          </cell>
          <cell r="F1693">
            <v>1.5</v>
          </cell>
          <cell r="G1693">
            <v>60.5</v>
          </cell>
          <cell r="H1693">
            <v>5982</v>
          </cell>
          <cell r="I1693">
            <v>12.891</v>
          </cell>
          <cell r="J1693">
            <v>50</v>
          </cell>
          <cell r="K1693">
            <v>5</v>
          </cell>
          <cell r="L1693">
            <v>60.5</v>
          </cell>
          <cell r="M1693">
            <v>225</v>
          </cell>
          <cell r="N1693">
            <v>26</v>
          </cell>
          <cell r="O1693">
            <v>1</v>
          </cell>
          <cell r="P1693">
            <v>225</v>
          </cell>
          <cell r="Q1693" t="str">
            <v>17421-W0100</v>
          </cell>
          <cell r="R1693" t="str">
            <v>PIPE EXHAUST, CTR NO.1</v>
          </cell>
        </row>
        <row r="1694">
          <cell r="A1694" t="str">
            <v>YSP3001-06</v>
          </cell>
          <cell r="B1694" t="str">
            <v>YSPPF3</v>
          </cell>
          <cell r="C1694" t="str">
            <v>H22</v>
          </cell>
          <cell r="D1694" t="str">
            <v>PIPE</v>
          </cell>
          <cell r="E1694" t="str">
            <v>SUS409LT-E</v>
          </cell>
          <cell r="F1694">
            <v>1.5</v>
          </cell>
          <cell r="G1694">
            <v>60.5</v>
          </cell>
          <cell r="H1694">
            <v>5982</v>
          </cell>
          <cell r="I1694">
            <v>12.891</v>
          </cell>
          <cell r="J1694">
            <v>50</v>
          </cell>
          <cell r="K1694">
            <v>5</v>
          </cell>
          <cell r="L1694">
            <v>60.5</v>
          </cell>
          <cell r="M1694">
            <v>218</v>
          </cell>
          <cell r="N1694">
            <v>1</v>
          </cell>
          <cell r="O1694">
            <v>27</v>
          </cell>
          <cell r="P1694">
            <v>218</v>
          </cell>
          <cell r="Q1694" t="str">
            <v>17411-0D290</v>
          </cell>
          <cell r="R1694" t="str">
            <v>PIPE EXH.FR NO.1</v>
          </cell>
        </row>
        <row r="1695">
          <cell r="A1695" t="str">
            <v>YSP5025-01</v>
          </cell>
          <cell r="B1695" t="str">
            <v>YSPPF3</v>
          </cell>
          <cell r="C1695" t="str">
            <v>H34</v>
          </cell>
          <cell r="D1695" t="str">
            <v>PIPE</v>
          </cell>
          <cell r="E1695" t="str">
            <v>SUS409LT-E</v>
          </cell>
          <cell r="F1695">
            <v>1.2</v>
          </cell>
          <cell r="G1695">
            <v>42.7</v>
          </cell>
          <cell r="H1695">
            <v>5910</v>
          </cell>
          <cell r="I1695">
            <v>7.1669999999999998</v>
          </cell>
          <cell r="J1695">
            <v>40</v>
          </cell>
          <cell r="K1695">
            <v>5</v>
          </cell>
          <cell r="L1695">
            <v>42.7</v>
          </cell>
          <cell r="M1695">
            <v>1470</v>
          </cell>
          <cell r="N1695">
            <v>4</v>
          </cell>
          <cell r="O1695">
            <v>1</v>
          </cell>
          <cell r="P1695">
            <v>1470</v>
          </cell>
          <cell r="Q1695" t="str">
            <v>17413-0M060</v>
          </cell>
          <cell r="R1695" t="str">
            <v>PIPE,EXHAUST,FR NO.3</v>
          </cell>
        </row>
        <row r="1696">
          <cell r="A1696" t="str">
            <v>YSP-446-03</v>
          </cell>
          <cell r="B1696" t="str">
            <v>YSPPF3</v>
          </cell>
          <cell r="C1696" t="str">
            <v>H35</v>
          </cell>
          <cell r="D1696" t="str">
            <v>PIPE</v>
          </cell>
          <cell r="E1696" t="str">
            <v>SUS409LT-E</v>
          </cell>
          <cell r="F1696">
            <v>1.2</v>
          </cell>
          <cell r="G1696">
            <v>42.7</v>
          </cell>
          <cell r="H1696">
            <v>5550</v>
          </cell>
          <cell r="I1696">
            <v>6.73</v>
          </cell>
          <cell r="J1696">
            <v>40</v>
          </cell>
          <cell r="K1696">
            <v>5</v>
          </cell>
          <cell r="L1696">
            <v>42.7</v>
          </cell>
          <cell r="M1696">
            <v>1380</v>
          </cell>
          <cell r="N1696">
            <v>1</v>
          </cell>
          <cell r="O1696">
            <v>4</v>
          </cell>
          <cell r="P1696">
            <v>1380</v>
          </cell>
          <cell r="Q1696" t="str">
            <v>17413-0M040</v>
          </cell>
          <cell r="R1696" t="str">
            <v>PIPE EXHAUST FR NO.3</v>
          </cell>
        </row>
        <row r="1697">
          <cell r="A1697" t="str">
            <v>YSP6004-10</v>
          </cell>
          <cell r="B1697" t="str">
            <v>YSPPF3</v>
          </cell>
          <cell r="C1697" t="str">
            <v>H35</v>
          </cell>
          <cell r="D1697" t="str">
            <v>PIPE</v>
          </cell>
          <cell r="E1697" t="str">
            <v>SUS409LT-E</v>
          </cell>
          <cell r="F1697">
            <v>1.2</v>
          </cell>
          <cell r="G1697">
            <v>42.7</v>
          </cell>
          <cell r="H1697">
            <v>5550</v>
          </cell>
          <cell r="I1697">
            <v>6.73</v>
          </cell>
          <cell r="J1697">
            <v>40</v>
          </cell>
          <cell r="K1697">
            <v>5</v>
          </cell>
          <cell r="L1697">
            <v>42.7</v>
          </cell>
          <cell r="M1697">
            <v>500</v>
          </cell>
          <cell r="N1697">
            <v>1</v>
          </cell>
          <cell r="O1697">
            <v>11</v>
          </cell>
          <cell r="P1697">
            <v>500</v>
          </cell>
          <cell r="Q1697" t="str">
            <v>17435-0P010</v>
          </cell>
          <cell r="R1697" t="str">
            <v>PIPE MUFFLER EXH. TAIL NO.5</v>
          </cell>
        </row>
        <row r="1698">
          <cell r="A1698" t="str">
            <v>YSP3001-14</v>
          </cell>
          <cell r="B1698" t="str">
            <v>YSPPF3</v>
          </cell>
          <cell r="C1698" t="str">
            <v>H36</v>
          </cell>
          <cell r="D1698" t="str">
            <v>PIPE</v>
          </cell>
          <cell r="E1698" t="str">
            <v>SUS409LT-E</v>
          </cell>
          <cell r="F1698">
            <v>1.2</v>
          </cell>
          <cell r="G1698">
            <v>42.7</v>
          </cell>
          <cell r="H1698">
            <v>5880</v>
          </cell>
          <cell r="I1698">
            <v>7.13</v>
          </cell>
          <cell r="J1698">
            <v>40</v>
          </cell>
          <cell r="K1698">
            <v>5</v>
          </cell>
          <cell r="L1698">
            <v>42.7</v>
          </cell>
          <cell r="M1698">
            <v>1170</v>
          </cell>
          <cell r="N1698">
            <v>1</v>
          </cell>
          <cell r="O1698">
            <v>5</v>
          </cell>
          <cell r="P1698">
            <v>1170</v>
          </cell>
          <cell r="Q1698" t="str">
            <v>17413-0D310</v>
          </cell>
          <cell r="R1698" t="str">
            <v>PIPE EXH. FR NO.3</v>
          </cell>
        </row>
        <row r="1699">
          <cell r="A1699" t="str">
            <v>YSP5001-18</v>
          </cell>
          <cell r="B1699" t="str">
            <v>YSPPF3</v>
          </cell>
          <cell r="C1699" t="str">
            <v>H36</v>
          </cell>
          <cell r="D1699" t="str">
            <v>PIPE</v>
          </cell>
          <cell r="E1699" t="str">
            <v>SUS409LT-E</v>
          </cell>
          <cell r="F1699">
            <v>1.2</v>
          </cell>
          <cell r="G1699">
            <v>42.7</v>
          </cell>
          <cell r="H1699">
            <v>5880</v>
          </cell>
          <cell r="I1699">
            <v>7.13</v>
          </cell>
          <cell r="J1699">
            <v>40</v>
          </cell>
          <cell r="K1699">
            <v>5</v>
          </cell>
          <cell r="L1699">
            <v>42.7</v>
          </cell>
          <cell r="M1699">
            <v>290</v>
          </cell>
          <cell r="N1699">
            <v>1</v>
          </cell>
          <cell r="O1699">
            <v>20</v>
          </cell>
          <cell r="P1699">
            <v>290</v>
          </cell>
          <cell r="Q1699" t="str">
            <v>17445-0M020-01</v>
          </cell>
          <cell r="R1699" t="str">
            <v>PIPE,EXHAUST TAIL, LH NO.1</v>
          </cell>
        </row>
        <row r="1700">
          <cell r="A1700" t="str">
            <v>YSP3045-07</v>
          </cell>
          <cell r="B1700" t="str">
            <v>YSPPF3</v>
          </cell>
          <cell r="C1700" t="str">
            <v>H37</v>
          </cell>
          <cell r="D1700" t="str">
            <v>PIPE</v>
          </cell>
          <cell r="E1700" t="str">
            <v>SUS409LT-E</v>
          </cell>
          <cell r="F1700">
            <v>1.2</v>
          </cell>
          <cell r="G1700">
            <v>48.6</v>
          </cell>
          <cell r="H1700">
            <v>5552</v>
          </cell>
          <cell r="I1700">
            <v>7.69</v>
          </cell>
          <cell r="J1700">
            <v>40</v>
          </cell>
          <cell r="K1700">
            <v>5</v>
          </cell>
          <cell r="L1700">
            <v>48.6</v>
          </cell>
          <cell r="M1700">
            <v>1200</v>
          </cell>
          <cell r="N1700">
            <v>1</v>
          </cell>
          <cell r="O1700">
            <v>4</v>
          </cell>
          <cell r="P1700">
            <v>1200</v>
          </cell>
          <cell r="Q1700" t="str">
            <v>17413-0T050</v>
          </cell>
          <cell r="R1700" t="str">
            <v>PIPE EXH.FR NO.3</v>
          </cell>
        </row>
        <row r="1701">
          <cell r="A1701" t="str">
            <v>YSP6070-06</v>
          </cell>
          <cell r="B1701" t="str">
            <v>YSPPF3</v>
          </cell>
          <cell r="C1701" t="str">
            <v>H37</v>
          </cell>
          <cell r="D1701" t="str">
            <v>PIPE</v>
          </cell>
          <cell r="E1701" t="str">
            <v>SUS409LT-E</v>
          </cell>
          <cell r="F1701">
            <v>1.2</v>
          </cell>
          <cell r="G1701">
            <v>48.6</v>
          </cell>
          <cell r="H1701">
            <v>5552</v>
          </cell>
          <cell r="I1701">
            <v>7.69</v>
          </cell>
          <cell r="J1701">
            <v>40</v>
          </cell>
          <cell r="K1701">
            <v>5</v>
          </cell>
          <cell r="L1701">
            <v>48.6</v>
          </cell>
          <cell r="M1701">
            <v>500</v>
          </cell>
          <cell r="N1701">
            <v>1</v>
          </cell>
          <cell r="O1701">
            <v>11</v>
          </cell>
          <cell r="P1701">
            <v>500</v>
          </cell>
          <cell r="Q1701" t="str">
            <v>17426-0P010</v>
          </cell>
          <cell r="R1701" t="str">
            <v>PIPE,EXHAUST CTR NO.4</v>
          </cell>
        </row>
        <row r="1702">
          <cell r="A1702" t="str">
            <v>YSP0020-02</v>
          </cell>
          <cell r="B1702" t="str">
            <v>YSPPF3</v>
          </cell>
          <cell r="C1702" t="str">
            <v>H38</v>
          </cell>
          <cell r="D1702" t="str">
            <v>PIPE</v>
          </cell>
          <cell r="E1702" t="str">
            <v>SUS409LT-E</v>
          </cell>
          <cell r="F1702">
            <v>1.2</v>
          </cell>
          <cell r="G1702">
            <v>48.6</v>
          </cell>
          <cell r="H1702">
            <v>5768</v>
          </cell>
          <cell r="I1702">
            <v>7.9889999999999999</v>
          </cell>
          <cell r="J1702">
            <v>40</v>
          </cell>
          <cell r="K1702">
            <v>5</v>
          </cell>
          <cell r="L1702">
            <v>48.6</v>
          </cell>
          <cell r="M1702">
            <v>198</v>
          </cell>
          <cell r="N1702">
            <v>1</v>
          </cell>
          <cell r="O1702">
            <v>28</v>
          </cell>
          <cell r="P1702">
            <v>198</v>
          </cell>
          <cell r="Q1702" t="str">
            <v>17422-W0090</v>
          </cell>
          <cell r="R1702" t="str">
            <v>PIPE EXHAUST, CTR NO.2</v>
          </cell>
        </row>
        <row r="1703">
          <cell r="A1703" t="str">
            <v>YSP6070-05</v>
          </cell>
          <cell r="B1703" t="str">
            <v>YSPPF3</v>
          </cell>
          <cell r="C1703" t="str">
            <v>H38</v>
          </cell>
          <cell r="D1703" t="str">
            <v>PIPE</v>
          </cell>
          <cell r="E1703" t="str">
            <v>SUS409LT-E</v>
          </cell>
          <cell r="F1703">
            <v>1.2</v>
          </cell>
          <cell r="G1703">
            <v>48.6</v>
          </cell>
          <cell r="H1703">
            <v>5768</v>
          </cell>
          <cell r="I1703">
            <v>7.9889999999999999</v>
          </cell>
          <cell r="J1703">
            <v>40</v>
          </cell>
          <cell r="K1703">
            <v>5</v>
          </cell>
          <cell r="L1703">
            <v>48.6</v>
          </cell>
          <cell r="M1703">
            <v>300</v>
          </cell>
          <cell r="N1703">
            <v>1</v>
          </cell>
          <cell r="O1703">
            <v>19</v>
          </cell>
          <cell r="P1703">
            <v>300</v>
          </cell>
          <cell r="Q1703" t="str">
            <v>17425-0P010</v>
          </cell>
          <cell r="R1703" t="str">
            <v>PIPE EXHAUST,CTR NO.3</v>
          </cell>
        </row>
        <row r="1704">
          <cell r="A1704" t="str">
            <v>YSP-902-01</v>
          </cell>
          <cell r="B1704" t="str">
            <v>YSPPF3</v>
          </cell>
          <cell r="C1704" t="str">
            <v>H39</v>
          </cell>
          <cell r="D1704" t="str">
            <v>PIPE</v>
          </cell>
          <cell r="E1704" t="str">
            <v>SUS409LT-E</v>
          </cell>
          <cell r="F1704">
            <v>1.2</v>
          </cell>
          <cell r="G1704">
            <v>60.5</v>
          </cell>
          <cell r="H1704">
            <v>5895</v>
          </cell>
          <cell r="I1704">
            <v>10.215</v>
          </cell>
          <cell r="J1704">
            <v>30</v>
          </cell>
          <cell r="K1704">
            <v>5</v>
          </cell>
          <cell r="L1704">
            <v>61</v>
          </cell>
          <cell r="M1704">
            <v>833</v>
          </cell>
          <cell r="N1704">
            <v>1</v>
          </cell>
          <cell r="O1704">
            <v>7</v>
          </cell>
          <cell r="P1704">
            <v>833</v>
          </cell>
          <cell r="Q1704" t="str">
            <v>17421-0L060</v>
          </cell>
          <cell r="R1704" t="str">
            <v>PIPE EXHAUST CTR NO.1</v>
          </cell>
        </row>
        <row r="1705">
          <cell r="A1705" t="str">
            <v>YSP0014-03</v>
          </cell>
          <cell r="B1705" t="str">
            <v>YSPPF3</v>
          </cell>
          <cell r="C1705" t="str">
            <v>H39</v>
          </cell>
          <cell r="D1705" t="str">
            <v>PIPE</v>
          </cell>
          <cell r="E1705" t="str">
            <v>SUS409LT-E</v>
          </cell>
          <cell r="F1705">
            <v>1.2</v>
          </cell>
          <cell r="G1705">
            <v>60.5</v>
          </cell>
          <cell r="H1705">
            <v>5895</v>
          </cell>
          <cell r="I1705">
            <v>10.215</v>
          </cell>
          <cell r="J1705">
            <v>30</v>
          </cell>
          <cell r="K1705">
            <v>5</v>
          </cell>
          <cell r="L1705">
            <v>60.5</v>
          </cell>
          <cell r="M1705">
            <v>830</v>
          </cell>
          <cell r="N1705">
            <v>1</v>
          </cell>
          <cell r="O1705">
            <v>7</v>
          </cell>
          <cell r="P1705">
            <v>830</v>
          </cell>
          <cell r="Q1705" t="str">
            <v>17421-0L060-01</v>
          </cell>
          <cell r="R1705" t="str">
            <v>SUS409LT-E 60.5X1.2X830</v>
          </cell>
        </row>
        <row r="1706">
          <cell r="A1706" t="str">
            <v>YSP0014-05</v>
          </cell>
          <cell r="B1706" t="str">
            <v>YSPPF3</v>
          </cell>
          <cell r="C1706" t="str">
            <v>H39</v>
          </cell>
          <cell r="D1706" t="str">
            <v>PIPE</v>
          </cell>
          <cell r="E1706" t="str">
            <v>SUS409LT-E</v>
          </cell>
          <cell r="F1706">
            <v>1.2</v>
          </cell>
          <cell r="G1706">
            <v>60.5</v>
          </cell>
          <cell r="H1706">
            <v>5895</v>
          </cell>
          <cell r="I1706">
            <v>10.215</v>
          </cell>
          <cell r="J1706">
            <v>30</v>
          </cell>
          <cell r="K1706">
            <v>5</v>
          </cell>
          <cell r="L1706">
            <v>60.5</v>
          </cell>
          <cell r="M1706">
            <v>485</v>
          </cell>
          <cell r="N1706">
            <v>1</v>
          </cell>
          <cell r="O1706">
            <v>12</v>
          </cell>
          <cell r="P1706">
            <v>485</v>
          </cell>
          <cell r="Q1706" t="str">
            <v>17422-0L030-01</v>
          </cell>
          <cell r="R1706" t="str">
            <v>PIPE EXHAUST CTR NO.2</v>
          </cell>
        </row>
        <row r="1707">
          <cell r="A1707" t="str">
            <v>YSP0016-03</v>
          </cell>
          <cell r="B1707" t="str">
            <v>YSPPF3</v>
          </cell>
          <cell r="C1707" t="str">
            <v>H39</v>
          </cell>
          <cell r="D1707" t="str">
            <v>PIPE</v>
          </cell>
          <cell r="E1707" t="str">
            <v>SUS409LT-E</v>
          </cell>
          <cell r="F1707">
            <v>1.2</v>
          </cell>
          <cell r="G1707">
            <v>60.5</v>
          </cell>
          <cell r="H1707">
            <v>5895</v>
          </cell>
          <cell r="I1707">
            <v>10.215</v>
          </cell>
          <cell r="J1707">
            <v>30</v>
          </cell>
          <cell r="K1707">
            <v>5</v>
          </cell>
          <cell r="L1707">
            <v>60.5</v>
          </cell>
          <cell r="M1707">
            <v>446</v>
          </cell>
          <cell r="N1707">
            <v>1</v>
          </cell>
          <cell r="O1707">
            <v>13</v>
          </cell>
          <cell r="P1707">
            <v>446</v>
          </cell>
          <cell r="Q1707" t="str">
            <v>17421-0P010</v>
          </cell>
          <cell r="R1707" t="str">
            <v>PIPE, EXHAUST, CTR NO.1</v>
          </cell>
        </row>
        <row r="1708">
          <cell r="A1708" t="str">
            <v>YSP-446-01</v>
          </cell>
          <cell r="B1708" t="str">
            <v>YSPPF3</v>
          </cell>
          <cell r="C1708" t="str">
            <v>H40</v>
          </cell>
          <cell r="D1708" t="str">
            <v>PIPE</v>
          </cell>
          <cell r="E1708" t="str">
            <v>SUS409LT-E</v>
          </cell>
          <cell r="F1708">
            <v>1.5</v>
          </cell>
          <cell r="G1708">
            <v>54</v>
          </cell>
          <cell r="H1708">
            <v>5905</v>
          </cell>
          <cell r="I1708">
            <v>11.323</v>
          </cell>
          <cell r="J1708">
            <v>30</v>
          </cell>
          <cell r="K1708">
            <v>5</v>
          </cell>
          <cell r="L1708">
            <v>54</v>
          </cell>
          <cell r="M1708">
            <v>265</v>
          </cell>
          <cell r="N1708">
            <v>1</v>
          </cell>
          <cell r="O1708">
            <v>22</v>
          </cell>
          <cell r="P1708">
            <v>265</v>
          </cell>
          <cell r="Q1708" t="str">
            <v>17411-0M040</v>
          </cell>
          <cell r="R1708" t="str">
            <v>PIPE EXHAUST FR NO.1</v>
          </cell>
        </row>
        <row r="1709">
          <cell r="A1709" t="str">
            <v>YSP-446-02</v>
          </cell>
          <cell r="B1709" t="str">
            <v>YSPPF3</v>
          </cell>
          <cell r="C1709" t="str">
            <v>H40</v>
          </cell>
          <cell r="D1709" t="str">
            <v>PIPE</v>
          </cell>
          <cell r="E1709" t="str">
            <v>SUS409LT-E</v>
          </cell>
          <cell r="F1709">
            <v>1.5</v>
          </cell>
          <cell r="G1709">
            <v>54</v>
          </cell>
          <cell r="H1709">
            <v>5905</v>
          </cell>
          <cell r="I1709">
            <v>11.323</v>
          </cell>
          <cell r="J1709">
            <v>30</v>
          </cell>
          <cell r="K1709">
            <v>5</v>
          </cell>
          <cell r="L1709">
            <v>54</v>
          </cell>
          <cell r="M1709">
            <v>265</v>
          </cell>
          <cell r="N1709">
            <v>1</v>
          </cell>
          <cell r="O1709">
            <v>22</v>
          </cell>
          <cell r="P1709">
            <v>265</v>
          </cell>
          <cell r="Q1709" t="str">
            <v>17412-0M040</v>
          </cell>
          <cell r="R1709" t="str">
            <v>PIPE,EXHAUST,FR NO.2</v>
          </cell>
        </row>
        <row r="1710">
          <cell r="A1710" t="str">
            <v>YSP0011-03</v>
          </cell>
          <cell r="B1710" t="str">
            <v>YSPPF3</v>
          </cell>
          <cell r="C1710" t="str">
            <v>H40</v>
          </cell>
          <cell r="D1710" t="str">
            <v>PIPE</v>
          </cell>
          <cell r="E1710" t="str">
            <v>SUS409LT-E</v>
          </cell>
          <cell r="F1710">
            <v>1.5</v>
          </cell>
          <cell r="G1710">
            <v>54</v>
          </cell>
          <cell r="H1710">
            <v>5905</v>
          </cell>
          <cell r="I1710">
            <v>11.323</v>
          </cell>
          <cell r="J1710">
            <v>30</v>
          </cell>
          <cell r="K1710">
            <v>5</v>
          </cell>
          <cell r="L1710">
            <v>54</v>
          </cell>
          <cell r="M1710">
            <v>143</v>
          </cell>
          <cell r="N1710">
            <v>1</v>
          </cell>
          <cell r="O1710">
            <v>40</v>
          </cell>
          <cell r="P1710">
            <v>143</v>
          </cell>
          <cell r="Q1710" t="str">
            <v>17417-0P010</v>
          </cell>
          <cell r="R1710" t="str">
            <v>PIPE</v>
          </cell>
        </row>
        <row r="1711">
          <cell r="A1711" t="str">
            <v>YSP3045-05</v>
          </cell>
          <cell r="B1711" t="str">
            <v>YSPPF3</v>
          </cell>
          <cell r="C1711" t="str">
            <v>H40</v>
          </cell>
          <cell r="D1711" t="str">
            <v>PIPE</v>
          </cell>
          <cell r="E1711" t="str">
            <v>SUS409LT-E</v>
          </cell>
          <cell r="F1711">
            <v>1.5</v>
          </cell>
          <cell r="G1711">
            <v>54</v>
          </cell>
          <cell r="H1711">
            <v>5905</v>
          </cell>
          <cell r="I1711">
            <v>11.323</v>
          </cell>
          <cell r="J1711">
            <v>30</v>
          </cell>
          <cell r="K1711">
            <v>5</v>
          </cell>
          <cell r="L1711">
            <v>54</v>
          </cell>
          <cell r="M1711">
            <v>153</v>
          </cell>
          <cell r="N1711">
            <v>1</v>
          </cell>
          <cell r="O1711">
            <v>37</v>
          </cell>
          <cell r="P1711">
            <v>153</v>
          </cell>
          <cell r="Q1711" t="str">
            <v>17412-0T050</v>
          </cell>
          <cell r="R1711" t="str">
            <v>PIPE EXH FR NO.2</v>
          </cell>
        </row>
        <row r="1712">
          <cell r="A1712" t="str">
            <v>YSP3045-03</v>
          </cell>
          <cell r="B1712" t="str">
            <v>YSPPF3</v>
          </cell>
          <cell r="C1712" t="str">
            <v>H41</v>
          </cell>
          <cell r="D1712" t="str">
            <v>PIPE</v>
          </cell>
          <cell r="E1712" t="str">
            <v>SUS409LT-E</v>
          </cell>
          <cell r="F1712">
            <v>2</v>
          </cell>
          <cell r="G1712">
            <v>60.5</v>
          </cell>
          <cell r="H1712">
            <v>5950</v>
          </cell>
          <cell r="I1712">
            <v>16.951000000000001</v>
          </cell>
          <cell r="J1712">
            <v>30</v>
          </cell>
          <cell r="K1712">
            <v>5</v>
          </cell>
          <cell r="L1712">
            <v>60.5</v>
          </cell>
          <cell r="M1712">
            <v>280</v>
          </cell>
          <cell r="N1712">
            <v>1</v>
          </cell>
          <cell r="O1712">
            <v>21</v>
          </cell>
          <cell r="P1712">
            <v>280</v>
          </cell>
          <cell r="Q1712" t="str">
            <v>17411-0T090</v>
          </cell>
          <cell r="R1712" t="str">
            <v>PIPE EXH.FR NO.1</v>
          </cell>
        </row>
        <row r="1713">
          <cell r="A1713" t="str">
            <v>YSP0006-04</v>
          </cell>
          <cell r="B1713" t="str">
            <v>YSPPF3</v>
          </cell>
          <cell r="C1713" t="str">
            <v>H45</v>
          </cell>
          <cell r="D1713" t="str">
            <v>PIPE</v>
          </cell>
          <cell r="E1713" t="str">
            <v>SUS409LT-E</v>
          </cell>
          <cell r="F1713">
            <v>1.5</v>
          </cell>
          <cell r="G1713">
            <v>48.6</v>
          </cell>
          <cell r="H1713">
            <v>5125</v>
          </cell>
          <cell r="I1713">
            <v>8.8000000000000007</v>
          </cell>
          <cell r="J1713">
            <v>60</v>
          </cell>
          <cell r="K1713">
            <v>5</v>
          </cell>
          <cell r="L1713">
            <v>48.6</v>
          </cell>
          <cell r="M1713">
            <v>423</v>
          </cell>
          <cell r="N1713">
            <v>1</v>
          </cell>
          <cell r="O1713">
            <v>12</v>
          </cell>
          <cell r="P1713">
            <v>423</v>
          </cell>
          <cell r="Q1713" t="str">
            <v>17411-0P030</v>
          </cell>
          <cell r="R1713" t="str">
            <v>PIPE EXHAUST,FR NO.1</v>
          </cell>
        </row>
        <row r="1714">
          <cell r="A1714" t="str">
            <v>YSP0009-06</v>
          </cell>
          <cell r="B1714" t="str">
            <v>YSPPF3</v>
          </cell>
          <cell r="C1714" t="str">
            <v>H23</v>
          </cell>
          <cell r="D1714" t="str">
            <v>PIPE</v>
          </cell>
          <cell r="E1714" t="str">
            <v>SUS425T</v>
          </cell>
          <cell r="F1714">
            <v>0.8</v>
          </cell>
          <cell r="G1714">
            <v>48.6</v>
          </cell>
          <cell r="H1714">
            <v>5376</v>
          </cell>
          <cell r="I1714">
            <v>5.0060000000000002</v>
          </cell>
          <cell r="J1714">
            <v>60</v>
          </cell>
          <cell r="K1714">
            <v>5</v>
          </cell>
          <cell r="L1714">
            <v>48.6</v>
          </cell>
          <cell r="M1714">
            <v>174</v>
          </cell>
          <cell r="N1714">
            <v>30</v>
          </cell>
          <cell r="O1714">
            <v>1</v>
          </cell>
          <cell r="P1714">
            <v>174</v>
          </cell>
          <cell r="Q1714" t="str">
            <v>17413-0C130-02</v>
          </cell>
          <cell r="R1714" t="str">
            <v>INNER PIPE</v>
          </cell>
        </row>
        <row r="1715">
          <cell r="A1715" t="str">
            <v>YSP0012-09</v>
          </cell>
          <cell r="B1715" t="str">
            <v>YSPPF3</v>
          </cell>
          <cell r="C1715" t="str">
            <v>H23</v>
          </cell>
          <cell r="D1715" t="str">
            <v>PIPE</v>
          </cell>
          <cell r="E1715" t="str">
            <v>SUS425T</v>
          </cell>
          <cell r="F1715">
            <v>0.8</v>
          </cell>
          <cell r="G1715">
            <v>48.6</v>
          </cell>
          <cell r="H1715">
            <v>5376</v>
          </cell>
          <cell r="I1715">
            <v>5.0060000000000002</v>
          </cell>
          <cell r="J1715">
            <v>60</v>
          </cell>
          <cell r="K1715">
            <v>5</v>
          </cell>
          <cell r="L1715">
            <v>48.6</v>
          </cell>
          <cell r="M1715">
            <v>378</v>
          </cell>
          <cell r="N1715">
            <v>14</v>
          </cell>
          <cell r="O1715">
            <v>1</v>
          </cell>
          <cell r="P1715">
            <v>378</v>
          </cell>
          <cell r="Q1715" t="str">
            <v>17414-0P030-02</v>
          </cell>
          <cell r="R1715" t="str">
            <v>PIPE</v>
          </cell>
        </row>
        <row r="1716">
          <cell r="A1716" t="str">
            <v>YSP0011-10</v>
          </cell>
          <cell r="B1716" t="str">
            <v>YSPPF3</v>
          </cell>
          <cell r="C1716" t="str">
            <v>H24</v>
          </cell>
          <cell r="D1716" t="str">
            <v>PIPE</v>
          </cell>
          <cell r="E1716" t="str">
            <v>SUS425T</v>
          </cell>
          <cell r="F1716">
            <v>0.8</v>
          </cell>
          <cell r="G1716">
            <v>48.6</v>
          </cell>
          <cell r="H1716">
            <v>5571</v>
          </cell>
          <cell r="I1716">
            <v>5.1870000000000003</v>
          </cell>
          <cell r="J1716">
            <v>60</v>
          </cell>
          <cell r="K1716">
            <v>5</v>
          </cell>
          <cell r="L1716">
            <v>48.6</v>
          </cell>
          <cell r="M1716">
            <v>317</v>
          </cell>
          <cell r="N1716">
            <v>17</v>
          </cell>
          <cell r="O1716">
            <v>1</v>
          </cell>
          <cell r="P1716">
            <v>317</v>
          </cell>
          <cell r="Q1716" t="str">
            <v>17413-0P020-02</v>
          </cell>
          <cell r="R1716" t="str">
            <v>PIPE</v>
          </cell>
        </row>
        <row r="1717">
          <cell r="A1717" t="str">
            <v>YSP0012-03</v>
          </cell>
          <cell r="B1717" t="str">
            <v>YSPPF3</v>
          </cell>
          <cell r="C1717" t="str">
            <v>H24</v>
          </cell>
          <cell r="D1717" t="str">
            <v>PIPE</v>
          </cell>
          <cell r="E1717" t="str">
            <v>SUS425T</v>
          </cell>
          <cell r="F1717">
            <v>0.8</v>
          </cell>
          <cell r="G1717">
            <v>48.6</v>
          </cell>
          <cell r="H1717">
            <v>5571</v>
          </cell>
          <cell r="I1717">
            <v>5.1870000000000003</v>
          </cell>
          <cell r="J1717">
            <v>60</v>
          </cell>
          <cell r="K1717">
            <v>5</v>
          </cell>
          <cell r="L1717">
            <v>48.6</v>
          </cell>
          <cell r="M1717">
            <v>288</v>
          </cell>
          <cell r="N1717">
            <v>19</v>
          </cell>
          <cell r="O1717">
            <v>1</v>
          </cell>
          <cell r="P1717">
            <v>288</v>
          </cell>
          <cell r="Q1717" t="str">
            <v>17412-0P030-02</v>
          </cell>
          <cell r="R1717" t="str">
            <v>PIPE</v>
          </cell>
        </row>
        <row r="1718">
          <cell r="A1718" t="str">
            <v>YSP0012-06</v>
          </cell>
          <cell r="B1718" t="str">
            <v>YSPPF3</v>
          </cell>
          <cell r="C1718" t="str">
            <v>H24</v>
          </cell>
          <cell r="D1718" t="str">
            <v>PIPE</v>
          </cell>
          <cell r="E1718" t="str">
            <v>SUS425T</v>
          </cell>
          <cell r="F1718">
            <v>0.8</v>
          </cell>
          <cell r="G1718">
            <v>48.6</v>
          </cell>
          <cell r="H1718">
            <v>5571</v>
          </cell>
          <cell r="I1718">
            <v>5.1870000000000003</v>
          </cell>
          <cell r="J1718">
            <v>60</v>
          </cell>
          <cell r="K1718">
            <v>5</v>
          </cell>
          <cell r="L1718">
            <v>48.6</v>
          </cell>
          <cell r="M1718">
            <v>248</v>
          </cell>
          <cell r="N1718">
            <v>22</v>
          </cell>
          <cell r="O1718">
            <v>1</v>
          </cell>
          <cell r="P1718">
            <v>248</v>
          </cell>
          <cell r="Q1718" t="str">
            <v>17413-0P030-02</v>
          </cell>
          <cell r="R1718" t="str">
            <v>PIPE</v>
          </cell>
        </row>
        <row r="1719">
          <cell r="A1719" t="str">
            <v>YSP0010-13</v>
          </cell>
          <cell r="B1719" t="str">
            <v>YSPPF3</v>
          </cell>
          <cell r="C1719" t="str">
            <v>H25</v>
          </cell>
          <cell r="D1719" t="str">
            <v>PIPE</v>
          </cell>
          <cell r="E1719" t="str">
            <v>SUS425T</v>
          </cell>
          <cell r="F1719">
            <v>0.8</v>
          </cell>
          <cell r="G1719">
            <v>48.6</v>
          </cell>
          <cell r="H1719">
            <v>5632</v>
          </cell>
          <cell r="I1719">
            <v>5.2439999999999998</v>
          </cell>
          <cell r="J1719">
            <v>60</v>
          </cell>
          <cell r="K1719">
            <v>5</v>
          </cell>
          <cell r="L1719">
            <v>48.6</v>
          </cell>
          <cell r="M1719">
            <v>427</v>
          </cell>
          <cell r="N1719">
            <v>13</v>
          </cell>
          <cell r="O1719">
            <v>1</v>
          </cell>
          <cell r="P1719">
            <v>427</v>
          </cell>
          <cell r="Q1719" t="str">
            <v>17412-0P010-02</v>
          </cell>
          <cell r="R1719" t="str">
            <v>PIPE</v>
          </cell>
        </row>
        <row r="1720">
          <cell r="A1720" t="str">
            <v>YSP0011-13</v>
          </cell>
          <cell r="B1720" t="str">
            <v>YSPPF3</v>
          </cell>
          <cell r="C1720" t="str">
            <v>H25</v>
          </cell>
          <cell r="D1720" t="str">
            <v>PIPE</v>
          </cell>
          <cell r="E1720" t="str">
            <v>SUS425T</v>
          </cell>
          <cell r="F1720">
            <v>0.8</v>
          </cell>
          <cell r="G1720">
            <v>48.6</v>
          </cell>
          <cell r="H1720">
            <v>5632</v>
          </cell>
          <cell r="I1720">
            <v>5.2439999999999998</v>
          </cell>
          <cell r="J1720">
            <v>60</v>
          </cell>
          <cell r="K1720">
            <v>5</v>
          </cell>
          <cell r="L1720">
            <v>48.6</v>
          </cell>
          <cell r="M1720">
            <v>251</v>
          </cell>
          <cell r="N1720">
            <v>22</v>
          </cell>
          <cell r="O1720">
            <v>1</v>
          </cell>
          <cell r="P1720">
            <v>251</v>
          </cell>
          <cell r="Q1720" t="str">
            <v>17414-0P020-02</v>
          </cell>
          <cell r="R1720" t="str">
            <v>PIPE</v>
          </cell>
        </row>
        <row r="1721">
          <cell r="A1721" t="str">
            <v>YSP0006-08</v>
          </cell>
          <cell r="B1721" t="str">
            <v>YSPPF3</v>
          </cell>
          <cell r="C1721" t="str">
            <v>H26</v>
          </cell>
          <cell r="D1721" t="str">
            <v>PIPE</v>
          </cell>
          <cell r="E1721" t="str">
            <v>SUS425T</v>
          </cell>
          <cell r="F1721">
            <v>0.8</v>
          </cell>
          <cell r="G1721">
            <v>48.6</v>
          </cell>
          <cell r="H1721">
            <v>5958</v>
          </cell>
          <cell r="I1721">
            <v>5.548</v>
          </cell>
          <cell r="J1721">
            <v>60</v>
          </cell>
          <cell r="K1721">
            <v>5</v>
          </cell>
          <cell r="L1721">
            <v>48.6</v>
          </cell>
          <cell r="M1721">
            <v>345</v>
          </cell>
          <cell r="N1721">
            <v>17</v>
          </cell>
          <cell r="O1721">
            <v>1</v>
          </cell>
          <cell r="P1721">
            <v>345</v>
          </cell>
          <cell r="Q1721" t="str">
            <v>17412-0P040-02</v>
          </cell>
          <cell r="R1721" t="str">
            <v>PIPE</v>
          </cell>
        </row>
        <row r="1722">
          <cell r="A1722" t="str">
            <v>YSP0011-07</v>
          </cell>
          <cell r="B1722" t="str">
            <v>YSPPF3</v>
          </cell>
          <cell r="C1722" t="str">
            <v>H26</v>
          </cell>
          <cell r="D1722" t="str">
            <v>PIPE</v>
          </cell>
          <cell r="E1722" t="str">
            <v>SUS425T</v>
          </cell>
          <cell r="F1722">
            <v>0.8</v>
          </cell>
          <cell r="G1722">
            <v>48.6</v>
          </cell>
          <cell r="H1722">
            <v>5958</v>
          </cell>
          <cell r="I1722">
            <v>5.548</v>
          </cell>
          <cell r="J1722">
            <v>60</v>
          </cell>
          <cell r="K1722">
            <v>5</v>
          </cell>
          <cell r="L1722">
            <v>48.6</v>
          </cell>
          <cell r="M1722">
            <v>253</v>
          </cell>
          <cell r="N1722">
            <v>23</v>
          </cell>
          <cell r="O1722">
            <v>1</v>
          </cell>
          <cell r="P1722">
            <v>253</v>
          </cell>
          <cell r="Q1722" t="str">
            <v>17412-0P020-02</v>
          </cell>
          <cell r="R1722" t="str">
            <v>PIPE</v>
          </cell>
        </row>
        <row r="1723">
          <cell r="A1723" t="str">
            <v>YSP0010-05</v>
          </cell>
          <cell r="B1723" t="str">
            <v>YSPPF3</v>
          </cell>
          <cell r="C1723" t="str">
            <v>H27</v>
          </cell>
          <cell r="D1723" t="str">
            <v>PIPE</v>
          </cell>
          <cell r="E1723" t="str">
            <v>SUS425T</v>
          </cell>
          <cell r="F1723">
            <v>1.5</v>
          </cell>
          <cell r="G1723">
            <v>48.6</v>
          </cell>
          <cell r="H1723">
            <v>5264</v>
          </cell>
          <cell r="I1723">
            <v>9.1069999999999993</v>
          </cell>
          <cell r="J1723">
            <v>60</v>
          </cell>
          <cell r="K1723">
            <v>5</v>
          </cell>
          <cell r="L1723">
            <v>48.6</v>
          </cell>
          <cell r="M1723">
            <v>370</v>
          </cell>
          <cell r="N1723">
            <v>14</v>
          </cell>
          <cell r="O1723">
            <v>1</v>
          </cell>
          <cell r="P1723">
            <v>370</v>
          </cell>
          <cell r="Q1723" t="str">
            <v>17413-0P010-04</v>
          </cell>
          <cell r="R1723" t="str">
            <v>INNER PIPE</v>
          </cell>
        </row>
        <row r="1724">
          <cell r="A1724" t="str">
            <v>YSP0001-01</v>
          </cell>
          <cell r="B1724" t="str">
            <v>YSPPF3</v>
          </cell>
          <cell r="C1724" t="str">
            <v>H29</v>
          </cell>
          <cell r="D1724" t="str">
            <v>PIPE</v>
          </cell>
          <cell r="E1724" t="str">
            <v>SUS425T</v>
          </cell>
          <cell r="F1724">
            <v>1.5</v>
          </cell>
          <cell r="G1724">
            <v>60.5</v>
          </cell>
          <cell r="H1724">
            <v>5737</v>
          </cell>
          <cell r="I1724">
            <v>12.363</v>
          </cell>
          <cell r="J1724">
            <v>50</v>
          </cell>
          <cell r="K1724">
            <v>5</v>
          </cell>
          <cell r="L1724">
            <v>60.5</v>
          </cell>
          <cell r="M1724">
            <v>332</v>
          </cell>
          <cell r="N1724">
            <v>17</v>
          </cell>
          <cell r="O1724">
            <v>1</v>
          </cell>
          <cell r="P1724">
            <v>332</v>
          </cell>
          <cell r="Q1724" t="str">
            <v>17411-0C140</v>
          </cell>
          <cell r="R1724" t="str">
            <v>PIPE EXHAUST FR,NO.1</v>
          </cell>
        </row>
        <row r="1725">
          <cell r="A1725" t="str">
            <v>YSP0002-01</v>
          </cell>
          <cell r="B1725" t="str">
            <v>YSPPF3</v>
          </cell>
          <cell r="C1725" t="str">
            <v>H30</v>
          </cell>
          <cell r="D1725" t="str">
            <v>PIPE</v>
          </cell>
          <cell r="E1725" t="str">
            <v>SUS425T</v>
          </cell>
          <cell r="F1725">
            <v>1.5</v>
          </cell>
          <cell r="G1725">
            <v>60.5</v>
          </cell>
          <cell r="H1725">
            <v>5795</v>
          </cell>
          <cell r="I1725">
            <v>12.488</v>
          </cell>
          <cell r="J1725">
            <v>50</v>
          </cell>
          <cell r="K1725">
            <v>5</v>
          </cell>
          <cell r="L1725">
            <v>60.5</v>
          </cell>
          <cell r="M1725">
            <v>333</v>
          </cell>
          <cell r="N1725">
            <v>17</v>
          </cell>
          <cell r="O1725">
            <v>1</v>
          </cell>
          <cell r="P1725">
            <v>333</v>
          </cell>
          <cell r="Q1725" t="str">
            <v>17411-0C150</v>
          </cell>
          <cell r="R1725" t="str">
            <v>PIPE EXHAUST,FR NO.1</v>
          </cell>
        </row>
        <row r="1726">
          <cell r="A1726" t="str">
            <v>YSP0004-01</v>
          </cell>
          <cell r="B1726" t="str">
            <v>YSPPF3</v>
          </cell>
          <cell r="C1726" t="str">
            <v>H30</v>
          </cell>
          <cell r="D1726" t="str">
            <v>PIPE</v>
          </cell>
          <cell r="E1726" t="str">
            <v>SUS425T</v>
          </cell>
          <cell r="F1726">
            <v>1.5</v>
          </cell>
          <cell r="G1726">
            <v>60.5</v>
          </cell>
          <cell r="H1726">
            <v>5795</v>
          </cell>
          <cell r="I1726">
            <v>12.488</v>
          </cell>
          <cell r="J1726">
            <v>50</v>
          </cell>
          <cell r="K1726">
            <v>5</v>
          </cell>
          <cell r="L1726">
            <v>60.5</v>
          </cell>
          <cell r="M1726">
            <v>333</v>
          </cell>
          <cell r="N1726">
            <v>17</v>
          </cell>
          <cell r="O1726">
            <v>1</v>
          </cell>
          <cell r="P1726">
            <v>333</v>
          </cell>
          <cell r="Q1726" t="str">
            <v>17411-0C180</v>
          </cell>
          <cell r="R1726" t="str">
            <v>PIPE EXHAUST,FR,NO.1</v>
          </cell>
        </row>
        <row r="1727">
          <cell r="A1727" t="str">
            <v>YSP0003-03</v>
          </cell>
          <cell r="B1727" t="str">
            <v>YSPPF3</v>
          </cell>
          <cell r="C1727" t="str">
            <v>H31</v>
          </cell>
          <cell r="D1727" t="str">
            <v>PIPE</v>
          </cell>
          <cell r="E1727" t="str">
            <v>SUS425T</v>
          </cell>
          <cell r="F1727">
            <v>0.8</v>
          </cell>
          <cell r="G1727">
            <v>60.5</v>
          </cell>
          <cell r="H1727">
            <v>5286</v>
          </cell>
          <cell r="I1727">
            <v>6.1470000000000002</v>
          </cell>
          <cell r="J1727">
            <v>50</v>
          </cell>
          <cell r="K1727">
            <v>5</v>
          </cell>
          <cell r="L1727">
            <v>60.5</v>
          </cell>
          <cell r="M1727">
            <v>225</v>
          </cell>
          <cell r="N1727">
            <v>23</v>
          </cell>
          <cell r="O1727">
            <v>1</v>
          </cell>
          <cell r="P1727">
            <v>225</v>
          </cell>
          <cell r="Q1727" t="str">
            <v>17412-0C120-02</v>
          </cell>
          <cell r="R1727" t="str">
            <v>INNER PIPE</v>
          </cell>
        </row>
        <row r="1728">
          <cell r="A1728" t="str">
            <v>YSP0001-04</v>
          </cell>
          <cell r="B1728" t="str">
            <v>YSPPF3</v>
          </cell>
          <cell r="C1728" t="str">
            <v>H32</v>
          </cell>
          <cell r="D1728" t="str">
            <v>PIPE</v>
          </cell>
          <cell r="E1728" t="str">
            <v>SUS425T</v>
          </cell>
          <cell r="F1728">
            <v>0.8</v>
          </cell>
          <cell r="G1728">
            <v>60.5</v>
          </cell>
          <cell r="H1728">
            <v>5332</v>
          </cell>
          <cell r="I1728">
            <v>6.2009999999999996</v>
          </cell>
          <cell r="J1728">
            <v>50</v>
          </cell>
          <cell r="K1728">
            <v>5</v>
          </cell>
          <cell r="L1728">
            <v>60.5</v>
          </cell>
          <cell r="M1728">
            <v>227</v>
          </cell>
          <cell r="N1728">
            <v>23</v>
          </cell>
          <cell r="O1728">
            <v>1</v>
          </cell>
          <cell r="P1728">
            <v>227</v>
          </cell>
          <cell r="Q1728" t="str">
            <v>17412-0C140-02</v>
          </cell>
          <cell r="R1728" t="str">
            <v>INNER PIPE</v>
          </cell>
        </row>
        <row r="1729">
          <cell r="A1729" t="str">
            <v>YSP0004-04</v>
          </cell>
          <cell r="B1729" t="str">
            <v>YSPPF3</v>
          </cell>
          <cell r="C1729" t="str">
            <v>H33</v>
          </cell>
          <cell r="D1729" t="str">
            <v>PIPE</v>
          </cell>
          <cell r="E1729" t="str">
            <v>SUS425T</v>
          </cell>
          <cell r="F1729">
            <v>0.8</v>
          </cell>
          <cell r="G1729">
            <v>60.5</v>
          </cell>
          <cell r="H1729">
            <v>5928</v>
          </cell>
          <cell r="I1729">
            <v>6.8940000000000001</v>
          </cell>
          <cell r="J1729">
            <v>50</v>
          </cell>
          <cell r="K1729">
            <v>5</v>
          </cell>
          <cell r="L1729">
            <v>60.5</v>
          </cell>
          <cell r="M1729">
            <v>264</v>
          </cell>
          <cell r="N1729">
            <v>22</v>
          </cell>
          <cell r="O1729">
            <v>1</v>
          </cell>
          <cell r="P1729">
            <v>264</v>
          </cell>
          <cell r="Q1729" t="str">
            <v>17412-0C160-02</v>
          </cell>
          <cell r="R1729" t="str">
            <v>INNER PIPE</v>
          </cell>
        </row>
        <row r="1730">
          <cell r="A1730" t="str">
            <v>YSP0009-03</v>
          </cell>
          <cell r="B1730" t="str">
            <v>YSPPF3</v>
          </cell>
          <cell r="C1730" t="str">
            <v>H33</v>
          </cell>
          <cell r="D1730" t="str">
            <v>PIPE</v>
          </cell>
          <cell r="E1730" t="str">
            <v>SUS425T</v>
          </cell>
          <cell r="F1730">
            <v>0.8</v>
          </cell>
          <cell r="G1730">
            <v>60.5</v>
          </cell>
          <cell r="H1730">
            <v>5928</v>
          </cell>
          <cell r="I1730">
            <v>6.8940000000000001</v>
          </cell>
          <cell r="J1730">
            <v>50</v>
          </cell>
          <cell r="K1730">
            <v>5</v>
          </cell>
          <cell r="L1730">
            <v>60.5</v>
          </cell>
          <cell r="M1730">
            <v>324</v>
          </cell>
          <cell r="N1730">
            <v>18</v>
          </cell>
          <cell r="O1730">
            <v>1</v>
          </cell>
          <cell r="P1730">
            <v>324</v>
          </cell>
          <cell r="Q1730" t="str">
            <v>17411-0C160-021</v>
          </cell>
          <cell r="R1730" t="str">
            <v>SUS425T 60.5 X 0.8 X 324</v>
          </cell>
        </row>
        <row r="1731">
          <cell r="A1731" t="str">
            <v>YSP0010-10</v>
          </cell>
          <cell r="B1731" t="str">
            <v>YSPPF3</v>
          </cell>
          <cell r="C1731" t="str">
            <v>H42</v>
          </cell>
          <cell r="D1731" t="str">
            <v>PIPE</v>
          </cell>
          <cell r="E1731" t="str">
            <v>SUS425T</v>
          </cell>
          <cell r="F1731">
            <v>1.5</v>
          </cell>
          <cell r="G1731">
            <v>48.6</v>
          </cell>
          <cell r="H1731">
            <v>5265</v>
          </cell>
          <cell r="I1731">
            <v>9.0579999999999998</v>
          </cell>
          <cell r="J1731">
            <v>30</v>
          </cell>
          <cell r="K1731">
            <v>5</v>
          </cell>
          <cell r="L1731">
            <v>48.6</v>
          </cell>
          <cell r="M1731">
            <v>401</v>
          </cell>
          <cell r="N1731">
            <v>1</v>
          </cell>
          <cell r="O1731">
            <v>13</v>
          </cell>
          <cell r="P1731">
            <v>401</v>
          </cell>
          <cell r="Q1731" t="str">
            <v>17411-0P010-03</v>
          </cell>
          <cell r="R1731" t="str">
            <v>INNER PIPE</v>
          </cell>
        </row>
        <row r="1732">
          <cell r="A1732" t="str">
            <v>YSP0010-15</v>
          </cell>
          <cell r="B1732" t="str">
            <v>YSPPF3</v>
          </cell>
          <cell r="C1732" t="str">
            <v>H42</v>
          </cell>
          <cell r="D1732" t="str">
            <v>PIPE</v>
          </cell>
          <cell r="E1732" t="str">
            <v>SUS425T</v>
          </cell>
          <cell r="F1732">
            <v>1.5</v>
          </cell>
          <cell r="G1732">
            <v>48.6</v>
          </cell>
          <cell r="H1732">
            <v>5265</v>
          </cell>
          <cell r="I1732">
            <v>9.0579999999999998</v>
          </cell>
          <cell r="J1732">
            <v>30</v>
          </cell>
          <cell r="K1732">
            <v>5</v>
          </cell>
          <cell r="L1732">
            <v>48.6</v>
          </cell>
          <cell r="M1732">
            <v>370</v>
          </cell>
          <cell r="N1732">
            <v>1</v>
          </cell>
          <cell r="O1732">
            <v>14</v>
          </cell>
          <cell r="P1732">
            <v>370</v>
          </cell>
          <cell r="Q1732" t="str">
            <v>17413-0P010-031</v>
          </cell>
          <cell r="R1732" t="str">
            <v>INNER PIPE</v>
          </cell>
        </row>
        <row r="1733">
          <cell r="A1733" t="str">
            <v>YSP6001-03</v>
          </cell>
          <cell r="B1733" t="str">
            <v>YSPPF3</v>
          </cell>
          <cell r="C1733" t="str">
            <v>025</v>
          </cell>
          <cell r="D1733" t="str">
            <v>PIPE</v>
          </cell>
          <cell r="E1733" t="str">
            <v>SUS436MT</v>
          </cell>
          <cell r="F1733">
            <v>1.5</v>
          </cell>
          <cell r="G1733">
            <v>48.6</v>
          </cell>
          <cell r="H1733">
            <v>5770</v>
          </cell>
          <cell r="I1733">
            <v>9.9260000000000002</v>
          </cell>
          <cell r="J1733">
            <v>40</v>
          </cell>
          <cell r="K1733">
            <v>15</v>
          </cell>
          <cell r="L1733">
            <v>48.6</v>
          </cell>
          <cell r="M1733">
            <v>286</v>
          </cell>
          <cell r="N1733">
            <v>1</v>
          </cell>
          <cell r="O1733">
            <v>20</v>
          </cell>
          <cell r="P1733">
            <v>286</v>
          </cell>
          <cell r="Q1733" t="str">
            <v>17411-0P040-A</v>
          </cell>
          <cell r="R1733" t="str">
            <v>PIPE EXH. FR NO.1</v>
          </cell>
        </row>
        <row r="1734">
          <cell r="A1734" t="str">
            <v>YSP6002-01</v>
          </cell>
          <cell r="B1734" t="str">
            <v>YSPPF3</v>
          </cell>
          <cell r="C1734" t="str">
            <v>A87</v>
          </cell>
          <cell r="D1734" t="str">
            <v>PIPE</v>
          </cell>
          <cell r="E1734" t="str">
            <v>SUS436MT</v>
          </cell>
          <cell r="F1734">
            <v>1.5</v>
          </cell>
          <cell r="G1734">
            <v>54</v>
          </cell>
          <cell r="H1734">
            <v>5840</v>
          </cell>
          <cell r="I1734">
            <v>11.199</v>
          </cell>
          <cell r="J1734">
            <v>60</v>
          </cell>
          <cell r="K1734">
            <v>15</v>
          </cell>
          <cell r="L1734">
            <v>54</v>
          </cell>
          <cell r="M1734">
            <v>322</v>
          </cell>
          <cell r="N1734">
            <v>1</v>
          </cell>
          <cell r="O1734">
            <v>18</v>
          </cell>
          <cell r="P1734">
            <v>322</v>
          </cell>
          <cell r="Q1734" t="str">
            <v>17411-0H050</v>
          </cell>
          <cell r="R1734" t="str">
            <v>PIPE EXH. FR. NO.1</v>
          </cell>
        </row>
        <row r="1735">
          <cell r="A1735" t="str">
            <v>YSP6001-06</v>
          </cell>
          <cell r="B1735" t="str">
            <v>YSPPF3</v>
          </cell>
          <cell r="C1735" t="str">
            <v>A88</v>
          </cell>
          <cell r="D1735" t="str">
            <v>PIPE</v>
          </cell>
          <cell r="E1735" t="str">
            <v>SUS436MT</v>
          </cell>
          <cell r="F1735">
            <v>1.5</v>
          </cell>
          <cell r="G1735">
            <v>60.5</v>
          </cell>
          <cell r="H1735">
            <v>6000</v>
          </cell>
          <cell r="I1735">
            <v>12.93</v>
          </cell>
          <cell r="J1735">
            <v>60</v>
          </cell>
          <cell r="K1735">
            <v>5</v>
          </cell>
          <cell r="L1735">
            <v>60.5</v>
          </cell>
          <cell r="M1735">
            <v>78</v>
          </cell>
          <cell r="N1735">
            <v>1</v>
          </cell>
          <cell r="O1735">
            <v>76</v>
          </cell>
          <cell r="P1735">
            <v>78</v>
          </cell>
          <cell r="Q1735" t="str">
            <v>17414-0P040-A</v>
          </cell>
          <cell r="R1735" t="str">
            <v>PIPE EXH. FR NO.4</v>
          </cell>
        </row>
        <row r="1736">
          <cell r="A1736" t="str">
            <v>YSP6001-04</v>
          </cell>
          <cell r="B1736" t="str">
            <v>YSPPF3</v>
          </cell>
          <cell r="C1736" t="str">
            <v>H43</v>
          </cell>
          <cell r="D1736" t="str">
            <v>PIPE</v>
          </cell>
          <cell r="E1736" t="str">
            <v>SUS436MT</v>
          </cell>
          <cell r="F1736">
            <v>1.5</v>
          </cell>
          <cell r="G1736">
            <v>48.6</v>
          </cell>
          <cell r="H1736">
            <v>5850</v>
          </cell>
          <cell r="I1736">
            <v>10.064</v>
          </cell>
          <cell r="J1736">
            <v>30</v>
          </cell>
          <cell r="K1736">
            <v>5</v>
          </cell>
          <cell r="L1736">
            <v>48.6</v>
          </cell>
          <cell r="M1736">
            <v>250</v>
          </cell>
          <cell r="N1736">
            <v>1</v>
          </cell>
          <cell r="O1736">
            <v>23</v>
          </cell>
          <cell r="P1736">
            <v>250</v>
          </cell>
          <cell r="Q1736" t="str">
            <v>17412-0P050-A</v>
          </cell>
          <cell r="R1736" t="str">
            <v>PIPE EXH. FR NO.2</v>
          </cell>
        </row>
        <row r="1737">
          <cell r="A1737" t="str">
            <v>YSP6001-05</v>
          </cell>
          <cell r="B1737" t="str">
            <v>YSPPF3</v>
          </cell>
          <cell r="C1737" t="str">
            <v>H43</v>
          </cell>
          <cell r="D1737" t="str">
            <v>PIPE</v>
          </cell>
          <cell r="E1737" t="str">
            <v>SUS436MT</v>
          </cell>
          <cell r="F1737">
            <v>1.5</v>
          </cell>
          <cell r="G1737">
            <v>48.6</v>
          </cell>
          <cell r="H1737">
            <v>5850</v>
          </cell>
          <cell r="I1737">
            <v>10.064</v>
          </cell>
          <cell r="J1737">
            <v>30</v>
          </cell>
          <cell r="K1737">
            <v>5</v>
          </cell>
          <cell r="L1737">
            <v>48.6</v>
          </cell>
          <cell r="M1737">
            <v>415</v>
          </cell>
          <cell r="N1737">
            <v>1</v>
          </cell>
          <cell r="O1737">
            <v>14</v>
          </cell>
          <cell r="P1737">
            <v>415</v>
          </cell>
          <cell r="Q1737" t="str">
            <v>17413-0P050-B</v>
          </cell>
          <cell r="R1737" t="str">
            <v>PIPE EXH. FR. NO.3</v>
          </cell>
        </row>
        <row r="1738">
          <cell r="A1738" t="str">
            <v>YSP5001-05</v>
          </cell>
          <cell r="B1738" t="str">
            <v>YSPPF3</v>
          </cell>
          <cell r="C1738" t="str">
            <v>026</v>
          </cell>
          <cell r="D1738" t="str">
            <v>PIPE</v>
          </cell>
          <cell r="E1738" t="str">
            <v>SUS439MT</v>
          </cell>
          <cell r="F1738">
            <v>1</v>
          </cell>
          <cell r="G1738">
            <v>42.7</v>
          </cell>
          <cell r="H1738">
            <v>5000</v>
          </cell>
          <cell r="I1738">
            <v>5.077</v>
          </cell>
          <cell r="J1738">
            <v>60</v>
          </cell>
          <cell r="K1738">
            <v>15</v>
          </cell>
          <cell r="L1738">
            <v>42.7</v>
          </cell>
          <cell r="M1738">
            <v>497</v>
          </cell>
          <cell r="N1738">
            <v>1</v>
          </cell>
          <cell r="O1738">
            <v>10</v>
          </cell>
          <cell r="P1738">
            <v>497</v>
          </cell>
          <cell r="Q1738" t="str">
            <v>17433-0M010</v>
          </cell>
          <cell r="R1738" t="str">
            <v>PIPE EXH. TAIL NO.3</v>
          </cell>
        </row>
        <row r="1739">
          <cell r="A1739" t="str">
            <v>YSP-400-05</v>
          </cell>
          <cell r="B1739" t="str">
            <v>YSPPF3</v>
          </cell>
          <cell r="C1739" t="str">
            <v>083</v>
          </cell>
          <cell r="D1739" t="str">
            <v>PIPE</v>
          </cell>
          <cell r="E1739" t="str">
            <v>SUS439MT</v>
          </cell>
          <cell r="F1739">
            <v>1.2</v>
          </cell>
          <cell r="G1739">
            <v>42.7</v>
          </cell>
          <cell r="H1739">
            <v>5400</v>
          </cell>
          <cell r="I1739">
            <v>6.548</v>
          </cell>
          <cell r="J1739">
            <v>80</v>
          </cell>
          <cell r="K1739">
            <v>5</v>
          </cell>
          <cell r="L1739">
            <v>42.7</v>
          </cell>
          <cell r="M1739">
            <v>670</v>
          </cell>
          <cell r="N1739">
            <v>1</v>
          </cell>
          <cell r="O1739">
            <v>8</v>
          </cell>
          <cell r="P1739">
            <v>670</v>
          </cell>
          <cell r="Q1739" t="str">
            <v>17432-0M030</v>
          </cell>
          <cell r="R1739" t="str">
            <v>PIPE EXH. TALL NO.2</v>
          </cell>
        </row>
        <row r="1740">
          <cell r="A1740" t="str">
            <v>YSP5001-03</v>
          </cell>
          <cell r="B1740" t="str">
            <v>YSPPF3</v>
          </cell>
          <cell r="C1740" t="str">
            <v>083</v>
          </cell>
          <cell r="D1740" t="str">
            <v>PIPE</v>
          </cell>
          <cell r="E1740" t="str">
            <v>SUS439MT</v>
          </cell>
          <cell r="F1740">
            <v>1.2</v>
          </cell>
          <cell r="G1740">
            <v>42.7</v>
          </cell>
          <cell r="H1740">
            <v>5400</v>
          </cell>
          <cell r="I1740">
            <v>6.548</v>
          </cell>
          <cell r="J1740">
            <v>80</v>
          </cell>
          <cell r="K1740">
            <v>5</v>
          </cell>
          <cell r="L1740">
            <v>42.7</v>
          </cell>
          <cell r="M1740">
            <v>599</v>
          </cell>
          <cell r="N1740">
            <v>1</v>
          </cell>
          <cell r="O1740">
            <v>9</v>
          </cell>
          <cell r="P1740">
            <v>599</v>
          </cell>
          <cell r="Q1740" t="str">
            <v>17432-0M060</v>
          </cell>
          <cell r="R1740" t="str">
            <v>PIPE EXH.TAIL NO.2</v>
          </cell>
        </row>
        <row r="1741">
          <cell r="A1741" t="str">
            <v>YSP3003-18</v>
          </cell>
          <cell r="B1741" t="str">
            <v>YSPPF3</v>
          </cell>
          <cell r="C1741" t="str">
            <v>H44</v>
          </cell>
          <cell r="D1741" t="str">
            <v>PIPE</v>
          </cell>
          <cell r="E1741" t="str">
            <v>SUS439MT</v>
          </cell>
          <cell r="F1741">
            <v>1</v>
          </cell>
          <cell r="G1741">
            <v>54</v>
          </cell>
          <cell r="H1741">
            <v>5845</v>
          </cell>
          <cell r="I1741">
            <v>7.5430000000000001</v>
          </cell>
          <cell r="J1741">
            <v>60</v>
          </cell>
          <cell r="K1741">
            <v>5</v>
          </cell>
          <cell r="L1741">
            <v>54</v>
          </cell>
          <cell r="M1741">
            <v>230</v>
          </cell>
          <cell r="N1741">
            <v>1</v>
          </cell>
          <cell r="O1741">
            <v>25</v>
          </cell>
          <cell r="P1741">
            <v>230</v>
          </cell>
          <cell r="Q1741" t="str">
            <v>17432-0D340</v>
          </cell>
          <cell r="R1741" t="str">
            <v>PIPE EXHAUST TAIL NO.2</v>
          </cell>
        </row>
        <row r="1742">
          <cell r="A1742" t="str">
            <v>YSP-858-01</v>
          </cell>
          <cell r="B1742" t="str">
            <v>YSPPTTF2</v>
          </cell>
          <cell r="C1742" t="str">
            <v>D73</v>
          </cell>
          <cell r="D1742" t="str">
            <v>PIPE</v>
          </cell>
          <cell r="E1742" t="str">
            <v>STKM12A</v>
          </cell>
          <cell r="F1742">
            <v>4.2</v>
          </cell>
          <cell r="G1742">
            <v>89.1</v>
          </cell>
          <cell r="H1742">
            <v>5600</v>
          </cell>
          <cell r="I1742">
            <v>49.241999999999997</v>
          </cell>
          <cell r="J1742">
            <v>5</v>
          </cell>
          <cell r="K1742">
            <v>30</v>
          </cell>
          <cell r="L1742">
            <v>89.1</v>
          </cell>
          <cell r="M1742">
            <v>700</v>
          </cell>
          <cell r="N1742">
            <v>1</v>
          </cell>
          <cell r="O1742">
            <v>8</v>
          </cell>
          <cell r="P1742">
            <v>700</v>
          </cell>
          <cell r="Q1742" t="str">
            <v>17401-E0701-02</v>
          </cell>
          <cell r="R1742" t="str">
            <v>PIPE EXH.NO 1</v>
          </cell>
        </row>
        <row r="1743">
          <cell r="A1743" t="str">
            <v>YSP-902-05</v>
          </cell>
          <cell r="B1743" t="str">
            <v>YSPPTTF3</v>
          </cell>
          <cell r="C1743" t="str">
            <v>177</v>
          </cell>
          <cell r="D1743" t="str">
            <v>PIPE</v>
          </cell>
          <cell r="E1743" t="str">
            <v>SUS409LT-E</v>
          </cell>
          <cell r="F1743">
            <v>1.2</v>
          </cell>
          <cell r="G1743">
            <v>12</v>
          </cell>
          <cell r="H1743">
            <v>3660</v>
          </cell>
          <cell r="I1743">
            <v>1.155</v>
          </cell>
          <cell r="J1743">
            <v>20</v>
          </cell>
          <cell r="K1743">
            <v>30</v>
          </cell>
          <cell r="L1743">
            <v>12</v>
          </cell>
          <cell r="M1743">
            <v>144</v>
          </cell>
          <cell r="N1743">
            <v>25</v>
          </cell>
          <cell r="O1743">
            <v>1</v>
          </cell>
          <cell r="P1743">
            <v>144</v>
          </cell>
          <cell r="Q1743" t="str">
            <v>17575-0C010-02</v>
          </cell>
          <cell r="R1743" t="str">
            <v>BRACKET EXH, PIPE SUPPORT NO.4/2</v>
          </cell>
        </row>
        <row r="1744">
          <cell r="A1744" t="str">
            <v>YSP-902-06</v>
          </cell>
          <cell r="B1744" t="str">
            <v>YSPPTTF3</v>
          </cell>
          <cell r="C1744" t="str">
            <v>177</v>
          </cell>
          <cell r="D1744" t="str">
            <v>PIPE</v>
          </cell>
          <cell r="E1744" t="str">
            <v>SUS409LT-E</v>
          </cell>
          <cell r="F1744">
            <v>1.2</v>
          </cell>
          <cell r="G1744">
            <v>12</v>
          </cell>
          <cell r="H1744">
            <v>3660</v>
          </cell>
          <cell r="I1744">
            <v>1.155</v>
          </cell>
          <cell r="J1744">
            <v>20</v>
          </cell>
          <cell r="K1744">
            <v>30</v>
          </cell>
          <cell r="L1744">
            <v>12</v>
          </cell>
          <cell r="M1744">
            <v>82</v>
          </cell>
          <cell r="N1744">
            <v>44</v>
          </cell>
          <cell r="O1744">
            <v>1</v>
          </cell>
          <cell r="P1744">
            <v>82</v>
          </cell>
          <cell r="Q1744" t="str">
            <v>17575-0C010-03</v>
          </cell>
          <cell r="R1744" t="str">
            <v>BRACKET EXH, PIPE SUPPORT NO.4/3</v>
          </cell>
        </row>
        <row r="1745">
          <cell r="A1745" t="str">
            <v>YSP3003-24</v>
          </cell>
          <cell r="B1745" t="str">
            <v>YSPPTTF3</v>
          </cell>
          <cell r="C1745" t="str">
            <v>177</v>
          </cell>
          <cell r="D1745" t="str">
            <v>PIPE</v>
          </cell>
          <cell r="E1745" t="str">
            <v>SUS409LT-E</v>
          </cell>
          <cell r="F1745">
            <v>1.2</v>
          </cell>
          <cell r="G1745">
            <v>12</v>
          </cell>
          <cell r="H1745">
            <v>3660</v>
          </cell>
          <cell r="I1745">
            <v>1.155</v>
          </cell>
          <cell r="J1745">
            <v>20</v>
          </cell>
          <cell r="K1745">
            <v>30</v>
          </cell>
          <cell r="L1745">
            <v>12</v>
          </cell>
          <cell r="M1745">
            <v>75</v>
          </cell>
          <cell r="N1745">
            <v>1</v>
          </cell>
          <cell r="O1745">
            <v>47</v>
          </cell>
          <cell r="P1745">
            <v>75</v>
          </cell>
          <cell r="Q1745" t="str">
            <v>17573-0D230-02</v>
          </cell>
          <cell r="R1745" t="str">
            <v>HANGER</v>
          </cell>
        </row>
        <row r="1746">
          <cell r="A1746" t="str">
            <v>YSP-447-01</v>
          </cell>
          <cell r="B1746" t="str">
            <v>YSPTTCF2</v>
          </cell>
          <cell r="C1746" t="str">
            <v>597</v>
          </cell>
          <cell r="D1746" t="str">
            <v>CUT SIZE</v>
          </cell>
          <cell r="E1746" t="str">
            <v>SCGA270D-45</v>
          </cell>
          <cell r="F1746">
            <v>1.8</v>
          </cell>
          <cell r="G1746">
            <v>87</v>
          </cell>
          <cell r="H1746">
            <v>1170</v>
          </cell>
          <cell r="I1746">
            <v>1.4470000000000001</v>
          </cell>
          <cell r="J1746">
            <v>100</v>
          </cell>
          <cell r="K1746">
            <v>15</v>
          </cell>
          <cell r="L1746">
            <v>87</v>
          </cell>
          <cell r="M1746">
            <v>1170</v>
          </cell>
          <cell r="N1746">
            <v>1</v>
          </cell>
          <cell r="O1746">
            <v>18</v>
          </cell>
          <cell r="P1746">
            <v>82</v>
          </cell>
          <cell r="Q1746" t="str">
            <v>53233-0D040-01</v>
          </cell>
          <cell r="R1746" t="str">
            <v>BRACKET HEADLAMP NO.1 RH</v>
          </cell>
        </row>
        <row r="1747">
          <cell r="A1747" t="str">
            <v>YSP-448-01</v>
          </cell>
          <cell r="B1747" t="str">
            <v>YSPTTCF2</v>
          </cell>
          <cell r="C1747" t="str">
            <v>597</v>
          </cell>
          <cell r="D1747" t="str">
            <v>CUT SIZE</v>
          </cell>
          <cell r="E1747" t="str">
            <v>SCGA270D-45</v>
          </cell>
          <cell r="F1747">
            <v>1.8</v>
          </cell>
          <cell r="G1747">
            <v>87</v>
          </cell>
          <cell r="H1747">
            <v>1170</v>
          </cell>
          <cell r="I1747">
            <v>1.4470000000000001</v>
          </cell>
          <cell r="J1747">
            <v>100</v>
          </cell>
          <cell r="K1747">
            <v>15</v>
          </cell>
          <cell r="L1747">
            <v>87</v>
          </cell>
          <cell r="M1747">
            <v>1170</v>
          </cell>
          <cell r="N1747">
            <v>1</v>
          </cell>
          <cell r="O1747">
            <v>18</v>
          </cell>
          <cell r="P1747">
            <v>82</v>
          </cell>
          <cell r="Q1747" t="str">
            <v>53234-0D040-01</v>
          </cell>
          <cell r="R1747" t="str">
            <v>BRACKET HEADLAMP NO.1 LH</v>
          </cell>
        </row>
        <row r="1748">
          <cell r="A1748" t="str">
            <v>YSP5013-01</v>
          </cell>
          <cell r="B1748" t="str">
            <v>YSPTTCF2</v>
          </cell>
          <cell r="C1748" t="str">
            <v>B70</v>
          </cell>
          <cell r="D1748" t="str">
            <v>CUT SIZE</v>
          </cell>
          <cell r="E1748" t="str">
            <v>SPC270D</v>
          </cell>
          <cell r="F1748">
            <v>0.9</v>
          </cell>
          <cell r="G1748">
            <v>220</v>
          </cell>
          <cell r="H1748">
            <v>540</v>
          </cell>
          <cell r="I1748">
            <v>0.83899999999999997</v>
          </cell>
          <cell r="J1748">
            <v>500</v>
          </cell>
          <cell r="K1748">
            <v>10</v>
          </cell>
          <cell r="L1748">
            <v>220</v>
          </cell>
          <cell r="M1748">
            <v>540</v>
          </cell>
          <cell r="N1748">
            <v>1</v>
          </cell>
          <cell r="O1748">
            <v>2</v>
          </cell>
          <cell r="P1748">
            <v>227</v>
          </cell>
          <cell r="Q1748" t="str">
            <v>61175-0D070-01</v>
          </cell>
          <cell r="R1748" t="str">
            <v>REINFORCE FR BODY PLR UPR OUT NO.2 RH</v>
          </cell>
        </row>
        <row r="1749">
          <cell r="A1749" t="str">
            <v>YSP5014-01</v>
          </cell>
          <cell r="B1749" t="str">
            <v>YSPTTCF2</v>
          </cell>
          <cell r="C1749" t="str">
            <v>B70</v>
          </cell>
          <cell r="D1749" t="str">
            <v>CUT SIZE</v>
          </cell>
          <cell r="E1749" t="str">
            <v>SPC270D</v>
          </cell>
          <cell r="F1749">
            <v>0.9</v>
          </cell>
          <cell r="G1749">
            <v>220</v>
          </cell>
          <cell r="H1749">
            <v>540</v>
          </cell>
          <cell r="I1749">
            <v>0.83899999999999997</v>
          </cell>
          <cell r="J1749">
            <v>500</v>
          </cell>
          <cell r="K1749">
            <v>10</v>
          </cell>
          <cell r="L1749">
            <v>220</v>
          </cell>
          <cell r="M1749">
            <v>540</v>
          </cell>
          <cell r="N1749">
            <v>1</v>
          </cell>
          <cell r="O1749">
            <v>2</v>
          </cell>
          <cell r="P1749">
            <v>227</v>
          </cell>
          <cell r="Q1749" t="str">
            <v>61176-0D070-01</v>
          </cell>
          <cell r="R1749" t="str">
            <v>REINFORCE FR BODY PLR UPR OUT NO.2 LH</v>
          </cell>
        </row>
        <row r="1750">
          <cell r="A1750" t="str">
            <v>YSP5011-01</v>
          </cell>
          <cell r="B1750" t="str">
            <v>YSPTTCF2</v>
          </cell>
          <cell r="C1750" t="str">
            <v>535</v>
          </cell>
          <cell r="D1750" t="str">
            <v>SHEET</v>
          </cell>
          <cell r="E1750" t="str">
            <v>SPC440</v>
          </cell>
          <cell r="F1750">
            <v>2</v>
          </cell>
          <cell r="G1750">
            <v>1219</v>
          </cell>
          <cell r="H1750">
            <v>2380</v>
          </cell>
          <cell r="I1750">
            <v>45.548999999999999</v>
          </cell>
          <cell r="J1750">
            <v>25</v>
          </cell>
          <cell r="K1750">
            <v>10</v>
          </cell>
          <cell r="L1750">
            <v>295</v>
          </cell>
          <cell r="M1750">
            <v>1219</v>
          </cell>
          <cell r="N1750">
            <v>8</v>
          </cell>
          <cell r="O1750">
            <v>12</v>
          </cell>
          <cell r="P1750">
            <v>193</v>
          </cell>
          <cell r="Q1750" t="str">
            <v>61373-0D020-01</v>
          </cell>
          <cell r="R1750" t="str">
            <v>REINFORCE CTR PLR LWR HINGE NO. 1 RH</v>
          </cell>
        </row>
        <row r="1751">
          <cell r="A1751" t="str">
            <v>YSP5012-01</v>
          </cell>
          <cell r="B1751" t="str">
            <v>YSPTTCF2</v>
          </cell>
          <cell r="C1751" t="str">
            <v>535</v>
          </cell>
          <cell r="D1751" t="str">
            <v>SHEET</v>
          </cell>
          <cell r="E1751" t="str">
            <v>SPC440</v>
          </cell>
          <cell r="F1751">
            <v>2</v>
          </cell>
          <cell r="G1751">
            <v>1219</v>
          </cell>
          <cell r="H1751">
            <v>2380</v>
          </cell>
          <cell r="I1751">
            <v>45.548999999999999</v>
          </cell>
          <cell r="J1751">
            <v>25</v>
          </cell>
          <cell r="K1751">
            <v>10</v>
          </cell>
          <cell r="L1751">
            <v>295</v>
          </cell>
          <cell r="M1751">
            <v>1219</v>
          </cell>
          <cell r="N1751">
            <v>8</v>
          </cell>
          <cell r="O1751">
            <v>12</v>
          </cell>
          <cell r="P1751">
            <v>193</v>
          </cell>
          <cell r="Q1751" t="str">
            <v>61383-0D020-01</v>
          </cell>
          <cell r="R1751" t="str">
            <v>REINFORCE CTR PLR LWR HINGE NO.1 LH</v>
          </cell>
        </row>
        <row r="1752">
          <cell r="A1752" t="str">
            <v>YSP6072-01</v>
          </cell>
          <cell r="B1752" t="str">
            <v>YSPTTCF2</v>
          </cell>
          <cell r="C1752" t="str">
            <v>644</v>
          </cell>
          <cell r="D1752" t="str">
            <v>CUT SIZE</v>
          </cell>
          <cell r="E1752" t="str">
            <v>SPH270D-OD</v>
          </cell>
          <cell r="F1752">
            <v>1.6</v>
          </cell>
          <cell r="G1752">
            <v>140</v>
          </cell>
          <cell r="H1752">
            <v>1200</v>
          </cell>
          <cell r="I1752">
            <v>2.11</v>
          </cell>
          <cell r="J1752">
            <v>100</v>
          </cell>
          <cell r="K1752">
            <v>20</v>
          </cell>
          <cell r="L1752">
            <v>140</v>
          </cell>
          <cell r="M1752">
            <v>1200</v>
          </cell>
          <cell r="N1752">
            <v>1</v>
          </cell>
          <cell r="O1752">
            <v>23</v>
          </cell>
          <cell r="P1752">
            <v>53</v>
          </cell>
          <cell r="Q1752" t="str">
            <v>55386-06010-01</v>
          </cell>
          <cell r="R1752" t="str">
            <v>BRKT COMPUTER MOUNTING NO.1</v>
          </cell>
        </row>
        <row r="1753">
          <cell r="A1753" t="str">
            <v>YSP6073-01</v>
          </cell>
          <cell r="B1753" t="str">
            <v>YSPTTCF2</v>
          </cell>
          <cell r="C1753" t="str">
            <v>645</v>
          </cell>
          <cell r="D1753" t="str">
            <v>CUT SIZE</v>
          </cell>
          <cell r="E1753" t="str">
            <v>SPH270D-OD</v>
          </cell>
          <cell r="F1753">
            <v>1.6</v>
          </cell>
          <cell r="G1753">
            <v>70</v>
          </cell>
          <cell r="H1753">
            <v>1219</v>
          </cell>
          <cell r="I1753">
            <v>1.0720000000000001</v>
          </cell>
          <cell r="J1753">
            <v>100</v>
          </cell>
          <cell r="K1753">
            <v>20</v>
          </cell>
          <cell r="L1753">
            <v>70</v>
          </cell>
          <cell r="M1753">
            <v>1219</v>
          </cell>
          <cell r="N1753">
            <v>1</v>
          </cell>
          <cell r="O1753">
            <v>20</v>
          </cell>
          <cell r="P1753">
            <v>72</v>
          </cell>
          <cell r="Q1753" t="str">
            <v>55387-06010-01</v>
          </cell>
          <cell r="R1753" t="str">
            <v>BRKT COMPUTER MOUNTING NO.2</v>
          </cell>
        </row>
        <row r="1754">
          <cell r="A1754" t="str">
            <v>TME-003-02</v>
          </cell>
          <cell r="B1754" t="str">
            <v>YSPTTCF3</v>
          </cell>
          <cell r="C1754" t="str">
            <v>955</v>
          </cell>
          <cell r="D1754" t="str">
            <v>SHEET</v>
          </cell>
          <cell r="E1754" t="str">
            <v>SPH270C</v>
          </cell>
          <cell r="F1754">
            <v>8</v>
          </cell>
          <cell r="G1754">
            <v>109</v>
          </cell>
          <cell r="H1754">
            <v>1590</v>
          </cell>
          <cell r="I1754">
            <v>10.884</v>
          </cell>
          <cell r="J1754">
            <v>100</v>
          </cell>
          <cell r="K1754">
            <v>20</v>
          </cell>
          <cell r="L1754">
            <v>109</v>
          </cell>
          <cell r="M1754">
            <v>109</v>
          </cell>
          <cell r="N1754">
            <v>1</v>
          </cell>
          <cell r="O1754">
            <v>14</v>
          </cell>
          <cell r="P1754">
            <v>0</v>
          </cell>
          <cell r="Q1754" t="str">
            <v>17441-04010-00</v>
          </cell>
          <cell r="R1754" t="str">
            <v>FLANGE EXHAUST PIPE NO.1</v>
          </cell>
        </row>
        <row r="1755">
          <cell r="A1755" t="str">
            <v>TMT-003-02</v>
          </cell>
          <cell r="B1755" t="str">
            <v>YSPTTCF3</v>
          </cell>
          <cell r="C1755" t="str">
            <v>955</v>
          </cell>
          <cell r="D1755" t="str">
            <v>SHEET</v>
          </cell>
          <cell r="E1755" t="str">
            <v>SPH270C</v>
          </cell>
          <cell r="F1755">
            <v>8</v>
          </cell>
          <cell r="G1755">
            <v>109</v>
          </cell>
          <cell r="H1755">
            <v>1590</v>
          </cell>
          <cell r="I1755">
            <v>10.884</v>
          </cell>
          <cell r="J1755">
            <v>100</v>
          </cell>
          <cell r="K1755">
            <v>20</v>
          </cell>
          <cell r="L1755">
            <v>109</v>
          </cell>
          <cell r="M1755">
            <v>109</v>
          </cell>
          <cell r="N1755">
            <v>1</v>
          </cell>
          <cell r="O1755">
            <v>14</v>
          </cell>
          <cell r="P1755">
            <v>0</v>
          </cell>
          <cell r="Q1755" t="str">
            <v>17441-04010-00</v>
          </cell>
          <cell r="R1755" t="str">
            <v>FLANGE EXHAUST PIPE NO.1</v>
          </cell>
        </row>
        <row r="1756">
          <cell r="A1756" t="str">
            <v>TME-602-01</v>
          </cell>
          <cell r="B1756" t="str">
            <v>YSPTTCF3</v>
          </cell>
          <cell r="C1756" t="str">
            <v>A39</v>
          </cell>
          <cell r="D1756" t="str">
            <v>SHEET</v>
          </cell>
          <cell r="E1756" t="str">
            <v>SPH270C</v>
          </cell>
          <cell r="F1756">
            <v>8</v>
          </cell>
          <cell r="G1756">
            <v>113</v>
          </cell>
          <cell r="H1756">
            <v>1590</v>
          </cell>
          <cell r="I1756">
            <v>11.282999999999999</v>
          </cell>
          <cell r="J1756">
            <v>100</v>
          </cell>
          <cell r="K1756">
            <v>25</v>
          </cell>
          <cell r="L1756">
            <v>113</v>
          </cell>
          <cell r="M1756">
            <v>113</v>
          </cell>
          <cell r="N1756">
            <v>1</v>
          </cell>
          <cell r="O1756">
            <v>14</v>
          </cell>
          <cell r="P1756">
            <v>0</v>
          </cell>
          <cell r="Q1756" t="str">
            <v>17442-50020</v>
          </cell>
          <cell r="R1756" t="str">
            <v>FLANGE EXH. PIPE NO.2</v>
          </cell>
        </row>
        <row r="1757">
          <cell r="A1757" t="str">
            <v>TMT-602-01</v>
          </cell>
          <cell r="B1757" t="str">
            <v>YSPTTCF3</v>
          </cell>
          <cell r="C1757" t="str">
            <v>A39</v>
          </cell>
          <cell r="D1757" t="str">
            <v>SHEET</v>
          </cell>
          <cell r="E1757" t="str">
            <v>SPH270C</v>
          </cell>
          <cell r="F1757">
            <v>8</v>
          </cell>
          <cell r="G1757">
            <v>113</v>
          </cell>
          <cell r="H1757">
            <v>1590</v>
          </cell>
          <cell r="I1757">
            <v>11.282999999999999</v>
          </cell>
          <cell r="J1757">
            <v>100</v>
          </cell>
          <cell r="K1757">
            <v>25</v>
          </cell>
          <cell r="L1757">
            <v>113</v>
          </cell>
          <cell r="M1757">
            <v>113</v>
          </cell>
          <cell r="N1757">
            <v>1</v>
          </cell>
          <cell r="O1757">
            <v>14</v>
          </cell>
          <cell r="P1757">
            <v>93</v>
          </cell>
          <cell r="Q1757" t="str">
            <v>17442-50020</v>
          </cell>
          <cell r="R1757" t="str">
            <v>FLANGE EXH. PIPE NO.2</v>
          </cell>
        </row>
        <row r="1758">
          <cell r="A1758" t="str">
            <v>YSE-910</v>
          </cell>
          <cell r="B1758" t="str">
            <v>YSPTTCF3</v>
          </cell>
          <cell r="C1758" t="str">
            <v>A39</v>
          </cell>
          <cell r="D1758" t="str">
            <v>SHEET</v>
          </cell>
          <cell r="E1758" t="str">
            <v>SPH270C</v>
          </cell>
          <cell r="F1758">
            <v>8</v>
          </cell>
          <cell r="G1758">
            <v>113</v>
          </cell>
          <cell r="H1758">
            <v>1590</v>
          </cell>
          <cell r="I1758">
            <v>11.282999999999999</v>
          </cell>
          <cell r="J1758">
            <v>100</v>
          </cell>
          <cell r="K1758">
            <v>25</v>
          </cell>
          <cell r="L1758">
            <v>113</v>
          </cell>
          <cell r="M1758">
            <v>113</v>
          </cell>
          <cell r="N1758">
            <v>1</v>
          </cell>
          <cell r="O1758">
            <v>14</v>
          </cell>
          <cell r="P1758">
            <v>0</v>
          </cell>
          <cell r="Q1758" t="str">
            <v>17442-74040</v>
          </cell>
          <cell r="R1758" t="str">
            <v>FLANGE EXHAUST PIPE</v>
          </cell>
        </row>
        <row r="1759">
          <cell r="A1759" t="str">
            <v>YSE6001-18</v>
          </cell>
          <cell r="B1759" t="str">
            <v>YSPTTCF3</v>
          </cell>
          <cell r="C1759" t="str">
            <v>A39</v>
          </cell>
          <cell r="D1759" t="str">
            <v>SHEET</v>
          </cell>
          <cell r="E1759" t="str">
            <v>SPH270C</v>
          </cell>
          <cell r="F1759">
            <v>8</v>
          </cell>
          <cell r="G1759">
            <v>113</v>
          </cell>
          <cell r="H1759">
            <v>1590</v>
          </cell>
          <cell r="I1759">
            <v>11.282999999999999</v>
          </cell>
          <cell r="J1759">
            <v>100</v>
          </cell>
          <cell r="K1759">
            <v>25</v>
          </cell>
          <cell r="L1759">
            <v>113</v>
          </cell>
          <cell r="M1759">
            <v>113</v>
          </cell>
          <cell r="N1759">
            <v>1</v>
          </cell>
          <cell r="O1759">
            <v>14</v>
          </cell>
          <cell r="P1759">
            <v>0</v>
          </cell>
          <cell r="Q1759" t="str">
            <v>17442-0H110-A</v>
          </cell>
          <cell r="R1759" t="str">
            <v>FLANG EXHAUST PIPE NO.2</v>
          </cell>
        </row>
        <row r="1760">
          <cell r="A1760" t="str">
            <v>YSE6006</v>
          </cell>
          <cell r="B1760" t="str">
            <v>YSPTTCF3</v>
          </cell>
          <cell r="C1760" t="str">
            <v>A39</v>
          </cell>
          <cell r="D1760" t="str">
            <v>SHEET</v>
          </cell>
          <cell r="E1760" t="str">
            <v>SPH270C</v>
          </cell>
          <cell r="F1760">
            <v>8</v>
          </cell>
          <cell r="G1760">
            <v>113</v>
          </cell>
          <cell r="H1760">
            <v>1590</v>
          </cell>
          <cell r="I1760">
            <v>11.282999999999999</v>
          </cell>
          <cell r="J1760">
            <v>100</v>
          </cell>
          <cell r="K1760">
            <v>25</v>
          </cell>
          <cell r="L1760">
            <v>113</v>
          </cell>
          <cell r="M1760">
            <v>113</v>
          </cell>
          <cell r="N1760">
            <v>1</v>
          </cell>
          <cell r="O1760">
            <v>14</v>
          </cell>
          <cell r="P1760">
            <v>0</v>
          </cell>
          <cell r="Q1760" t="str">
            <v>17442-0H120-A</v>
          </cell>
          <cell r="R1760" t="str">
            <v>FLANG EXHAUST PIPE NO.2</v>
          </cell>
        </row>
        <row r="1761">
          <cell r="A1761" t="str">
            <v>YSP-910</v>
          </cell>
          <cell r="B1761" t="str">
            <v>YSPTTCF3</v>
          </cell>
          <cell r="C1761" t="str">
            <v>A39</v>
          </cell>
          <cell r="D1761" t="str">
            <v>SHEET</v>
          </cell>
          <cell r="E1761" t="str">
            <v>SPH270C</v>
          </cell>
          <cell r="F1761">
            <v>8</v>
          </cell>
          <cell r="G1761">
            <v>113</v>
          </cell>
          <cell r="H1761">
            <v>1590</v>
          </cell>
          <cell r="I1761">
            <v>11.282999999999999</v>
          </cell>
          <cell r="J1761">
            <v>100</v>
          </cell>
          <cell r="K1761">
            <v>25</v>
          </cell>
          <cell r="L1761">
            <v>113</v>
          </cell>
          <cell r="M1761">
            <v>113</v>
          </cell>
          <cell r="N1761">
            <v>1</v>
          </cell>
          <cell r="O1761">
            <v>14</v>
          </cell>
          <cell r="P1761">
            <v>93</v>
          </cell>
          <cell r="Q1761" t="str">
            <v>17442-74040</v>
          </cell>
          <cell r="R1761" t="str">
            <v>FLANGE EXHAUST PIPE</v>
          </cell>
        </row>
        <row r="1762">
          <cell r="A1762" t="str">
            <v>YSP6001-18</v>
          </cell>
          <cell r="B1762" t="str">
            <v>YSPTTCF3</v>
          </cell>
          <cell r="C1762" t="str">
            <v>A39</v>
          </cell>
          <cell r="D1762" t="str">
            <v>SHEET</v>
          </cell>
          <cell r="E1762" t="str">
            <v>SPH270C</v>
          </cell>
          <cell r="F1762">
            <v>8</v>
          </cell>
          <cell r="G1762">
            <v>113</v>
          </cell>
          <cell r="H1762">
            <v>1590</v>
          </cell>
          <cell r="I1762">
            <v>11.282999999999999</v>
          </cell>
          <cell r="J1762">
            <v>100</v>
          </cell>
          <cell r="K1762">
            <v>25</v>
          </cell>
          <cell r="L1762">
            <v>113</v>
          </cell>
          <cell r="M1762">
            <v>113</v>
          </cell>
          <cell r="N1762">
            <v>1</v>
          </cell>
          <cell r="O1762">
            <v>14</v>
          </cell>
          <cell r="P1762">
            <v>93</v>
          </cell>
          <cell r="Q1762" t="str">
            <v>17442-0H110-A</v>
          </cell>
          <cell r="R1762" t="str">
            <v>FLANGE EXH. PIPE NO.2</v>
          </cell>
        </row>
        <row r="1763">
          <cell r="A1763" t="str">
            <v>YSP6006</v>
          </cell>
          <cell r="B1763" t="str">
            <v>YSPTTCF3</v>
          </cell>
          <cell r="C1763" t="str">
            <v>A39</v>
          </cell>
          <cell r="D1763" t="str">
            <v>SHEET</v>
          </cell>
          <cell r="E1763" t="str">
            <v>SPH270C</v>
          </cell>
          <cell r="F1763">
            <v>8</v>
          </cell>
          <cell r="G1763">
            <v>113</v>
          </cell>
          <cell r="H1763">
            <v>1590</v>
          </cell>
          <cell r="I1763">
            <v>11.282999999999999</v>
          </cell>
          <cell r="J1763">
            <v>100</v>
          </cell>
          <cell r="K1763">
            <v>25</v>
          </cell>
          <cell r="L1763">
            <v>113</v>
          </cell>
          <cell r="M1763">
            <v>113</v>
          </cell>
          <cell r="N1763">
            <v>1</v>
          </cell>
          <cell r="O1763">
            <v>14</v>
          </cell>
          <cell r="P1763">
            <v>93</v>
          </cell>
          <cell r="Q1763" t="str">
            <v>17442-0H120-A</v>
          </cell>
          <cell r="R1763" t="str">
            <v>FLANGE EXH. PIPE NO.2 (V6,L4)</v>
          </cell>
        </row>
        <row r="1764">
          <cell r="A1764" t="str">
            <v>YSP6002-08</v>
          </cell>
          <cell r="B1764" t="str">
            <v>YSPTTCF3</v>
          </cell>
          <cell r="C1764" t="str">
            <v>A40</v>
          </cell>
          <cell r="D1764" t="str">
            <v>SHEET</v>
          </cell>
          <cell r="E1764" t="str">
            <v>SPH270C</v>
          </cell>
          <cell r="F1764">
            <v>9</v>
          </cell>
          <cell r="G1764">
            <v>113</v>
          </cell>
          <cell r="H1764">
            <v>1590</v>
          </cell>
          <cell r="I1764">
            <v>12.694000000000001</v>
          </cell>
          <cell r="J1764">
            <v>100</v>
          </cell>
          <cell r="K1764">
            <v>20</v>
          </cell>
          <cell r="L1764">
            <v>113</v>
          </cell>
          <cell r="M1764">
            <v>113</v>
          </cell>
          <cell r="N1764">
            <v>1</v>
          </cell>
          <cell r="O1764">
            <v>14</v>
          </cell>
          <cell r="P1764">
            <v>93</v>
          </cell>
          <cell r="Q1764" t="str">
            <v>17442-0H100-A</v>
          </cell>
          <cell r="R1764" t="str">
            <v>FLANGE EXH. PIPE NO.2</v>
          </cell>
        </row>
        <row r="1765">
          <cell r="A1765" t="str">
            <v>TMT-003-03</v>
          </cell>
          <cell r="B1765" t="str">
            <v>YSPTTCF3</v>
          </cell>
          <cell r="C1765" t="str">
            <v>E03</v>
          </cell>
          <cell r="D1765" t="str">
            <v>SHEET</v>
          </cell>
          <cell r="E1765" t="str">
            <v>SPH270C</v>
          </cell>
          <cell r="F1765">
            <v>9</v>
          </cell>
          <cell r="G1765">
            <v>109</v>
          </cell>
          <cell r="H1765">
            <v>1660</v>
          </cell>
          <cell r="I1765">
            <v>12.782999999999999</v>
          </cell>
          <cell r="J1765">
            <v>100</v>
          </cell>
          <cell r="K1765">
            <v>25</v>
          </cell>
          <cell r="L1765">
            <v>109</v>
          </cell>
          <cell r="M1765">
            <v>109</v>
          </cell>
          <cell r="N1765">
            <v>1</v>
          </cell>
          <cell r="O1765">
            <v>15</v>
          </cell>
          <cell r="P1765">
            <v>79</v>
          </cell>
          <cell r="Q1765" t="str">
            <v>17442-04010</v>
          </cell>
          <cell r="R1765" t="str">
            <v>FLANGE EXHAUST PIPE NO.2</v>
          </cell>
        </row>
        <row r="1766">
          <cell r="A1766" t="str">
            <v>YSP6001-01</v>
          </cell>
          <cell r="B1766" t="str">
            <v>YSPTTCF3</v>
          </cell>
          <cell r="C1766" t="str">
            <v>E03</v>
          </cell>
          <cell r="D1766" t="str">
            <v>SHEET</v>
          </cell>
          <cell r="E1766" t="str">
            <v>SPH270C</v>
          </cell>
          <cell r="F1766">
            <v>9</v>
          </cell>
          <cell r="G1766">
            <v>109</v>
          </cell>
          <cell r="H1766">
            <v>1660</v>
          </cell>
          <cell r="I1766">
            <v>12.782999999999999</v>
          </cell>
          <cell r="J1766">
            <v>100</v>
          </cell>
          <cell r="K1766">
            <v>25</v>
          </cell>
          <cell r="L1766">
            <v>109</v>
          </cell>
          <cell r="M1766">
            <v>109</v>
          </cell>
          <cell r="N1766">
            <v>1</v>
          </cell>
          <cell r="O1766">
            <v>15</v>
          </cell>
          <cell r="P1766">
            <v>79</v>
          </cell>
          <cell r="Q1766" t="str">
            <v>17442-0P040</v>
          </cell>
          <cell r="R1766" t="str">
            <v>FLANGE EXH. PIPE NO.2</v>
          </cell>
        </row>
        <row r="1767">
          <cell r="A1767" t="str">
            <v>YSP6001-02</v>
          </cell>
          <cell r="B1767" t="str">
            <v>YSPTTCF3</v>
          </cell>
          <cell r="C1767" t="str">
            <v>E03</v>
          </cell>
          <cell r="D1767" t="str">
            <v>SHEET</v>
          </cell>
          <cell r="E1767" t="str">
            <v>SPH270C</v>
          </cell>
          <cell r="F1767">
            <v>9</v>
          </cell>
          <cell r="G1767">
            <v>109</v>
          </cell>
          <cell r="H1767">
            <v>1660</v>
          </cell>
          <cell r="I1767">
            <v>12.782999999999999</v>
          </cell>
          <cell r="J1767">
            <v>100</v>
          </cell>
          <cell r="K1767">
            <v>25</v>
          </cell>
          <cell r="L1767">
            <v>109</v>
          </cell>
          <cell r="M1767">
            <v>109</v>
          </cell>
          <cell r="N1767">
            <v>1</v>
          </cell>
          <cell r="O1767">
            <v>15</v>
          </cell>
          <cell r="P1767">
            <v>109</v>
          </cell>
          <cell r="Q1767" t="str">
            <v>17442-0P050</v>
          </cell>
          <cell r="R1767" t="str">
            <v>FLANGE EXH. PIPE NO.2</v>
          </cell>
        </row>
        <row r="1768">
          <cell r="A1768" t="str">
            <v>YSP6003-30</v>
          </cell>
          <cell r="B1768" t="str">
            <v>YSPTTCF3</v>
          </cell>
          <cell r="C1768" t="str">
            <v>E03</v>
          </cell>
          <cell r="D1768" t="str">
            <v>SHEET</v>
          </cell>
          <cell r="E1768" t="str">
            <v>SPH270C</v>
          </cell>
          <cell r="F1768">
            <v>9</v>
          </cell>
          <cell r="G1768">
            <v>109</v>
          </cell>
          <cell r="H1768">
            <v>1660</v>
          </cell>
          <cell r="I1768">
            <v>12.782999999999999</v>
          </cell>
          <cell r="J1768">
            <v>100</v>
          </cell>
          <cell r="K1768">
            <v>25</v>
          </cell>
          <cell r="L1768">
            <v>109</v>
          </cell>
          <cell r="M1768">
            <v>109</v>
          </cell>
          <cell r="N1768">
            <v>1</v>
          </cell>
          <cell r="O1768">
            <v>15</v>
          </cell>
          <cell r="P1768">
            <v>109</v>
          </cell>
          <cell r="Q1768" t="str">
            <v>17442-0H130-A</v>
          </cell>
          <cell r="R1768" t="str">
            <v>FLANGE EXH. PIPE NO.2</v>
          </cell>
        </row>
        <row r="1769">
          <cell r="A1769" t="str">
            <v>YSP6011</v>
          </cell>
          <cell r="B1769" t="str">
            <v>YSPTTCF3</v>
          </cell>
          <cell r="C1769" t="str">
            <v>E03</v>
          </cell>
          <cell r="D1769" t="str">
            <v>SHEET</v>
          </cell>
          <cell r="E1769" t="str">
            <v>SPH270C</v>
          </cell>
          <cell r="F1769">
            <v>9</v>
          </cell>
          <cell r="G1769">
            <v>109</v>
          </cell>
          <cell r="H1769">
            <v>1660</v>
          </cell>
          <cell r="I1769">
            <v>12.782999999999999</v>
          </cell>
          <cell r="J1769">
            <v>100</v>
          </cell>
          <cell r="K1769">
            <v>25</v>
          </cell>
          <cell r="L1769">
            <v>109</v>
          </cell>
          <cell r="M1769">
            <v>109</v>
          </cell>
          <cell r="N1769">
            <v>1</v>
          </cell>
          <cell r="O1769">
            <v>15</v>
          </cell>
          <cell r="P1769">
            <v>76</v>
          </cell>
          <cell r="Q1769" t="str">
            <v>17443-0H050-B</v>
          </cell>
          <cell r="R1769" t="str">
            <v>FLANGE EXH. PIPE NO.3 (L4)</v>
          </cell>
        </row>
        <row r="1770">
          <cell r="A1770" t="str">
            <v>YSP-902-10</v>
          </cell>
          <cell r="B1770" t="str">
            <v>YSPTTCF3</v>
          </cell>
          <cell r="C1770" t="str">
            <v>157</v>
          </cell>
          <cell r="D1770" t="str">
            <v>CUT SIZE</v>
          </cell>
          <cell r="E1770" t="str">
            <v>SUS409LT-E</v>
          </cell>
          <cell r="F1770">
            <v>0.5</v>
          </cell>
          <cell r="G1770">
            <v>808</v>
          </cell>
          <cell r="H1770">
            <v>556</v>
          </cell>
          <cell r="I1770">
            <v>1.7410000000000001</v>
          </cell>
          <cell r="J1770">
            <v>200</v>
          </cell>
          <cell r="K1770">
            <v>10</v>
          </cell>
          <cell r="L1770">
            <v>808</v>
          </cell>
          <cell r="M1770">
            <v>556</v>
          </cell>
          <cell r="N1770">
            <v>1</v>
          </cell>
          <cell r="O1770">
            <v>1</v>
          </cell>
          <cell r="P1770">
            <v>556</v>
          </cell>
          <cell r="Q1770" t="str">
            <v>17551-0C010-01</v>
          </cell>
          <cell r="R1770" t="str">
            <v>INSULATOR MUFFLER</v>
          </cell>
        </row>
        <row r="1771">
          <cell r="A1771" t="str">
            <v>YSP-904-06</v>
          </cell>
          <cell r="B1771" t="str">
            <v>YSPTTCF3</v>
          </cell>
          <cell r="C1771" t="str">
            <v>157</v>
          </cell>
          <cell r="D1771" t="str">
            <v>CUT SIZE</v>
          </cell>
          <cell r="E1771" t="str">
            <v>SUS409LT-E</v>
          </cell>
          <cell r="F1771">
            <v>0.5</v>
          </cell>
          <cell r="G1771">
            <v>808</v>
          </cell>
          <cell r="H1771">
            <v>556</v>
          </cell>
          <cell r="I1771">
            <v>1.7410000000000001</v>
          </cell>
          <cell r="J1771">
            <v>200</v>
          </cell>
          <cell r="K1771">
            <v>10</v>
          </cell>
          <cell r="L1771">
            <v>808</v>
          </cell>
          <cell r="M1771">
            <v>556</v>
          </cell>
          <cell r="N1771">
            <v>1</v>
          </cell>
          <cell r="O1771">
            <v>1</v>
          </cell>
          <cell r="P1771">
            <v>556</v>
          </cell>
          <cell r="Q1771" t="str">
            <v>17551-0L020-01</v>
          </cell>
          <cell r="R1771" t="str">
            <v>INSULATOR MUFFLER</v>
          </cell>
        </row>
        <row r="1772">
          <cell r="A1772" t="str">
            <v>YSP3003-05</v>
          </cell>
          <cell r="B1772" t="str">
            <v>YSPTTCF3</v>
          </cell>
          <cell r="C1772" t="str">
            <v>C96</v>
          </cell>
          <cell r="D1772" t="str">
            <v>CUT SIZE</v>
          </cell>
          <cell r="E1772" t="str">
            <v>SUS409LT-E</v>
          </cell>
          <cell r="F1772">
            <v>0.6</v>
          </cell>
          <cell r="G1772">
            <v>750</v>
          </cell>
          <cell r="H1772">
            <v>526</v>
          </cell>
          <cell r="I1772">
            <v>1.8340000000000001</v>
          </cell>
          <cell r="J1772">
            <v>200</v>
          </cell>
          <cell r="K1772">
            <v>15</v>
          </cell>
          <cell r="L1772">
            <v>750</v>
          </cell>
          <cell r="M1772">
            <v>526</v>
          </cell>
          <cell r="N1772">
            <v>1</v>
          </cell>
          <cell r="O1772">
            <v>1</v>
          </cell>
          <cell r="P1772">
            <v>0</v>
          </cell>
          <cell r="Q1772" t="str">
            <v>17551-0D130-B</v>
          </cell>
          <cell r="R1772" t="str">
            <v>INSULATOR MUFFLER</v>
          </cell>
        </row>
        <row r="1773">
          <cell r="A1773" t="str">
            <v>YSP3003-26</v>
          </cell>
          <cell r="B1773" t="str">
            <v>YSPTTCF3</v>
          </cell>
          <cell r="C1773" t="str">
            <v>F15</v>
          </cell>
          <cell r="D1773" t="str">
            <v>CUT SIZE</v>
          </cell>
          <cell r="E1773" t="str">
            <v>SUS409LT-E</v>
          </cell>
          <cell r="F1773">
            <v>0.6</v>
          </cell>
          <cell r="G1773">
            <v>526</v>
          </cell>
          <cell r="H1773">
            <v>742</v>
          </cell>
          <cell r="I1773">
            <v>1.8149999999999999</v>
          </cell>
          <cell r="J1773">
            <v>200</v>
          </cell>
          <cell r="K1773">
            <v>15</v>
          </cell>
          <cell r="L1773">
            <v>526</v>
          </cell>
          <cell r="M1773">
            <v>742</v>
          </cell>
          <cell r="N1773">
            <v>1</v>
          </cell>
          <cell r="O1773">
            <v>1</v>
          </cell>
          <cell r="P1773">
            <v>0</v>
          </cell>
          <cell r="Q1773" t="str">
            <v>17551-0D130-A</v>
          </cell>
          <cell r="R1773" t="str">
            <v>INSULATOR MUFFLER IN</v>
          </cell>
        </row>
        <row r="1774">
          <cell r="A1774" t="str">
            <v>YSP7002</v>
          </cell>
          <cell r="B1774" t="str">
            <v>YSPZCSF2</v>
          </cell>
          <cell r="C1774" t="str">
            <v>C88</v>
          </cell>
          <cell r="D1774" t="str">
            <v>CUT SIZE</v>
          </cell>
          <cell r="E1774" t="str">
            <v>JFE409L</v>
          </cell>
          <cell r="F1774">
            <v>1.5</v>
          </cell>
          <cell r="G1774">
            <v>65</v>
          </cell>
          <cell r="H1774">
            <v>1219</v>
          </cell>
          <cell r="I1774">
            <v>0.92100000000000004</v>
          </cell>
          <cell r="J1774">
            <v>50</v>
          </cell>
          <cell r="K1774">
            <v>20</v>
          </cell>
          <cell r="L1774">
            <v>65</v>
          </cell>
          <cell r="M1774">
            <v>1219</v>
          </cell>
          <cell r="N1774">
            <v>1</v>
          </cell>
          <cell r="O1774">
            <v>52</v>
          </cell>
          <cell r="P1774">
            <v>23</v>
          </cell>
          <cell r="Q1774" t="str">
            <v>208A0-CJ20A-05</v>
          </cell>
          <cell r="R1774" t="str">
            <v>ID PLATE</v>
          </cell>
        </row>
        <row r="1775">
          <cell r="A1775" t="str">
            <v>YSP9008-02</v>
          </cell>
          <cell r="B1775" t="str">
            <v>YSPZCSF2</v>
          </cell>
          <cell r="C1775" t="str">
            <v>482</v>
          </cell>
          <cell r="D1775" t="str">
            <v>CUT SIZE</v>
          </cell>
          <cell r="E1775" t="str">
            <v>SACE80</v>
          </cell>
          <cell r="F1775">
            <v>0.4</v>
          </cell>
          <cell r="G1775">
            <v>195</v>
          </cell>
          <cell r="H1775">
            <v>130</v>
          </cell>
          <cell r="I1775">
            <v>7.3999999999999996E-2</v>
          </cell>
          <cell r="J1775">
            <v>500</v>
          </cell>
          <cell r="K1775">
            <v>20</v>
          </cell>
          <cell r="L1775">
            <v>195</v>
          </cell>
          <cell r="M1775">
            <v>130</v>
          </cell>
          <cell r="N1775">
            <v>1</v>
          </cell>
          <cell r="O1775">
            <v>1</v>
          </cell>
          <cell r="P1775">
            <v>130</v>
          </cell>
          <cell r="Q1775" t="str">
            <v>17271-0L020-02</v>
          </cell>
          <cell r="R1775" t="str">
            <v>INSULATOR TURBO</v>
          </cell>
        </row>
        <row r="1776">
          <cell r="A1776" t="str">
            <v>YSP9008-03</v>
          </cell>
          <cell r="B1776" t="str">
            <v>YSPZCSF2</v>
          </cell>
          <cell r="C1776" t="str">
            <v>483</v>
          </cell>
          <cell r="D1776" t="str">
            <v>CUT SIZE</v>
          </cell>
          <cell r="E1776" t="str">
            <v>SACE80</v>
          </cell>
          <cell r="F1776">
            <v>0.6</v>
          </cell>
          <cell r="G1776">
            <v>195</v>
          </cell>
          <cell r="H1776">
            <v>135</v>
          </cell>
          <cell r="I1776">
            <v>0.11799999999999999</v>
          </cell>
          <cell r="J1776">
            <v>500</v>
          </cell>
          <cell r="K1776">
            <v>20</v>
          </cell>
          <cell r="L1776">
            <v>195</v>
          </cell>
          <cell r="M1776">
            <v>135</v>
          </cell>
          <cell r="N1776">
            <v>1</v>
          </cell>
          <cell r="O1776">
            <v>1</v>
          </cell>
          <cell r="P1776">
            <v>135</v>
          </cell>
          <cell r="Q1776" t="str">
            <v>17271-0L020-03</v>
          </cell>
          <cell r="R1776" t="str">
            <v>INSULATOR TURBO</v>
          </cell>
        </row>
        <row r="1777">
          <cell r="A1777" t="str">
            <v>YSP6028-01</v>
          </cell>
          <cell r="B1777" t="str">
            <v>YSPZCSF2</v>
          </cell>
          <cell r="C1777" t="str">
            <v>A45</v>
          </cell>
          <cell r="D1777" t="str">
            <v>CUT SIZE</v>
          </cell>
          <cell r="E1777" t="str">
            <v>SCGA270C-45</v>
          </cell>
          <cell r="F1777">
            <v>0.8</v>
          </cell>
          <cell r="G1777">
            <v>525</v>
          </cell>
          <cell r="H1777">
            <v>1219</v>
          </cell>
          <cell r="I1777">
            <v>4.2300000000000004</v>
          </cell>
          <cell r="J1777">
            <v>100</v>
          </cell>
          <cell r="K1777">
            <v>20</v>
          </cell>
          <cell r="L1777">
            <v>525</v>
          </cell>
          <cell r="M1777">
            <v>1219</v>
          </cell>
          <cell r="N1777">
            <v>1</v>
          </cell>
          <cell r="O1777">
            <v>13</v>
          </cell>
          <cell r="P1777">
            <v>108</v>
          </cell>
          <cell r="Q1777" t="str">
            <v>53215-06090-A-01</v>
          </cell>
          <cell r="R1777" t="str">
            <v>SUPT HOOD LOCK</v>
          </cell>
        </row>
        <row r="1778">
          <cell r="A1778" t="str">
            <v>YSP6027</v>
          </cell>
          <cell r="B1778" t="str">
            <v>YSPZCSF2</v>
          </cell>
          <cell r="C1778" t="str">
            <v>A60</v>
          </cell>
          <cell r="D1778" t="str">
            <v>CUT SIZE</v>
          </cell>
          <cell r="E1778" t="str">
            <v>SCGA270C-45</v>
          </cell>
          <cell r="F1778">
            <v>1</v>
          </cell>
          <cell r="G1778">
            <v>160</v>
          </cell>
          <cell r="H1778">
            <v>310</v>
          </cell>
          <cell r="I1778">
            <v>0.39400000000000002</v>
          </cell>
          <cell r="J1778">
            <v>400</v>
          </cell>
          <cell r="K1778">
            <v>20</v>
          </cell>
          <cell r="L1778">
            <v>160</v>
          </cell>
          <cell r="M1778">
            <v>310</v>
          </cell>
          <cell r="N1778">
            <v>1</v>
          </cell>
          <cell r="O1778">
            <v>1</v>
          </cell>
          <cell r="P1778">
            <v>290</v>
          </cell>
          <cell r="Q1778" t="str">
            <v>57162-06030</v>
          </cell>
          <cell r="R1778" t="str">
            <v>MEMBER FR CROSS INNER</v>
          </cell>
        </row>
        <row r="1779">
          <cell r="A1779" t="str">
            <v>YSP3044-01</v>
          </cell>
          <cell r="B1779" t="str">
            <v>YSPZCSF2</v>
          </cell>
          <cell r="C1779" t="str">
            <v>D20</v>
          </cell>
          <cell r="D1779" t="str">
            <v>CUT SIZE</v>
          </cell>
          <cell r="E1779" t="str">
            <v>SCGA270C-45</v>
          </cell>
          <cell r="F1779">
            <v>1</v>
          </cell>
          <cell r="G1779">
            <v>125</v>
          </cell>
          <cell r="H1779">
            <v>1219</v>
          </cell>
          <cell r="I1779">
            <v>1.21</v>
          </cell>
          <cell r="J1779">
            <v>500</v>
          </cell>
          <cell r="K1779">
            <v>20</v>
          </cell>
          <cell r="L1779">
            <v>125</v>
          </cell>
          <cell r="M1779">
            <v>1219</v>
          </cell>
          <cell r="N1779">
            <v>1</v>
          </cell>
          <cell r="O1779">
            <v>11</v>
          </cell>
          <cell r="P1779">
            <v>106</v>
          </cell>
          <cell r="Q1779" t="str">
            <v>67343-0D010-01</v>
          </cell>
          <cell r="R1779" t="str">
            <v>BKT FR DOOR BEAM FR</v>
          </cell>
        </row>
        <row r="1780">
          <cell r="A1780" t="str">
            <v>YSP-437-01</v>
          </cell>
          <cell r="B1780" t="str">
            <v>YSPZCSF2</v>
          </cell>
          <cell r="C1780" t="str">
            <v>991</v>
          </cell>
          <cell r="D1780" t="str">
            <v>CUT SIZE</v>
          </cell>
          <cell r="E1780" t="str">
            <v>SCGA270D-45</v>
          </cell>
          <cell r="F1780">
            <v>0.8</v>
          </cell>
          <cell r="G1780">
            <v>180</v>
          </cell>
          <cell r="H1780">
            <v>1219</v>
          </cell>
          <cell r="I1780">
            <v>1.3979999999999999</v>
          </cell>
          <cell r="J1780">
            <v>50</v>
          </cell>
          <cell r="K1780">
            <v>20</v>
          </cell>
          <cell r="L1780">
            <v>180</v>
          </cell>
          <cell r="M1780">
            <v>1219</v>
          </cell>
          <cell r="N1780">
            <v>1</v>
          </cell>
          <cell r="O1780">
            <v>19</v>
          </cell>
          <cell r="P1780">
            <v>66</v>
          </cell>
          <cell r="Q1780" t="str">
            <v>53211-0D050-01</v>
          </cell>
          <cell r="R1780" t="str">
            <v>SUPPORT RADIATOR RH.</v>
          </cell>
        </row>
        <row r="1781">
          <cell r="A1781" t="str">
            <v>YSP-438-01</v>
          </cell>
          <cell r="B1781" t="str">
            <v>YSPZCSF2</v>
          </cell>
          <cell r="C1781" t="str">
            <v>991</v>
          </cell>
          <cell r="D1781" t="str">
            <v>CUT SIZE</v>
          </cell>
          <cell r="E1781" t="str">
            <v>SCGA270D-45</v>
          </cell>
          <cell r="F1781">
            <v>0.8</v>
          </cell>
          <cell r="G1781">
            <v>180</v>
          </cell>
          <cell r="H1781">
            <v>1219</v>
          </cell>
          <cell r="I1781">
            <v>1.3979999999999999</v>
          </cell>
          <cell r="J1781">
            <v>50</v>
          </cell>
          <cell r="K1781">
            <v>20</v>
          </cell>
          <cell r="L1781">
            <v>180</v>
          </cell>
          <cell r="M1781">
            <v>1219</v>
          </cell>
          <cell r="N1781">
            <v>1</v>
          </cell>
          <cell r="O1781">
            <v>19</v>
          </cell>
          <cell r="P1781">
            <v>66</v>
          </cell>
          <cell r="Q1781" t="str">
            <v>53212-0D050-01</v>
          </cell>
          <cell r="R1781" t="str">
            <v>SUPPORT RADIATOR LH.</v>
          </cell>
        </row>
        <row r="1782">
          <cell r="A1782" t="str">
            <v>YSP-422</v>
          </cell>
          <cell r="B1782" t="str">
            <v>YSPZCSF2</v>
          </cell>
          <cell r="C1782" t="str">
            <v>992</v>
          </cell>
          <cell r="D1782" t="str">
            <v>CUT SIZE</v>
          </cell>
          <cell r="E1782" t="str">
            <v>SCGA270D-45</v>
          </cell>
          <cell r="F1782">
            <v>1</v>
          </cell>
          <cell r="G1782">
            <v>155</v>
          </cell>
          <cell r="H1782">
            <v>1175</v>
          </cell>
          <cell r="I1782">
            <v>1.446</v>
          </cell>
          <cell r="J1782">
            <v>100</v>
          </cell>
          <cell r="K1782">
            <v>20</v>
          </cell>
          <cell r="L1782">
            <v>155</v>
          </cell>
          <cell r="M1782">
            <v>1175</v>
          </cell>
          <cell r="N1782">
            <v>1</v>
          </cell>
          <cell r="O1782">
            <v>15</v>
          </cell>
          <cell r="P1782">
            <v>102</v>
          </cell>
          <cell r="Q1782" t="str">
            <v>53215-0D080</v>
          </cell>
          <cell r="R1782" t="str">
            <v>SUPPORT HOOD LOCK</v>
          </cell>
        </row>
        <row r="1783">
          <cell r="A1783" t="str">
            <v>YSP-423</v>
          </cell>
          <cell r="B1783" t="str">
            <v>YSPZCSF2</v>
          </cell>
          <cell r="C1783" t="str">
            <v>A02</v>
          </cell>
          <cell r="D1783" t="str">
            <v>CUT SIZE</v>
          </cell>
          <cell r="E1783" t="str">
            <v>SCGA270D-45</v>
          </cell>
          <cell r="F1783">
            <v>1</v>
          </cell>
          <cell r="G1783">
            <v>134</v>
          </cell>
          <cell r="H1783">
            <v>1219</v>
          </cell>
          <cell r="I1783">
            <v>1.2969999999999999</v>
          </cell>
          <cell r="J1783">
            <v>50</v>
          </cell>
          <cell r="K1783">
            <v>20</v>
          </cell>
          <cell r="L1783">
            <v>134</v>
          </cell>
          <cell r="M1783">
            <v>1219</v>
          </cell>
          <cell r="N1783">
            <v>1</v>
          </cell>
          <cell r="O1783">
            <v>21</v>
          </cell>
          <cell r="P1783">
            <v>63</v>
          </cell>
          <cell r="Q1783" t="str">
            <v>53171-0D020</v>
          </cell>
          <cell r="R1783" t="str">
            <v>RETAINER, RADIATOR SUPPORT CUSHION BAND.</v>
          </cell>
        </row>
        <row r="1784">
          <cell r="A1784" t="str">
            <v>YSP3029-01</v>
          </cell>
          <cell r="B1784" t="str">
            <v>YSPZCSF2</v>
          </cell>
          <cell r="C1784" t="str">
            <v>D05</v>
          </cell>
          <cell r="D1784" t="str">
            <v>CUT SIZE</v>
          </cell>
          <cell r="E1784" t="str">
            <v>SCGA270D-45</v>
          </cell>
          <cell r="F1784">
            <v>1.2</v>
          </cell>
          <cell r="G1784">
            <v>241</v>
          </cell>
          <cell r="H1784">
            <v>1219</v>
          </cell>
          <cell r="I1784">
            <v>2.794</v>
          </cell>
          <cell r="J1784">
            <v>400</v>
          </cell>
          <cell r="K1784">
            <v>20</v>
          </cell>
          <cell r="L1784">
            <v>241</v>
          </cell>
          <cell r="M1784">
            <v>1219</v>
          </cell>
          <cell r="N1784">
            <v>1</v>
          </cell>
          <cell r="O1784">
            <v>11</v>
          </cell>
          <cell r="P1784">
            <v>118</v>
          </cell>
          <cell r="Q1784" t="str">
            <v>53268-02070-B-01</v>
          </cell>
          <cell r="R1784" t="str">
            <v>R/F RADIATOR MOUNTING RH</v>
          </cell>
        </row>
        <row r="1785">
          <cell r="A1785" t="str">
            <v>YSP3030-01</v>
          </cell>
          <cell r="B1785" t="str">
            <v>YSPZCSF2</v>
          </cell>
          <cell r="C1785" t="str">
            <v>D05</v>
          </cell>
          <cell r="D1785" t="str">
            <v>CUT SIZE</v>
          </cell>
          <cell r="E1785" t="str">
            <v>SCGA270D-45</v>
          </cell>
          <cell r="F1785">
            <v>1.2</v>
          </cell>
          <cell r="G1785">
            <v>241</v>
          </cell>
          <cell r="H1785">
            <v>1219</v>
          </cell>
          <cell r="I1785">
            <v>2.794</v>
          </cell>
          <cell r="J1785">
            <v>400</v>
          </cell>
          <cell r="K1785">
            <v>20</v>
          </cell>
          <cell r="L1785">
            <v>241</v>
          </cell>
          <cell r="M1785">
            <v>1219</v>
          </cell>
          <cell r="N1785">
            <v>1</v>
          </cell>
          <cell r="O1785">
            <v>11</v>
          </cell>
          <cell r="P1785">
            <v>118</v>
          </cell>
          <cell r="Q1785" t="str">
            <v>53269-02070-B-01</v>
          </cell>
          <cell r="R1785" t="str">
            <v>R/F RADIATOR MOUNTING LH</v>
          </cell>
        </row>
        <row r="1786">
          <cell r="A1786" t="str">
            <v>YSP3042</v>
          </cell>
          <cell r="B1786" t="str">
            <v>YSPZCSF2</v>
          </cell>
          <cell r="C1786" t="str">
            <v>D22</v>
          </cell>
          <cell r="D1786" t="str">
            <v>CUT SIZE</v>
          </cell>
          <cell r="E1786" t="str">
            <v>SCGA270D-45</v>
          </cell>
          <cell r="F1786">
            <v>1.2</v>
          </cell>
          <cell r="G1786">
            <v>350</v>
          </cell>
          <cell r="H1786">
            <v>190</v>
          </cell>
          <cell r="I1786">
            <v>0.63200000000000001</v>
          </cell>
          <cell r="J1786">
            <v>1000</v>
          </cell>
          <cell r="K1786">
            <v>20</v>
          </cell>
          <cell r="L1786">
            <v>350</v>
          </cell>
          <cell r="M1786">
            <v>190</v>
          </cell>
          <cell r="N1786">
            <v>1</v>
          </cell>
          <cell r="O1786">
            <v>2</v>
          </cell>
          <cell r="P1786">
            <v>189</v>
          </cell>
          <cell r="Q1786" t="str">
            <v>51461-02030</v>
          </cell>
          <cell r="R1786" t="str">
            <v>BKT RADIATOR MOUNTING LWG RH</v>
          </cell>
        </row>
        <row r="1787">
          <cell r="A1787" t="str">
            <v>YSP3043</v>
          </cell>
          <cell r="B1787" t="str">
            <v>YSPZCSF2</v>
          </cell>
          <cell r="C1787" t="str">
            <v>D22</v>
          </cell>
          <cell r="D1787" t="str">
            <v>CUT SIZE</v>
          </cell>
          <cell r="E1787" t="str">
            <v>SCGA270D-45</v>
          </cell>
          <cell r="F1787">
            <v>1.2</v>
          </cell>
          <cell r="G1787">
            <v>350</v>
          </cell>
          <cell r="H1787">
            <v>190</v>
          </cell>
          <cell r="I1787">
            <v>0.63200000000000001</v>
          </cell>
          <cell r="J1787">
            <v>1000</v>
          </cell>
          <cell r="K1787">
            <v>20</v>
          </cell>
          <cell r="L1787">
            <v>350</v>
          </cell>
          <cell r="M1787">
            <v>190</v>
          </cell>
          <cell r="N1787">
            <v>1</v>
          </cell>
          <cell r="O1787">
            <v>2</v>
          </cell>
          <cell r="P1787">
            <v>189</v>
          </cell>
          <cell r="Q1787" t="str">
            <v>51462-02030</v>
          </cell>
          <cell r="R1787" t="str">
            <v>BKT RADIATOR MOUNTING LWG LH</v>
          </cell>
        </row>
        <row r="1788">
          <cell r="A1788" t="str">
            <v>YSP3035</v>
          </cell>
          <cell r="B1788" t="str">
            <v>YSPZCSF2</v>
          </cell>
          <cell r="C1788" t="str">
            <v>E64</v>
          </cell>
          <cell r="D1788" t="str">
            <v>CUT SIZE</v>
          </cell>
          <cell r="E1788" t="str">
            <v>SCGA270D-45</v>
          </cell>
          <cell r="F1788">
            <v>1</v>
          </cell>
          <cell r="G1788">
            <v>574</v>
          </cell>
          <cell r="H1788">
            <v>1219</v>
          </cell>
          <cell r="I1788">
            <v>5.556</v>
          </cell>
          <cell r="J1788">
            <v>200</v>
          </cell>
          <cell r="K1788">
            <v>20</v>
          </cell>
          <cell r="L1788">
            <v>574</v>
          </cell>
          <cell r="M1788">
            <v>1219</v>
          </cell>
          <cell r="N1788">
            <v>1</v>
          </cell>
          <cell r="O1788">
            <v>12</v>
          </cell>
          <cell r="P1788">
            <v>183</v>
          </cell>
          <cell r="Q1788" t="str">
            <v>53215-02140</v>
          </cell>
          <cell r="R1788" t="str">
            <v>SUPPORT HOOD LOCK</v>
          </cell>
        </row>
        <row r="1789">
          <cell r="A1789" t="str">
            <v>YSP-429</v>
          </cell>
          <cell r="B1789" t="str">
            <v>YSPZCSF2</v>
          </cell>
          <cell r="C1789" t="str">
            <v>112</v>
          </cell>
          <cell r="D1789" t="str">
            <v>CUT SIZE</v>
          </cell>
          <cell r="E1789" t="str">
            <v>SCGA340HR-45</v>
          </cell>
          <cell r="F1789">
            <v>1.4</v>
          </cell>
          <cell r="G1789">
            <v>140</v>
          </cell>
          <cell r="H1789">
            <v>1210</v>
          </cell>
          <cell r="I1789">
            <v>1.88</v>
          </cell>
          <cell r="J1789">
            <v>100</v>
          </cell>
          <cell r="K1789">
            <v>20</v>
          </cell>
          <cell r="L1789">
            <v>140</v>
          </cell>
          <cell r="M1789">
            <v>1210</v>
          </cell>
          <cell r="N1789">
            <v>1</v>
          </cell>
          <cell r="O1789">
            <v>16</v>
          </cell>
          <cell r="P1789">
            <v>0</v>
          </cell>
          <cell r="Q1789" t="str">
            <v>57243-0D020-00</v>
          </cell>
          <cell r="R1789" t="str">
            <v>REINFORCEMENT FR SIDE MEMBER, NO.6 RH</v>
          </cell>
        </row>
        <row r="1790">
          <cell r="A1790" t="str">
            <v>YSP-428</v>
          </cell>
          <cell r="B1790" t="str">
            <v>YSPZCSF2</v>
          </cell>
          <cell r="C1790" t="str">
            <v>129</v>
          </cell>
          <cell r="D1790" t="str">
            <v>CUT SIZE</v>
          </cell>
          <cell r="E1790" t="str">
            <v>SCGA340HR-45</v>
          </cell>
          <cell r="F1790">
            <v>1.4</v>
          </cell>
          <cell r="G1790">
            <v>141</v>
          </cell>
          <cell r="H1790">
            <v>1173</v>
          </cell>
          <cell r="I1790">
            <v>1.8320000000000001</v>
          </cell>
          <cell r="J1790">
            <v>100</v>
          </cell>
          <cell r="K1790">
            <v>20</v>
          </cell>
          <cell r="L1790">
            <v>141</v>
          </cell>
          <cell r="M1790">
            <v>1173</v>
          </cell>
          <cell r="N1790">
            <v>1</v>
          </cell>
          <cell r="O1790">
            <v>15</v>
          </cell>
          <cell r="P1790">
            <v>0</v>
          </cell>
          <cell r="Q1790" t="str">
            <v>57241-0D020-00</v>
          </cell>
          <cell r="R1790" t="str">
            <v>REINFORCEMENT , FR SIDE MEMBER, NO.5 RH</v>
          </cell>
        </row>
        <row r="1791">
          <cell r="A1791" t="str">
            <v>YSP-449</v>
          </cell>
          <cell r="B1791" t="str">
            <v>YSPZCSF2</v>
          </cell>
          <cell r="C1791" t="str">
            <v>059</v>
          </cell>
          <cell r="D1791" t="str">
            <v>CUT SIZE</v>
          </cell>
          <cell r="E1791" t="str">
            <v>SCGA440-45</v>
          </cell>
          <cell r="F1791">
            <v>1.2</v>
          </cell>
          <cell r="G1791">
            <v>193</v>
          </cell>
          <cell r="H1791">
            <v>415</v>
          </cell>
          <cell r="I1791">
            <v>0.76200000000000001</v>
          </cell>
          <cell r="J1791">
            <v>100</v>
          </cell>
          <cell r="K1791">
            <v>20</v>
          </cell>
          <cell r="L1791">
            <v>193</v>
          </cell>
          <cell r="M1791">
            <v>415</v>
          </cell>
          <cell r="N1791">
            <v>1</v>
          </cell>
          <cell r="O1791">
            <v>1</v>
          </cell>
          <cell r="P1791">
            <v>392</v>
          </cell>
          <cell r="Q1791" t="str">
            <v>58377-0D030</v>
          </cell>
          <cell r="R1791" t="str">
            <v>PANEL BODY LWR BACK OUTER</v>
          </cell>
        </row>
        <row r="1792">
          <cell r="A1792" t="str">
            <v>YSP6014-02</v>
          </cell>
          <cell r="B1792" t="str">
            <v>YSPZCSF2</v>
          </cell>
          <cell r="C1792" t="str">
            <v>097</v>
          </cell>
          <cell r="D1792" t="str">
            <v>CUT SIZE</v>
          </cell>
          <cell r="E1792" t="str">
            <v>SCGA440-45</v>
          </cell>
          <cell r="F1792">
            <v>1.4</v>
          </cell>
          <cell r="G1792">
            <v>211</v>
          </cell>
          <cell r="H1792">
            <v>1200</v>
          </cell>
          <cell r="I1792">
            <v>2.81</v>
          </cell>
          <cell r="J1792">
            <v>200</v>
          </cell>
          <cell r="K1792">
            <v>20</v>
          </cell>
          <cell r="L1792">
            <v>211</v>
          </cell>
          <cell r="M1792">
            <v>1200</v>
          </cell>
          <cell r="N1792">
            <v>1</v>
          </cell>
          <cell r="O1792">
            <v>38</v>
          </cell>
          <cell r="P1792">
            <v>0</v>
          </cell>
          <cell r="Q1792" t="str">
            <v>55133-06050</v>
          </cell>
          <cell r="R1792" t="str">
            <v>RETAINER TOE-BOARD R/F RH</v>
          </cell>
        </row>
        <row r="1793">
          <cell r="A1793" t="str">
            <v>YSP6014-01</v>
          </cell>
          <cell r="B1793" t="str">
            <v>YSPZCSF2</v>
          </cell>
          <cell r="C1793" t="str">
            <v>837</v>
          </cell>
          <cell r="D1793" t="str">
            <v>CUT SIZE</v>
          </cell>
          <cell r="E1793" t="str">
            <v>SCGA440-45</v>
          </cell>
          <cell r="F1793">
            <v>1.4</v>
          </cell>
          <cell r="G1793">
            <v>123</v>
          </cell>
          <cell r="H1793">
            <v>1219</v>
          </cell>
          <cell r="I1793">
            <v>1.6259999999999999</v>
          </cell>
          <cell r="J1793">
            <v>200</v>
          </cell>
          <cell r="K1793">
            <v>20</v>
          </cell>
          <cell r="L1793">
            <v>123</v>
          </cell>
          <cell r="M1793">
            <v>1219</v>
          </cell>
          <cell r="N1793">
            <v>1</v>
          </cell>
          <cell r="O1793">
            <v>14</v>
          </cell>
          <cell r="P1793">
            <v>85</v>
          </cell>
          <cell r="Q1793" t="str">
            <v>57221-06050</v>
          </cell>
          <cell r="R1793" t="str">
            <v>BKT, FR SIDE MEMBER</v>
          </cell>
        </row>
        <row r="1794">
          <cell r="A1794" t="str">
            <v>YSP6025</v>
          </cell>
          <cell r="B1794" t="str">
            <v>YSPZCSF2</v>
          </cell>
          <cell r="C1794" t="str">
            <v>A47</v>
          </cell>
          <cell r="D1794" t="str">
            <v>CUT SIZE</v>
          </cell>
          <cell r="E1794" t="str">
            <v>SCGA440-45</v>
          </cell>
          <cell r="F1794">
            <v>1.2</v>
          </cell>
          <cell r="G1794">
            <v>275</v>
          </cell>
          <cell r="H1794">
            <v>1219</v>
          </cell>
          <cell r="I1794">
            <v>3.1880000000000002</v>
          </cell>
          <cell r="J1794">
            <v>150</v>
          </cell>
          <cell r="K1794">
            <v>20</v>
          </cell>
          <cell r="L1794">
            <v>275</v>
          </cell>
          <cell r="M1794">
            <v>1219</v>
          </cell>
          <cell r="N1794">
            <v>1</v>
          </cell>
          <cell r="O1794">
            <v>10</v>
          </cell>
          <cell r="P1794">
            <v>280</v>
          </cell>
          <cell r="Q1794" t="str">
            <v>67327-06060-B</v>
          </cell>
          <cell r="R1794" t="str">
            <v>EXTENSION DOOR BEAM RR RH</v>
          </cell>
        </row>
        <row r="1795">
          <cell r="A1795" t="str">
            <v>YSP6026</v>
          </cell>
          <cell r="B1795" t="str">
            <v>YSPZCSF2</v>
          </cell>
          <cell r="C1795" t="str">
            <v>A47</v>
          </cell>
          <cell r="D1795" t="str">
            <v>CUT SIZE</v>
          </cell>
          <cell r="E1795" t="str">
            <v>SCGA440-45</v>
          </cell>
          <cell r="F1795">
            <v>1.2</v>
          </cell>
          <cell r="G1795">
            <v>275</v>
          </cell>
          <cell r="H1795">
            <v>1219</v>
          </cell>
          <cell r="I1795">
            <v>3.1880000000000002</v>
          </cell>
          <cell r="J1795">
            <v>150</v>
          </cell>
          <cell r="K1795">
            <v>20</v>
          </cell>
          <cell r="L1795">
            <v>275</v>
          </cell>
          <cell r="M1795">
            <v>1219</v>
          </cell>
          <cell r="N1795">
            <v>1</v>
          </cell>
          <cell r="O1795">
            <v>10</v>
          </cell>
          <cell r="P1795">
            <v>280</v>
          </cell>
          <cell r="Q1795" t="str">
            <v>67328-06060-B</v>
          </cell>
          <cell r="R1795" t="str">
            <v>EXTENSION DOOR BEAM RR LH</v>
          </cell>
        </row>
        <row r="1796">
          <cell r="A1796" t="str">
            <v>YSP6015-01</v>
          </cell>
          <cell r="B1796" t="str">
            <v>YSPZCSF2</v>
          </cell>
          <cell r="C1796" t="str">
            <v>D91</v>
          </cell>
          <cell r="D1796" t="str">
            <v>CUT SIZE</v>
          </cell>
          <cell r="E1796" t="str">
            <v>SCGA440-45</v>
          </cell>
          <cell r="F1796">
            <v>1.4</v>
          </cell>
          <cell r="G1796">
            <v>115</v>
          </cell>
          <cell r="H1796">
            <v>1219</v>
          </cell>
          <cell r="I1796">
            <v>1.5529999999999999</v>
          </cell>
          <cell r="J1796">
            <v>200</v>
          </cell>
          <cell r="K1796">
            <v>20</v>
          </cell>
          <cell r="L1796">
            <v>115</v>
          </cell>
          <cell r="M1796">
            <v>1219</v>
          </cell>
          <cell r="N1796">
            <v>1</v>
          </cell>
          <cell r="O1796">
            <v>16</v>
          </cell>
          <cell r="P1796">
            <v>81</v>
          </cell>
          <cell r="Q1796" t="str">
            <v>55134-06050</v>
          </cell>
          <cell r="R1796" t="str">
            <v>RETAINER TOE-BOARD R/F LH</v>
          </cell>
        </row>
        <row r="1797">
          <cell r="A1797" t="str">
            <v>YSP6014-03</v>
          </cell>
          <cell r="B1797" t="str">
            <v>YSPZCSF2</v>
          </cell>
          <cell r="C1797" t="str">
            <v>D92</v>
          </cell>
          <cell r="D1797" t="str">
            <v>CUT SIZE</v>
          </cell>
          <cell r="E1797" t="str">
            <v>SCGA440-45</v>
          </cell>
          <cell r="F1797">
            <v>1.4</v>
          </cell>
          <cell r="G1797">
            <v>125</v>
          </cell>
          <cell r="H1797">
            <v>1219</v>
          </cell>
          <cell r="I1797">
            <v>1.6879999999999999</v>
          </cell>
          <cell r="J1797">
            <v>200</v>
          </cell>
          <cell r="K1797">
            <v>20</v>
          </cell>
          <cell r="L1797">
            <v>125</v>
          </cell>
          <cell r="M1797">
            <v>1219</v>
          </cell>
          <cell r="N1797">
            <v>1</v>
          </cell>
          <cell r="O1797">
            <v>14</v>
          </cell>
          <cell r="P1797">
            <v>72</v>
          </cell>
          <cell r="Q1797" t="str">
            <v>55137-06050</v>
          </cell>
          <cell r="R1797" t="str">
            <v>BRACE DASH TO FRAME RH</v>
          </cell>
        </row>
        <row r="1798">
          <cell r="A1798" t="str">
            <v>YSP6015-02</v>
          </cell>
          <cell r="B1798" t="str">
            <v>YSPZCSF2</v>
          </cell>
          <cell r="C1798" t="str">
            <v>D92</v>
          </cell>
          <cell r="D1798" t="str">
            <v>CUT SIZE</v>
          </cell>
          <cell r="E1798" t="str">
            <v>SCGA440-45</v>
          </cell>
          <cell r="F1798">
            <v>1.4</v>
          </cell>
          <cell r="G1798">
            <v>125</v>
          </cell>
          <cell r="H1798">
            <v>1219</v>
          </cell>
          <cell r="I1798">
            <v>1.6879999999999999</v>
          </cell>
          <cell r="J1798">
            <v>200</v>
          </cell>
          <cell r="K1798">
            <v>20</v>
          </cell>
          <cell r="L1798">
            <v>125</v>
          </cell>
          <cell r="M1798">
            <v>1219</v>
          </cell>
          <cell r="N1798">
            <v>1</v>
          </cell>
          <cell r="O1798">
            <v>14</v>
          </cell>
          <cell r="P1798">
            <v>72</v>
          </cell>
          <cell r="Q1798" t="str">
            <v>55138-06050</v>
          </cell>
          <cell r="R1798" t="str">
            <v>BRACE DASH TO FRAME LH</v>
          </cell>
        </row>
        <row r="1799">
          <cell r="A1799" t="str">
            <v>YSP6033-02</v>
          </cell>
          <cell r="B1799" t="str">
            <v>YSPZCSF2</v>
          </cell>
          <cell r="C1799" t="str">
            <v>D93</v>
          </cell>
          <cell r="D1799" t="str">
            <v>CUT SIZE</v>
          </cell>
          <cell r="E1799" t="str">
            <v>SCGA440-45</v>
          </cell>
          <cell r="F1799">
            <v>1.4</v>
          </cell>
          <cell r="G1799">
            <v>318</v>
          </cell>
          <cell r="H1799">
            <v>1125</v>
          </cell>
          <cell r="I1799">
            <v>3.964</v>
          </cell>
          <cell r="J1799">
            <v>200</v>
          </cell>
          <cell r="K1799">
            <v>20</v>
          </cell>
          <cell r="L1799">
            <v>318</v>
          </cell>
          <cell r="M1799">
            <v>1125</v>
          </cell>
          <cell r="N1799">
            <v>1</v>
          </cell>
          <cell r="O1799">
            <v>6</v>
          </cell>
          <cell r="P1799">
            <v>192</v>
          </cell>
          <cell r="Q1799" t="str">
            <v>57113-06080-02</v>
          </cell>
          <cell r="R1799" t="str">
            <v>EXTENSION SIDE MEMBER RH</v>
          </cell>
        </row>
        <row r="1800">
          <cell r="A1800" t="str">
            <v>YSP6034-01</v>
          </cell>
          <cell r="B1800" t="str">
            <v>YSPZCSF2</v>
          </cell>
          <cell r="C1800" t="str">
            <v>D93</v>
          </cell>
          <cell r="D1800" t="str">
            <v>CUT SIZE</v>
          </cell>
          <cell r="E1800" t="str">
            <v>SCGA440-45</v>
          </cell>
          <cell r="F1800">
            <v>1.4</v>
          </cell>
          <cell r="G1800">
            <v>318</v>
          </cell>
          <cell r="H1800">
            <v>1125</v>
          </cell>
          <cell r="I1800">
            <v>3.964</v>
          </cell>
          <cell r="J1800">
            <v>200</v>
          </cell>
          <cell r="K1800">
            <v>20</v>
          </cell>
          <cell r="L1800">
            <v>318</v>
          </cell>
          <cell r="M1800">
            <v>1125</v>
          </cell>
          <cell r="N1800">
            <v>1</v>
          </cell>
          <cell r="O1800">
            <v>6</v>
          </cell>
          <cell r="P1800">
            <v>191</v>
          </cell>
          <cell r="Q1800" t="str">
            <v>57114-06080-01</v>
          </cell>
          <cell r="R1800" t="str">
            <v>EXTENSION SIDE MEMBER LH</v>
          </cell>
        </row>
        <row r="1801">
          <cell r="A1801" t="str">
            <v>YSP6023</v>
          </cell>
          <cell r="B1801" t="str">
            <v>YSPZCSF2</v>
          </cell>
          <cell r="C1801" t="str">
            <v>A48</v>
          </cell>
          <cell r="D1801" t="str">
            <v>CUT SIZE</v>
          </cell>
          <cell r="E1801" t="str">
            <v>SHGA440-45</v>
          </cell>
          <cell r="F1801">
            <v>1.8</v>
          </cell>
          <cell r="G1801">
            <v>270</v>
          </cell>
          <cell r="H1801">
            <v>1219</v>
          </cell>
          <cell r="I1801">
            <v>4.68</v>
          </cell>
          <cell r="J1801">
            <v>100</v>
          </cell>
          <cell r="K1801">
            <v>20</v>
          </cell>
          <cell r="L1801">
            <v>270</v>
          </cell>
          <cell r="M1801">
            <v>1219</v>
          </cell>
          <cell r="N1801">
            <v>1</v>
          </cell>
          <cell r="O1801">
            <v>8</v>
          </cell>
          <cell r="P1801">
            <v>182</v>
          </cell>
          <cell r="Q1801" t="str">
            <v>67323-06070-B</v>
          </cell>
          <cell r="R1801" t="str">
            <v>EXTENSION DOOR BEAM PR RH</v>
          </cell>
        </row>
        <row r="1802">
          <cell r="A1802" t="str">
            <v>YSP6024</v>
          </cell>
          <cell r="B1802" t="str">
            <v>YSPZCSF2</v>
          </cell>
          <cell r="C1802" t="str">
            <v>A48</v>
          </cell>
          <cell r="D1802" t="str">
            <v>CUT SIZE</v>
          </cell>
          <cell r="E1802" t="str">
            <v>SHGA440-45</v>
          </cell>
          <cell r="F1802">
            <v>1.8</v>
          </cell>
          <cell r="G1802">
            <v>270</v>
          </cell>
          <cell r="H1802">
            <v>1219</v>
          </cell>
          <cell r="I1802">
            <v>4.68</v>
          </cell>
          <cell r="J1802">
            <v>100</v>
          </cell>
          <cell r="K1802">
            <v>20</v>
          </cell>
          <cell r="L1802">
            <v>270</v>
          </cell>
          <cell r="M1802">
            <v>1219</v>
          </cell>
          <cell r="N1802">
            <v>1</v>
          </cell>
          <cell r="O1802">
            <v>8</v>
          </cell>
          <cell r="P1802">
            <v>182</v>
          </cell>
          <cell r="Q1802" t="str">
            <v>67324-06060-B</v>
          </cell>
          <cell r="R1802" t="str">
            <v>EXTENSION DOOR BEAM PR LH</v>
          </cell>
        </row>
        <row r="1803">
          <cell r="A1803" t="str">
            <v>YSP-419</v>
          </cell>
          <cell r="B1803" t="str">
            <v>YSPZCSF2</v>
          </cell>
          <cell r="C1803" t="str">
            <v>100</v>
          </cell>
          <cell r="D1803" t="str">
            <v>CUT SIZE</v>
          </cell>
          <cell r="E1803" t="str">
            <v>SPC270C</v>
          </cell>
          <cell r="F1803">
            <v>1.5</v>
          </cell>
          <cell r="G1803">
            <v>140</v>
          </cell>
          <cell r="H1803">
            <v>1200</v>
          </cell>
          <cell r="I1803">
            <v>1.98</v>
          </cell>
          <cell r="J1803">
            <v>50</v>
          </cell>
          <cell r="K1803">
            <v>20</v>
          </cell>
          <cell r="L1803">
            <v>140</v>
          </cell>
          <cell r="M1803">
            <v>1200</v>
          </cell>
          <cell r="N1803">
            <v>1</v>
          </cell>
          <cell r="O1803">
            <v>20</v>
          </cell>
          <cell r="P1803">
            <v>0</v>
          </cell>
          <cell r="Q1803" t="str">
            <v>55123-0D030</v>
          </cell>
          <cell r="R1803" t="str">
            <v>REINFORCEMENT STEER SUPPORT</v>
          </cell>
        </row>
        <row r="1804">
          <cell r="A1804" t="str">
            <v>YSP-952-01</v>
          </cell>
          <cell r="B1804" t="str">
            <v>YSPZCSF2</v>
          </cell>
          <cell r="C1804" t="str">
            <v>124</v>
          </cell>
          <cell r="D1804" t="str">
            <v>CUT SIZE</v>
          </cell>
          <cell r="E1804" t="str">
            <v>SPC270C</v>
          </cell>
          <cell r="F1804">
            <v>0.7</v>
          </cell>
          <cell r="G1804">
            <v>95</v>
          </cell>
          <cell r="H1804">
            <v>1219</v>
          </cell>
          <cell r="I1804">
            <v>0.63600000000000001</v>
          </cell>
          <cell r="J1804">
            <v>200</v>
          </cell>
          <cell r="K1804">
            <v>20</v>
          </cell>
          <cell r="L1804">
            <v>95</v>
          </cell>
          <cell r="M1804">
            <v>1219</v>
          </cell>
          <cell r="N1804">
            <v>1</v>
          </cell>
          <cell r="O1804">
            <v>35</v>
          </cell>
          <cell r="P1804">
            <v>22</v>
          </cell>
          <cell r="Q1804" t="str">
            <v>67361-0K020-A-01</v>
          </cell>
          <cell r="R1804" t="str">
            <v>RETAINER BACK DOOR HINGE</v>
          </cell>
        </row>
        <row r="1805">
          <cell r="A1805" t="str">
            <v>YSP-951-01</v>
          </cell>
          <cell r="B1805" t="str">
            <v>YSPZCSF2</v>
          </cell>
          <cell r="C1805" t="str">
            <v>125</v>
          </cell>
          <cell r="D1805" t="str">
            <v>CUT SIZE</v>
          </cell>
          <cell r="E1805" t="str">
            <v>SPC270C</v>
          </cell>
          <cell r="F1805">
            <v>1.2</v>
          </cell>
          <cell r="G1805">
            <v>76</v>
          </cell>
          <cell r="H1805">
            <v>1219</v>
          </cell>
          <cell r="I1805">
            <v>0.873</v>
          </cell>
          <cell r="J1805">
            <v>200</v>
          </cell>
          <cell r="K1805">
            <v>20</v>
          </cell>
          <cell r="L1805">
            <v>76</v>
          </cell>
          <cell r="M1805">
            <v>1219</v>
          </cell>
          <cell r="N1805">
            <v>1</v>
          </cell>
          <cell r="O1805">
            <v>23</v>
          </cell>
          <cell r="P1805">
            <v>48</v>
          </cell>
          <cell r="Q1805" t="str">
            <v>67228-0K020-A-01</v>
          </cell>
          <cell r="R1805" t="str">
            <v>RETAINER BACK DOOR SIDE STOPPER</v>
          </cell>
        </row>
        <row r="1806">
          <cell r="A1806" t="str">
            <v>YSP-946</v>
          </cell>
          <cell r="B1806" t="str">
            <v>YSPZCSF2</v>
          </cell>
          <cell r="C1806" t="str">
            <v>131</v>
          </cell>
          <cell r="D1806" t="str">
            <v>CUT SIZE</v>
          </cell>
          <cell r="E1806" t="str">
            <v>SPC270C</v>
          </cell>
          <cell r="F1806">
            <v>1.8</v>
          </cell>
          <cell r="G1806">
            <v>125</v>
          </cell>
          <cell r="H1806">
            <v>1219</v>
          </cell>
          <cell r="I1806">
            <v>2.153</v>
          </cell>
          <cell r="J1806">
            <v>50</v>
          </cell>
          <cell r="K1806">
            <v>20</v>
          </cell>
          <cell r="L1806">
            <v>125</v>
          </cell>
          <cell r="M1806">
            <v>1219</v>
          </cell>
          <cell r="N1806">
            <v>1</v>
          </cell>
          <cell r="O1806">
            <v>22</v>
          </cell>
          <cell r="P1806">
            <v>55</v>
          </cell>
          <cell r="Q1806" t="str">
            <v>61365-0K020</v>
          </cell>
          <cell r="R1806" t="str">
            <v>RETAINER, BELT ANCTOCTR PLR NO.3 RH</v>
          </cell>
        </row>
        <row r="1807">
          <cell r="A1807" t="str">
            <v>YSP-947</v>
          </cell>
          <cell r="B1807" t="str">
            <v>YSPZCSF2</v>
          </cell>
          <cell r="C1807" t="str">
            <v>131</v>
          </cell>
          <cell r="D1807" t="str">
            <v>CUT SIZE</v>
          </cell>
          <cell r="E1807" t="str">
            <v>SPC270C</v>
          </cell>
          <cell r="F1807">
            <v>1.8</v>
          </cell>
          <cell r="G1807">
            <v>125</v>
          </cell>
          <cell r="H1807">
            <v>1219</v>
          </cell>
          <cell r="I1807">
            <v>2.153</v>
          </cell>
          <cell r="J1807">
            <v>50</v>
          </cell>
          <cell r="K1807">
            <v>20</v>
          </cell>
          <cell r="L1807">
            <v>125</v>
          </cell>
          <cell r="M1807">
            <v>1219</v>
          </cell>
          <cell r="N1807">
            <v>1</v>
          </cell>
          <cell r="O1807">
            <v>22</v>
          </cell>
          <cell r="P1807">
            <v>55</v>
          </cell>
          <cell r="Q1807" t="str">
            <v>61366-0K020</v>
          </cell>
          <cell r="R1807" t="str">
            <v>RETAINER ,BELT ANCTOCTR PLR NO.3 LH</v>
          </cell>
        </row>
        <row r="1808">
          <cell r="A1808" t="str">
            <v>YSP6016</v>
          </cell>
          <cell r="B1808" t="str">
            <v>YSPZCSF2</v>
          </cell>
          <cell r="C1808" t="str">
            <v>835</v>
          </cell>
          <cell r="D1808" t="str">
            <v>CUT SIZE</v>
          </cell>
          <cell r="E1808" t="str">
            <v>SPC270C</v>
          </cell>
          <cell r="F1808">
            <v>1.2</v>
          </cell>
          <cell r="G1808">
            <v>139</v>
          </cell>
          <cell r="H1808">
            <v>1219</v>
          </cell>
          <cell r="I1808">
            <v>1.575</v>
          </cell>
          <cell r="J1808">
            <v>50</v>
          </cell>
          <cell r="K1808">
            <v>20</v>
          </cell>
          <cell r="L1808">
            <v>139</v>
          </cell>
          <cell r="M1808">
            <v>1219</v>
          </cell>
          <cell r="N1808">
            <v>1</v>
          </cell>
          <cell r="O1808">
            <v>26</v>
          </cell>
          <cell r="P1808">
            <v>129</v>
          </cell>
          <cell r="Q1808" t="str">
            <v>61245-06060</v>
          </cell>
          <cell r="R1808" t="str">
            <v>BKT, ASSIST GRIP NO.3 RH</v>
          </cell>
        </row>
        <row r="1809">
          <cell r="A1809" t="str">
            <v>YSP6020</v>
          </cell>
          <cell r="B1809" t="str">
            <v>YSPZCSF2</v>
          </cell>
          <cell r="C1809" t="str">
            <v>835</v>
          </cell>
          <cell r="D1809" t="str">
            <v>CUT SIZE</v>
          </cell>
          <cell r="E1809" t="str">
            <v>SPC270C</v>
          </cell>
          <cell r="F1809">
            <v>1.2</v>
          </cell>
          <cell r="G1809">
            <v>139</v>
          </cell>
          <cell r="H1809">
            <v>1219</v>
          </cell>
          <cell r="I1809">
            <v>1.575</v>
          </cell>
          <cell r="J1809">
            <v>50</v>
          </cell>
          <cell r="K1809">
            <v>20</v>
          </cell>
          <cell r="L1809">
            <v>139</v>
          </cell>
          <cell r="M1809">
            <v>1219</v>
          </cell>
          <cell r="N1809">
            <v>1</v>
          </cell>
          <cell r="O1809">
            <v>20</v>
          </cell>
          <cell r="P1809">
            <v>140</v>
          </cell>
          <cell r="Q1809" t="str">
            <v>61235-06050</v>
          </cell>
          <cell r="R1809" t="str">
            <v>BKT, ASSIST GRIP</v>
          </cell>
        </row>
        <row r="1810">
          <cell r="A1810" t="str">
            <v>YSP6018-01</v>
          </cell>
          <cell r="B1810" t="str">
            <v>YSPZCSF2</v>
          </cell>
          <cell r="C1810" t="str">
            <v>A50</v>
          </cell>
          <cell r="D1810" t="str">
            <v>CUT SIZE</v>
          </cell>
          <cell r="E1810" t="str">
            <v>SPC270C</v>
          </cell>
          <cell r="F1810">
            <v>1.2</v>
          </cell>
          <cell r="G1810">
            <v>158</v>
          </cell>
          <cell r="H1810">
            <v>1219</v>
          </cell>
          <cell r="I1810">
            <v>1.8140000000000001</v>
          </cell>
          <cell r="J1810">
            <v>100</v>
          </cell>
          <cell r="K1810">
            <v>20</v>
          </cell>
          <cell r="L1810">
            <v>158</v>
          </cell>
          <cell r="M1810">
            <v>1219</v>
          </cell>
          <cell r="N1810">
            <v>1</v>
          </cell>
          <cell r="O1810">
            <v>12</v>
          </cell>
          <cell r="P1810">
            <v>76</v>
          </cell>
          <cell r="Q1810" t="str">
            <v>61383-06040-A-01</v>
          </cell>
          <cell r="R1810" t="str">
            <v>REINFORCE HINGE NO.1 LH</v>
          </cell>
        </row>
        <row r="1811">
          <cell r="A1811" t="str">
            <v>YSP6019-01</v>
          </cell>
          <cell r="B1811" t="str">
            <v>YSPZCSF2</v>
          </cell>
          <cell r="C1811" t="str">
            <v>A50</v>
          </cell>
          <cell r="D1811" t="str">
            <v>CUT SIZE</v>
          </cell>
          <cell r="E1811" t="str">
            <v>SPC270C</v>
          </cell>
          <cell r="F1811">
            <v>1.2</v>
          </cell>
          <cell r="G1811">
            <v>158</v>
          </cell>
          <cell r="H1811">
            <v>1219</v>
          </cell>
          <cell r="I1811">
            <v>1.8140000000000001</v>
          </cell>
          <cell r="J1811">
            <v>100</v>
          </cell>
          <cell r="K1811">
            <v>20</v>
          </cell>
          <cell r="L1811">
            <v>158</v>
          </cell>
          <cell r="M1811">
            <v>1219</v>
          </cell>
          <cell r="N1811">
            <v>1</v>
          </cell>
          <cell r="O1811">
            <v>12</v>
          </cell>
          <cell r="P1811">
            <v>76</v>
          </cell>
          <cell r="Q1811" t="str">
            <v>61373-06040-A-01</v>
          </cell>
          <cell r="R1811" t="str">
            <v>REINFORCE HINGE NO.1 RH</v>
          </cell>
        </row>
        <row r="1812">
          <cell r="A1812" t="str">
            <v>YSP5007-01</v>
          </cell>
          <cell r="B1812" t="str">
            <v>YSPZCSF2</v>
          </cell>
          <cell r="C1812" t="str">
            <v>B67</v>
          </cell>
          <cell r="D1812" t="str">
            <v>CUT SIZE</v>
          </cell>
          <cell r="E1812" t="str">
            <v>SPC270C</v>
          </cell>
          <cell r="F1812">
            <v>2</v>
          </cell>
          <cell r="G1812">
            <v>264</v>
          </cell>
          <cell r="H1812">
            <v>1219</v>
          </cell>
          <cell r="I1812">
            <v>5.0519999999999996</v>
          </cell>
          <cell r="J1812">
            <v>100</v>
          </cell>
          <cell r="K1812">
            <v>20</v>
          </cell>
          <cell r="L1812">
            <v>264</v>
          </cell>
          <cell r="M1812">
            <v>1219</v>
          </cell>
          <cell r="N1812">
            <v>1</v>
          </cell>
          <cell r="O1812">
            <v>34</v>
          </cell>
          <cell r="P1812">
            <v>73</v>
          </cell>
          <cell r="Q1812" t="str">
            <v>61367-0D060-01</v>
          </cell>
          <cell r="R1812" t="str">
            <v>REINFORCE BELT ANC TO CTR PLR LWR RH</v>
          </cell>
        </row>
        <row r="1813">
          <cell r="A1813" t="str">
            <v>YSP5008-01</v>
          </cell>
          <cell r="B1813" t="str">
            <v>YSPZCSF2</v>
          </cell>
          <cell r="C1813" t="str">
            <v>B67</v>
          </cell>
          <cell r="D1813" t="str">
            <v>CUT SIZE</v>
          </cell>
          <cell r="E1813" t="str">
            <v>SPC270C</v>
          </cell>
          <cell r="F1813">
            <v>2</v>
          </cell>
          <cell r="G1813">
            <v>264</v>
          </cell>
          <cell r="H1813">
            <v>1219</v>
          </cell>
          <cell r="I1813">
            <v>5.0519999999999996</v>
          </cell>
          <cell r="J1813">
            <v>100</v>
          </cell>
          <cell r="K1813">
            <v>20</v>
          </cell>
          <cell r="L1813">
            <v>264</v>
          </cell>
          <cell r="M1813">
            <v>1219</v>
          </cell>
          <cell r="N1813">
            <v>1</v>
          </cell>
          <cell r="O1813">
            <v>34</v>
          </cell>
          <cell r="P1813">
            <v>73</v>
          </cell>
          <cell r="Q1813" t="str">
            <v>61368-0D060-01</v>
          </cell>
          <cell r="R1813" t="str">
            <v>REINFORCE BELT ANC TO CTR PLR LWR LH</v>
          </cell>
        </row>
        <row r="1814">
          <cell r="A1814" t="str">
            <v>YSP3006-01</v>
          </cell>
          <cell r="B1814" t="str">
            <v>YSPZCSF2</v>
          </cell>
          <cell r="C1814" t="str">
            <v>C27</v>
          </cell>
          <cell r="D1814" t="str">
            <v>CUT SIZE</v>
          </cell>
          <cell r="E1814" t="str">
            <v>SPC270C</v>
          </cell>
          <cell r="F1814">
            <v>1.4</v>
          </cell>
          <cell r="G1814">
            <v>194</v>
          </cell>
          <cell r="H1814">
            <v>1219</v>
          </cell>
          <cell r="I1814">
            <v>2.5990000000000002</v>
          </cell>
          <cell r="J1814">
            <v>200</v>
          </cell>
          <cell r="K1814">
            <v>20</v>
          </cell>
          <cell r="L1814">
            <v>194</v>
          </cell>
          <cell r="M1814">
            <v>1219</v>
          </cell>
          <cell r="N1814">
            <v>1</v>
          </cell>
          <cell r="O1814">
            <v>17</v>
          </cell>
          <cell r="P1814">
            <v>117</v>
          </cell>
          <cell r="Q1814" t="str">
            <v>55322-02150-01</v>
          </cell>
          <cell r="R1814" t="str">
            <v>BKT INSTRUMENT PANEL NO.2</v>
          </cell>
        </row>
        <row r="1815">
          <cell r="A1815" t="str">
            <v>YSP3007-01</v>
          </cell>
          <cell r="B1815" t="str">
            <v>YSPZCSF2</v>
          </cell>
          <cell r="C1815" t="str">
            <v>C27</v>
          </cell>
          <cell r="D1815" t="str">
            <v>CUT SIZE</v>
          </cell>
          <cell r="E1815" t="str">
            <v>SPC270C</v>
          </cell>
          <cell r="F1815">
            <v>1.4</v>
          </cell>
          <cell r="G1815">
            <v>194</v>
          </cell>
          <cell r="H1815">
            <v>1219</v>
          </cell>
          <cell r="I1815">
            <v>2.5990000000000002</v>
          </cell>
          <cell r="J1815">
            <v>200</v>
          </cell>
          <cell r="K1815">
            <v>20</v>
          </cell>
          <cell r="L1815">
            <v>194</v>
          </cell>
          <cell r="M1815">
            <v>1219</v>
          </cell>
          <cell r="N1815">
            <v>1</v>
          </cell>
          <cell r="O1815">
            <v>17</v>
          </cell>
          <cell r="P1815">
            <v>117</v>
          </cell>
          <cell r="Q1815" t="str">
            <v>55323-02120-01</v>
          </cell>
          <cell r="R1815" t="str">
            <v>BKT INSTRUMENT PANEL NO.3</v>
          </cell>
        </row>
        <row r="1816">
          <cell r="A1816" t="str">
            <v>YSP3033</v>
          </cell>
          <cell r="B1816" t="str">
            <v>YSPZCSF2</v>
          </cell>
          <cell r="C1816" t="str">
            <v>D13</v>
          </cell>
          <cell r="D1816" t="str">
            <v>CUT SIZE</v>
          </cell>
          <cell r="E1816" t="str">
            <v>SPC270C</v>
          </cell>
          <cell r="F1816">
            <v>1.2</v>
          </cell>
          <cell r="G1816">
            <v>88</v>
          </cell>
          <cell r="H1816">
            <v>1154</v>
          </cell>
          <cell r="I1816">
            <v>0.95699999999999996</v>
          </cell>
          <cell r="J1816">
            <v>1000</v>
          </cell>
          <cell r="K1816">
            <v>20</v>
          </cell>
          <cell r="L1816">
            <v>88</v>
          </cell>
          <cell r="M1816">
            <v>1154</v>
          </cell>
          <cell r="N1816">
            <v>1</v>
          </cell>
          <cell r="O1816">
            <v>13</v>
          </cell>
          <cell r="P1816">
            <v>140</v>
          </cell>
          <cell r="Q1816" t="str">
            <v>61235-02050</v>
          </cell>
          <cell r="R1816" t="str">
            <v>BRACKET ASSIST GRIP RH</v>
          </cell>
        </row>
        <row r="1817">
          <cell r="A1817" t="str">
            <v>YSP3034</v>
          </cell>
          <cell r="B1817" t="str">
            <v>YSPZCSF2</v>
          </cell>
          <cell r="C1817" t="str">
            <v>D13</v>
          </cell>
          <cell r="D1817" t="str">
            <v>CUT SIZE</v>
          </cell>
          <cell r="E1817" t="str">
            <v>SPC270C</v>
          </cell>
          <cell r="F1817">
            <v>1.2</v>
          </cell>
          <cell r="G1817">
            <v>88</v>
          </cell>
          <cell r="H1817">
            <v>1154</v>
          </cell>
          <cell r="I1817">
            <v>0.95699999999999996</v>
          </cell>
          <cell r="J1817">
            <v>1000</v>
          </cell>
          <cell r="K1817">
            <v>20</v>
          </cell>
          <cell r="L1817">
            <v>88</v>
          </cell>
          <cell r="M1817">
            <v>1154</v>
          </cell>
          <cell r="N1817">
            <v>1</v>
          </cell>
          <cell r="O1817">
            <v>13</v>
          </cell>
          <cell r="P1817">
            <v>140</v>
          </cell>
          <cell r="Q1817" t="str">
            <v>61236-02050</v>
          </cell>
          <cell r="R1817" t="str">
            <v>BRACKET ASSIST GRIP LH</v>
          </cell>
        </row>
        <row r="1818">
          <cell r="A1818" t="str">
            <v>YSP3025</v>
          </cell>
          <cell r="B1818" t="str">
            <v>YSPZCSF2</v>
          </cell>
          <cell r="C1818" t="str">
            <v>D21</v>
          </cell>
          <cell r="D1818" t="str">
            <v>CUT SIZE</v>
          </cell>
          <cell r="E1818" t="str">
            <v>SPC270C</v>
          </cell>
          <cell r="F1818">
            <v>0.6</v>
          </cell>
          <cell r="G1818">
            <v>892</v>
          </cell>
          <cell r="H1818">
            <v>350</v>
          </cell>
          <cell r="I1818">
            <v>1.47</v>
          </cell>
          <cell r="J1818">
            <v>400</v>
          </cell>
          <cell r="K1818">
            <v>20</v>
          </cell>
          <cell r="L1818">
            <v>892</v>
          </cell>
          <cell r="M1818">
            <v>350</v>
          </cell>
          <cell r="N1818">
            <v>1</v>
          </cell>
          <cell r="O1818">
            <v>1</v>
          </cell>
          <cell r="P1818">
            <v>360</v>
          </cell>
          <cell r="Q1818" t="str">
            <v>64112-02080</v>
          </cell>
          <cell r="R1818" t="str">
            <v>PANEL UPR BACK INNER</v>
          </cell>
        </row>
        <row r="1819">
          <cell r="A1819" t="str">
            <v>YSP3021-05</v>
          </cell>
          <cell r="B1819" t="str">
            <v>YSPZCSF2</v>
          </cell>
          <cell r="C1819" t="str">
            <v>E47</v>
          </cell>
          <cell r="D1819" t="str">
            <v>CUT SIZE</v>
          </cell>
          <cell r="E1819" t="str">
            <v>SPC270C</v>
          </cell>
          <cell r="F1819">
            <v>1.2</v>
          </cell>
          <cell r="G1819">
            <v>125</v>
          </cell>
          <cell r="H1819">
            <v>1109</v>
          </cell>
          <cell r="I1819">
            <v>1.306</v>
          </cell>
          <cell r="J1819">
            <v>500</v>
          </cell>
          <cell r="K1819">
            <v>20</v>
          </cell>
          <cell r="L1819">
            <v>125</v>
          </cell>
          <cell r="M1819">
            <v>1109</v>
          </cell>
          <cell r="N1819">
            <v>1</v>
          </cell>
          <cell r="O1819">
            <v>10</v>
          </cell>
          <cell r="P1819">
            <v>226</v>
          </cell>
          <cell r="Q1819" t="str">
            <v>61125-02050</v>
          </cell>
          <cell r="R1819" t="str">
            <v>F/FCOWL SIDE PANEL RH</v>
          </cell>
        </row>
        <row r="1820">
          <cell r="A1820" t="str">
            <v>YSP3022-04</v>
          </cell>
          <cell r="B1820" t="str">
            <v>YSPZCSF2</v>
          </cell>
          <cell r="C1820" t="str">
            <v>E47</v>
          </cell>
          <cell r="D1820" t="str">
            <v>CUT SIZE</v>
          </cell>
          <cell r="E1820" t="str">
            <v>SPC270C</v>
          </cell>
          <cell r="F1820">
            <v>1.2</v>
          </cell>
          <cell r="G1820">
            <v>125</v>
          </cell>
          <cell r="H1820">
            <v>1109</v>
          </cell>
          <cell r="I1820">
            <v>1.306</v>
          </cell>
          <cell r="J1820">
            <v>500</v>
          </cell>
          <cell r="K1820">
            <v>20</v>
          </cell>
          <cell r="L1820">
            <v>125</v>
          </cell>
          <cell r="M1820">
            <v>1109</v>
          </cell>
          <cell r="N1820">
            <v>1</v>
          </cell>
          <cell r="O1820">
            <v>10</v>
          </cell>
          <cell r="P1820">
            <v>226</v>
          </cell>
          <cell r="Q1820" t="str">
            <v>61126-02050</v>
          </cell>
          <cell r="R1820" t="str">
            <v>R/F COWL SIDE PANEL LH</v>
          </cell>
        </row>
        <row r="1821">
          <cell r="A1821" t="str">
            <v>YSP3028-01</v>
          </cell>
          <cell r="B1821" t="str">
            <v>YSPZCSF2</v>
          </cell>
          <cell r="C1821" t="str">
            <v>E51</v>
          </cell>
          <cell r="D1821" t="str">
            <v>CUT SIZE</v>
          </cell>
          <cell r="E1821" t="str">
            <v>SPC270C</v>
          </cell>
          <cell r="F1821">
            <v>1.2</v>
          </cell>
          <cell r="G1821">
            <v>62</v>
          </cell>
          <cell r="H1821">
            <v>1219</v>
          </cell>
          <cell r="I1821">
            <v>0.71199999999999997</v>
          </cell>
          <cell r="J1821">
            <v>200</v>
          </cell>
          <cell r="K1821">
            <v>20</v>
          </cell>
          <cell r="L1821">
            <v>62</v>
          </cell>
          <cell r="M1821">
            <v>1219</v>
          </cell>
          <cell r="N1821">
            <v>1</v>
          </cell>
          <cell r="O1821">
            <v>19</v>
          </cell>
          <cell r="P1821">
            <v>80</v>
          </cell>
          <cell r="Q1821" t="str">
            <v>64317-02160-01</v>
          </cell>
          <cell r="R1821" t="str">
            <v>R/F SEAT BELT ANC TO PKG TRAY</v>
          </cell>
        </row>
        <row r="1822">
          <cell r="A1822" t="str">
            <v>YSP3013-02</v>
          </cell>
          <cell r="B1822" t="str">
            <v>YSPZCSF2</v>
          </cell>
          <cell r="C1822" t="str">
            <v>E53</v>
          </cell>
          <cell r="D1822" t="str">
            <v>CUT SIZE</v>
          </cell>
          <cell r="E1822" t="str">
            <v>SPC270C</v>
          </cell>
          <cell r="F1822">
            <v>1.2</v>
          </cell>
          <cell r="G1822">
            <v>131</v>
          </cell>
          <cell r="H1822">
            <v>1219</v>
          </cell>
          <cell r="I1822">
            <v>1.504</v>
          </cell>
          <cell r="J1822">
            <v>200</v>
          </cell>
          <cell r="K1822">
            <v>20</v>
          </cell>
          <cell r="L1822">
            <v>131</v>
          </cell>
          <cell r="M1822">
            <v>1219</v>
          </cell>
          <cell r="N1822">
            <v>1</v>
          </cell>
          <cell r="O1822">
            <v>12</v>
          </cell>
          <cell r="P1822">
            <v>110</v>
          </cell>
          <cell r="Q1822" t="str">
            <v>55317-02170-02</v>
          </cell>
          <cell r="R1822" t="str">
            <v>SPACER INSTR PANEL NO.3</v>
          </cell>
        </row>
        <row r="1823">
          <cell r="A1823" t="str">
            <v>YSP3012</v>
          </cell>
          <cell r="B1823" t="str">
            <v>YSPZCSF2</v>
          </cell>
          <cell r="C1823" t="str">
            <v>E54</v>
          </cell>
          <cell r="D1823" t="str">
            <v>CUT SIZE</v>
          </cell>
          <cell r="E1823" t="str">
            <v>SPC270C</v>
          </cell>
          <cell r="F1823">
            <v>1.4</v>
          </cell>
          <cell r="G1823">
            <v>267</v>
          </cell>
          <cell r="H1823">
            <v>1219</v>
          </cell>
          <cell r="I1823">
            <v>3.577</v>
          </cell>
          <cell r="J1823">
            <v>100</v>
          </cell>
          <cell r="K1823">
            <v>20</v>
          </cell>
          <cell r="L1823">
            <v>267</v>
          </cell>
          <cell r="M1823">
            <v>1219</v>
          </cell>
          <cell r="N1823">
            <v>1</v>
          </cell>
          <cell r="O1823">
            <v>19</v>
          </cell>
          <cell r="P1823">
            <v>68</v>
          </cell>
          <cell r="Q1823" t="str">
            <v>55328-02220-B</v>
          </cell>
          <cell r="R1823" t="str">
            <v>STAY INSTRUMENT PANEL NO.3</v>
          </cell>
        </row>
        <row r="1824">
          <cell r="A1824" t="str">
            <v>YSP3018</v>
          </cell>
          <cell r="B1824" t="str">
            <v>YSPZCSF2</v>
          </cell>
          <cell r="C1824" t="str">
            <v>E56</v>
          </cell>
          <cell r="D1824" t="str">
            <v>CUT SIZE</v>
          </cell>
          <cell r="E1824" t="str">
            <v>SPC270C</v>
          </cell>
          <cell r="F1824">
            <v>1.4</v>
          </cell>
          <cell r="G1824">
            <v>107</v>
          </cell>
          <cell r="H1824">
            <v>1219</v>
          </cell>
          <cell r="I1824">
            <v>1.4330000000000001</v>
          </cell>
          <cell r="J1824">
            <v>30</v>
          </cell>
          <cell r="K1824">
            <v>20</v>
          </cell>
          <cell r="L1824">
            <v>107</v>
          </cell>
          <cell r="M1824">
            <v>1219</v>
          </cell>
          <cell r="N1824">
            <v>1</v>
          </cell>
          <cell r="O1824">
            <v>14</v>
          </cell>
          <cell r="P1824">
            <v>100</v>
          </cell>
          <cell r="Q1824" t="str">
            <v>55321-02180</v>
          </cell>
          <cell r="R1824" t="str">
            <v>BKT INSTRUMENT PANEL NO.1</v>
          </cell>
        </row>
        <row r="1825">
          <cell r="A1825" t="str">
            <v>YSP3023-01</v>
          </cell>
          <cell r="B1825" t="str">
            <v>YSPZCSF2</v>
          </cell>
          <cell r="C1825" t="str">
            <v>E58</v>
          </cell>
          <cell r="D1825" t="str">
            <v>CUT SIZE</v>
          </cell>
          <cell r="E1825" t="str">
            <v>SPC270C</v>
          </cell>
          <cell r="F1825">
            <v>2</v>
          </cell>
          <cell r="G1825">
            <v>252</v>
          </cell>
          <cell r="H1825">
            <v>1219</v>
          </cell>
          <cell r="I1825">
            <v>4.8230000000000004</v>
          </cell>
          <cell r="J1825">
            <v>200</v>
          </cell>
          <cell r="K1825">
            <v>20</v>
          </cell>
          <cell r="L1825">
            <v>252</v>
          </cell>
          <cell r="M1825">
            <v>1219</v>
          </cell>
          <cell r="N1825">
            <v>1</v>
          </cell>
          <cell r="O1825">
            <v>36</v>
          </cell>
          <cell r="P1825">
            <v>68</v>
          </cell>
          <cell r="Q1825" t="str">
            <v>61365-02070-01</v>
          </cell>
          <cell r="R1825" t="str">
            <v>R/F BELT ANG TO CTR PLR NO.3 RH</v>
          </cell>
        </row>
        <row r="1826">
          <cell r="A1826" t="str">
            <v>YSP3024-01</v>
          </cell>
          <cell r="B1826" t="str">
            <v>YSPZCSF2</v>
          </cell>
          <cell r="C1826" t="str">
            <v>E58</v>
          </cell>
          <cell r="D1826" t="str">
            <v>CUT SIZE</v>
          </cell>
          <cell r="E1826" t="str">
            <v>SPC270C</v>
          </cell>
          <cell r="F1826">
            <v>2</v>
          </cell>
          <cell r="G1826">
            <v>252</v>
          </cell>
          <cell r="H1826">
            <v>1219</v>
          </cell>
          <cell r="I1826">
            <v>4.8230000000000004</v>
          </cell>
          <cell r="J1826">
            <v>200</v>
          </cell>
          <cell r="K1826">
            <v>20</v>
          </cell>
          <cell r="L1826">
            <v>252</v>
          </cell>
          <cell r="M1826">
            <v>1219</v>
          </cell>
          <cell r="N1826">
            <v>1</v>
          </cell>
          <cell r="O1826">
            <v>36</v>
          </cell>
          <cell r="P1826">
            <v>68</v>
          </cell>
          <cell r="Q1826" t="str">
            <v>61366-02070-01</v>
          </cell>
          <cell r="R1826" t="str">
            <v>R/F BELT ANG TO CTR PLR NO.3 LH</v>
          </cell>
        </row>
        <row r="1827">
          <cell r="A1827" t="str">
            <v>YSP3019-02</v>
          </cell>
          <cell r="B1827" t="str">
            <v>YSPZCSF2</v>
          </cell>
          <cell r="C1827" t="str">
            <v>E98</v>
          </cell>
          <cell r="D1827" t="str">
            <v>CUT SIZE</v>
          </cell>
          <cell r="E1827" t="str">
            <v>SPC270C</v>
          </cell>
          <cell r="F1827">
            <v>1.2</v>
          </cell>
          <cell r="G1827">
            <v>110</v>
          </cell>
          <cell r="H1827">
            <v>1219</v>
          </cell>
          <cell r="I1827">
            <v>1.2629999999999999</v>
          </cell>
          <cell r="J1827">
            <v>30</v>
          </cell>
          <cell r="K1827">
            <v>20</v>
          </cell>
          <cell r="L1827">
            <v>110</v>
          </cell>
          <cell r="M1827">
            <v>1219</v>
          </cell>
          <cell r="N1827">
            <v>1</v>
          </cell>
          <cell r="O1827">
            <v>13</v>
          </cell>
          <cell r="P1827">
            <v>110</v>
          </cell>
          <cell r="Q1827" t="str">
            <v>55317-02280-02</v>
          </cell>
          <cell r="R1827" t="str">
            <v>SPACER INSTR PANEL NO.3</v>
          </cell>
        </row>
        <row r="1828">
          <cell r="A1828" t="str">
            <v>YSP3017</v>
          </cell>
          <cell r="B1828" t="str">
            <v>YSPZCSF2</v>
          </cell>
          <cell r="C1828" t="str">
            <v>F27</v>
          </cell>
          <cell r="D1828" t="str">
            <v>CUT SIZE</v>
          </cell>
          <cell r="E1828" t="str">
            <v>SPC270C</v>
          </cell>
          <cell r="F1828">
            <v>1.4</v>
          </cell>
          <cell r="G1828">
            <v>265</v>
          </cell>
          <cell r="H1828">
            <v>1219</v>
          </cell>
          <cell r="I1828">
            <v>3.55</v>
          </cell>
          <cell r="J1828">
            <v>20</v>
          </cell>
          <cell r="K1828">
            <v>20</v>
          </cell>
          <cell r="L1828">
            <v>265</v>
          </cell>
          <cell r="M1828">
            <v>1219</v>
          </cell>
          <cell r="N1828">
            <v>1</v>
          </cell>
          <cell r="O1828">
            <v>26</v>
          </cell>
          <cell r="P1828">
            <v>70</v>
          </cell>
          <cell r="Q1828" t="str">
            <v>55328-02380-B</v>
          </cell>
          <cell r="R1828" t="str">
            <v>STAY INSTRUMENT PANEL NO.3</v>
          </cell>
        </row>
        <row r="1829">
          <cell r="A1829" t="str">
            <v>YSP-433</v>
          </cell>
          <cell r="B1829" t="str">
            <v>YSPZCSF2</v>
          </cell>
          <cell r="C1829" t="str">
            <v>137</v>
          </cell>
          <cell r="D1829" t="str">
            <v>CUT SIZE</v>
          </cell>
          <cell r="E1829" t="str">
            <v>SPC270D</v>
          </cell>
          <cell r="F1829">
            <v>0.8</v>
          </cell>
          <cell r="G1829">
            <v>115</v>
          </cell>
          <cell r="H1829">
            <v>1179</v>
          </cell>
          <cell r="I1829">
            <v>0.85</v>
          </cell>
          <cell r="J1829">
            <v>50</v>
          </cell>
          <cell r="K1829">
            <v>20</v>
          </cell>
          <cell r="L1829">
            <v>115</v>
          </cell>
          <cell r="M1829">
            <v>1179</v>
          </cell>
          <cell r="N1829">
            <v>1</v>
          </cell>
          <cell r="O1829">
            <v>24</v>
          </cell>
          <cell r="P1829">
            <v>0</v>
          </cell>
          <cell r="Q1829" t="str">
            <v>61397-0D040</v>
          </cell>
          <cell r="R1829" t="str">
            <v>RETAINER CTR BODY PILLAR RH/LH</v>
          </cell>
        </row>
        <row r="1830">
          <cell r="A1830" t="str">
            <v>YSP6042-01</v>
          </cell>
          <cell r="B1830" t="str">
            <v>YSPZCSF2</v>
          </cell>
          <cell r="C1830" t="str">
            <v>138</v>
          </cell>
          <cell r="D1830" t="str">
            <v>CUT SIZE</v>
          </cell>
          <cell r="E1830" t="str">
            <v>SPC270D</v>
          </cell>
          <cell r="F1830">
            <v>1.2</v>
          </cell>
          <cell r="G1830">
            <v>120</v>
          </cell>
          <cell r="H1830">
            <v>1215</v>
          </cell>
          <cell r="I1830">
            <v>1.373</v>
          </cell>
          <cell r="J1830">
            <v>200</v>
          </cell>
          <cell r="K1830">
            <v>20</v>
          </cell>
          <cell r="L1830">
            <v>120</v>
          </cell>
          <cell r="M1830">
            <v>1215</v>
          </cell>
          <cell r="N1830">
            <v>1</v>
          </cell>
          <cell r="O1830">
            <v>16</v>
          </cell>
          <cell r="P1830">
            <v>0</v>
          </cell>
          <cell r="Q1830" t="str">
            <v>55324-06100-01</v>
          </cell>
          <cell r="R1830" t="str">
            <v>BKT,INSTRUMENT PANEL NO.4 LH</v>
          </cell>
        </row>
        <row r="1831">
          <cell r="A1831" t="str">
            <v>YSP6043-01</v>
          </cell>
          <cell r="B1831" t="str">
            <v>YSPZCSF2</v>
          </cell>
          <cell r="C1831" t="str">
            <v>138</v>
          </cell>
          <cell r="D1831" t="str">
            <v>CUT SIZE</v>
          </cell>
          <cell r="E1831" t="str">
            <v>SPC270D</v>
          </cell>
          <cell r="F1831">
            <v>1.2</v>
          </cell>
          <cell r="G1831">
            <v>120</v>
          </cell>
          <cell r="H1831">
            <v>1215</v>
          </cell>
          <cell r="I1831">
            <v>1.373</v>
          </cell>
          <cell r="J1831">
            <v>200</v>
          </cell>
          <cell r="K1831">
            <v>20</v>
          </cell>
          <cell r="L1831">
            <v>120</v>
          </cell>
          <cell r="M1831">
            <v>1215</v>
          </cell>
          <cell r="N1831">
            <v>1</v>
          </cell>
          <cell r="O1831">
            <v>16</v>
          </cell>
          <cell r="P1831">
            <v>0</v>
          </cell>
          <cell r="Q1831" t="str">
            <v>55324-06110-A-01</v>
          </cell>
          <cell r="R1831" t="str">
            <v>BKT,INSTRUMENT PANEL NO.5 RH</v>
          </cell>
        </row>
        <row r="1832">
          <cell r="A1832" t="str">
            <v>YSP6040-01</v>
          </cell>
          <cell r="B1832" t="str">
            <v>YSPZCSF2</v>
          </cell>
          <cell r="C1832" t="str">
            <v>139</v>
          </cell>
          <cell r="D1832" t="str">
            <v>CUT SIZE</v>
          </cell>
          <cell r="E1832" t="str">
            <v>SPC270D</v>
          </cell>
          <cell r="F1832">
            <v>1.2</v>
          </cell>
          <cell r="G1832">
            <v>133</v>
          </cell>
          <cell r="H1832">
            <v>1210</v>
          </cell>
          <cell r="I1832">
            <v>1.52</v>
          </cell>
          <cell r="J1832">
            <v>200</v>
          </cell>
          <cell r="K1832">
            <v>20</v>
          </cell>
          <cell r="L1832">
            <v>133</v>
          </cell>
          <cell r="M1832">
            <v>1210</v>
          </cell>
          <cell r="N1832">
            <v>1</v>
          </cell>
          <cell r="O1832">
            <v>21</v>
          </cell>
          <cell r="P1832">
            <v>0</v>
          </cell>
          <cell r="Q1832" t="str">
            <v>55322-06080-01</v>
          </cell>
          <cell r="R1832" t="str">
            <v>BKT,INSTRUMENT PANEL NO.2</v>
          </cell>
        </row>
        <row r="1833">
          <cell r="A1833" t="str">
            <v>YSP-432</v>
          </cell>
          <cell r="B1833" t="str">
            <v>YSPZCSF2</v>
          </cell>
          <cell r="C1833" t="str">
            <v>836</v>
          </cell>
          <cell r="D1833" t="str">
            <v>CUT SIZE</v>
          </cell>
          <cell r="E1833" t="str">
            <v>SPC270D</v>
          </cell>
          <cell r="F1833">
            <v>1.2</v>
          </cell>
          <cell r="G1833">
            <v>177</v>
          </cell>
          <cell r="H1833">
            <v>1160</v>
          </cell>
          <cell r="I1833">
            <v>1.909</v>
          </cell>
          <cell r="J1833">
            <v>100</v>
          </cell>
          <cell r="K1833">
            <v>20</v>
          </cell>
          <cell r="L1833">
            <v>177</v>
          </cell>
          <cell r="M1833">
            <v>1160</v>
          </cell>
          <cell r="N1833">
            <v>1</v>
          </cell>
          <cell r="O1833">
            <v>10</v>
          </cell>
          <cell r="P1833">
            <v>115</v>
          </cell>
          <cell r="Q1833" t="str">
            <v>58373-0D060</v>
          </cell>
          <cell r="R1833" t="str">
            <v>RETAINER BACK DOOR LOCK STRIKER</v>
          </cell>
        </row>
        <row r="1834">
          <cell r="A1834" t="str">
            <v>YSP6046-02</v>
          </cell>
          <cell r="B1834" t="str">
            <v>YSPZCSF2</v>
          </cell>
          <cell r="C1834" t="str">
            <v>A63</v>
          </cell>
          <cell r="D1834" t="str">
            <v>CUT SIZE</v>
          </cell>
          <cell r="E1834" t="str">
            <v>SPC270D</v>
          </cell>
          <cell r="F1834">
            <v>1.2</v>
          </cell>
          <cell r="G1834">
            <v>125</v>
          </cell>
          <cell r="H1834">
            <v>265</v>
          </cell>
          <cell r="I1834">
            <v>0.31</v>
          </cell>
          <cell r="J1834">
            <v>400</v>
          </cell>
          <cell r="K1834">
            <v>20</v>
          </cell>
          <cell r="L1834">
            <v>125</v>
          </cell>
          <cell r="M1834">
            <v>265</v>
          </cell>
          <cell r="N1834">
            <v>1</v>
          </cell>
          <cell r="O1834">
            <v>1</v>
          </cell>
          <cell r="P1834">
            <v>250</v>
          </cell>
          <cell r="Q1834" t="str">
            <v>55341-06120-02</v>
          </cell>
          <cell r="R1834" t="str">
            <v>BRACE I/P TO COWL UPR</v>
          </cell>
        </row>
        <row r="1835">
          <cell r="A1835" t="str">
            <v>YSP6047-01</v>
          </cell>
          <cell r="B1835" t="str">
            <v>YSPZCSF2</v>
          </cell>
          <cell r="C1835" t="str">
            <v>A64</v>
          </cell>
          <cell r="D1835" t="str">
            <v>CUT SIZE</v>
          </cell>
          <cell r="E1835" t="str">
            <v>SPC270D</v>
          </cell>
          <cell r="F1835">
            <v>1.2</v>
          </cell>
          <cell r="G1835">
            <v>110</v>
          </cell>
          <cell r="H1835">
            <v>300</v>
          </cell>
          <cell r="I1835">
            <v>0.31</v>
          </cell>
          <cell r="J1835">
            <v>400</v>
          </cell>
          <cell r="K1835">
            <v>20</v>
          </cell>
          <cell r="L1835">
            <v>110</v>
          </cell>
          <cell r="M1835">
            <v>300</v>
          </cell>
          <cell r="N1835">
            <v>1</v>
          </cell>
          <cell r="O1835">
            <v>1</v>
          </cell>
          <cell r="P1835">
            <v>281</v>
          </cell>
          <cell r="Q1835" t="str">
            <v>55341-06130-01</v>
          </cell>
          <cell r="R1835" t="str">
            <v>BRACE I/P TOP COWL UPR RHD</v>
          </cell>
        </row>
        <row r="1836">
          <cell r="A1836" t="str">
            <v>YSP5018-01</v>
          </cell>
          <cell r="B1836" t="str">
            <v>YSPZCSF2</v>
          </cell>
          <cell r="C1836" t="str">
            <v>B73</v>
          </cell>
          <cell r="D1836" t="str">
            <v>CUT SIZE</v>
          </cell>
          <cell r="E1836" t="str">
            <v>SPC270D</v>
          </cell>
          <cell r="F1836">
            <v>1</v>
          </cell>
          <cell r="G1836">
            <v>120</v>
          </cell>
          <cell r="H1836">
            <v>197</v>
          </cell>
          <cell r="I1836">
            <v>0.185</v>
          </cell>
          <cell r="J1836">
            <v>600</v>
          </cell>
          <cell r="K1836">
            <v>20</v>
          </cell>
          <cell r="L1836">
            <v>120</v>
          </cell>
          <cell r="M1836">
            <v>197</v>
          </cell>
          <cell r="N1836">
            <v>1</v>
          </cell>
          <cell r="O1836">
            <v>1</v>
          </cell>
          <cell r="P1836">
            <v>116</v>
          </cell>
          <cell r="Q1836" t="str">
            <v>72611-0D020</v>
          </cell>
          <cell r="R1836" t="str">
            <v>BASE RR SEAT BACK LOCK STRIKER</v>
          </cell>
        </row>
        <row r="1837">
          <cell r="A1837" t="str">
            <v>YSP3009-01</v>
          </cell>
          <cell r="B1837" t="str">
            <v>YSPZCSF2</v>
          </cell>
          <cell r="C1837" t="str">
            <v>D19</v>
          </cell>
          <cell r="D1837" t="str">
            <v>CUT SIZE</v>
          </cell>
          <cell r="E1837" t="str">
            <v>SPC270D</v>
          </cell>
          <cell r="F1837">
            <v>1.4</v>
          </cell>
          <cell r="G1837">
            <v>205</v>
          </cell>
          <cell r="H1837">
            <v>180</v>
          </cell>
          <cell r="I1837">
            <v>0.40600000000000003</v>
          </cell>
          <cell r="J1837">
            <v>1000</v>
          </cell>
          <cell r="K1837">
            <v>20</v>
          </cell>
          <cell r="L1837">
            <v>205</v>
          </cell>
          <cell r="M1837">
            <v>180</v>
          </cell>
          <cell r="N1837">
            <v>1</v>
          </cell>
          <cell r="O1837">
            <v>1</v>
          </cell>
          <cell r="P1837">
            <v>157</v>
          </cell>
          <cell r="Q1837" t="str">
            <v>55391-02150-01</v>
          </cell>
          <cell r="R1837" t="str">
            <v>PANEL INSTRUMENT PANEL R/F NO.1</v>
          </cell>
        </row>
        <row r="1838">
          <cell r="A1838" t="str">
            <v>YSP6056-01</v>
          </cell>
          <cell r="B1838" t="str">
            <v>YSPZCSF2</v>
          </cell>
          <cell r="C1838" t="str">
            <v>D83</v>
          </cell>
          <cell r="D1838" t="str">
            <v>CUT SIZE</v>
          </cell>
          <cell r="E1838" t="str">
            <v>SPC270D</v>
          </cell>
          <cell r="F1838">
            <v>1.2</v>
          </cell>
          <cell r="G1838">
            <v>45</v>
          </cell>
          <cell r="H1838">
            <v>1219</v>
          </cell>
          <cell r="I1838">
            <v>0.51700000000000002</v>
          </cell>
          <cell r="J1838">
            <v>250</v>
          </cell>
          <cell r="K1838">
            <v>20</v>
          </cell>
          <cell r="L1838">
            <v>45</v>
          </cell>
          <cell r="M1838">
            <v>1219</v>
          </cell>
          <cell r="N1838">
            <v>1</v>
          </cell>
          <cell r="O1838">
            <v>42</v>
          </cell>
          <cell r="P1838">
            <v>28</v>
          </cell>
          <cell r="Q1838" t="str">
            <v>55381-06070-01</v>
          </cell>
          <cell r="R1838" t="str">
            <v>BKT,FINISH PANEL MOUNTING</v>
          </cell>
        </row>
        <row r="1839">
          <cell r="A1839" t="str">
            <v>YSP6055-01</v>
          </cell>
          <cell r="B1839" t="str">
            <v>YSPZCSF2</v>
          </cell>
          <cell r="C1839" t="str">
            <v>D84</v>
          </cell>
          <cell r="D1839" t="str">
            <v>CUT SIZE</v>
          </cell>
          <cell r="E1839" t="str">
            <v>SPC270D</v>
          </cell>
          <cell r="F1839">
            <v>1.2</v>
          </cell>
          <cell r="G1839">
            <v>108</v>
          </cell>
          <cell r="H1839">
            <v>1219</v>
          </cell>
          <cell r="I1839">
            <v>1.24</v>
          </cell>
          <cell r="J1839">
            <v>200</v>
          </cell>
          <cell r="K1839">
            <v>20</v>
          </cell>
          <cell r="L1839">
            <v>108</v>
          </cell>
          <cell r="M1839">
            <v>1219</v>
          </cell>
          <cell r="N1839">
            <v>1</v>
          </cell>
          <cell r="O1839">
            <v>30</v>
          </cell>
          <cell r="P1839">
            <v>34</v>
          </cell>
          <cell r="Q1839" t="str">
            <v>55367-06060-01</v>
          </cell>
          <cell r="R1839" t="str">
            <v>BKT,INSTRUMENT PANEL BOX MOUNTING</v>
          </cell>
        </row>
        <row r="1840">
          <cell r="A1840" t="str">
            <v>YSP6053-01</v>
          </cell>
          <cell r="B1840" t="str">
            <v>YSPZCSF2</v>
          </cell>
          <cell r="C1840" t="str">
            <v>D85</v>
          </cell>
          <cell r="D1840" t="str">
            <v>CUT SIZE</v>
          </cell>
          <cell r="E1840" t="str">
            <v>SPC270D</v>
          </cell>
          <cell r="F1840">
            <v>1.2</v>
          </cell>
          <cell r="G1840">
            <v>123</v>
          </cell>
          <cell r="H1840">
            <v>1219</v>
          </cell>
          <cell r="I1840">
            <v>1.4119999999999999</v>
          </cell>
          <cell r="J1840">
            <v>200</v>
          </cell>
          <cell r="K1840">
            <v>20</v>
          </cell>
          <cell r="L1840">
            <v>123</v>
          </cell>
          <cell r="M1840">
            <v>1219</v>
          </cell>
          <cell r="N1840">
            <v>1</v>
          </cell>
          <cell r="O1840">
            <v>12</v>
          </cell>
          <cell r="P1840">
            <v>102</v>
          </cell>
          <cell r="Q1840" t="str">
            <v>55358-06090</v>
          </cell>
          <cell r="R1840" t="str">
            <v>EXTENSION INSTR PANEL REINF LHD</v>
          </cell>
        </row>
        <row r="1841">
          <cell r="A1841" t="str">
            <v>YSP6054-01</v>
          </cell>
          <cell r="B1841" t="str">
            <v>YSPZCSF2</v>
          </cell>
          <cell r="C1841" t="str">
            <v>D87</v>
          </cell>
          <cell r="D1841" t="str">
            <v>CUT SIZE</v>
          </cell>
          <cell r="E1841" t="str">
            <v>SPC270D</v>
          </cell>
          <cell r="F1841">
            <v>1.2</v>
          </cell>
          <cell r="G1841">
            <v>125</v>
          </cell>
          <cell r="H1841">
            <v>1219</v>
          </cell>
          <cell r="I1841">
            <v>1.4350000000000001</v>
          </cell>
          <cell r="J1841">
            <v>200</v>
          </cell>
          <cell r="K1841">
            <v>20</v>
          </cell>
          <cell r="L1841">
            <v>125</v>
          </cell>
          <cell r="M1841">
            <v>1219</v>
          </cell>
          <cell r="N1841">
            <v>1</v>
          </cell>
          <cell r="O1841">
            <v>29</v>
          </cell>
          <cell r="P1841">
            <v>45</v>
          </cell>
          <cell r="Q1841" t="str">
            <v>55367-06050-01</v>
          </cell>
          <cell r="R1841" t="str">
            <v>BKT,INSTRUMENT PANEL BOX MOUNTING</v>
          </cell>
        </row>
        <row r="1842">
          <cell r="A1842" t="str">
            <v>YSP6044-01</v>
          </cell>
          <cell r="B1842" t="str">
            <v>YSPZCSF2</v>
          </cell>
          <cell r="C1842" t="str">
            <v>D89</v>
          </cell>
          <cell r="D1842" t="str">
            <v>CUT SIZE</v>
          </cell>
          <cell r="E1842" t="str">
            <v>SPC270D</v>
          </cell>
          <cell r="F1842">
            <v>1.2</v>
          </cell>
          <cell r="G1842">
            <v>158</v>
          </cell>
          <cell r="H1842">
            <v>1219</v>
          </cell>
          <cell r="I1842">
            <v>1.8140000000000001</v>
          </cell>
          <cell r="J1842">
            <v>200</v>
          </cell>
          <cell r="K1842">
            <v>20</v>
          </cell>
          <cell r="L1842">
            <v>158</v>
          </cell>
          <cell r="M1842">
            <v>1219</v>
          </cell>
          <cell r="N1842">
            <v>1</v>
          </cell>
          <cell r="O1842">
            <v>16</v>
          </cell>
          <cell r="P1842">
            <v>89</v>
          </cell>
          <cell r="Q1842" t="str">
            <v>55325-06080-01</v>
          </cell>
          <cell r="R1842" t="str">
            <v>BKT,INSTRUMENT PANEL</v>
          </cell>
        </row>
        <row r="1843">
          <cell r="A1843" t="str">
            <v>YSP6038-01</v>
          </cell>
          <cell r="B1843" t="str">
            <v>YSPZCSF2</v>
          </cell>
          <cell r="C1843" t="str">
            <v>D90</v>
          </cell>
          <cell r="D1843" t="str">
            <v>CUT SIZE</v>
          </cell>
          <cell r="E1843" t="str">
            <v>SPC270D</v>
          </cell>
          <cell r="F1843">
            <v>1.2</v>
          </cell>
          <cell r="G1843">
            <v>253</v>
          </cell>
          <cell r="H1843">
            <v>1219</v>
          </cell>
          <cell r="I1843">
            <v>2.9049999999999998</v>
          </cell>
          <cell r="J1843">
            <v>200</v>
          </cell>
          <cell r="K1843">
            <v>20</v>
          </cell>
          <cell r="L1843">
            <v>253</v>
          </cell>
          <cell r="M1843">
            <v>1219</v>
          </cell>
          <cell r="N1843">
            <v>1</v>
          </cell>
          <cell r="O1843">
            <v>40</v>
          </cell>
          <cell r="P1843">
            <v>61</v>
          </cell>
          <cell r="Q1843" t="str">
            <v>55321-06090-01</v>
          </cell>
          <cell r="R1843" t="str">
            <v>BKT, INSTRUMENT PANEL NO.1 LHD</v>
          </cell>
        </row>
        <row r="1844">
          <cell r="A1844" t="str">
            <v>YSP-434</v>
          </cell>
          <cell r="B1844" t="str">
            <v>YSPZCSF2</v>
          </cell>
          <cell r="C1844" t="str">
            <v>817</v>
          </cell>
          <cell r="D1844" t="str">
            <v>CUT SIZE</v>
          </cell>
          <cell r="E1844" t="str">
            <v>SPC440</v>
          </cell>
          <cell r="F1844">
            <v>1.2</v>
          </cell>
          <cell r="G1844">
            <v>172</v>
          </cell>
          <cell r="H1844">
            <v>1150</v>
          </cell>
          <cell r="I1844">
            <v>1.839</v>
          </cell>
          <cell r="J1844">
            <v>100</v>
          </cell>
          <cell r="K1844">
            <v>20</v>
          </cell>
          <cell r="L1844">
            <v>172</v>
          </cell>
          <cell r="M1844">
            <v>1150</v>
          </cell>
          <cell r="N1844">
            <v>1</v>
          </cell>
          <cell r="O1844">
            <v>20</v>
          </cell>
          <cell r="P1844">
            <v>145</v>
          </cell>
          <cell r="Q1844" t="str">
            <v>61235-0D010</v>
          </cell>
          <cell r="R1844" t="str">
            <v>BKT, ASSIST GRIP, NO.1 RH</v>
          </cell>
        </row>
        <row r="1845">
          <cell r="A1845" t="str">
            <v>YSP-435</v>
          </cell>
          <cell r="B1845" t="str">
            <v>YSPZCSF2</v>
          </cell>
          <cell r="C1845" t="str">
            <v>817</v>
          </cell>
          <cell r="D1845" t="str">
            <v>CUT SIZE</v>
          </cell>
          <cell r="E1845" t="str">
            <v>SPC440</v>
          </cell>
          <cell r="F1845">
            <v>1.2</v>
          </cell>
          <cell r="G1845">
            <v>172</v>
          </cell>
          <cell r="H1845">
            <v>1150</v>
          </cell>
          <cell r="I1845">
            <v>1.839</v>
          </cell>
          <cell r="J1845">
            <v>100</v>
          </cell>
          <cell r="K1845">
            <v>20</v>
          </cell>
          <cell r="L1845">
            <v>172</v>
          </cell>
          <cell r="M1845">
            <v>1150</v>
          </cell>
          <cell r="N1845">
            <v>1</v>
          </cell>
          <cell r="O1845">
            <v>20</v>
          </cell>
          <cell r="P1845">
            <v>145</v>
          </cell>
          <cell r="Q1845" t="str">
            <v>61236-0D010</v>
          </cell>
          <cell r="R1845" t="str">
            <v>BKT, ASSIST GRIP, NO.1 LH</v>
          </cell>
        </row>
        <row r="1846">
          <cell r="A1846" t="str">
            <v>YSP3016</v>
          </cell>
          <cell r="B1846" t="str">
            <v>YSPZCSF2</v>
          </cell>
          <cell r="C1846" t="str">
            <v>E59</v>
          </cell>
          <cell r="D1846" t="str">
            <v>CUT SIZE</v>
          </cell>
          <cell r="E1846" t="str">
            <v>SPC440</v>
          </cell>
          <cell r="F1846">
            <v>2</v>
          </cell>
          <cell r="G1846">
            <v>220</v>
          </cell>
          <cell r="H1846">
            <v>1219</v>
          </cell>
          <cell r="I1846">
            <v>4.21</v>
          </cell>
          <cell r="J1846">
            <v>40</v>
          </cell>
          <cell r="K1846">
            <v>20</v>
          </cell>
          <cell r="L1846">
            <v>220</v>
          </cell>
          <cell r="M1846">
            <v>1219</v>
          </cell>
          <cell r="N1846">
            <v>1</v>
          </cell>
          <cell r="O1846">
            <v>13</v>
          </cell>
          <cell r="P1846">
            <v>114</v>
          </cell>
          <cell r="Q1846" t="str">
            <v>55324-02350</v>
          </cell>
          <cell r="R1846" t="str">
            <v>BKT INSTRUMENT PANEL NO.4</v>
          </cell>
        </row>
        <row r="1847">
          <cell r="A1847" t="str">
            <v>YSP-416</v>
          </cell>
          <cell r="B1847" t="str">
            <v>YSPZCSF2</v>
          </cell>
          <cell r="C1847" t="str">
            <v>011</v>
          </cell>
          <cell r="D1847" t="str">
            <v>CUT SIZE</v>
          </cell>
          <cell r="E1847" t="str">
            <v>SPH270C-OD</v>
          </cell>
          <cell r="F1847">
            <v>1.4</v>
          </cell>
          <cell r="G1847">
            <v>240</v>
          </cell>
          <cell r="H1847">
            <v>1219</v>
          </cell>
          <cell r="I1847">
            <v>3.2149999999999999</v>
          </cell>
          <cell r="J1847">
            <v>50</v>
          </cell>
          <cell r="K1847">
            <v>20</v>
          </cell>
          <cell r="L1847">
            <v>240</v>
          </cell>
          <cell r="M1847">
            <v>1219</v>
          </cell>
          <cell r="N1847">
            <v>1</v>
          </cell>
          <cell r="O1847">
            <v>27</v>
          </cell>
          <cell r="P1847">
            <v>242</v>
          </cell>
          <cell r="Q1847" t="str">
            <v>55343-0D020</v>
          </cell>
          <cell r="R1847" t="str">
            <v>BRACE INSTRUMENT PANEL TO COWL CTR</v>
          </cell>
        </row>
        <row r="1848">
          <cell r="A1848" t="str">
            <v>YSP-411-01</v>
          </cell>
          <cell r="B1848" t="str">
            <v>YSPZCSF2</v>
          </cell>
          <cell r="C1848" t="str">
            <v>013</v>
          </cell>
          <cell r="D1848" t="str">
            <v>CUT SIZE</v>
          </cell>
          <cell r="E1848" t="str">
            <v>SPH270C-OD</v>
          </cell>
          <cell r="F1848">
            <v>2.6</v>
          </cell>
          <cell r="G1848">
            <v>105</v>
          </cell>
          <cell r="H1848">
            <v>1219</v>
          </cell>
          <cell r="I1848">
            <v>2.7370000000000001</v>
          </cell>
          <cell r="J1848">
            <v>100</v>
          </cell>
          <cell r="K1848">
            <v>20</v>
          </cell>
          <cell r="L1848">
            <v>105</v>
          </cell>
          <cell r="M1848">
            <v>1219</v>
          </cell>
          <cell r="N1848">
            <v>1</v>
          </cell>
          <cell r="O1848">
            <v>22</v>
          </cell>
          <cell r="P1848">
            <v>67</v>
          </cell>
          <cell r="Q1848" t="str">
            <v>17141-0M020-10-01</v>
          </cell>
          <cell r="R1848" t="str">
            <v>BRACKET NO.2</v>
          </cell>
        </row>
        <row r="1849">
          <cell r="A1849" t="str">
            <v>YSP-410-01</v>
          </cell>
          <cell r="B1849" t="str">
            <v>YSPZCSF2</v>
          </cell>
          <cell r="C1849" t="str">
            <v>014</v>
          </cell>
          <cell r="D1849" t="str">
            <v>CUT SIZE</v>
          </cell>
          <cell r="E1849" t="str">
            <v>SPH270C-OD</v>
          </cell>
          <cell r="F1849">
            <v>3.2</v>
          </cell>
          <cell r="G1849">
            <v>121</v>
          </cell>
          <cell r="H1849">
            <v>1219</v>
          </cell>
          <cell r="I1849">
            <v>4.593</v>
          </cell>
          <cell r="J1849">
            <v>100</v>
          </cell>
          <cell r="K1849">
            <v>20</v>
          </cell>
          <cell r="L1849">
            <v>121</v>
          </cell>
          <cell r="M1849">
            <v>1219</v>
          </cell>
          <cell r="N1849">
            <v>1</v>
          </cell>
          <cell r="O1849">
            <v>16</v>
          </cell>
          <cell r="P1849">
            <v>126</v>
          </cell>
          <cell r="Q1849" t="str">
            <v>17141-0M020-09-01</v>
          </cell>
          <cell r="R1849" t="str">
            <v>BRACKET NO.1</v>
          </cell>
        </row>
        <row r="1850">
          <cell r="A1850" t="str">
            <v>YSP-963-01</v>
          </cell>
          <cell r="B1850" t="str">
            <v>YSPZCSF2</v>
          </cell>
          <cell r="C1850" t="str">
            <v>149</v>
          </cell>
          <cell r="D1850" t="str">
            <v>CUT SIZE</v>
          </cell>
          <cell r="E1850" t="str">
            <v>SPH270C-OD</v>
          </cell>
          <cell r="F1850">
            <v>2.2999999999999998</v>
          </cell>
          <cell r="G1850">
            <v>50</v>
          </cell>
          <cell r="H1850">
            <v>1219</v>
          </cell>
          <cell r="I1850">
            <v>1.21</v>
          </cell>
          <cell r="J1850">
            <v>25</v>
          </cell>
          <cell r="K1850">
            <v>20</v>
          </cell>
          <cell r="L1850">
            <v>50</v>
          </cell>
          <cell r="M1850">
            <v>1219</v>
          </cell>
          <cell r="N1850">
            <v>1</v>
          </cell>
          <cell r="O1850">
            <v>45</v>
          </cell>
          <cell r="P1850">
            <v>22</v>
          </cell>
          <cell r="Q1850" t="str">
            <v>17141-0C040-09-01</v>
          </cell>
          <cell r="R1850" t="str">
            <v>BRACKET HEAT INSULATOR NO.1</v>
          </cell>
        </row>
        <row r="1851">
          <cell r="A1851" t="str">
            <v>YSP-964-01</v>
          </cell>
          <cell r="B1851" t="str">
            <v>YSPZCSF2</v>
          </cell>
          <cell r="C1851" t="str">
            <v>151</v>
          </cell>
          <cell r="D1851" t="str">
            <v>CUT SIZE</v>
          </cell>
          <cell r="E1851" t="str">
            <v>SPH270C-OD</v>
          </cell>
          <cell r="F1851">
            <v>2.2999999999999998</v>
          </cell>
          <cell r="G1851">
            <v>63</v>
          </cell>
          <cell r="H1851">
            <v>1219</v>
          </cell>
          <cell r="I1851">
            <v>1.387</v>
          </cell>
          <cell r="J1851">
            <v>50</v>
          </cell>
          <cell r="K1851">
            <v>20</v>
          </cell>
          <cell r="L1851">
            <v>63</v>
          </cell>
          <cell r="M1851">
            <v>1219</v>
          </cell>
          <cell r="N1851">
            <v>1</v>
          </cell>
          <cell r="O1851">
            <v>29</v>
          </cell>
          <cell r="P1851">
            <v>43</v>
          </cell>
          <cell r="Q1851" t="str">
            <v>17141-0C090-10-01</v>
          </cell>
          <cell r="R1851" t="str">
            <v>BRACKET HEAT INSULATOR NO.2</v>
          </cell>
        </row>
        <row r="1852">
          <cell r="A1852" t="str">
            <v>YSP-959-01</v>
          </cell>
          <cell r="B1852" t="str">
            <v>YSPZCSF2</v>
          </cell>
          <cell r="C1852" t="str">
            <v>152</v>
          </cell>
          <cell r="D1852" t="str">
            <v>CUT SIZE</v>
          </cell>
          <cell r="E1852" t="str">
            <v>SPH270C-OD</v>
          </cell>
          <cell r="F1852">
            <v>2.2999999999999998</v>
          </cell>
          <cell r="G1852">
            <v>71</v>
          </cell>
          <cell r="H1852">
            <v>1219</v>
          </cell>
          <cell r="I1852">
            <v>1.5629999999999999</v>
          </cell>
          <cell r="J1852">
            <v>50</v>
          </cell>
          <cell r="K1852">
            <v>20</v>
          </cell>
          <cell r="L1852">
            <v>71</v>
          </cell>
          <cell r="M1852">
            <v>1219</v>
          </cell>
          <cell r="N1852">
            <v>1</v>
          </cell>
          <cell r="O1852">
            <v>23</v>
          </cell>
          <cell r="P1852">
            <v>67</v>
          </cell>
          <cell r="Q1852" t="str">
            <v>17141-0C020-09-01</v>
          </cell>
          <cell r="R1852" t="str">
            <v>BRACKET , HEAT INSULATOR NO.1</v>
          </cell>
        </row>
        <row r="1853">
          <cell r="A1853" t="str">
            <v>YSP-960-01</v>
          </cell>
          <cell r="B1853" t="str">
            <v>YSPZCSF2</v>
          </cell>
          <cell r="C1853" t="str">
            <v>153</v>
          </cell>
          <cell r="D1853" t="str">
            <v>CUT SIZE</v>
          </cell>
          <cell r="E1853" t="str">
            <v>SPH270C-OD</v>
          </cell>
          <cell r="F1853">
            <v>2.2999999999999998</v>
          </cell>
          <cell r="G1853">
            <v>84</v>
          </cell>
          <cell r="H1853">
            <v>1219</v>
          </cell>
          <cell r="I1853">
            <v>1.849</v>
          </cell>
          <cell r="J1853">
            <v>50</v>
          </cell>
          <cell r="K1853">
            <v>20</v>
          </cell>
          <cell r="L1853">
            <v>84</v>
          </cell>
          <cell r="M1853">
            <v>1219</v>
          </cell>
          <cell r="N1853">
            <v>1</v>
          </cell>
          <cell r="O1853">
            <v>24</v>
          </cell>
          <cell r="P1853">
            <v>65</v>
          </cell>
          <cell r="Q1853" t="str">
            <v>17141-0C020-10-01</v>
          </cell>
          <cell r="R1853" t="str">
            <v>BRACKET HEAT INSULATOR NO.2</v>
          </cell>
        </row>
        <row r="1854">
          <cell r="A1854" t="str">
            <v>YSP6048</v>
          </cell>
          <cell r="B1854" t="str">
            <v>YSPZCSF2</v>
          </cell>
          <cell r="C1854" t="str">
            <v>168</v>
          </cell>
          <cell r="D1854" t="str">
            <v>CUT SIZE</v>
          </cell>
          <cell r="E1854" t="str">
            <v>SPH270C-OD</v>
          </cell>
          <cell r="F1854">
            <v>1.4</v>
          </cell>
          <cell r="G1854">
            <v>250</v>
          </cell>
          <cell r="H1854">
            <v>1050</v>
          </cell>
          <cell r="I1854">
            <v>2.88</v>
          </cell>
          <cell r="J1854">
            <v>200</v>
          </cell>
          <cell r="K1854">
            <v>20</v>
          </cell>
          <cell r="L1854">
            <v>250</v>
          </cell>
          <cell r="M1854">
            <v>1050</v>
          </cell>
          <cell r="N1854">
            <v>1</v>
          </cell>
          <cell r="O1854">
            <v>4</v>
          </cell>
          <cell r="P1854">
            <v>0</v>
          </cell>
          <cell r="Q1854" t="str">
            <v>55342-06080</v>
          </cell>
          <cell r="R1854" t="str">
            <v>BKT I/P TO COWL LOWER LHD</v>
          </cell>
        </row>
        <row r="1855">
          <cell r="A1855" t="str">
            <v>YSP6051</v>
          </cell>
          <cell r="B1855" t="str">
            <v>YSPZCSF2</v>
          </cell>
          <cell r="C1855" t="str">
            <v>170</v>
          </cell>
          <cell r="D1855" t="str">
            <v>CUT SIZE</v>
          </cell>
          <cell r="E1855" t="str">
            <v>SPH270C-OD</v>
          </cell>
          <cell r="F1855">
            <v>2</v>
          </cell>
          <cell r="G1855">
            <v>33</v>
          </cell>
          <cell r="H1855">
            <v>1208</v>
          </cell>
          <cell r="I1855">
            <v>0.63</v>
          </cell>
          <cell r="J1855">
            <v>50</v>
          </cell>
          <cell r="K1855">
            <v>20</v>
          </cell>
          <cell r="L1855">
            <v>33</v>
          </cell>
          <cell r="M1855">
            <v>1208</v>
          </cell>
          <cell r="N1855">
            <v>1</v>
          </cell>
          <cell r="O1855">
            <v>40</v>
          </cell>
          <cell r="P1855">
            <v>0</v>
          </cell>
          <cell r="Q1855" t="str">
            <v>55313-30070</v>
          </cell>
          <cell r="R1855" t="str">
            <v>BKT INSTRUMENT PANEL</v>
          </cell>
        </row>
        <row r="1856">
          <cell r="A1856" t="str">
            <v>YSP6021-01</v>
          </cell>
          <cell r="B1856" t="str">
            <v>YSPZCSF2</v>
          </cell>
          <cell r="C1856" t="str">
            <v>171</v>
          </cell>
          <cell r="D1856" t="str">
            <v>CUT SIZE</v>
          </cell>
          <cell r="E1856" t="str">
            <v>SPH270C-OD</v>
          </cell>
          <cell r="F1856">
            <v>2</v>
          </cell>
          <cell r="G1856">
            <v>229</v>
          </cell>
          <cell r="H1856">
            <v>1165</v>
          </cell>
          <cell r="I1856">
            <v>4.1900000000000004</v>
          </cell>
          <cell r="J1856">
            <v>50</v>
          </cell>
          <cell r="K1856">
            <v>20</v>
          </cell>
          <cell r="L1856">
            <v>229</v>
          </cell>
          <cell r="M1856">
            <v>1165</v>
          </cell>
          <cell r="N1856">
            <v>1</v>
          </cell>
          <cell r="O1856">
            <v>38</v>
          </cell>
          <cell r="P1856">
            <v>0</v>
          </cell>
          <cell r="Q1856" t="str">
            <v>61423-06060-01</v>
          </cell>
          <cell r="R1856" t="str">
            <v>REIN ROCKER PANEL NO.3 RH</v>
          </cell>
        </row>
        <row r="1857">
          <cell r="A1857" t="str">
            <v>YSP6022-01</v>
          </cell>
          <cell r="B1857" t="str">
            <v>YSPZCSF2</v>
          </cell>
          <cell r="C1857" t="str">
            <v>171</v>
          </cell>
          <cell r="D1857" t="str">
            <v>CUT SIZE</v>
          </cell>
          <cell r="E1857" t="str">
            <v>SPH270C-OD</v>
          </cell>
          <cell r="F1857">
            <v>2</v>
          </cell>
          <cell r="G1857">
            <v>229</v>
          </cell>
          <cell r="H1857">
            <v>1165</v>
          </cell>
          <cell r="I1857">
            <v>4.1900000000000004</v>
          </cell>
          <cell r="J1857">
            <v>50</v>
          </cell>
          <cell r="K1857">
            <v>20</v>
          </cell>
          <cell r="L1857">
            <v>229</v>
          </cell>
          <cell r="M1857">
            <v>1165</v>
          </cell>
          <cell r="N1857">
            <v>1</v>
          </cell>
          <cell r="O1857">
            <v>38</v>
          </cell>
          <cell r="P1857">
            <v>0</v>
          </cell>
          <cell r="Q1857" t="str">
            <v>61424-06050-A-01</v>
          </cell>
          <cell r="R1857" t="str">
            <v>REIN ROCKER PANEL NO.3 LH</v>
          </cell>
        </row>
        <row r="1858">
          <cell r="A1858" t="str">
            <v>YSP6067</v>
          </cell>
          <cell r="B1858" t="str">
            <v>YSPZCSF2</v>
          </cell>
          <cell r="C1858" t="str">
            <v>377</v>
          </cell>
          <cell r="D1858" t="str">
            <v>CUT SIZE</v>
          </cell>
          <cell r="E1858" t="str">
            <v>SPH270C-OD</v>
          </cell>
          <cell r="F1858">
            <v>1.4</v>
          </cell>
          <cell r="G1858">
            <v>280</v>
          </cell>
          <cell r="H1858">
            <v>1050</v>
          </cell>
          <cell r="I1858">
            <v>2.9079999999999999</v>
          </cell>
          <cell r="J1858">
            <v>100</v>
          </cell>
          <cell r="K1858">
            <v>20</v>
          </cell>
          <cell r="L1858">
            <v>280</v>
          </cell>
          <cell r="M1858">
            <v>1050</v>
          </cell>
          <cell r="N1858">
            <v>1</v>
          </cell>
          <cell r="O1858">
            <v>5</v>
          </cell>
          <cell r="P1858">
            <v>302</v>
          </cell>
          <cell r="Q1858" t="str">
            <v>55342-06091</v>
          </cell>
          <cell r="R1858" t="str">
            <v>BKT I/P TO COWL LOWER RHD</v>
          </cell>
        </row>
        <row r="1859">
          <cell r="A1859" t="str">
            <v>YSP-415-01</v>
          </cell>
          <cell r="B1859" t="str">
            <v>YSPZCSF2</v>
          </cell>
          <cell r="C1859" t="str">
            <v>A04</v>
          </cell>
          <cell r="D1859" t="str">
            <v>CUT SIZE</v>
          </cell>
          <cell r="E1859" t="str">
            <v>SPH270C-OD</v>
          </cell>
          <cell r="F1859">
            <v>2.6</v>
          </cell>
          <cell r="G1859">
            <v>142</v>
          </cell>
          <cell r="H1859">
            <v>1219</v>
          </cell>
          <cell r="I1859">
            <v>3.5329999999999999</v>
          </cell>
          <cell r="J1859">
            <v>50</v>
          </cell>
          <cell r="K1859">
            <v>20</v>
          </cell>
          <cell r="L1859">
            <v>142</v>
          </cell>
          <cell r="M1859">
            <v>1219</v>
          </cell>
          <cell r="N1859">
            <v>1</v>
          </cell>
          <cell r="O1859">
            <v>30</v>
          </cell>
          <cell r="P1859">
            <v>32</v>
          </cell>
          <cell r="Q1859" t="str">
            <v>55125-0D040-01</v>
          </cell>
          <cell r="R1859" t="str">
            <v>STAY INSTRUMENT PANEL NO.3</v>
          </cell>
        </row>
        <row r="1860">
          <cell r="A1860" t="str">
            <v>YSP6052-01</v>
          </cell>
          <cell r="B1860" t="str">
            <v>YSPZCSF2</v>
          </cell>
          <cell r="C1860" t="str">
            <v>A52</v>
          </cell>
          <cell r="D1860" t="str">
            <v>CUT SIZE</v>
          </cell>
          <cell r="E1860" t="str">
            <v>SPH270C-OD</v>
          </cell>
          <cell r="F1860">
            <v>1.8</v>
          </cell>
          <cell r="G1860">
            <v>161</v>
          </cell>
          <cell r="H1860">
            <v>1219</v>
          </cell>
          <cell r="I1860">
            <v>2.79</v>
          </cell>
          <cell r="J1860">
            <v>100</v>
          </cell>
          <cell r="K1860">
            <v>20</v>
          </cell>
          <cell r="L1860">
            <v>161</v>
          </cell>
          <cell r="M1860">
            <v>1219</v>
          </cell>
          <cell r="N1860">
            <v>1</v>
          </cell>
          <cell r="O1860">
            <v>8</v>
          </cell>
          <cell r="P1860">
            <v>184</v>
          </cell>
          <cell r="Q1860" t="str">
            <v>55358-06080-01</v>
          </cell>
          <cell r="R1860" t="str">
            <v>BKT,FUSE BOX MOUNTING NO.2</v>
          </cell>
        </row>
        <row r="1861">
          <cell r="A1861" t="str">
            <v>YSP6068</v>
          </cell>
          <cell r="B1861" t="str">
            <v>YSPZCSF2</v>
          </cell>
          <cell r="C1861" t="str">
            <v>D81</v>
          </cell>
          <cell r="D1861" t="str">
            <v>CUT SIZE</v>
          </cell>
          <cell r="E1861" t="str">
            <v>SPH270C-OD</v>
          </cell>
          <cell r="F1861">
            <v>1.4</v>
          </cell>
          <cell r="G1861">
            <v>275</v>
          </cell>
          <cell r="H1861">
            <v>1050</v>
          </cell>
          <cell r="I1861">
            <v>3.173</v>
          </cell>
          <cell r="J1861">
            <v>200</v>
          </cell>
          <cell r="K1861">
            <v>20</v>
          </cell>
          <cell r="L1861">
            <v>275</v>
          </cell>
          <cell r="M1861">
            <v>1050</v>
          </cell>
          <cell r="N1861">
            <v>1</v>
          </cell>
          <cell r="O1861">
            <v>4</v>
          </cell>
          <cell r="P1861">
            <v>343</v>
          </cell>
          <cell r="Q1861" t="str">
            <v>55342-06101</v>
          </cell>
          <cell r="R1861" t="str">
            <v>BRACE INSTRUMENT PANEL TO COW</v>
          </cell>
        </row>
        <row r="1862">
          <cell r="A1862" t="str">
            <v>YSP6045-01</v>
          </cell>
          <cell r="B1862" t="str">
            <v>YSPZCSF2</v>
          </cell>
          <cell r="C1862" t="str">
            <v>D82</v>
          </cell>
          <cell r="D1862" t="str">
            <v>CUT SIZE</v>
          </cell>
          <cell r="E1862" t="str">
            <v>SPH270C-OD</v>
          </cell>
          <cell r="F1862">
            <v>1.4</v>
          </cell>
          <cell r="G1862">
            <v>352</v>
          </cell>
          <cell r="H1862">
            <v>1050</v>
          </cell>
          <cell r="I1862">
            <v>4.0620000000000003</v>
          </cell>
          <cell r="J1862">
            <v>200</v>
          </cell>
          <cell r="K1862">
            <v>20</v>
          </cell>
          <cell r="L1862">
            <v>352</v>
          </cell>
          <cell r="M1862">
            <v>1050</v>
          </cell>
          <cell r="N1862">
            <v>1</v>
          </cell>
          <cell r="O1862">
            <v>14</v>
          </cell>
          <cell r="P1862">
            <v>1050</v>
          </cell>
          <cell r="Q1862" t="str">
            <v>55336-06100-A-01</v>
          </cell>
          <cell r="R1862" t="str">
            <v>R/F INSTRUMENT PANEL BRACE</v>
          </cell>
        </row>
        <row r="1863">
          <cell r="A1863" t="str">
            <v>YSP6035</v>
          </cell>
          <cell r="B1863" t="str">
            <v>YSPZCSF2</v>
          </cell>
          <cell r="C1863" t="str">
            <v>A61</v>
          </cell>
          <cell r="D1863" t="str">
            <v>CUT SIZE</v>
          </cell>
          <cell r="E1863" t="str">
            <v>SPH270D-OD</v>
          </cell>
          <cell r="F1863">
            <v>2.6</v>
          </cell>
          <cell r="G1863">
            <v>210</v>
          </cell>
          <cell r="H1863">
            <v>160</v>
          </cell>
          <cell r="I1863">
            <v>0.69</v>
          </cell>
          <cell r="J1863">
            <v>200</v>
          </cell>
          <cell r="K1863">
            <v>20</v>
          </cell>
          <cell r="L1863">
            <v>210</v>
          </cell>
          <cell r="M1863">
            <v>160</v>
          </cell>
          <cell r="N1863">
            <v>1</v>
          </cell>
          <cell r="O1863">
            <v>1</v>
          </cell>
          <cell r="P1863">
            <v>175</v>
          </cell>
          <cell r="Q1863" t="str">
            <v>55123-06100</v>
          </cell>
          <cell r="R1863" t="str">
            <v>R/F STEERING SUPT LHD</v>
          </cell>
        </row>
        <row r="1864">
          <cell r="A1864" t="str">
            <v>YSP6036</v>
          </cell>
          <cell r="B1864" t="str">
            <v>YSPZCSF2</v>
          </cell>
          <cell r="C1864" t="str">
            <v>A62</v>
          </cell>
          <cell r="D1864" t="str">
            <v>CUT SIZE</v>
          </cell>
          <cell r="E1864" t="str">
            <v>SPH270D-OD</v>
          </cell>
          <cell r="F1864">
            <v>2.6</v>
          </cell>
          <cell r="G1864">
            <v>168</v>
          </cell>
          <cell r="H1864">
            <v>200</v>
          </cell>
          <cell r="I1864">
            <v>0.72</v>
          </cell>
          <cell r="J1864">
            <v>200</v>
          </cell>
          <cell r="K1864">
            <v>20</v>
          </cell>
          <cell r="L1864">
            <v>168</v>
          </cell>
          <cell r="M1864">
            <v>200</v>
          </cell>
          <cell r="N1864">
            <v>1</v>
          </cell>
          <cell r="O1864">
            <v>1</v>
          </cell>
          <cell r="P1864">
            <v>230</v>
          </cell>
          <cell r="Q1864" t="str">
            <v>55123-06110</v>
          </cell>
          <cell r="R1864" t="str">
            <v>R/F STEERING SUPT RHD (PWR)</v>
          </cell>
        </row>
        <row r="1865">
          <cell r="A1865" t="str">
            <v>YSP6037</v>
          </cell>
          <cell r="B1865" t="str">
            <v>YSPZCSF2</v>
          </cell>
          <cell r="C1865" t="str">
            <v>B52</v>
          </cell>
          <cell r="D1865" t="str">
            <v>CUT SIZE</v>
          </cell>
          <cell r="E1865" t="str">
            <v>SPH270D-OD</v>
          </cell>
          <cell r="F1865">
            <v>2.6</v>
          </cell>
          <cell r="G1865">
            <v>175</v>
          </cell>
          <cell r="H1865">
            <v>200</v>
          </cell>
          <cell r="I1865">
            <v>0.71399999999999997</v>
          </cell>
          <cell r="J1865">
            <v>200</v>
          </cell>
          <cell r="K1865">
            <v>20</v>
          </cell>
          <cell r="L1865">
            <v>175</v>
          </cell>
          <cell r="M1865">
            <v>200</v>
          </cell>
          <cell r="N1865">
            <v>1</v>
          </cell>
          <cell r="O1865">
            <v>1</v>
          </cell>
          <cell r="P1865">
            <v>230</v>
          </cell>
          <cell r="Q1865" t="str">
            <v>55123-06120-A</v>
          </cell>
          <cell r="R1865" t="str">
            <v>R/F STEERING SUPT</v>
          </cell>
        </row>
        <row r="1866">
          <cell r="A1866" t="str">
            <v>YSP-417</v>
          </cell>
          <cell r="B1866" t="str">
            <v>YSPZCSF2</v>
          </cell>
          <cell r="C1866" t="str">
            <v>015</v>
          </cell>
          <cell r="D1866" t="str">
            <v>CUT SIZE</v>
          </cell>
          <cell r="E1866" t="str">
            <v>SPH440-OD</v>
          </cell>
          <cell r="F1866">
            <v>2</v>
          </cell>
          <cell r="G1866">
            <v>158</v>
          </cell>
          <cell r="H1866">
            <v>1219</v>
          </cell>
          <cell r="I1866">
            <v>3.024</v>
          </cell>
          <cell r="J1866">
            <v>150</v>
          </cell>
          <cell r="K1866">
            <v>20</v>
          </cell>
          <cell r="L1866">
            <v>158</v>
          </cell>
          <cell r="M1866">
            <v>1219</v>
          </cell>
          <cell r="N1866">
            <v>1</v>
          </cell>
          <cell r="O1866">
            <v>8</v>
          </cell>
          <cell r="P1866">
            <v>137</v>
          </cell>
          <cell r="Q1866" t="str">
            <v>55321-0D060</v>
          </cell>
          <cell r="R1866" t="str">
            <v>BRACE INSTRUMENT PANEL TO COWL CTR.</v>
          </cell>
        </row>
        <row r="1867">
          <cell r="A1867" t="str">
            <v>YSP-418</v>
          </cell>
          <cell r="B1867" t="str">
            <v>YSPZCSF2</v>
          </cell>
          <cell r="C1867" t="str">
            <v>288</v>
          </cell>
          <cell r="D1867" t="str">
            <v>CUT SIZE</v>
          </cell>
          <cell r="E1867" t="str">
            <v>SPH440-OD</v>
          </cell>
          <cell r="F1867">
            <v>2</v>
          </cell>
          <cell r="G1867">
            <v>68</v>
          </cell>
          <cell r="H1867">
            <v>1219</v>
          </cell>
          <cell r="I1867">
            <v>1.3009999999999999</v>
          </cell>
          <cell r="J1867">
            <v>50</v>
          </cell>
          <cell r="K1867">
            <v>20</v>
          </cell>
          <cell r="L1867">
            <v>68</v>
          </cell>
          <cell r="M1867">
            <v>1219</v>
          </cell>
          <cell r="N1867">
            <v>1</v>
          </cell>
          <cell r="O1867">
            <v>39</v>
          </cell>
          <cell r="P1867">
            <v>35</v>
          </cell>
          <cell r="Q1867" t="str">
            <v>55333-0D030</v>
          </cell>
          <cell r="R1867" t="str">
            <v>BRACE INSTRUMENT PANEL TO COWL CTR.</v>
          </cell>
        </row>
        <row r="1868">
          <cell r="A1868" t="str">
            <v>YSP6029</v>
          </cell>
          <cell r="B1868" t="str">
            <v>YSPZCSF2</v>
          </cell>
          <cell r="C1868" t="str">
            <v>819</v>
          </cell>
          <cell r="D1868" t="str">
            <v>CUT SIZE</v>
          </cell>
          <cell r="E1868" t="str">
            <v>SPH440-OD</v>
          </cell>
          <cell r="F1868">
            <v>1.8</v>
          </cell>
          <cell r="G1868">
            <v>355</v>
          </cell>
          <cell r="H1868">
            <v>1190</v>
          </cell>
          <cell r="I1868">
            <v>5.8929999999999998</v>
          </cell>
          <cell r="J1868">
            <v>150</v>
          </cell>
          <cell r="K1868">
            <v>20</v>
          </cell>
          <cell r="L1868">
            <v>355</v>
          </cell>
          <cell r="M1868">
            <v>1190</v>
          </cell>
          <cell r="N1868">
            <v>1</v>
          </cell>
          <cell r="O1868">
            <v>16</v>
          </cell>
          <cell r="P1868">
            <v>71</v>
          </cell>
          <cell r="Q1868" t="str">
            <v>61215-06030</v>
          </cell>
          <cell r="R1868" t="str">
            <v>RAIL ROOF SIDE OUTER NO.3 RH</v>
          </cell>
        </row>
        <row r="1869">
          <cell r="A1869" t="str">
            <v>YSP6030</v>
          </cell>
          <cell r="B1869" t="str">
            <v>YSPZCSF2</v>
          </cell>
          <cell r="C1869" t="str">
            <v>819</v>
          </cell>
          <cell r="D1869" t="str">
            <v>CUT SIZE</v>
          </cell>
          <cell r="E1869" t="str">
            <v>SPH440-OD</v>
          </cell>
          <cell r="F1869">
            <v>1.8</v>
          </cell>
          <cell r="G1869">
            <v>355</v>
          </cell>
          <cell r="H1869">
            <v>1190</v>
          </cell>
          <cell r="I1869">
            <v>5.8929999999999998</v>
          </cell>
          <cell r="J1869">
            <v>150</v>
          </cell>
          <cell r="K1869">
            <v>20</v>
          </cell>
          <cell r="L1869">
            <v>355</v>
          </cell>
          <cell r="M1869">
            <v>1190</v>
          </cell>
          <cell r="N1869">
            <v>1</v>
          </cell>
          <cell r="O1869">
            <v>16</v>
          </cell>
          <cell r="P1869">
            <v>71</v>
          </cell>
          <cell r="Q1869" t="str">
            <v>61216-06030</v>
          </cell>
          <cell r="R1869" t="str">
            <v>RAIL ROOF SIDE OUTER NO.3 LH</v>
          </cell>
        </row>
        <row r="1870">
          <cell r="A1870" t="str">
            <v>YSP3011</v>
          </cell>
          <cell r="B1870" t="str">
            <v>YSPZCSF2</v>
          </cell>
          <cell r="C1870" t="str">
            <v>D12</v>
          </cell>
          <cell r="D1870" t="str">
            <v>CUT SIZE</v>
          </cell>
          <cell r="E1870" t="str">
            <v>SPH440-OD</v>
          </cell>
          <cell r="F1870">
            <v>2.2999999999999998</v>
          </cell>
          <cell r="G1870">
            <v>190</v>
          </cell>
          <cell r="H1870">
            <v>1219</v>
          </cell>
          <cell r="I1870">
            <v>4.1820000000000004</v>
          </cell>
          <cell r="J1870">
            <v>200</v>
          </cell>
          <cell r="K1870">
            <v>20</v>
          </cell>
          <cell r="L1870">
            <v>190</v>
          </cell>
          <cell r="M1870">
            <v>1219</v>
          </cell>
          <cell r="N1870">
            <v>1</v>
          </cell>
          <cell r="O1870">
            <v>15</v>
          </cell>
          <cell r="P1870">
            <v>110</v>
          </cell>
          <cell r="Q1870" t="str">
            <v>55324-02280</v>
          </cell>
          <cell r="R1870" t="str">
            <v>BKT INS. PANEL LWR MT NO.4</v>
          </cell>
        </row>
        <row r="1871">
          <cell r="A1871" t="str">
            <v>YSP-400-10</v>
          </cell>
          <cell r="B1871" t="str">
            <v>YSPZCSF2</v>
          </cell>
          <cell r="C1871" t="str">
            <v>017</v>
          </cell>
          <cell r="D1871" t="str">
            <v>CUT SIZE</v>
          </cell>
          <cell r="E1871" t="str">
            <v>SUS409LT-E</v>
          </cell>
          <cell r="F1871">
            <v>0.8</v>
          </cell>
          <cell r="G1871">
            <v>85</v>
          </cell>
          <cell r="H1871">
            <v>1219</v>
          </cell>
          <cell r="I1871">
            <v>0.65700000000000003</v>
          </cell>
          <cell r="J1871">
            <v>100</v>
          </cell>
          <cell r="K1871">
            <v>20</v>
          </cell>
          <cell r="L1871">
            <v>85</v>
          </cell>
          <cell r="M1871">
            <v>1219</v>
          </cell>
          <cell r="N1871">
            <v>1</v>
          </cell>
          <cell r="O1871">
            <v>18</v>
          </cell>
          <cell r="P1871">
            <v>67</v>
          </cell>
          <cell r="Q1871" t="str">
            <v>17554-0M010</v>
          </cell>
          <cell r="R1871" t="str">
            <v>INSULATOR EXH. PIPE HEAT NO.4</v>
          </cell>
        </row>
        <row r="1872">
          <cell r="A1872" t="str">
            <v>YSP-876-02</v>
          </cell>
          <cell r="B1872" t="str">
            <v>YSPZCSF2</v>
          </cell>
          <cell r="C1872" t="str">
            <v>073</v>
          </cell>
          <cell r="D1872" t="str">
            <v>CUT SIZE</v>
          </cell>
          <cell r="E1872" t="str">
            <v>SUS409LT-E</v>
          </cell>
          <cell r="F1872">
            <v>2.5</v>
          </cell>
          <cell r="G1872">
            <v>98</v>
          </cell>
          <cell r="H1872">
            <v>966</v>
          </cell>
          <cell r="I1872">
            <v>1.8340000000000001</v>
          </cell>
          <cell r="J1872">
            <v>20</v>
          </cell>
          <cell r="K1872">
            <v>15</v>
          </cell>
          <cell r="L1872">
            <v>98</v>
          </cell>
          <cell r="M1872">
            <v>966</v>
          </cell>
          <cell r="N1872">
            <v>1</v>
          </cell>
          <cell r="O1872">
            <v>7</v>
          </cell>
          <cell r="P1872">
            <v>161</v>
          </cell>
          <cell r="Q1872" t="str">
            <v>S0871-E3110</v>
          </cell>
          <cell r="R1872" t="str">
            <v>BRACKET</v>
          </cell>
        </row>
        <row r="1873">
          <cell r="A1873" t="str">
            <v>YSP-876-04</v>
          </cell>
          <cell r="B1873" t="str">
            <v>YSPZCSF2</v>
          </cell>
          <cell r="C1873" t="str">
            <v>075</v>
          </cell>
          <cell r="D1873" t="str">
            <v>CUT SIZE</v>
          </cell>
          <cell r="E1873" t="str">
            <v>SUS409LT-E</v>
          </cell>
          <cell r="F1873">
            <v>1.5</v>
          </cell>
          <cell r="G1873">
            <v>80</v>
          </cell>
          <cell r="H1873">
            <v>1219</v>
          </cell>
          <cell r="I1873">
            <v>1.133</v>
          </cell>
          <cell r="J1873">
            <v>20</v>
          </cell>
          <cell r="K1873">
            <v>15</v>
          </cell>
          <cell r="L1873">
            <v>80</v>
          </cell>
          <cell r="M1873">
            <v>1219</v>
          </cell>
          <cell r="N1873">
            <v>1</v>
          </cell>
          <cell r="O1873">
            <v>39</v>
          </cell>
          <cell r="P1873">
            <v>25</v>
          </cell>
          <cell r="Q1873" t="str">
            <v>S0871-E3110-01</v>
          </cell>
          <cell r="R1873" t="str">
            <v>BRACKET</v>
          </cell>
        </row>
        <row r="1874">
          <cell r="A1874" t="str">
            <v>YSP-880-05</v>
          </cell>
          <cell r="B1874" t="str">
            <v>YSPZCSF2</v>
          </cell>
          <cell r="C1874" t="str">
            <v>079</v>
          </cell>
          <cell r="D1874" t="str">
            <v>CUT SIZE</v>
          </cell>
          <cell r="E1874" t="str">
            <v>SUS409LT-E</v>
          </cell>
          <cell r="F1874">
            <v>1.5</v>
          </cell>
          <cell r="G1874">
            <v>98</v>
          </cell>
          <cell r="H1874">
            <v>1219</v>
          </cell>
          <cell r="I1874">
            <v>1.3879999999999999</v>
          </cell>
          <cell r="J1874">
            <v>20</v>
          </cell>
          <cell r="K1874">
            <v>15</v>
          </cell>
          <cell r="L1874">
            <v>98</v>
          </cell>
          <cell r="M1874">
            <v>1219</v>
          </cell>
          <cell r="N1874">
            <v>1</v>
          </cell>
          <cell r="O1874">
            <v>14</v>
          </cell>
          <cell r="P1874">
            <v>80</v>
          </cell>
          <cell r="Q1874" t="str">
            <v>S0870-E4140-05</v>
          </cell>
          <cell r="R1874" t="str">
            <v>COVER</v>
          </cell>
        </row>
        <row r="1875">
          <cell r="A1875" t="str">
            <v>YSP-880-04</v>
          </cell>
          <cell r="B1875" t="str">
            <v>YSPZCSF2</v>
          </cell>
          <cell r="C1875" t="str">
            <v>081</v>
          </cell>
          <cell r="D1875" t="str">
            <v>CUT SIZE</v>
          </cell>
          <cell r="E1875" t="str">
            <v>SUS409LT-E</v>
          </cell>
          <cell r="F1875">
            <v>2.5</v>
          </cell>
          <cell r="G1875">
            <v>82</v>
          </cell>
          <cell r="H1875">
            <v>966</v>
          </cell>
          <cell r="I1875">
            <v>1.5349999999999999</v>
          </cell>
          <cell r="J1875">
            <v>20</v>
          </cell>
          <cell r="K1875">
            <v>15</v>
          </cell>
          <cell r="L1875">
            <v>82</v>
          </cell>
          <cell r="M1875">
            <v>966</v>
          </cell>
          <cell r="N1875">
            <v>1</v>
          </cell>
          <cell r="O1875">
            <v>7</v>
          </cell>
          <cell r="P1875">
            <v>134</v>
          </cell>
          <cell r="Q1875" t="str">
            <v>S0870-E4140-04</v>
          </cell>
          <cell r="R1875" t="str">
            <v>BRACKET</v>
          </cell>
        </row>
        <row r="1876">
          <cell r="A1876" t="str">
            <v>YSP-406-01</v>
          </cell>
          <cell r="B1876" t="str">
            <v>YSPZCSF2</v>
          </cell>
          <cell r="C1876" t="str">
            <v>218</v>
          </cell>
          <cell r="D1876" t="str">
            <v>CUT SIZE</v>
          </cell>
          <cell r="E1876" t="str">
            <v>SUS409LT-E</v>
          </cell>
          <cell r="F1876">
            <v>1.2</v>
          </cell>
          <cell r="G1876">
            <v>75</v>
          </cell>
          <cell r="H1876">
            <v>1219</v>
          </cell>
          <cell r="I1876">
            <v>0.85</v>
          </cell>
          <cell r="J1876">
            <v>200</v>
          </cell>
          <cell r="K1876">
            <v>20</v>
          </cell>
          <cell r="L1876">
            <v>75</v>
          </cell>
          <cell r="M1876">
            <v>1219</v>
          </cell>
          <cell r="N1876">
            <v>1</v>
          </cell>
          <cell r="O1876">
            <v>24</v>
          </cell>
          <cell r="P1876">
            <v>48</v>
          </cell>
          <cell r="Q1876" t="str">
            <v>17571-0M010</v>
          </cell>
          <cell r="R1876" t="str">
            <v>BKT, EXH PIPE SUPT NO.1</v>
          </cell>
        </row>
        <row r="1877">
          <cell r="A1877" t="str">
            <v>YSP-928-02</v>
          </cell>
          <cell r="B1877" t="str">
            <v>YSPZCSF2</v>
          </cell>
          <cell r="C1877" t="str">
            <v>218</v>
          </cell>
          <cell r="D1877" t="str">
            <v>CUT SIZE</v>
          </cell>
          <cell r="E1877" t="str">
            <v>SUS409LT-E</v>
          </cell>
          <cell r="F1877">
            <v>1.2</v>
          </cell>
          <cell r="G1877">
            <v>75</v>
          </cell>
          <cell r="H1877">
            <v>1219</v>
          </cell>
          <cell r="I1877">
            <v>0.85</v>
          </cell>
          <cell r="J1877">
            <v>200</v>
          </cell>
          <cell r="K1877">
            <v>20</v>
          </cell>
          <cell r="L1877">
            <v>75</v>
          </cell>
          <cell r="M1877">
            <v>1219</v>
          </cell>
          <cell r="N1877">
            <v>1</v>
          </cell>
          <cell r="O1877">
            <v>16</v>
          </cell>
          <cell r="P1877">
            <v>65</v>
          </cell>
          <cell r="Q1877" t="str">
            <v>17478-0L010</v>
          </cell>
          <cell r="R1877" t="str">
            <v>CAP EXH FLEXBLE PIPE</v>
          </cell>
        </row>
        <row r="1878">
          <cell r="A1878" t="str">
            <v>YSP-920</v>
          </cell>
          <cell r="B1878" t="str">
            <v>YSPZCSF2</v>
          </cell>
          <cell r="C1878" t="str">
            <v>226</v>
          </cell>
          <cell r="D1878" t="str">
            <v>CUT SIZE</v>
          </cell>
          <cell r="E1878" t="str">
            <v>SUS409LT-E</v>
          </cell>
          <cell r="F1878">
            <v>1.2</v>
          </cell>
          <cell r="G1878">
            <v>145</v>
          </cell>
          <cell r="H1878">
            <v>1219</v>
          </cell>
          <cell r="I1878">
            <v>1.6439999999999999</v>
          </cell>
          <cell r="J1878">
            <v>50</v>
          </cell>
          <cell r="K1878">
            <v>20</v>
          </cell>
          <cell r="L1878">
            <v>145</v>
          </cell>
          <cell r="M1878">
            <v>1219</v>
          </cell>
          <cell r="N1878">
            <v>1</v>
          </cell>
          <cell r="O1878">
            <v>46</v>
          </cell>
          <cell r="P1878">
            <v>20</v>
          </cell>
          <cell r="Q1878" t="str">
            <v>17541-0C010</v>
          </cell>
          <cell r="R1878" t="str">
            <v>STAY EXH PIPE PROTECTOR NO.1</v>
          </cell>
        </row>
        <row r="1879">
          <cell r="A1879" t="str">
            <v>YSP-957</v>
          </cell>
          <cell r="B1879" t="str">
            <v>YSPZCSF2</v>
          </cell>
          <cell r="C1879" t="str">
            <v>227</v>
          </cell>
          <cell r="D1879" t="str">
            <v>CUT SIZE</v>
          </cell>
          <cell r="E1879" t="str">
            <v>SUS409LT-E</v>
          </cell>
          <cell r="F1879">
            <v>1.5</v>
          </cell>
          <cell r="G1879">
            <v>53</v>
          </cell>
          <cell r="H1879">
            <v>1219</v>
          </cell>
          <cell r="I1879">
            <v>0.751</v>
          </cell>
          <cell r="J1879">
            <v>100</v>
          </cell>
          <cell r="K1879">
            <v>20</v>
          </cell>
          <cell r="L1879">
            <v>53</v>
          </cell>
          <cell r="M1879">
            <v>1219</v>
          </cell>
          <cell r="N1879">
            <v>1</v>
          </cell>
          <cell r="O1879">
            <v>74</v>
          </cell>
          <cell r="P1879">
            <v>13</v>
          </cell>
          <cell r="Q1879" t="str">
            <v>25051-0L050-08</v>
          </cell>
          <cell r="R1879" t="str">
            <v>ID PLATE</v>
          </cell>
        </row>
        <row r="1880">
          <cell r="A1880" t="str">
            <v>YSP-958</v>
          </cell>
          <cell r="B1880" t="str">
            <v>YSPZCSF2</v>
          </cell>
          <cell r="C1880" t="str">
            <v>227</v>
          </cell>
          <cell r="D1880" t="str">
            <v>CUT SIZE</v>
          </cell>
          <cell r="E1880" t="str">
            <v>SUS409LT-E</v>
          </cell>
          <cell r="F1880">
            <v>1.5</v>
          </cell>
          <cell r="G1880">
            <v>53</v>
          </cell>
          <cell r="H1880">
            <v>1219</v>
          </cell>
          <cell r="I1880">
            <v>0.751</v>
          </cell>
          <cell r="J1880">
            <v>100</v>
          </cell>
          <cell r="K1880">
            <v>20</v>
          </cell>
          <cell r="L1880">
            <v>53</v>
          </cell>
          <cell r="M1880">
            <v>1219</v>
          </cell>
          <cell r="N1880">
            <v>1</v>
          </cell>
          <cell r="O1880">
            <v>72</v>
          </cell>
          <cell r="P1880">
            <v>13</v>
          </cell>
          <cell r="Q1880" t="str">
            <v>25051-0L030-08</v>
          </cell>
          <cell r="R1880" t="str">
            <v>ID PLATE</v>
          </cell>
        </row>
        <row r="1881">
          <cell r="A1881" t="str">
            <v>YSP-989</v>
          </cell>
          <cell r="B1881" t="str">
            <v>YSPZCSF2</v>
          </cell>
          <cell r="C1881" t="str">
            <v>227</v>
          </cell>
          <cell r="D1881" t="str">
            <v>CUT SIZE</v>
          </cell>
          <cell r="E1881" t="str">
            <v>SUS409LT-E</v>
          </cell>
          <cell r="F1881">
            <v>1.5</v>
          </cell>
          <cell r="G1881">
            <v>53</v>
          </cell>
          <cell r="H1881">
            <v>1219</v>
          </cell>
          <cell r="I1881">
            <v>0.751</v>
          </cell>
          <cell r="J1881">
            <v>100</v>
          </cell>
          <cell r="K1881">
            <v>20</v>
          </cell>
          <cell r="L1881">
            <v>53</v>
          </cell>
          <cell r="M1881">
            <v>1219</v>
          </cell>
          <cell r="N1881">
            <v>1</v>
          </cell>
          <cell r="O1881">
            <v>81</v>
          </cell>
          <cell r="P1881">
            <v>13</v>
          </cell>
          <cell r="Q1881" t="str">
            <v>25051-0L060-08</v>
          </cell>
          <cell r="R1881" t="str">
            <v>ID PLATE</v>
          </cell>
        </row>
        <row r="1882">
          <cell r="A1882" t="str">
            <v>YSP-921-02</v>
          </cell>
          <cell r="B1882" t="str">
            <v>YSPZCSF2</v>
          </cell>
          <cell r="C1882" t="str">
            <v>238</v>
          </cell>
          <cell r="D1882" t="str">
            <v>CUT SIZE</v>
          </cell>
          <cell r="E1882" t="str">
            <v>SUS409LT-E</v>
          </cell>
          <cell r="F1882">
            <v>1.5</v>
          </cell>
          <cell r="G1882">
            <v>241</v>
          </cell>
          <cell r="H1882">
            <v>1219</v>
          </cell>
          <cell r="I1882">
            <v>3.415</v>
          </cell>
          <cell r="J1882">
            <v>50</v>
          </cell>
          <cell r="K1882">
            <v>20</v>
          </cell>
          <cell r="L1882">
            <v>241</v>
          </cell>
          <cell r="M1882">
            <v>1219</v>
          </cell>
          <cell r="N1882">
            <v>1</v>
          </cell>
          <cell r="O1882">
            <v>40</v>
          </cell>
          <cell r="P1882">
            <v>20</v>
          </cell>
          <cell r="Q1882" t="str">
            <v>18421-0C020-A-01</v>
          </cell>
          <cell r="R1882" t="str">
            <v>STAY CONVERTOR PROTECTOR</v>
          </cell>
        </row>
        <row r="1883">
          <cell r="A1883" t="str">
            <v>YSP-988</v>
          </cell>
          <cell r="B1883" t="str">
            <v>YSPZCSF2</v>
          </cell>
          <cell r="C1883" t="str">
            <v>B10</v>
          </cell>
          <cell r="D1883" t="str">
            <v>CUT SIZE</v>
          </cell>
          <cell r="E1883" t="str">
            <v>SUS409LT-E</v>
          </cell>
          <cell r="F1883">
            <v>10</v>
          </cell>
          <cell r="G1883">
            <v>143</v>
          </cell>
          <cell r="H1883">
            <v>1219</v>
          </cell>
          <cell r="I1883">
            <v>13.51</v>
          </cell>
          <cell r="J1883">
            <v>50</v>
          </cell>
          <cell r="K1883">
            <v>20</v>
          </cell>
          <cell r="L1883">
            <v>143</v>
          </cell>
          <cell r="M1883">
            <v>1219</v>
          </cell>
          <cell r="N1883">
            <v>1</v>
          </cell>
          <cell r="O1883">
            <v>9</v>
          </cell>
          <cell r="P1883">
            <v>95</v>
          </cell>
          <cell r="Q1883" t="str">
            <v>17581-0L030</v>
          </cell>
          <cell r="R1883" t="str">
            <v>DAMPER EXHAUST PIPE</v>
          </cell>
        </row>
        <row r="1884">
          <cell r="A1884" t="str">
            <v>YSP3003-12</v>
          </cell>
          <cell r="B1884" t="str">
            <v>YSPZCSF2</v>
          </cell>
          <cell r="C1884" t="str">
            <v>E48</v>
          </cell>
          <cell r="D1884" t="str">
            <v>CUT SIZE</v>
          </cell>
          <cell r="E1884" t="str">
            <v>SUS409LT-E</v>
          </cell>
          <cell r="F1884">
            <v>1.2</v>
          </cell>
          <cell r="G1884">
            <v>78</v>
          </cell>
          <cell r="H1884">
            <v>1219</v>
          </cell>
          <cell r="I1884">
            <v>0.88400000000000001</v>
          </cell>
          <cell r="J1884">
            <v>200</v>
          </cell>
          <cell r="K1884">
            <v>20</v>
          </cell>
          <cell r="L1884">
            <v>78</v>
          </cell>
          <cell r="M1884">
            <v>1219</v>
          </cell>
          <cell r="N1884">
            <v>1</v>
          </cell>
          <cell r="O1884">
            <v>16</v>
          </cell>
          <cell r="P1884">
            <v>72</v>
          </cell>
          <cell r="Q1884" t="str">
            <v>17515-OD150-02</v>
          </cell>
          <cell r="R1884" t="str">
            <v>CAP</v>
          </cell>
        </row>
        <row r="1885">
          <cell r="A1885" t="str">
            <v>YSP-413</v>
          </cell>
          <cell r="B1885" t="str">
            <v>YSPZCSF2</v>
          </cell>
          <cell r="C1885" t="str">
            <v>071</v>
          </cell>
          <cell r="D1885" t="str">
            <v>CUT SIZE</v>
          </cell>
          <cell r="E1885" t="str">
            <v>SUS425T</v>
          </cell>
          <cell r="F1885">
            <v>1.2</v>
          </cell>
          <cell r="G1885">
            <v>113</v>
          </cell>
          <cell r="H1885">
            <v>1219</v>
          </cell>
          <cell r="I1885">
            <v>1.798</v>
          </cell>
          <cell r="J1885">
            <v>150</v>
          </cell>
          <cell r="K1885">
            <v>20</v>
          </cell>
          <cell r="L1885">
            <v>113</v>
          </cell>
          <cell r="M1885">
            <v>1219</v>
          </cell>
          <cell r="N1885">
            <v>1</v>
          </cell>
          <cell r="O1885">
            <v>15</v>
          </cell>
          <cell r="P1885">
            <v>90</v>
          </cell>
          <cell r="Q1885" t="str">
            <v>17141-0M020-14</v>
          </cell>
          <cell r="R1885" t="str">
            <v>INSULATOR</v>
          </cell>
        </row>
        <row r="1886">
          <cell r="A1886" t="str">
            <v>YSP-962-01</v>
          </cell>
          <cell r="B1886" t="str">
            <v>YSPZCSF2</v>
          </cell>
          <cell r="C1886" t="str">
            <v>242</v>
          </cell>
          <cell r="D1886" t="str">
            <v>CUT SIZE</v>
          </cell>
          <cell r="E1886" t="str">
            <v>SUS425T</v>
          </cell>
          <cell r="F1886">
            <v>2</v>
          </cell>
          <cell r="G1886">
            <v>70</v>
          </cell>
          <cell r="H1886">
            <v>1219</v>
          </cell>
          <cell r="I1886">
            <v>1.323</v>
          </cell>
          <cell r="J1886">
            <v>50</v>
          </cell>
          <cell r="K1886">
            <v>20</v>
          </cell>
          <cell r="L1886">
            <v>70</v>
          </cell>
          <cell r="M1886">
            <v>1219</v>
          </cell>
          <cell r="N1886">
            <v>1</v>
          </cell>
          <cell r="O1886">
            <v>52</v>
          </cell>
          <cell r="P1886">
            <v>20</v>
          </cell>
          <cell r="Q1886" t="str">
            <v>17141-0C020-12-01</v>
          </cell>
          <cell r="R1886" t="str">
            <v>BRACKET INSULATOR NO.4</v>
          </cell>
        </row>
        <row r="1887">
          <cell r="A1887" t="str">
            <v>YSP-961-01</v>
          </cell>
          <cell r="B1887" t="str">
            <v>YSPZCSF2</v>
          </cell>
          <cell r="C1887" t="str">
            <v>243</v>
          </cell>
          <cell r="D1887" t="str">
            <v>CUT SIZE</v>
          </cell>
          <cell r="E1887" t="str">
            <v>SUS425T</v>
          </cell>
          <cell r="F1887">
            <v>2</v>
          </cell>
          <cell r="G1887">
            <v>116</v>
          </cell>
          <cell r="H1887">
            <v>1219</v>
          </cell>
          <cell r="I1887">
            <v>2.1920000000000002</v>
          </cell>
          <cell r="J1887">
            <v>25</v>
          </cell>
          <cell r="K1887">
            <v>20</v>
          </cell>
          <cell r="L1887">
            <v>116</v>
          </cell>
          <cell r="M1887">
            <v>1219</v>
          </cell>
          <cell r="N1887">
            <v>1</v>
          </cell>
          <cell r="O1887">
            <v>29</v>
          </cell>
          <cell r="P1887">
            <v>41</v>
          </cell>
          <cell r="Q1887" t="str">
            <v>17141-0C020-11-01</v>
          </cell>
          <cell r="R1887" t="str">
            <v>BRACKET HEAT INSULATOR NO.3</v>
          </cell>
        </row>
        <row r="1888">
          <cell r="A1888" t="str">
            <v>YSP-120-01</v>
          </cell>
          <cell r="B1888" t="str">
            <v>YSPZCSF2</v>
          </cell>
          <cell r="C1888" t="str">
            <v>249</v>
          </cell>
          <cell r="D1888" t="str">
            <v>CUT SIZE</v>
          </cell>
          <cell r="E1888" t="str">
            <v>SUS425T</v>
          </cell>
          <cell r="F1888">
            <v>2</v>
          </cell>
          <cell r="G1888">
            <v>161</v>
          </cell>
          <cell r="H1888">
            <v>1219</v>
          </cell>
          <cell r="I1888">
            <v>3.0609999999999999</v>
          </cell>
          <cell r="J1888">
            <v>50</v>
          </cell>
          <cell r="K1888">
            <v>20</v>
          </cell>
          <cell r="L1888">
            <v>161</v>
          </cell>
          <cell r="M1888">
            <v>1219</v>
          </cell>
          <cell r="N1888">
            <v>1</v>
          </cell>
          <cell r="O1888">
            <v>33</v>
          </cell>
          <cell r="P1888">
            <v>0</v>
          </cell>
          <cell r="Q1888" t="str">
            <v>25051-0L010-07/A</v>
          </cell>
          <cell r="R1888" t="str">
            <v>BRACKET</v>
          </cell>
        </row>
        <row r="1889">
          <cell r="A1889" t="str">
            <v>YSP-400-11</v>
          </cell>
          <cell r="B1889" t="str">
            <v>YSPZCSF2</v>
          </cell>
          <cell r="C1889" t="str">
            <v>085</v>
          </cell>
          <cell r="D1889" t="str">
            <v>CUT SIZE</v>
          </cell>
          <cell r="E1889" t="str">
            <v>SUS439MT</v>
          </cell>
          <cell r="F1889">
            <v>1.2</v>
          </cell>
          <cell r="G1889">
            <v>93</v>
          </cell>
          <cell r="H1889">
            <v>1219</v>
          </cell>
          <cell r="I1889">
            <v>1.1020000000000001</v>
          </cell>
          <cell r="J1889">
            <v>50</v>
          </cell>
          <cell r="K1889">
            <v>20</v>
          </cell>
          <cell r="L1889">
            <v>93</v>
          </cell>
          <cell r="M1889">
            <v>1219</v>
          </cell>
          <cell r="N1889">
            <v>1</v>
          </cell>
          <cell r="O1889">
            <v>26</v>
          </cell>
          <cell r="P1889">
            <v>0</v>
          </cell>
          <cell r="Q1889" t="str">
            <v>17517-0M030</v>
          </cell>
          <cell r="R1889" t="str">
            <v>STAY MUFFLER</v>
          </cell>
        </row>
        <row r="1890">
          <cell r="A1890" t="str">
            <v>YSP5001-12</v>
          </cell>
          <cell r="B1890" t="str">
            <v>YSPZCSF2</v>
          </cell>
          <cell r="C1890" t="str">
            <v>173</v>
          </cell>
          <cell r="D1890" t="str">
            <v>CUT SIZE</v>
          </cell>
          <cell r="E1890" t="str">
            <v>SUS439MT</v>
          </cell>
          <cell r="F1890">
            <v>1.2</v>
          </cell>
          <cell r="G1890">
            <v>90</v>
          </cell>
          <cell r="H1890">
            <v>1162</v>
          </cell>
          <cell r="I1890">
            <v>0.97199999999999998</v>
          </cell>
          <cell r="J1890">
            <v>50</v>
          </cell>
          <cell r="K1890">
            <v>20</v>
          </cell>
          <cell r="L1890">
            <v>90</v>
          </cell>
          <cell r="M1890">
            <v>1162</v>
          </cell>
          <cell r="N1890">
            <v>1</v>
          </cell>
          <cell r="O1890">
            <v>18</v>
          </cell>
          <cell r="P1890">
            <v>0</v>
          </cell>
          <cell r="Q1890" t="str">
            <v>17517-0M060-00</v>
          </cell>
          <cell r="R1890" t="str">
            <v>STAY MUFFLER</v>
          </cell>
        </row>
        <row r="1891">
          <cell r="A1891" t="str">
            <v>YSP-409</v>
          </cell>
          <cell r="B1891" t="str">
            <v>YSPZCSF2</v>
          </cell>
          <cell r="C1891" t="str">
            <v>348</v>
          </cell>
          <cell r="D1891" t="str">
            <v>CUT SIZE</v>
          </cell>
          <cell r="E1891" t="str">
            <v>SUS448T</v>
          </cell>
          <cell r="F1891">
            <v>2</v>
          </cell>
          <cell r="G1891">
            <v>66</v>
          </cell>
          <cell r="H1891">
            <v>1219</v>
          </cell>
          <cell r="I1891">
            <v>1.25</v>
          </cell>
          <cell r="J1891">
            <v>50</v>
          </cell>
          <cell r="K1891">
            <v>20</v>
          </cell>
          <cell r="L1891">
            <v>66</v>
          </cell>
          <cell r="M1891">
            <v>1219</v>
          </cell>
          <cell r="N1891">
            <v>1</v>
          </cell>
          <cell r="O1891">
            <v>42</v>
          </cell>
          <cell r="P1891">
            <v>26</v>
          </cell>
          <cell r="Q1891" t="str">
            <v>17141-0M020-08</v>
          </cell>
          <cell r="R1891" t="str">
            <v>PLATE</v>
          </cell>
        </row>
        <row r="1892">
          <cell r="A1892" t="str">
            <v>YSP-414</v>
          </cell>
          <cell r="B1892" t="str">
            <v>YSPZCSF2</v>
          </cell>
          <cell r="C1892" t="str">
            <v>351</v>
          </cell>
          <cell r="D1892" t="str">
            <v>CUT SIZE</v>
          </cell>
          <cell r="E1892" t="str">
            <v>SUS448T</v>
          </cell>
          <cell r="F1892">
            <v>1.5</v>
          </cell>
          <cell r="G1892">
            <v>89</v>
          </cell>
          <cell r="H1892">
            <v>1219</v>
          </cell>
          <cell r="I1892">
            <v>1.26</v>
          </cell>
          <cell r="J1892">
            <v>50</v>
          </cell>
          <cell r="K1892">
            <v>20</v>
          </cell>
          <cell r="L1892">
            <v>89</v>
          </cell>
          <cell r="M1892">
            <v>1219</v>
          </cell>
          <cell r="N1892">
            <v>1</v>
          </cell>
          <cell r="O1892">
            <v>36</v>
          </cell>
          <cell r="P1892">
            <v>0</v>
          </cell>
          <cell r="Q1892" t="str">
            <v>17141-0M020-15</v>
          </cell>
          <cell r="R1892" t="str">
            <v>BRIDGE</v>
          </cell>
        </row>
        <row r="1893">
          <cell r="A1893" t="str">
            <v>YSP3001-03</v>
          </cell>
          <cell r="B1893" t="str">
            <v>YSPZCSF3</v>
          </cell>
          <cell r="C1893" t="str">
            <v>E45</v>
          </cell>
          <cell r="D1893" t="str">
            <v>CUT SIZE</v>
          </cell>
          <cell r="E1893" t="str">
            <v>AISI409</v>
          </cell>
          <cell r="F1893">
            <v>0.8</v>
          </cell>
          <cell r="G1893">
            <v>190</v>
          </cell>
          <cell r="H1893">
            <v>290</v>
          </cell>
          <cell r="I1893">
            <v>0.34200000000000003</v>
          </cell>
          <cell r="J1893">
            <v>1000</v>
          </cell>
          <cell r="K1893">
            <v>15</v>
          </cell>
          <cell r="L1893">
            <v>190</v>
          </cell>
          <cell r="M1893">
            <v>290</v>
          </cell>
          <cell r="N1893">
            <v>1</v>
          </cell>
          <cell r="O1893">
            <v>2</v>
          </cell>
          <cell r="P1893">
            <v>235</v>
          </cell>
          <cell r="Q1893" t="str">
            <v>17513-0D050</v>
          </cell>
          <cell r="R1893" t="str">
            <v>INS.EXH.PIPE LWR NO.1</v>
          </cell>
        </row>
        <row r="1894">
          <cell r="A1894" t="str">
            <v>YSP3001-04</v>
          </cell>
          <cell r="B1894" t="str">
            <v>YSPZCSF3</v>
          </cell>
          <cell r="C1894" t="str">
            <v>E45</v>
          </cell>
          <cell r="D1894" t="str">
            <v>CUT SIZE</v>
          </cell>
          <cell r="E1894" t="str">
            <v>AISI409</v>
          </cell>
          <cell r="F1894">
            <v>0.8</v>
          </cell>
          <cell r="G1894">
            <v>190</v>
          </cell>
          <cell r="H1894">
            <v>290</v>
          </cell>
          <cell r="I1894">
            <v>0.34200000000000003</v>
          </cell>
          <cell r="J1894">
            <v>1000</v>
          </cell>
          <cell r="K1894">
            <v>15</v>
          </cell>
          <cell r="L1894">
            <v>190</v>
          </cell>
          <cell r="M1894">
            <v>290</v>
          </cell>
          <cell r="N1894">
            <v>1</v>
          </cell>
          <cell r="O1894">
            <v>2</v>
          </cell>
          <cell r="P1894">
            <v>243</v>
          </cell>
          <cell r="Q1894" t="str">
            <v>17514-0D040</v>
          </cell>
          <cell r="R1894" t="str">
            <v>INS.EXH.PIPE LWR NO.2</v>
          </cell>
        </row>
        <row r="1895">
          <cell r="A1895" t="str">
            <v>YSP6017</v>
          </cell>
          <cell r="B1895" t="str">
            <v>YSPZCSF3</v>
          </cell>
          <cell r="C1895" t="str">
            <v>A46</v>
          </cell>
          <cell r="D1895" t="str">
            <v>CUT SIZE</v>
          </cell>
          <cell r="E1895" t="str">
            <v>SCGA270C-45</v>
          </cell>
          <cell r="F1895">
            <v>1.2</v>
          </cell>
          <cell r="G1895">
            <v>130</v>
          </cell>
          <cell r="H1895">
            <v>1219</v>
          </cell>
          <cell r="I1895">
            <v>1.5069999999999999</v>
          </cell>
          <cell r="J1895">
            <v>100</v>
          </cell>
          <cell r="K1895">
            <v>15</v>
          </cell>
          <cell r="L1895">
            <v>130</v>
          </cell>
          <cell r="M1895">
            <v>1219</v>
          </cell>
          <cell r="N1895">
            <v>1</v>
          </cell>
          <cell r="O1895">
            <v>17</v>
          </cell>
          <cell r="P1895">
            <v>122</v>
          </cell>
          <cell r="Q1895" t="str">
            <v>52144-06080-00</v>
          </cell>
          <cell r="R1895" t="str">
            <v>STAY FR BUMPER CTR</v>
          </cell>
        </row>
        <row r="1896">
          <cell r="A1896" t="str">
            <v>YSP5005-01</v>
          </cell>
          <cell r="B1896" t="str">
            <v>YSPZCSF3</v>
          </cell>
          <cell r="C1896" t="str">
            <v>C04</v>
          </cell>
          <cell r="D1896" t="str">
            <v>CUT SIZE</v>
          </cell>
          <cell r="E1896" t="str">
            <v>SCGA270D-45</v>
          </cell>
          <cell r="F1896">
            <v>1.4</v>
          </cell>
          <cell r="G1896">
            <v>170</v>
          </cell>
          <cell r="H1896">
            <v>1219</v>
          </cell>
          <cell r="I1896">
            <v>2.2309999999999999</v>
          </cell>
          <cell r="J1896">
            <v>100</v>
          </cell>
          <cell r="K1896">
            <v>15</v>
          </cell>
          <cell r="L1896">
            <v>170</v>
          </cell>
          <cell r="M1896">
            <v>1219</v>
          </cell>
          <cell r="N1896">
            <v>1</v>
          </cell>
          <cell r="O1896">
            <v>24</v>
          </cell>
          <cell r="P1896">
            <v>90</v>
          </cell>
          <cell r="Q1896" t="str">
            <v>53233-0D030-01</v>
          </cell>
          <cell r="R1896" t="str">
            <v>BRACKET HEADLAMP NO. RH</v>
          </cell>
        </row>
        <row r="1897">
          <cell r="A1897" t="str">
            <v>YSP5006-01</v>
          </cell>
          <cell r="B1897" t="str">
            <v>YSPZCSF3</v>
          </cell>
          <cell r="C1897" t="str">
            <v>C04</v>
          </cell>
          <cell r="D1897" t="str">
            <v>CUT SIZE</v>
          </cell>
          <cell r="E1897" t="str">
            <v>SCGA270D-45</v>
          </cell>
          <cell r="F1897">
            <v>1.4</v>
          </cell>
          <cell r="G1897">
            <v>170</v>
          </cell>
          <cell r="H1897">
            <v>1219</v>
          </cell>
          <cell r="I1897">
            <v>2.2309999999999999</v>
          </cell>
          <cell r="J1897">
            <v>100</v>
          </cell>
          <cell r="K1897">
            <v>15</v>
          </cell>
          <cell r="L1897">
            <v>170</v>
          </cell>
          <cell r="M1897">
            <v>1219</v>
          </cell>
          <cell r="N1897">
            <v>1</v>
          </cell>
          <cell r="O1897">
            <v>24</v>
          </cell>
          <cell r="P1897">
            <v>90</v>
          </cell>
          <cell r="Q1897" t="str">
            <v>53234-0D030-01</v>
          </cell>
          <cell r="R1897" t="str">
            <v>BRACKET HEADLAMP NO. LH</v>
          </cell>
        </row>
        <row r="1898">
          <cell r="A1898" t="str">
            <v>YSP-430</v>
          </cell>
          <cell r="B1898" t="str">
            <v>YSPZCSF3</v>
          </cell>
          <cell r="C1898" t="str">
            <v>994</v>
          </cell>
          <cell r="D1898" t="str">
            <v>CUT SIZE</v>
          </cell>
          <cell r="E1898" t="str">
            <v>SCGA340HR-45</v>
          </cell>
          <cell r="F1898">
            <v>1.2</v>
          </cell>
          <cell r="G1898">
            <v>150</v>
          </cell>
          <cell r="H1898">
            <v>1219</v>
          </cell>
          <cell r="I1898">
            <v>1.7390000000000001</v>
          </cell>
          <cell r="J1898">
            <v>100</v>
          </cell>
          <cell r="K1898">
            <v>15</v>
          </cell>
          <cell r="L1898">
            <v>150</v>
          </cell>
          <cell r="M1898">
            <v>1219</v>
          </cell>
          <cell r="N1898">
            <v>1</v>
          </cell>
          <cell r="O1898">
            <v>15</v>
          </cell>
          <cell r="P1898">
            <v>145</v>
          </cell>
          <cell r="Q1898" t="str">
            <v>57153-0D050-00</v>
          </cell>
          <cell r="R1898" t="str">
            <v>REINFORCEMENT, FR SIDE MEMBER , NO.2 RH</v>
          </cell>
        </row>
        <row r="1899">
          <cell r="A1899" t="str">
            <v>YSP-431</v>
          </cell>
          <cell r="B1899" t="str">
            <v>YSPZCSF3</v>
          </cell>
          <cell r="C1899" t="str">
            <v>994</v>
          </cell>
          <cell r="D1899" t="str">
            <v>CUT SIZE</v>
          </cell>
          <cell r="E1899" t="str">
            <v>SCGA340HR-45</v>
          </cell>
          <cell r="F1899">
            <v>1.2</v>
          </cell>
          <cell r="G1899">
            <v>150</v>
          </cell>
          <cell r="H1899">
            <v>1219</v>
          </cell>
          <cell r="I1899">
            <v>1.7390000000000001</v>
          </cell>
          <cell r="J1899">
            <v>100</v>
          </cell>
          <cell r="K1899">
            <v>15</v>
          </cell>
          <cell r="L1899">
            <v>150</v>
          </cell>
          <cell r="M1899">
            <v>1219</v>
          </cell>
          <cell r="N1899">
            <v>1</v>
          </cell>
          <cell r="O1899">
            <v>15</v>
          </cell>
          <cell r="P1899">
            <v>145</v>
          </cell>
          <cell r="Q1899" t="str">
            <v>57154-0D020-00</v>
          </cell>
          <cell r="R1899" t="str">
            <v>REINFORCEMENT , FR SIDE MEMBER, NO.2 LH</v>
          </cell>
        </row>
        <row r="1900">
          <cell r="A1900" t="str">
            <v>YSP-426-01</v>
          </cell>
          <cell r="B1900" t="str">
            <v>YSPZCSF3</v>
          </cell>
          <cell r="C1900" t="str">
            <v>818</v>
          </cell>
          <cell r="D1900" t="str">
            <v>CUT SIZE</v>
          </cell>
          <cell r="E1900" t="str">
            <v>SCGA440-45</v>
          </cell>
          <cell r="F1900">
            <v>2.2999999999999998</v>
          </cell>
          <cell r="G1900">
            <v>150</v>
          </cell>
          <cell r="H1900">
            <v>1160</v>
          </cell>
          <cell r="I1900">
            <v>3.1219999999999999</v>
          </cell>
          <cell r="J1900">
            <v>50</v>
          </cell>
          <cell r="K1900">
            <v>15</v>
          </cell>
          <cell r="L1900">
            <v>150</v>
          </cell>
          <cell r="M1900">
            <v>1160</v>
          </cell>
          <cell r="N1900">
            <v>1</v>
          </cell>
          <cell r="O1900">
            <v>24</v>
          </cell>
          <cell r="P1900">
            <v>121</v>
          </cell>
          <cell r="Q1900" t="str">
            <v>57195-0D020-01</v>
          </cell>
          <cell r="R1900" t="str">
            <v>REINFORCEMENT FR SIDE MEMBER FR RH.</v>
          </cell>
        </row>
        <row r="1901">
          <cell r="A1901" t="str">
            <v>YSP-427-01</v>
          </cell>
          <cell r="B1901" t="str">
            <v>YSPZCSF3</v>
          </cell>
          <cell r="C1901" t="str">
            <v>818</v>
          </cell>
          <cell r="D1901" t="str">
            <v>CUT SIZE</v>
          </cell>
          <cell r="E1901" t="str">
            <v>SCGA440-45</v>
          </cell>
          <cell r="F1901">
            <v>2.2999999999999998</v>
          </cell>
          <cell r="G1901">
            <v>150</v>
          </cell>
          <cell r="H1901">
            <v>1160</v>
          </cell>
          <cell r="I1901">
            <v>3.1219999999999999</v>
          </cell>
          <cell r="J1901">
            <v>50</v>
          </cell>
          <cell r="K1901">
            <v>15</v>
          </cell>
          <cell r="L1901">
            <v>150</v>
          </cell>
          <cell r="M1901">
            <v>1160</v>
          </cell>
          <cell r="N1901">
            <v>1</v>
          </cell>
          <cell r="O1901">
            <v>24</v>
          </cell>
          <cell r="P1901">
            <v>121</v>
          </cell>
          <cell r="Q1901" t="str">
            <v>57196-0D020-01</v>
          </cell>
          <cell r="R1901" t="str">
            <v>REINFORCEMENT FR SIDE MEMBER FR LH</v>
          </cell>
        </row>
        <row r="1902">
          <cell r="A1902" t="str">
            <v>YSP-424</v>
          </cell>
          <cell r="B1902" t="str">
            <v>YSPZCSF3</v>
          </cell>
          <cell r="C1902" t="str">
            <v>996</v>
          </cell>
          <cell r="D1902" t="str">
            <v>CUT SIZE</v>
          </cell>
          <cell r="E1902" t="str">
            <v>SCGA440-45</v>
          </cell>
          <cell r="F1902">
            <v>1.6</v>
          </cell>
          <cell r="G1902">
            <v>300</v>
          </cell>
          <cell r="H1902">
            <v>1060</v>
          </cell>
          <cell r="I1902">
            <v>4.0229999999999997</v>
          </cell>
          <cell r="J1902">
            <v>150</v>
          </cell>
          <cell r="K1902">
            <v>15</v>
          </cell>
          <cell r="L1902">
            <v>300</v>
          </cell>
          <cell r="M1902">
            <v>1060</v>
          </cell>
          <cell r="N1902">
            <v>1</v>
          </cell>
          <cell r="O1902">
            <v>10</v>
          </cell>
          <cell r="P1902">
            <v>206</v>
          </cell>
          <cell r="Q1902" t="str">
            <v>57119-0D020-00</v>
          </cell>
          <cell r="R1902" t="str">
            <v>PLATE FR SIDE MEMBER, FR RH</v>
          </cell>
        </row>
        <row r="1903">
          <cell r="A1903" t="str">
            <v>YSP-425</v>
          </cell>
          <cell r="B1903" t="str">
            <v>YSPZCSF3</v>
          </cell>
          <cell r="C1903" t="str">
            <v>996</v>
          </cell>
          <cell r="D1903" t="str">
            <v>CUT SIZE</v>
          </cell>
          <cell r="E1903" t="str">
            <v>SCGA440-45</v>
          </cell>
          <cell r="F1903">
            <v>1.6</v>
          </cell>
          <cell r="G1903">
            <v>300</v>
          </cell>
          <cell r="H1903">
            <v>1060</v>
          </cell>
          <cell r="I1903">
            <v>4.0229999999999997</v>
          </cell>
          <cell r="J1903">
            <v>150</v>
          </cell>
          <cell r="K1903">
            <v>15</v>
          </cell>
          <cell r="L1903">
            <v>300</v>
          </cell>
          <cell r="M1903">
            <v>1060</v>
          </cell>
          <cell r="N1903">
            <v>1</v>
          </cell>
          <cell r="O1903">
            <v>10</v>
          </cell>
          <cell r="P1903">
            <v>206</v>
          </cell>
          <cell r="Q1903" t="str">
            <v>57129-0D020-00</v>
          </cell>
          <cell r="R1903" t="str">
            <v>PLATE FR SIDE MEMBER, FR LH</v>
          </cell>
        </row>
        <row r="1904">
          <cell r="A1904" t="str">
            <v>YSP-977</v>
          </cell>
          <cell r="B1904" t="str">
            <v>YSPZCSF3</v>
          </cell>
          <cell r="C1904" t="str">
            <v>175</v>
          </cell>
          <cell r="D1904" t="str">
            <v>CUT SIZE</v>
          </cell>
          <cell r="E1904" t="str">
            <v>SUS409LT-E</v>
          </cell>
          <cell r="F1904">
            <v>1</v>
          </cell>
          <cell r="G1904">
            <v>365</v>
          </cell>
          <cell r="H1904">
            <v>250</v>
          </cell>
          <cell r="I1904">
            <v>0.70699999999999996</v>
          </cell>
          <cell r="J1904">
            <v>500</v>
          </cell>
          <cell r="K1904">
            <v>15</v>
          </cell>
          <cell r="L1904">
            <v>365</v>
          </cell>
          <cell r="M1904">
            <v>250</v>
          </cell>
          <cell r="N1904">
            <v>1</v>
          </cell>
          <cell r="O1904">
            <v>1</v>
          </cell>
          <cell r="P1904">
            <v>260</v>
          </cell>
          <cell r="Q1904" t="str">
            <v>18435-0P040</v>
          </cell>
          <cell r="R1904" t="str">
            <v>PROTECTOR MPNOLITHIC CONVERTER UPR.</v>
          </cell>
        </row>
        <row r="1905">
          <cell r="A1905" t="str">
            <v>YSP-970-01</v>
          </cell>
          <cell r="B1905" t="str">
            <v>YSPZCSF3</v>
          </cell>
          <cell r="C1905" t="str">
            <v>230</v>
          </cell>
          <cell r="D1905" t="str">
            <v>CUT SIZE</v>
          </cell>
          <cell r="E1905" t="str">
            <v>SUS409LT-E</v>
          </cell>
          <cell r="F1905">
            <v>1.5</v>
          </cell>
          <cell r="G1905">
            <v>215</v>
          </cell>
          <cell r="H1905">
            <v>1219</v>
          </cell>
          <cell r="I1905">
            <v>3.0470000000000002</v>
          </cell>
          <cell r="J1905">
            <v>25</v>
          </cell>
          <cell r="K1905">
            <v>15</v>
          </cell>
          <cell r="L1905">
            <v>215</v>
          </cell>
          <cell r="M1905">
            <v>1219</v>
          </cell>
          <cell r="N1905">
            <v>1</v>
          </cell>
          <cell r="O1905">
            <v>18</v>
          </cell>
          <cell r="P1905">
            <v>118</v>
          </cell>
          <cell r="Q1905" t="str">
            <v>17575-0P020-01</v>
          </cell>
          <cell r="R1905" t="str">
            <v>BKT. EXH. PIPE SUPPORT NO.4</v>
          </cell>
        </row>
        <row r="1906">
          <cell r="A1906" t="str">
            <v>YSP-971-01</v>
          </cell>
          <cell r="B1906" t="str">
            <v>YSPZCSF3</v>
          </cell>
          <cell r="C1906" t="str">
            <v>230</v>
          </cell>
          <cell r="D1906" t="str">
            <v>CUT SIZE</v>
          </cell>
          <cell r="E1906" t="str">
            <v>SUS409LT-E</v>
          </cell>
          <cell r="F1906">
            <v>1.5</v>
          </cell>
          <cell r="G1906">
            <v>215</v>
          </cell>
          <cell r="H1906">
            <v>1219</v>
          </cell>
          <cell r="I1906">
            <v>3.0470000000000002</v>
          </cell>
          <cell r="J1906">
            <v>25</v>
          </cell>
          <cell r="K1906">
            <v>15</v>
          </cell>
          <cell r="L1906">
            <v>215</v>
          </cell>
          <cell r="M1906">
            <v>1219</v>
          </cell>
          <cell r="N1906">
            <v>1</v>
          </cell>
          <cell r="O1906">
            <v>18</v>
          </cell>
          <cell r="P1906">
            <v>118</v>
          </cell>
          <cell r="Q1906" t="str">
            <v>17576-0P020-01</v>
          </cell>
          <cell r="R1906" t="str">
            <v>BKT. EXH. PIPE SUPPORT NO.3</v>
          </cell>
        </row>
        <row r="1907">
          <cell r="A1907" t="str">
            <v>YSP-403</v>
          </cell>
          <cell r="B1907" t="str">
            <v>YSPZCSF3</v>
          </cell>
          <cell r="C1907" t="str">
            <v>805</v>
          </cell>
          <cell r="D1907" t="str">
            <v>CUT SIZE</v>
          </cell>
          <cell r="E1907" t="str">
            <v>SUS409LT-E</v>
          </cell>
          <cell r="F1907">
            <v>0.8</v>
          </cell>
          <cell r="G1907">
            <v>195</v>
          </cell>
          <cell r="H1907">
            <v>210</v>
          </cell>
          <cell r="I1907">
            <v>0.254</v>
          </cell>
          <cell r="J1907">
            <v>400</v>
          </cell>
          <cell r="K1907">
            <v>15</v>
          </cell>
          <cell r="L1907">
            <v>195</v>
          </cell>
          <cell r="M1907">
            <v>210</v>
          </cell>
          <cell r="N1907">
            <v>1</v>
          </cell>
          <cell r="O1907">
            <v>2</v>
          </cell>
          <cell r="P1907">
            <v>203</v>
          </cell>
          <cell r="Q1907" t="str">
            <v>18435-0M010</v>
          </cell>
          <cell r="R1907" t="str">
            <v>PROTECTOR MONOLIHIC CONVERTER</v>
          </cell>
        </row>
        <row r="1908">
          <cell r="A1908" t="str">
            <v>YSP-402</v>
          </cell>
          <cell r="B1908" t="str">
            <v>YSPZCSF3</v>
          </cell>
          <cell r="C1908" t="str">
            <v>806</v>
          </cell>
          <cell r="D1908" t="str">
            <v>CUT SIZE</v>
          </cell>
          <cell r="E1908" t="str">
            <v>SUS409LT-E</v>
          </cell>
          <cell r="F1908">
            <v>1</v>
          </cell>
          <cell r="G1908">
            <v>200</v>
          </cell>
          <cell r="H1908">
            <v>170</v>
          </cell>
          <cell r="I1908">
            <v>0.26200000000000001</v>
          </cell>
          <cell r="J1908">
            <v>400</v>
          </cell>
          <cell r="K1908">
            <v>15</v>
          </cell>
          <cell r="L1908">
            <v>200</v>
          </cell>
          <cell r="M1908">
            <v>170</v>
          </cell>
          <cell r="N1908">
            <v>1</v>
          </cell>
          <cell r="O1908">
            <v>2</v>
          </cell>
          <cell r="P1908">
            <v>0</v>
          </cell>
          <cell r="Q1908" t="str">
            <v>17551-0M030</v>
          </cell>
          <cell r="R1908" t="str">
            <v>INSULATOR S/A EXH, PIPE HEAT NO.1</v>
          </cell>
        </row>
        <row r="1909">
          <cell r="A1909" t="str">
            <v>YSP6013-02</v>
          </cell>
          <cell r="B1909" t="str">
            <v>YSPZCSF3</v>
          </cell>
          <cell r="C1909" t="str">
            <v>A56</v>
          </cell>
          <cell r="D1909" t="str">
            <v>CUT SIZE</v>
          </cell>
          <cell r="E1909" t="str">
            <v>SUS409LT-E</v>
          </cell>
          <cell r="F1909">
            <v>2.5</v>
          </cell>
          <cell r="G1909">
            <v>137</v>
          </cell>
          <cell r="H1909">
            <v>1219</v>
          </cell>
          <cell r="I1909">
            <v>3.2360000000000002</v>
          </cell>
          <cell r="J1909">
            <v>50</v>
          </cell>
          <cell r="K1909">
            <v>15</v>
          </cell>
          <cell r="L1909">
            <v>137</v>
          </cell>
          <cell r="M1909">
            <v>1219</v>
          </cell>
          <cell r="N1909">
            <v>1</v>
          </cell>
          <cell r="O1909">
            <v>44</v>
          </cell>
          <cell r="P1909">
            <v>59</v>
          </cell>
          <cell r="Q1909" t="str">
            <v>17568-0P010</v>
          </cell>
          <cell r="R1909" t="str">
            <v>STAY, EXH PIPE SUPT</v>
          </cell>
        </row>
        <row r="1910">
          <cell r="A1910" t="str">
            <v>YSP6004-09</v>
          </cell>
          <cell r="B1910" t="str">
            <v>YSPZCSF3</v>
          </cell>
          <cell r="C1910" t="str">
            <v>A65</v>
          </cell>
          <cell r="D1910" t="str">
            <v>CUT SIZE</v>
          </cell>
          <cell r="E1910" t="str">
            <v>SUS409LT-E</v>
          </cell>
          <cell r="F1910">
            <v>1</v>
          </cell>
          <cell r="G1910">
            <v>124.5</v>
          </cell>
          <cell r="H1910">
            <v>148</v>
          </cell>
          <cell r="I1910">
            <v>0.14299999999999999</v>
          </cell>
          <cell r="J1910">
            <v>400</v>
          </cell>
          <cell r="K1910">
            <v>15</v>
          </cell>
          <cell r="L1910">
            <v>124.5</v>
          </cell>
          <cell r="M1910">
            <v>148</v>
          </cell>
          <cell r="N1910">
            <v>1</v>
          </cell>
          <cell r="O1910">
            <v>1</v>
          </cell>
          <cell r="P1910">
            <v>148</v>
          </cell>
          <cell r="Q1910" t="str">
            <v>17511-0P020</v>
          </cell>
          <cell r="R1910" t="str">
            <v>PIPE MUFFLER MAIN</v>
          </cell>
        </row>
        <row r="1911">
          <cell r="A1911" t="str">
            <v>YSP6003-22</v>
          </cell>
          <cell r="B1911" t="str">
            <v>YSPZCSF3</v>
          </cell>
          <cell r="C1911" t="str">
            <v>A66</v>
          </cell>
          <cell r="D1911" t="str">
            <v>CUT SIZE</v>
          </cell>
          <cell r="E1911" t="str">
            <v>SUS409LT-E</v>
          </cell>
          <cell r="F1911">
            <v>1</v>
          </cell>
          <cell r="G1911">
            <v>155</v>
          </cell>
          <cell r="H1911">
            <v>195</v>
          </cell>
          <cell r="I1911">
            <v>0.23400000000000001</v>
          </cell>
          <cell r="J1911">
            <v>400</v>
          </cell>
          <cell r="K1911">
            <v>15</v>
          </cell>
          <cell r="L1911">
            <v>155</v>
          </cell>
          <cell r="M1911">
            <v>195</v>
          </cell>
          <cell r="N1911">
            <v>1</v>
          </cell>
          <cell r="O1911">
            <v>1</v>
          </cell>
          <cell r="P1911">
            <v>187</v>
          </cell>
          <cell r="Q1911" t="str">
            <v>17516-0H020-B</v>
          </cell>
          <cell r="R1911" t="str">
            <v>PIPE MUFFLER INNER NO.2</v>
          </cell>
        </row>
        <row r="1912">
          <cell r="A1912" t="str">
            <v>YSP6012-02</v>
          </cell>
          <cell r="B1912" t="str">
            <v>YSPZCSF3</v>
          </cell>
          <cell r="C1912" t="str">
            <v>A67</v>
          </cell>
          <cell r="D1912" t="str">
            <v>CUT SIZE</v>
          </cell>
          <cell r="E1912" t="str">
            <v>SUS409LT-E</v>
          </cell>
          <cell r="F1912">
            <v>1</v>
          </cell>
          <cell r="G1912">
            <v>154</v>
          </cell>
          <cell r="H1912">
            <v>227.5</v>
          </cell>
          <cell r="I1912">
            <v>0.27200000000000002</v>
          </cell>
          <cell r="J1912">
            <v>400</v>
          </cell>
          <cell r="K1912">
            <v>15</v>
          </cell>
          <cell r="L1912">
            <v>154</v>
          </cell>
          <cell r="M1912">
            <v>227.5</v>
          </cell>
          <cell r="N1912">
            <v>1</v>
          </cell>
          <cell r="O1912">
            <v>1</v>
          </cell>
          <cell r="P1912">
            <v>227.5</v>
          </cell>
          <cell r="Q1912" t="str">
            <v>17516-0H010-D</v>
          </cell>
          <cell r="R1912" t="str">
            <v>PIPE MUFFLER INNER NO.2</v>
          </cell>
        </row>
        <row r="1913">
          <cell r="A1913" t="str">
            <v>YSP6004-11</v>
          </cell>
          <cell r="B1913" t="str">
            <v>YSPZCSF3</v>
          </cell>
          <cell r="C1913" t="str">
            <v>A68</v>
          </cell>
          <cell r="D1913" t="str">
            <v>CUT SIZE</v>
          </cell>
          <cell r="E1913" t="str">
            <v>SUS409LT-E</v>
          </cell>
          <cell r="F1913">
            <v>1</v>
          </cell>
          <cell r="G1913">
            <v>175</v>
          </cell>
          <cell r="H1913">
            <v>305</v>
          </cell>
          <cell r="I1913">
            <v>0.41399999999999998</v>
          </cell>
          <cell r="J1913">
            <v>400</v>
          </cell>
          <cell r="K1913">
            <v>15</v>
          </cell>
          <cell r="L1913">
            <v>175</v>
          </cell>
          <cell r="M1913">
            <v>305</v>
          </cell>
          <cell r="N1913">
            <v>1</v>
          </cell>
          <cell r="O1913">
            <v>1</v>
          </cell>
          <cell r="P1913">
            <v>290</v>
          </cell>
          <cell r="Q1913" t="str">
            <v>17436-0P010</v>
          </cell>
          <cell r="R1913" t="str">
            <v>PIPE MUFFLER TAIL NO.6</v>
          </cell>
        </row>
        <row r="1914">
          <cell r="A1914" t="str">
            <v>YSP6007-01</v>
          </cell>
          <cell r="B1914" t="str">
            <v>YSPZCSF3</v>
          </cell>
          <cell r="C1914" t="str">
            <v>A69</v>
          </cell>
          <cell r="D1914" t="str">
            <v>CUT SIZE</v>
          </cell>
          <cell r="E1914" t="str">
            <v>SUS409LT-E</v>
          </cell>
          <cell r="F1914">
            <v>1</v>
          </cell>
          <cell r="G1914">
            <v>209.5</v>
          </cell>
          <cell r="H1914">
            <v>613.5</v>
          </cell>
          <cell r="I1914">
            <v>0.996</v>
          </cell>
          <cell r="J1914">
            <v>400</v>
          </cell>
          <cell r="K1914">
            <v>15</v>
          </cell>
          <cell r="L1914">
            <v>209.5</v>
          </cell>
          <cell r="M1914">
            <v>613.5</v>
          </cell>
          <cell r="N1914">
            <v>1</v>
          </cell>
          <cell r="O1914">
            <v>1</v>
          </cell>
          <cell r="P1914">
            <v>613.5</v>
          </cell>
          <cell r="Q1914" t="str">
            <v>17515-0P020-C</v>
          </cell>
          <cell r="R1914" t="str">
            <v>PIPE MUFFLR INNER NO.1</v>
          </cell>
        </row>
        <row r="1915">
          <cell r="A1915" t="str">
            <v>YSP6004-07</v>
          </cell>
          <cell r="B1915" t="str">
            <v>YSPZCSF3</v>
          </cell>
          <cell r="C1915" t="str">
            <v>A70</v>
          </cell>
          <cell r="D1915" t="str">
            <v>CUT SIZE</v>
          </cell>
          <cell r="E1915" t="str">
            <v>SUS409LT-E</v>
          </cell>
          <cell r="F1915">
            <v>1.2</v>
          </cell>
          <cell r="G1915">
            <v>175</v>
          </cell>
          <cell r="H1915">
            <v>330</v>
          </cell>
          <cell r="I1915">
            <v>0.53700000000000003</v>
          </cell>
          <cell r="J1915">
            <v>400</v>
          </cell>
          <cell r="K1915">
            <v>15</v>
          </cell>
          <cell r="L1915">
            <v>175</v>
          </cell>
          <cell r="M1915">
            <v>330</v>
          </cell>
          <cell r="N1915">
            <v>1</v>
          </cell>
          <cell r="O1915">
            <v>1</v>
          </cell>
          <cell r="P1915">
            <v>320</v>
          </cell>
          <cell r="Q1915" t="str">
            <v>17515-0P030</v>
          </cell>
          <cell r="R1915" t="str">
            <v>PIPE MUFFLER INNER NO.1</v>
          </cell>
        </row>
        <row r="1916">
          <cell r="A1916" t="str">
            <v>YSP5002-05</v>
          </cell>
          <cell r="B1916" t="str">
            <v>YSPZCSF3</v>
          </cell>
          <cell r="C1916" t="str">
            <v>B31</v>
          </cell>
          <cell r="D1916" t="str">
            <v>CUT SIZE</v>
          </cell>
          <cell r="E1916" t="str">
            <v>SUS409LT-E</v>
          </cell>
          <cell r="F1916">
            <v>0.8</v>
          </cell>
          <cell r="G1916">
            <v>102</v>
          </cell>
          <cell r="H1916">
            <v>188.2</v>
          </cell>
          <cell r="I1916">
            <v>0.12</v>
          </cell>
          <cell r="J1916">
            <v>600</v>
          </cell>
          <cell r="K1916">
            <v>15</v>
          </cell>
          <cell r="L1916">
            <v>102</v>
          </cell>
          <cell r="M1916">
            <v>188.2</v>
          </cell>
          <cell r="N1916">
            <v>1</v>
          </cell>
          <cell r="O1916">
            <v>1</v>
          </cell>
          <cell r="P1916">
            <v>100</v>
          </cell>
          <cell r="Q1916" t="str">
            <v>17435-0M020-01</v>
          </cell>
          <cell r="R1916" t="str">
            <v>PIPE EXH.TAIL NO.5</v>
          </cell>
        </row>
        <row r="1917">
          <cell r="A1917" t="str">
            <v>YSP3003-29</v>
          </cell>
          <cell r="B1917" t="str">
            <v>YSPZCSF3</v>
          </cell>
          <cell r="C1917" t="str">
            <v>F58</v>
          </cell>
          <cell r="D1917" t="str">
            <v>CUT SIZE</v>
          </cell>
          <cell r="E1917" t="str">
            <v>SUS409LT-E</v>
          </cell>
          <cell r="F1917">
            <v>0.8</v>
          </cell>
          <cell r="G1917">
            <v>203.8</v>
          </cell>
          <cell r="H1917">
            <v>264.5</v>
          </cell>
          <cell r="I1917">
            <v>0.33400000000000002</v>
          </cell>
          <cell r="J1917">
            <v>1000</v>
          </cell>
          <cell r="K1917">
            <v>15</v>
          </cell>
          <cell r="L1917">
            <v>203.8</v>
          </cell>
          <cell r="M1917">
            <v>264.5</v>
          </cell>
          <cell r="N1917">
            <v>1</v>
          </cell>
          <cell r="O1917">
            <v>1</v>
          </cell>
          <cell r="P1917">
            <v>270</v>
          </cell>
          <cell r="Q1917" t="str">
            <v>17436-0D100-01</v>
          </cell>
          <cell r="R1917" t="str">
            <v>PIPE EXH.TAIL NO.6</v>
          </cell>
        </row>
        <row r="1918">
          <cell r="A1918" t="str">
            <v>YSP3004-03</v>
          </cell>
          <cell r="B1918" t="str">
            <v>YSPZCSF3</v>
          </cell>
          <cell r="C1918" t="str">
            <v>F59</v>
          </cell>
          <cell r="D1918" t="str">
            <v>CUT SIZE</v>
          </cell>
          <cell r="E1918" t="str">
            <v>SUS409LT-E</v>
          </cell>
          <cell r="F1918">
            <v>0.8</v>
          </cell>
          <cell r="G1918">
            <v>184</v>
          </cell>
          <cell r="H1918">
            <v>375</v>
          </cell>
          <cell r="I1918">
            <v>0.42799999999999999</v>
          </cell>
          <cell r="J1918">
            <v>1000</v>
          </cell>
          <cell r="K1918">
            <v>15</v>
          </cell>
          <cell r="L1918">
            <v>184</v>
          </cell>
          <cell r="M1918">
            <v>375</v>
          </cell>
          <cell r="N1918">
            <v>1</v>
          </cell>
          <cell r="O1918">
            <v>1</v>
          </cell>
          <cell r="P1918">
            <v>177</v>
          </cell>
          <cell r="Q1918" t="str">
            <v>17515-0D140-01</v>
          </cell>
          <cell r="R1918" t="str">
            <v>PIPE MUFFLER NO.1</v>
          </cell>
        </row>
        <row r="1919">
          <cell r="A1919" t="str">
            <v>YSP-400-02</v>
          </cell>
          <cell r="B1919" t="str">
            <v>YSPZCSF3</v>
          </cell>
          <cell r="C1919" t="str">
            <v>039</v>
          </cell>
          <cell r="D1919" t="str">
            <v>CUT SIZE</v>
          </cell>
          <cell r="E1919" t="str">
            <v>SUS425T</v>
          </cell>
          <cell r="F1919">
            <v>2</v>
          </cell>
          <cell r="G1919">
            <v>219</v>
          </cell>
          <cell r="H1919">
            <v>1139</v>
          </cell>
          <cell r="I1919">
            <v>3.86</v>
          </cell>
          <cell r="J1919">
            <v>50</v>
          </cell>
          <cell r="K1919">
            <v>20</v>
          </cell>
          <cell r="L1919">
            <v>219</v>
          </cell>
          <cell r="M1919">
            <v>1139</v>
          </cell>
          <cell r="N1919">
            <v>1</v>
          </cell>
          <cell r="O1919">
            <v>22</v>
          </cell>
          <cell r="P1919">
            <v>0</v>
          </cell>
          <cell r="Q1919" t="str">
            <v>17443-0M040-01</v>
          </cell>
          <cell r="R1919" t="str">
            <v>FLANGE EXH. PIPE NO.3</v>
          </cell>
        </row>
        <row r="1920">
          <cell r="A1920" t="str">
            <v>YSP-407</v>
          </cell>
          <cell r="B1920" t="str">
            <v>YSPZCSF3</v>
          </cell>
          <cell r="C1920" t="str">
            <v>043</v>
          </cell>
          <cell r="D1920" t="str">
            <v>CUT SIZE</v>
          </cell>
          <cell r="E1920" t="str">
            <v>SUS425T</v>
          </cell>
          <cell r="F1920">
            <v>2</v>
          </cell>
          <cell r="G1920">
            <v>215</v>
          </cell>
          <cell r="H1920">
            <v>1219</v>
          </cell>
          <cell r="I1920">
            <v>4.056</v>
          </cell>
          <cell r="J1920">
            <v>50</v>
          </cell>
          <cell r="K1920">
            <v>20</v>
          </cell>
          <cell r="L1920">
            <v>215</v>
          </cell>
          <cell r="M1920">
            <v>1219</v>
          </cell>
          <cell r="N1920">
            <v>1</v>
          </cell>
          <cell r="O1920">
            <v>24</v>
          </cell>
          <cell r="P1920">
            <v>0</v>
          </cell>
          <cell r="Q1920" t="str">
            <v>17442-0M010</v>
          </cell>
          <cell r="R1920" t="str">
            <v>FLANGE EXHAUST PIPE NO.2</v>
          </cell>
        </row>
        <row r="1921">
          <cell r="A1921" t="str">
            <v>YSP-401</v>
          </cell>
          <cell r="B1921" t="str">
            <v>YSPZCSF3</v>
          </cell>
          <cell r="C1921" t="str">
            <v>044</v>
          </cell>
          <cell r="D1921" t="str">
            <v>CUT SIZE</v>
          </cell>
          <cell r="E1921" t="str">
            <v>SUS425T</v>
          </cell>
          <cell r="F1921">
            <v>2</v>
          </cell>
          <cell r="G1921">
            <v>266</v>
          </cell>
          <cell r="H1921">
            <v>1180</v>
          </cell>
          <cell r="I1921">
            <v>4.9279999999999999</v>
          </cell>
          <cell r="J1921">
            <v>50</v>
          </cell>
          <cell r="K1921">
            <v>20</v>
          </cell>
          <cell r="L1921">
            <v>266</v>
          </cell>
          <cell r="M1921">
            <v>1180</v>
          </cell>
          <cell r="N1921">
            <v>1</v>
          </cell>
          <cell r="O1921">
            <v>20</v>
          </cell>
          <cell r="P1921">
            <v>0</v>
          </cell>
          <cell r="Q1921" t="str">
            <v>17441-0M010</v>
          </cell>
          <cell r="R1921" t="str">
            <v>FLANGE EXHAUST PIPE NO.1</v>
          </cell>
        </row>
        <row r="1922">
          <cell r="A1922" t="str">
            <v>YSP3001-01</v>
          </cell>
          <cell r="B1922" t="str">
            <v>YSPZCSF3</v>
          </cell>
          <cell r="C1922" t="str">
            <v>801</v>
          </cell>
          <cell r="D1922" t="str">
            <v>CUT SIZE</v>
          </cell>
          <cell r="E1922" t="str">
            <v>SUS425T</v>
          </cell>
          <cell r="F1922">
            <v>2</v>
          </cell>
          <cell r="G1922">
            <v>155</v>
          </cell>
          <cell r="H1922">
            <v>1075</v>
          </cell>
          <cell r="I1922">
            <v>2.5779999999999998</v>
          </cell>
          <cell r="J1922">
            <v>200</v>
          </cell>
          <cell r="K1922">
            <v>15</v>
          </cell>
          <cell r="L1922">
            <v>155</v>
          </cell>
          <cell r="M1922">
            <v>1075</v>
          </cell>
          <cell r="N1922">
            <v>1</v>
          </cell>
          <cell r="O1922">
            <v>8</v>
          </cell>
          <cell r="P1922">
            <v>188</v>
          </cell>
          <cell r="Q1922" t="str">
            <v>17443-0D250</v>
          </cell>
          <cell r="R1922" t="str">
            <v>FLANGE EXHAUST PIPE NO.3</v>
          </cell>
        </row>
        <row r="1923">
          <cell r="A1923" t="str">
            <v>YSP6004-05</v>
          </cell>
          <cell r="B1923" t="str">
            <v>YSPZCSF3</v>
          </cell>
          <cell r="C1923" t="str">
            <v>A59</v>
          </cell>
          <cell r="D1923" t="str">
            <v>CUT SIZE</v>
          </cell>
          <cell r="E1923" t="str">
            <v>SUS439MT</v>
          </cell>
          <cell r="F1923">
            <v>1</v>
          </cell>
          <cell r="G1923">
            <v>195</v>
          </cell>
          <cell r="H1923">
            <v>300</v>
          </cell>
          <cell r="I1923">
            <v>2.89</v>
          </cell>
          <cell r="J1923">
            <v>400</v>
          </cell>
          <cell r="K1923">
            <v>15</v>
          </cell>
          <cell r="L1923">
            <v>195</v>
          </cell>
          <cell r="M1923">
            <v>300</v>
          </cell>
          <cell r="N1923">
            <v>1</v>
          </cell>
          <cell r="O1923">
            <v>1</v>
          </cell>
          <cell r="P1923">
            <v>189</v>
          </cell>
          <cell r="Q1923" t="str">
            <v>17531-0P020</v>
          </cell>
          <cell r="R1923" t="str">
            <v>SEPARATOR MUFFLER INNER</v>
          </cell>
        </row>
        <row r="1924">
          <cell r="A1924" t="str">
            <v>YSP6005-06</v>
          </cell>
          <cell r="B1924" t="str">
            <v>YSPZCSF3</v>
          </cell>
          <cell r="C1924" t="str">
            <v>A59</v>
          </cell>
          <cell r="D1924" t="str">
            <v>CUT SIZE</v>
          </cell>
          <cell r="E1924" t="str">
            <v>SUS439MT</v>
          </cell>
          <cell r="F1924">
            <v>1</v>
          </cell>
          <cell r="G1924">
            <v>195</v>
          </cell>
          <cell r="H1924">
            <v>300</v>
          </cell>
          <cell r="I1924">
            <v>2.89</v>
          </cell>
          <cell r="J1924">
            <v>400</v>
          </cell>
          <cell r="K1924">
            <v>15</v>
          </cell>
          <cell r="L1924">
            <v>195</v>
          </cell>
          <cell r="M1924">
            <v>300</v>
          </cell>
          <cell r="N1924">
            <v>1</v>
          </cell>
          <cell r="O1924">
            <v>1</v>
          </cell>
          <cell r="P1924">
            <v>190</v>
          </cell>
          <cell r="Q1924" t="str">
            <v>17531-0P030</v>
          </cell>
          <cell r="R1924" t="str">
            <v>SEPARATOR MUFFLER INNER</v>
          </cell>
        </row>
        <row r="1925">
          <cell r="A1925" t="str">
            <v>YSP6004-02</v>
          </cell>
          <cell r="B1925" t="str">
            <v>YSPZCSF3</v>
          </cell>
          <cell r="C1925" t="str">
            <v>A71</v>
          </cell>
          <cell r="D1925" t="str">
            <v>CUT SIZE</v>
          </cell>
          <cell r="E1925" t="str">
            <v>SUS439MT</v>
          </cell>
          <cell r="F1925">
            <v>0.5</v>
          </cell>
          <cell r="G1925">
            <v>426</v>
          </cell>
          <cell r="H1925">
            <v>762</v>
          </cell>
          <cell r="I1925">
            <v>1.25</v>
          </cell>
          <cell r="J1925">
            <v>100</v>
          </cell>
          <cell r="K1925">
            <v>15</v>
          </cell>
          <cell r="L1925">
            <v>426</v>
          </cell>
          <cell r="M1925">
            <v>762</v>
          </cell>
          <cell r="N1925">
            <v>1</v>
          </cell>
          <cell r="O1925">
            <v>1</v>
          </cell>
          <cell r="P1925">
            <v>762</v>
          </cell>
          <cell r="Q1925" t="str">
            <v>17551-0P030-C</v>
          </cell>
          <cell r="R1925" t="str">
            <v>INSULATOR MUFFLER</v>
          </cell>
        </row>
        <row r="1926">
          <cell r="A1926" t="str">
            <v>YSP6005-02</v>
          </cell>
          <cell r="B1926" t="str">
            <v>YSPZCSF3</v>
          </cell>
          <cell r="C1926" t="str">
            <v>A71</v>
          </cell>
          <cell r="D1926" t="str">
            <v>CUT SIZE</v>
          </cell>
          <cell r="E1926" t="str">
            <v>SUS439MT</v>
          </cell>
          <cell r="F1926">
            <v>0.5</v>
          </cell>
          <cell r="G1926">
            <v>426</v>
          </cell>
          <cell r="H1926">
            <v>762</v>
          </cell>
          <cell r="I1926">
            <v>1.25</v>
          </cell>
          <cell r="J1926">
            <v>100</v>
          </cell>
          <cell r="K1926">
            <v>15</v>
          </cell>
          <cell r="L1926">
            <v>426</v>
          </cell>
          <cell r="M1926">
            <v>762</v>
          </cell>
          <cell r="N1926">
            <v>1</v>
          </cell>
          <cell r="O1926">
            <v>1</v>
          </cell>
          <cell r="P1926">
            <v>762</v>
          </cell>
          <cell r="Q1926" t="str">
            <v>17551-0P040-B</v>
          </cell>
          <cell r="R1926" t="str">
            <v>INSULATOR MUFFLER</v>
          </cell>
        </row>
        <row r="1927">
          <cell r="A1927" t="str">
            <v>YSP6003-13</v>
          </cell>
          <cell r="B1927" t="str">
            <v>YSPZCSF3</v>
          </cell>
          <cell r="C1927" t="str">
            <v>A72</v>
          </cell>
          <cell r="D1927" t="str">
            <v>CUT SIZE</v>
          </cell>
          <cell r="E1927" t="str">
            <v>SUS439MT</v>
          </cell>
          <cell r="F1927">
            <v>0.6</v>
          </cell>
          <cell r="G1927">
            <v>426</v>
          </cell>
          <cell r="H1927">
            <v>762</v>
          </cell>
          <cell r="I1927">
            <v>1.5</v>
          </cell>
          <cell r="J1927">
            <v>200</v>
          </cell>
          <cell r="K1927">
            <v>15</v>
          </cell>
          <cell r="L1927">
            <v>762</v>
          </cell>
          <cell r="M1927">
            <v>426</v>
          </cell>
          <cell r="N1927">
            <v>1</v>
          </cell>
          <cell r="O1927">
            <v>1</v>
          </cell>
          <cell r="P1927">
            <v>426</v>
          </cell>
          <cell r="Q1927" t="str">
            <v>17551-0H020-C</v>
          </cell>
          <cell r="R1927" t="str">
            <v>INSULATOR MUFFLER</v>
          </cell>
        </row>
        <row r="1928">
          <cell r="A1928" t="str">
            <v>YSP-982</v>
          </cell>
          <cell r="B1928" t="str">
            <v>YSPZCSK</v>
          </cell>
          <cell r="C1928" t="str">
            <v>093</v>
          </cell>
          <cell r="D1928" t="str">
            <v>CUT SIZE</v>
          </cell>
          <cell r="E1928" t="str">
            <v>SCGA270D-45</v>
          </cell>
          <cell r="F1928">
            <v>0.8</v>
          </cell>
          <cell r="G1928">
            <v>850</v>
          </cell>
          <cell r="H1928">
            <v>1430</v>
          </cell>
          <cell r="I1928">
            <v>7.7430000000000003</v>
          </cell>
          <cell r="J1928">
            <v>180</v>
          </cell>
          <cell r="K1928">
            <v>40</v>
          </cell>
          <cell r="L1928">
            <v>850</v>
          </cell>
          <cell r="M1928">
            <v>1430</v>
          </cell>
          <cell r="N1928">
            <v>1</v>
          </cell>
          <cell r="O1928">
            <v>2</v>
          </cell>
          <cell r="P1928">
            <v>0</v>
          </cell>
          <cell r="Q1928" t="str">
            <v>61323-0K030</v>
          </cell>
          <cell r="R1928" t="str">
            <v>R/F CENTER BODY RH.</v>
          </cell>
        </row>
        <row r="1929">
          <cell r="A1929" t="str">
            <v>YSP-983</v>
          </cell>
          <cell r="B1929" t="str">
            <v>YSPZCSK</v>
          </cell>
          <cell r="C1929" t="str">
            <v>093</v>
          </cell>
          <cell r="D1929" t="str">
            <v>CUT SIZE</v>
          </cell>
          <cell r="E1929" t="str">
            <v>SCGA270D-45</v>
          </cell>
          <cell r="F1929">
            <v>0.8</v>
          </cell>
          <cell r="G1929">
            <v>850</v>
          </cell>
          <cell r="H1929">
            <v>1430</v>
          </cell>
          <cell r="I1929">
            <v>7.7430000000000003</v>
          </cell>
          <cell r="J1929">
            <v>180</v>
          </cell>
          <cell r="K1929">
            <v>40</v>
          </cell>
          <cell r="L1929">
            <v>850</v>
          </cell>
          <cell r="M1929">
            <v>1430</v>
          </cell>
          <cell r="N1929">
            <v>1</v>
          </cell>
          <cell r="O1929">
            <v>2</v>
          </cell>
          <cell r="P1929">
            <v>0</v>
          </cell>
          <cell r="Q1929" t="str">
            <v>61324-0K030</v>
          </cell>
          <cell r="R1929" t="str">
            <v>R/F CENTER BODY LH.</v>
          </cell>
        </row>
        <row r="1930">
          <cell r="A1930" t="str">
            <v>YSP-986</v>
          </cell>
          <cell r="B1930" t="str">
            <v>YSPZCSK</v>
          </cell>
          <cell r="C1930" t="str">
            <v>095</v>
          </cell>
          <cell r="D1930" t="str">
            <v>CUT SIZE</v>
          </cell>
          <cell r="E1930" t="str">
            <v>SCGA270D-45</v>
          </cell>
          <cell r="F1930">
            <v>1.2</v>
          </cell>
          <cell r="G1930">
            <v>510</v>
          </cell>
          <cell r="H1930">
            <v>410</v>
          </cell>
          <cell r="I1930">
            <v>1.988</v>
          </cell>
          <cell r="J1930">
            <v>240</v>
          </cell>
          <cell r="K1930">
            <v>40</v>
          </cell>
          <cell r="L1930">
            <v>510</v>
          </cell>
          <cell r="M1930">
            <v>410</v>
          </cell>
          <cell r="N1930">
            <v>1</v>
          </cell>
          <cell r="O1930">
            <v>2</v>
          </cell>
          <cell r="P1930">
            <v>0</v>
          </cell>
          <cell r="Q1930" t="str">
            <v>67337-0K060</v>
          </cell>
          <cell r="R1930" t="str">
            <v>R/F RR. DOOR RH.</v>
          </cell>
        </row>
        <row r="1931">
          <cell r="A1931" t="str">
            <v>YSP-987</v>
          </cell>
          <cell r="B1931" t="str">
            <v>YSPZCSK</v>
          </cell>
          <cell r="C1931" t="str">
            <v>095</v>
          </cell>
          <cell r="D1931" t="str">
            <v>CUT SIZE</v>
          </cell>
          <cell r="E1931" t="str">
            <v>SCGA270D-45</v>
          </cell>
          <cell r="F1931">
            <v>1.2</v>
          </cell>
          <cell r="G1931">
            <v>510</v>
          </cell>
          <cell r="H1931">
            <v>410</v>
          </cell>
          <cell r="I1931">
            <v>1.988</v>
          </cell>
          <cell r="J1931">
            <v>240</v>
          </cell>
          <cell r="K1931">
            <v>40</v>
          </cell>
          <cell r="L1931">
            <v>510</v>
          </cell>
          <cell r="M1931">
            <v>410</v>
          </cell>
          <cell r="N1931">
            <v>1</v>
          </cell>
          <cell r="O1931">
            <v>2</v>
          </cell>
          <cell r="P1931">
            <v>0</v>
          </cell>
          <cell r="Q1931" t="str">
            <v>67338-0K060</v>
          </cell>
          <cell r="R1931" t="str">
            <v>R/F RR. DOOR LH.</v>
          </cell>
        </row>
        <row r="1932">
          <cell r="A1932" t="str">
            <v>YSP-990</v>
          </cell>
          <cell r="B1932" t="str">
            <v>YSPZCSK</v>
          </cell>
          <cell r="C1932" t="str">
            <v>B12</v>
          </cell>
          <cell r="D1932" t="str">
            <v>CUT SIZE</v>
          </cell>
          <cell r="E1932" t="str">
            <v>SCGA270D-45</v>
          </cell>
          <cell r="F1932">
            <v>1.6</v>
          </cell>
          <cell r="G1932">
            <v>747</v>
          </cell>
          <cell r="H1932">
            <v>263</v>
          </cell>
          <cell r="I1932">
            <v>2.4849999999999999</v>
          </cell>
          <cell r="J1932">
            <v>160</v>
          </cell>
          <cell r="K1932">
            <v>40</v>
          </cell>
          <cell r="L1932">
            <v>747</v>
          </cell>
          <cell r="M1932">
            <v>263</v>
          </cell>
          <cell r="N1932">
            <v>1</v>
          </cell>
          <cell r="O1932">
            <v>2</v>
          </cell>
          <cell r="P1932">
            <v>0</v>
          </cell>
          <cell r="Q1932" t="str">
            <v>57213-0K010</v>
          </cell>
          <cell r="R1932" t="str">
            <v>BRACKET BODY MOUNTING NO.2 RH</v>
          </cell>
        </row>
        <row r="1933">
          <cell r="A1933" t="str">
            <v>YSP-991</v>
          </cell>
          <cell r="B1933" t="str">
            <v>YSPZCSK</v>
          </cell>
          <cell r="C1933" t="str">
            <v>B12</v>
          </cell>
          <cell r="D1933" t="str">
            <v>CUT SIZE</v>
          </cell>
          <cell r="E1933" t="str">
            <v>SCGA270D-45</v>
          </cell>
          <cell r="F1933">
            <v>1.6</v>
          </cell>
          <cell r="G1933">
            <v>747</v>
          </cell>
          <cell r="H1933">
            <v>263</v>
          </cell>
          <cell r="I1933">
            <v>2.4849999999999999</v>
          </cell>
          <cell r="J1933">
            <v>160</v>
          </cell>
          <cell r="K1933">
            <v>40</v>
          </cell>
          <cell r="L1933">
            <v>747</v>
          </cell>
          <cell r="M1933">
            <v>263</v>
          </cell>
          <cell r="N1933">
            <v>1</v>
          </cell>
          <cell r="O1933">
            <v>2</v>
          </cell>
          <cell r="P1933">
            <v>0</v>
          </cell>
          <cell r="Q1933" t="str">
            <v>57214-0K010</v>
          </cell>
          <cell r="R1933" t="str">
            <v>BRACKET BODY MOUNTING NO.2 LH</v>
          </cell>
        </row>
        <row r="1934">
          <cell r="A1934" t="str">
            <v>YSP-442</v>
          </cell>
          <cell r="B1934" t="str">
            <v>YSPZCSK</v>
          </cell>
          <cell r="C1934" t="str">
            <v>B13</v>
          </cell>
          <cell r="D1934" t="str">
            <v>CUT SIZE</v>
          </cell>
          <cell r="E1934" t="str">
            <v>SCGA270D-45</v>
          </cell>
          <cell r="F1934">
            <v>0.8</v>
          </cell>
          <cell r="G1934">
            <v>450</v>
          </cell>
          <cell r="H1934">
            <v>965</v>
          </cell>
          <cell r="I1934">
            <v>2.766</v>
          </cell>
          <cell r="J1934">
            <v>250</v>
          </cell>
          <cell r="K1934">
            <v>40</v>
          </cell>
          <cell r="L1934">
            <v>450</v>
          </cell>
          <cell r="M1934">
            <v>965</v>
          </cell>
          <cell r="N1934">
            <v>1</v>
          </cell>
          <cell r="O1934">
            <v>2</v>
          </cell>
          <cell r="P1934">
            <v>0</v>
          </cell>
          <cell r="Q1934" t="str">
            <v>53213-0D060</v>
          </cell>
          <cell r="R1934" t="str">
            <v>SUPPORT RADIATOR UPR FR</v>
          </cell>
        </row>
        <row r="1935">
          <cell r="A1935" t="str">
            <v>YSP-443</v>
          </cell>
          <cell r="B1935" t="str">
            <v>YSPZCSK</v>
          </cell>
          <cell r="C1935" t="str">
            <v>B13</v>
          </cell>
          <cell r="D1935" t="str">
            <v>CUT SIZE</v>
          </cell>
          <cell r="E1935" t="str">
            <v>SCGA270D-45</v>
          </cell>
          <cell r="F1935">
            <v>0.8</v>
          </cell>
          <cell r="G1935">
            <v>450</v>
          </cell>
          <cell r="H1935">
            <v>965</v>
          </cell>
          <cell r="I1935">
            <v>2.766</v>
          </cell>
          <cell r="J1935">
            <v>250</v>
          </cell>
          <cell r="K1935">
            <v>40</v>
          </cell>
          <cell r="L1935">
            <v>450</v>
          </cell>
          <cell r="M1935">
            <v>965</v>
          </cell>
          <cell r="N1935">
            <v>1</v>
          </cell>
          <cell r="O1935">
            <v>2</v>
          </cell>
          <cell r="P1935">
            <v>0</v>
          </cell>
          <cell r="Q1935" t="str">
            <v>53214-0D060-01</v>
          </cell>
          <cell r="R1935" t="str">
            <v>SUPPORT RDTR UPR RR</v>
          </cell>
        </row>
        <row r="1936">
          <cell r="A1936" t="str">
            <v>YSP-444</v>
          </cell>
          <cell r="B1936" t="str">
            <v>YSPZCSK</v>
          </cell>
          <cell r="C1936" t="str">
            <v>B14</v>
          </cell>
          <cell r="D1936" t="str">
            <v>CUT SIZE</v>
          </cell>
          <cell r="E1936" t="str">
            <v>SCGA270D-45</v>
          </cell>
          <cell r="F1936">
            <v>0.9</v>
          </cell>
          <cell r="G1936">
            <v>530</v>
          </cell>
          <cell r="H1936">
            <v>295</v>
          </cell>
          <cell r="I1936">
            <v>1.119</v>
          </cell>
          <cell r="J1936">
            <v>400</v>
          </cell>
          <cell r="K1936">
            <v>40</v>
          </cell>
          <cell r="L1936">
            <v>530</v>
          </cell>
          <cell r="M1936">
            <v>295</v>
          </cell>
          <cell r="N1936">
            <v>1</v>
          </cell>
          <cell r="O1936">
            <v>1</v>
          </cell>
          <cell r="P1936">
            <v>0</v>
          </cell>
          <cell r="Q1936" t="str">
            <v>53273-0D050-01</v>
          </cell>
          <cell r="R1936" t="str">
            <v>R/F RADIATOR SUPPORT RH (PROCESS)</v>
          </cell>
        </row>
        <row r="1937">
          <cell r="A1937" t="str">
            <v>YSP-445</v>
          </cell>
          <cell r="B1937" t="str">
            <v>YSPZCSK</v>
          </cell>
          <cell r="C1937" t="str">
            <v>B14</v>
          </cell>
          <cell r="D1937" t="str">
            <v>CUT SIZE</v>
          </cell>
          <cell r="E1937" t="str">
            <v>SCGA270D-45</v>
          </cell>
          <cell r="F1937">
            <v>0.9</v>
          </cell>
          <cell r="G1937">
            <v>530</v>
          </cell>
          <cell r="H1937">
            <v>295</v>
          </cell>
          <cell r="I1937">
            <v>1.119</v>
          </cell>
          <cell r="J1937">
            <v>400</v>
          </cell>
          <cell r="K1937">
            <v>40</v>
          </cell>
          <cell r="L1937">
            <v>530</v>
          </cell>
          <cell r="M1937">
            <v>295</v>
          </cell>
          <cell r="N1937">
            <v>1</v>
          </cell>
          <cell r="O1937">
            <v>1</v>
          </cell>
          <cell r="P1937">
            <v>0</v>
          </cell>
          <cell r="Q1937" t="str">
            <v>53274-0D020-01</v>
          </cell>
          <cell r="R1937" t="str">
            <v>R/F RADIATOR SUPPORT LH (PROCESS)</v>
          </cell>
        </row>
        <row r="1938">
          <cell r="A1938" t="str">
            <v>YSP-984</v>
          </cell>
          <cell r="B1938" t="str">
            <v>YSPZCSK</v>
          </cell>
          <cell r="C1938" t="str">
            <v>094</v>
          </cell>
          <cell r="D1938" t="str">
            <v>CUT SIZE</v>
          </cell>
          <cell r="E1938" t="str">
            <v>SPC270D</v>
          </cell>
          <cell r="F1938">
            <v>1.2</v>
          </cell>
          <cell r="G1938">
            <v>390</v>
          </cell>
          <cell r="H1938">
            <v>785</v>
          </cell>
          <cell r="I1938">
            <v>2.8839999999999999</v>
          </cell>
          <cell r="J1938">
            <v>240</v>
          </cell>
          <cell r="K1938">
            <v>40</v>
          </cell>
          <cell r="L1938">
            <v>390</v>
          </cell>
          <cell r="M1938">
            <v>785</v>
          </cell>
          <cell r="N1938">
            <v>1</v>
          </cell>
          <cell r="O1938">
            <v>2</v>
          </cell>
          <cell r="P1938">
            <v>0</v>
          </cell>
          <cell r="Q1938" t="str">
            <v>67188-0K010-01</v>
          </cell>
          <cell r="R1938" t="str">
            <v>R/F BACK DOOR RH.</v>
          </cell>
        </row>
        <row r="1939">
          <cell r="A1939" t="str">
            <v>YSP-985</v>
          </cell>
          <cell r="B1939" t="str">
            <v>YSPZCSK</v>
          </cell>
          <cell r="C1939" t="str">
            <v>094</v>
          </cell>
          <cell r="D1939" t="str">
            <v>CUT SIZE</v>
          </cell>
          <cell r="E1939" t="str">
            <v>SPC270D</v>
          </cell>
          <cell r="F1939">
            <v>1.2</v>
          </cell>
          <cell r="G1939">
            <v>390</v>
          </cell>
          <cell r="H1939">
            <v>785</v>
          </cell>
          <cell r="I1939">
            <v>2.8839999999999999</v>
          </cell>
          <cell r="J1939">
            <v>240</v>
          </cell>
          <cell r="K1939">
            <v>40</v>
          </cell>
          <cell r="L1939">
            <v>390</v>
          </cell>
          <cell r="M1939">
            <v>785</v>
          </cell>
          <cell r="N1939">
            <v>1</v>
          </cell>
          <cell r="O1939">
            <v>2</v>
          </cell>
          <cell r="P1939">
            <v>0</v>
          </cell>
          <cell r="Q1939" t="str">
            <v>67189-0K010-01</v>
          </cell>
          <cell r="R1939" t="str">
            <v>R/F BACK DOOR LH.</v>
          </cell>
        </row>
        <row r="1940">
          <cell r="A1940" t="str">
            <v>YSP9001</v>
          </cell>
          <cell r="B1940" t="str">
            <v>YSPZCSK</v>
          </cell>
          <cell r="C1940" t="str">
            <v>176</v>
          </cell>
          <cell r="D1940" t="str">
            <v>CUT SIZE</v>
          </cell>
          <cell r="E1940" t="str">
            <v>SPC270D</v>
          </cell>
          <cell r="F1940">
            <v>0.8</v>
          </cell>
          <cell r="G1940">
            <v>800</v>
          </cell>
          <cell r="H1940">
            <v>380</v>
          </cell>
          <cell r="I1940">
            <v>1.909</v>
          </cell>
          <cell r="J1940">
            <v>200</v>
          </cell>
          <cell r="K1940">
            <v>40</v>
          </cell>
          <cell r="L1940">
            <v>800</v>
          </cell>
          <cell r="M1940">
            <v>380</v>
          </cell>
          <cell r="N1940">
            <v>1</v>
          </cell>
          <cell r="O1940">
            <v>2</v>
          </cell>
          <cell r="P1940">
            <v>0</v>
          </cell>
          <cell r="Q1940" t="str">
            <v>61323-0K050-01</v>
          </cell>
          <cell r="R1940" t="str">
            <v>R/F CENTER BODY RH.</v>
          </cell>
        </row>
        <row r="1941">
          <cell r="A1941" t="str">
            <v>YSP9002</v>
          </cell>
          <cell r="B1941" t="str">
            <v>YSPZCSK</v>
          </cell>
          <cell r="C1941" t="str">
            <v>176</v>
          </cell>
          <cell r="D1941" t="str">
            <v>CUT SIZE</v>
          </cell>
          <cell r="E1941" t="str">
            <v>SPC270D</v>
          </cell>
          <cell r="F1941">
            <v>0.8</v>
          </cell>
          <cell r="G1941">
            <v>800</v>
          </cell>
          <cell r="H1941">
            <v>380</v>
          </cell>
          <cell r="I1941">
            <v>1.909</v>
          </cell>
          <cell r="J1941">
            <v>200</v>
          </cell>
          <cell r="K1941">
            <v>40</v>
          </cell>
          <cell r="L1941">
            <v>800</v>
          </cell>
          <cell r="M1941">
            <v>380</v>
          </cell>
          <cell r="N1941">
            <v>1</v>
          </cell>
          <cell r="O1941">
            <v>2</v>
          </cell>
          <cell r="P1941">
            <v>0</v>
          </cell>
          <cell r="Q1941" t="str">
            <v>61324-0K050-01</v>
          </cell>
          <cell r="R1941" t="str">
            <v>R/F CENTER BODY LH.</v>
          </cell>
        </row>
      </sheetData>
      <sheetData sheetId="8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Data"/>
      <sheetName val="PIRRB_1"/>
      <sheetName val="PIRRB_2"/>
      <sheetName val="RANK"/>
      <sheetName val="kb3"/>
    </sheetNames>
    <sheetDataSet>
      <sheetData sheetId="0"/>
      <sheetData sheetId="1" refreshError="1">
        <row r="1">
          <cell r="A1" t="str">
            <v>stop</v>
          </cell>
        </row>
        <row r="2">
          <cell r="A2" t="str">
            <v>Graph 2 - Category Defect Type</v>
          </cell>
          <cell r="D2" t="str">
            <v>Graph 3 - Process Found</v>
          </cell>
          <cell r="G2" t="str">
            <v>Graph 5 - Model</v>
          </cell>
        </row>
        <row r="3">
          <cell r="A3" t="str">
            <v>Type</v>
          </cell>
          <cell r="B3" t="str">
            <v>Value</v>
          </cell>
          <cell r="D3" t="str">
            <v>Type</v>
          </cell>
          <cell r="E3" t="str">
            <v>Value</v>
          </cell>
          <cell r="G3" t="str">
            <v>Model</v>
          </cell>
          <cell r="H3" t="str">
            <v>PPM</v>
          </cell>
        </row>
        <row r="4">
          <cell r="A4" t="str">
            <v>No Data</v>
          </cell>
          <cell r="D4" t="str">
            <v>No Data</v>
          </cell>
          <cell r="G4" t="str">
            <v>No Data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ORM"/>
      <sheetName val="DATA F2"/>
      <sheetName val="Sheet3"/>
      <sheetName val="Data"/>
      <sheetName val="MatDetail"/>
      <sheetName val="DATA_F2"/>
      <sheetName val="Cash Flow  HOH"/>
    </sheetNames>
    <sheetDataSet>
      <sheetData sheetId="0"/>
      <sheetData sheetId="1" refreshError="1">
        <row r="6">
          <cell r="C6" t="str">
            <v>ARC-024</v>
          </cell>
          <cell r="D6" t="str">
            <v>692N</v>
          </cell>
          <cell r="E6" t="str">
            <v>79134-0K010-B</v>
          </cell>
          <cell r="F6" t="str">
            <v>LEG NO.1 SEAT LWR</v>
          </cell>
          <cell r="G6" t="str">
            <v>SAPH440-P/O</v>
          </cell>
          <cell r="H6">
            <v>2.6</v>
          </cell>
          <cell r="I6">
            <v>126</v>
          </cell>
          <cell r="J6">
            <v>1219</v>
          </cell>
          <cell r="K6" t="str">
            <v>S2B</v>
          </cell>
          <cell r="L6">
            <v>10</v>
          </cell>
          <cell r="M6">
            <v>1</v>
          </cell>
          <cell r="N6">
            <v>200</v>
          </cell>
          <cell r="O6">
            <v>2</v>
          </cell>
          <cell r="P6">
            <v>3.1348535399999999</v>
          </cell>
          <cell r="Q6">
            <v>1.1348535399999999</v>
          </cell>
          <cell r="R6">
            <v>63.798833804529188</v>
          </cell>
        </row>
        <row r="7">
          <cell r="C7" t="str">
            <v>ARC-025</v>
          </cell>
          <cell r="D7" t="str">
            <v>692N</v>
          </cell>
          <cell r="E7" t="str">
            <v>72681-X7A03</v>
          </cell>
          <cell r="F7" t="str">
            <v>HOOK RR SEAT</v>
          </cell>
          <cell r="G7" t="str">
            <v>SPH590-OD</v>
          </cell>
          <cell r="H7">
            <v>2.9</v>
          </cell>
          <cell r="I7">
            <v>216</v>
          </cell>
          <cell r="J7">
            <v>1219</v>
          </cell>
          <cell r="K7" t="str">
            <v>S3D</v>
          </cell>
          <cell r="L7">
            <v>26</v>
          </cell>
          <cell r="M7">
            <v>2</v>
          </cell>
          <cell r="N7">
            <v>170</v>
          </cell>
          <cell r="O7">
            <v>4.42</v>
          </cell>
          <cell r="P7">
            <v>5.9941155599999991</v>
          </cell>
          <cell r="Q7">
            <v>1.5741155599999992</v>
          </cell>
          <cell r="R7">
            <v>73.738985439246363</v>
          </cell>
        </row>
        <row r="8">
          <cell r="C8" t="str">
            <v>ARC-026/027</v>
          </cell>
          <cell r="D8" t="str">
            <v>692N</v>
          </cell>
          <cell r="E8" t="str">
            <v>79131 / 33 -0K020</v>
          </cell>
          <cell r="F8" t="str">
            <v>LEG NO.1 SEAT OUTER/INNER</v>
          </cell>
          <cell r="G8" t="str">
            <v>SAPH440-P/O</v>
          </cell>
          <cell r="H8">
            <v>2.6</v>
          </cell>
          <cell r="I8">
            <v>285</v>
          </cell>
          <cell r="J8">
            <v>1219</v>
          </cell>
          <cell r="K8" t="str">
            <v>S6B</v>
          </cell>
          <cell r="L8">
            <v>8</v>
          </cell>
          <cell r="M8">
            <v>1</v>
          </cell>
          <cell r="N8">
            <v>260</v>
          </cell>
          <cell r="O8">
            <v>2.08</v>
          </cell>
          <cell r="P8">
            <v>7.0907401499999994</v>
          </cell>
          <cell r="Q8">
            <v>5.0107401499999993</v>
          </cell>
          <cell r="R8">
            <v>29.334032216650897</v>
          </cell>
        </row>
        <row r="9">
          <cell r="C9" t="str">
            <v>ARC-028</v>
          </cell>
          <cell r="D9" t="str">
            <v>692N</v>
          </cell>
          <cell r="E9" t="str">
            <v>71321-0K010</v>
          </cell>
          <cell r="F9" t="str">
            <v>HINGE RR SEAT CUSHION</v>
          </cell>
          <cell r="G9" t="str">
            <v>SAPH440-P/O</v>
          </cell>
          <cell r="H9">
            <v>2.6</v>
          </cell>
          <cell r="I9">
            <v>155</v>
          </cell>
          <cell r="J9">
            <v>1219</v>
          </cell>
          <cell r="K9" t="str">
            <v>S4D</v>
          </cell>
          <cell r="L9">
            <v>12</v>
          </cell>
          <cell r="M9">
            <v>1</v>
          </cell>
          <cell r="N9">
            <v>220</v>
          </cell>
          <cell r="O9">
            <v>2.64</v>
          </cell>
          <cell r="P9">
            <v>3.8563674499999996</v>
          </cell>
          <cell r="Q9">
            <v>1.2163674499999995</v>
          </cell>
          <cell r="R9">
            <v>68.458206699156747</v>
          </cell>
        </row>
        <row r="10">
          <cell r="C10" t="str">
            <v>ARC-029</v>
          </cell>
          <cell r="D10" t="str">
            <v>692N</v>
          </cell>
          <cell r="E10" t="str">
            <v>71321-0K050</v>
          </cell>
          <cell r="F10" t="str">
            <v>HINGE RR. SEAT CUSHION</v>
          </cell>
          <cell r="G10" t="str">
            <v>SAPH440-P/O</v>
          </cell>
          <cell r="H10">
            <v>2.6</v>
          </cell>
          <cell r="I10">
            <v>155</v>
          </cell>
          <cell r="J10">
            <v>1219</v>
          </cell>
          <cell r="K10" t="str">
            <v>S4C</v>
          </cell>
          <cell r="L10">
            <v>11</v>
          </cell>
          <cell r="M10">
            <v>1</v>
          </cell>
          <cell r="N10">
            <v>250</v>
          </cell>
          <cell r="O10">
            <v>2.75</v>
          </cell>
          <cell r="P10">
            <v>3.8563674499999996</v>
          </cell>
          <cell r="Q10">
            <v>1.1063674499999996</v>
          </cell>
          <cell r="R10">
            <v>71.310631978288271</v>
          </cell>
        </row>
        <row r="11">
          <cell r="C11" t="str">
            <v>HMT-282-01</v>
          </cell>
          <cell r="D11" t="str">
            <v>186W</v>
          </cell>
          <cell r="E11" t="str">
            <v>42134-04020</v>
          </cell>
          <cell r="F11" t="str">
            <v>COVER RR. AXLE HOUSING</v>
          </cell>
          <cell r="G11" t="str">
            <v>SPHC-P/O</v>
          </cell>
          <cell r="H11">
            <v>2.6</v>
          </cell>
          <cell r="I11">
            <v>296</v>
          </cell>
          <cell r="J11">
            <v>1219</v>
          </cell>
          <cell r="K11" t="str">
            <v>H1F</v>
          </cell>
          <cell r="L11">
            <v>4</v>
          </cell>
          <cell r="M11">
            <v>1</v>
          </cell>
          <cell r="N11">
            <v>1450</v>
          </cell>
          <cell r="O11">
            <v>5.8</v>
          </cell>
          <cell r="P11">
            <v>7.3644178399999998</v>
          </cell>
          <cell r="Q11">
            <v>1.5644178399999999</v>
          </cell>
          <cell r="R11">
            <v>78.757073892482993</v>
          </cell>
        </row>
        <row r="12">
          <cell r="C12" t="str">
            <v>HMT-294-01</v>
          </cell>
          <cell r="D12" t="str">
            <v>186W</v>
          </cell>
          <cell r="E12" t="str">
            <v>42139-04020-01</v>
          </cell>
          <cell r="F12" t="str">
            <v>DEFLECTOR RR.AXLE HOUSING OIL</v>
          </cell>
          <cell r="G12" t="str">
            <v>SPC270C</v>
          </cell>
          <cell r="H12">
            <v>1</v>
          </cell>
          <cell r="I12">
            <v>253</v>
          </cell>
          <cell r="J12">
            <v>1219</v>
          </cell>
          <cell r="K12" t="str">
            <v>S3E</v>
          </cell>
          <cell r="L12">
            <v>12</v>
          </cell>
          <cell r="M12">
            <v>1</v>
          </cell>
          <cell r="N12">
            <v>120</v>
          </cell>
          <cell r="O12">
            <v>1.44</v>
          </cell>
          <cell r="P12">
            <v>2.4209949499999999</v>
          </cell>
          <cell r="Q12">
            <v>0.98099494999999992</v>
          </cell>
          <cell r="R12">
            <v>59.479677972892922</v>
          </cell>
        </row>
        <row r="13">
          <cell r="C13" t="str">
            <v>HMT-294-02</v>
          </cell>
          <cell r="D13" t="str">
            <v>186W</v>
          </cell>
          <cell r="E13" t="str">
            <v>42139-04020-02</v>
          </cell>
          <cell r="F13" t="str">
            <v>DEFLECTOR RR.AXLE HOUSING OIL</v>
          </cell>
          <cell r="G13" t="str">
            <v>SPC270C</v>
          </cell>
          <cell r="H13">
            <v>0.4</v>
          </cell>
          <cell r="I13">
            <v>251</v>
          </cell>
          <cell r="J13">
            <v>1219</v>
          </cell>
          <cell r="K13" t="str">
            <v>S2B</v>
          </cell>
          <cell r="L13">
            <v>8</v>
          </cell>
          <cell r="M13">
            <v>1</v>
          </cell>
          <cell r="N13">
            <v>90</v>
          </cell>
          <cell r="O13">
            <v>0.72</v>
          </cell>
          <cell r="P13">
            <v>0.96074265999999997</v>
          </cell>
          <cell r="Q13">
            <v>0.24074266</v>
          </cell>
          <cell r="R13">
            <v>74.942024537559305</v>
          </cell>
        </row>
        <row r="14">
          <cell r="C14" t="str">
            <v>HMT-900/901-01</v>
          </cell>
          <cell r="D14" t="str">
            <v>692N</v>
          </cell>
          <cell r="E14" t="str">
            <v>51751-0K020</v>
          </cell>
          <cell r="F14" t="str">
            <v>BKT, BODY SUPT NO.1 R</v>
          </cell>
          <cell r="G14" t="str">
            <v>SPH270C-OD</v>
          </cell>
          <cell r="H14">
            <v>2.9</v>
          </cell>
          <cell r="I14">
            <v>314</v>
          </cell>
          <cell r="J14">
            <v>0</v>
          </cell>
          <cell r="K14" t="str">
            <v>C50A</v>
          </cell>
          <cell r="L14">
            <v>944</v>
          </cell>
          <cell r="M14">
            <v>2</v>
          </cell>
          <cell r="N14">
            <v>260</v>
          </cell>
          <cell r="O14">
            <v>245.44</v>
          </cell>
          <cell r="P14">
            <v>1198.4732824427481</v>
          </cell>
          <cell r="Q14">
            <v>953.03328244274803</v>
          </cell>
          <cell r="R14">
            <v>20.479388535031848</v>
          </cell>
        </row>
        <row r="15">
          <cell r="C15" t="str">
            <v>HMT-902-01</v>
          </cell>
          <cell r="D15" t="str">
            <v>692N</v>
          </cell>
          <cell r="E15" t="str">
            <v>51751-0K010</v>
          </cell>
          <cell r="F15" t="str">
            <v>BKT, BODY SUPT NO.1 RH</v>
          </cell>
          <cell r="G15" t="str">
            <v>SPH270C-OD</v>
          </cell>
          <cell r="H15">
            <v>2.9</v>
          </cell>
          <cell r="I15">
            <v>157</v>
          </cell>
          <cell r="J15">
            <v>0</v>
          </cell>
          <cell r="K15" t="str">
            <v>C50A</v>
          </cell>
          <cell r="L15">
            <v>423</v>
          </cell>
          <cell r="M15">
            <v>2</v>
          </cell>
          <cell r="N15">
            <v>850</v>
          </cell>
          <cell r="O15">
            <v>359.55</v>
          </cell>
          <cell r="P15">
            <v>599.23664122137404</v>
          </cell>
          <cell r="Q15">
            <v>239.68664122137403</v>
          </cell>
          <cell r="R15">
            <v>60.001337579617839</v>
          </cell>
        </row>
        <row r="16">
          <cell r="C16" t="str">
            <v>HMT-904-01</v>
          </cell>
          <cell r="D16" t="str">
            <v>692N</v>
          </cell>
          <cell r="E16" t="str">
            <v>51765-0K020</v>
          </cell>
          <cell r="F16" t="str">
            <v>R/F BODY MT ,BKT, NO.1 RH</v>
          </cell>
          <cell r="G16" t="str">
            <v>SPH270C-OD</v>
          </cell>
          <cell r="H16">
            <v>2.9</v>
          </cell>
          <cell r="I16">
            <v>275</v>
          </cell>
          <cell r="J16">
            <v>0</v>
          </cell>
          <cell r="K16" t="str">
            <v>C50A</v>
          </cell>
          <cell r="L16">
            <v>784</v>
          </cell>
          <cell r="M16">
            <v>2</v>
          </cell>
          <cell r="N16">
            <v>310</v>
          </cell>
          <cell r="O16">
            <v>243.04</v>
          </cell>
          <cell r="P16">
            <v>998.7277353689567</v>
          </cell>
          <cell r="Q16">
            <v>755.68773536895674</v>
          </cell>
          <cell r="R16">
            <v>24.33496050955414</v>
          </cell>
        </row>
        <row r="17">
          <cell r="C17" t="str">
            <v>HMT-905-01</v>
          </cell>
          <cell r="D17" t="str">
            <v>692N</v>
          </cell>
          <cell r="E17" t="str">
            <v>51753-0K010</v>
          </cell>
          <cell r="F17" t="str">
            <v>BKT, BODY SUPT NO.2 RH</v>
          </cell>
          <cell r="G17" t="str">
            <v>SPH270C-OD</v>
          </cell>
          <cell r="H17">
            <v>2.9</v>
          </cell>
          <cell r="I17">
            <v>154</v>
          </cell>
          <cell r="J17">
            <v>0</v>
          </cell>
          <cell r="K17" t="str">
            <v>C30A</v>
          </cell>
          <cell r="L17">
            <v>610.53342501146471</v>
          </cell>
          <cell r="M17">
            <v>2</v>
          </cell>
          <cell r="N17">
            <v>490</v>
          </cell>
          <cell r="O17">
            <v>299.16137825561771</v>
          </cell>
          <cell r="P17">
            <v>549.3002544529262</v>
          </cell>
          <cell r="Q17">
            <v>250.13887619730849</v>
          </cell>
          <cell r="R17">
            <v>54.462268282319748</v>
          </cell>
        </row>
        <row r="18">
          <cell r="C18" t="str">
            <v>HMT-905-02</v>
          </cell>
          <cell r="D18" t="str">
            <v>692N</v>
          </cell>
          <cell r="E18" t="str">
            <v>51767-0K010</v>
          </cell>
          <cell r="F18" t="str">
            <v>R/F ,BODY MT,BKT NO.2 RH</v>
          </cell>
          <cell r="G18" t="str">
            <v>SPH270C-OD</v>
          </cell>
          <cell r="H18">
            <v>2.9</v>
          </cell>
          <cell r="I18">
            <v>230</v>
          </cell>
          <cell r="J18">
            <v>0</v>
          </cell>
          <cell r="K18" t="str">
            <v>C50A</v>
          </cell>
          <cell r="L18">
            <v>1043.63601395365</v>
          </cell>
          <cell r="M18">
            <v>2</v>
          </cell>
          <cell r="N18">
            <v>210</v>
          </cell>
          <cell r="O18">
            <v>219.16356293026652</v>
          </cell>
          <cell r="P18">
            <v>848.91857506361328</v>
          </cell>
          <cell r="Q18">
            <v>629.75501213334678</v>
          </cell>
          <cell r="R18">
            <v>25.816794374400821</v>
          </cell>
        </row>
        <row r="19">
          <cell r="C19" t="str">
            <v>HMT-906-01</v>
          </cell>
          <cell r="D19" t="str">
            <v>692N</v>
          </cell>
          <cell r="E19" t="str">
            <v>51768-0K010</v>
          </cell>
          <cell r="F19" t="str">
            <v>R/F BODY MT ,BKT, NO.2 LH</v>
          </cell>
          <cell r="G19" t="str">
            <v>SPH270C-OD</v>
          </cell>
          <cell r="H19">
            <v>2.9</v>
          </cell>
          <cell r="I19">
            <v>230</v>
          </cell>
          <cell r="J19">
            <v>0</v>
          </cell>
          <cell r="K19" t="str">
            <v>C30A</v>
          </cell>
          <cell r="L19">
            <v>1043.63601395365</v>
          </cell>
          <cell r="M19">
            <v>2</v>
          </cell>
          <cell r="N19">
            <v>210</v>
          </cell>
          <cell r="O19">
            <v>219.16356293026652</v>
          </cell>
          <cell r="P19">
            <v>848.91857506361328</v>
          </cell>
          <cell r="Q19">
            <v>629.75501213334678</v>
          </cell>
          <cell r="R19">
            <v>25.816794374400821</v>
          </cell>
        </row>
        <row r="20">
          <cell r="C20" t="str">
            <v>HMT-906-02</v>
          </cell>
          <cell r="D20" t="str">
            <v>692N</v>
          </cell>
          <cell r="E20" t="str">
            <v>51754-0K010</v>
          </cell>
          <cell r="F20" t="str">
            <v>BRKT, BODY SUPT, NO.2 LH</v>
          </cell>
          <cell r="G20" t="str">
            <v>SPH270C-OD</v>
          </cell>
          <cell r="H20">
            <v>2.9</v>
          </cell>
          <cell r="I20">
            <v>154</v>
          </cell>
          <cell r="J20">
            <v>0</v>
          </cell>
          <cell r="K20" t="str">
            <v>C50A</v>
          </cell>
          <cell r="L20">
            <v>610.53342501146471</v>
          </cell>
          <cell r="M20">
            <v>2</v>
          </cell>
          <cell r="N20">
            <v>480</v>
          </cell>
          <cell r="O20">
            <v>293.05604400550305</v>
          </cell>
          <cell r="P20">
            <v>549.3002544529262</v>
          </cell>
          <cell r="Q20">
            <v>256.24421044742314</v>
          </cell>
          <cell r="R20">
            <v>53.350793419415268</v>
          </cell>
        </row>
        <row r="21">
          <cell r="C21" t="str">
            <v>HMT-907-01</v>
          </cell>
          <cell r="D21" t="str">
            <v>692N</v>
          </cell>
          <cell r="E21" t="str">
            <v>51757-0K010</v>
          </cell>
          <cell r="F21" t="str">
            <v>BKT, BODY SUPT NO.4</v>
          </cell>
          <cell r="G21" t="str">
            <v>SPH270C-OD</v>
          </cell>
          <cell r="H21">
            <v>2.9</v>
          </cell>
          <cell r="I21">
            <v>447</v>
          </cell>
          <cell r="J21">
            <v>0</v>
          </cell>
          <cell r="K21" t="str">
            <v>C50A</v>
          </cell>
          <cell r="L21">
            <v>1024.1250285166764</v>
          </cell>
          <cell r="M21">
            <v>2</v>
          </cell>
          <cell r="N21">
            <v>400</v>
          </cell>
          <cell r="O21">
            <v>409.65001140667056</v>
          </cell>
          <cell r="P21">
            <v>1697.8371501272266</v>
          </cell>
          <cell r="Q21">
            <v>1288.187138720556</v>
          </cell>
          <cell r="R21">
            <v>24.12775638558584</v>
          </cell>
        </row>
        <row r="22">
          <cell r="C22" t="str">
            <v>HMT-907-02</v>
          </cell>
          <cell r="D22" t="str">
            <v>692N</v>
          </cell>
          <cell r="E22" t="str">
            <v>51769-0K010</v>
          </cell>
          <cell r="F22" t="str">
            <v>R/F BODY MT BKT, NO.3</v>
          </cell>
          <cell r="G22" t="str">
            <v>SPH270C-OD</v>
          </cell>
          <cell r="H22">
            <v>2.9</v>
          </cell>
          <cell r="I22">
            <v>188</v>
          </cell>
          <cell r="J22">
            <v>0</v>
          </cell>
          <cell r="K22" t="str">
            <v>C50A</v>
          </cell>
          <cell r="L22">
            <v>1458</v>
          </cell>
          <cell r="M22">
            <v>2</v>
          </cell>
          <cell r="N22">
            <v>140</v>
          </cell>
          <cell r="O22">
            <v>204.12</v>
          </cell>
          <cell r="P22">
            <v>699.10941475826951</v>
          </cell>
          <cell r="Q22">
            <v>494.9894147582695</v>
          </cell>
          <cell r="R22">
            <v>29.197146496815297</v>
          </cell>
        </row>
        <row r="23">
          <cell r="C23" t="str">
            <v>HMT-908-01</v>
          </cell>
          <cell r="D23" t="str">
            <v>692N</v>
          </cell>
          <cell r="E23" t="str">
            <v>51764-0K010</v>
          </cell>
          <cell r="F23" t="str">
            <v>R/F BODY MT, BKT, NO.4</v>
          </cell>
          <cell r="G23" t="str">
            <v>SPH270C-OD</v>
          </cell>
          <cell r="H23">
            <v>2.9</v>
          </cell>
          <cell r="I23">
            <v>140</v>
          </cell>
          <cell r="J23">
            <v>0</v>
          </cell>
          <cell r="K23" t="str">
            <v>C50A</v>
          </cell>
          <cell r="L23">
            <v>1458.8841555750139</v>
          </cell>
          <cell r="M23">
            <v>2</v>
          </cell>
          <cell r="N23">
            <v>90</v>
          </cell>
          <cell r="O23">
            <v>131.29957400175127</v>
          </cell>
          <cell r="P23">
            <v>499.36386768447829</v>
          </cell>
          <cell r="Q23">
            <v>368.064293682727</v>
          </cell>
          <cell r="R23">
            <v>26.293366921115037</v>
          </cell>
        </row>
        <row r="24">
          <cell r="C24" t="str">
            <v>HMT-909-01</v>
          </cell>
          <cell r="D24" t="str">
            <v>692N</v>
          </cell>
          <cell r="E24" t="str">
            <v>48518-0K020</v>
          </cell>
          <cell r="F24" t="str">
            <v>BKT, RR SHOCK ABSORBER, LWR</v>
          </cell>
          <cell r="G24" t="str">
            <v>SPH270C-OD</v>
          </cell>
          <cell r="H24">
            <v>3.6</v>
          </cell>
          <cell r="I24">
            <v>182</v>
          </cell>
          <cell r="J24">
            <v>1219</v>
          </cell>
          <cell r="K24" t="str">
            <v>S3F</v>
          </cell>
          <cell r="L24">
            <v>6</v>
          </cell>
          <cell r="M24">
            <v>1</v>
          </cell>
          <cell r="N24">
            <v>610</v>
          </cell>
          <cell r="O24">
            <v>3.66</v>
          </cell>
          <cell r="P24">
            <v>6.2697070799999999</v>
          </cell>
          <cell r="Q24">
            <v>2.6097070799999997</v>
          </cell>
          <cell r="R24">
            <v>58.375932931144213</v>
          </cell>
        </row>
        <row r="25">
          <cell r="C25" t="str">
            <v>HMT-909-02</v>
          </cell>
          <cell r="D25" t="str">
            <v>692N</v>
          </cell>
          <cell r="E25" t="str">
            <v>48546-0K020</v>
          </cell>
          <cell r="F25" t="str">
            <v>R/F RR SHOCK ABSORBER BKT</v>
          </cell>
          <cell r="G25" t="str">
            <v>SPH270C-OD</v>
          </cell>
          <cell r="H25">
            <v>3.6</v>
          </cell>
          <cell r="I25">
            <v>133</v>
          </cell>
          <cell r="J25">
            <v>1219</v>
          </cell>
          <cell r="K25" t="str">
            <v>H1F</v>
          </cell>
          <cell r="L25">
            <v>20</v>
          </cell>
          <cell r="M25">
            <v>1</v>
          </cell>
          <cell r="N25">
            <v>160</v>
          </cell>
          <cell r="O25">
            <v>3.2</v>
          </cell>
          <cell r="P25">
            <v>4.5817090199999999</v>
          </cell>
          <cell r="Q25">
            <v>1.3817090199999997</v>
          </cell>
          <cell r="R25">
            <v>69.842933849168801</v>
          </cell>
        </row>
        <row r="26">
          <cell r="C26" t="str">
            <v>HMT-910-01</v>
          </cell>
          <cell r="D26" t="str">
            <v>692N</v>
          </cell>
          <cell r="E26" t="str">
            <v>42134-0K010</v>
          </cell>
          <cell r="F26" t="str">
            <v>COVER RR AXLE HOUSING</v>
          </cell>
          <cell r="G26" t="str">
            <v>SPHC-P/O</v>
          </cell>
          <cell r="H26">
            <v>2.6</v>
          </cell>
          <cell r="I26">
            <v>296</v>
          </cell>
          <cell r="J26">
            <v>1219</v>
          </cell>
          <cell r="K26" t="str">
            <v>H1F</v>
          </cell>
          <cell r="L26">
            <v>4</v>
          </cell>
          <cell r="M26">
            <v>1</v>
          </cell>
          <cell r="N26">
            <v>1150</v>
          </cell>
          <cell r="O26">
            <v>4.5999999999999996</v>
          </cell>
          <cell r="P26">
            <v>7.3644178399999998</v>
          </cell>
          <cell r="Q26">
            <v>2.7644178400000001</v>
          </cell>
          <cell r="R26">
            <v>62.46250688024513</v>
          </cell>
        </row>
        <row r="27">
          <cell r="C27" t="str">
            <v>KIT-003/004</v>
          </cell>
          <cell r="D27" t="str">
            <v>692N</v>
          </cell>
          <cell r="E27" t="str">
            <v>51571 / 72 -0K010</v>
          </cell>
          <cell r="F27" t="str">
            <v>SUPT,SUSPENSION ARM RH/LH</v>
          </cell>
          <cell r="G27" t="str">
            <v>SPH440-OD</v>
          </cell>
          <cell r="H27">
            <v>3.2</v>
          </cell>
          <cell r="I27">
            <v>281</v>
          </cell>
          <cell r="J27">
            <v>0</v>
          </cell>
          <cell r="K27" t="str">
            <v>S6B</v>
          </cell>
          <cell r="L27">
            <v>401</v>
          </cell>
          <cell r="M27">
            <v>1</v>
          </cell>
          <cell r="N27">
            <v>560</v>
          </cell>
          <cell r="O27">
            <v>224.56</v>
          </cell>
          <cell r="P27">
            <v>998.7277353689567</v>
          </cell>
          <cell r="Q27">
            <v>774.16773536895676</v>
          </cell>
          <cell r="R27">
            <v>22.48460636942675</v>
          </cell>
        </row>
        <row r="28">
          <cell r="C28" t="str">
            <v>KIT-005/006</v>
          </cell>
          <cell r="D28" t="str">
            <v>692N</v>
          </cell>
          <cell r="E28" t="str">
            <v>51321 / 22 -0K010</v>
          </cell>
          <cell r="F28" t="str">
            <v>GUSSET,CROSSMEMBER NO.2 RH /LH</v>
          </cell>
          <cell r="G28" t="str">
            <v>SPH270C-OD</v>
          </cell>
          <cell r="H28">
            <v>2.6</v>
          </cell>
          <cell r="I28">
            <v>390</v>
          </cell>
          <cell r="J28">
            <v>0</v>
          </cell>
          <cell r="K28" t="str">
            <v>S3D</v>
          </cell>
          <cell r="N28">
            <v>780</v>
          </cell>
          <cell r="O28">
            <v>0</v>
          </cell>
          <cell r="P28" t="str">
            <v/>
          </cell>
        </row>
        <row r="29">
          <cell r="C29" t="str">
            <v>TAW-902</v>
          </cell>
          <cell r="D29" t="str">
            <v>692N</v>
          </cell>
          <cell r="E29" t="str">
            <v>48516-0K010</v>
          </cell>
          <cell r="F29" t="str">
            <v>BRACKET RR. SHOCK ABSORBER UPR.</v>
          </cell>
          <cell r="G29" t="str">
            <v>SPHC-P/O</v>
          </cell>
          <cell r="H29">
            <v>5</v>
          </cell>
          <cell r="I29">
            <v>124</v>
          </cell>
          <cell r="J29">
            <v>1219</v>
          </cell>
          <cell r="K29" t="str">
            <v>S4C</v>
          </cell>
          <cell r="L29">
            <v>13</v>
          </cell>
          <cell r="M29">
            <v>1</v>
          </cell>
          <cell r="N29">
            <v>290</v>
          </cell>
          <cell r="O29">
            <v>3.77</v>
          </cell>
          <cell r="P29">
            <v>5.9328729999999998</v>
          </cell>
          <cell r="Q29">
            <v>2.1628729999999998</v>
          </cell>
          <cell r="R29">
            <v>63.544255877380152</v>
          </cell>
        </row>
        <row r="30">
          <cell r="C30" t="str">
            <v>TAW-903-02</v>
          </cell>
          <cell r="D30" t="str">
            <v>692N</v>
          </cell>
          <cell r="E30" t="str">
            <v>77611-0K050-B</v>
          </cell>
          <cell r="F30" t="str">
            <v>BAND S/A FUEL TANK NO.1</v>
          </cell>
          <cell r="G30" t="str">
            <v>SHGA270D-45/45</v>
          </cell>
          <cell r="H30">
            <v>2.2999999999999998</v>
          </cell>
          <cell r="I30">
            <v>40</v>
          </cell>
          <cell r="J30">
            <v>565</v>
          </cell>
          <cell r="K30" t="str">
            <v>S4D</v>
          </cell>
          <cell r="L30">
            <v>1000</v>
          </cell>
          <cell r="M30">
            <v>1</v>
          </cell>
          <cell r="N30">
            <v>408</v>
          </cell>
          <cell r="O30">
            <v>408</v>
          </cell>
          <cell r="P30">
            <v>410</v>
          </cell>
          <cell r="Q30">
            <v>2</v>
          </cell>
          <cell r="R30">
            <v>99.512195121951223</v>
          </cell>
        </row>
        <row r="31">
          <cell r="C31" t="str">
            <v>TAW-904-02</v>
          </cell>
          <cell r="D31" t="str">
            <v>692N</v>
          </cell>
          <cell r="E31" t="str">
            <v>77612-0K090-B</v>
          </cell>
          <cell r="F31" t="str">
            <v>BAND FUEL TANK NO.2</v>
          </cell>
          <cell r="G31" t="str">
            <v>SHGA270D-45/45</v>
          </cell>
          <cell r="H31">
            <v>1.6</v>
          </cell>
          <cell r="I31">
            <v>40</v>
          </cell>
          <cell r="J31">
            <v>699</v>
          </cell>
          <cell r="K31" t="str">
            <v>S4D</v>
          </cell>
          <cell r="L31">
            <v>1000</v>
          </cell>
          <cell r="M31">
            <v>1</v>
          </cell>
          <cell r="N31">
            <v>350</v>
          </cell>
          <cell r="O31">
            <v>350</v>
          </cell>
          <cell r="P31">
            <v>354</v>
          </cell>
          <cell r="Q31">
            <v>4</v>
          </cell>
          <cell r="R31">
            <v>98.870056497175142</v>
          </cell>
        </row>
        <row r="32">
          <cell r="C32" t="str">
            <v>TAW-905-02</v>
          </cell>
          <cell r="D32" t="str">
            <v>692N</v>
          </cell>
          <cell r="E32" t="str">
            <v>77613-0K020</v>
          </cell>
          <cell r="F32" t="str">
            <v>BAND FUEL TANK NO.3</v>
          </cell>
          <cell r="G32" t="str">
            <v>SHGA270D-45/45</v>
          </cell>
          <cell r="H32">
            <v>1.6</v>
          </cell>
          <cell r="I32">
            <v>30</v>
          </cell>
          <cell r="J32">
            <v>619</v>
          </cell>
          <cell r="K32" t="str">
            <v>S3E</v>
          </cell>
          <cell r="L32">
            <v>500</v>
          </cell>
          <cell r="M32">
            <v>1</v>
          </cell>
          <cell r="N32">
            <v>235</v>
          </cell>
          <cell r="O32">
            <v>117.5</v>
          </cell>
          <cell r="P32">
            <v>117.5</v>
          </cell>
          <cell r="Q32">
            <v>0</v>
          </cell>
          <cell r="R32">
            <v>100</v>
          </cell>
        </row>
        <row r="33">
          <cell r="C33" t="str">
            <v>TAW-905-03</v>
          </cell>
          <cell r="D33" t="str">
            <v>692N</v>
          </cell>
          <cell r="E33" t="str">
            <v>77617-0K040</v>
          </cell>
          <cell r="F33" t="str">
            <v>BRACKET BAND FUEL TANK NO.5</v>
          </cell>
          <cell r="G33" t="str">
            <v>SHGA270D-45/45</v>
          </cell>
          <cell r="H33">
            <v>2.6</v>
          </cell>
          <cell r="I33">
            <v>115</v>
          </cell>
          <cell r="J33">
            <v>1219</v>
          </cell>
          <cell r="K33" t="str">
            <v>S3D</v>
          </cell>
          <cell r="L33">
            <v>18</v>
          </cell>
          <cell r="M33">
            <v>1</v>
          </cell>
          <cell r="N33">
            <v>70</v>
          </cell>
          <cell r="O33">
            <v>1.26</v>
          </cell>
          <cell r="P33">
            <v>2.86117585</v>
          </cell>
          <cell r="Q33">
            <v>1.60117585</v>
          </cell>
          <cell r="R33">
            <v>44.037838499161111</v>
          </cell>
        </row>
        <row r="34">
          <cell r="C34" t="str">
            <v>TMT-032/033-01</v>
          </cell>
          <cell r="D34" t="str">
            <v>692N</v>
          </cell>
          <cell r="E34" t="str">
            <v>65735 / 36 -89101-B</v>
          </cell>
          <cell r="F34" t="str">
            <v>HINGE TAIL GATE RH./LH.</v>
          </cell>
          <cell r="G34" t="str">
            <v>SPH440-P/O</v>
          </cell>
          <cell r="H34">
            <v>4</v>
          </cell>
          <cell r="I34">
            <v>324</v>
          </cell>
          <cell r="J34">
            <v>0</v>
          </cell>
          <cell r="K34" t="str">
            <v>S6B</v>
          </cell>
          <cell r="L34">
            <v>954</v>
          </cell>
          <cell r="M34">
            <v>1</v>
          </cell>
          <cell r="N34">
            <v>210</v>
          </cell>
          <cell r="O34">
            <v>200.34</v>
          </cell>
          <cell r="P34">
            <v>1298.3460559796433</v>
          </cell>
          <cell r="Q34">
            <v>1098.0060559796434</v>
          </cell>
          <cell r="R34">
            <v>15.430400783929452</v>
          </cell>
        </row>
        <row r="35">
          <cell r="C35" t="str">
            <v>TMT-232/233</v>
          </cell>
          <cell r="D35" t="str">
            <v>186W</v>
          </cell>
          <cell r="E35" t="str">
            <v>86211 / 12 -12370 / 50</v>
          </cell>
          <cell r="F35" t="str">
            <v>BRKT. RADIO RECEVER A / B</v>
          </cell>
          <cell r="G35" t="str">
            <v>SECC-C3-20/20</v>
          </cell>
          <cell r="H35">
            <v>1</v>
          </cell>
          <cell r="I35">
            <v>202</v>
          </cell>
          <cell r="J35">
            <v>325</v>
          </cell>
          <cell r="K35" t="str">
            <v>S4D</v>
          </cell>
          <cell r="L35">
            <v>500</v>
          </cell>
          <cell r="M35">
            <v>1</v>
          </cell>
          <cell r="N35">
            <v>90</v>
          </cell>
          <cell r="O35">
            <v>45</v>
          </cell>
          <cell r="P35">
            <v>257.67624999999998</v>
          </cell>
          <cell r="Q35">
            <v>212.67624999999998</v>
          </cell>
          <cell r="R35">
            <v>17.463774794921925</v>
          </cell>
        </row>
        <row r="36">
          <cell r="C36" t="str">
            <v>TMT-245/246</v>
          </cell>
          <cell r="D36" t="str">
            <v>186W</v>
          </cell>
          <cell r="E36" t="str">
            <v xml:space="preserve">53731/ 32 -12160 / 40 </v>
          </cell>
          <cell r="F36" t="str">
            <v>MEMBER FR APRON UPR. RH /LH</v>
          </cell>
          <cell r="G36" t="str">
            <v>SCGA340BH-45/45</v>
          </cell>
          <cell r="H36">
            <v>0.75</v>
          </cell>
          <cell r="I36">
            <v>275</v>
          </cell>
          <cell r="J36">
            <v>0</v>
          </cell>
          <cell r="K36" t="str">
            <v>S4D</v>
          </cell>
          <cell r="L36">
            <v>2754</v>
          </cell>
          <cell r="M36">
            <v>1</v>
          </cell>
          <cell r="N36">
            <v>250</v>
          </cell>
          <cell r="O36">
            <v>688.5</v>
          </cell>
          <cell r="P36">
            <v>998.72773536895681</v>
          </cell>
          <cell r="Q36">
            <v>310.22773536895681</v>
          </cell>
          <cell r="R36">
            <v>68.937707006369422</v>
          </cell>
        </row>
        <row r="37">
          <cell r="C37" t="str">
            <v>TMT-248/249</v>
          </cell>
          <cell r="D37" t="str">
            <v>186W</v>
          </cell>
          <cell r="E37" t="str">
            <v>53723 / 24 -12080 / 70</v>
          </cell>
          <cell r="F37" t="str">
            <v>R/F FR SPRING SUPT. RH /LH</v>
          </cell>
          <cell r="G37" t="str">
            <v>SCGA270D-45/45</v>
          </cell>
          <cell r="H37">
            <v>0.75</v>
          </cell>
          <cell r="I37">
            <v>260</v>
          </cell>
          <cell r="J37">
            <v>250</v>
          </cell>
          <cell r="K37" t="str">
            <v>S4D</v>
          </cell>
          <cell r="N37">
            <v>80</v>
          </cell>
        </row>
        <row r="38">
          <cell r="C38" t="str">
            <v>TMT-276</v>
          </cell>
          <cell r="D38" t="str">
            <v>186W</v>
          </cell>
          <cell r="E38" t="str">
            <v>77144-30010</v>
          </cell>
          <cell r="F38" t="str">
            <v>RETAINER FUEL PUMP GAUGE</v>
          </cell>
          <cell r="G38" t="str">
            <v>SPHC-P/O</v>
          </cell>
          <cell r="H38">
            <v>6</v>
          </cell>
          <cell r="I38">
            <v>160</v>
          </cell>
          <cell r="J38">
            <v>1219</v>
          </cell>
          <cell r="K38" t="str">
            <v>S6B</v>
          </cell>
          <cell r="L38">
            <v>8</v>
          </cell>
          <cell r="M38">
            <v>1</v>
          </cell>
          <cell r="N38">
            <v>290</v>
          </cell>
          <cell r="O38">
            <v>2.3199999999999998</v>
          </cell>
          <cell r="P38">
            <v>9.1863839999999986</v>
          </cell>
          <cell r="Q38">
            <v>6.8663839999999983</v>
          </cell>
          <cell r="R38">
            <v>25.254768361522885</v>
          </cell>
        </row>
        <row r="39">
          <cell r="C39" t="str">
            <v>TMT-277</v>
          </cell>
          <cell r="D39" t="str">
            <v>186W</v>
          </cell>
          <cell r="E39" t="str">
            <v>77146-20050</v>
          </cell>
          <cell r="F39" t="str">
            <v>RETAINER FUEL TANK FILLER PIPE LWR</v>
          </cell>
          <cell r="G39" t="str">
            <v>SPHC-P/O</v>
          </cell>
          <cell r="H39">
            <v>6</v>
          </cell>
          <cell r="I39">
            <v>90</v>
          </cell>
          <cell r="J39">
            <v>1219</v>
          </cell>
          <cell r="K39" t="str">
            <v>S3D</v>
          </cell>
          <cell r="L39">
            <v>9</v>
          </cell>
          <cell r="M39">
            <v>1</v>
          </cell>
          <cell r="N39">
            <v>280</v>
          </cell>
          <cell r="O39">
            <v>2.52</v>
          </cell>
          <cell r="P39">
            <v>5.1673409999999995</v>
          </cell>
          <cell r="Q39">
            <v>2.6473409999999995</v>
          </cell>
          <cell r="R39">
            <v>48.767828560182117</v>
          </cell>
        </row>
        <row r="40">
          <cell r="C40" t="str">
            <v>TMT-283-20</v>
          </cell>
          <cell r="D40" t="str">
            <v>186W</v>
          </cell>
          <cell r="E40" t="str">
            <v>17510-0D080-04</v>
          </cell>
          <cell r="F40" t="str">
            <v>INNER PLATE</v>
          </cell>
          <cell r="G40" t="str">
            <v>YUS409D</v>
          </cell>
          <cell r="H40">
            <v>1.2</v>
          </cell>
          <cell r="I40">
            <v>180</v>
          </cell>
          <cell r="J40">
            <v>0</v>
          </cell>
          <cell r="K40" t="str">
            <v>S2B</v>
          </cell>
          <cell r="N40">
            <v>350</v>
          </cell>
          <cell r="O40">
            <v>0</v>
          </cell>
          <cell r="P40" t="str">
            <v/>
          </cell>
        </row>
        <row r="41">
          <cell r="C41" t="str">
            <v>TMT-283-21</v>
          </cell>
          <cell r="D41" t="str">
            <v>186W</v>
          </cell>
          <cell r="E41" t="str">
            <v>17510-0D080-05</v>
          </cell>
          <cell r="F41" t="str">
            <v>INNER PLATE</v>
          </cell>
          <cell r="G41" t="str">
            <v>YUS409D</v>
          </cell>
          <cell r="H41">
            <v>1.2</v>
          </cell>
          <cell r="I41">
            <v>180</v>
          </cell>
          <cell r="J41">
            <v>0</v>
          </cell>
          <cell r="K41" t="str">
            <v>S2B</v>
          </cell>
          <cell r="N41">
            <v>340</v>
          </cell>
          <cell r="O41">
            <v>0</v>
          </cell>
          <cell r="P41" t="str">
            <v/>
          </cell>
        </row>
        <row r="42">
          <cell r="C42" t="str">
            <v>TMT-284-11</v>
          </cell>
          <cell r="D42" t="str">
            <v>186W</v>
          </cell>
          <cell r="E42" t="str">
            <v>17510-0D100-04</v>
          </cell>
          <cell r="F42" t="str">
            <v>INNER PLATE</v>
          </cell>
          <cell r="G42" t="str">
            <v>YUS409D</v>
          </cell>
          <cell r="H42">
            <v>1.2</v>
          </cell>
          <cell r="I42">
            <v>180</v>
          </cell>
          <cell r="J42">
            <v>0</v>
          </cell>
          <cell r="K42" t="str">
            <v>S2B</v>
          </cell>
          <cell r="N42">
            <v>350</v>
          </cell>
          <cell r="O42">
            <v>0</v>
          </cell>
          <cell r="P42" t="str">
            <v/>
          </cell>
        </row>
        <row r="43">
          <cell r="C43" t="str">
            <v>TMT-284-12</v>
          </cell>
          <cell r="D43" t="str">
            <v>186W</v>
          </cell>
          <cell r="E43" t="str">
            <v>17510-0D100-05</v>
          </cell>
          <cell r="F43" t="str">
            <v>INNER PLATE</v>
          </cell>
          <cell r="G43" t="str">
            <v>YUS409D</v>
          </cell>
          <cell r="H43">
            <v>1.2</v>
          </cell>
          <cell r="I43">
            <v>180</v>
          </cell>
          <cell r="J43">
            <v>0</v>
          </cell>
          <cell r="K43" t="str">
            <v>S2B</v>
          </cell>
          <cell r="N43">
            <v>350</v>
          </cell>
          <cell r="O43">
            <v>0</v>
          </cell>
          <cell r="P43" t="str">
            <v/>
          </cell>
        </row>
        <row r="44">
          <cell r="C44" t="str">
            <v>TMT-284-13</v>
          </cell>
          <cell r="D44" t="str">
            <v>186W</v>
          </cell>
          <cell r="E44" t="str">
            <v>17510-0D100-06</v>
          </cell>
          <cell r="F44" t="str">
            <v>INNER PLATE</v>
          </cell>
          <cell r="G44" t="str">
            <v>YUS409D</v>
          </cell>
          <cell r="H44">
            <v>1.2</v>
          </cell>
          <cell r="I44">
            <v>180</v>
          </cell>
          <cell r="J44">
            <v>0</v>
          </cell>
          <cell r="K44" t="str">
            <v>S2B</v>
          </cell>
          <cell r="N44">
            <v>350</v>
          </cell>
          <cell r="O44">
            <v>0</v>
          </cell>
          <cell r="P44" t="str">
            <v/>
          </cell>
        </row>
        <row r="45">
          <cell r="C45" t="str">
            <v>TMT-289-01</v>
          </cell>
          <cell r="D45" t="str">
            <v>186W</v>
          </cell>
          <cell r="E45" t="str">
            <v>48401-32020-02</v>
          </cell>
          <cell r="F45" t="str">
            <v>BRKT. SUB ASSY SPRING RH</v>
          </cell>
          <cell r="G45" t="str">
            <v>SPC270D</v>
          </cell>
          <cell r="H45">
            <v>2.2999999999999998</v>
          </cell>
          <cell r="I45">
            <v>244</v>
          </cell>
          <cell r="J45">
            <v>1219</v>
          </cell>
          <cell r="K45" t="str">
            <v>S3F</v>
          </cell>
          <cell r="L45">
            <v>5</v>
          </cell>
          <cell r="M45">
            <v>1</v>
          </cell>
          <cell r="N45">
            <v>610</v>
          </cell>
          <cell r="O45">
            <v>3.05</v>
          </cell>
          <cell r="P45">
            <v>5.370206979999999</v>
          </cell>
          <cell r="Q45">
            <v>2.3202069799999991</v>
          </cell>
          <cell r="R45">
            <v>56.79483139772762</v>
          </cell>
        </row>
        <row r="46">
          <cell r="C46" t="str">
            <v>TMT-290-01</v>
          </cell>
          <cell r="D46" t="str">
            <v>186W</v>
          </cell>
          <cell r="E46" t="str">
            <v>48403-32010-02</v>
          </cell>
          <cell r="F46" t="str">
            <v>BRKT. SPRING LH</v>
          </cell>
          <cell r="G46" t="str">
            <v>SPC270D</v>
          </cell>
          <cell r="H46">
            <v>2.2999999999999998</v>
          </cell>
          <cell r="I46">
            <v>244</v>
          </cell>
          <cell r="J46">
            <v>1219</v>
          </cell>
          <cell r="K46" t="str">
            <v>S3F</v>
          </cell>
          <cell r="L46">
            <v>5</v>
          </cell>
          <cell r="M46">
            <v>1</v>
          </cell>
          <cell r="N46">
            <v>610</v>
          </cell>
          <cell r="O46">
            <v>3.05</v>
          </cell>
          <cell r="P46">
            <v>5.370206979999999</v>
          </cell>
          <cell r="Q46">
            <v>2.3202069799999991</v>
          </cell>
          <cell r="R46">
            <v>56.79483139772762</v>
          </cell>
        </row>
        <row r="47">
          <cell r="C47" t="str">
            <v>TMT-305-02</v>
          </cell>
          <cell r="D47" t="str">
            <v>186W</v>
          </cell>
          <cell r="E47" t="str">
            <v>55181-12110</v>
          </cell>
          <cell r="F47" t="str">
            <v>SUPPORT CLUTCH PEDAL NO.1</v>
          </cell>
          <cell r="G47" t="str">
            <v>SPHC-P/O</v>
          </cell>
          <cell r="H47">
            <v>1.4</v>
          </cell>
          <cell r="I47">
            <v>205</v>
          </cell>
          <cell r="J47">
            <v>1219</v>
          </cell>
          <cell r="K47" t="str">
            <v>S3E</v>
          </cell>
          <cell r="L47">
            <v>8</v>
          </cell>
          <cell r="M47">
            <v>1</v>
          </cell>
          <cell r="N47">
            <v>160</v>
          </cell>
          <cell r="O47">
            <v>1.28</v>
          </cell>
          <cell r="P47">
            <v>2.7463460499999997</v>
          </cell>
          <cell r="Q47">
            <v>1.4663460499999996</v>
          </cell>
          <cell r="R47">
            <v>46.607382197884355</v>
          </cell>
        </row>
        <row r="48">
          <cell r="C48" t="str">
            <v>TMT-305-06</v>
          </cell>
          <cell r="D48" t="str">
            <v>186W</v>
          </cell>
          <cell r="E48" t="str">
            <v>55183-12150-01</v>
          </cell>
          <cell r="F48" t="str">
            <v>SUPPORT CLUTCH PEDAL NO.2</v>
          </cell>
          <cell r="G48" t="str">
            <v>SPHC-P/O</v>
          </cell>
          <cell r="H48">
            <v>1.4</v>
          </cell>
          <cell r="I48">
            <v>203</v>
          </cell>
          <cell r="J48">
            <v>1219</v>
          </cell>
          <cell r="K48" t="str">
            <v>S2F</v>
          </cell>
          <cell r="L48">
            <v>7</v>
          </cell>
          <cell r="M48">
            <v>1</v>
          </cell>
          <cell r="N48">
            <v>210</v>
          </cell>
          <cell r="O48">
            <v>1.47</v>
          </cell>
          <cell r="P48">
            <v>2.7195524299999998</v>
          </cell>
          <cell r="Q48">
            <v>1.2495524299999998</v>
          </cell>
          <cell r="R48">
            <v>54.053011950940764</v>
          </cell>
        </row>
        <row r="49">
          <cell r="C49" t="str">
            <v>TMT-543</v>
          </cell>
          <cell r="D49" t="str">
            <v>503N</v>
          </cell>
          <cell r="E49" t="str">
            <v>47781-0D040</v>
          </cell>
          <cell r="F49" t="str">
            <v>COVER DISC BRAKE FR RH</v>
          </cell>
          <cell r="G49" t="str">
            <v>SPC270D</v>
          </cell>
          <cell r="H49">
            <v>0.6</v>
          </cell>
          <cell r="I49">
            <v>370</v>
          </cell>
          <cell r="J49">
            <v>0</v>
          </cell>
          <cell r="K49" t="str">
            <v>S6B</v>
          </cell>
          <cell r="L49">
            <v>1849</v>
          </cell>
          <cell r="M49">
            <v>1</v>
          </cell>
          <cell r="N49">
            <v>260</v>
          </cell>
          <cell r="O49">
            <v>480.74</v>
          </cell>
          <cell r="P49">
            <v>998.7277353689567</v>
          </cell>
          <cell r="Q49">
            <v>517.98773536895669</v>
          </cell>
          <cell r="R49">
            <v>48.135240764331208</v>
          </cell>
        </row>
        <row r="50">
          <cell r="C50" t="str">
            <v>TMT-544</v>
          </cell>
          <cell r="D50" t="str">
            <v>503N</v>
          </cell>
          <cell r="E50" t="str">
            <v>47782-0D040</v>
          </cell>
          <cell r="F50" t="str">
            <v>COVER DISC BRAKE FR LH</v>
          </cell>
          <cell r="G50" t="str">
            <v>SPC270D</v>
          </cell>
          <cell r="H50">
            <v>0.6</v>
          </cell>
          <cell r="I50">
            <v>370</v>
          </cell>
          <cell r="J50">
            <v>0</v>
          </cell>
          <cell r="K50" t="str">
            <v>S6B</v>
          </cell>
          <cell r="L50">
            <v>1849</v>
          </cell>
          <cell r="M50">
            <v>1</v>
          </cell>
          <cell r="N50">
            <v>260</v>
          </cell>
          <cell r="O50">
            <v>480.74</v>
          </cell>
          <cell r="P50">
            <v>998.7277353689567</v>
          </cell>
          <cell r="Q50">
            <v>517.98773536895669</v>
          </cell>
          <cell r="R50">
            <v>48.135240764331208</v>
          </cell>
        </row>
        <row r="51">
          <cell r="C51" t="str">
            <v>TMT-615-02</v>
          </cell>
          <cell r="D51" t="str">
            <v>293W</v>
          </cell>
          <cell r="E51" t="str">
            <v>17448-0H010</v>
          </cell>
          <cell r="F51" t="str">
            <v>BAFFLE EXH. TAIL PIPE</v>
          </cell>
          <cell r="G51" t="str">
            <v>SUS304-BA</v>
          </cell>
          <cell r="H51">
            <v>0.6</v>
          </cell>
          <cell r="I51">
            <v>143</v>
          </cell>
          <cell r="J51">
            <v>283</v>
          </cell>
          <cell r="K51" t="str">
            <v>S6B</v>
          </cell>
          <cell r="L51">
            <v>1258</v>
          </cell>
          <cell r="M51">
            <v>1</v>
          </cell>
          <cell r="N51">
            <v>140</v>
          </cell>
          <cell r="O51">
            <v>176.12</v>
          </cell>
          <cell r="P51">
            <v>239.78610941999997</v>
          </cell>
          <cell r="Q51">
            <v>63.66610941999997</v>
          </cell>
          <cell r="R51">
            <v>73.44879168605847</v>
          </cell>
        </row>
        <row r="52">
          <cell r="C52" t="str">
            <v>TMT-900-02/03</v>
          </cell>
          <cell r="D52" t="str">
            <v>692N</v>
          </cell>
          <cell r="E52" t="str">
            <v>55171-0K010</v>
          </cell>
          <cell r="F52" t="str">
            <v>SUPPORT BRAKE PEDAL NO.1</v>
          </cell>
          <cell r="G52" t="str">
            <v>SPC270C</v>
          </cell>
          <cell r="H52">
            <v>1.4</v>
          </cell>
          <cell r="I52">
            <v>484</v>
          </cell>
          <cell r="J52">
            <v>0</v>
          </cell>
          <cell r="K52" t="str">
            <v>C50A</v>
          </cell>
          <cell r="L52">
            <v>2908</v>
          </cell>
          <cell r="M52">
            <v>2</v>
          </cell>
          <cell r="N52">
            <v>150</v>
          </cell>
          <cell r="O52">
            <v>436.2</v>
          </cell>
          <cell r="P52">
            <v>1797.709923664122</v>
          </cell>
          <cell r="Q52">
            <v>1361.509923664122</v>
          </cell>
          <cell r="R52">
            <v>24.264203821656054</v>
          </cell>
        </row>
        <row r="53">
          <cell r="C53" t="str">
            <v>TMT-900-08</v>
          </cell>
          <cell r="D53" t="str">
            <v>692N</v>
          </cell>
          <cell r="E53" t="str">
            <v>55174-0K010-01</v>
          </cell>
          <cell r="F53" t="str">
            <v>SUPPORT BRAKE NO.4</v>
          </cell>
          <cell r="G53" t="str">
            <v>SPC270C</v>
          </cell>
          <cell r="H53">
            <v>1.6</v>
          </cell>
          <cell r="I53">
            <v>461</v>
          </cell>
          <cell r="J53">
            <v>0</v>
          </cell>
          <cell r="K53" t="str">
            <v>C50A</v>
          </cell>
          <cell r="L53">
            <v>3115</v>
          </cell>
          <cell r="M53">
            <v>2</v>
          </cell>
          <cell r="N53">
            <v>170</v>
          </cell>
          <cell r="O53">
            <v>529.54999999999995</v>
          </cell>
          <cell r="P53">
            <v>1697.8371501272263</v>
          </cell>
          <cell r="Q53">
            <v>1168.2871501272264</v>
          </cell>
          <cell r="R53">
            <v>31.189681528662422</v>
          </cell>
        </row>
        <row r="54">
          <cell r="C54" t="str">
            <v>TMT-902-02</v>
          </cell>
          <cell r="D54" t="str">
            <v>692N</v>
          </cell>
          <cell r="E54" t="str">
            <v>55181-0K010-A</v>
          </cell>
          <cell r="F54" t="str">
            <v>SUPT. CLUTCH PEDAL</v>
          </cell>
          <cell r="G54" t="str">
            <v>SPC270C</v>
          </cell>
          <cell r="H54">
            <v>2</v>
          </cell>
          <cell r="I54">
            <v>261</v>
          </cell>
          <cell r="J54">
            <v>0</v>
          </cell>
          <cell r="K54" t="str">
            <v>S2F</v>
          </cell>
          <cell r="L54">
            <v>3203</v>
          </cell>
          <cell r="M54">
            <v>2</v>
          </cell>
          <cell r="N54">
            <v>160</v>
          </cell>
          <cell r="O54">
            <v>512.48</v>
          </cell>
          <cell r="P54">
            <v>1384.8945988085475</v>
          </cell>
          <cell r="Q54">
            <v>872.41459880854745</v>
          </cell>
          <cell r="R54">
            <v>37.004982216039892</v>
          </cell>
        </row>
        <row r="55">
          <cell r="C55" t="str">
            <v>TMT-902-04</v>
          </cell>
          <cell r="D55" t="str">
            <v>692N</v>
          </cell>
          <cell r="E55" t="str">
            <v>55182-0K010-01</v>
          </cell>
          <cell r="F55" t="str">
            <v>BASE CLUTCH PEDAL</v>
          </cell>
          <cell r="G55" t="str">
            <v>SPC270C</v>
          </cell>
          <cell r="H55">
            <v>2</v>
          </cell>
          <cell r="I55">
            <v>255.2</v>
          </cell>
          <cell r="J55">
            <v>0</v>
          </cell>
          <cell r="K55" t="str">
            <v>C30A</v>
          </cell>
          <cell r="L55">
            <v>1774</v>
          </cell>
          <cell r="M55">
            <v>2</v>
          </cell>
          <cell r="N55">
            <v>140</v>
          </cell>
          <cell r="O55">
            <v>248.36</v>
          </cell>
          <cell r="P55">
            <v>1174.8591125609223</v>
          </cell>
          <cell r="Q55">
            <v>926.4991125609223</v>
          </cell>
          <cell r="R55">
            <v>21.139555998219432</v>
          </cell>
        </row>
        <row r="56">
          <cell r="C56" t="str">
            <v>TMT-902-05</v>
          </cell>
          <cell r="D56" t="str">
            <v>692N</v>
          </cell>
          <cell r="E56" t="str">
            <v>55156-0K010</v>
          </cell>
          <cell r="F56" t="str">
            <v>BKT CLUTCH PEDAL</v>
          </cell>
          <cell r="G56" t="str">
            <v>SPC270C</v>
          </cell>
          <cell r="H56">
            <v>1.4</v>
          </cell>
          <cell r="I56">
            <v>416</v>
          </cell>
          <cell r="J56">
            <v>0</v>
          </cell>
          <cell r="K56" t="str">
            <v>C50A</v>
          </cell>
          <cell r="L56">
            <v>3437</v>
          </cell>
          <cell r="M56">
            <v>2</v>
          </cell>
          <cell r="N56">
            <v>90</v>
          </cell>
          <cell r="O56">
            <v>309.33</v>
          </cell>
          <cell r="P56">
            <v>1351.857064794423</v>
          </cell>
          <cell r="Q56">
            <v>1042.527064794423</v>
          </cell>
          <cell r="R56">
            <v>22.881856969622731</v>
          </cell>
        </row>
        <row r="57">
          <cell r="C57" t="str">
            <v>TMT-902-07</v>
          </cell>
          <cell r="D57" t="str">
            <v>692N</v>
          </cell>
          <cell r="E57" t="str">
            <v>55184-0K010-01</v>
          </cell>
          <cell r="F57" t="str">
            <v>SUPT CLUTCH PEDAL MOUTING</v>
          </cell>
          <cell r="G57" t="str">
            <v>SPC270C</v>
          </cell>
          <cell r="H57">
            <v>1.6</v>
          </cell>
          <cell r="I57">
            <v>495</v>
          </cell>
          <cell r="J57">
            <v>0</v>
          </cell>
          <cell r="K57" t="str">
            <v>C50A</v>
          </cell>
          <cell r="L57">
            <v>2693.883927424004</v>
          </cell>
          <cell r="M57">
            <v>2</v>
          </cell>
          <cell r="N57">
            <v>180</v>
          </cell>
          <cell r="O57">
            <v>484.89910693632072</v>
          </cell>
          <cell r="P57">
            <v>1472.2624374835482</v>
          </cell>
          <cell r="Q57">
            <v>987.36333054722741</v>
          </cell>
          <cell r="R57">
            <v>32.935643441744688</v>
          </cell>
        </row>
        <row r="58">
          <cell r="C58" t="str">
            <v>TMT-903-04</v>
          </cell>
          <cell r="D58" t="str">
            <v>692N</v>
          </cell>
          <cell r="E58" t="str">
            <v>31323-0K010</v>
          </cell>
          <cell r="F58" t="str">
            <v>BKT. CLUTCH PEDAL</v>
          </cell>
          <cell r="G58" t="str">
            <v>SPH270C-OD</v>
          </cell>
          <cell r="H58">
            <v>5</v>
          </cell>
          <cell r="I58">
            <v>200</v>
          </cell>
          <cell r="J58">
            <v>0</v>
          </cell>
          <cell r="K58" t="str">
            <v>C50A</v>
          </cell>
          <cell r="L58">
            <v>2872.4952290076335</v>
          </cell>
          <cell r="M58">
            <v>2</v>
          </cell>
          <cell r="N58">
            <v>150</v>
          </cell>
          <cell r="O58">
            <v>430.87428435114504</v>
          </cell>
          <cell r="P58">
            <v>749.04580152671747</v>
          </cell>
          <cell r="Q58">
            <v>318.17151717557243</v>
          </cell>
          <cell r="R58">
            <v>57.523089171974526</v>
          </cell>
        </row>
        <row r="59">
          <cell r="C59" t="str">
            <v>TMT-911</v>
          </cell>
          <cell r="D59" t="str">
            <v>692N</v>
          </cell>
          <cell r="E59" t="str">
            <v>48824-0K010</v>
          </cell>
          <cell r="F59" t="str">
            <v>BRACKET , STABLIIZER</v>
          </cell>
          <cell r="G59" t="str">
            <v>SPHC-P/O</v>
          </cell>
          <cell r="H59">
            <v>2.9</v>
          </cell>
          <cell r="I59">
            <v>170</v>
          </cell>
          <cell r="J59">
            <v>1219</v>
          </cell>
          <cell r="K59" t="str">
            <v>S3D</v>
          </cell>
          <cell r="L59">
            <v>19</v>
          </cell>
          <cell r="M59">
            <v>1</v>
          </cell>
          <cell r="N59">
            <v>160</v>
          </cell>
          <cell r="O59">
            <v>3.04</v>
          </cell>
          <cell r="P59">
            <v>4.7175909499999999</v>
          </cell>
          <cell r="Q59">
            <v>1.6775909499999999</v>
          </cell>
          <cell r="R59">
            <v>64.439669149356831</v>
          </cell>
        </row>
        <row r="60">
          <cell r="C60" t="str">
            <v>TMT-919-01</v>
          </cell>
          <cell r="D60" t="str">
            <v>692N</v>
          </cell>
          <cell r="E60" t="str">
            <v>45253-0K010-B</v>
          </cell>
          <cell r="F60" t="str">
            <v>COVER STEERING COLUMN HOLE</v>
          </cell>
          <cell r="G60" t="str">
            <v>SPC270C</v>
          </cell>
          <cell r="H60">
            <v>1</v>
          </cell>
          <cell r="I60">
            <v>200</v>
          </cell>
          <cell r="J60">
            <v>210</v>
          </cell>
          <cell r="K60" t="str">
            <v>S6B</v>
          </cell>
          <cell r="L60">
            <v>2000</v>
          </cell>
          <cell r="M60">
            <v>1</v>
          </cell>
          <cell r="N60">
            <v>140</v>
          </cell>
          <cell r="O60">
            <v>280</v>
          </cell>
          <cell r="P60">
            <v>659.4</v>
          </cell>
          <cell r="Q60">
            <v>379.4</v>
          </cell>
          <cell r="R60">
            <v>42.462845010615716</v>
          </cell>
        </row>
        <row r="61">
          <cell r="C61" t="str">
            <v>TMT-920-01</v>
          </cell>
          <cell r="D61" t="str">
            <v>692N</v>
          </cell>
          <cell r="E61" t="str">
            <v>45253-0K020</v>
          </cell>
          <cell r="F61" t="str">
            <v>COVER STEERING COLUMN HOLE</v>
          </cell>
          <cell r="G61" t="str">
            <v>SPC270C</v>
          </cell>
          <cell r="H61">
            <v>1</v>
          </cell>
          <cell r="I61">
            <v>200</v>
          </cell>
          <cell r="J61">
            <v>210</v>
          </cell>
          <cell r="K61" t="str">
            <v>S6B</v>
          </cell>
          <cell r="L61">
            <v>2000</v>
          </cell>
          <cell r="M61">
            <v>1</v>
          </cell>
          <cell r="N61">
            <v>140</v>
          </cell>
          <cell r="O61">
            <v>280</v>
          </cell>
          <cell r="P61">
            <v>659.4</v>
          </cell>
          <cell r="Q61">
            <v>379.4</v>
          </cell>
          <cell r="R61">
            <v>42.462845010615716</v>
          </cell>
        </row>
        <row r="62">
          <cell r="C62" t="str">
            <v>TMT-921-02</v>
          </cell>
          <cell r="D62" t="str">
            <v>692N</v>
          </cell>
          <cell r="E62" t="str">
            <v>45253-0K020</v>
          </cell>
          <cell r="F62" t="str">
            <v>COVER STEERING COLUMN HOLE</v>
          </cell>
          <cell r="G62" t="str">
            <v>SHGA270D-45/45</v>
          </cell>
          <cell r="H62">
            <v>2</v>
          </cell>
          <cell r="I62">
            <v>40</v>
          </cell>
          <cell r="J62">
            <v>651</v>
          </cell>
          <cell r="K62" t="str">
            <v>S2F</v>
          </cell>
          <cell r="L62">
            <v>1000</v>
          </cell>
          <cell r="M62">
            <v>1</v>
          </cell>
          <cell r="N62">
            <v>410</v>
          </cell>
          <cell r="O62">
            <v>410</v>
          </cell>
          <cell r="P62">
            <v>410</v>
          </cell>
          <cell r="Q62">
            <v>0</v>
          </cell>
          <cell r="R62">
            <v>100</v>
          </cell>
        </row>
        <row r="63">
          <cell r="C63" t="str">
            <v>TMT-921-03</v>
          </cell>
          <cell r="D63" t="str">
            <v>692N</v>
          </cell>
          <cell r="E63" t="str">
            <v>77617-0K010-A</v>
          </cell>
          <cell r="F63" t="str">
            <v>BRACKET FUEL TANK BAND,NO.5</v>
          </cell>
          <cell r="G63" t="str">
            <v>SHGA270D-45/45</v>
          </cell>
          <cell r="H63">
            <v>2.6</v>
          </cell>
          <cell r="I63">
            <v>110</v>
          </cell>
          <cell r="J63">
            <v>0</v>
          </cell>
          <cell r="K63" t="str">
            <v>H1F</v>
          </cell>
          <cell r="L63">
            <v>2473.9811055524724</v>
          </cell>
          <cell r="M63">
            <v>1</v>
          </cell>
          <cell r="N63">
            <v>77</v>
          </cell>
          <cell r="O63">
            <v>190.49654512754037</v>
          </cell>
          <cell r="P63">
            <v>449.4274809160305</v>
          </cell>
          <cell r="Q63">
            <v>258.93093578849016</v>
          </cell>
          <cell r="R63">
            <v>42.386492419036585</v>
          </cell>
        </row>
        <row r="64">
          <cell r="C64" t="str">
            <v>TMT-922-02</v>
          </cell>
          <cell r="D64" t="str">
            <v>692N</v>
          </cell>
          <cell r="E64" t="str">
            <v>77612-0K050-C</v>
          </cell>
          <cell r="F64" t="str">
            <v>BAND FUEL TANK NO.2</v>
          </cell>
          <cell r="G64" t="str">
            <v>SHGA270D-45/45</v>
          </cell>
          <cell r="H64">
            <v>1.8</v>
          </cell>
          <cell r="I64">
            <v>40</v>
          </cell>
          <cell r="J64">
            <v>843.5</v>
          </cell>
          <cell r="K64" t="str">
            <v>S2F</v>
          </cell>
          <cell r="L64">
            <v>1000</v>
          </cell>
          <cell r="M64">
            <v>1</v>
          </cell>
          <cell r="N64">
            <v>480</v>
          </cell>
          <cell r="O64">
            <v>480</v>
          </cell>
          <cell r="P64">
            <v>480</v>
          </cell>
          <cell r="Q64">
            <v>0</v>
          </cell>
          <cell r="R64">
            <v>100</v>
          </cell>
        </row>
        <row r="65">
          <cell r="C65" t="str">
            <v>TMT-923-02</v>
          </cell>
          <cell r="D65" t="str">
            <v>692N</v>
          </cell>
          <cell r="E65" t="str">
            <v>77611-0K020-B</v>
          </cell>
          <cell r="F65" t="str">
            <v>BAND  FUEL TANK NO.1</v>
          </cell>
          <cell r="G65" t="str">
            <v>SHGA270D-45/45</v>
          </cell>
          <cell r="H65">
            <v>2.2999999999999998</v>
          </cell>
          <cell r="I65">
            <v>40</v>
          </cell>
          <cell r="J65">
            <v>565</v>
          </cell>
          <cell r="K65" t="str">
            <v>S2B</v>
          </cell>
          <cell r="L65">
            <v>1000</v>
          </cell>
          <cell r="M65">
            <v>1</v>
          </cell>
          <cell r="N65">
            <v>400</v>
          </cell>
          <cell r="O65">
            <v>400</v>
          </cell>
          <cell r="P65">
            <v>400</v>
          </cell>
          <cell r="Q65">
            <v>0</v>
          </cell>
          <cell r="R65">
            <v>100</v>
          </cell>
        </row>
        <row r="66">
          <cell r="C66" t="str">
            <v>TMT-923-04</v>
          </cell>
          <cell r="D66" t="str">
            <v>692N</v>
          </cell>
          <cell r="E66" t="str">
            <v>77617-0K030</v>
          </cell>
          <cell r="F66" t="str">
            <v>BRACKET,FUEL TANK BAND NO.5</v>
          </cell>
          <cell r="G66" t="str">
            <v>SHGA270D-45/45</v>
          </cell>
          <cell r="H66">
            <v>3.2</v>
          </cell>
          <cell r="I66">
            <v>125</v>
          </cell>
          <cell r="J66">
            <v>1219</v>
          </cell>
          <cell r="K66" t="str">
            <v>S3F</v>
          </cell>
          <cell r="L66">
            <v>18</v>
          </cell>
          <cell r="M66">
            <v>1</v>
          </cell>
          <cell r="N66">
            <v>120</v>
          </cell>
          <cell r="O66">
            <v>2.16</v>
          </cell>
          <cell r="P66">
            <v>3.8276599999999998</v>
          </cell>
          <cell r="Q66">
            <v>1.6676599999999997</v>
          </cell>
          <cell r="R66">
            <v>56.431344476782165</v>
          </cell>
        </row>
        <row r="67">
          <cell r="C67" t="str">
            <v>TMT-924-02</v>
          </cell>
          <cell r="D67" t="str">
            <v>692N</v>
          </cell>
          <cell r="E67" t="str">
            <v>77612-0K060-B</v>
          </cell>
          <cell r="F67" t="str">
            <v>BAND S/A FUEL TANK NO.2</v>
          </cell>
          <cell r="G67" t="str">
            <v>SHGA270D-45/45</v>
          </cell>
          <cell r="H67">
            <v>1.6</v>
          </cell>
          <cell r="I67">
            <v>40</v>
          </cell>
          <cell r="J67">
            <v>699</v>
          </cell>
          <cell r="K67" t="str">
            <v>S3E</v>
          </cell>
          <cell r="L67">
            <v>1000</v>
          </cell>
          <cell r="M67">
            <v>1</v>
          </cell>
          <cell r="N67">
            <v>350</v>
          </cell>
          <cell r="O67">
            <v>350</v>
          </cell>
          <cell r="P67">
            <v>351.17759999999998</v>
          </cell>
          <cell r="Q67">
            <v>1.177599999999984</v>
          </cell>
          <cell r="R67">
            <v>99.664671095195146</v>
          </cell>
        </row>
        <row r="68">
          <cell r="C68" t="str">
            <v>TMT-925-02</v>
          </cell>
          <cell r="D68" t="str">
            <v>692N</v>
          </cell>
          <cell r="E68" t="str">
            <v>77611-0K040-C</v>
          </cell>
          <cell r="F68" t="str">
            <v>BAND FUEL TANK NO.1</v>
          </cell>
          <cell r="G68" t="str">
            <v>SHGA270D-45/45</v>
          </cell>
          <cell r="H68">
            <v>2</v>
          </cell>
          <cell r="I68">
            <v>40</v>
          </cell>
          <cell r="J68">
            <v>651</v>
          </cell>
          <cell r="K68" t="str">
            <v>S3D</v>
          </cell>
          <cell r="L68">
            <v>1000</v>
          </cell>
          <cell r="M68">
            <v>1</v>
          </cell>
          <cell r="N68">
            <v>400</v>
          </cell>
          <cell r="O68">
            <v>400</v>
          </cell>
          <cell r="P68">
            <v>408.82799999999997</v>
          </cell>
          <cell r="Q68">
            <v>8.8279999999999745</v>
          </cell>
          <cell r="R68">
            <v>97.84065670648782</v>
          </cell>
        </row>
        <row r="69">
          <cell r="C69" t="str">
            <v>TMT-926-02</v>
          </cell>
          <cell r="D69" t="str">
            <v>692N</v>
          </cell>
          <cell r="E69" t="str">
            <v>77612-0K080-C</v>
          </cell>
          <cell r="F69" t="str">
            <v>BAND FUEL TANK NO.2</v>
          </cell>
          <cell r="G69" t="str">
            <v>SHGA270D-45/45</v>
          </cell>
          <cell r="H69">
            <v>1.8</v>
          </cell>
          <cell r="I69">
            <v>40</v>
          </cell>
          <cell r="J69">
            <v>843.5</v>
          </cell>
          <cell r="K69" t="str">
            <v>S3D</v>
          </cell>
          <cell r="L69">
            <v>1000</v>
          </cell>
          <cell r="M69">
            <v>1</v>
          </cell>
          <cell r="N69">
            <v>470</v>
          </cell>
          <cell r="O69">
            <v>470</v>
          </cell>
          <cell r="P69">
            <v>476.74619999999993</v>
          </cell>
          <cell r="Q69">
            <v>6.7461999999999307</v>
          </cell>
          <cell r="R69">
            <v>98.584949392360144</v>
          </cell>
        </row>
        <row r="70">
          <cell r="C70" t="str">
            <v>TMT-932</v>
          </cell>
          <cell r="D70" t="str">
            <v>692N</v>
          </cell>
          <cell r="E70" t="str">
            <v>43514-0K010</v>
          </cell>
          <cell r="F70" t="str">
            <v>CAP,FR HUB GREASE</v>
          </cell>
          <cell r="G70" t="str">
            <v>SCGA270D-45/45</v>
          </cell>
          <cell r="H70">
            <v>0.9</v>
          </cell>
          <cell r="I70">
            <v>143</v>
          </cell>
          <cell r="J70">
            <v>0</v>
          </cell>
          <cell r="K70" t="str">
            <v>S4D</v>
          </cell>
          <cell r="L70">
            <v>4001</v>
          </cell>
          <cell r="M70">
            <v>1</v>
          </cell>
          <cell r="N70">
            <v>100</v>
          </cell>
          <cell r="O70">
            <v>400.1</v>
          </cell>
          <cell r="P70">
            <v>549.3002544529262</v>
          </cell>
          <cell r="Q70">
            <v>149.20025445292617</v>
          </cell>
          <cell r="R70">
            <v>72.838123914302273</v>
          </cell>
        </row>
        <row r="71">
          <cell r="C71" t="str">
            <v>TMT-933-01</v>
          </cell>
          <cell r="D71" t="str">
            <v>692N</v>
          </cell>
          <cell r="E71" t="str">
            <v>36179-0K010-01</v>
          </cell>
          <cell r="F71" t="str">
            <v>PROTECTOR,TRANSFER CASE LWR</v>
          </cell>
          <cell r="G71" t="str">
            <v>SPC270D</v>
          </cell>
          <cell r="H71">
            <v>1.6</v>
          </cell>
          <cell r="I71">
            <v>243</v>
          </cell>
          <cell r="J71">
            <v>1219</v>
          </cell>
          <cell r="K71" t="str">
            <v>S2B</v>
          </cell>
          <cell r="L71">
            <v>7</v>
          </cell>
          <cell r="M71">
            <v>1</v>
          </cell>
          <cell r="N71">
            <v>280</v>
          </cell>
          <cell r="O71">
            <v>1.96</v>
          </cell>
          <cell r="P71">
            <v>3.72048552</v>
          </cell>
          <cell r="Q71">
            <v>1.76048552</v>
          </cell>
          <cell r="R71">
            <v>52.681296284147336</v>
          </cell>
        </row>
        <row r="72">
          <cell r="C72" t="str">
            <v>TMT-940/941-03</v>
          </cell>
          <cell r="D72" t="str">
            <v>692N</v>
          </cell>
          <cell r="E72" t="str">
            <v>55384-0K010 / 20 -A</v>
          </cell>
          <cell r="F72" t="str">
            <v>BKT, FINISH RANEL MTG NO.4</v>
          </cell>
          <cell r="G72" t="str">
            <v>SPC270D</v>
          </cell>
          <cell r="H72">
            <v>1.2</v>
          </cell>
          <cell r="I72">
            <v>180</v>
          </cell>
          <cell r="J72">
            <v>1219</v>
          </cell>
          <cell r="K72" t="str">
            <v>S3E</v>
          </cell>
          <cell r="L72">
            <v>50</v>
          </cell>
          <cell r="M72">
            <v>2</v>
          </cell>
          <cell r="N72">
            <v>30</v>
          </cell>
          <cell r="O72">
            <v>1.5</v>
          </cell>
          <cell r="P72">
            <v>2.0669363999999999</v>
          </cell>
          <cell r="Q72">
            <v>0.5669363999999999</v>
          </cell>
          <cell r="R72">
            <v>72.571173452651962</v>
          </cell>
        </row>
        <row r="73">
          <cell r="C73" t="str">
            <v>TMT-944</v>
          </cell>
          <cell r="D73" t="str">
            <v>692N</v>
          </cell>
          <cell r="E73" t="str">
            <v>17138-0L010</v>
          </cell>
          <cell r="F73" t="str">
            <v>STAY ,INTAKE PIPE</v>
          </cell>
          <cell r="G73" t="str">
            <v>SPH270C-OD</v>
          </cell>
          <cell r="H73">
            <v>2.2999999999999998</v>
          </cell>
          <cell r="I73">
            <v>231</v>
          </cell>
          <cell r="J73">
            <v>0</v>
          </cell>
          <cell r="K73" t="str">
            <v>C50A</v>
          </cell>
          <cell r="L73">
            <v>4000</v>
          </cell>
          <cell r="M73">
            <v>2</v>
          </cell>
          <cell r="N73">
            <v>60</v>
          </cell>
          <cell r="O73">
            <v>240</v>
          </cell>
          <cell r="P73">
            <v>848.91857506361316</v>
          </cell>
          <cell r="Q73">
            <v>608.91857506361316</v>
          </cell>
          <cell r="R73">
            <v>28.271262645185463</v>
          </cell>
        </row>
        <row r="74">
          <cell r="C74" t="str">
            <v>TMT-951</v>
          </cell>
          <cell r="D74" t="str">
            <v>692N</v>
          </cell>
          <cell r="E74" t="str">
            <v>31484-0K020</v>
          </cell>
          <cell r="F74" t="str">
            <v>BRACKET ,FLEXIBLE HOSE</v>
          </cell>
          <cell r="G74" t="str">
            <v>SPH270C-OD</v>
          </cell>
          <cell r="H74">
            <v>2.9</v>
          </cell>
          <cell r="I74">
            <v>127</v>
          </cell>
          <cell r="J74">
            <v>0</v>
          </cell>
          <cell r="K74" t="str">
            <v>C50A</v>
          </cell>
          <cell r="L74">
            <v>1117</v>
          </cell>
          <cell r="M74">
            <v>2</v>
          </cell>
          <cell r="N74">
            <v>70</v>
          </cell>
          <cell r="O74">
            <v>78.19</v>
          </cell>
          <cell r="P74">
            <v>449.4274809160305</v>
          </cell>
          <cell r="Q74">
            <v>371.23748091603051</v>
          </cell>
          <cell r="R74">
            <v>17.397690021231423</v>
          </cell>
        </row>
        <row r="75">
          <cell r="C75" t="str">
            <v>TMT-952</v>
          </cell>
          <cell r="D75" t="str">
            <v>692N</v>
          </cell>
          <cell r="E75" t="str">
            <v>31484-0K010</v>
          </cell>
          <cell r="F75" t="str">
            <v>BRACKET FLEXIBLE HOSE</v>
          </cell>
          <cell r="G75" t="str">
            <v>SPHC-P/O</v>
          </cell>
          <cell r="H75">
            <v>2.9</v>
          </cell>
          <cell r="I75">
            <v>113</v>
          </cell>
          <cell r="J75">
            <v>1219</v>
          </cell>
          <cell r="K75" t="str">
            <v>S3D</v>
          </cell>
          <cell r="L75">
            <v>17</v>
          </cell>
          <cell r="M75">
            <v>1</v>
          </cell>
          <cell r="N75">
            <v>91</v>
          </cell>
          <cell r="O75">
            <v>1.5469999999999999</v>
          </cell>
          <cell r="P75">
            <v>3.1358104549999997</v>
          </cell>
          <cell r="Q75">
            <v>1.5888104549999997</v>
          </cell>
          <cell r="R75">
            <v>49.333338931035613</v>
          </cell>
        </row>
        <row r="76">
          <cell r="C76" t="str">
            <v>TMT-953</v>
          </cell>
          <cell r="D76" t="str">
            <v>692N</v>
          </cell>
          <cell r="E76" t="str">
            <v>17571-05050</v>
          </cell>
          <cell r="F76" t="str">
            <v>BRKT. EXHAUST PIPE SUPPORT NO.1</v>
          </cell>
          <cell r="G76" t="str">
            <v>SAPH440-P/O</v>
          </cell>
          <cell r="H76">
            <v>6</v>
          </cell>
          <cell r="I76">
            <v>127</v>
          </cell>
          <cell r="J76">
            <v>1219</v>
          </cell>
          <cell r="K76" t="str">
            <v>S3E</v>
          </cell>
          <cell r="L76">
            <v>10</v>
          </cell>
          <cell r="M76">
            <v>1</v>
          </cell>
          <cell r="N76">
            <v>330</v>
          </cell>
          <cell r="O76">
            <v>3.3</v>
          </cell>
          <cell r="P76">
            <v>7.2916922999999993</v>
          </cell>
          <cell r="Q76">
            <v>3.9916922999999995</v>
          </cell>
          <cell r="R76">
            <v>45.256983759449092</v>
          </cell>
        </row>
        <row r="77">
          <cell r="C77" t="str">
            <v>TMT-954-01</v>
          </cell>
          <cell r="D77" t="str">
            <v>692N</v>
          </cell>
          <cell r="E77" t="str">
            <v>48473-0K011</v>
          </cell>
          <cell r="F77" t="str">
            <v>SEAT,RR.SPRING U-BOLT</v>
          </cell>
          <cell r="G77" t="str">
            <v>SPHC-P/O</v>
          </cell>
          <cell r="H77">
            <v>6</v>
          </cell>
          <cell r="I77">
            <v>247</v>
          </cell>
          <cell r="J77">
            <v>1219</v>
          </cell>
          <cell r="K77" t="str">
            <v>64A</v>
          </cell>
          <cell r="L77">
            <v>6</v>
          </cell>
          <cell r="M77">
            <v>1</v>
          </cell>
          <cell r="N77">
            <v>1610</v>
          </cell>
          <cell r="O77">
            <v>9.66</v>
          </cell>
          <cell r="P77">
            <v>14.181480299999999</v>
          </cell>
          <cell r="Q77">
            <v>4.5214802999999986</v>
          </cell>
          <cell r="R77">
            <v>68.117007503088374</v>
          </cell>
        </row>
        <row r="78">
          <cell r="C78" t="str">
            <v>TMT-954-02</v>
          </cell>
          <cell r="D78" t="str">
            <v>692N</v>
          </cell>
          <cell r="E78" t="str">
            <v>48477-0K010</v>
          </cell>
          <cell r="F78" t="str">
            <v>BRACKET,RR SPRING U-BOLT</v>
          </cell>
          <cell r="G78" t="str">
            <v>SPH270C-OD</v>
          </cell>
          <cell r="H78">
            <v>3.2</v>
          </cell>
          <cell r="I78">
            <v>145</v>
          </cell>
          <cell r="J78">
            <v>0</v>
          </cell>
          <cell r="K78" t="str">
            <v>C30A</v>
          </cell>
          <cell r="L78">
            <v>1503.1349997224477</v>
          </cell>
          <cell r="M78">
            <v>2</v>
          </cell>
          <cell r="N78">
            <v>240</v>
          </cell>
          <cell r="O78">
            <v>360.75239993338749</v>
          </cell>
          <cell r="P78">
            <v>549.3002544529262</v>
          </cell>
          <cell r="Q78">
            <v>188.5478545195387</v>
          </cell>
          <cell r="R78">
            <v>65.674901296500892</v>
          </cell>
        </row>
        <row r="79">
          <cell r="C79" t="str">
            <v>TMT-955-01</v>
          </cell>
          <cell r="D79" t="str">
            <v>692N</v>
          </cell>
          <cell r="E79" t="str">
            <v>48473-0K020</v>
          </cell>
          <cell r="F79" t="str">
            <v>SEAT RR SPRING U-BOLT</v>
          </cell>
          <cell r="G79" t="str">
            <v>SPHC-P/O</v>
          </cell>
          <cell r="H79">
            <v>5</v>
          </cell>
          <cell r="I79">
            <v>248</v>
          </cell>
          <cell r="J79">
            <v>1219</v>
          </cell>
          <cell r="K79" t="str">
            <v>S3E</v>
          </cell>
          <cell r="L79">
            <v>5</v>
          </cell>
          <cell r="M79">
            <v>1</v>
          </cell>
          <cell r="N79">
            <v>1540</v>
          </cell>
          <cell r="O79">
            <v>7.7</v>
          </cell>
          <cell r="P79">
            <v>11.865746</v>
          </cell>
          <cell r="Q79">
            <v>4.1657459999999995</v>
          </cell>
          <cell r="R79">
            <v>64.892675100242343</v>
          </cell>
        </row>
        <row r="80">
          <cell r="C80" t="str">
            <v>TMT-955-02</v>
          </cell>
          <cell r="D80" t="str">
            <v>692N</v>
          </cell>
          <cell r="E80" t="str">
            <v>48477-0K020</v>
          </cell>
          <cell r="F80" t="str">
            <v>SUPPORT SPRING SEAT</v>
          </cell>
          <cell r="G80" t="str">
            <v>SPH440-OD</v>
          </cell>
          <cell r="H80">
            <v>3.2</v>
          </cell>
          <cell r="I80">
            <v>144</v>
          </cell>
          <cell r="J80">
            <v>0</v>
          </cell>
          <cell r="K80" t="str">
            <v>C30A</v>
          </cell>
          <cell r="L80">
            <v>1324</v>
          </cell>
          <cell r="M80">
            <v>2</v>
          </cell>
          <cell r="N80">
            <v>110</v>
          </cell>
          <cell r="O80">
            <v>145.63999999999999</v>
          </cell>
          <cell r="P80">
            <v>549.3002544529262</v>
          </cell>
          <cell r="Q80">
            <v>403.66025445292621</v>
          </cell>
          <cell r="R80">
            <v>26.513732484076431</v>
          </cell>
        </row>
        <row r="81">
          <cell r="C81" t="str">
            <v>TMT-956</v>
          </cell>
          <cell r="D81" t="str">
            <v>692N</v>
          </cell>
          <cell r="E81" t="str">
            <v>23921-0L010</v>
          </cell>
          <cell r="F81" t="str">
            <v>SUPPORT FUEL FILTER</v>
          </cell>
          <cell r="G81" t="str">
            <v>SPH270C-OD</v>
          </cell>
          <cell r="H81">
            <v>2</v>
          </cell>
          <cell r="I81">
            <v>220</v>
          </cell>
          <cell r="J81">
            <v>1219</v>
          </cell>
          <cell r="K81" t="str">
            <v>S4C</v>
          </cell>
          <cell r="L81">
            <v>10</v>
          </cell>
          <cell r="M81">
            <v>1</v>
          </cell>
          <cell r="N81">
            <v>280</v>
          </cell>
          <cell r="O81">
            <v>2.8</v>
          </cell>
          <cell r="P81">
            <v>4.210426</v>
          </cell>
          <cell r="Q81">
            <v>1.4104260000000002</v>
          </cell>
          <cell r="R81">
            <v>66.501584400248333</v>
          </cell>
        </row>
        <row r="82">
          <cell r="C82" t="str">
            <v>TMT-960/961-01</v>
          </cell>
          <cell r="D82" t="str">
            <v>692N</v>
          </cell>
          <cell r="E82" t="str">
            <v>47353 / 54 -0K020-A-01</v>
          </cell>
          <cell r="F82" t="str">
            <v>BKT,FLXIBLE HOUSE NO.3 / 4</v>
          </cell>
          <cell r="G82" t="str">
            <v>SPH270C-OD</v>
          </cell>
          <cell r="H82">
            <v>2.9</v>
          </cell>
          <cell r="I82">
            <v>225</v>
          </cell>
          <cell r="J82">
            <v>0</v>
          </cell>
          <cell r="K82" t="str">
            <v>S4D</v>
          </cell>
          <cell r="L82">
            <v>1815</v>
          </cell>
          <cell r="M82">
            <v>2</v>
          </cell>
          <cell r="N82">
            <v>110</v>
          </cell>
          <cell r="O82">
            <v>199.65</v>
          </cell>
          <cell r="P82">
            <v>798.98218829516532</v>
          </cell>
          <cell r="Q82">
            <v>599.33218829516534</v>
          </cell>
          <cell r="R82">
            <v>24.98804140127389</v>
          </cell>
        </row>
        <row r="83">
          <cell r="C83" t="str">
            <v>TMT-963-03</v>
          </cell>
          <cell r="D83" t="str">
            <v>692N</v>
          </cell>
          <cell r="E83" t="str">
            <v>12631-0L010-02-01</v>
          </cell>
          <cell r="F83" t="str">
            <v>BRACKET NO.1</v>
          </cell>
          <cell r="G83" t="str">
            <v>SPH270C-OD</v>
          </cell>
          <cell r="H83">
            <v>2</v>
          </cell>
          <cell r="I83">
            <v>207</v>
          </cell>
          <cell r="J83">
            <v>1219</v>
          </cell>
          <cell r="K83" t="str">
            <v>S3F</v>
          </cell>
          <cell r="L83">
            <v>29</v>
          </cell>
          <cell r="M83">
            <v>1</v>
          </cell>
          <cell r="N83">
            <v>87</v>
          </cell>
          <cell r="O83">
            <v>2.5230000000000001</v>
          </cell>
          <cell r="P83">
            <v>3.9616280999999995</v>
          </cell>
          <cell r="Q83">
            <v>1.4386280999999994</v>
          </cell>
          <cell r="R83">
            <v>63.685937607318579</v>
          </cell>
        </row>
        <row r="84">
          <cell r="C84" t="str">
            <v>TMT-964-02</v>
          </cell>
          <cell r="D84" t="str">
            <v>692N</v>
          </cell>
          <cell r="E84" t="str">
            <v>77751-0K010-01-01</v>
          </cell>
          <cell r="F84" t="str">
            <v>BRACKET CHARCOAL CANISTER BASE</v>
          </cell>
          <cell r="G84" t="str">
            <v>SPH270C-OD</v>
          </cell>
          <cell r="H84">
            <v>2</v>
          </cell>
          <cell r="I84">
            <v>260</v>
          </cell>
          <cell r="J84">
            <v>1219</v>
          </cell>
          <cell r="K84" t="str">
            <v>S4C</v>
          </cell>
          <cell r="L84">
            <v>9</v>
          </cell>
          <cell r="M84">
            <v>1</v>
          </cell>
          <cell r="N84">
            <v>320</v>
          </cell>
          <cell r="O84">
            <v>2.88</v>
          </cell>
          <cell r="P84">
            <v>4.9759579999999994</v>
          </cell>
          <cell r="Q84">
            <v>2.0959579999999995</v>
          </cell>
          <cell r="R84">
            <v>57.878302027468884</v>
          </cell>
        </row>
        <row r="85">
          <cell r="C85" t="str">
            <v>TMT-964-05</v>
          </cell>
          <cell r="D85" t="str">
            <v>692N</v>
          </cell>
          <cell r="E85" t="str">
            <v>77751-0K010-02-01</v>
          </cell>
          <cell r="F85" t="str">
            <v>BRACKET CHARCOAL CANISTER BASE</v>
          </cell>
          <cell r="G85" t="str">
            <v>SPH270C-OD</v>
          </cell>
          <cell r="H85">
            <v>1.6</v>
          </cell>
          <cell r="I85">
            <v>122</v>
          </cell>
          <cell r="J85">
            <v>1219</v>
          </cell>
          <cell r="K85" t="str">
            <v>S4C</v>
          </cell>
          <cell r="L85">
            <v>15</v>
          </cell>
          <cell r="M85">
            <v>1</v>
          </cell>
          <cell r="N85">
            <v>81</v>
          </cell>
          <cell r="O85">
            <v>1.2150000000000001</v>
          </cell>
          <cell r="P85">
            <v>1.86789808</v>
          </cell>
          <cell r="Q85">
            <v>0.65289807999999994</v>
          </cell>
          <cell r="R85">
            <v>65.046375549569603</v>
          </cell>
        </row>
        <row r="86">
          <cell r="C86" t="str">
            <v>TMT-973-02</v>
          </cell>
          <cell r="D86" t="str">
            <v>692N</v>
          </cell>
          <cell r="E86" t="str">
            <v>77613-0K030</v>
          </cell>
          <cell r="F86" t="str">
            <v>BAND FUEL TANK NO.3</v>
          </cell>
          <cell r="G86" t="str">
            <v>SHGA270D-45/45</v>
          </cell>
          <cell r="H86">
            <v>1.6</v>
          </cell>
          <cell r="I86">
            <v>30</v>
          </cell>
          <cell r="J86">
            <v>669</v>
          </cell>
          <cell r="K86" t="str">
            <v>S2F</v>
          </cell>
          <cell r="L86">
            <v>500</v>
          </cell>
          <cell r="M86">
            <v>1</v>
          </cell>
          <cell r="N86">
            <v>230</v>
          </cell>
          <cell r="O86">
            <v>115</v>
          </cell>
          <cell r="P86">
            <v>126.03960000000001</v>
          </cell>
          <cell r="Q86">
            <v>11.039600000000007</v>
          </cell>
          <cell r="R86">
            <v>91.241165474977706</v>
          </cell>
        </row>
        <row r="87">
          <cell r="C87" t="str">
            <v>TMT-976-01</v>
          </cell>
          <cell r="D87" t="str">
            <v>692N</v>
          </cell>
          <cell r="E87" t="str">
            <v>31484-0K040-01</v>
          </cell>
          <cell r="F87" t="str">
            <v>BRAKET FLEXIBLE HOUSE</v>
          </cell>
          <cell r="G87" t="str">
            <v>SPHC-P/O</v>
          </cell>
          <cell r="H87">
            <v>2.9</v>
          </cell>
          <cell r="I87">
            <v>134</v>
          </cell>
          <cell r="J87">
            <v>1219</v>
          </cell>
          <cell r="K87" t="str">
            <v>S3E</v>
          </cell>
          <cell r="L87">
            <v>30</v>
          </cell>
          <cell r="M87">
            <v>1</v>
          </cell>
          <cell r="N87">
            <v>72</v>
          </cell>
          <cell r="O87">
            <v>2.16</v>
          </cell>
          <cell r="P87">
            <v>3.7185716899999997</v>
          </cell>
          <cell r="Q87">
            <v>1.5585716899999995</v>
          </cell>
          <cell r="R87">
            <v>58.086818812951279</v>
          </cell>
        </row>
        <row r="88">
          <cell r="C88" t="str">
            <v>TMT-977-01</v>
          </cell>
          <cell r="D88" t="str">
            <v>692N</v>
          </cell>
          <cell r="E88" t="str">
            <v>31461-0K010</v>
          </cell>
          <cell r="F88" t="str">
            <v>INSULATER,RELEASE CYLINDER HEAT</v>
          </cell>
          <cell r="G88" t="str">
            <v>SACE80</v>
          </cell>
          <cell r="H88">
            <v>1.2</v>
          </cell>
          <cell r="I88">
            <v>205</v>
          </cell>
          <cell r="J88">
            <v>1219</v>
          </cell>
          <cell r="K88" t="str">
            <v>S4D</v>
          </cell>
          <cell r="L88">
            <v>8</v>
          </cell>
          <cell r="M88">
            <v>1</v>
          </cell>
          <cell r="N88">
            <v>170</v>
          </cell>
          <cell r="O88">
            <v>1.36</v>
          </cell>
          <cell r="P88">
            <v>2.3540109</v>
          </cell>
          <cell r="Q88">
            <v>0.99401089999999992</v>
          </cell>
          <cell r="R88">
            <v>57.773734182794144</v>
          </cell>
        </row>
        <row r="89">
          <cell r="C89" t="str">
            <v>YSP-501-10</v>
          </cell>
          <cell r="D89" t="str">
            <v>692N</v>
          </cell>
          <cell r="E89" t="str">
            <v>17521-0M020</v>
          </cell>
          <cell r="F89" t="str">
            <v>PROTECTOR EXH. PIPE FR. NO.1</v>
          </cell>
          <cell r="G89" t="str">
            <v>YUS409D</v>
          </cell>
          <cell r="H89">
            <v>1.2</v>
          </cell>
          <cell r="I89">
            <v>80</v>
          </cell>
          <cell r="J89">
            <v>118</v>
          </cell>
          <cell r="K89" t="str">
            <v>S3E</v>
          </cell>
          <cell r="L89">
            <v>1000</v>
          </cell>
          <cell r="M89">
            <v>1</v>
          </cell>
          <cell r="N89">
            <v>68</v>
          </cell>
          <cell r="O89">
            <v>68</v>
          </cell>
          <cell r="P89">
            <v>88.924800000000005</v>
          </cell>
          <cell r="Q89">
            <v>20.924800000000005</v>
          </cell>
          <cell r="R89">
            <v>76.469106480981679</v>
          </cell>
        </row>
        <row r="90">
          <cell r="C90" t="str">
            <v>YSP-502-08</v>
          </cell>
          <cell r="D90" t="str">
            <v>503N</v>
          </cell>
          <cell r="E90" t="str">
            <v>17510-0M020-04</v>
          </cell>
          <cell r="F90" t="str">
            <v>INNER PLATE A</v>
          </cell>
          <cell r="G90" t="str">
            <v>YUS409D</v>
          </cell>
          <cell r="H90">
            <v>1.2</v>
          </cell>
          <cell r="I90">
            <v>180</v>
          </cell>
          <cell r="J90">
            <v>0</v>
          </cell>
          <cell r="K90" t="str">
            <v>S2B</v>
          </cell>
          <cell r="N90">
            <v>630</v>
          </cell>
          <cell r="O90">
            <v>0</v>
          </cell>
          <cell r="P90" t="str">
            <v/>
          </cell>
        </row>
        <row r="91">
          <cell r="C91" t="str">
            <v>YSP-502-09</v>
          </cell>
          <cell r="D91" t="str">
            <v>503N</v>
          </cell>
          <cell r="E91" t="str">
            <v>17510-0M020-05</v>
          </cell>
          <cell r="F91" t="str">
            <v>INNER PLATE B</v>
          </cell>
          <cell r="G91" t="str">
            <v>YUS409D</v>
          </cell>
          <cell r="H91">
            <v>1.2</v>
          </cell>
          <cell r="I91">
            <v>180</v>
          </cell>
          <cell r="J91">
            <v>0</v>
          </cell>
          <cell r="K91" t="str">
            <v>S2B</v>
          </cell>
          <cell r="N91">
            <v>230</v>
          </cell>
          <cell r="O91">
            <v>0</v>
          </cell>
          <cell r="P91" t="str">
            <v/>
          </cell>
        </row>
        <row r="92">
          <cell r="C92" t="str">
            <v>YSP-611-02</v>
          </cell>
          <cell r="D92" t="str">
            <v>293W</v>
          </cell>
          <cell r="E92" t="str">
            <v>55341-06040</v>
          </cell>
          <cell r="F92" t="str">
            <v>BRACE INSTRUMENT PANEL TO COWL RH</v>
          </cell>
          <cell r="G92" t="str">
            <v>SPH270C-OD</v>
          </cell>
          <cell r="H92">
            <v>1.8</v>
          </cell>
          <cell r="I92">
            <v>480</v>
          </cell>
          <cell r="J92">
            <v>1219</v>
          </cell>
          <cell r="K92" t="str">
            <v>S3F</v>
          </cell>
          <cell r="L92">
            <v>6</v>
          </cell>
          <cell r="M92">
            <v>1</v>
          </cell>
          <cell r="N92">
            <v>390</v>
          </cell>
          <cell r="O92">
            <v>2.34</v>
          </cell>
          <cell r="P92">
            <v>8.2677455999999996</v>
          </cell>
          <cell r="Q92">
            <v>5.9277455999999997</v>
          </cell>
          <cell r="R92">
            <v>28.302757646534261</v>
          </cell>
        </row>
        <row r="93">
          <cell r="C93" t="str">
            <v>YSP-902-12</v>
          </cell>
          <cell r="D93" t="str">
            <v>692N</v>
          </cell>
          <cell r="E93" t="str">
            <v>17529-0C010-04</v>
          </cell>
          <cell r="F93" t="str">
            <v>SEPARATOR EXH PIPE</v>
          </cell>
          <cell r="G93" t="str">
            <v>SUS409LT-E</v>
          </cell>
          <cell r="H93">
            <v>1</v>
          </cell>
          <cell r="I93">
            <v>280</v>
          </cell>
          <cell r="J93">
            <v>0</v>
          </cell>
          <cell r="K93" t="str">
            <v>C30A</v>
          </cell>
          <cell r="L93">
            <v>1775.1189975298887</v>
          </cell>
          <cell r="M93">
            <v>1</v>
          </cell>
          <cell r="N93">
            <v>400</v>
          </cell>
          <cell r="O93">
            <v>710.04759901195541</v>
          </cell>
          <cell r="P93">
            <v>998.7277353689567</v>
          </cell>
          <cell r="Q93">
            <v>288.68013635700129</v>
          </cell>
          <cell r="R93">
            <v>71.095211824636564</v>
          </cell>
        </row>
        <row r="94">
          <cell r="C94" t="str">
            <v>YSP-902-13</v>
          </cell>
          <cell r="D94" t="str">
            <v>692N</v>
          </cell>
          <cell r="E94" t="str">
            <v>17531-0C010-05-A</v>
          </cell>
          <cell r="F94" t="str">
            <v>SEPARATOR ,MUFFLER INNER</v>
          </cell>
          <cell r="G94" t="str">
            <v>SUS409LT-E</v>
          </cell>
          <cell r="H94">
            <v>1</v>
          </cell>
          <cell r="I94">
            <v>280</v>
          </cell>
          <cell r="J94">
            <v>0</v>
          </cell>
          <cell r="K94" t="str">
            <v>C30A</v>
          </cell>
          <cell r="L94">
            <v>1775.1189975298887</v>
          </cell>
          <cell r="M94">
            <v>1</v>
          </cell>
          <cell r="N94">
            <v>400</v>
          </cell>
          <cell r="O94">
            <v>710.04759901195541</v>
          </cell>
          <cell r="P94">
            <v>998.7277353689567</v>
          </cell>
          <cell r="Q94">
            <v>288.68013635700129</v>
          </cell>
          <cell r="R94">
            <v>71.095211824636564</v>
          </cell>
        </row>
        <row r="95">
          <cell r="C95" t="str">
            <v>YSP-902-14</v>
          </cell>
          <cell r="D95" t="str">
            <v>692N</v>
          </cell>
          <cell r="E95" t="str">
            <v>17535-0C010</v>
          </cell>
          <cell r="F95" t="str">
            <v>SEPARATOR MUFFLER</v>
          </cell>
          <cell r="G95" t="str">
            <v>SUS409LT-E</v>
          </cell>
          <cell r="H95">
            <v>1.2</v>
          </cell>
          <cell r="I95">
            <v>280</v>
          </cell>
          <cell r="J95">
            <v>0</v>
          </cell>
          <cell r="K95" t="str">
            <v>C30A</v>
          </cell>
          <cell r="L95">
            <v>1476.9692433483983</v>
          </cell>
          <cell r="M95">
            <v>1</v>
          </cell>
          <cell r="N95">
            <v>480</v>
          </cell>
          <cell r="O95">
            <v>708.94523680723125</v>
          </cell>
          <cell r="P95">
            <v>998.72773536895681</v>
          </cell>
          <cell r="Q95">
            <v>289.78249856172556</v>
          </cell>
          <cell r="R95">
            <v>70.984835175857796</v>
          </cell>
        </row>
        <row r="96">
          <cell r="C96" t="str">
            <v>YSP-904-07</v>
          </cell>
          <cell r="D96" t="str">
            <v>692N</v>
          </cell>
          <cell r="E96" t="str">
            <v>17529-0L020-04</v>
          </cell>
          <cell r="F96" t="str">
            <v>SEPARATOR EXH PIPE</v>
          </cell>
          <cell r="G96" t="str">
            <v>SUS409LT-E</v>
          </cell>
          <cell r="H96">
            <v>1</v>
          </cell>
          <cell r="I96">
            <v>280</v>
          </cell>
          <cell r="J96">
            <v>0</v>
          </cell>
          <cell r="K96" t="str">
            <v>C30A</v>
          </cell>
          <cell r="L96">
            <v>1768.1577465591834</v>
          </cell>
          <cell r="M96">
            <v>1</v>
          </cell>
          <cell r="N96">
            <v>400</v>
          </cell>
          <cell r="O96">
            <v>707.26309862367327</v>
          </cell>
          <cell r="P96">
            <v>998.7277353689567</v>
          </cell>
          <cell r="Q96">
            <v>291.46463674528343</v>
          </cell>
          <cell r="R96">
            <v>70.816407072383086</v>
          </cell>
        </row>
        <row r="97">
          <cell r="C97" t="str">
            <v>YSP-904-08</v>
          </cell>
          <cell r="D97" t="str">
            <v>692N</v>
          </cell>
          <cell r="E97" t="str">
            <v>17531-0L020-05</v>
          </cell>
          <cell r="F97" t="str">
            <v>SEPARATOR MUFFLER INNER</v>
          </cell>
          <cell r="G97" t="str">
            <v>SUS409LT-E</v>
          </cell>
          <cell r="H97">
            <v>1</v>
          </cell>
          <cell r="I97">
            <v>280</v>
          </cell>
          <cell r="J97">
            <v>0</v>
          </cell>
          <cell r="K97" t="str">
            <v>C30A</v>
          </cell>
          <cell r="L97">
            <v>1768.1577465591834</v>
          </cell>
          <cell r="M97">
            <v>1</v>
          </cell>
          <cell r="N97">
            <v>400</v>
          </cell>
          <cell r="O97">
            <v>707.26309862367327</v>
          </cell>
          <cell r="P97">
            <v>998.7277353689567</v>
          </cell>
          <cell r="Q97">
            <v>291.46463674528343</v>
          </cell>
          <cell r="R97">
            <v>70.816407072383086</v>
          </cell>
        </row>
        <row r="98">
          <cell r="C98" t="str">
            <v>YSP-908</v>
          </cell>
          <cell r="D98" t="str">
            <v>692N</v>
          </cell>
          <cell r="E98" t="str">
            <v>17441-67020-B</v>
          </cell>
          <cell r="F98" t="str">
            <v>FLANGE EXHAUST PIPE NO.1</v>
          </cell>
          <cell r="G98" t="str">
            <v>SUS409LT-E</v>
          </cell>
          <cell r="H98">
            <v>2</v>
          </cell>
          <cell r="I98">
            <v>286</v>
          </cell>
          <cell r="J98">
            <v>0</v>
          </cell>
          <cell r="K98" t="str">
            <v>S4D</v>
          </cell>
          <cell r="L98">
            <v>1698</v>
          </cell>
          <cell r="M98">
            <v>2</v>
          </cell>
          <cell r="N98">
            <v>200</v>
          </cell>
          <cell r="O98">
            <v>339.6</v>
          </cell>
          <cell r="P98">
            <v>1083.4473984381852</v>
          </cell>
          <cell r="Q98">
            <v>743.84739843818522</v>
          </cell>
          <cell r="R98">
            <v>31.344392029510743</v>
          </cell>
        </row>
        <row r="99">
          <cell r="C99" t="str">
            <v>YSP-909</v>
          </cell>
          <cell r="D99" t="str">
            <v>692N</v>
          </cell>
          <cell r="E99" t="str">
            <v>17443-22020-A</v>
          </cell>
          <cell r="F99" t="str">
            <v>FLANGE EXHAUST PIPE</v>
          </cell>
          <cell r="G99" t="str">
            <v>SUS425T</v>
          </cell>
          <cell r="H99">
            <v>2</v>
          </cell>
          <cell r="I99">
            <v>277</v>
          </cell>
          <cell r="J99">
            <v>0</v>
          </cell>
          <cell r="K99" t="str">
            <v>S4D</v>
          </cell>
          <cell r="L99">
            <v>1698</v>
          </cell>
          <cell r="M99">
            <v>2</v>
          </cell>
          <cell r="N99">
            <v>180</v>
          </cell>
          <cell r="O99">
            <v>305.64</v>
          </cell>
          <cell r="P99">
            <v>1098.6005089058522</v>
          </cell>
          <cell r="Q99">
            <v>792.96050890585218</v>
          </cell>
          <cell r="R99">
            <v>27.820850028951945</v>
          </cell>
        </row>
        <row r="100">
          <cell r="C100" t="str">
            <v>YSP-910</v>
          </cell>
          <cell r="D100" t="str">
            <v>692N</v>
          </cell>
          <cell r="E100" t="str">
            <v>17442-74040-B</v>
          </cell>
          <cell r="F100" t="str">
            <v>FLANGE EXHAUST PIPE</v>
          </cell>
          <cell r="G100" t="str">
            <v>SPH270C</v>
          </cell>
          <cell r="H100">
            <v>8</v>
          </cell>
          <cell r="I100">
            <v>113</v>
          </cell>
          <cell r="J100">
            <v>113</v>
          </cell>
          <cell r="K100" t="str">
            <v>H3E</v>
          </cell>
          <cell r="L100">
            <v>2100</v>
          </cell>
          <cell r="M100">
            <v>1</v>
          </cell>
          <cell r="N100">
            <v>330</v>
          </cell>
          <cell r="O100">
            <v>693</v>
          </cell>
          <cell r="P100">
            <v>1596</v>
          </cell>
          <cell r="Q100">
            <v>903</v>
          </cell>
          <cell r="R100">
            <v>43.421052631578952</v>
          </cell>
        </row>
        <row r="101">
          <cell r="C101" t="str">
            <v>YSP-939/940-01</v>
          </cell>
          <cell r="D101" t="str">
            <v>692N</v>
          </cell>
          <cell r="E101" t="str">
            <v>55347 / 51 -0K010-A</v>
          </cell>
          <cell r="F101" t="str">
            <v>BKT, I/P BRACE MT NO.1</v>
          </cell>
          <cell r="G101" t="str">
            <v>SPC270D</v>
          </cell>
          <cell r="H101">
            <v>1.2</v>
          </cell>
          <cell r="I101">
            <v>396</v>
          </cell>
          <cell r="J101">
            <v>0</v>
          </cell>
          <cell r="K101" t="str">
            <v>C50A</v>
          </cell>
          <cell r="L101">
            <v>5529</v>
          </cell>
          <cell r="M101">
            <v>2</v>
          </cell>
          <cell r="N101">
            <v>50</v>
          </cell>
          <cell r="O101">
            <v>276.45</v>
          </cell>
          <cell r="P101">
            <v>1498.0916030534349</v>
          </cell>
          <cell r="Q101">
            <v>1221.6416030534349</v>
          </cell>
          <cell r="R101">
            <v>18.453477707006371</v>
          </cell>
        </row>
        <row r="102">
          <cell r="C102" t="str">
            <v>YSP-970/971-01</v>
          </cell>
          <cell r="D102" t="str">
            <v>692N</v>
          </cell>
          <cell r="E102" t="str">
            <v>17575-0P020-01</v>
          </cell>
          <cell r="F102" t="str">
            <v>BKT. EXH. PIPE SUPPORT NO.4</v>
          </cell>
          <cell r="G102" t="str">
            <v>SUS409LT-E</v>
          </cell>
          <cell r="H102">
            <v>1.5</v>
          </cell>
          <cell r="I102">
            <v>215</v>
          </cell>
          <cell r="J102">
            <v>1219</v>
          </cell>
          <cell r="K102" t="str">
            <v>S3D</v>
          </cell>
          <cell r="L102">
            <v>18</v>
          </cell>
          <cell r="M102">
            <v>1</v>
          </cell>
          <cell r="N102">
            <v>100</v>
          </cell>
          <cell r="O102">
            <v>1.8</v>
          </cell>
          <cell r="P102">
            <v>3.0860508749999997</v>
          </cell>
          <cell r="Q102">
            <v>1.2860508749999997</v>
          </cell>
          <cell r="R102">
            <v>58.326971035433758</v>
          </cell>
        </row>
        <row r="103">
          <cell r="C103" t="str">
            <v>TMT-400-02</v>
          </cell>
          <cell r="D103" t="str">
            <v>351L</v>
          </cell>
          <cell r="E103" t="str">
            <v>55171-0D070</v>
          </cell>
          <cell r="F103" t="str">
            <v>SUPPORT BRAKE PEDAL NO.1</v>
          </cell>
          <cell r="G103" t="str">
            <v>SPH270C-OD</v>
          </cell>
          <cell r="H103">
            <v>1.6</v>
          </cell>
          <cell r="I103">
            <v>248</v>
          </cell>
          <cell r="J103">
            <v>1219</v>
          </cell>
          <cell r="K103" t="str">
            <v>S3E</v>
          </cell>
          <cell r="L103">
            <v>13</v>
          </cell>
          <cell r="M103">
            <v>1</v>
          </cell>
          <cell r="N103">
            <v>160</v>
          </cell>
          <cell r="O103">
            <v>2.08</v>
          </cell>
          <cell r="P103">
            <v>3.7970387199999998</v>
          </cell>
          <cell r="Q103">
            <v>1.7170387199999997</v>
          </cell>
          <cell r="R103">
            <v>54.779530928775998</v>
          </cell>
        </row>
        <row r="104">
          <cell r="C104" t="str">
            <v>TMT-400-03</v>
          </cell>
          <cell r="D104" t="str">
            <v>351L</v>
          </cell>
          <cell r="E104" t="str">
            <v>55175-0D070</v>
          </cell>
          <cell r="F104" t="str">
            <v>SUPPORT BRAKE PEDAL NO.2</v>
          </cell>
          <cell r="G104" t="str">
            <v>SPH270C-OD</v>
          </cell>
          <cell r="H104">
            <v>1.8</v>
          </cell>
          <cell r="I104">
            <v>250</v>
          </cell>
          <cell r="J104">
            <v>1219</v>
          </cell>
          <cell r="K104" t="str">
            <v>S3E</v>
          </cell>
          <cell r="L104">
            <v>13</v>
          </cell>
          <cell r="M104">
            <v>1</v>
          </cell>
          <cell r="N104">
            <v>160</v>
          </cell>
          <cell r="O104">
            <v>2.08</v>
          </cell>
          <cell r="P104">
            <v>4.3061175</v>
          </cell>
          <cell r="Q104">
            <v>2.2261175</v>
          </cell>
          <cell r="R104">
            <v>48.303373050085142</v>
          </cell>
        </row>
        <row r="105">
          <cell r="C105" t="str">
            <v>TMT-400-05</v>
          </cell>
          <cell r="D105" t="str">
            <v>351L</v>
          </cell>
          <cell r="E105" t="str">
            <v>55173-0D070</v>
          </cell>
          <cell r="F105" t="str">
            <v>SUPPORT BRAKE PEDAL</v>
          </cell>
          <cell r="G105" t="str">
            <v>SPH270C-0D</v>
          </cell>
          <cell r="H105">
            <v>2.2999999999999998</v>
          </cell>
          <cell r="I105">
            <v>187</v>
          </cell>
          <cell r="J105">
            <v>1219</v>
          </cell>
          <cell r="K105" t="str">
            <v>S3D.</v>
          </cell>
          <cell r="L105">
            <v>14</v>
          </cell>
          <cell r="M105">
            <v>1</v>
          </cell>
          <cell r="N105">
            <v>120</v>
          </cell>
          <cell r="O105">
            <v>1.68</v>
          </cell>
          <cell r="P105">
            <v>4.1156914149999988</v>
          </cell>
          <cell r="Q105">
            <v>2.4356914149999991</v>
          </cell>
          <cell r="R105">
            <v>40.819386844142215</v>
          </cell>
        </row>
        <row r="106">
          <cell r="C106" t="str">
            <v>TMT-400-06</v>
          </cell>
          <cell r="D106" t="str">
            <v>351L</v>
          </cell>
          <cell r="E106" t="str">
            <v>55178-0D070</v>
          </cell>
          <cell r="F106" t="str">
            <v>BRACKET STOP LAMP SWITCH MTG</v>
          </cell>
          <cell r="G106" t="str">
            <v>SPH270C-OD</v>
          </cell>
          <cell r="H106">
            <v>1.4</v>
          </cell>
          <cell r="I106">
            <v>104</v>
          </cell>
          <cell r="J106">
            <v>1219</v>
          </cell>
          <cell r="K106" t="str">
            <v>S3E</v>
          </cell>
          <cell r="L106">
            <v>18</v>
          </cell>
          <cell r="M106">
            <v>1</v>
          </cell>
          <cell r="N106">
            <v>40</v>
          </cell>
          <cell r="O106">
            <v>0.72</v>
          </cell>
          <cell r="P106">
            <v>1.3932682399999998</v>
          </cell>
          <cell r="Q106">
            <v>0.67326823999999985</v>
          </cell>
          <cell r="R106">
            <v>51.677055381668644</v>
          </cell>
        </row>
        <row r="107">
          <cell r="C107" t="str">
            <v>TMT-402-02</v>
          </cell>
          <cell r="D107" t="str">
            <v>351L</v>
          </cell>
          <cell r="E107" t="str">
            <v>55181-0D060</v>
          </cell>
          <cell r="F107" t="str">
            <v>SUPPORT CLUTCH PEDAL NO.1</v>
          </cell>
          <cell r="G107" t="str">
            <v>SPH270C-OD</v>
          </cell>
          <cell r="H107">
            <v>1.4</v>
          </cell>
          <cell r="I107">
            <v>230</v>
          </cell>
          <cell r="J107">
            <v>1219</v>
          </cell>
          <cell r="K107" t="str">
            <v>S3E</v>
          </cell>
          <cell r="L107">
            <v>12</v>
          </cell>
          <cell r="M107">
            <v>1</v>
          </cell>
          <cell r="N107">
            <v>170</v>
          </cell>
          <cell r="O107">
            <v>2.04</v>
          </cell>
          <cell r="P107">
            <v>3.0812662999999998</v>
          </cell>
          <cell r="Q107">
            <v>1.0412662999999998</v>
          </cell>
          <cell r="R107">
            <v>66.206546315065339</v>
          </cell>
        </row>
        <row r="108">
          <cell r="C108" t="str">
            <v>TMT-402-03</v>
          </cell>
          <cell r="D108" t="str">
            <v>351L</v>
          </cell>
          <cell r="E108" t="str">
            <v>55182-0D060</v>
          </cell>
          <cell r="F108" t="str">
            <v>BASE CLUTCH PEDAL SUPPORT</v>
          </cell>
          <cell r="G108" t="str">
            <v>SPH270C-OD</v>
          </cell>
          <cell r="H108">
            <v>1.8</v>
          </cell>
          <cell r="I108">
            <v>145</v>
          </cell>
          <cell r="J108">
            <v>1219</v>
          </cell>
          <cell r="K108" t="str">
            <v>S3E</v>
          </cell>
          <cell r="L108">
            <v>13</v>
          </cell>
          <cell r="M108">
            <v>1</v>
          </cell>
          <cell r="N108">
            <v>100</v>
          </cell>
          <cell r="O108">
            <v>1.3</v>
          </cell>
          <cell r="P108">
            <v>2.4975481499999996</v>
          </cell>
          <cell r="Q108">
            <v>1.1975481499999996</v>
          </cell>
          <cell r="R108">
            <v>52.051048545350376</v>
          </cell>
        </row>
        <row r="109">
          <cell r="C109" t="str">
            <v>TMT-402-04</v>
          </cell>
          <cell r="D109" t="str">
            <v>351L</v>
          </cell>
          <cell r="E109" t="str">
            <v>55183-0D030</v>
          </cell>
          <cell r="F109" t="str">
            <v>SUPPORT CLUTCH PEDAL</v>
          </cell>
          <cell r="G109" t="str">
            <v>SPH270C-OD</v>
          </cell>
          <cell r="H109">
            <v>1.4</v>
          </cell>
          <cell r="I109">
            <v>144</v>
          </cell>
          <cell r="J109">
            <v>1219</v>
          </cell>
          <cell r="K109" t="str">
            <v>S3E</v>
          </cell>
          <cell r="L109">
            <v>11</v>
          </cell>
          <cell r="M109">
            <v>1</v>
          </cell>
          <cell r="N109">
            <v>110</v>
          </cell>
          <cell r="O109">
            <v>1.21</v>
          </cell>
          <cell r="P109">
            <v>1.9291406399999997</v>
          </cell>
          <cell r="Q109">
            <v>0.71914063999999978</v>
          </cell>
          <cell r="R109">
            <v>62.722228484077768</v>
          </cell>
        </row>
        <row r="110">
          <cell r="C110" t="str">
            <v>TMT-409</v>
          </cell>
          <cell r="D110" t="str">
            <v>351L</v>
          </cell>
          <cell r="E110" t="str">
            <v>48824-0D030</v>
          </cell>
          <cell r="F110" t="str">
            <v>BKT, STABILIZER</v>
          </cell>
          <cell r="G110" t="str">
            <v>SPHC-P/O</v>
          </cell>
          <cell r="H110">
            <v>5</v>
          </cell>
          <cell r="I110">
            <v>163</v>
          </cell>
          <cell r="J110">
            <v>1219</v>
          </cell>
          <cell r="K110" t="str">
            <v>S2B</v>
          </cell>
          <cell r="L110">
            <v>15</v>
          </cell>
          <cell r="M110">
            <v>1</v>
          </cell>
          <cell r="N110">
            <v>160</v>
          </cell>
          <cell r="O110">
            <v>2.4</v>
          </cell>
          <cell r="P110">
            <v>7.7988572499999993</v>
          </cell>
          <cell r="Q110">
            <v>5.3988572499999989</v>
          </cell>
          <cell r="R110">
            <v>30.773739319308607</v>
          </cell>
        </row>
        <row r="111">
          <cell r="C111" t="str">
            <v>TMT-412-01</v>
          </cell>
          <cell r="D111" t="str">
            <v>351L</v>
          </cell>
          <cell r="E111" t="str">
            <v>46235-0D020-01</v>
          </cell>
          <cell r="F111" t="str">
            <v>BKT, PARKING BRAKE LEVER SUPPORT</v>
          </cell>
          <cell r="G111" t="str">
            <v>SPH440-OD</v>
          </cell>
          <cell r="H111">
            <v>2.6</v>
          </cell>
          <cell r="I111">
            <v>180</v>
          </cell>
          <cell r="J111">
            <v>300</v>
          </cell>
          <cell r="K111" t="str">
            <v>S6B</v>
          </cell>
          <cell r="L111">
            <v>300</v>
          </cell>
          <cell r="M111">
            <v>1</v>
          </cell>
          <cell r="N111">
            <v>500</v>
          </cell>
          <cell r="O111">
            <v>150</v>
          </cell>
          <cell r="P111">
            <v>330.642</v>
          </cell>
          <cell r="Q111">
            <v>180.642</v>
          </cell>
          <cell r="R111">
            <v>45.366287404503964</v>
          </cell>
        </row>
        <row r="112">
          <cell r="C112" t="str">
            <v>YSP-400-02</v>
          </cell>
          <cell r="D112" t="str">
            <v>351L</v>
          </cell>
          <cell r="E112" t="str">
            <v>17443-0M040-01</v>
          </cell>
          <cell r="F112" t="str">
            <v>FLANGE EXH. PIPE NO.3</v>
          </cell>
          <cell r="G112" t="str">
            <v>SUS425T</v>
          </cell>
          <cell r="H112">
            <v>2</v>
          </cell>
          <cell r="I112">
            <v>125</v>
          </cell>
          <cell r="J112">
            <v>1219</v>
          </cell>
          <cell r="K112" t="str">
            <v>S4C</v>
          </cell>
          <cell r="L112">
            <v>11</v>
          </cell>
          <cell r="M112">
            <v>1</v>
          </cell>
          <cell r="N112">
            <v>160</v>
          </cell>
          <cell r="O112">
            <v>1.76</v>
          </cell>
          <cell r="P112">
            <v>2.3922874999999997</v>
          </cell>
          <cell r="Q112">
            <v>0.63228749999999967</v>
          </cell>
          <cell r="R112">
            <v>73.569752799360458</v>
          </cell>
        </row>
        <row r="113">
          <cell r="C113" t="str">
            <v>YSP-400-05</v>
          </cell>
          <cell r="D113" t="str">
            <v>351L</v>
          </cell>
          <cell r="E113" t="str">
            <v>17432-0M030</v>
          </cell>
          <cell r="F113" t="str">
            <v>PIPE EXH. TALL NO.2</v>
          </cell>
          <cell r="G113" t="str">
            <v>SUS439MT</v>
          </cell>
          <cell r="H113">
            <v>1.2</v>
          </cell>
          <cell r="I113">
            <v>230</v>
          </cell>
          <cell r="J113">
            <v>1219</v>
          </cell>
          <cell r="K113" t="str">
            <v>S2B</v>
          </cell>
          <cell r="L113">
            <v>12</v>
          </cell>
          <cell r="M113">
            <v>1</v>
          </cell>
          <cell r="N113">
            <v>130</v>
          </cell>
          <cell r="O113">
            <v>1.56</v>
          </cell>
          <cell r="P113">
            <v>2.6410853999999997</v>
          </cell>
          <cell r="Q113">
            <v>1.0810853999999996</v>
          </cell>
          <cell r="R113">
            <v>59.066624653636737</v>
          </cell>
        </row>
        <row r="114">
          <cell r="C114" t="str">
            <v>YSP-401</v>
          </cell>
          <cell r="D114" t="str">
            <v>351L</v>
          </cell>
          <cell r="E114" t="str">
            <v>17441-0M010</v>
          </cell>
          <cell r="F114" t="str">
            <v>FLANGE EXHAUST PIPE NO.1</v>
          </cell>
          <cell r="G114" t="str">
            <v>SUS425T</v>
          </cell>
          <cell r="H114">
            <v>2</v>
          </cell>
          <cell r="I114">
            <v>150</v>
          </cell>
          <cell r="J114">
            <v>1219</v>
          </cell>
          <cell r="K114" t="str">
            <v>S4C</v>
          </cell>
          <cell r="L114">
            <v>10</v>
          </cell>
          <cell r="M114">
            <v>1</v>
          </cell>
          <cell r="N114">
            <v>130</v>
          </cell>
          <cell r="O114">
            <v>1.3</v>
          </cell>
          <cell r="P114">
            <v>2.8707449999999999</v>
          </cell>
          <cell r="Q114">
            <v>1.5707449999999998</v>
          </cell>
          <cell r="R114">
            <v>45.284412234454827</v>
          </cell>
        </row>
        <row r="115">
          <cell r="C115" t="str">
            <v>YSP-402</v>
          </cell>
          <cell r="D115" t="str">
            <v>351L</v>
          </cell>
          <cell r="E115" t="str">
            <v>17551-0M030</v>
          </cell>
          <cell r="F115" t="str">
            <v>INSULATOR S/A EXH, PIPE HEAT NO.1</v>
          </cell>
          <cell r="G115" t="str">
            <v>SUS409LT-E</v>
          </cell>
          <cell r="H115">
            <v>1</v>
          </cell>
          <cell r="I115">
            <v>200</v>
          </cell>
          <cell r="J115">
            <v>235</v>
          </cell>
          <cell r="K115" t="str">
            <v>S3D</v>
          </cell>
          <cell r="L115">
            <v>400</v>
          </cell>
          <cell r="M115">
            <v>1</v>
          </cell>
          <cell r="N115">
            <v>60</v>
          </cell>
          <cell r="O115">
            <v>24</v>
          </cell>
          <cell r="P115">
            <v>144</v>
          </cell>
          <cell r="Q115">
            <v>120</v>
          </cell>
          <cell r="R115">
            <v>16.666666666666664</v>
          </cell>
        </row>
        <row r="116">
          <cell r="C116" t="str">
            <v>YSP-403</v>
          </cell>
          <cell r="D116" t="str">
            <v>351L</v>
          </cell>
          <cell r="E116" t="str">
            <v>18435-0M010</v>
          </cell>
          <cell r="F116" t="str">
            <v>PROTECTOR MONOLIHIC CONVERTER</v>
          </cell>
          <cell r="G116" t="str">
            <v>SUS409LT-E</v>
          </cell>
          <cell r="H116">
            <v>0.8</v>
          </cell>
          <cell r="I116">
            <v>210</v>
          </cell>
          <cell r="J116">
            <v>250</v>
          </cell>
          <cell r="K116" t="str">
            <v>S4C</v>
          </cell>
          <cell r="L116">
            <v>400</v>
          </cell>
          <cell r="M116">
            <v>1</v>
          </cell>
          <cell r="N116">
            <v>60</v>
          </cell>
          <cell r="O116">
            <v>24</v>
          </cell>
          <cell r="P116">
            <v>132</v>
          </cell>
          <cell r="Q116">
            <v>108</v>
          </cell>
          <cell r="R116">
            <v>18.181818181818183</v>
          </cell>
        </row>
        <row r="117">
          <cell r="C117" t="str">
            <v>YSP-407</v>
          </cell>
          <cell r="D117" t="str">
            <v>351L</v>
          </cell>
          <cell r="E117" t="str">
            <v>17442-0M010</v>
          </cell>
          <cell r="F117" t="str">
            <v>FLANGE EXHAUST PIPE NO.2</v>
          </cell>
          <cell r="G117" t="str">
            <v>SUS425T</v>
          </cell>
          <cell r="H117">
            <v>2</v>
          </cell>
          <cell r="I117">
            <v>125</v>
          </cell>
          <cell r="J117">
            <v>1219</v>
          </cell>
          <cell r="K117" t="str">
            <v>S3E</v>
          </cell>
          <cell r="L117">
            <v>10</v>
          </cell>
          <cell r="M117">
            <v>1</v>
          </cell>
          <cell r="N117">
            <v>110</v>
          </cell>
          <cell r="O117">
            <v>1.1000000000000001</v>
          </cell>
          <cell r="P117">
            <v>2.3922874999999997</v>
          </cell>
          <cell r="Q117">
            <v>1.2922874999999996</v>
          </cell>
          <cell r="R117">
            <v>45.981095499600286</v>
          </cell>
        </row>
        <row r="118">
          <cell r="C118" t="str">
            <v>YSP-415-01</v>
          </cell>
          <cell r="D118" t="str">
            <v>351L</v>
          </cell>
          <cell r="E118" t="str">
            <v>55125-0D040-01</v>
          </cell>
          <cell r="F118" t="str">
            <v>STAY INSTRUMENT PANEL NO.3</v>
          </cell>
          <cell r="G118" t="str">
            <v>SPH270C-OD</v>
          </cell>
          <cell r="H118">
            <v>2.6</v>
          </cell>
          <cell r="I118">
            <v>142</v>
          </cell>
          <cell r="J118">
            <v>1219</v>
          </cell>
          <cell r="K118" t="str">
            <v>S2F</v>
          </cell>
          <cell r="L118">
            <v>30</v>
          </cell>
          <cell r="M118">
            <v>1</v>
          </cell>
          <cell r="N118">
            <v>80</v>
          </cell>
          <cell r="O118">
            <v>2.4</v>
          </cell>
          <cell r="P118">
            <v>3.5329301799999997</v>
          </cell>
          <cell r="Q118">
            <v>1.1329301799999998</v>
          </cell>
          <cell r="R118">
            <v>67.932279374963471</v>
          </cell>
        </row>
        <row r="119">
          <cell r="C119" t="str">
            <v>YSP-416</v>
          </cell>
          <cell r="D119" t="str">
            <v>351L</v>
          </cell>
          <cell r="E119" t="str">
            <v>55343-0D020</v>
          </cell>
          <cell r="F119" t="str">
            <v>BRACE INSTRUMENT PANEL TO COWL CTR</v>
          </cell>
          <cell r="G119" t="str">
            <v>SPH270C-OD</v>
          </cell>
          <cell r="H119">
            <v>1.4</v>
          </cell>
          <cell r="I119">
            <v>240</v>
          </cell>
          <cell r="J119">
            <v>1219</v>
          </cell>
          <cell r="K119" t="str">
            <v>S3D</v>
          </cell>
          <cell r="L119">
            <v>27</v>
          </cell>
          <cell r="M119">
            <v>1</v>
          </cell>
          <cell r="N119">
            <v>80</v>
          </cell>
          <cell r="O119">
            <v>2.16</v>
          </cell>
          <cell r="P119">
            <v>3.2152343999999999</v>
          </cell>
          <cell r="Q119">
            <v>1.0552343999999998</v>
          </cell>
          <cell r="R119">
            <v>67.18017199616925</v>
          </cell>
        </row>
        <row r="120">
          <cell r="C120" t="str">
            <v>YSP-417</v>
          </cell>
          <cell r="D120" t="str">
            <v>351L</v>
          </cell>
          <cell r="E120" t="str">
            <v>55321-0D060</v>
          </cell>
          <cell r="F120" t="str">
            <v>BRACE INSTRUMENT PANEL TO COWL CTR.</v>
          </cell>
          <cell r="G120" t="str">
            <v>SPH440-OD</v>
          </cell>
          <cell r="H120">
            <v>2</v>
          </cell>
          <cell r="I120">
            <v>158</v>
          </cell>
          <cell r="J120">
            <v>1219</v>
          </cell>
          <cell r="K120" t="str">
            <v>S4C</v>
          </cell>
          <cell r="L120">
            <v>8</v>
          </cell>
          <cell r="M120">
            <v>1</v>
          </cell>
          <cell r="N120">
            <v>220</v>
          </cell>
          <cell r="O120">
            <v>1.76</v>
          </cell>
          <cell r="P120">
            <v>3.0238513999999999</v>
          </cell>
          <cell r="Q120">
            <v>1.2638513999999998</v>
          </cell>
          <cell r="R120">
            <v>58.203918353924408</v>
          </cell>
        </row>
        <row r="121">
          <cell r="C121" t="str">
            <v>YSP-420/421</v>
          </cell>
          <cell r="D121" t="str">
            <v>351L</v>
          </cell>
          <cell r="E121" t="str">
            <v>57163-0D020</v>
          </cell>
          <cell r="F121" t="str">
            <v>R/F  FR CROSSMEMBER NO.1 RH.</v>
          </cell>
          <cell r="G121" t="str">
            <v>SCGA270D-45</v>
          </cell>
          <cell r="H121">
            <v>1.6</v>
          </cell>
          <cell r="I121">
            <v>180</v>
          </cell>
          <cell r="J121">
            <v>1175</v>
          </cell>
          <cell r="K121" t="str">
            <v>S3D</v>
          </cell>
          <cell r="L121">
            <v>12</v>
          </cell>
          <cell r="M121">
            <v>1</v>
          </cell>
          <cell r="N121">
            <v>150</v>
          </cell>
          <cell r="O121">
            <v>1.8</v>
          </cell>
          <cell r="P121">
            <v>2.6564399999999999</v>
          </cell>
          <cell r="Q121">
            <v>0.85643999999999987</v>
          </cell>
          <cell r="R121">
            <v>67.759859059493152</v>
          </cell>
        </row>
        <row r="122">
          <cell r="C122" t="str">
            <v>YSP-422</v>
          </cell>
          <cell r="D122" t="str">
            <v>351L</v>
          </cell>
          <cell r="E122" t="str">
            <v>53215-0D080</v>
          </cell>
          <cell r="F122" t="str">
            <v>SUPPORT HOOD LOCK</v>
          </cell>
          <cell r="G122" t="str">
            <v>SPC270D</v>
          </cell>
          <cell r="H122">
            <v>1</v>
          </cell>
          <cell r="I122">
            <v>155</v>
          </cell>
          <cell r="J122">
            <v>1175</v>
          </cell>
          <cell r="K122" t="str">
            <v>S4C</v>
          </cell>
          <cell r="L122">
            <v>15</v>
          </cell>
          <cell r="M122">
            <v>1</v>
          </cell>
          <cell r="N122">
            <v>50</v>
          </cell>
          <cell r="O122">
            <v>0.75</v>
          </cell>
          <cell r="P122">
            <v>1.4296812499999998</v>
          </cell>
          <cell r="Q122">
            <v>0.67968124999999979</v>
          </cell>
          <cell r="R122">
            <v>52.459245723478574</v>
          </cell>
        </row>
        <row r="123">
          <cell r="C123" t="str">
            <v>YSP-424/425</v>
          </cell>
          <cell r="D123" t="str">
            <v>351L</v>
          </cell>
          <cell r="E123" t="str">
            <v>57119-0D020</v>
          </cell>
          <cell r="F123" t="str">
            <v>PLATE FR SIDE MEMBER, FR RH</v>
          </cell>
          <cell r="G123" t="str">
            <v>SCG440-45</v>
          </cell>
          <cell r="H123">
            <v>1.6</v>
          </cell>
          <cell r="I123">
            <v>300</v>
          </cell>
          <cell r="J123">
            <v>1060</v>
          </cell>
          <cell r="K123" t="str">
            <v>S3D</v>
          </cell>
          <cell r="L123">
            <v>5</v>
          </cell>
          <cell r="M123">
            <v>1</v>
          </cell>
          <cell r="N123">
            <v>240</v>
          </cell>
          <cell r="O123">
            <v>1.2</v>
          </cell>
          <cell r="P123">
            <v>3.9940799999999999</v>
          </cell>
          <cell r="Q123">
            <v>2.7940800000000001</v>
          </cell>
          <cell r="R123">
            <v>30.044465809397909</v>
          </cell>
        </row>
        <row r="124">
          <cell r="C124" t="str">
            <v>YSP-426/427-01</v>
          </cell>
          <cell r="D124" t="str">
            <v>351L</v>
          </cell>
          <cell r="E124" t="str">
            <v>57195-0D020</v>
          </cell>
          <cell r="F124" t="str">
            <v>REINFORCEMENT FR SIDE MEMBER FR RH.</v>
          </cell>
          <cell r="G124" t="str">
            <v>SCG440-46</v>
          </cell>
          <cell r="H124">
            <v>2.2999999999999998</v>
          </cell>
          <cell r="I124">
            <v>155</v>
          </cell>
          <cell r="J124">
            <v>1219</v>
          </cell>
          <cell r="K124" t="str">
            <v>S3E</v>
          </cell>
          <cell r="L124">
            <v>12</v>
          </cell>
          <cell r="M124">
            <v>1</v>
          </cell>
          <cell r="N124">
            <v>70</v>
          </cell>
          <cell r="O124">
            <v>0.84</v>
          </cell>
          <cell r="P124">
            <v>3.4114019749999995</v>
          </cell>
          <cell r="Q124">
            <v>2.5714019749999997</v>
          </cell>
          <cell r="R124">
            <v>24.623307547918039</v>
          </cell>
        </row>
        <row r="125">
          <cell r="C125" t="str">
            <v>YSP-430/431</v>
          </cell>
          <cell r="D125" t="str">
            <v>351L</v>
          </cell>
          <cell r="E125" t="str">
            <v>57153-0D050</v>
          </cell>
          <cell r="F125" t="str">
            <v>REINFORCEMENT, FR SIDE MEMBER , NO.2 RH</v>
          </cell>
          <cell r="G125" t="str">
            <v>SCGA340HR-45</v>
          </cell>
          <cell r="H125">
            <v>2.6</v>
          </cell>
          <cell r="I125">
            <v>180</v>
          </cell>
          <cell r="J125">
            <v>300</v>
          </cell>
          <cell r="K125" t="str">
            <v>S3D</v>
          </cell>
          <cell r="L125">
            <v>15</v>
          </cell>
          <cell r="M125">
            <v>1</v>
          </cell>
          <cell r="N125">
            <v>70</v>
          </cell>
          <cell r="O125">
            <v>1.05</v>
          </cell>
          <cell r="P125">
            <v>1.1021399999999999</v>
          </cell>
          <cell r="Q125">
            <v>5.2139999999999853E-2</v>
          </cell>
          <cell r="R125">
            <v>95.269203549458339</v>
          </cell>
        </row>
        <row r="126">
          <cell r="C126" t="str">
            <v>YSP-432</v>
          </cell>
          <cell r="D126" t="str">
            <v>351L</v>
          </cell>
          <cell r="E126" t="str">
            <v>58373-0D060</v>
          </cell>
          <cell r="F126" t="str">
            <v>RETAINER BACK DOOR LOCK STRIKER</v>
          </cell>
          <cell r="G126" t="str">
            <v>SPC270D</v>
          </cell>
          <cell r="H126">
            <v>1.2</v>
          </cell>
          <cell r="I126">
            <v>180</v>
          </cell>
          <cell r="J126">
            <v>1160</v>
          </cell>
          <cell r="K126" t="str">
            <v>S3F</v>
          </cell>
          <cell r="L126">
            <v>10</v>
          </cell>
          <cell r="M126">
            <v>1</v>
          </cell>
          <cell r="N126">
            <v>160</v>
          </cell>
          <cell r="O126">
            <v>1.6</v>
          </cell>
          <cell r="P126">
            <v>1.9668959999999998</v>
          </cell>
          <cell r="Q126">
            <v>0.36689599999999967</v>
          </cell>
          <cell r="R126">
            <v>81.34644638048988</v>
          </cell>
        </row>
        <row r="127">
          <cell r="C127" t="str">
            <v>YSP-434/435</v>
          </cell>
          <cell r="D127" t="str">
            <v>351L</v>
          </cell>
          <cell r="E127" t="str">
            <v>61235-0D010</v>
          </cell>
          <cell r="F127" t="str">
            <v>BKT, ASSIST GRIP, NO.1 RH</v>
          </cell>
          <cell r="G127" t="str">
            <v>SPC440</v>
          </cell>
          <cell r="H127">
            <v>1.2</v>
          </cell>
          <cell r="I127">
            <v>175</v>
          </cell>
          <cell r="J127">
            <v>1200</v>
          </cell>
          <cell r="K127" t="str">
            <v>S3F</v>
          </cell>
          <cell r="L127">
            <v>20</v>
          </cell>
          <cell r="M127">
            <v>1</v>
          </cell>
          <cell r="N127">
            <v>40</v>
          </cell>
          <cell r="O127">
            <v>0.8</v>
          </cell>
          <cell r="P127">
            <v>1.9781999999999997</v>
          </cell>
          <cell r="Q127">
            <v>1.1781999999999997</v>
          </cell>
          <cell r="R127">
            <v>40.440804772014971</v>
          </cell>
        </row>
        <row r="128">
          <cell r="C128" t="str">
            <v>YSP-821</v>
          </cell>
          <cell r="D128" t="str">
            <v>692N</v>
          </cell>
          <cell r="E128" t="str">
            <v>55351-1850</v>
          </cell>
          <cell r="F128" t="str">
            <v>PIPE</v>
          </cell>
          <cell r="G128" t="str">
            <v>STKM11A-E</v>
          </cell>
          <cell r="H128">
            <v>1.2</v>
          </cell>
          <cell r="I128">
            <v>38.1</v>
          </cell>
          <cell r="J128">
            <v>1950</v>
          </cell>
          <cell r="K128" t="str">
            <v>S4C</v>
          </cell>
          <cell r="N128">
            <v>2150</v>
          </cell>
          <cell r="P128" t="str">
            <v/>
          </cell>
        </row>
        <row r="129">
          <cell r="C129" t="str">
            <v>YSP-822</v>
          </cell>
          <cell r="D129" t="str">
            <v>692N</v>
          </cell>
          <cell r="E129" t="str">
            <v>55351-1830</v>
          </cell>
          <cell r="F129" t="str">
            <v>PIPE</v>
          </cell>
          <cell r="G129" t="str">
            <v>STKM11A-E</v>
          </cell>
          <cell r="H129">
            <v>1.2</v>
          </cell>
          <cell r="I129">
            <v>38.1</v>
          </cell>
          <cell r="J129">
            <v>1770</v>
          </cell>
          <cell r="K129" t="str">
            <v>S4C</v>
          </cell>
          <cell r="N129">
            <v>1940</v>
          </cell>
          <cell r="P129" t="str">
            <v/>
          </cell>
        </row>
        <row r="130">
          <cell r="C130" t="str">
            <v>YSP-944</v>
          </cell>
          <cell r="D130" t="str">
            <v>692N</v>
          </cell>
          <cell r="E130" t="str">
            <v>55331-0K010-A</v>
          </cell>
          <cell r="F130" t="str">
            <v>REINFORCERMENT I/P NO.1</v>
          </cell>
          <cell r="G130" t="str">
            <v>STKM11A</v>
          </cell>
          <cell r="H130">
            <v>1.6</v>
          </cell>
          <cell r="I130">
            <v>70</v>
          </cell>
          <cell r="J130">
            <v>531.5</v>
          </cell>
          <cell r="K130" t="str">
            <v>S3F</v>
          </cell>
          <cell r="N130">
            <v>1410</v>
          </cell>
          <cell r="P130" t="str">
            <v/>
          </cell>
        </row>
        <row r="131">
          <cell r="C131" t="str">
            <v>YSP-945</v>
          </cell>
          <cell r="D131" t="str">
            <v>692N</v>
          </cell>
          <cell r="E131" t="str">
            <v>55331-0K020-A</v>
          </cell>
          <cell r="F131" t="str">
            <v>REINFORCEMENT I/P NO.1</v>
          </cell>
          <cell r="G131" t="str">
            <v>STKM11A</v>
          </cell>
          <cell r="H131">
            <v>1.6</v>
          </cell>
          <cell r="I131">
            <v>70</v>
          </cell>
          <cell r="J131">
            <v>531.5</v>
          </cell>
          <cell r="K131" t="str">
            <v>S3F</v>
          </cell>
          <cell r="N131">
            <v>1400</v>
          </cell>
          <cell r="P131" t="str">
            <v/>
          </cell>
        </row>
        <row r="132">
          <cell r="C132" t="str">
            <v>YSP-965</v>
          </cell>
          <cell r="D132" t="str">
            <v>692N</v>
          </cell>
          <cell r="E132" t="str">
            <v>55331-0K040-TE</v>
          </cell>
          <cell r="F132" t="str">
            <v>REINFORCE I/P NO.1</v>
          </cell>
          <cell r="G132" t="str">
            <v>STKM11A</v>
          </cell>
          <cell r="H132">
            <v>1.6</v>
          </cell>
          <cell r="I132">
            <v>70</v>
          </cell>
          <cell r="J132">
            <v>540</v>
          </cell>
          <cell r="K132" t="str">
            <v>S3F</v>
          </cell>
          <cell r="N132">
            <v>1500</v>
          </cell>
          <cell r="P132" t="str">
            <v/>
          </cell>
        </row>
        <row r="133">
          <cell r="C133" t="str">
            <v>YSP-980/981</v>
          </cell>
          <cell r="D133" t="str">
            <v>692N</v>
          </cell>
          <cell r="E133" t="str">
            <v>61323/24-0K010</v>
          </cell>
          <cell r="F133" t="str">
            <v>R/F CTR BORY PLR LWR  RH/LH</v>
          </cell>
          <cell r="G133" t="str">
            <v>SPC270D</v>
          </cell>
          <cell r="H133">
            <v>0.8</v>
          </cell>
          <cell r="I133">
            <v>810</v>
          </cell>
          <cell r="J133">
            <v>390</v>
          </cell>
          <cell r="K133" t="str">
            <v>64A</v>
          </cell>
          <cell r="L133">
            <v>200</v>
          </cell>
          <cell r="M133">
            <v>1</v>
          </cell>
          <cell r="N133">
            <v>670</v>
          </cell>
          <cell r="O133">
            <v>134</v>
          </cell>
          <cell r="P133">
            <v>725.97760000000005</v>
          </cell>
          <cell r="Q133">
            <v>591.97760000000005</v>
          </cell>
          <cell r="R133">
            <v>18.457869774494419</v>
          </cell>
        </row>
        <row r="134">
          <cell r="C134" t="str">
            <v>YSP-982/983</v>
          </cell>
          <cell r="D134" t="str">
            <v>692N</v>
          </cell>
          <cell r="E134" t="str">
            <v>61323/24-0K030</v>
          </cell>
          <cell r="F134" t="str">
            <v>R/F CTR BORY PLR LWR  RH/LH</v>
          </cell>
          <cell r="G134" t="str">
            <v>SCGA270D-45</v>
          </cell>
          <cell r="H134">
            <v>0.8</v>
          </cell>
          <cell r="I134">
            <v>480</v>
          </cell>
          <cell r="J134">
            <v>1430</v>
          </cell>
          <cell r="K134" t="str">
            <v>64A</v>
          </cell>
          <cell r="L134">
            <v>180</v>
          </cell>
          <cell r="M134">
            <v>1</v>
          </cell>
          <cell r="N134">
            <v>1200</v>
          </cell>
          <cell r="O134">
            <v>216</v>
          </cell>
          <cell r="P134">
            <v>726.97760000000005</v>
          </cell>
          <cell r="Q134">
            <v>510.97760000000005</v>
          </cell>
          <cell r="R134">
            <v>29.712057152792603</v>
          </cell>
        </row>
        <row r="135">
          <cell r="C135" t="str">
            <v>YSP-984/985</v>
          </cell>
          <cell r="D135" t="str">
            <v>692N</v>
          </cell>
          <cell r="E135" t="str">
            <v>67188/89-0K010-01</v>
          </cell>
          <cell r="F135" t="str">
            <v>R/F BACK DOOR  STAY RH/LH</v>
          </cell>
          <cell r="G135" t="str">
            <v>SPC270D</v>
          </cell>
          <cell r="H135">
            <v>1.2</v>
          </cell>
          <cell r="I135">
            <v>400</v>
          </cell>
          <cell r="J135">
            <v>805</v>
          </cell>
          <cell r="K135" t="str">
            <v>64A</v>
          </cell>
          <cell r="L135">
            <v>240</v>
          </cell>
          <cell r="M135">
            <v>1</v>
          </cell>
          <cell r="N135">
            <v>570</v>
          </cell>
          <cell r="O135">
            <v>136.80000000000001</v>
          </cell>
          <cell r="P135">
            <v>727.97760000000005</v>
          </cell>
          <cell r="Q135">
            <v>591.17759999999998</v>
          </cell>
          <cell r="R135">
            <v>18.791787000039562</v>
          </cell>
        </row>
        <row r="136">
          <cell r="C136" t="str">
            <v>YSP-985</v>
          </cell>
          <cell r="D136" t="str">
            <v>692N</v>
          </cell>
          <cell r="E136" t="str">
            <v>67189-0K010-01</v>
          </cell>
          <cell r="F136" t="str">
            <v>R/F BACK DOOR LH.</v>
          </cell>
          <cell r="G136" t="str">
            <v>SPC270D</v>
          </cell>
          <cell r="H136">
            <v>1.2</v>
          </cell>
          <cell r="I136">
            <v>400</v>
          </cell>
          <cell r="J136">
            <v>805</v>
          </cell>
          <cell r="K136" t="str">
            <v>64A</v>
          </cell>
          <cell r="L136">
            <v>240</v>
          </cell>
          <cell r="M136">
            <v>1</v>
          </cell>
          <cell r="N136">
            <v>570</v>
          </cell>
          <cell r="O136">
            <v>136.80000000000001</v>
          </cell>
          <cell r="P136">
            <v>727.97760000000005</v>
          </cell>
          <cell r="Q136">
            <v>591.17759999999998</v>
          </cell>
          <cell r="R136">
            <v>18.791787000039562</v>
          </cell>
        </row>
        <row r="137">
          <cell r="C137" t="str">
            <v>YSP-986/987</v>
          </cell>
          <cell r="D137" t="str">
            <v>692N</v>
          </cell>
          <cell r="E137" t="str">
            <v>67337/38-0K060</v>
          </cell>
          <cell r="F137" t="str">
            <v>R/F RR. DOOR LOCK RH/LH</v>
          </cell>
          <cell r="G137" t="str">
            <v>SCGA270D-45</v>
          </cell>
          <cell r="H137">
            <v>1.2</v>
          </cell>
          <cell r="I137">
            <v>540</v>
          </cell>
          <cell r="J137">
            <v>430</v>
          </cell>
          <cell r="K137" t="str">
            <v>64A</v>
          </cell>
          <cell r="L137">
            <v>240</v>
          </cell>
          <cell r="M137">
            <v>1</v>
          </cell>
          <cell r="N137">
            <v>470</v>
          </cell>
          <cell r="O137">
            <v>112.8</v>
          </cell>
          <cell r="P137">
            <v>524.95776000000001</v>
          </cell>
          <cell r="Q137">
            <v>412.15776</v>
          </cell>
          <cell r="R137">
            <v>21.487443103993737</v>
          </cell>
        </row>
        <row r="138">
          <cell r="C138" t="str">
            <v>YSP6014-01</v>
          </cell>
          <cell r="D138" t="str">
            <v>043L</v>
          </cell>
          <cell r="E138" t="str">
            <v>57221-06050</v>
          </cell>
          <cell r="F138" t="str">
            <v>BKT, FR SIDE MEMBER RH</v>
          </cell>
          <cell r="G138" t="str">
            <v>SHGA440-45</v>
          </cell>
          <cell r="H138">
            <v>1.4</v>
          </cell>
          <cell r="I138">
            <v>123</v>
          </cell>
          <cell r="J138">
            <v>1219</v>
          </cell>
          <cell r="O138">
            <v>0</v>
          </cell>
          <cell r="P138">
            <v>1.6478076299999997</v>
          </cell>
          <cell r="Q138">
            <v>1.6478076299999997</v>
          </cell>
        </row>
        <row r="139">
          <cell r="C139" t="str">
            <v>YSP9014-02/6015-01</v>
          </cell>
          <cell r="D139" t="str">
            <v>043L</v>
          </cell>
          <cell r="E139" t="str">
            <v>55133/34-06050</v>
          </cell>
          <cell r="F139" t="str">
            <v>RETAINER TOE-BOARD REINFORCEMENT RH/LH</v>
          </cell>
          <cell r="G139" t="str">
            <v>SHGA440-45</v>
          </cell>
          <cell r="H139">
            <v>1.4</v>
          </cell>
          <cell r="I139">
            <v>108</v>
          </cell>
          <cell r="J139">
            <v>1219</v>
          </cell>
          <cell r="O139">
            <v>0</v>
          </cell>
          <cell r="P139">
            <v>1.4468554799999997</v>
          </cell>
          <cell r="Q139">
            <v>1.4468554799999997</v>
          </cell>
        </row>
        <row r="140">
          <cell r="C140" t="str">
            <v>YSP6014-03/6015-02</v>
          </cell>
          <cell r="D140" t="str">
            <v>043L</v>
          </cell>
          <cell r="E140" t="str">
            <v>55137/38-06050</v>
          </cell>
          <cell r="F140" t="str">
            <v>BRACE DASH TO FRAME RH/LH</v>
          </cell>
          <cell r="G140" t="str">
            <v>SHGA440-45</v>
          </cell>
          <cell r="H140">
            <v>1.4</v>
          </cell>
          <cell r="I140">
            <v>129</v>
          </cell>
          <cell r="J140">
            <v>1219</v>
          </cell>
          <cell r="O140">
            <v>0</v>
          </cell>
          <cell r="P140">
            <v>1.7281884899999997</v>
          </cell>
          <cell r="Q140">
            <v>1.7281884899999997</v>
          </cell>
        </row>
        <row r="141">
          <cell r="C141" t="str">
            <v>YSP6016</v>
          </cell>
          <cell r="D141" t="str">
            <v>043L</v>
          </cell>
          <cell r="E141" t="str">
            <v>61245-06060</v>
          </cell>
          <cell r="F141" t="str">
            <v>BRACKET ASSIST GRIP NO.3 RH</v>
          </cell>
          <cell r="G141" t="str">
            <v>SPC270C</v>
          </cell>
          <cell r="H141">
            <v>1.2</v>
          </cell>
          <cell r="I141">
            <v>103</v>
          </cell>
          <cell r="J141">
            <v>1219</v>
          </cell>
          <cell r="O141">
            <v>0</v>
          </cell>
          <cell r="P141">
            <v>1.1827469399999999</v>
          </cell>
          <cell r="Q141">
            <v>1.1827469399999999</v>
          </cell>
        </row>
        <row r="142">
          <cell r="C142" t="str">
            <v>YSP6017</v>
          </cell>
          <cell r="D142" t="str">
            <v>043L</v>
          </cell>
          <cell r="E142" t="str">
            <v>52144-06080-A</v>
          </cell>
          <cell r="F142" t="str">
            <v>STAY FR BUMPER CTR</v>
          </cell>
          <cell r="G142" t="str">
            <v>SCGA270C-45</v>
          </cell>
          <cell r="H142">
            <v>1.2</v>
          </cell>
          <cell r="I142">
            <v>129</v>
          </cell>
          <cell r="J142">
            <v>1219</v>
          </cell>
          <cell r="O142">
            <v>0</v>
          </cell>
          <cell r="P142">
            <v>1.4813044199999998</v>
          </cell>
          <cell r="Q142">
            <v>1.4813044199999998</v>
          </cell>
        </row>
        <row r="143">
          <cell r="C143" t="str">
            <v>YSP6018-01</v>
          </cell>
          <cell r="D143" t="str">
            <v>043L</v>
          </cell>
          <cell r="E143" t="str">
            <v>61383-06040</v>
          </cell>
          <cell r="F143" t="str">
            <v>REINFORCE CTR  PLR  LWR HINGE NO.1 LH</v>
          </cell>
          <cell r="G143" t="str">
            <v>SPC270C</v>
          </cell>
          <cell r="H143">
            <v>1.2</v>
          </cell>
          <cell r="I143">
            <v>166</v>
          </cell>
          <cell r="J143">
            <v>1219</v>
          </cell>
          <cell r="O143">
            <v>0</v>
          </cell>
          <cell r="P143">
            <v>1.9061746799999997</v>
          </cell>
          <cell r="Q143">
            <v>1.9061746799999997</v>
          </cell>
        </row>
        <row r="144">
          <cell r="C144" t="str">
            <v>YSP6019-01</v>
          </cell>
          <cell r="D144" t="str">
            <v>043L</v>
          </cell>
          <cell r="E144" t="str">
            <v>61373-06040</v>
          </cell>
          <cell r="F144" t="str">
            <v>REINFORCE CTR  PLR  LWR HINGE NO.1 RH</v>
          </cell>
          <cell r="G144" t="str">
            <v>SPC270C</v>
          </cell>
          <cell r="H144">
            <v>1.2</v>
          </cell>
          <cell r="I144">
            <v>166</v>
          </cell>
          <cell r="J144">
            <v>1219</v>
          </cell>
          <cell r="O144">
            <v>0</v>
          </cell>
          <cell r="P144">
            <v>1.9061746799999997</v>
          </cell>
          <cell r="Q144">
            <v>1.9061746799999997</v>
          </cell>
        </row>
        <row r="145">
          <cell r="C145" t="str">
            <v>YSP6020</v>
          </cell>
          <cell r="D145" t="str">
            <v>043L</v>
          </cell>
          <cell r="E145" t="str">
            <v>61235-06050</v>
          </cell>
          <cell r="F145" t="str">
            <v>BRACKET ASSIST GRIP</v>
          </cell>
          <cell r="G145" t="str">
            <v>SPC270C</v>
          </cell>
          <cell r="H145">
            <v>1.2</v>
          </cell>
          <cell r="I145">
            <v>103</v>
          </cell>
          <cell r="J145">
            <v>1219</v>
          </cell>
          <cell r="O145">
            <v>0</v>
          </cell>
          <cell r="P145">
            <v>1.1827469399999999</v>
          </cell>
          <cell r="Q145">
            <v>1.1827469399999999</v>
          </cell>
        </row>
        <row r="146">
          <cell r="C146" t="str">
            <v>YSP6021/22-01</v>
          </cell>
          <cell r="D146" t="str">
            <v>043L</v>
          </cell>
          <cell r="E146" t="str">
            <v>61423/24-06060/50</v>
          </cell>
          <cell r="F146" t="str">
            <v>REINFORCEMENT ROCKER PANEL NO.3 RH/LH</v>
          </cell>
          <cell r="G146" t="str">
            <v>SPH270C-OD</v>
          </cell>
          <cell r="H146">
            <v>2</v>
          </cell>
          <cell r="I146">
            <v>233</v>
          </cell>
          <cell r="J146">
            <v>1219</v>
          </cell>
          <cell r="O146">
            <v>0</v>
          </cell>
          <cell r="P146">
            <v>4.4592238999999996</v>
          </cell>
          <cell r="Q146">
            <v>4.4592238999999996</v>
          </cell>
        </row>
        <row r="147">
          <cell r="C147" t="str">
            <v>YSP6023/24</v>
          </cell>
          <cell r="D147" t="str">
            <v>043L</v>
          </cell>
          <cell r="E147" t="str">
            <v>67323/24-06070/60-B</v>
          </cell>
          <cell r="F147" t="str">
            <v>EXTENSION FR DOOR BEAM RR RH/LH</v>
          </cell>
          <cell r="G147" t="str">
            <v>SHGA440-45</v>
          </cell>
          <cell r="H147">
            <v>1.8</v>
          </cell>
          <cell r="I147">
            <v>295</v>
          </cell>
          <cell r="J147">
            <v>1219</v>
          </cell>
          <cell r="O147">
            <v>0</v>
          </cell>
          <cell r="P147">
            <v>5.0812186499999994</v>
          </cell>
          <cell r="Q147">
            <v>5.0812186499999994</v>
          </cell>
        </row>
        <row r="148">
          <cell r="C148" t="str">
            <v>YSP6025/26</v>
          </cell>
          <cell r="D148" t="str">
            <v>043L</v>
          </cell>
          <cell r="E148" t="str">
            <v>67327/28-06060</v>
          </cell>
          <cell r="F148" t="str">
            <v>EXTENSION FR DOOR BEAM RR RH/LH</v>
          </cell>
          <cell r="G148" t="str">
            <v>SHGA440-45</v>
          </cell>
          <cell r="H148">
            <v>1.2</v>
          </cell>
          <cell r="I148">
            <v>295</v>
          </cell>
          <cell r="J148">
            <v>1219</v>
          </cell>
          <cell r="O148">
            <v>0</v>
          </cell>
          <cell r="P148">
            <v>3.3874790999999997</v>
          </cell>
          <cell r="Q148">
            <v>3.3874790999999997</v>
          </cell>
        </row>
        <row r="149">
          <cell r="C149" t="str">
            <v>YSP6027</v>
          </cell>
          <cell r="D149" t="str">
            <v>043L</v>
          </cell>
          <cell r="E149" t="str">
            <v>57162-06030</v>
          </cell>
          <cell r="F149" t="str">
            <v>MEMBER FR CROSS INNER</v>
          </cell>
          <cell r="G149" t="str">
            <v>SCGA270C-45</v>
          </cell>
          <cell r="H149">
            <v>1</v>
          </cell>
          <cell r="I149">
            <v>214</v>
          </cell>
          <cell r="J149">
            <v>1219</v>
          </cell>
          <cell r="O149">
            <v>0</v>
          </cell>
          <cell r="P149">
            <v>2.0477980999999996</v>
          </cell>
          <cell r="Q149">
            <v>2.0477980999999996</v>
          </cell>
        </row>
        <row r="150">
          <cell r="C150" t="str">
            <v>YSP6028</v>
          </cell>
          <cell r="D150" t="str">
            <v>043L</v>
          </cell>
          <cell r="E150" t="str">
            <v>53215-06090</v>
          </cell>
          <cell r="F150" t="str">
            <v>SUPPORT HOOD LOCK</v>
          </cell>
          <cell r="G150" t="str">
            <v>SCGA270C-45</v>
          </cell>
          <cell r="H150">
            <v>0.8</v>
          </cell>
          <cell r="I150">
            <v>527</v>
          </cell>
          <cell r="J150">
            <v>1219</v>
          </cell>
          <cell r="O150">
            <v>0</v>
          </cell>
          <cell r="P150">
            <v>4.03435364</v>
          </cell>
          <cell r="Q150">
            <v>4.03435364</v>
          </cell>
        </row>
        <row r="151">
          <cell r="C151" t="str">
            <v>YSP6029</v>
          </cell>
          <cell r="D151" t="str">
            <v>043L</v>
          </cell>
          <cell r="E151" t="str">
            <v>61215-06030</v>
          </cell>
          <cell r="F151" t="str">
            <v>RAIL ROOF SIDE OUTER NO.3 RH</v>
          </cell>
          <cell r="G151" t="str">
            <v>SPH440-OD</v>
          </cell>
          <cell r="H151">
            <v>1.8</v>
          </cell>
          <cell r="I151">
            <v>353</v>
          </cell>
          <cell r="J151">
            <v>1219</v>
          </cell>
          <cell r="O151">
            <v>0</v>
          </cell>
          <cell r="P151">
            <v>6.0802379099999992</v>
          </cell>
          <cell r="Q151">
            <v>6.0802379099999992</v>
          </cell>
        </row>
        <row r="152">
          <cell r="C152" t="str">
            <v>YSP6030</v>
          </cell>
          <cell r="D152" t="str">
            <v>043L</v>
          </cell>
          <cell r="E152" t="str">
            <v>61216-06030</v>
          </cell>
          <cell r="F152" t="str">
            <v>RAIL ROOF SIDE OUTER NO.3 LH</v>
          </cell>
          <cell r="G152" t="str">
            <v>SPH440-OD</v>
          </cell>
          <cell r="H152">
            <v>1.8</v>
          </cell>
          <cell r="I152">
            <v>353</v>
          </cell>
          <cell r="J152">
            <v>1219</v>
          </cell>
          <cell r="O152">
            <v>0</v>
          </cell>
          <cell r="P152">
            <v>6.0802379099999992</v>
          </cell>
          <cell r="Q152">
            <v>6.0802379099999992</v>
          </cell>
        </row>
        <row r="153">
          <cell r="C153" t="str">
            <v>YSP6031/32-01</v>
          </cell>
          <cell r="D153" t="str">
            <v>043L</v>
          </cell>
          <cell r="E153" t="str">
            <v>61367/68-06050/40-A</v>
          </cell>
          <cell r="F153" t="str">
            <v>R/F BELT ANC TO CTR PLR LWR RH/LH</v>
          </cell>
          <cell r="G153" t="str">
            <v>SPC440</v>
          </cell>
          <cell r="H153">
            <v>1.6</v>
          </cell>
          <cell r="I153">
            <v>218</v>
          </cell>
          <cell r="J153">
            <v>1219</v>
          </cell>
          <cell r="O153">
            <v>0</v>
          </cell>
          <cell r="P153">
            <v>3.3377195199999998</v>
          </cell>
          <cell r="Q153">
            <v>3.3377195199999998</v>
          </cell>
        </row>
        <row r="154">
          <cell r="C154" t="str">
            <v>YSP6033-01</v>
          </cell>
          <cell r="D154" t="str">
            <v>043L</v>
          </cell>
          <cell r="E154" t="str">
            <v>57113-06080</v>
          </cell>
          <cell r="F154" t="str">
            <v>EXTENSION FR SIDE MEMBER RH</v>
          </cell>
          <cell r="G154" t="str">
            <v>SHGA440-45</v>
          </cell>
          <cell r="H154">
            <v>1.4</v>
          </cell>
          <cell r="I154">
            <v>209</v>
          </cell>
          <cell r="J154">
            <v>1219</v>
          </cell>
          <cell r="O154">
            <v>0</v>
          </cell>
          <cell r="P154">
            <v>2.7999332899999994</v>
          </cell>
          <cell r="Q154">
            <v>2.7999332899999994</v>
          </cell>
        </row>
        <row r="155">
          <cell r="C155" t="str">
            <v>YSP6034</v>
          </cell>
          <cell r="D155" t="str">
            <v>043L</v>
          </cell>
          <cell r="E155" t="str">
            <v>57114-06080</v>
          </cell>
          <cell r="F155" t="str">
            <v>EXTENSION FR SIDE MEMBER LH</v>
          </cell>
          <cell r="G155" t="str">
            <v>SHGA440-45</v>
          </cell>
          <cell r="H155">
            <v>1.4</v>
          </cell>
          <cell r="I155">
            <v>209</v>
          </cell>
          <cell r="J155">
            <v>1219</v>
          </cell>
          <cell r="O155">
            <v>0</v>
          </cell>
          <cell r="P155">
            <v>2.7999332899999994</v>
          </cell>
          <cell r="Q155">
            <v>2.7999332899999994</v>
          </cell>
        </row>
        <row r="156">
          <cell r="C156" t="str">
            <v>YSP6035</v>
          </cell>
          <cell r="D156" t="str">
            <v>043L</v>
          </cell>
          <cell r="E156" t="str">
            <v>55123-06100</v>
          </cell>
          <cell r="F156" t="str">
            <v>REINFORCEMENT STEERING SUPT LHD</v>
          </cell>
          <cell r="G156" t="str">
            <v>SPH270D-OD</v>
          </cell>
          <cell r="H156">
            <v>2.6</v>
          </cell>
          <cell r="I156">
            <v>269</v>
          </cell>
          <cell r="J156">
            <v>235</v>
          </cell>
          <cell r="O156">
            <v>0</v>
          </cell>
          <cell r="P156">
            <v>1.2902181499999998</v>
          </cell>
          <cell r="Q156">
            <v>1.2902181499999998</v>
          </cell>
        </row>
        <row r="157">
          <cell r="C157" t="str">
            <v>YSP6036</v>
          </cell>
          <cell r="D157" t="str">
            <v>043L</v>
          </cell>
          <cell r="E157" t="str">
            <v>55123-06110</v>
          </cell>
          <cell r="F157" t="str">
            <v>REINFORCEMENT STEERING SUPT RHD(PWR)</v>
          </cell>
          <cell r="G157" t="str">
            <v>SPH270D-OD</v>
          </cell>
          <cell r="H157">
            <v>2.6</v>
          </cell>
          <cell r="I157">
            <v>224</v>
          </cell>
          <cell r="J157">
            <v>166</v>
          </cell>
          <cell r="O157">
            <v>0</v>
          </cell>
          <cell r="P157">
            <v>0.75892543999999984</v>
          </cell>
          <cell r="Q157">
            <v>0.75892543999999984</v>
          </cell>
        </row>
        <row r="158">
          <cell r="C158" t="str">
            <v>YSP6037</v>
          </cell>
          <cell r="D158" t="str">
            <v>043L</v>
          </cell>
          <cell r="E158" t="str">
            <v>55123-06120</v>
          </cell>
          <cell r="F158" t="str">
            <v>R/F STEERING SUPPORT</v>
          </cell>
          <cell r="G158" t="str">
            <v>SPH270D-OD</v>
          </cell>
          <cell r="H158">
            <v>2.6</v>
          </cell>
          <cell r="I158">
            <v>285</v>
          </cell>
          <cell r="J158">
            <v>245</v>
          </cell>
          <cell r="O158">
            <v>0</v>
          </cell>
          <cell r="P158">
            <v>1.42512825</v>
          </cell>
          <cell r="Q158">
            <v>1.42512825</v>
          </cell>
        </row>
        <row r="159">
          <cell r="C159" t="str">
            <v>YSP6042-01</v>
          </cell>
          <cell r="D159" t="str">
            <v>043L</v>
          </cell>
          <cell r="E159" t="str">
            <v>55324-06100</v>
          </cell>
          <cell r="F159" t="str">
            <v>BKT ,INSTRUMENT PANEL</v>
          </cell>
          <cell r="G159" t="str">
            <v>SPC270D</v>
          </cell>
          <cell r="H159">
            <v>1.2</v>
          </cell>
          <cell r="I159">
            <v>128</v>
          </cell>
          <cell r="J159">
            <v>1219</v>
          </cell>
          <cell r="O159">
            <v>0</v>
          </cell>
          <cell r="P159">
            <v>1.4698214399999998</v>
          </cell>
          <cell r="Q159">
            <v>1.4698214399999998</v>
          </cell>
        </row>
        <row r="160">
          <cell r="C160" t="str">
            <v>YSP6045-01</v>
          </cell>
          <cell r="D160" t="str">
            <v>043L</v>
          </cell>
          <cell r="E160" t="str">
            <v>55336-06100</v>
          </cell>
          <cell r="F160" t="str">
            <v>REINFORCEMENT INSTRUMENT PANEL BRACE</v>
          </cell>
          <cell r="G160" t="str">
            <v>SPC270D</v>
          </cell>
          <cell r="H160">
            <v>1.2</v>
          </cell>
          <cell r="I160">
            <v>346</v>
          </cell>
          <cell r="J160">
            <v>1219</v>
          </cell>
          <cell r="O160">
            <v>0</v>
          </cell>
          <cell r="P160">
            <v>3.9731110799999998</v>
          </cell>
          <cell r="Q160">
            <v>3.9731110799999998</v>
          </cell>
        </row>
        <row r="161">
          <cell r="C161" t="str">
            <v>YSP6046</v>
          </cell>
          <cell r="D161" t="str">
            <v>043L</v>
          </cell>
          <cell r="E161" t="str">
            <v>55341-06120</v>
          </cell>
          <cell r="F161" t="str">
            <v>BRACE INSTRUMENT PANEL</v>
          </cell>
          <cell r="G161" t="str">
            <v>SPC270D</v>
          </cell>
          <cell r="H161">
            <v>1.2</v>
          </cell>
          <cell r="I161">
            <v>256</v>
          </cell>
          <cell r="J161">
            <v>1219</v>
          </cell>
          <cell r="O161">
            <v>0</v>
          </cell>
          <cell r="P161">
            <v>2.9396428799999996</v>
          </cell>
          <cell r="Q161">
            <v>2.9396428799999996</v>
          </cell>
        </row>
        <row r="162">
          <cell r="C162" t="str">
            <v>YSP6047-01</v>
          </cell>
          <cell r="D162" t="str">
            <v>043L</v>
          </cell>
          <cell r="E162" t="str">
            <v>55341-06130</v>
          </cell>
          <cell r="F162" t="str">
            <v>BRACE INSTRUMENT PANEL TO COWL UPR RHD</v>
          </cell>
          <cell r="G162" t="str">
            <v>SPC270D</v>
          </cell>
          <cell r="H162">
            <v>1.2</v>
          </cell>
          <cell r="I162">
            <v>287</v>
          </cell>
          <cell r="J162">
            <v>1219</v>
          </cell>
          <cell r="O162">
            <v>0</v>
          </cell>
          <cell r="P162">
            <v>3.2956152599999995</v>
          </cell>
          <cell r="Q162">
            <v>3.2956152599999995</v>
          </cell>
        </row>
        <row r="163">
          <cell r="C163" t="str">
            <v>YSP6048</v>
          </cell>
          <cell r="D163" t="str">
            <v>043L</v>
          </cell>
          <cell r="E163" t="str">
            <v>55342-06080</v>
          </cell>
          <cell r="F163" t="str">
            <v>BRACE INSTRUMENT PANEL TO COWL UPR LHD</v>
          </cell>
          <cell r="G163" t="str">
            <v>SPC270C-DD</v>
          </cell>
          <cell r="H163">
            <v>1.4</v>
          </cell>
          <cell r="I163">
            <v>254</v>
          </cell>
          <cell r="J163">
            <v>1219</v>
          </cell>
          <cell r="O163">
            <v>0</v>
          </cell>
          <cell r="P163">
            <v>3.4027897399999993</v>
          </cell>
          <cell r="Q163">
            <v>3.4027897399999993</v>
          </cell>
        </row>
        <row r="164">
          <cell r="C164" t="str">
            <v>YSP6049</v>
          </cell>
          <cell r="D164" t="str">
            <v>043L</v>
          </cell>
          <cell r="E164" t="str">
            <v>55342-06090</v>
          </cell>
          <cell r="F164" t="str">
            <v>BKT,INSTRUMENT PANEL TO COWL ,LWR RHD</v>
          </cell>
          <cell r="G164" t="str">
            <v>SPC270C-DD</v>
          </cell>
          <cell r="H164">
            <v>1.4</v>
          </cell>
          <cell r="I164">
            <v>274</v>
          </cell>
          <cell r="J164">
            <v>1219</v>
          </cell>
          <cell r="O164">
            <v>0</v>
          </cell>
          <cell r="P164">
            <v>3.6707259399999996</v>
          </cell>
          <cell r="Q164">
            <v>3.6707259399999996</v>
          </cell>
        </row>
        <row r="165">
          <cell r="C165" t="str">
            <v>YSP6050</v>
          </cell>
          <cell r="D165" t="str">
            <v>043L</v>
          </cell>
          <cell r="E165" t="str">
            <v>55342-06100</v>
          </cell>
          <cell r="F165" t="str">
            <v>BRACE  INSTRUMENT PANEL TO COWL ,LWR RHD</v>
          </cell>
          <cell r="G165" t="str">
            <v>SPC270C-DD</v>
          </cell>
          <cell r="H165">
            <v>1.4</v>
          </cell>
          <cell r="I165">
            <v>270</v>
          </cell>
          <cell r="J165">
            <v>1219</v>
          </cell>
          <cell r="O165">
            <v>0</v>
          </cell>
          <cell r="P165">
            <v>3.6171386999999999</v>
          </cell>
          <cell r="Q165">
            <v>3.6171386999999999</v>
          </cell>
        </row>
        <row r="166">
          <cell r="C166" t="str">
            <v>YSP6052-01</v>
          </cell>
          <cell r="D166" t="str">
            <v>043L</v>
          </cell>
          <cell r="E166" t="str">
            <v>55358-06080</v>
          </cell>
          <cell r="F166" t="str">
            <v>BKT,FUSE BOX MOUNTING</v>
          </cell>
          <cell r="G166" t="str">
            <v>SPC270C-DD</v>
          </cell>
          <cell r="H166">
            <v>1.2</v>
          </cell>
          <cell r="I166">
            <v>161</v>
          </cell>
          <cell r="J166">
            <v>1219</v>
          </cell>
          <cell r="O166">
            <v>0</v>
          </cell>
          <cell r="P166">
            <v>1.8487597799999997</v>
          </cell>
          <cell r="Q166">
            <v>1.8487597799999997</v>
          </cell>
        </row>
        <row r="167">
          <cell r="C167" t="str">
            <v>YSP6053-01</v>
          </cell>
          <cell r="D167" t="str">
            <v>043L</v>
          </cell>
          <cell r="E167" t="str">
            <v>55358-06090</v>
          </cell>
          <cell r="F167" t="str">
            <v>EXTENSION INSTR PANEL RE,NF LHD</v>
          </cell>
          <cell r="G167" t="str">
            <v>SPC270C-DD</v>
          </cell>
          <cell r="H167">
            <v>1.2</v>
          </cell>
          <cell r="I167">
            <v>146</v>
          </cell>
          <cell r="J167">
            <v>1219</v>
          </cell>
          <cell r="O167">
            <v>0</v>
          </cell>
          <cell r="P167">
            <v>1.6765150799999997</v>
          </cell>
          <cell r="Q167">
            <v>1.6765150799999997</v>
          </cell>
        </row>
        <row r="168">
          <cell r="O168">
            <v>0</v>
          </cell>
          <cell r="Q168">
            <v>0</v>
          </cell>
        </row>
        <row r="169">
          <cell r="O169">
            <v>0</v>
          </cell>
          <cell r="Q169">
            <v>0</v>
          </cell>
        </row>
        <row r="170">
          <cell r="O170">
            <v>0</v>
          </cell>
          <cell r="Q170">
            <v>0</v>
          </cell>
        </row>
        <row r="171">
          <cell r="O171">
            <v>0</v>
          </cell>
          <cell r="Q171">
            <v>0</v>
          </cell>
        </row>
        <row r="172">
          <cell r="O172">
            <v>0</v>
          </cell>
          <cell r="Q17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 Mat.DATA"/>
      <sheetName val=" Improvment NDT-002-01"/>
      <sheetName val="NDT-002-01"/>
      <sheetName val="kbsept"/>
      <sheetName val="Data"/>
      <sheetName val="D6R Summary"/>
      <sheetName val="_Mat_DATA"/>
      <sheetName val="_Improvment_NDT-002-01"/>
      <sheetName val="D6R_Summary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ccode</v>
          </cell>
          <cell r="B1" t="str">
            <v>v_m_m1</v>
          </cell>
          <cell r="C1" t="str">
            <v>v_d_m1</v>
          </cell>
          <cell r="D1" t="str">
            <v>cpart_no</v>
          </cell>
          <cell r="E1" t="str">
            <v>cpart_name</v>
          </cell>
        </row>
        <row r="2">
          <cell r="A2" t="str">
            <v>AAT-004</v>
          </cell>
          <cell r="B2">
            <v>4822</v>
          </cell>
          <cell r="C2">
            <v>209.65</v>
          </cell>
          <cell r="D2" t="str">
            <v>UH74-28-L51</v>
          </cell>
          <cell r="E2" t="str">
            <v>CLAMP SPRING</v>
          </cell>
        </row>
        <row r="3">
          <cell r="A3" t="str">
            <v>AAT-004</v>
          </cell>
          <cell r="B3">
            <v>4822</v>
          </cell>
          <cell r="C3">
            <v>209.65</v>
          </cell>
          <cell r="D3" t="str">
            <v>UH74-28-L51</v>
          </cell>
          <cell r="E3" t="str">
            <v>CLAMP SPRING</v>
          </cell>
        </row>
        <row r="4">
          <cell r="A4" t="str">
            <v>AAT-004</v>
          </cell>
          <cell r="B4">
            <v>4822</v>
          </cell>
          <cell r="C4">
            <v>209.65</v>
          </cell>
          <cell r="D4" t="str">
            <v>UH74-28-L51</v>
          </cell>
          <cell r="E4" t="str">
            <v>CLAMP SPRING</v>
          </cell>
        </row>
        <row r="5">
          <cell r="A5" t="str">
            <v>AAT-004</v>
          </cell>
          <cell r="B5">
            <v>4822</v>
          </cell>
          <cell r="C5">
            <v>209.65</v>
          </cell>
          <cell r="D5" t="str">
            <v>UH74-28-L51</v>
          </cell>
          <cell r="E5" t="str">
            <v>CLAMP SPRING</v>
          </cell>
        </row>
        <row r="6">
          <cell r="A6" t="str">
            <v>AAT-005</v>
          </cell>
          <cell r="B6">
            <v>14340</v>
          </cell>
          <cell r="C6">
            <v>623.48</v>
          </cell>
          <cell r="D6" t="str">
            <v>UH70-56-030</v>
          </cell>
          <cell r="E6" t="str">
            <v>CLAMP BATTERY</v>
          </cell>
        </row>
        <row r="7">
          <cell r="A7" t="str">
            <v>AAT-005</v>
          </cell>
          <cell r="B7">
            <v>14340</v>
          </cell>
          <cell r="C7">
            <v>623.48</v>
          </cell>
          <cell r="D7" t="str">
            <v>UH70-56-030</v>
          </cell>
          <cell r="E7" t="str">
            <v>CLAMP BATTERY</v>
          </cell>
        </row>
        <row r="8">
          <cell r="A8" t="str">
            <v>AAT-005</v>
          </cell>
          <cell r="B8">
            <v>14340</v>
          </cell>
          <cell r="C8">
            <v>623.48</v>
          </cell>
          <cell r="D8" t="str">
            <v>UH70-56-030</v>
          </cell>
          <cell r="E8" t="str">
            <v>CLAMP BATTERY</v>
          </cell>
        </row>
        <row r="9">
          <cell r="A9" t="str">
            <v>AAT-005-01</v>
          </cell>
          <cell r="B9">
            <v>14340</v>
          </cell>
          <cell r="C9">
            <v>623.48</v>
          </cell>
          <cell r="D9" t="str">
            <v>UH70-56031</v>
          </cell>
          <cell r="E9" t="str">
            <v>BRACKET BATTERY</v>
          </cell>
        </row>
        <row r="10">
          <cell r="A10" t="str">
            <v>AAT-005-01</v>
          </cell>
          <cell r="B10">
            <v>14340</v>
          </cell>
          <cell r="C10">
            <v>623.48</v>
          </cell>
          <cell r="D10" t="str">
            <v>UH70-56031</v>
          </cell>
          <cell r="E10" t="str">
            <v>BRACKET BATTERY</v>
          </cell>
        </row>
        <row r="11">
          <cell r="A11" t="str">
            <v>AAT-005-01</v>
          </cell>
          <cell r="B11">
            <v>14340</v>
          </cell>
          <cell r="C11">
            <v>623.48</v>
          </cell>
          <cell r="D11" t="str">
            <v>UH70-56031</v>
          </cell>
          <cell r="E11" t="str">
            <v>BRACKET BATTERY</v>
          </cell>
        </row>
        <row r="12">
          <cell r="A12" t="str">
            <v>AAT-005-01</v>
          </cell>
          <cell r="B12">
            <v>14340</v>
          </cell>
          <cell r="C12">
            <v>623.48</v>
          </cell>
          <cell r="D12" t="str">
            <v>UH70-56031</v>
          </cell>
          <cell r="E12" t="str">
            <v>BRACKET BATTERY</v>
          </cell>
        </row>
        <row r="13">
          <cell r="A13" t="str">
            <v>AAT-005-02</v>
          </cell>
          <cell r="B13">
            <v>28680</v>
          </cell>
          <cell r="C13">
            <v>1246.96</v>
          </cell>
          <cell r="D13" t="str">
            <v>UH70-56-032</v>
          </cell>
          <cell r="E13" t="str">
            <v>BRACKET BATTERY</v>
          </cell>
        </row>
        <row r="14">
          <cell r="A14" t="str">
            <v>AAT-005-02</v>
          </cell>
          <cell r="B14">
            <v>28680</v>
          </cell>
          <cell r="C14">
            <v>1246.96</v>
          </cell>
          <cell r="D14" t="str">
            <v>UH70-56-032</v>
          </cell>
          <cell r="E14" t="str">
            <v>BRACKET BATTERY</v>
          </cell>
        </row>
        <row r="15">
          <cell r="A15" t="str">
            <v>AAT-005-02</v>
          </cell>
          <cell r="B15">
            <v>28680</v>
          </cell>
          <cell r="C15">
            <v>1246.96</v>
          </cell>
          <cell r="D15" t="str">
            <v>UH70-56-032</v>
          </cell>
          <cell r="E15" t="str">
            <v>BRACKET BATTERY</v>
          </cell>
        </row>
        <row r="16">
          <cell r="A16" t="str">
            <v>AAT-007</v>
          </cell>
          <cell r="B16">
            <v>7041</v>
          </cell>
          <cell r="C16">
            <v>306.13</v>
          </cell>
          <cell r="D16" t="str">
            <v>UH91-56-172</v>
          </cell>
          <cell r="E16" t="str">
            <v>WIRE</v>
          </cell>
        </row>
        <row r="17">
          <cell r="A17" t="str">
            <v>AAT-007</v>
          </cell>
          <cell r="B17">
            <v>7041</v>
          </cell>
          <cell r="C17">
            <v>306.13</v>
          </cell>
          <cell r="D17" t="str">
            <v>UH91-56-172</v>
          </cell>
          <cell r="E17" t="str">
            <v>WIRE</v>
          </cell>
        </row>
        <row r="18">
          <cell r="A18" t="str">
            <v>AAT-007</v>
          </cell>
          <cell r="B18">
            <v>7041</v>
          </cell>
          <cell r="C18">
            <v>306.13</v>
          </cell>
          <cell r="D18" t="str">
            <v>UH91-56-172</v>
          </cell>
          <cell r="E18" t="str">
            <v>WIRE</v>
          </cell>
        </row>
        <row r="19">
          <cell r="A19" t="str">
            <v>AAT-007</v>
          </cell>
          <cell r="B19">
            <v>7041</v>
          </cell>
          <cell r="C19">
            <v>306.13</v>
          </cell>
          <cell r="D19" t="str">
            <v>UH91-56-172</v>
          </cell>
          <cell r="E19" t="str">
            <v>WIRE</v>
          </cell>
        </row>
        <row r="20">
          <cell r="A20" t="str">
            <v>AAT-007</v>
          </cell>
          <cell r="B20">
            <v>7041</v>
          </cell>
          <cell r="C20">
            <v>306.13</v>
          </cell>
          <cell r="D20" t="str">
            <v>UH91-56-172</v>
          </cell>
          <cell r="E20" t="str">
            <v>WIRE</v>
          </cell>
        </row>
        <row r="21">
          <cell r="A21" t="str">
            <v>AAT-008</v>
          </cell>
          <cell r="B21">
            <v>2881</v>
          </cell>
          <cell r="C21">
            <v>125.26</v>
          </cell>
          <cell r="D21" t="str">
            <v>UH76-56-172</v>
          </cell>
          <cell r="E21" t="str">
            <v>WIRE</v>
          </cell>
        </row>
        <row r="22">
          <cell r="A22" t="str">
            <v>AAT-008</v>
          </cell>
          <cell r="B22">
            <v>2881</v>
          </cell>
          <cell r="C22">
            <v>125.26</v>
          </cell>
          <cell r="D22" t="str">
            <v>UH76-56-172</v>
          </cell>
          <cell r="E22" t="str">
            <v>WIRE</v>
          </cell>
        </row>
        <row r="23">
          <cell r="A23" t="str">
            <v>AAT-008</v>
          </cell>
          <cell r="B23">
            <v>2881</v>
          </cell>
          <cell r="C23">
            <v>125.26</v>
          </cell>
          <cell r="D23" t="str">
            <v>UH76-56-172</v>
          </cell>
          <cell r="E23" t="str">
            <v>WIRE</v>
          </cell>
        </row>
        <row r="24">
          <cell r="A24" t="str">
            <v>AAT-008</v>
          </cell>
          <cell r="B24">
            <v>2881</v>
          </cell>
          <cell r="C24">
            <v>125.26</v>
          </cell>
          <cell r="D24" t="str">
            <v>UH76-56-172</v>
          </cell>
          <cell r="E24" t="str">
            <v>WIRE</v>
          </cell>
        </row>
        <row r="25">
          <cell r="A25" t="str">
            <v>AAT-008</v>
          </cell>
          <cell r="B25">
            <v>2881</v>
          </cell>
          <cell r="C25">
            <v>125.26</v>
          </cell>
          <cell r="D25" t="str">
            <v>UH76-56-172</v>
          </cell>
          <cell r="E25" t="str">
            <v>WIRE</v>
          </cell>
        </row>
        <row r="26">
          <cell r="A26" t="str">
            <v>ARC-024</v>
          </cell>
          <cell r="B26">
            <v>28890</v>
          </cell>
          <cell r="C26">
            <v>1256.0899999999999</v>
          </cell>
          <cell r="D26" t="str">
            <v>79134-0K010</v>
          </cell>
          <cell r="E26" t="str">
            <v>LEG NO.1 SEAT LWR</v>
          </cell>
        </row>
        <row r="27">
          <cell r="A27" t="str">
            <v>ARC-024</v>
          </cell>
          <cell r="B27">
            <v>28890</v>
          </cell>
          <cell r="C27">
            <v>1256.0899999999999</v>
          </cell>
          <cell r="D27" t="str">
            <v>79134-0K010</v>
          </cell>
          <cell r="E27" t="str">
            <v>LEG NO.1 SEAT LWR</v>
          </cell>
        </row>
        <row r="28">
          <cell r="A28" t="str">
            <v>ARC-024</v>
          </cell>
          <cell r="B28">
            <v>28890</v>
          </cell>
          <cell r="C28">
            <v>1256.0899999999999</v>
          </cell>
          <cell r="D28" t="str">
            <v>79134-0K010</v>
          </cell>
          <cell r="E28" t="str">
            <v>LEG NO.1 SEAT LWR</v>
          </cell>
        </row>
        <row r="29">
          <cell r="A29" t="str">
            <v>ARC-025</v>
          </cell>
          <cell r="B29">
            <v>6300</v>
          </cell>
          <cell r="C29">
            <v>273.91000000000003</v>
          </cell>
          <cell r="D29" t="str">
            <v>72681-X7A03</v>
          </cell>
          <cell r="E29" t="str">
            <v>HOOK RR SEAT</v>
          </cell>
        </row>
        <row r="30">
          <cell r="A30" t="str">
            <v>ARC-025</v>
          </cell>
          <cell r="B30">
            <v>6300</v>
          </cell>
          <cell r="C30">
            <v>273.91000000000003</v>
          </cell>
          <cell r="D30" t="str">
            <v>72681-X7A03</v>
          </cell>
          <cell r="E30" t="str">
            <v>HOOK RR SEAT</v>
          </cell>
        </row>
        <row r="31">
          <cell r="A31" t="str">
            <v>ARC-025</v>
          </cell>
          <cell r="B31">
            <v>6300</v>
          </cell>
          <cell r="C31">
            <v>273.91000000000003</v>
          </cell>
          <cell r="D31" t="str">
            <v>72681-X7A03</v>
          </cell>
          <cell r="E31" t="str">
            <v>HOOK RR SEAT</v>
          </cell>
        </row>
        <row r="32">
          <cell r="A32" t="str">
            <v>ARC-025</v>
          </cell>
          <cell r="B32">
            <v>6300</v>
          </cell>
          <cell r="C32">
            <v>273.91000000000003</v>
          </cell>
          <cell r="D32" t="str">
            <v>72681-X7A03</v>
          </cell>
          <cell r="E32" t="str">
            <v>HOOK RR SEAT</v>
          </cell>
        </row>
        <row r="33">
          <cell r="A33" t="str">
            <v>ARC-025</v>
          </cell>
          <cell r="B33">
            <v>6300</v>
          </cell>
          <cell r="C33">
            <v>273.91000000000003</v>
          </cell>
          <cell r="D33" t="str">
            <v>72681-X7A03</v>
          </cell>
          <cell r="E33" t="str">
            <v>HOOK RR SEAT</v>
          </cell>
        </row>
        <row r="34">
          <cell r="A34" t="str">
            <v>ARC-026</v>
          </cell>
          <cell r="B34">
            <v>14520</v>
          </cell>
          <cell r="C34">
            <v>631.29999999999995</v>
          </cell>
          <cell r="D34" t="str">
            <v>79131-0K020</v>
          </cell>
          <cell r="E34" t="str">
            <v>LEG NO.1 SEAT OUTER</v>
          </cell>
        </row>
        <row r="35">
          <cell r="A35" t="str">
            <v>ARC-026</v>
          </cell>
          <cell r="B35">
            <v>14520</v>
          </cell>
          <cell r="C35">
            <v>631.29999999999995</v>
          </cell>
          <cell r="D35" t="str">
            <v>79131-0K020</v>
          </cell>
          <cell r="E35" t="str">
            <v>LEG NO.1 SEAT OUTER</v>
          </cell>
        </row>
        <row r="36">
          <cell r="A36" t="str">
            <v>ARC-026</v>
          </cell>
          <cell r="B36">
            <v>14520</v>
          </cell>
          <cell r="C36">
            <v>631.29999999999995</v>
          </cell>
          <cell r="D36" t="str">
            <v>79131-0K020</v>
          </cell>
          <cell r="E36" t="str">
            <v>LEG NO.1 SEAT OUTER</v>
          </cell>
        </row>
        <row r="37">
          <cell r="A37" t="str">
            <v>ARC-026</v>
          </cell>
          <cell r="B37">
            <v>14520</v>
          </cell>
          <cell r="C37">
            <v>631.29999999999995</v>
          </cell>
          <cell r="D37" t="str">
            <v>79131-0K020</v>
          </cell>
          <cell r="E37" t="str">
            <v>LEG NO.1 SEAT OUTER</v>
          </cell>
        </row>
        <row r="38">
          <cell r="A38" t="str">
            <v>ARC-026</v>
          </cell>
          <cell r="B38">
            <v>14520</v>
          </cell>
          <cell r="C38">
            <v>631.29999999999995</v>
          </cell>
          <cell r="D38" t="str">
            <v>79131-0K020</v>
          </cell>
          <cell r="E38" t="str">
            <v>LEG NO.1 SEAT OUTER</v>
          </cell>
        </row>
        <row r="39">
          <cell r="A39" t="str">
            <v>ARC-027</v>
          </cell>
          <cell r="B39">
            <v>14400</v>
          </cell>
          <cell r="C39">
            <v>626.09</v>
          </cell>
          <cell r="D39" t="str">
            <v>79133-0K020</v>
          </cell>
          <cell r="E39" t="str">
            <v>LEG NO.1 SEAT INNER</v>
          </cell>
        </row>
        <row r="40">
          <cell r="A40" t="str">
            <v>ARC-027</v>
          </cell>
          <cell r="B40">
            <v>14400</v>
          </cell>
          <cell r="C40">
            <v>626.09</v>
          </cell>
          <cell r="D40" t="str">
            <v>79133-0K020</v>
          </cell>
          <cell r="E40" t="str">
            <v>LEG NO.1 SEAT INNER</v>
          </cell>
        </row>
        <row r="41">
          <cell r="A41" t="str">
            <v>ARC-027</v>
          </cell>
          <cell r="B41">
            <v>14400</v>
          </cell>
          <cell r="C41">
            <v>626.09</v>
          </cell>
          <cell r="D41" t="str">
            <v>79133-0K020</v>
          </cell>
          <cell r="E41" t="str">
            <v>LEG NO.1 SEAT INNER</v>
          </cell>
        </row>
        <row r="42">
          <cell r="A42" t="str">
            <v>ARC-027</v>
          </cell>
          <cell r="B42">
            <v>14400</v>
          </cell>
          <cell r="C42">
            <v>626.09</v>
          </cell>
          <cell r="D42" t="str">
            <v>79133-0K020</v>
          </cell>
          <cell r="E42" t="str">
            <v>LEG NO.1 SEAT INNER</v>
          </cell>
        </row>
        <row r="43">
          <cell r="A43" t="str">
            <v>ARC-027</v>
          </cell>
          <cell r="B43">
            <v>14400</v>
          </cell>
          <cell r="C43">
            <v>626.09</v>
          </cell>
          <cell r="D43" t="str">
            <v>79133-0K020</v>
          </cell>
          <cell r="E43" t="str">
            <v>LEG NO.1 SEAT INNER</v>
          </cell>
        </row>
        <row r="44">
          <cell r="A44" t="str">
            <v>ARC-028</v>
          </cell>
          <cell r="B44">
            <v>24990</v>
          </cell>
          <cell r="C44">
            <v>1086.52</v>
          </cell>
          <cell r="D44" t="str">
            <v>71321-0K010</v>
          </cell>
          <cell r="E44" t="str">
            <v>HINGE RR SEAT CUSHION</v>
          </cell>
        </row>
        <row r="45">
          <cell r="A45" t="str">
            <v>ARC-028</v>
          </cell>
          <cell r="B45">
            <v>24990</v>
          </cell>
          <cell r="C45">
            <v>1086.52</v>
          </cell>
          <cell r="D45" t="str">
            <v>71321-0K010</v>
          </cell>
          <cell r="E45" t="str">
            <v>HINGE RR SEAT CUSHION</v>
          </cell>
        </row>
        <row r="46">
          <cell r="A46" t="str">
            <v>ARC-028</v>
          </cell>
          <cell r="B46">
            <v>24990</v>
          </cell>
          <cell r="C46">
            <v>1086.52</v>
          </cell>
          <cell r="D46" t="str">
            <v>71321-0K010</v>
          </cell>
          <cell r="E46" t="str">
            <v>HINGE RR SEAT CUSHION</v>
          </cell>
        </row>
        <row r="47">
          <cell r="A47" t="str">
            <v>ARC-028</v>
          </cell>
          <cell r="B47">
            <v>24990</v>
          </cell>
          <cell r="C47">
            <v>1086.52</v>
          </cell>
          <cell r="D47" t="str">
            <v>71321-0K010</v>
          </cell>
          <cell r="E47" t="str">
            <v>HINGE RR SEAT CUSHION</v>
          </cell>
        </row>
        <row r="48">
          <cell r="A48" t="str">
            <v>ARC-028</v>
          </cell>
          <cell r="B48">
            <v>24990</v>
          </cell>
          <cell r="C48">
            <v>1086.52</v>
          </cell>
          <cell r="D48" t="str">
            <v>71321-0K010</v>
          </cell>
          <cell r="E48" t="str">
            <v>HINGE RR SEAT CUSHION</v>
          </cell>
        </row>
        <row r="49">
          <cell r="A49" t="str">
            <v>ARC-029</v>
          </cell>
          <cell r="B49">
            <v>3930</v>
          </cell>
          <cell r="C49">
            <v>170.87</v>
          </cell>
          <cell r="D49" t="str">
            <v>71321-0K050</v>
          </cell>
          <cell r="E49" t="str">
            <v>HINGE RR. SEAT CUSHION</v>
          </cell>
        </row>
        <row r="50">
          <cell r="A50" t="str">
            <v>ARC-029</v>
          </cell>
          <cell r="B50">
            <v>3930</v>
          </cell>
          <cell r="C50">
            <v>170.87</v>
          </cell>
          <cell r="D50" t="str">
            <v>71321-0K050</v>
          </cell>
          <cell r="E50" t="str">
            <v>HINGE RR. SEAT CUSHION</v>
          </cell>
        </row>
        <row r="51">
          <cell r="A51" t="str">
            <v>ARC-029</v>
          </cell>
          <cell r="B51">
            <v>3930</v>
          </cell>
          <cell r="C51">
            <v>170.87</v>
          </cell>
          <cell r="D51" t="str">
            <v>71321-0K050</v>
          </cell>
          <cell r="E51" t="str">
            <v>HINGE RR. SEAT CUSHION</v>
          </cell>
        </row>
        <row r="52">
          <cell r="A52" t="str">
            <v>ARC-029</v>
          </cell>
          <cell r="B52">
            <v>3930</v>
          </cell>
          <cell r="C52">
            <v>170.87</v>
          </cell>
          <cell r="D52" t="str">
            <v>71321-0K050</v>
          </cell>
          <cell r="E52" t="str">
            <v>HINGE RR. SEAT CUSHION</v>
          </cell>
        </row>
        <row r="53">
          <cell r="A53" t="str">
            <v>ARC-029</v>
          </cell>
          <cell r="B53">
            <v>3930</v>
          </cell>
          <cell r="C53">
            <v>170.87</v>
          </cell>
          <cell r="D53" t="str">
            <v>71321-0K050</v>
          </cell>
          <cell r="E53" t="str">
            <v>HINGE RR. SEAT CUSHION</v>
          </cell>
        </row>
        <row r="54">
          <cell r="A54" t="str">
            <v>ARC6001</v>
          </cell>
          <cell r="B54">
            <v>25600</v>
          </cell>
          <cell r="C54">
            <v>1113.04</v>
          </cell>
          <cell r="D54" t="str">
            <v>71875-X1401-C</v>
          </cell>
          <cell r="E54" t="str">
            <v>INSIDERI RH</v>
          </cell>
        </row>
        <row r="55">
          <cell r="A55" t="str">
            <v>ARC6001</v>
          </cell>
          <cell r="B55">
            <v>25600</v>
          </cell>
          <cell r="C55">
            <v>1113.04</v>
          </cell>
          <cell r="D55" t="str">
            <v>71875-X1401-C</v>
          </cell>
          <cell r="E55" t="str">
            <v>INSIDERI RH</v>
          </cell>
        </row>
        <row r="56">
          <cell r="A56" t="str">
            <v>ARC6001</v>
          </cell>
          <cell r="B56">
            <v>25600</v>
          </cell>
          <cell r="C56">
            <v>1113.04</v>
          </cell>
          <cell r="D56" t="str">
            <v>71875-X1401-C</v>
          </cell>
          <cell r="E56" t="str">
            <v>INSIDERI RH</v>
          </cell>
        </row>
        <row r="57">
          <cell r="A57" t="str">
            <v>ARC6002</v>
          </cell>
          <cell r="B57">
            <v>25600</v>
          </cell>
          <cell r="C57">
            <v>1113.04</v>
          </cell>
          <cell r="D57" t="str">
            <v>71876-X1401-C</v>
          </cell>
          <cell r="E57" t="str">
            <v>INSIDERI LH</v>
          </cell>
        </row>
        <row r="58">
          <cell r="A58" t="str">
            <v>ARC6002</v>
          </cell>
          <cell r="B58">
            <v>25600</v>
          </cell>
          <cell r="C58">
            <v>1113.04</v>
          </cell>
          <cell r="D58" t="str">
            <v>71876-X1401-C</v>
          </cell>
          <cell r="E58" t="str">
            <v>INSIDERI LH</v>
          </cell>
        </row>
        <row r="59">
          <cell r="A59" t="str">
            <v>ARC6002</v>
          </cell>
          <cell r="B59">
            <v>25600</v>
          </cell>
          <cell r="C59">
            <v>1113.04</v>
          </cell>
          <cell r="D59" t="str">
            <v>71876-X1401-C</v>
          </cell>
          <cell r="E59" t="str">
            <v>INSIDERI LH</v>
          </cell>
        </row>
        <row r="60">
          <cell r="A60" t="str">
            <v>ARV0001</v>
          </cell>
          <cell r="B60">
            <v>8300</v>
          </cell>
          <cell r="C60">
            <v>360.87</v>
          </cell>
          <cell r="D60" t="str">
            <v>WE01Y1101</v>
          </cell>
          <cell r="E60" t="str">
            <v>PIPE INLET</v>
          </cell>
        </row>
        <row r="61">
          <cell r="A61" t="str">
            <v>ARV0001</v>
          </cell>
          <cell r="B61">
            <v>8300</v>
          </cell>
          <cell r="C61">
            <v>360.87</v>
          </cell>
          <cell r="D61" t="str">
            <v>WE01Y1101</v>
          </cell>
          <cell r="E61" t="str">
            <v>PIPE INLET</v>
          </cell>
        </row>
        <row r="62">
          <cell r="A62" t="str">
            <v>ARV0001</v>
          </cell>
          <cell r="B62">
            <v>8300</v>
          </cell>
          <cell r="C62">
            <v>360.87</v>
          </cell>
          <cell r="D62" t="str">
            <v>WE01Y1101</v>
          </cell>
          <cell r="E62" t="str">
            <v>PIPE INLET</v>
          </cell>
        </row>
        <row r="63">
          <cell r="A63" t="str">
            <v>ARV0001</v>
          </cell>
          <cell r="B63">
            <v>8300</v>
          </cell>
          <cell r="C63">
            <v>360.87</v>
          </cell>
          <cell r="D63" t="str">
            <v>WE01Y1101</v>
          </cell>
          <cell r="E63" t="str">
            <v>PIPE INLET</v>
          </cell>
        </row>
        <row r="64">
          <cell r="A64" t="str">
            <v>ARV0001</v>
          </cell>
          <cell r="B64">
            <v>8300</v>
          </cell>
          <cell r="C64">
            <v>360.87</v>
          </cell>
          <cell r="D64" t="str">
            <v>WE01Y1101</v>
          </cell>
          <cell r="E64" t="str">
            <v>PIPE INLET</v>
          </cell>
        </row>
        <row r="65">
          <cell r="A65" t="str">
            <v>ARV0001</v>
          </cell>
          <cell r="B65">
            <v>8300</v>
          </cell>
          <cell r="C65">
            <v>360.87</v>
          </cell>
          <cell r="D65" t="str">
            <v>WE01Y1101</v>
          </cell>
          <cell r="E65" t="str">
            <v>PIPE INLET</v>
          </cell>
        </row>
        <row r="66">
          <cell r="A66" t="str">
            <v>ARV0001</v>
          </cell>
          <cell r="B66">
            <v>8300</v>
          </cell>
          <cell r="C66">
            <v>360.87</v>
          </cell>
          <cell r="D66" t="str">
            <v>WE01Y1101</v>
          </cell>
          <cell r="E66" t="str">
            <v>PIPE INLET</v>
          </cell>
        </row>
        <row r="67">
          <cell r="A67" t="str">
            <v>ARV0001</v>
          </cell>
          <cell r="B67">
            <v>8300</v>
          </cell>
          <cell r="C67">
            <v>360.87</v>
          </cell>
          <cell r="D67" t="str">
            <v>WE01Y1101</v>
          </cell>
          <cell r="E67" t="str">
            <v>PIPE INLET</v>
          </cell>
        </row>
        <row r="68">
          <cell r="A68" t="str">
            <v>ASA-005</v>
          </cell>
          <cell r="B68">
            <v>0</v>
          </cell>
          <cell r="C68">
            <v>0</v>
          </cell>
          <cell r="D68" t="str">
            <v>2001111</v>
          </cell>
          <cell r="E68" t="str">
            <v>DRIVE RING SPECDOMETER</v>
          </cell>
        </row>
        <row r="69">
          <cell r="A69" t="str">
            <v>ASA-005</v>
          </cell>
          <cell r="B69">
            <v>0</v>
          </cell>
          <cell r="C69">
            <v>0</v>
          </cell>
          <cell r="D69" t="str">
            <v>2001111</v>
          </cell>
          <cell r="E69" t="str">
            <v>DRIVE RING SPECDOMETER</v>
          </cell>
        </row>
        <row r="70">
          <cell r="A70" t="str">
            <v>ASA-005</v>
          </cell>
          <cell r="B70">
            <v>0</v>
          </cell>
          <cell r="C70">
            <v>0</v>
          </cell>
          <cell r="D70" t="str">
            <v>2001111</v>
          </cell>
          <cell r="E70" t="str">
            <v>DRIVE RING SPECDOMETER</v>
          </cell>
        </row>
        <row r="71">
          <cell r="A71" t="str">
            <v>ASA-006</v>
          </cell>
          <cell r="B71">
            <v>8000</v>
          </cell>
          <cell r="C71">
            <v>363.64</v>
          </cell>
          <cell r="D71" t="str">
            <v>WE0110222</v>
          </cell>
          <cell r="E71" t="str">
            <v>PLATE BUFFLE</v>
          </cell>
        </row>
        <row r="72">
          <cell r="A72" t="str">
            <v>ASA-006</v>
          </cell>
          <cell r="B72">
            <v>8000</v>
          </cell>
          <cell r="C72">
            <v>363.64</v>
          </cell>
          <cell r="D72" t="str">
            <v>WE0110222</v>
          </cell>
          <cell r="E72" t="str">
            <v>PLATE BUFFLE</v>
          </cell>
        </row>
        <row r="73">
          <cell r="A73" t="str">
            <v>ASA-006</v>
          </cell>
          <cell r="B73">
            <v>8000</v>
          </cell>
          <cell r="C73">
            <v>363.64</v>
          </cell>
          <cell r="D73" t="str">
            <v>WE0110222</v>
          </cell>
          <cell r="E73" t="str">
            <v>PLATE BUFFLE</v>
          </cell>
        </row>
        <row r="74">
          <cell r="A74" t="str">
            <v>BKC0001</v>
          </cell>
          <cell r="B74">
            <v>174</v>
          </cell>
          <cell r="C74">
            <v>7.53</v>
          </cell>
          <cell r="D74" t="str">
            <v>20Y-03-41171</v>
          </cell>
          <cell r="E74" t="str">
            <v>TUBE ASSY</v>
          </cell>
        </row>
        <row r="75">
          <cell r="A75" t="str">
            <v>BKC0001</v>
          </cell>
          <cell r="B75">
            <v>174</v>
          </cell>
          <cell r="C75">
            <v>7.53</v>
          </cell>
          <cell r="D75" t="str">
            <v>20Y-03-41171</v>
          </cell>
          <cell r="E75" t="str">
            <v>TUBE ASSY</v>
          </cell>
        </row>
        <row r="76">
          <cell r="A76" t="str">
            <v>BKC0001</v>
          </cell>
          <cell r="B76">
            <v>174</v>
          </cell>
          <cell r="C76">
            <v>7.53</v>
          </cell>
          <cell r="D76" t="str">
            <v>20Y-03-41171</v>
          </cell>
          <cell r="E76" t="str">
            <v>TUBE ASSY</v>
          </cell>
        </row>
        <row r="77">
          <cell r="A77" t="str">
            <v>BKC0001-01</v>
          </cell>
          <cell r="B77">
            <v>174</v>
          </cell>
          <cell r="C77">
            <v>7.53</v>
          </cell>
          <cell r="D77" t="str">
            <v>20Y-03-41171-01</v>
          </cell>
          <cell r="E77" t="str">
            <v>TUBE</v>
          </cell>
        </row>
        <row r="78">
          <cell r="A78" t="str">
            <v>BKC0001-01</v>
          </cell>
          <cell r="B78">
            <v>174</v>
          </cell>
          <cell r="C78">
            <v>7.53</v>
          </cell>
          <cell r="D78" t="str">
            <v>20Y-03-41171-01</v>
          </cell>
          <cell r="E78" t="str">
            <v>TUBE</v>
          </cell>
        </row>
        <row r="79">
          <cell r="A79" t="str">
            <v>BKC0001-02</v>
          </cell>
          <cell r="B79">
            <v>174</v>
          </cell>
          <cell r="C79">
            <v>7.53</v>
          </cell>
          <cell r="D79" t="str">
            <v>20Y-03-41171-02</v>
          </cell>
          <cell r="E79" t="str">
            <v>PLATE</v>
          </cell>
        </row>
        <row r="80">
          <cell r="A80" t="str">
            <v>BKC0001-02</v>
          </cell>
          <cell r="B80">
            <v>174</v>
          </cell>
          <cell r="C80">
            <v>7.53</v>
          </cell>
          <cell r="D80" t="str">
            <v>20Y-03-41171-02</v>
          </cell>
          <cell r="E80" t="str">
            <v>PLATE</v>
          </cell>
        </row>
        <row r="81">
          <cell r="A81" t="str">
            <v>BKC0002</v>
          </cell>
          <cell r="B81">
            <v>180</v>
          </cell>
          <cell r="C81">
            <v>7.81</v>
          </cell>
          <cell r="D81" t="str">
            <v>20Y-03-41191</v>
          </cell>
          <cell r="E81" t="str">
            <v>TUBE ASSY</v>
          </cell>
        </row>
        <row r="82">
          <cell r="A82" t="str">
            <v>BKC0002</v>
          </cell>
          <cell r="B82">
            <v>180</v>
          </cell>
          <cell r="C82">
            <v>7.81</v>
          </cell>
          <cell r="D82" t="str">
            <v>20Y-03-41191</v>
          </cell>
          <cell r="E82" t="str">
            <v>TUBE ASSY</v>
          </cell>
        </row>
        <row r="83">
          <cell r="A83" t="str">
            <v>BKC0002</v>
          </cell>
          <cell r="B83">
            <v>180</v>
          </cell>
          <cell r="C83">
            <v>7.81</v>
          </cell>
          <cell r="D83" t="str">
            <v>20Y-03-41191</v>
          </cell>
          <cell r="E83" t="str">
            <v>TUBE ASSY</v>
          </cell>
        </row>
        <row r="84">
          <cell r="A84" t="str">
            <v>BKC0002</v>
          </cell>
          <cell r="B84">
            <v>180</v>
          </cell>
          <cell r="C84">
            <v>7.81</v>
          </cell>
          <cell r="D84" t="str">
            <v>20Y-03-41191</v>
          </cell>
          <cell r="E84" t="str">
            <v>TUBE ASSY</v>
          </cell>
        </row>
        <row r="85">
          <cell r="A85" t="str">
            <v>BKC0002</v>
          </cell>
          <cell r="B85">
            <v>180</v>
          </cell>
          <cell r="C85">
            <v>7.81</v>
          </cell>
          <cell r="D85" t="str">
            <v>20Y-03-41191</v>
          </cell>
          <cell r="E85" t="str">
            <v>TUBE ASSY</v>
          </cell>
        </row>
        <row r="86">
          <cell r="A86" t="str">
            <v>BKC0002-01</v>
          </cell>
          <cell r="B86">
            <v>180</v>
          </cell>
          <cell r="C86">
            <v>7.81</v>
          </cell>
          <cell r="D86" t="str">
            <v>20Y-03-41191-01</v>
          </cell>
          <cell r="E86" t="str">
            <v>TUBE</v>
          </cell>
        </row>
        <row r="87">
          <cell r="A87" t="str">
            <v>BKC0002-01</v>
          </cell>
          <cell r="B87">
            <v>180</v>
          </cell>
          <cell r="C87">
            <v>7.81</v>
          </cell>
          <cell r="D87" t="str">
            <v>20Y-03-41191-01</v>
          </cell>
          <cell r="E87" t="str">
            <v>TUBE</v>
          </cell>
        </row>
        <row r="88">
          <cell r="A88" t="str">
            <v>BKC0002-02</v>
          </cell>
          <cell r="B88">
            <v>180</v>
          </cell>
          <cell r="C88">
            <v>7.81</v>
          </cell>
          <cell r="D88" t="str">
            <v>20Y-03-41191-02</v>
          </cell>
          <cell r="E88" t="str">
            <v>FLANGE</v>
          </cell>
        </row>
        <row r="89">
          <cell r="A89" t="str">
            <v>BKC0002-02</v>
          </cell>
          <cell r="B89">
            <v>180</v>
          </cell>
          <cell r="C89">
            <v>7.81</v>
          </cell>
          <cell r="D89" t="str">
            <v>20Y-03-41191-02</v>
          </cell>
          <cell r="E89" t="str">
            <v>FLANGE</v>
          </cell>
        </row>
        <row r="90">
          <cell r="A90" t="str">
            <v>BKC0003</v>
          </cell>
          <cell r="B90">
            <v>243</v>
          </cell>
          <cell r="C90">
            <v>10.82</v>
          </cell>
          <cell r="D90" t="str">
            <v>6738-11-4880</v>
          </cell>
          <cell r="E90" t="str">
            <v>TUBE</v>
          </cell>
        </row>
        <row r="91">
          <cell r="A91" t="str">
            <v>BKC0003</v>
          </cell>
          <cell r="B91">
            <v>243</v>
          </cell>
          <cell r="C91">
            <v>10.82</v>
          </cell>
          <cell r="D91" t="str">
            <v>6738-11-4880</v>
          </cell>
          <cell r="E91" t="str">
            <v>TUBE</v>
          </cell>
        </row>
        <row r="92">
          <cell r="A92" t="str">
            <v>BKC0003</v>
          </cell>
          <cell r="B92">
            <v>243</v>
          </cell>
          <cell r="C92">
            <v>10.82</v>
          </cell>
          <cell r="D92" t="str">
            <v>6738-11-4880</v>
          </cell>
          <cell r="E92" t="str">
            <v>TUBE</v>
          </cell>
        </row>
        <row r="93">
          <cell r="A93" t="str">
            <v>BKC0004</v>
          </cell>
          <cell r="B93">
            <v>233</v>
          </cell>
          <cell r="C93">
            <v>10.4</v>
          </cell>
          <cell r="D93" t="str">
            <v>6738-11-4890</v>
          </cell>
          <cell r="E93" t="str">
            <v>TUBE</v>
          </cell>
        </row>
        <row r="94">
          <cell r="A94" t="str">
            <v>BKC0004</v>
          </cell>
          <cell r="B94">
            <v>233</v>
          </cell>
          <cell r="C94">
            <v>10.4</v>
          </cell>
          <cell r="D94" t="str">
            <v>6738-11-4890</v>
          </cell>
          <cell r="E94" t="str">
            <v>TUBE</v>
          </cell>
        </row>
        <row r="95">
          <cell r="A95" t="str">
            <v>BKC0004</v>
          </cell>
          <cell r="B95">
            <v>233</v>
          </cell>
          <cell r="C95">
            <v>10.4</v>
          </cell>
          <cell r="D95" t="str">
            <v>6738-11-4890</v>
          </cell>
          <cell r="E95" t="str">
            <v>TUBE</v>
          </cell>
        </row>
        <row r="96">
          <cell r="A96" t="str">
            <v>BKC0005</v>
          </cell>
          <cell r="B96">
            <v>456</v>
          </cell>
          <cell r="C96">
            <v>20.73</v>
          </cell>
          <cell r="D96" t="str">
            <v>20Y-03-31210</v>
          </cell>
          <cell r="E96" t="str">
            <v>STAY</v>
          </cell>
        </row>
        <row r="97">
          <cell r="A97" t="str">
            <v>BKC0005</v>
          </cell>
          <cell r="B97">
            <v>456</v>
          </cell>
          <cell r="C97">
            <v>20.73</v>
          </cell>
          <cell r="D97" t="str">
            <v>20Y-03-31210</v>
          </cell>
          <cell r="E97" t="str">
            <v>STAY</v>
          </cell>
        </row>
        <row r="98">
          <cell r="A98" t="str">
            <v>BKC0005</v>
          </cell>
          <cell r="B98">
            <v>456</v>
          </cell>
          <cell r="C98">
            <v>20.73</v>
          </cell>
          <cell r="D98" t="str">
            <v>20Y-03-31210</v>
          </cell>
          <cell r="E98" t="str">
            <v>STAY</v>
          </cell>
        </row>
        <row r="99">
          <cell r="A99" t="str">
            <v>BKC0005</v>
          </cell>
          <cell r="B99">
            <v>456</v>
          </cell>
          <cell r="C99">
            <v>20.73</v>
          </cell>
          <cell r="D99" t="str">
            <v>20Y-03-31210</v>
          </cell>
          <cell r="E99" t="str">
            <v>STAY</v>
          </cell>
        </row>
        <row r="100">
          <cell r="A100" t="str">
            <v>BKC0005</v>
          </cell>
          <cell r="B100">
            <v>456</v>
          </cell>
          <cell r="C100">
            <v>20.73</v>
          </cell>
          <cell r="D100" t="str">
            <v>20Y-03-31210</v>
          </cell>
          <cell r="E100" t="str">
            <v>STAY</v>
          </cell>
        </row>
        <row r="101">
          <cell r="A101" t="str">
            <v>BKC0005</v>
          </cell>
          <cell r="B101">
            <v>456</v>
          </cell>
          <cell r="C101">
            <v>20.73</v>
          </cell>
          <cell r="D101" t="str">
            <v>20Y-03-31210</v>
          </cell>
          <cell r="E101" t="str">
            <v>STAY</v>
          </cell>
        </row>
        <row r="102">
          <cell r="A102" t="str">
            <v>BKC0006</v>
          </cell>
          <cell r="B102">
            <v>69</v>
          </cell>
          <cell r="C102">
            <v>3.14</v>
          </cell>
          <cell r="D102" t="str">
            <v>20Y-03-32660</v>
          </cell>
          <cell r="E102" t="str">
            <v>STAY</v>
          </cell>
        </row>
        <row r="103">
          <cell r="A103" t="str">
            <v>BKC0006</v>
          </cell>
          <cell r="B103">
            <v>69</v>
          </cell>
          <cell r="C103">
            <v>3.14</v>
          </cell>
          <cell r="D103" t="str">
            <v>20Y-03-32660</v>
          </cell>
          <cell r="E103" t="str">
            <v>STAY</v>
          </cell>
        </row>
        <row r="104">
          <cell r="A104" t="str">
            <v>BKC0006</v>
          </cell>
          <cell r="B104">
            <v>69</v>
          </cell>
          <cell r="C104">
            <v>3.14</v>
          </cell>
          <cell r="D104" t="str">
            <v>20Y-03-32660</v>
          </cell>
          <cell r="E104" t="str">
            <v>STAY</v>
          </cell>
        </row>
        <row r="105">
          <cell r="A105" t="str">
            <v>BKC0006</v>
          </cell>
          <cell r="B105">
            <v>69</v>
          </cell>
          <cell r="C105">
            <v>3.14</v>
          </cell>
          <cell r="D105" t="str">
            <v>20Y-03-32660</v>
          </cell>
          <cell r="E105" t="str">
            <v>STAY</v>
          </cell>
        </row>
        <row r="106">
          <cell r="A106" t="str">
            <v>BKC0006</v>
          </cell>
          <cell r="B106">
            <v>69</v>
          </cell>
          <cell r="C106">
            <v>3.14</v>
          </cell>
          <cell r="D106" t="str">
            <v>20Y-03-32660</v>
          </cell>
          <cell r="E106" t="str">
            <v>STAY</v>
          </cell>
        </row>
        <row r="107">
          <cell r="A107" t="str">
            <v>BKC0006</v>
          </cell>
          <cell r="B107">
            <v>69</v>
          </cell>
          <cell r="C107">
            <v>3.14</v>
          </cell>
          <cell r="D107" t="str">
            <v>20Y-03-32660</v>
          </cell>
          <cell r="E107" t="str">
            <v>STAY</v>
          </cell>
        </row>
        <row r="108">
          <cell r="A108" t="str">
            <v>BOL-ASA-01</v>
          </cell>
          <cell r="B108">
            <v>100204</v>
          </cell>
          <cell r="C108">
            <v>4356.68</v>
          </cell>
          <cell r="D108" t="str">
            <v>90115-08135-A</v>
          </cell>
          <cell r="E108" t="str">
            <v>BOLD WELD</v>
          </cell>
        </row>
        <row r="109">
          <cell r="A109" t="str">
            <v>BOL-ASA-01</v>
          </cell>
          <cell r="B109">
            <v>100204</v>
          </cell>
          <cell r="C109">
            <v>4356.68</v>
          </cell>
          <cell r="D109" t="str">
            <v>90115-08135-A</v>
          </cell>
          <cell r="E109" t="str">
            <v>BOLD WELD</v>
          </cell>
        </row>
        <row r="110">
          <cell r="A110" t="str">
            <v>BOL-ASA-01</v>
          </cell>
          <cell r="B110">
            <v>100204</v>
          </cell>
          <cell r="C110">
            <v>4356.68</v>
          </cell>
          <cell r="D110" t="str">
            <v>90115-08135-A</v>
          </cell>
          <cell r="E110" t="str">
            <v>BOLD WELD</v>
          </cell>
        </row>
        <row r="111">
          <cell r="A111" t="str">
            <v>BOL-ATC-01</v>
          </cell>
          <cell r="B111">
            <v>1874</v>
          </cell>
          <cell r="C111">
            <v>78.08</v>
          </cell>
          <cell r="D111" t="str">
            <v>9031-10450A</v>
          </cell>
          <cell r="E111" t="str">
            <v>BOLT M10X45(90109-10089-A)</v>
          </cell>
        </row>
        <row r="112">
          <cell r="A112" t="str">
            <v>BOL-ATC-01</v>
          </cell>
          <cell r="B112">
            <v>1874</v>
          </cell>
          <cell r="C112">
            <v>78.08</v>
          </cell>
          <cell r="D112" t="str">
            <v>9031-10450A</v>
          </cell>
          <cell r="E112" t="str">
            <v>BOLT M10X45(90109-10089-A)</v>
          </cell>
        </row>
        <row r="113">
          <cell r="A113" t="str">
            <v>BOL-ATC-01</v>
          </cell>
          <cell r="B113">
            <v>1874</v>
          </cell>
          <cell r="C113">
            <v>78.08</v>
          </cell>
          <cell r="D113" t="str">
            <v>9031-10450A</v>
          </cell>
          <cell r="E113" t="str">
            <v>BOLT M10X45(90109-10089-A)</v>
          </cell>
        </row>
        <row r="114">
          <cell r="A114" t="str">
            <v>BOL-ATC-02</v>
          </cell>
          <cell r="B114">
            <v>1874</v>
          </cell>
          <cell r="C114">
            <v>78.08</v>
          </cell>
          <cell r="D114" t="str">
            <v>9031-10350A</v>
          </cell>
          <cell r="E114" t="str">
            <v>BOLT M10X35(90105-10038-B)</v>
          </cell>
        </row>
        <row r="115">
          <cell r="A115" t="str">
            <v>BOL-ATC-02</v>
          </cell>
          <cell r="B115">
            <v>1874</v>
          </cell>
          <cell r="C115">
            <v>78.08</v>
          </cell>
          <cell r="D115" t="str">
            <v>9031-10350A</v>
          </cell>
          <cell r="E115" t="str">
            <v>BOLT M10X35(90105-10038-B)</v>
          </cell>
        </row>
        <row r="116">
          <cell r="A116" t="str">
            <v>BOL-ATC-02</v>
          </cell>
          <cell r="B116">
            <v>1874</v>
          </cell>
          <cell r="C116">
            <v>78.08</v>
          </cell>
          <cell r="D116" t="str">
            <v>9031-10350A</v>
          </cell>
          <cell r="E116" t="str">
            <v>BOLT M10X35(90105-10038-B)</v>
          </cell>
        </row>
        <row r="117">
          <cell r="A117" t="str">
            <v>BOL-ATC-04</v>
          </cell>
          <cell r="B117">
            <v>36858</v>
          </cell>
          <cell r="C117">
            <v>1602.53</v>
          </cell>
          <cell r="D117" t="str">
            <v>90115-08104-A</v>
          </cell>
          <cell r="E117" t="str">
            <v>BOLD WELD</v>
          </cell>
        </row>
        <row r="118">
          <cell r="A118" t="str">
            <v>BOL-ATC-04</v>
          </cell>
          <cell r="B118">
            <v>36858</v>
          </cell>
          <cell r="C118">
            <v>1602.53</v>
          </cell>
          <cell r="D118" t="str">
            <v>90115-08104-A</v>
          </cell>
          <cell r="E118" t="str">
            <v>BOLD WELD</v>
          </cell>
        </row>
        <row r="119">
          <cell r="A119" t="str">
            <v>BOL-ATC-04</v>
          </cell>
          <cell r="B119">
            <v>36858</v>
          </cell>
          <cell r="C119">
            <v>1602.53</v>
          </cell>
          <cell r="D119" t="str">
            <v>90115-08104-A</v>
          </cell>
          <cell r="E119" t="str">
            <v>BOLD WELD</v>
          </cell>
        </row>
        <row r="120">
          <cell r="A120" t="str">
            <v>BOL-ATC-06</v>
          </cell>
          <cell r="B120">
            <v>57328</v>
          </cell>
          <cell r="C120">
            <v>2492.52</v>
          </cell>
          <cell r="D120" t="str">
            <v>92616-60814</v>
          </cell>
          <cell r="E120" t="str">
            <v>BOLT</v>
          </cell>
        </row>
        <row r="121">
          <cell r="A121" t="str">
            <v>BOL-ATC-06</v>
          </cell>
          <cell r="B121">
            <v>57328</v>
          </cell>
          <cell r="C121">
            <v>2492.52</v>
          </cell>
          <cell r="D121" t="str">
            <v>92616-60814</v>
          </cell>
          <cell r="E121" t="str">
            <v>BOLT</v>
          </cell>
        </row>
        <row r="122">
          <cell r="A122" t="str">
            <v>BOL-ATC-07</v>
          </cell>
          <cell r="B122">
            <v>499</v>
          </cell>
          <cell r="C122">
            <v>21.69</v>
          </cell>
          <cell r="D122" t="str">
            <v>90115-T0030</v>
          </cell>
          <cell r="E122" t="str">
            <v>BOLT</v>
          </cell>
        </row>
        <row r="123">
          <cell r="A123" t="str">
            <v>BOL-ATC-07</v>
          </cell>
          <cell r="B123">
            <v>499</v>
          </cell>
          <cell r="C123">
            <v>21.69</v>
          </cell>
          <cell r="D123" t="str">
            <v>90115-T0030</v>
          </cell>
          <cell r="E123" t="str">
            <v>BOLT</v>
          </cell>
        </row>
        <row r="124">
          <cell r="A124" t="str">
            <v>BOL-ATC-07</v>
          </cell>
          <cell r="B124">
            <v>499</v>
          </cell>
          <cell r="C124">
            <v>21.69</v>
          </cell>
          <cell r="D124" t="str">
            <v>90115-T0030</v>
          </cell>
          <cell r="E124" t="str">
            <v>BOLT</v>
          </cell>
        </row>
        <row r="125">
          <cell r="A125" t="str">
            <v>BOL-ATC-08</v>
          </cell>
          <cell r="B125">
            <v>499</v>
          </cell>
          <cell r="C125">
            <v>21.69</v>
          </cell>
          <cell r="D125" t="str">
            <v>90115-T0031</v>
          </cell>
          <cell r="E125" t="str">
            <v>BOLT</v>
          </cell>
        </row>
        <row r="126">
          <cell r="A126" t="str">
            <v>BOL-ATC-08</v>
          </cell>
          <cell r="B126">
            <v>499</v>
          </cell>
          <cell r="C126">
            <v>21.69</v>
          </cell>
          <cell r="D126" t="str">
            <v>90115-T0031</v>
          </cell>
          <cell r="E126" t="str">
            <v>BOLT</v>
          </cell>
        </row>
        <row r="127">
          <cell r="A127" t="str">
            <v>BOL-ATC-08</v>
          </cell>
          <cell r="B127">
            <v>499</v>
          </cell>
          <cell r="C127">
            <v>21.69</v>
          </cell>
          <cell r="D127" t="str">
            <v>90115-T0031</v>
          </cell>
          <cell r="E127" t="str">
            <v>BOLT</v>
          </cell>
        </row>
        <row r="128">
          <cell r="A128" t="str">
            <v>BOL-BFC-01</v>
          </cell>
          <cell r="B128">
            <v>70521</v>
          </cell>
          <cell r="C128">
            <v>3066.12</v>
          </cell>
          <cell r="D128" t="str">
            <v>90115-T0017</v>
          </cell>
          <cell r="E128" t="str">
            <v>BOLT WELD (M.6X1.0)</v>
          </cell>
        </row>
        <row r="129">
          <cell r="A129" t="str">
            <v>BOL-BFC-01</v>
          </cell>
          <cell r="B129">
            <v>70521</v>
          </cell>
          <cell r="C129">
            <v>3066.12</v>
          </cell>
          <cell r="D129" t="str">
            <v>90115-T0017</v>
          </cell>
          <cell r="E129" t="str">
            <v>BOLT WELD (M.6X1.0)</v>
          </cell>
        </row>
        <row r="130">
          <cell r="A130" t="str">
            <v>BOL-CHW-02</v>
          </cell>
          <cell r="B130">
            <v>414</v>
          </cell>
          <cell r="C130">
            <v>18.82</v>
          </cell>
          <cell r="D130" t="str">
            <v>94 500 484</v>
          </cell>
          <cell r="E130" t="str">
            <v>BOLT NO.1</v>
          </cell>
        </row>
        <row r="131">
          <cell r="A131" t="str">
            <v>BOL-CHW-02</v>
          </cell>
          <cell r="B131">
            <v>414</v>
          </cell>
          <cell r="C131">
            <v>18.82</v>
          </cell>
          <cell r="D131" t="str">
            <v>94 500 484</v>
          </cell>
          <cell r="E131" t="str">
            <v>BOLT NO.1</v>
          </cell>
        </row>
        <row r="132">
          <cell r="A132" t="str">
            <v>BOL-CHW-03</v>
          </cell>
          <cell r="B132">
            <v>276</v>
          </cell>
          <cell r="C132">
            <v>12.55</v>
          </cell>
          <cell r="D132" t="str">
            <v>94 500 481</v>
          </cell>
          <cell r="E132" t="str">
            <v>BOLT NO.2</v>
          </cell>
        </row>
        <row r="133">
          <cell r="A133" t="str">
            <v>BOL-CHW-03</v>
          </cell>
          <cell r="B133">
            <v>276</v>
          </cell>
          <cell r="C133">
            <v>12.55</v>
          </cell>
          <cell r="D133" t="str">
            <v>94 500 481</v>
          </cell>
          <cell r="E133" t="str">
            <v>BOLT NO.2</v>
          </cell>
        </row>
        <row r="134">
          <cell r="A134" t="str">
            <v>BOL-CHW-04</v>
          </cell>
          <cell r="B134">
            <v>450</v>
          </cell>
          <cell r="C134">
            <v>20.45</v>
          </cell>
          <cell r="D134" t="str">
            <v>94 501 588</v>
          </cell>
          <cell r="E134" t="str">
            <v>BOLT  WELD STUD M.5X1.6</v>
          </cell>
        </row>
        <row r="135">
          <cell r="A135" t="str">
            <v>BOL-CHW-04</v>
          </cell>
          <cell r="B135">
            <v>450</v>
          </cell>
          <cell r="C135">
            <v>20.45</v>
          </cell>
          <cell r="D135" t="str">
            <v>94 501 588</v>
          </cell>
          <cell r="E135" t="str">
            <v>BOLT  WELD STUD M.5X1.6</v>
          </cell>
        </row>
        <row r="136">
          <cell r="A136" t="str">
            <v>BOL-CHW-05</v>
          </cell>
          <cell r="B136">
            <v>720</v>
          </cell>
          <cell r="C136">
            <v>32.729999999999997</v>
          </cell>
          <cell r="D136" t="str">
            <v>94 535 813</v>
          </cell>
          <cell r="E136" t="str">
            <v>PIN</v>
          </cell>
        </row>
        <row r="137">
          <cell r="A137" t="str">
            <v>BOL-CHW-05</v>
          </cell>
          <cell r="B137">
            <v>720</v>
          </cell>
          <cell r="C137">
            <v>32.729999999999997</v>
          </cell>
          <cell r="D137" t="str">
            <v>94 535 813</v>
          </cell>
          <cell r="E137" t="str">
            <v>PIN</v>
          </cell>
        </row>
        <row r="138">
          <cell r="A138" t="str">
            <v>BOL-DAP-01</v>
          </cell>
          <cell r="B138">
            <v>78</v>
          </cell>
          <cell r="C138">
            <v>3.25</v>
          </cell>
          <cell r="D138" t="str">
            <v>9019-08218A</v>
          </cell>
          <cell r="E138" t="str">
            <v>BOLD WELD (M.8 X 1.25)</v>
          </cell>
        </row>
        <row r="139">
          <cell r="A139" t="str">
            <v>BOL-DAP-01</v>
          </cell>
          <cell r="B139">
            <v>78</v>
          </cell>
          <cell r="C139">
            <v>3.25</v>
          </cell>
          <cell r="D139" t="str">
            <v>9019-08218A</v>
          </cell>
          <cell r="E139" t="str">
            <v>BOLD WELD (M.8 X 1.25)</v>
          </cell>
        </row>
        <row r="140">
          <cell r="A140" t="str">
            <v>BOL-DAP-02</v>
          </cell>
          <cell r="B140">
            <v>320</v>
          </cell>
          <cell r="C140">
            <v>13.34</v>
          </cell>
          <cell r="D140" t="str">
            <v>SZ106-08005</v>
          </cell>
          <cell r="E140" t="str">
            <v>BOLT</v>
          </cell>
        </row>
        <row r="141">
          <cell r="A141" t="str">
            <v>BOL-DAP-02</v>
          </cell>
          <cell r="B141">
            <v>320</v>
          </cell>
          <cell r="C141">
            <v>13.34</v>
          </cell>
          <cell r="D141" t="str">
            <v>SZ106-08005</v>
          </cell>
          <cell r="E141" t="str">
            <v>BOLT</v>
          </cell>
        </row>
        <row r="142">
          <cell r="A142" t="str">
            <v>BOL-IBT-01</v>
          </cell>
          <cell r="B142">
            <v>3820</v>
          </cell>
          <cell r="C142">
            <v>159.16999999999999</v>
          </cell>
          <cell r="D142" t="str">
            <v>81-10816-2G</v>
          </cell>
          <cell r="E142" t="str">
            <v>BOLT (M8X1.25)</v>
          </cell>
        </row>
        <row r="143">
          <cell r="A143" t="str">
            <v>BOL-IBT-01</v>
          </cell>
          <cell r="B143">
            <v>3820</v>
          </cell>
          <cell r="C143">
            <v>159.16999999999999</v>
          </cell>
          <cell r="D143" t="str">
            <v>81-10816-2G</v>
          </cell>
          <cell r="E143" t="str">
            <v>BOLT (M8X1.25)</v>
          </cell>
        </row>
        <row r="144">
          <cell r="A144" t="str">
            <v>BOL-IBT-02</v>
          </cell>
          <cell r="B144">
            <v>7640</v>
          </cell>
          <cell r="C144">
            <v>318.33</v>
          </cell>
          <cell r="D144" t="str">
            <v>82-70835-1A</v>
          </cell>
          <cell r="E144" t="str">
            <v>BOLT WELD</v>
          </cell>
        </row>
        <row r="145">
          <cell r="A145" t="str">
            <v>BOL-IBT-02</v>
          </cell>
          <cell r="B145">
            <v>7640</v>
          </cell>
          <cell r="C145">
            <v>318.33</v>
          </cell>
          <cell r="D145" t="str">
            <v>82-70835-1A</v>
          </cell>
          <cell r="E145" t="str">
            <v>BOLT WELD</v>
          </cell>
        </row>
        <row r="146">
          <cell r="A146" t="str">
            <v>BOL-KOB-01</v>
          </cell>
          <cell r="B146">
            <v>1779</v>
          </cell>
          <cell r="C146">
            <v>77.34</v>
          </cell>
          <cell r="D146" t="str">
            <v>44576-33010</v>
          </cell>
          <cell r="E146" t="str">
            <v>PIN BRAKE ACTUATOR CUSHION</v>
          </cell>
        </row>
        <row r="147">
          <cell r="A147" t="str">
            <v>BOL-KOB-01</v>
          </cell>
          <cell r="B147">
            <v>1779</v>
          </cell>
          <cell r="C147">
            <v>77.34</v>
          </cell>
          <cell r="D147" t="str">
            <v>44576-33010</v>
          </cell>
          <cell r="E147" t="str">
            <v>PIN BRAKE ACTUATOR CUSHION</v>
          </cell>
        </row>
        <row r="148">
          <cell r="A148" t="str">
            <v>BOL-SBN-01</v>
          </cell>
          <cell r="B148">
            <v>2236</v>
          </cell>
          <cell r="C148">
            <v>97.22</v>
          </cell>
          <cell r="D148" t="str">
            <v>91112-41025</v>
          </cell>
          <cell r="E148" t="str">
            <v>BOLT</v>
          </cell>
        </row>
        <row r="149">
          <cell r="A149" t="str">
            <v>BOL-SBN-01</v>
          </cell>
          <cell r="B149">
            <v>2236</v>
          </cell>
          <cell r="C149">
            <v>97.22</v>
          </cell>
          <cell r="D149" t="str">
            <v>91112-41025</v>
          </cell>
          <cell r="E149" t="str">
            <v>BOLT</v>
          </cell>
        </row>
        <row r="150">
          <cell r="A150" t="str">
            <v>BOL-SBN-02</v>
          </cell>
          <cell r="B150">
            <v>3659</v>
          </cell>
          <cell r="C150">
            <v>159.08000000000001</v>
          </cell>
          <cell r="D150" t="str">
            <v>90119-08C27</v>
          </cell>
          <cell r="E150" t="str">
            <v>BOLT W/WASHER</v>
          </cell>
        </row>
        <row r="151">
          <cell r="A151" t="str">
            <v>BOL-SBN-02</v>
          </cell>
          <cell r="B151">
            <v>3659</v>
          </cell>
          <cell r="C151">
            <v>159.08000000000001</v>
          </cell>
          <cell r="D151" t="str">
            <v>90119-08C27</v>
          </cell>
          <cell r="E151" t="str">
            <v>BOLT W/WASHER</v>
          </cell>
        </row>
        <row r="152">
          <cell r="A152" t="str">
            <v>BOL-TTC-01</v>
          </cell>
          <cell r="B152">
            <v>2236</v>
          </cell>
          <cell r="C152">
            <v>97.22</v>
          </cell>
          <cell r="D152" t="str">
            <v>90101-10015-D</v>
          </cell>
          <cell r="E152" t="str">
            <v>BOLT HEXGAGON</v>
          </cell>
        </row>
        <row r="153">
          <cell r="A153" t="str">
            <v>BOL-TTC-01</v>
          </cell>
          <cell r="B153">
            <v>2236</v>
          </cell>
          <cell r="C153">
            <v>97.22</v>
          </cell>
          <cell r="D153" t="str">
            <v>90101-10015-D</v>
          </cell>
          <cell r="E153" t="str">
            <v>BOLT HEXGAGON</v>
          </cell>
        </row>
        <row r="154">
          <cell r="A154" t="str">
            <v>BOL-TTC-07</v>
          </cell>
          <cell r="B154">
            <v>7318</v>
          </cell>
          <cell r="C154">
            <v>304.92</v>
          </cell>
          <cell r="D154" t="str">
            <v>90115-08133</v>
          </cell>
          <cell r="E154" t="str">
            <v>BOLT WELD</v>
          </cell>
        </row>
        <row r="155">
          <cell r="A155" t="str">
            <v>BOL-TTC-07</v>
          </cell>
          <cell r="B155">
            <v>7318</v>
          </cell>
          <cell r="C155">
            <v>304.92</v>
          </cell>
          <cell r="D155" t="str">
            <v>90115-08133</v>
          </cell>
          <cell r="E155" t="str">
            <v>BOLT WELD</v>
          </cell>
        </row>
        <row r="156">
          <cell r="A156" t="str">
            <v>BOL-YSP-01</v>
          </cell>
          <cell r="B156">
            <v>39400</v>
          </cell>
          <cell r="C156">
            <v>1713.05</v>
          </cell>
          <cell r="D156" t="str">
            <v>90115-T0017</v>
          </cell>
          <cell r="E156" t="str">
            <v>BOLD M6 X 1.0</v>
          </cell>
        </row>
        <row r="157">
          <cell r="A157" t="str">
            <v>BOL-YSP-01</v>
          </cell>
          <cell r="B157">
            <v>39400</v>
          </cell>
          <cell r="C157">
            <v>1713.05</v>
          </cell>
          <cell r="D157" t="str">
            <v>90115-T0017</v>
          </cell>
          <cell r="E157" t="str">
            <v>BOLD M6 X 1.0</v>
          </cell>
        </row>
        <row r="158">
          <cell r="A158" t="str">
            <v>BOL-YSP-03</v>
          </cell>
          <cell r="B158">
            <v>71993</v>
          </cell>
          <cell r="C158">
            <v>3130.14</v>
          </cell>
          <cell r="D158" t="str">
            <v>90115-06088</v>
          </cell>
          <cell r="E158" t="str">
            <v>BOLT WELD</v>
          </cell>
        </row>
        <row r="159">
          <cell r="A159" t="str">
            <v>BOL-YSP-03</v>
          </cell>
          <cell r="B159">
            <v>71993</v>
          </cell>
          <cell r="C159">
            <v>3130.14</v>
          </cell>
          <cell r="D159" t="str">
            <v>90115-06088</v>
          </cell>
          <cell r="E159" t="str">
            <v>BOLT WELD</v>
          </cell>
        </row>
        <row r="160">
          <cell r="A160" t="str">
            <v>BOL-YSP-04</v>
          </cell>
          <cell r="B160">
            <v>18422</v>
          </cell>
          <cell r="C160">
            <v>800.96</v>
          </cell>
          <cell r="D160" t="str">
            <v>90115-06323</v>
          </cell>
          <cell r="E160" t="str">
            <v>BOLD WELD</v>
          </cell>
        </row>
        <row r="161">
          <cell r="A161" t="str">
            <v>BOL-YSP-04</v>
          </cell>
          <cell r="B161">
            <v>18422</v>
          </cell>
          <cell r="C161">
            <v>800.96</v>
          </cell>
          <cell r="D161" t="str">
            <v>90115-06323</v>
          </cell>
          <cell r="E161" t="str">
            <v>BOLD WELD</v>
          </cell>
        </row>
        <row r="162">
          <cell r="A162" t="str">
            <v>BOL-YSP-05</v>
          </cell>
          <cell r="B162">
            <v>31405</v>
          </cell>
          <cell r="C162">
            <v>1365.44</v>
          </cell>
          <cell r="D162" t="str">
            <v>90115-06126</v>
          </cell>
          <cell r="E162" t="str">
            <v>BOLT WELD</v>
          </cell>
        </row>
        <row r="163">
          <cell r="A163" t="str">
            <v>BOL-YSP-05</v>
          </cell>
          <cell r="B163">
            <v>31405</v>
          </cell>
          <cell r="C163">
            <v>1365.44</v>
          </cell>
          <cell r="D163" t="str">
            <v>90115-06126</v>
          </cell>
          <cell r="E163" t="str">
            <v>BOLT WELD</v>
          </cell>
        </row>
        <row r="164">
          <cell r="A164" t="str">
            <v>BOL-YSP-06</v>
          </cell>
          <cell r="B164">
            <v>7318</v>
          </cell>
          <cell r="C164">
            <v>318.18</v>
          </cell>
          <cell r="D164" t="str">
            <v>90115-10045-1</v>
          </cell>
          <cell r="E164" t="str">
            <v>BOLT WELD (M.10 X 1.25)</v>
          </cell>
        </row>
        <row r="165">
          <cell r="A165" t="str">
            <v>BOL-YSP-06</v>
          </cell>
          <cell r="B165">
            <v>7318</v>
          </cell>
          <cell r="C165">
            <v>318.18</v>
          </cell>
          <cell r="D165" t="str">
            <v>90115-10045-1</v>
          </cell>
          <cell r="E165" t="str">
            <v>BOLT WELD (M.10 X 1.25)</v>
          </cell>
        </row>
        <row r="166">
          <cell r="A166" t="str">
            <v>BOL-YSP-06</v>
          </cell>
          <cell r="B166">
            <v>7318</v>
          </cell>
          <cell r="C166">
            <v>318.18</v>
          </cell>
          <cell r="D166" t="str">
            <v>90115-10045-1</v>
          </cell>
          <cell r="E166" t="str">
            <v>BOLT WELD (M.10 X 1.25)</v>
          </cell>
        </row>
        <row r="167">
          <cell r="A167" t="str">
            <v>BOL-YSP-06</v>
          </cell>
          <cell r="B167">
            <v>7318</v>
          </cell>
          <cell r="C167">
            <v>318.18</v>
          </cell>
          <cell r="D167" t="str">
            <v>90115-10045-1</v>
          </cell>
          <cell r="E167" t="str">
            <v>BOLT WELD (M.10 X 1.25)</v>
          </cell>
        </row>
        <row r="168">
          <cell r="A168" t="str">
            <v>BOL-YSP-07</v>
          </cell>
          <cell r="B168">
            <v>16880</v>
          </cell>
          <cell r="C168">
            <v>733.92</v>
          </cell>
          <cell r="D168" t="str">
            <v>90115-05113</v>
          </cell>
          <cell r="E168" t="str">
            <v>BOLT WELD</v>
          </cell>
        </row>
        <row r="169">
          <cell r="A169" t="str">
            <v>BOL-YSP-07</v>
          </cell>
          <cell r="B169">
            <v>16880</v>
          </cell>
          <cell r="C169">
            <v>733.92</v>
          </cell>
          <cell r="D169" t="str">
            <v>90115-05113</v>
          </cell>
          <cell r="E169" t="str">
            <v>BOLT WELD</v>
          </cell>
        </row>
        <row r="170">
          <cell r="A170" t="str">
            <v>BTC-047</v>
          </cell>
          <cell r="B170">
            <v>5310</v>
          </cell>
          <cell r="C170">
            <v>230.87</v>
          </cell>
          <cell r="D170" t="str">
            <v>50827-SAA-0300-20</v>
          </cell>
          <cell r="E170" t="str">
            <v>BRKT.R RR MT</v>
          </cell>
        </row>
        <row r="171">
          <cell r="A171" t="str">
            <v>BTC-047</v>
          </cell>
          <cell r="B171">
            <v>5310</v>
          </cell>
          <cell r="C171">
            <v>230.87</v>
          </cell>
          <cell r="D171" t="str">
            <v>50827-SAA-0300-20</v>
          </cell>
          <cell r="E171" t="str">
            <v>BRKT.R RR MT</v>
          </cell>
        </row>
        <row r="172">
          <cell r="A172" t="str">
            <v>BTC-047</v>
          </cell>
          <cell r="B172">
            <v>5310</v>
          </cell>
          <cell r="C172">
            <v>230.87</v>
          </cell>
          <cell r="D172" t="str">
            <v>50827-SAA-0300-20</v>
          </cell>
          <cell r="E172" t="str">
            <v>BRKT.R RR MT</v>
          </cell>
        </row>
        <row r="173">
          <cell r="A173" t="str">
            <v>BTC-048</v>
          </cell>
          <cell r="B173">
            <v>5310</v>
          </cell>
          <cell r="C173">
            <v>230.87</v>
          </cell>
          <cell r="D173" t="str">
            <v>50827-SAA-0300-21</v>
          </cell>
          <cell r="E173" t="str">
            <v>BRKT L RR MT</v>
          </cell>
        </row>
        <row r="174">
          <cell r="A174" t="str">
            <v>BTC-048</v>
          </cell>
          <cell r="B174">
            <v>5310</v>
          </cell>
          <cell r="C174">
            <v>230.87</v>
          </cell>
          <cell r="D174" t="str">
            <v>50827-SAA-0300-21</v>
          </cell>
          <cell r="E174" t="str">
            <v>BRKT L RR MT</v>
          </cell>
        </row>
        <row r="175">
          <cell r="A175" t="str">
            <v>BTC-048</v>
          </cell>
          <cell r="B175">
            <v>5310</v>
          </cell>
          <cell r="C175">
            <v>230.87</v>
          </cell>
          <cell r="D175" t="str">
            <v>50827-SAA-0300-21</v>
          </cell>
          <cell r="E175" t="str">
            <v>BRKT L RR MT</v>
          </cell>
        </row>
        <row r="176">
          <cell r="A176" t="str">
            <v>BTC-049</v>
          </cell>
          <cell r="B176">
            <v>5310</v>
          </cell>
          <cell r="C176">
            <v>230.87</v>
          </cell>
          <cell r="D176" t="str">
            <v>50827-SAA-0300-22</v>
          </cell>
          <cell r="E176" t="str">
            <v>PLATE A</v>
          </cell>
        </row>
        <row r="177">
          <cell r="A177" t="str">
            <v>BTC-049</v>
          </cell>
          <cell r="B177">
            <v>5310</v>
          </cell>
          <cell r="C177">
            <v>230.87</v>
          </cell>
          <cell r="D177" t="str">
            <v>50827-SAA-0300-22</v>
          </cell>
          <cell r="E177" t="str">
            <v>PLATE A</v>
          </cell>
        </row>
        <row r="178">
          <cell r="A178" t="str">
            <v>BTC-050</v>
          </cell>
          <cell r="B178">
            <v>5310</v>
          </cell>
          <cell r="C178">
            <v>230.87</v>
          </cell>
          <cell r="D178" t="str">
            <v>50827-SAA-0300-23</v>
          </cell>
          <cell r="E178" t="str">
            <v>PLATE B</v>
          </cell>
        </row>
        <row r="179">
          <cell r="A179" t="str">
            <v>BTC-050</v>
          </cell>
          <cell r="B179">
            <v>5310</v>
          </cell>
          <cell r="C179">
            <v>230.87</v>
          </cell>
          <cell r="D179" t="str">
            <v>50827-SAA-0300-23</v>
          </cell>
          <cell r="E179" t="str">
            <v>PLATE B</v>
          </cell>
        </row>
        <row r="180">
          <cell r="A180" t="str">
            <v>BTC-051</v>
          </cell>
          <cell r="B180">
            <v>3210</v>
          </cell>
          <cell r="C180">
            <v>139.57</v>
          </cell>
          <cell r="D180" t="str">
            <v>61311-SEL-T000</v>
          </cell>
          <cell r="E180" t="str">
            <v>BEAM MAIN RH</v>
          </cell>
        </row>
        <row r="181">
          <cell r="A181" t="str">
            <v>BTC-051</v>
          </cell>
          <cell r="B181">
            <v>3210</v>
          </cell>
          <cell r="C181">
            <v>139.57</v>
          </cell>
          <cell r="D181" t="str">
            <v>61311-SEL-T000</v>
          </cell>
          <cell r="E181" t="str">
            <v>BEAM MAIN RH</v>
          </cell>
        </row>
        <row r="182">
          <cell r="A182" t="str">
            <v>BTC-051</v>
          </cell>
          <cell r="B182">
            <v>3210</v>
          </cell>
          <cell r="C182">
            <v>139.57</v>
          </cell>
          <cell r="D182" t="str">
            <v>61311-SEL-T000</v>
          </cell>
          <cell r="E182" t="str">
            <v>BEAM MAIN RH</v>
          </cell>
        </row>
        <row r="183">
          <cell r="A183" t="str">
            <v>BTC-052</v>
          </cell>
          <cell r="B183">
            <v>660</v>
          </cell>
          <cell r="C183">
            <v>28.7</v>
          </cell>
          <cell r="D183" t="str">
            <v>61311-SEL-P000</v>
          </cell>
          <cell r="E183" t="str">
            <v>BEAM MAIN LH</v>
          </cell>
        </row>
        <row r="184">
          <cell r="A184" t="str">
            <v>BTC-052</v>
          </cell>
          <cell r="B184">
            <v>660</v>
          </cell>
          <cell r="C184">
            <v>28.7</v>
          </cell>
          <cell r="D184" t="str">
            <v>61311-SEL-P000</v>
          </cell>
          <cell r="E184" t="str">
            <v>BEAM MAIN LH</v>
          </cell>
        </row>
        <row r="185">
          <cell r="A185" t="str">
            <v>BTC-052</v>
          </cell>
          <cell r="B185">
            <v>660</v>
          </cell>
          <cell r="C185">
            <v>28.7</v>
          </cell>
          <cell r="D185" t="str">
            <v>61311-SEL-P000</v>
          </cell>
          <cell r="E185" t="str">
            <v>BEAM MAIN LH</v>
          </cell>
        </row>
        <row r="186">
          <cell r="A186" t="str">
            <v>BTC-053</v>
          </cell>
          <cell r="B186">
            <v>6720</v>
          </cell>
          <cell r="C186">
            <v>292.17</v>
          </cell>
          <cell r="D186" t="str">
            <v>50827-SEL-T800</v>
          </cell>
          <cell r="E186" t="str">
            <v>BRKT R RR ENG MT(CVT)</v>
          </cell>
        </row>
        <row r="187">
          <cell r="A187" t="str">
            <v>BTC-053</v>
          </cell>
          <cell r="B187">
            <v>6720</v>
          </cell>
          <cell r="C187">
            <v>292.17</v>
          </cell>
          <cell r="D187" t="str">
            <v>50827-SEL-T800</v>
          </cell>
          <cell r="E187" t="str">
            <v>BRKT R RR ENG MT(CVT)</v>
          </cell>
        </row>
        <row r="188">
          <cell r="A188" t="str">
            <v>BTC-053</v>
          </cell>
          <cell r="B188">
            <v>6720</v>
          </cell>
          <cell r="C188">
            <v>292.17</v>
          </cell>
          <cell r="D188" t="str">
            <v>50827-SEL-T800</v>
          </cell>
          <cell r="E188" t="str">
            <v>BRKT R RR ENG MT(CVT)</v>
          </cell>
        </row>
        <row r="189">
          <cell r="A189" t="str">
            <v>BTC-053</v>
          </cell>
          <cell r="B189">
            <v>6720</v>
          </cell>
          <cell r="C189">
            <v>292.17</v>
          </cell>
          <cell r="D189" t="str">
            <v>50827-SEL-T800</v>
          </cell>
          <cell r="E189" t="str">
            <v>BRKT R RR ENG MT(CVT)</v>
          </cell>
        </row>
        <row r="190">
          <cell r="A190" t="str">
            <v>BTC-053</v>
          </cell>
          <cell r="B190">
            <v>6720</v>
          </cell>
          <cell r="C190">
            <v>292.17</v>
          </cell>
          <cell r="D190" t="str">
            <v>50827-SEL-T800</v>
          </cell>
          <cell r="E190" t="str">
            <v>BRKT R RR ENG MT(CVT)</v>
          </cell>
        </row>
        <row r="191">
          <cell r="A191" t="str">
            <v>BTC-054</v>
          </cell>
          <cell r="B191">
            <v>6720</v>
          </cell>
          <cell r="C191">
            <v>292.17</v>
          </cell>
          <cell r="D191" t="str">
            <v>50828-SEL-T800</v>
          </cell>
          <cell r="E191" t="str">
            <v>BRKT L RR ENG MT(CVT) ASM</v>
          </cell>
        </row>
        <row r="192">
          <cell r="A192" t="str">
            <v>BTC-054</v>
          </cell>
          <cell r="B192">
            <v>6720</v>
          </cell>
          <cell r="C192">
            <v>292.17</v>
          </cell>
          <cell r="D192" t="str">
            <v>50828-SEL-T800</v>
          </cell>
          <cell r="E192" t="str">
            <v>BRKT L RR ENG MT(CVT) ASM</v>
          </cell>
        </row>
        <row r="193">
          <cell r="A193" t="str">
            <v>BTC-054</v>
          </cell>
          <cell r="B193">
            <v>6720</v>
          </cell>
          <cell r="C193">
            <v>292.17</v>
          </cell>
          <cell r="D193" t="str">
            <v>50828-SEL-T800</v>
          </cell>
          <cell r="E193" t="str">
            <v>BRKT L RR ENG MT(CVT) ASM</v>
          </cell>
        </row>
        <row r="194">
          <cell r="A194" t="str">
            <v>BTC-054</v>
          </cell>
          <cell r="B194">
            <v>6720</v>
          </cell>
          <cell r="C194">
            <v>292.17</v>
          </cell>
          <cell r="D194" t="str">
            <v>50828-SEL-T800</v>
          </cell>
          <cell r="E194" t="str">
            <v>BRKT L RR ENG MT(CVT) ASM</v>
          </cell>
        </row>
        <row r="195">
          <cell r="A195" t="str">
            <v>BTC-054</v>
          </cell>
          <cell r="B195">
            <v>6720</v>
          </cell>
          <cell r="C195">
            <v>292.17</v>
          </cell>
          <cell r="D195" t="str">
            <v>50828-SEL-T800</v>
          </cell>
          <cell r="E195" t="str">
            <v>BRKT L RR ENG MT(CVT) ASM</v>
          </cell>
        </row>
        <row r="196">
          <cell r="A196" t="str">
            <v>BTC-055</v>
          </cell>
          <cell r="B196">
            <v>840</v>
          </cell>
          <cell r="C196">
            <v>36.520000000000003</v>
          </cell>
          <cell r="D196" t="str">
            <v>50827-SEL-J800</v>
          </cell>
          <cell r="E196" t="str">
            <v>BRKT R RR ENG MT(CVT)</v>
          </cell>
        </row>
        <row r="197">
          <cell r="A197" t="str">
            <v>BTC-055</v>
          </cell>
          <cell r="B197">
            <v>840</v>
          </cell>
          <cell r="C197">
            <v>36.520000000000003</v>
          </cell>
          <cell r="D197" t="str">
            <v>50827-SEL-J800</v>
          </cell>
          <cell r="E197" t="str">
            <v>BRKT R RR ENG MT(CVT)</v>
          </cell>
        </row>
        <row r="198">
          <cell r="A198" t="str">
            <v>BTC-055</v>
          </cell>
          <cell r="B198">
            <v>840</v>
          </cell>
          <cell r="C198">
            <v>36.520000000000003</v>
          </cell>
          <cell r="D198" t="str">
            <v>50827-SEL-J800</v>
          </cell>
          <cell r="E198" t="str">
            <v>BRKT R RR ENG MT(CVT)</v>
          </cell>
        </row>
        <row r="199">
          <cell r="A199" t="str">
            <v>BTC-055</v>
          </cell>
          <cell r="B199">
            <v>840</v>
          </cell>
          <cell r="C199">
            <v>36.520000000000003</v>
          </cell>
          <cell r="D199" t="str">
            <v>50827-SEL-J800</v>
          </cell>
          <cell r="E199" t="str">
            <v>BRKT R RR ENG MT(CVT)</v>
          </cell>
        </row>
        <row r="200">
          <cell r="A200" t="str">
            <v>BTC-055</v>
          </cell>
          <cell r="B200">
            <v>840</v>
          </cell>
          <cell r="C200">
            <v>36.520000000000003</v>
          </cell>
          <cell r="D200" t="str">
            <v>50827-SEL-J800</v>
          </cell>
          <cell r="E200" t="str">
            <v>BRKT R RR ENG MT(CVT)</v>
          </cell>
        </row>
        <row r="201">
          <cell r="A201" t="str">
            <v>BTC-056</v>
          </cell>
          <cell r="B201">
            <v>840</v>
          </cell>
          <cell r="C201">
            <v>36.520000000000003</v>
          </cell>
          <cell r="D201" t="str">
            <v>50828-SEL-J800</v>
          </cell>
          <cell r="E201" t="str">
            <v>BRKT L RR ENG MT(CVT) ASM</v>
          </cell>
        </row>
        <row r="202">
          <cell r="A202" t="str">
            <v>BTC-056</v>
          </cell>
          <cell r="B202">
            <v>840</v>
          </cell>
          <cell r="C202">
            <v>36.520000000000003</v>
          </cell>
          <cell r="D202" t="str">
            <v>50828-SEL-J800</v>
          </cell>
          <cell r="E202" t="str">
            <v>BRKT L RR ENG MT(CVT) ASM</v>
          </cell>
        </row>
        <row r="203">
          <cell r="A203" t="str">
            <v>BTC-056</v>
          </cell>
          <cell r="B203">
            <v>840</v>
          </cell>
          <cell r="C203">
            <v>36.520000000000003</v>
          </cell>
          <cell r="D203" t="str">
            <v>50828-SEL-J800</v>
          </cell>
          <cell r="E203" t="str">
            <v>BRKT L RR ENG MT(CVT) ASM</v>
          </cell>
        </row>
        <row r="204">
          <cell r="A204" t="str">
            <v>BTC-056</v>
          </cell>
          <cell r="B204">
            <v>840</v>
          </cell>
          <cell r="C204">
            <v>36.520000000000003</v>
          </cell>
          <cell r="D204" t="str">
            <v>50828-SEL-J800</v>
          </cell>
          <cell r="E204" t="str">
            <v>BRKT L RR ENG MT(CVT) ASM</v>
          </cell>
        </row>
        <row r="205">
          <cell r="A205" t="str">
            <v>BTC-056</v>
          </cell>
          <cell r="B205">
            <v>840</v>
          </cell>
          <cell r="C205">
            <v>36.520000000000003</v>
          </cell>
          <cell r="D205" t="str">
            <v>50828-SEL-J800</v>
          </cell>
          <cell r="E205" t="str">
            <v>BRKT L RR ENG MT(CVT) ASM</v>
          </cell>
        </row>
        <row r="206">
          <cell r="A206" t="str">
            <v>BTC-057</v>
          </cell>
          <cell r="B206">
            <v>1110</v>
          </cell>
          <cell r="C206">
            <v>48.26</v>
          </cell>
          <cell r="D206" t="str">
            <v>61311-SDC-Q011</v>
          </cell>
          <cell r="E206" t="str">
            <v>BEAM MAIN</v>
          </cell>
        </row>
        <row r="207">
          <cell r="A207" t="str">
            <v>BTC-057</v>
          </cell>
          <cell r="B207">
            <v>1110</v>
          </cell>
          <cell r="C207">
            <v>48.26</v>
          </cell>
          <cell r="D207" t="str">
            <v>61311-SDC-Q011</v>
          </cell>
          <cell r="E207" t="str">
            <v>BEAM MAIN</v>
          </cell>
        </row>
        <row r="208">
          <cell r="A208" t="str">
            <v>BTC-058</v>
          </cell>
          <cell r="B208">
            <v>3120</v>
          </cell>
          <cell r="C208">
            <v>135.65</v>
          </cell>
          <cell r="D208" t="str">
            <v>61311-SAA-3200</v>
          </cell>
          <cell r="E208" t="str">
            <v>BEAM MAIN</v>
          </cell>
        </row>
        <row r="209">
          <cell r="A209" t="str">
            <v>BTC-058</v>
          </cell>
          <cell r="B209">
            <v>3120</v>
          </cell>
          <cell r="C209">
            <v>135.65</v>
          </cell>
          <cell r="D209" t="str">
            <v>61311-SAA-3200</v>
          </cell>
          <cell r="E209" t="str">
            <v>BEAM MAIN</v>
          </cell>
        </row>
        <row r="210">
          <cell r="A210" t="str">
            <v>BTC-058</v>
          </cell>
          <cell r="B210">
            <v>3120</v>
          </cell>
          <cell r="C210">
            <v>135.65</v>
          </cell>
          <cell r="D210" t="str">
            <v>61311-SAA-3200</v>
          </cell>
          <cell r="E210" t="str">
            <v>BEAM MAIN</v>
          </cell>
        </row>
        <row r="211">
          <cell r="A211" t="str">
            <v>BTC-059</v>
          </cell>
          <cell r="B211">
            <v>30</v>
          </cell>
          <cell r="C211">
            <v>1.3</v>
          </cell>
          <cell r="D211" t="str">
            <v>61311-SELX-T100-H1</v>
          </cell>
          <cell r="E211" t="str">
            <v>BEAM MAIN RH</v>
          </cell>
        </row>
        <row r="212">
          <cell r="A212" t="str">
            <v>BTC-059</v>
          </cell>
          <cell r="B212">
            <v>30</v>
          </cell>
          <cell r="C212">
            <v>1.3</v>
          </cell>
          <cell r="D212" t="str">
            <v>61311-SELX-T100-H1</v>
          </cell>
          <cell r="E212" t="str">
            <v>BEAM MAIN RH</v>
          </cell>
        </row>
        <row r="213">
          <cell r="A213" t="str">
            <v>BTC-059</v>
          </cell>
          <cell r="B213">
            <v>30</v>
          </cell>
          <cell r="C213">
            <v>1.3</v>
          </cell>
          <cell r="D213" t="str">
            <v>61311-SELX-T100-H1</v>
          </cell>
          <cell r="E213" t="str">
            <v>BEAM MAIN RH</v>
          </cell>
        </row>
        <row r="214">
          <cell r="A214" t="str">
            <v>BTC-060</v>
          </cell>
          <cell r="B214">
            <v>360</v>
          </cell>
          <cell r="C214">
            <v>15.65</v>
          </cell>
          <cell r="D214" t="str">
            <v>61311-SEN-H000-H1</v>
          </cell>
          <cell r="E214" t="str">
            <v>BEAM MAIN LH</v>
          </cell>
        </row>
        <row r="215">
          <cell r="A215" t="str">
            <v>BTC-060</v>
          </cell>
          <cell r="B215">
            <v>360</v>
          </cell>
          <cell r="C215">
            <v>15.65</v>
          </cell>
          <cell r="D215" t="str">
            <v>61311-SEN-H000-H1</v>
          </cell>
          <cell r="E215" t="str">
            <v>BEAM MAIN LH</v>
          </cell>
        </row>
        <row r="216">
          <cell r="A216" t="str">
            <v>BTC-060</v>
          </cell>
          <cell r="B216">
            <v>360</v>
          </cell>
          <cell r="C216">
            <v>15.65</v>
          </cell>
          <cell r="D216" t="str">
            <v>61311-SEN-H000-H1</v>
          </cell>
          <cell r="E216" t="str">
            <v>BEAM MAIN LH</v>
          </cell>
        </row>
        <row r="217">
          <cell r="A217" t="str">
            <v>COD-021</v>
          </cell>
          <cell r="B217">
            <v>9029</v>
          </cell>
          <cell r="C217">
            <v>410.41</v>
          </cell>
          <cell r="D217" t="str">
            <v>005-0905-00</v>
          </cell>
          <cell r="E217" t="str">
            <v>TOP COVER</v>
          </cell>
        </row>
        <row r="218">
          <cell r="A218" t="str">
            <v>COD-021</v>
          </cell>
          <cell r="B218">
            <v>9029</v>
          </cell>
          <cell r="C218">
            <v>410.41</v>
          </cell>
          <cell r="D218" t="str">
            <v>005-0905-00</v>
          </cell>
          <cell r="E218" t="str">
            <v>TOP COVER</v>
          </cell>
        </row>
        <row r="219">
          <cell r="A219" t="str">
            <v>COD-021</v>
          </cell>
          <cell r="B219">
            <v>9029</v>
          </cell>
          <cell r="C219">
            <v>410.41</v>
          </cell>
          <cell r="D219" t="str">
            <v>005-0905-00</v>
          </cell>
          <cell r="E219" t="str">
            <v>TOP COVER</v>
          </cell>
        </row>
        <row r="220">
          <cell r="A220" t="str">
            <v>COD-021</v>
          </cell>
          <cell r="B220">
            <v>9029</v>
          </cell>
          <cell r="C220">
            <v>410.41</v>
          </cell>
          <cell r="D220" t="str">
            <v>005-0905-00</v>
          </cell>
          <cell r="E220" t="str">
            <v>TOP COVER</v>
          </cell>
        </row>
        <row r="221">
          <cell r="A221" t="str">
            <v>COD-021</v>
          </cell>
          <cell r="B221">
            <v>9029</v>
          </cell>
          <cell r="C221">
            <v>410.41</v>
          </cell>
          <cell r="D221" t="str">
            <v>005-0905-00</v>
          </cell>
          <cell r="E221" t="str">
            <v>TOP COVER</v>
          </cell>
        </row>
        <row r="222">
          <cell r="A222" t="str">
            <v>COD-021</v>
          </cell>
          <cell r="B222">
            <v>9029</v>
          </cell>
          <cell r="C222">
            <v>410.41</v>
          </cell>
          <cell r="D222" t="str">
            <v>005-0905-00</v>
          </cell>
          <cell r="E222" t="str">
            <v>TOP COVER</v>
          </cell>
        </row>
        <row r="223">
          <cell r="A223" t="str">
            <v>COD-021</v>
          </cell>
          <cell r="B223">
            <v>9029</v>
          </cell>
          <cell r="C223">
            <v>410.41</v>
          </cell>
          <cell r="D223" t="str">
            <v>005-0905-00</v>
          </cell>
          <cell r="E223" t="str">
            <v>TOP COVER</v>
          </cell>
        </row>
        <row r="224">
          <cell r="A224" t="str">
            <v>COD-021</v>
          </cell>
          <cell r="B224">
            <v>9029</v>
          </cell>
          <cell r="C224">
            <v>410.41</v>
          </cell>
          <cell r="D224" t="str">
            <v>005-0905-00</v>
          </cell>
          <cell r="E224" t="str">
            <v>TOP COVER</v>
          </cell>
        </row>
        <row r="225">
          <cell r="A225" t="str">
            <v>COD-022</v>
          </cell>
          <cell r="B225">
            <v>3600</v>
          </cell>
          <cell r="C225">
            <v>163.63999999999999</v>
          </cell>
          <cell r="D225" t="str">
            <v>005-0945-00</v>
          </cell>
          <cell r="E225" t="str">
            <v>TOP OVER</v>
          </cell>
        </row>
        <row r="226">
          <cell r="A226" t="str">
            <v>COD-022</v>
          </cell>
          <cell r="B226">
            <v>3600</v>
          </cell>
          <cell r="C226">
            <v>163.63999999999999</v>
          </cell>
          <cell r="D226" t="str">
            <v>005-0945-00</v>
          </cell>
          <cell r="E226" t="str">
            <v>TOP OVER</v>
          </cell>
        </row>
        <row r="227">
          <cell r="A227" t="str">
            <v>COD-022</v>
          </cell>
          <cell r="B227">
            <v>3600</v>
          </cell>
          <cell r="C227">
            <v>163.63999999999999</v>
          </cell>
          <cell r="D227" t="str">
            <v>005-0945-00</v>
          </cell>
          <cell r="E227" t="str">
            <v>TOP OVER</v>
          </cell>
        </row>
        <row r="228">
          <cell r="A228" t="str">
            <v>COD-022</v>
          </cell>
          <cell r="B228">
            <v>3600</v>
          </cell>
          <cell r="C228">
            <v>163.63999999999999</v>
          </cell>
          <cell r="D228" t="str">
            <v>005-0945-00</v>
          </cell>
          <cell r="E228" t="str">
            <v>TOP OVER</v>
          </cell>
        </row>
        <row r="229">
          <cell r="A229" t="str">
            <v>COD-022</v>
          </cell>
          <cell r="B229">
            <v>3600</v>
          </cell>
          <cell r="C229">
            <v>163.63999999999999</v>
          </cell>
          <cell r="D229" t="str">
            <v>005-0945-00</v>
          </cell>
          <cell r="E229" t="str">
            <v>TOP OVER</v>
          </cell>
        </row>
        <row r="230">
          <cell r="A230" t="str">
            <v>COD-022</v>
          </cell>
          <cell r="B230">
            <v>3600</v>
          </cell>
          <cell r="C230">
            <v>163.63999999999999</v>
          </cell>
          <cell r="D230" t="str">
            <v>005-0945-00</v>
          </cell>
          <cell r="E230" t="str">
            <v>TOP OVER</v>
          </cell>
        </row>
        <row r="231">
          <cell r="A231" t="str">
            <v>COD-022</v>
          </cell>
          <cell r="B231">
            <v>3600</v>
          </cell>
          <cell r="C231">
            <v>163.63999999999999</v>
          </cell>
          <cell r="D231" t="str">
            <v>005-0945-00</v>
          </cell>
          <cell r="E231" t="str">
            <v>TOP OVER</v>
          </cell>
        </row>
        <row r="232">
          <cell r="A232" t="str">
            <v>COD-022</v>
          </cell>
          <cell r="B232">
            <v>3600</v>
          </cell>
          <cell r="C232">
            <v>163.63999999999999</v>
          </cell>
          <cell r="D232" t="str">
            <v>005-0945-00</v>
          </cell>
          <cell r="E232" t="str">
            <v>TOP OVER</v>
          </cell>
        </row>
        <row r="233">
          <cell r="A233" t="str">
            <v>COD-025</v>
          </cell>
          <cell r="B233">
            <v>12629</v>
          </cell>
          <cell r="C233">
            <v>574.04999999999995</v>
          </cell>
          <cell r="D233" t="str">
            <v>005-0871-00</v>
          </cell>
          <cell r="E233" t="str">
            <v>LOWER COVER</v>
          </cell>
        </row>
        <row r="234">
          <cell r="A234" t="str">
            <v>COD-025</v>
          </cell>
          <cell r="B234">
            <v>12629</v>
          </cell>
          <cell r="C234">
            <v>574.04999999999995</v>
          </cell>
          <cell r="D234" t="str">
            <v>005-0871-00</v>
          </cell>
          <cell r="E234" t="str">
            <v>LOWER COVER</v>
          </cell>
        </row>
        <row r="235">
          <cell r="A235" t="str">
            <v>COD-025</v>
          </cell>
          <cell r="B235">
            <v>12629</v>
          </cell>
          <cell r="C235">
            <v>574.04999999999995</v>
          </cell>
          <cell r="D235" t="str">
            <v>005-0871-00</v>
          </cell>
          <cell r="E235" t="str">
            <v>LOWER COVER</v>
          </cell>
        </row>
        <row r="236">
          <cell r="A236" t="str">
            <v>COD-026</v>
          </cell>
          <cell r="B236">
            <v>12629</v>
          </cell>
          <cell r="C236">
            <v>574.04999999999995</v>
          </cell>
          <cell r="D236" t="str">
            <v>074-0888-00</v>
          </cell>
          <cell r="E236" t="str">
            <v>BRACKET MOUNTING FOOT</v>
          </cell>
        </row>
        <row r="237">
          <cell r="A237" t="str">
            <v>COD-026</v>
          </cell>
          <cell r="B237">
            <v>12629</v>
          </cell>
          <cell r="C237">
            <v>574.04999999999995</v>
          </cell>
          <cell r="D237" t="str">
            <v>074-0888-00</v>
          </cell>
          <cell r="E237" t="str">
            <v>BRACKET MOUNTING FOOT</v>
          </cell>
        </row>
        <row r="238">
          <cell r="A238" t="str">
            <v>COD-026</v>
          </cell>
          <cell r="B238">
            <v>12629</v>
          </cell>
          <cell r="C238">
            <v>574.04999999999995</v>
          </cell>
          <cell r="D238" t="str">
            <v>074-0888-00</v>
          </cell>
          <cell r="E238" t="str">
            <v>BRACKET MOUNTING FOOT</v>
          </cell>
        </row>
        <row r="239">
          <cell r="A239" t="str">
            <v>COD-027</v>
          </cell>
          <cell r="B239">
            <v>12629</v>
          </cell>
          <cell r="C239">
            <v>574.04999999999995</v>
          </cell>
          <cell r="D239" t="str">
            <v>005-0994-01</v>
          </cell>
          <cell r="E239" t="str">
            <v>MOTOR COVER</v>
          </cell>
        </row>
        <row r="240">
          <cell r="A240" t="str">
            <v>COD-027</v>
          </cell>
          <cell r="B240">
            <v>12629</v>
          </cell>
          <cell r="C240">
            <v>574.04999999999995</v>
          </cell>
          <cell r="D240" t="str">
            <v>005-0994-01</v>
          </cell>
          <cell r="E240" t="str">
            <v>MOTOR COVER</v>
          </cell>
        </row>
        <row r="241">
          <cell r="A241" t="str">
            <v>COE-021</v>
          </cell>
          <cell r="B241">
            <v>3804</v>
          </cell>
          <cell r="C241">
            <v>172.91</v>
          </cell>
          <cell r="D241" t="str">
            <v>005-0905-00</v>
          </cell>
          <cell r="E241" t="str">
            <v>TOP COVER</v>
          </cell>
        </row>
        <row r="242">
          <cell r="A242" t="str">
            <v>COE-021</v>
          </cell>
          <cell r="B242">
            <v>3804</v>
          </cell>
          <cell r="C242">
            <v>172.91</v>
          </cell>
          <cell r="D242" t="str">
            <v>005-0905-00</v>
          </cell>
          <cell r="E242" t="str">
            <v>TOP COVER</v>
          </cell>
        </row>
        <row r="243">
          <cell r="A243" t="str">
            <v>COE-021</v>
          </cell>
          <cell r="B243">
            <v>3804</v>
          </cell>
          <cell r="C243">
            <v>172.91</v>
          </cell>
          <cell r="D243" t="str">
            <v>005-0905-00</v>
          </cell>
          <cell r="E243" t="str">
            <v>TOP COVER</v>
          </cell>
        </row>
        <row r="244">
          <cell r="A244" t="str">
            <v>COE-021</v>
          </cell>
          <cell r="B244">
            <v>3804</v>
          </cell>
          <cell r="C244">
            <v>172.91</v>
          </cell>
          <cell r="D244" t="str">
            <v>005-0905-00</v>
          </cell>
          <cell r="E244" t="str">
            <v>TOP COVER</v>
          </cell>
        </row>
        <row r="245">
          <cell r="A245" t="str">
            <v>COE-021</v>
          </cell>
          <cell r="B245">
            <v>3804</v>
          </cell>
          <cell r="C245">
            <v>172.91</v>
          </cell>
          <cell r="D245" t="str">
            <v>005-0905-00</v>
          </cell>
          <cell r="E245" t="str">
            <v>TOP COVER</v>
          </cell>
        </row>
        <row r="246">
          <cell r="A246" t="str">
            <v>COE-021</v>
          </cell>
          <cell r="B246">
            <v>3804</v>
          </cell>
          <cell r="C246">
            <v>172.91</v>
          </cell>
          <cell r="D246" t="str">
            <v>005-0905-00</v>
          </cell>
          <cell r="E246" t="str">
            <v>TOP COVER</v>
          </cell>
        </row>
        <row r="247">
          <cell r="A247" t="str">
            <v>COE-021</v>
          </cell>
          <cell r="B247">
            <v>3804</v>
          </cell>
          <cell r="C247">
            <v>172.91</v>
          </cell>
          <cell r="D247" t="str">
            <v>005-0905-00</v>
          </cell>
          <cell r="E247" t="str">
            <v>TOP COVER</v>
          </cell>
        </row>
        <row r="248">
          <cell r="A248" t="str">
            <v>COE-021</v>
          </cell>
          <cell r="B248">
            <v>3804</v>
          </cell>
          <cell r="C248">
            <v>172.91</v>
          </cell>
          <cell r="D248" t="str">
            <v>005-0905-00</v>
          </cell>
          <cell r="E248" t="str">
            <v>TOP COVER</v>
          </cell>
        </row>
        <row r="249">
          <cell r="A249" t="str">
            <v>COE-022</v>
          </cell>
          <cell r="B249">
            <v>176</v>
          </cell>
          <cell r="C249">
            <v>8</v>
          </cell>
          <cell r="D249" t="str">
            <v>005-0945-00</v>
          </cell>
          <cell r="E249" t="str">
            <v>TOP COVER</v>
          </cell>
        </row>
        <row r="250">
          <cell r="A250" t="str">
            <v>COE-022</v>
          </cell>
          <cell r="B250">
            <v>176</v>
          </cell>
          <cell r="C250">
            <v>8</v>
          </cell>
          <cell r="D250" t="str">
            <v>005-0945-00</v>
          </cell>
          <cell r="E250" t="str">
            <v>TOP COVER</v>
          </cell>
        </row>
        <row r="251">
          <cell r="A251" t="str">
            <v>COE-022</v>
          </cell>
          <cell r="B251">
            <v>176</v>
          </cell>
          <cell r="C251">
            <v>8</v>
          </cell>
          <cell r="D251" t="str">
            <v>005-0945-00</v>
          </cell>
          <cell r="E251" t="str">
            <v>TOP COVER</v>
          </cell>
        </row>
        <row r="252">
          <cell r="A252" t="str">
            <v>COE-022</v>
          </cell>
          <cell r="B252">
            <v>176</v>
          </cell>
          <cell r="C252">
            <v>8</v>
          </cell>
          <cell r="D252" t="str">
            <v>005-0945-00</v>
          </cell>
          <cell r="E252" t="str">
            <v>TOP COVER</v>
          </cell>
        </row>
        <row r="253">
          <cell r="A253" t="str">
            <v>COE-022</v>
          </cell>
          <cell r="B253">
            <v>176</v>
          </cell>
          <cell r="C253">
            <v>8</v>
          </cell>
          <cell r="D253" t="str">
            <v>005-0945-00</v>
          </cell>
          <cell r="E253" t="str">
            <v>TOP COVER</v>
          </cell>
        </row>
        <row r="254">
          <cell r="A254" t="str">
            <v>COE-022</v>
          </cell>
          <cell r="B254">
            <v>176</v>
          </cell>
          <cell r="C254">
            <v>8</v>
          </cell>
          <cell r="D254" t="str">
            <v>005-0945-00</v>
          </cell>
          <cell r="E254" t="str">
            <v>TOP COVER</v>
          </cell>
        </row>
        <row r="255">
          <cell r="A255" t="str">
            <v>COE-022</v>
          </cell>
          <cell r="B255">
            <v>176</v>
          </cell>
          <cell r="C255">
            <v>8</v>
          </cell>
          <cell r="D255" t="str">
            <v>005-0945-00</v>
          </cell>
          <cell r="E255" t="str">
            <v>TOP COVER</v>
          </cell>
        </row>
        <row r="256">
          <cell r="A256" t="str">
            <v>COE-022</v>
          </cell>
          <cell r="B256">
            <v>176</v>
          </cell>
          <cell r="C256">
            <v>8</v>
          </cell>
          <cell r="D256" t="str">
            <v>005-0945-00</v>
          </cell>
          <cell r="E256" t="str">
            <v>TOP COVER</v>
          </cell>
        </row>
        <row r="257">
          <cell r="A257" t="str">
            <v>COE-025</v>
          </cell>
          <cell r="B257">
            <v>3600</v>
          </cell>
          <cell r="C257">
            <v>163.63999999999999</v>
          </cell>
          <cell r="D257" t="str">
            <v>005-0871-00</v>
          </cell>
          <cell r="E257" t="str">
            <v>LOWER COVER</v>
          </cell>
        </row>
        <row r="258">
          <cell r="A258" t="str">
            <v>COE-025</v>
          </cell>
          <cell r="B258">
            <v>3600</v>
          </cell>
          <cell r="C258">
            <v>163.63999999999999</v>
          </cell>
          <cell r="D258" t="str">
            <v>005-0871-00</v>
          </cell>
          <cell r="E258" t="str">
            <v>LOWER COVER</v>
          </cell>
        </row>
        <row r="259">
          <cell r="A259" t="str">
            <v>COE-025</v>
          </cell>
          <cell r="B259">
            <v>3600</v>
          </cell>
          <cell r="C259">
            <v>163.63999999999999</v>
          </cell>
          <cell r="D259" t="str">
            <v>005-0871-00</v>
          </cell>
          <cell r="E259" t="str">
            <v>LOWER COVER</v>
          </cell>
        </row>
        <row r="260">
          <cell r="A260" t="str">
            <v>COP-001</v>
          </cell>
          <cell r="B260">
            <v>20059</v>
          </cell>
          <cell r="C260">
            <v>911.77</v>
          </cell>
          <cell r="D260" t="str">
            <v>005-0785-00</v>
          </cell>
          <cell r="E260" t="str">
            <v>TOP COVER</v>
          </cell>
        </row>
        <row r="261">
          <cell r="A261" t="str">
            <v>COP-001</v>
          </cell>
          <cell r="B261">
            <v>20059</v>
          </cell>
          <cell r="C261">
            <v>911.77</v>
          </cell>
          <cell r="D261" t="str">
            <v>005-0785-00</v>
          </cell>
          <cell r="E261" t="str">
            <v>TOP COVER</v>
          </cell>
        </row>
        <row r="262">
          <cell r="A262" t="str">
            <v>COP-001</v>
          </cell>
          <cell r="B262">
            <v>20059</v>
          </cell>
          <cell r="C262">
            <v>911.77</v>
          </cell>
          <cell r="D262" t="str">
            <v>005-0785-00</v>
          </cell>
          <cell r="E262" t="str">
            <v>TOP COVER</v>
          </cell>
        </row>
        <row r="263">
          <cell r="A263" t="str">
            <v>COP-001</v>
          </cell>
          <cell r="B263">
            <v>20059</v>
          </cell>
          <cell r="C263">
            <v>911.77</v>
          </cell>
          <cell r="D263" t="str">
            <v>005-0785-00</v>
          </cell>
          <cell r="E263" t="str">
            <v>TOP COVER</v>
          </cell>
        </row>
        <row r="264">
          <cell r="A264" t="str">
            <v>COP-002</v>
          </cell>
          <cell r="B264">
            <v>1800</v>
          </cell>
          <cell r="C264">
            <v>81.819999999999993</v>
          </cell>
          <cell r="D264" t="str">
            <v>003-0849-99</v>
          </cell>
          <cell r="E264" t="str">
            <v>MUFFLER PLATE</v>
          </cell>
        </row>
        <row r="265">
          <cell r="A265" t="str">
            <v>COP-002</v>
          </cell>
          <cell r="B265">
            <v>1800</v>
          </cell>
          <cell r="C265">
            <v>81.819999999999993</v>
          </cell>
          <cell r="D265" t="str">
            <v>003-0849-99</v>
          </cell>
          <cell r="E265" t="str">
            <v>MUFFLER PLATE</v>
          </cell>
        </row>
        <row r="266">
          <cell r="A266" t="str">
            <v>COP-002</v>
          </cell>
          <cell r="B266">
            <v>1800</v>
          </cell>
          <cell r="C266">
            <v>81.819999999999993</v>
          </cell>
          <cell r="D266" t="str">
            <v>003-0849-99</v>
          </cell>
          <cell r="E266" t="str">
            <v>MUFFLER PLATE</v>
          </cell>
        </row>
        <row r="267">
          <cell r="A267" t="str">
            <v>COP-002</v>
          </cell>
          <cell r="B267">
            <v>1800</v>
          </cell>
          <cell r="C267">
            <v>81.819999999999993</v>
          </cell>
          <cell r="D267" t="str">
            <v>003-0849-99</v>
          </cell>
          <cell r="E267" t="str">
            <v>MUFFLER PLATE</v>
          </cell>
        </row>
        <row r="268">
          <cell r="A268" t="str">
            <v>COP-002</v>
          </cell>
          <cell r="B268">
            <v>1800</v>
          </cell>
          <cell r="C268">
            <v>81.819999999999993</v>
          </cell>
          <cell r="D268" t="str">
            <v>003-0849-99</v>
          </cell>
          <cell r="E268" t="str">
            <v>MUFFLER PLATE</v>
          </cell>
        </row>
        <row r="269">
          <cell r="A269" t="str">
            <v>COP-003</v>
          </cell>
          <cell r="B269">
            <v>20059</v>
          </cell>
          <cell r="C269">
            <v>911.77</v>
          </cell>
          <cell r="D269" t="str">
            <v>005-0890-00</v>
          </cell>
          <cell r="E269" t="str">
            <v>LOWER COVER (4)</v>
          </cell>
        </row>
        <row r="270">
          <cell r="A270" t="str">
            <v>COP-003</v>
          </cell>
          <cell r="B270">
            <v>20059</v>
          </cell>
          <cell r="C270">
            <v>911.77</v>
          </cell>
          <cell r="D270" t="str">
            <v>005-0890-00</v>
          </cell>
          <cell r="E270" t="str">
            <v>LOWER COVER (4)</v>
          </cell>
        </row>
        <row r="271">
          <cell r="A271" t="str">
            <v>COP-003</v>
          </cell>
          <cell r="B271">
            <v>20059</v>
          </cell>
          <cell r="C271">
            <v>911.77</v>
          </cell>
          <cell r="D271" t="str">
            <v>005-0890-00</v>
          </cell>
          <cell r="E271" t="str">
            <v>LOWER COVER (4)</v>
          </cell>
        </row>
        <row r="272">
          <cell r="A272" t="str">
            <v>COP-003</v>
          </cell>
          <cell r="B272">
            <v>20059</v>
          </cell>
          <cell r="C272">
            <v>911.77</v>
          </cell>
          <cell r="D272" t="str">
            <v>005-0890-00</v>
          </cell>
          <cell r="E272" t="str">
            <v>LOWER COVER (4)</v>
          </cell>
        </row>
        <row r="273">
          <cell r="A273" t="str">
            <v>COP-004</v>
          </cell>
          <cell r="B273">
            <v>5609</v>
          </cell>
          <cell r="C273">
            <v>254.95</v>
          </cell>
          <cell r="D273" t="str">
            <v>948-0178-00</v>
          </cell>
          <cell r="E273" t="str">
            <v>SHELL BLANK 00</v>
          </cell>
        </row>
        <row r="274">
          <cell r="A274" t="str">
            <v>COP-004</v>
          </cell>
          <cell r="B274">
            <v>5609</v>
          </cell>
          <cell r="C274">
            <v>254.95</v>
          </cell>
          <cell r="D274" t="str">
            <v>948-0178-00</v>
          </cell>
          <cell r="E274" t="str">
            <v>SHELL BLANK 00</v>
          </cell>
        </row>
        <row r="275">
          <cell r="A275" t="str">
            <v>COP-004</v>
          </cell>
          <cell r="B275">
            <v>5609</v>
          </cell>
          <cell r="C275">
            <v>254.95</v>
          </cell>
          <cell r="D275" t="str">
            <v>948-0178-00</v>
          </cell>
          <cell r="E275" t="str">
            <v>SHELL BLANK 00</v>
          </cell>
        </row>
        <row r="276">
          <cell r="A276" t="str">
            <v>COP-005</v>
          </cell>
          <cell r="B276">
            <v>6076</v>
          </cell>
          <cell r="C276">
            <v>276.18</v>
          </cell>
          <cell r="D276" t="str">
            <v>948-0178-01</v>
          </cell>
          <cell r="E276" t="str">
            <v>SHELL BLANK 01</v>
          </cell>
        </row>
        <row r="277">
          <cell r="A277" t="str">
            <v>COP-005</v>
          </cell>
          <cell r="B277">
            <v>6076</v>
          </cell>
          <cell r="C277">
            <v>276.18</v>
          </cell>
          <cell r="D277" t="str">
            <v>948-0178-01</v>
          </cell>
          <cell r="E277" t="str">
            <v>SHELL BLANK 01</v>
          </cell>
        </row>
        <row r="278">
          <cell r="A278" t="str">
            <v>COP-005</v>
          </cell>
          <cell r="B278">
            <v>6076</v>
          </cell>
          <cell r="C278">
            <v>276.18</v>
          </cell>
          <cell r="D278" t="str">
            <v>948-0178-01</v>
          </cell>
          <cell r="E278" t="str">
            <v>SHELL BLANK 01</v>
          </cell>
        </row>
        <row r="279">
          <cell r="A279" t="str">
            <v>COP-006</v>
          </cell>
          <cell r="B279">
            <v>3995</v>
          </cell>
          <cell r="C279">
            <v>181.59</v>
          </cell>
          <cell r="D279" t="str">
            <v>948-0178-02</v>
          </cell>
          <cell r="E279" t="str">
            <v>SHELL BLANK 02</v>
          </cell>
        </row>
        <row r="280">
          <cell r="A280" t="str">
            <v>COP-006</v>
          </cell>
          <cell r="B280">
            <v>3995</v>
          </cell>
          <cell r="C280">
            <v>181.59</v>
          </cell>
          <cell r="D280" t="str">
            <v>948-0178-02</v>
          </cell>
          <cell r="E280" t="str">
            <v>SHELL BLANK 02</v>
          </cell>
        </row>
        <row r="281">
          <cell r="A281" t="str">
            <v>COP-006</v>
          </cell>
          <cell r="B281">
            <v>3995</v>
          </cell>
          <cell r="C281">
            <v>181.59</v>
          </cell>
          <cell r="D281" t="str">
            <v>948-0178-02</v>
          </cell>
          <cell r="E281" t="str">
            <v>SHELL BLANK 02</v>
          </cell>
        </row>
        <row r="282">
          <cell r="A282" t="str">
            <v>COP-007</v>
          </cell>
          <cell r="B282">
            <v>8028</v>
          </cell>
          <cell r="C282">
            <v>364.91</v>
          </cell>
          <cell r="D282" t="str">
            <v>948-0178-03</v>
          </cell>
          <cell r="E282" t="str">
            <v>SHELL BLANK 03</v>
          </cell>
        </row>
        <row r="283">
          <cell r="A283" t="str">
            <v>COP-007</v>
          </cell>
          <cell r="B283">
            <v>8028</v>
          </cell>
          <cell r="C283">
            <v>364.91</v>
          </cell>
          <cell r="D283" t="str">
            <v>948-0178-03</v>
          </cell>
          <cell r="E283" t="str">
            <v>SHELL BLANK 03</v>
          </cell>
        </row>
        <row r="284">
          <cell r="A284" t="str">
            <v>COP-007</v>
          </cell>
          <cell r="B284">
            <v>8028</v>
          </cell>
          <cell r="C284">
            <v>364.91</v>
          </cell>
          <cell r="D284" t="str">
            <v>948-0178-03</v>
          </cell>
          <cell r="E284" t="str">
            <v>SHELL BLANK 03</v>
          </cell>
        </row>
        <row r="285">
          <cell r="A285" t="str">
            <v>COP-008</v>
          </cell>
          <cell r="B285">
            <v>440</v>
          </cell>
          <cell r="C285">
            <v>20</v>
          </cell>
          <cell r="D285" t="str">
            <v>005-0916-00</v>
          </cell>
          <cell r="E285" t="str">
            <v>LOWER COVER (3)</v>
          </cell>
        </row>
        <row r="286">
          <cell r="A286" t="str">
            <v>COP-008</v>
          </cell>
          <cell r="B286">
            <v>440</v>
          </cell>
          <cell r="C286">
            <v>20</v>
          </cell>
          <cell r="D286" t="str">
            <v>005-0916-00</v>
          </cell>
          <cell r="E286" t="str">
            <v>LOWER COVER (3)</v>
          </cell>
        </row>
        <row r="287">
          <cell r="A287" t="str">
            <v>COP-008</v>
          </cell>
          <cell r="B287">
            <v>440</v>
          </cell>
          <cell r="C287">
            <v>20</v>
          </cell>
          <cell r="D287" t="str">
            <v>005-0916-00</v>
          </cell>
          <cell r="E287" t="str">
            <v>LOWER COVER (3)</v>
          </cell>
        </row>
        <row r="288">
          <cell r="A288" t="str">
            <v>COP-008</v>
          </cell>
          <cell r="B288">
            <v>440</v>
          </cell>
          <cell r="C288">
            <v>20</v>
          </cell>
          <cell r="D288" t="str">
            <v>005-0916-00</v>
          </cell>
          <cell r="E288" t="str">
            <v>LOWER COVER (3)</v>
          </cell>
        </row>
        <row r="289">
          <cell r="A289" t="str">
            <v>COP-009</v>
          </cell>
          <cell r="B289">
            <v>20059</v>
          </cell>
          <cell r="C289">
            <v>911.77</v>
          </cell>
          <cell r="D289" t="str">
            <v>062-0234-00</v>
          </cell>
          <cell r="E289" t="str">
            <v>TERMINAL BOX</v>
          </cell>
        </row>
        <row r="290">
          <cell r="A290" t="str">
            <v>COP-009</v>
          </cell>
          <cell r="B290">
            <v>20059</v>
          </cell>
          <cell r="C290">
            <v>911.77</v>
          </cell>
          <cell r="D290" t="str">
            <v>062-0234-00</v>
          </cell>
          <cell r="E290" t="str">
            <v>TERMINAL BOX</v>
          </cell>
        </row>
        <row r="291">
          <cell r="A291" t="str">
            <v>COP-009</v>
          </cell>
          <cell r="B291">
            <v>20059</v>
          </cell>
          <cell r="C291">
            <v>911.77</v>
          </cell>
          <cell r="D291" t="str">
            <v>062-0234-00</v>
          </cell>
          <cell r="E291" t="str">
            <v>TERMINAL BOX</v>
          </cell>
        </row>
        <row r="292">
          <cell r="A292" t="str">
            <v>COP-009</v>
          </cell>
          <cell r="B292">
            <v>20059</v>
          </cell>
          <cell r="C292">
            <v>911.77</v>
          </cell>
          <cell r="D292" t="str">
            <v>062-0234-00</v>
          </cell>
          <cell r="E292" t="str">
            <v>TERMINAL BOX</v>
          </cell>
        </row>
        <row r="293">
          <cell r="A293" t="str">
            <v>COP-010</v>
          </cell>
          <cell r="B293">
            <v>37009</v>
          </cell>
          <cell r="C293">
            <v>1682.23</v>
          </cell>
          <cell r="D293" t="str">
            <v>003-0814-99</v>
          </cell>
          <cell r="E293" t="str">
            <v>MUFFLER PLATE</v>
          </cell>
        </row>
        <row r="294">
          <cell r="A294" t="str">
            <v>COP-010</v>
          </cell>
          <cell r="B294">
            <v>37009</v>
          </cell>
          <cell r="C294">
            <v>1682.23</v>
          </cell>
          <cell r="D294" t="str">
            <v>003-0814-99</v>
          </cell>
          <cell r="E294" t="str">
            <v>MUFFLER PLATE</v>
          </cell>
        </row>
        <row r="295">
          <cell r="A295" t="str">
            <v>COP-010</v>
          </cell>
          <cell r="B295">
            <v>37009</v>
          </cell>
          <cell r="C295">
            <v>1682.23</v>
          </cell>
          <cell r="D295" t="str">
            <v>003-0814-99</v>
          </cell>
          <cell r="E295" t="str">
            <v>MUFFLER PLATE</v>
          </cell>
        </row>
        <row r="296">
          <cell r="A296" t="str">
            <v>COP-010</v>
          </cell>
          <cell r="B296">
            <v>37009</v>
          </cell>
          <cell r="C296">
            <v>1682.23</v>
          </cell>
          <cell r="D296" t="str">
            <v>003-0814-99</v>
          </cell>
          <cell r="E296" t="str">
            <v>MUFFLER PLATE</v>
          </cell>
        </row>
        <row r="297">
          <cell r="A297" t="str">
            <v>COP-011</v>
          </cell>
          <cell r="B297">
            <v>34009</v>
          </cell>
          <cell r="C297">
            <v>1545.86</v>
          </cell>
          <cell r="D297" t="str">
            <v>005-0752-00</v>
          </cell>
          <cell r="E297" t="str">
            <v>TOP COVER</v>
          </cell>
        </row>
        <row r="298">
          <cell r="A298" t="str">
            <v>COP-011</v>
          </cell>
          <cell r="B298">
            <v>34009</v>
          </cell>
          <cell r="C298">
            <v>1545.86</v>
          </cell>
          <cell r="D298" t="str">
            <v>005-0752-00</v>
          </cell>
          <cell r="E298" t="str">
            <v>TOP COVER</v>
          </cell>
        </row>
        <row r="299">
          <cell r="A299" t="str">
            <v>COP-011</v>
          </cell>
          <cell r="B299">
            <v>34009</v>
          </cell>
          <cell r="C299">
            <v>1545.86</v>
          </cell>
          <cell r="D299" t="str">
            <v>005-0752-00</v>
          </cell>
          <cell r="E299" t="str">
            <v>TOP COVER</v>
          </cell>
        </row>
        <row r="300">
          <cell r="A300" t="str">
            <v>COP-011</v>
          </cell>
          <cell r="B300">
            <v>34009</v>
          </cell>
          <cell r="C300">
            <v>1545.86</v>
          </cell>
          <cell r="D300" t="str">
            <v>005-0752-00</v>
          </cell>
          <cell r="E300" t="str">
            <v>TOP COVER</v>
          </cell>
        </row>
        <row r="301">
          <cell r="A301" t="str">
            <v>COP-012</v>
          </cell>
          <cell r="B301">
            <v>34009</v>
          </cell>
          <cell r="C301">
            <v>1545.86</v>
          </cell>
          <cell r="D301" t="str">
            <v>005-0883-00</v>
          </cell>
          <cell r="E301" t="str">
            <v>LOWER COVER</v>
          </cell>
        </row>
        <row r="302">
          <cell r="A302" t="str">
            <v>COP-012</v>
          </cell>
          <cell r="B302">
            <v>34009</v>
          </cell>
          <cell r="C302">
            <v>1545.86</v>
          </cell>
          <cell r="D302" t="str">
            <v>005-0883-00</v>
          </cell>
          <cell r="E302" t="str">
            <v>LOWER COVER</v>
          </cell>
        </row>
        <row r="303">
          <cell r="A303" t="str">
            <v>COP-012</v>
          </cell>
          <cell r="B303">
            <v>34009</v>
          </cell>
          <cell r="C303">
            <v>1545.86</v>
          </cell>
          <cell r="D303" t="str">
            <v>005-0883-00</v>
          </cell>
          <cell r="E303" t="str">
            <v>LOWER COVER</v>
          </cell>
        </row>
        <row r="304">
          <cell r="A304" t="str">
            <v>COP-012</v>
          </cell>
          <cell r="B304">
            <v>34009</v>
          </cell>
          <cell r="C304">
            <v>1545.86</v>
          </cell>
          <cell r="D304" t="str">
            <v>005-0883-00</v>
          </cell>
          <cell r="E304" t="str">
            <v>LOWER COVER</v>
          </cell>
        </row>
        <row r="305">
          <cell r="A305" t="str">
            <v>COP-013</v>
          </cell>
          <cell r="B305">
            <v>20059</v>
          </cell>
          <cell r="C305">
            <v>911.77</v>
          </cell>
          <cell r="D305" t="str">
            <v>003-0815-00</v>
          </cell>
          <cell r="E305" t="str">
            <v>PLATE LOWER BEARING</v>
          </cell>
        </row>
        <row r="306">
          <cell r="A306" t="str">
            <v>COP-013</v>
          </cell>
          <cell r="B306">
            <v>20059</v>
          </cell>
          <cell r="C306">
            <v>911.77</v>
          </cell>
          <cell r="D306" t="str">
            <v>003-0815-00</v>
          </cell>
          <cell r="E306" t="str">
            <v>PLATE LOWER BEARING</v>
          </cell>
        </row>
        <row r="307">
          <cell r="A307" t="str">
            <v>COP-013</v>
          </cell>
          <cell r="B307">
            <v>20059</v>
          </cell>
          <cell r="C307">
            <v>911.77</v>
          </cell>
          <cell r="D307" t="str">
            <v>003-0815-00</v>
          </cell>
          <cell r="E307" t="str">
            <v>PLATE LOWER BEARING</v>
          </cell>
        </row>
        <row r="308">
          <cell r="A308" t="str">
            <v>COP-013</v>
          </cell>
          <cell r="B308">
            <v>20059</v>
          </cell>
          <cell r="C308">
            <v>911.77</v>
          </cell>
          <cell r="D308" t="str">
            <v>003-0815-00</v>
          </cell>
          <cell r="E308" t="str">
            <v>PLATE LOWER BEARING</v>
          </cell>
        </row>
        <row r="309">
          <cell r="A309" t="str">
            <v>COP-014</v>
          </cell>
          <cell r="B309">
            <v>34009</v>
          </cell>
          <cell r="C309">
            <v>1545.86</v>
          </cell>
          <cell r="D309" t="str">
            <v>062-0204-00</v>
          </cell>
          <cell r="E309" t="str">
            <v>TERMINAL  BOX</v>
          </cell>
        </row>
        <row r="310">
          <cell r="A310" t="str">
            <v>COP-014</v>
          </cell>
          <cell r="B310">
            <v>34009</v>
          </cell>
          <cell r="C310">
            <v>1545.86</v>
          </cell>
          <cell r="D310" t="str">
            <v>062-0204-00</v>
          </cell>
          <cell r="E310" t="str">
            <v>TERMINAL  BOX</v>
          </cell>
        </row>
        <row r="311">
          <cell r="A311" t="str">
            <v>COP-014</v>
          </cell>
          <cell r="B311">
            <v>34009</v>
          </cell>
          <cell r="C311">
            <v>1545.86</v>
          </cell>
          <cell r="D311" t="str">
            <v>062-0204-00</v>
          </cell>
          <cell r="E311" t="str">
            <v>TERMINAL  BOX</v>
          </cell>
        </row>
        <row r="312">
          <cell r="A312" t="str">
            <v>COP-014</v>
          </cell>
          <cell r="B312">
            <v>34009</v>
          </cell>
          <cell r="C312">
            <v>1545.86</v>
          </cell>
          <cell r="D312" t="str">
            <v>062-0204-00</v>
          </cell>
          <cell r="E312" t="str">
            <v>TERMINAL  BOX</v>
          </cell>
        </row>
        <row r="313">
          <cell r="A313" t="str">
            <v>COP-015</v>
          </cell>
          <cell r="B313">
            <v>34009</v>
          </cell>
          <cell r="C313">
            <v>1545.86</v>
          </cell>
          <cell r="D313" t="str">
            <v>948-0216-00</v>
          </cell>
          <cell r="E313" t="str">
            <v>SHELL BLANK</v>
          </cell>
        </row>
        <row r="314">
          <cell r="A314" t="str">
            <v>COP-015</v>
          </cell>
          <cell r="B314">
            <v>34009</v>
          </cell>
          <cell r="C314">
            <v>1545.86</v>
          </cell>
          <cell r="D314" t="str">
            <v>948-0216-00</v>
          </cell>
          <cell r="E314" t="str">
            <v>SHELL BLANK</v>
          </cell>
        </row>
        <row r="315">
          <cell r="A315" t="str">
            <v>COP-015</v>
          </cell>
          <cell r="B315">
            <v>34009</v>
          </cell>
          <cell r="C315">
            <v>1545.86</v>
          </cell>
          <cell r="D315" t="str">
            <v>948-0216-00</v>
          </cell>
          <cell r="E315" t="str">
            <v>SHELL BLANK</v>
          </cell>
        </row>
        <row r="316">
          <cell r="A316" t="str">
            <v>COP-016</v>
          </cell>
          <cell r="B316">
            <v>34009</v>
          </cell>
          <cell r="C316">
            <v>1545.86</v>
          </cell>
          <cell r="D316" t="str">
            <v>003-0873-00</v>
          </cell>
          <cell r="E316" t="str">
            <v>PLATE LOWER BEARING</v>
          </cell>
        </row>
        <row r="317">
          <cell r="A317" t="str">
            <v>COP-016</v>
          </cell>
          <cell r="B317">
            <v>34009</v>
          </cell>
          <cell r="C317">
            <v>1545.86</v>
          </cell>
          <cell r="D317" t="str">
            <v>003-0873-00</v>
          </cell>
          <cell r="E317" t="str">
            <v>PLATE LOWER BEARING</v>
          </cell>
        </row>
        <row r="318">
          <cell r="A318" t="str">
            <v>COP-016</v>
          </cell>
          <cell r="B318">
            <v>34009</v>
          </cell>
          <cell r="C318">
            <v>1545.86</v>
          </cell>
          <cell r="D318" t="str">
            <v>003-0873-00</v>
          </cell>
          <cell r="E318" t="str">
            <v>PLATE LOWER BEARING</v>
          </cell>
        </row>
        <row r="319">
          <cell r="A319" t="str">
            <v>COP-016</v>
          </cell>
          <cell r="B319">
            <v>34009</v>
          </cell>
          <cell r="C319">
            <v>1545.86</v>
          </cell>
          <cell r="D319" t="str">
            <v>003-0873-00</v>
          </cell>
          <cell r="E319" t="str">
            <v>PLATE LOWER BEARING</v>
          </cell>
        </row>
        <row r="320">
          <cell r="A320" t="str">
            <v>COP-017</v>
          </cell>
          <cell r="B320">
            <v>57068</v>
          </cell>
          <cell r="C320">
            <v>2594</v>
          </cell>
          <cell r="D320" t="str">
            <v>074-0810-00</v>
          </cell>
          <cell r="E320" t="str">
            <v>BRACKET HANGER</v>
          </cell>
        </row>
        <row r="321">
          <cell r="A321" t="str">
            <v>COP-017</v>
          </cell>
          <cell r="B321">
            <v>57068</v>
          </cell>
          <cell r="C321">
            <v>2594</v>
          </cell>
          <cell r="D321" t="str">
            <v>074-0810-00</v>
          </cell>
          <cell r="E321" t="str">
            <v>BRACKET HANGER</v>
          </cell>
        </row>
        <row r="322">
          <cell r="A322" t="str">
            <v>COP-017</v>
          </cell>
          <cell r="B322">
            <v>57068</v>
          </cell>
          <cell r="C322">
            <v>2594</v>
          </cell>
          <cell r="D322" t="str">
            <v>074-0810-00</v>
          </cell>
          <cell r="E322" t="str">
            <v>BRACKET HANGER</v>
          </cell>
        </row>
        <row r="323">
          <cell r="A323" t="str">
            <v>COP-017</v>
          </cell>
          <cell r="B323">
            <v>57068</v>
          </cell>
          <cell r="C323">
            <v>2594</v>
          </cell>
          <cell r="D323" t="str">
            <v>074-0810-00</v>
          </cell>
          <cell r="E323" t="str">
            <v>BRACKET HANGER</v>
          </cell>
        </row>
        <row r="324">
          <cell r="A324" t="str">
            <v>COP-018</v>
          </cell>
          <cell r="B324">
            <v>3315</v>
          </cell>
          <cell r="C324">
            <v>150.68</v>
          </cell>
          <cell r="D324" t="str">
            <v>074-0820-01</v>
          </cell>
          <cell r="E324" t="str">
            <v>BRACKET MOUNTING</v>
          </cell>
        </row>
        <row r="325">
          <cell r="A325" t="str">
            <v>COP-018</v>
          </cell>
          <cell r="B325">
            <v>3315</v>
          </cell>
          <cell r="C325">
            <v>150.68</v>
          </cell>
          <cell r="D325" t="str">
            <v>074-0820-01</v>
          </cell>
          <cell r="E325" t="str">
            <v>BRACKET MOUNTING</v>
          </cell>
        </row>
        <row r="326">
          <cell r="A326" t="str">
            <v>COP-018</v>
          </cell>
          <cell r="B326">
            <v>3315</v>
          </cell>
          <cell r="C326">
            <v>150.68</v>
          </cell>
          <cell r="D326" t="str">
            <v>074-0820-01</v>
          </cell>
          <cell r="E326" t="str">
            <v>BRACKET MOUNTING</v>
          </cell>
        </row>
        <row r="327">
          <cell r="A327" t="str">
            <v>COP-018</v>
          </cell>
          <cell r="B327">
            <v>3315</v>
          </cell>
          <cell r="C327">
            <v>150.68</v>
          </cell>
          <cell r="D327" t="str">
            <v>074-0820-01</v>
          </cell>
          <cell r="E327" t="str">
            <v>BRACKET MOUNTING</v>
          </cell>
        </row>
        <row r="328">
          <cell r="A328" t="str">
            <v>COP-018</v>
          </cell>
          <cell r="B328">
            <v>3315</v>
          </cell>
          <cell r="C328">
            <v>150.68</v>
          </cell>
          <cell r="D328" t="str">
            <v>074-0820-01</v>
          </cell>
          <cell r="E328" t="str">
            <v>BRACKET MOUNTING</v>
          </cell>
        </row>
        <row r="329">
          <cell r="A329" t="str">
            <v>COP-018</v>
          </cell>
          <cell r="B329">
            <v>3315</v>
          </cell>
          <cell r="C329">
            <v>150.68</v>
          </cell>
          <cell r="D329" t="str">
            <v>074-0820-01</v>
          </cell>
          <cell r="E329" t="str">
            <v>BRACKET MOUNTING</v>
          </cell>
        </row>
        <row r="330">
          <cell r="A330" t="str">
            <v>COP-018</v>
          </cell>
          <cell r="B330">
            <v>3315</v>
          </cell>
          <cell r="C330">
            <v>150.68</v>
          </cell>
          <cell r="D330" t="str">
            <v>074-0820-01</v>
          </cell>
          <cell r="E330" t="str">
            <v>BRACKET MOUNTING</v>
          </cell>
        </row>
        <row r="331">
          <cell r="A331" t="str">
            <v>COP-018</v>
          </cell>
          <cell r="B331">
            <v>3315</v>
          </cell>
          <cell r="C331">
            <v>150.68</v>
          </cell>
          <cell r="D331" t="str">
            <v>074-0820-01</v>
          </cell>
          <cell r="E331" t="str">
            <v>BRACKET MOUNTING</v>
          </cell>
        </row>
        <row r="332">
          <cell r="A332" t="str">
            <v>COP-019</v>
          </cell>
          <cell r="B332">
            <v>9824</v>
          </cell>
          <cell r="C332">
            <v>446.55</v>
          </cell>
          <cell r="D332" t="str">
            <v>505-0861-00</v>
          </cell>
          <cell r="E332" t="str">
            <v>TOP COVER</v>
          </cell>
        </row>
        <row r="333">
          <cell r="A333" t="str">
            <v>COP-019</v>
          </cell>
          <cell r="B333">
            <v>9824</v>
          </cell>
          <cell r="C333">
            <v>446.55</v>
          </cell>
          <cell r="D333" t="str">
            <v>505-0861-00</v>
          </cell>
          <cell r="E333" t="str">
            <v>TOP COVER</v>
          </cell>
        </row>
        <row r="334">
          <cell r="A334" t="str">
            <v>COP-019</v>
          </cell>
          <cell r="B334">
            <v>9824</v>
          </cell>
          <cell r="C334">
            <v>446.55</v>
          </cell>
          <cell r="D334" t="str">
            <v>505-0861-00</v>
          </cell>
          <cell r="E334" t="str">
            <v>TOP COVER</v>
          </cell>
        </row>
        <row r="335">
          <cell r="A335" t="str">
            <v>COP-019</v>
          </cell>
          <cell r="B335">
            <v>9824</v>
          </cell>
          <cell r="C335">
            <v>446.55</v>
          </cell>
          <cell r="D335" t="str">
            <v>505-0861-00</v>
          </cell>
          <cell r="E335" t="str">
            <v>TOP COVER</v>
          </cell>
        </row>
        <row r="336">
          <cell r="A336" t="str">
            <v>COP-019</v>
          </cell>
          <cell r="B336">
            <v>9824</v>
          </cell>
          <cell r="C336">
            <v>446.55</v>
          </cell>
          <cell r="D336" t="str">
            <v>505-0861-00</v>
          </cell>
          <cell r="E336" t="str">
            <v>TOP COVER</v>
          </cell>
        </row>
        <row r="337">
          <cell r="A337" t="str">
            <v>COP-019</v>
          </cell>
          <cell r="B337">
            <v>9824</v>
          </cell>
          <cell r="C337">
            <v>446.55</v>
          </cell>
          <cell r="D337" t="str">
            <v>505-0861-00</v>
          </cell>
          <cell r="E337" t="str">
            <v>TOP COVER</v>
          </cell>
        </row>
        <row r="338">
          <cell r="A338" t="str">
            <v>COP-019</v>
          </cell>
          <cell r="B338">
            <v>9824</v>
          </cell>
          <cell r="C338">
            <v>446.55</v>
          </cell>
          <cell r="D338" t="str">
            <v>505-0861-00</v>
          </cell>
          <cell r="E338" t="str">
            <v>TOP COVER</v>
          </cell>
        </row>
        <row r="339">
          <cell r="A339" t="str">
            <v>COP-020</v>
          </cell>
          <cell r="B339">
            <v>1800</v>
          </cell>
          <cell r="C339">
            <v>81.819999999999993</v>
          </cell>
          <cell r="D339" t="str">
            <v>505-0852-01</v>
          </cell>
          <cell r="E339" t="str">
            <v>TOP COVER</v>
          </cell>
        </row>
        <row r="340">
          <cell r="A340" t="str">
            <v>COP-020</v>
          </cell>
          <cell r="B340">
            <v>1800</v>
          </cell>
          <cell r="C340">
            <v>81.819999999999993</v>
          </cell>
          <cell r="D340" t="str">
            <v>505-0852-01</v>
          </cell>
          <cell r="E340" t="str">
            <v>TOP COVER</v>
          </cell>
        </row>
        <row r="341">
          <cell r="A341" t="str">
            <v>COP-020</v>
          </cell>
          <cell r="B341">
            <v>1800</v>
          </cell>
          <cell r="C341">
            <v>81.819999999999993</v>
          </cell>
          <cell r="D341" t="str">
            <v>505-0852-01</v>
          </cell>
          <cell r="E341" t="str">
            <v>TOP COVER</v>
          </cell>
        </row>
        <row r="342">
          <cell r="A342" t="str">
            <v>COP-020</v>
          </cell>
          <cell r="B342">
            <v>1800</v>
          </cell>
          <cell r="C342">
            <v>81.819999999999993</v>
          </cell>
          <cell r="D342" t="str">
            <v>505-0852-01</v>
          </cell>
          <cell r="E342" t="str">
            <v>TOP COVER</v>
          </cell>
        </row>
        <row r="343">
          <cell r="A343" t="str">
            <v>COP-020</v>
          </cell>
          <cell r="B343">
            <v>1800</v>
          </cell>
          <cell r="C343">
            <v>81.819999999999993</v>
          </cell>
          <cell r="D343" t="str">
            <v>505-0852-01</v>
          </cell>
          <cell r="E343" t="str">
            <v>TOP COVER</v>
          </cell>
        </row>
        <row r="344">
          <cell r="A344" t="str">
            <v>COP-020</v>
          </cell>
          <cell r="B344">
            <v>1800</v>
          </cell>
          <cell r="C344">
            <v>81.819999999999993</v>
          </cell>
          <cell r="D344" t="str">
            <v>505-0852-01</v>
          </cell>
          <cell r="E344" t="str">
            <v>TOP COVER</v>
          </cell>
        </row>
        <row r="345">
          <cell r="A345" t="str">
            <v>COP-020</v>
          </cell>
          <cell r="B345">
            <v>1800</v>
          </cell>
          <cell r="C345">
            <v>81.819999999999993</v>
          </cell>
          <cell r="D345" t="str">
            <v>505-0852-01</v>
          </cell>
          <cell r="E345" t="str">
            <v>TOP COVER</v>
          </cell>
        </row>
        <row r="346">
          <cell r="A346" t="str">
            <v>COP-020-01</v>
          </cell>
          <cell r="B346">
            <v>1800</v>
          </cell>
          <cell r="C346">
            <v>81.819999999999993</v>
          </cell>
          <cell r="D346" t="str">
            <v>005-1057-99</v>
          </cell>
          <cell r="E346" t="str">
            <v>TOP COVER</v>
          </cell>
        </row>
        <row r="347">
          <cell r="A347" t="str">
            <v>COP-027</v>
          </cell>
          <cell r="B347">
            <v>12629</v>
          </cell>
          <cell r="C347">
            <v>574.04999999999995</v>
          </cell>
          <cell r="D347" t="str">
            <v>005-0994-01</v>
          </cell>
          <cell r="E347" t="str">
            <v>MOTOR COVER</v>
          </cell>
        </row>
        <row r="348">
          <cell r="A348" t="str">
            <v>COP-027</v>
          </cell>
          <cell r="B348">
            <v>12629</v>
          </cell>
          <cell r="C348">
            <v>574.04999999999995</v>
          </cell>
          <cell r="D348" t="str">
            <v>005-0994-01</v>
          </cell>
          <cell r="E348" t="str">
            <v>MOTOR COVER</v>
          </cell>
        </row>
        <row r="349">
          <cell r="A349" t="str">
            <v>COP-035</v>
          </cell>
          <cell r="B349">
            <v>5667</v>
          </cell>
          <cell r="C349">
            <v>257.58999999999997</v>
          </cell>
          <cell r="D349" t="str">
            <v>505-0861-01</v>
          </cell>
          <cell r="E349" t="str">
            <v>TOP COVER</v>
          </cell>
        </row>
        <row r="350">
          <cell r="A350" t="str">
            <v>COP-035</v>
          </cell>
          <cell r="B350">
            <v>5667</v>
          </cell>
          <cell r="C350">
            <v>257.58999999999997</v>
          </cell>
          <cell r="D350" t="str">
            <v>505-0861-01</v>
          </cell>
          <cell r="E350" t="str">
            <v>TOP COVER</v>
          </cell>
        </row>
        <row r="351">
          <cell r="A351" t="str">
            <v>COP-035</v>
          </cell>
          <cell r="B351">
            <v>5667</v>
          </cell>
          <cell r="C351">
            <v>257.58999999999997</v>
          </cell>
          <cell r="D351" t="str">
            <v>505-0861-01</v>
          </cell>
          <cell r="E351" t="str">
            <v>TOP COVER</v>
          </cell>
        </row>
        <row r="352">
          <cell r="A352" t="str">
            <v>COP-035</v>
          </cell>
          <cell r="B352">
            <v>5667</v>
          </cell>
          <cell r="C352">
            <v>257.58999999999997</v>
          </cell>
          <cell r="D352" t="str">
            <v>505-0861-01</v>
          </cell>
          <cell r="E352" t="str">
            <v>TOP COVER</v>
          </cell>
        </row>
        <row r="353">
          <cell r="A353" t="str">
            <v>COP-035</v>
          </cell>
          <cell r="B353">
            <v>5667</v>
          </cell>
          <cell r="C353">
            <v>257.58999999999997</v>
          </cell>
          <cell r="D353" t="str">
            <v>505-0861-01</v>
          </cell>
          <cell r="E353" t="str">
            <v>TOP COVER</v>
          </cell>
        </row>
        <row r="354">
          <cell r="A354" t="str">
            <v>COP-035</v>
          </cell>
          <cell r="B354">
            <v>5667</v>
          </cell>
          <cell r="C354">
            <v>257.58999999999997</v>
          </cell>
          <cell r="D354" t="str">
            <v>505-0861-01</v>
          </cell>
          <cell r="E354" t="str">
            <v>TOP COVER</v>
          </cell>
        </row>
        <row r="355">
          <cell r="A355" t="str">
            <v>COP-035</v>
          </cell>
          <cell r="B355">
            <v>5667</v>
          </cell>
          <cell r="C355">
            <v>257.58999999999997</v>
          </cell>
          <cell r="D355" t="str">
            <v>505-0861-01</v>
          </cell>
          <cell r="E355" t="str">
            <v>TOP COVER</v>
          </cell>
        </row>
        <row r="356">
          <cell r="A356" t="str">
            <v>COP-038</v>
          </cell>
          <cell r="B356">
            <v>20059</v>
          </cell>
          <cell r="C356">
            <v>911.77</v>
          </cell>
          <cell r="D356" t="str">
            <v>003-0849-00</v>
          </cell>
          <cell r="E356" t="str">
            <v>MUFFLER PLATE</v>
          </cell>
        </row>
        <row r="357">
          <cell r="A357" t="str">
            <v>COP-038</v>
          </cell>
          <cell r="B357">
            <v>20059</v>
          </cell>
          <cell r="C357">
            <v>911.77</v>
          </cell>
          <cell r="D357" t="str">
            <v>003-0849-00</v>
          </cell>
          <cell r="E357" t="str">
            <v>MUFFLER PLATE</v>
          </cell>
        </row>
        <row r="358">
          <cell r="A358" t="str">
            <v>COP-038</v>
          </cell>
          <cell r="B358">
            <v>20059</v>
          </cell>
          <cell r="C358">
            <v>911.77</v>
          </cell>
          <cell r="D358" t="str">
            <v>003-0849-00</v>
          </cell>
          <cell r="E358" t="str">
            <v>MUFFLER PLATE</v>
          </cell>
        </row>
        <row r="359">
          <cell r="A359" t="str">
            <v>COP-038</v>
          </cell>
          <cell r="B359">
            <v>20059</v>
          </cell>
          <cell r="C359">
            <v>911.77</v>
          </cell>
          <cell r="D359" t="str">
            <v>003-0849-00</v>
          </cell>
          <cell r="E359" t="str">
            <v>MUFFLER PLATE</v>
          </cell>
        </row>
        <row r="360">
          <cell r="A360" t="str">
            <v>COP-038</v>
          </cell>
          <cell r="B360">
            <v>20059</v>
          </cell>
          <cell r="C360">
            <v>911.77</v>
          </cell>
          <cell r="D360" t="str">
            <v>003-0849-00</v>
          </cell>
          <cell r="E360" t="str">
            <v>MUFFLER PLATE</v>
          </cell>
        </row>
        <row r="361">
          <cell r="A361" t="str">
            <v>COP-038</v>
          </cell>
          <cell r="B361">
            <v>20059</v>
          </cell>
          <cell r="C361">
            <v>911.77</v>
          </cell>
          <cell r="D361" t="str">
            <v>003-0849-00</v>
          </cell>
          <cell r="E361" t="str">
            <v>MUFFLER PLATE</v>
          </cell>
        </row>
        <row r="362">
          <cell r="A362" t="str">
            <v>COP-038</v>
          </cell>
          <cell r="B362">
            <v>20059</v>
          </cell>
          <cell r="C362">
            <v>911.77</v>
          </cell>
          <cell r="D362" t="str">
            <v>003-0849-00</v>
          </cell>
          <cell r="E362" t="str">
            <v>MUFFLER PLATE</v>
          </cell>
        </row>
        <row r="363">
          <cell r="A363" t="str">
            <v>COP-038</v>
          </cell>
          <cell r="B363">
            <v>20059</v>
          </cell>
          <cell r="C363">
            <v>911.77</v>
          </cell>
          <cell r="D363" t="str">
            <v>003-0849-00</v>
          </cell>
          <cell r="E363" t="str">
            <v>MUFFLER PLATE</v>
          </cell>
        </row>
        <row r="364">
          <cell r="A364" t="str">
            <v>COP-041</v>
          </cell>
          <cell r="B364">
            <v>3600</v>
          </cell>
          <cell r="C364">
            <v>163.63999999999999</v>
          </cell>
          <cell r="D364" t="str">
            <v>948-0242-00</v>
          </cell>
          <cell r="E364" t="str">
            <v>SHELL BLANK</v>
          </cell>
        </row>
        <row r="365">
          <cell r="A365" t="str">
            <v>COP-041</v>
          </cell>
          <cell r="B365">
            <v>3600</v>
          </cell>
          <cell r="C365">
            <v>163.63999999999999</v>
          </cell>
          <cell r="D365" t="str">
            <v>948-0242-00</v>
          </cell>
          <cell r="E365" t="str">
            <v>SHELL BLANK</v>
          </cell>
        </row>
        <row r="366">
          <cell r="A366" t="str">
            <v>COP-042</v>
          </cell>
          <cell r="B366">
            <v>9029</v>
          </cell>
          <cell r="C366">
            <v>410.41</v>
          </cell>
          <cell r="D366" t="str">
            <v>948-0242-01</v>
          </cell>
          <cell r="E366" t="str">
            <v>SHEEL BLANK</v>
          </cell>
        </row>
        <row r="367">
          <cell r="A367" t="str">
            <v>COP-042</v>
          </cell>
          <cell r="B367">
            <v>9029</v>
          </cell>
          <cell r="C367">
            <v>410.41</v>
          </cell>
          <cell r="D367" t="str">
            <v>948-0242-01</v>
          </cell>
          <cell r="E367" t="str">
            <v>SHEEL BLANK</v>
          </cell>
        </row>
        <row r="368">
          <cell r="A368" t="str">
            <v>DKC0001</v>
          </cell>
          <cell r="B368">
            <v>144</v>
          </cell>
          <cell r="C368">
            <v>6</v>
          </cell>
          <cell r="D368" t="str">
            <v>20Y-53-11821</v>
          </cell>
          <cell r="E368" t="str">
            <v>GRIP</v>
          </cell>
        </row>
        <row r="369">
          <cell r="A369" t="str">
            <v>DKC0001</v>
          </cell>
          <cell r="B369">
            <v>144</v>
          </cell>
          <cell r="C369">
            <v>6</v>
          </cell>
          <cell r="D369" t="str">
            <v>20Y-53-11821</v>
          </cell>
          <cell r="E369" t="str">
            <v>GRIP</v>
          </cell>
        </row>
        <row r="370">
          <cell r="A370" t="str">
            <v>DKC0002</v>
          </cell>
          <cell r="B370">
            <v>144</v>
          </cell>
          <cell r="C370">
            <v>6</v>
          </cell>
          <cell r="D370" t="str">
            <v>20Y-53-11831</v>
          </cell>
          <cell r="E370" t="str">
            <v>GRIP</v>
          </cell>
        </row>
        <row r="371">
          <cell r="A371" t="str">
            <v>DKC0002</v>
          </cell>
          <cell r="B371">
            <v>144</v>
          </cell>
          <cell r="C371">
            <v>6</v>
          </cell>
          <cell r="D371" t="str">
            <v>20Y-53-11831</v>
          </cell>
          <cell r="E371" t="str">
            <v>GRIP</v>
          </cell>
        </row>
        <row r="372">
          <cell r="A372" t="str">
            <v>GMT-202</v>
          </cell>
          <cell r="B372">
            <v>280</v>
          </cell>
          <cell r="C372">
            <v>12.73</v>
          </cell>
          <cell r="D372" t="str">
            <v>92181364</v>
          </cell>
          <cell r="E372" t="str">
            <v>LONGITUDINAL FLOOR LOWER</v>
          </cell>
        </row>
        <row r="373">
          <cell r="A373" t="str">
            <v>GMT-202</v>
          </cell>
          <cell r="B373">
            <v>280</v>
          </cell>
          <cell r="C373">
            <v>12.73</v>
          </cell>
          <cell r="D373" t="str">
            <v>92181364</v>
          </cell>
          <cell r="E373" t="str">
            <v>LONGITUDINAL FLOOR LOWER</v>
          </cell>
        </row>
        <row r="374">
          <cell r="A374" t="str">
            <v>GMT-202</v>
          </cell>
          <cell r="B374">
            <v>280</v>
          </cell>
          <cell r="C374">
            <v>12.73</v>
          </cell>
          <cell r="D374" t="str">
            <v>92181364</v>
          </cell>
          <cell r="E374" t="str">
            <v>LONGITUDINAL FLOOR LOWER</v>
          </cell>
        </row>
        <row r="375">
          <cell r="A375" t="str">
            <v>GMT-203</v>
          </cell>
          <cell r="B375">
            <v>144</v>
          </cell>
          <cell r="C375">
            <v>6.55</v>
          </cell>
          <cell r="D375" t="str">
            <v>92-176-572</v>
          </cell>
          <cell r="E375" t="str">
            <v>PATCH A FLOOR REAR</v>
          </cell>
        </row>
        <row r="376">
          <cell r="A376" t="str">
            <v>GMT-203</v>
          </cell>
          <cell r="B376">
            <v>144</v>
          </cell>
          <cell r="C376">
            <v>6.55</v>
          </cell>
          <cell r="D376" t="str">
            <v>92-176-572</v>
          </cell>
          <cell r="E376" t="str">
            <v>PATCH A FLOOR REAR</v>
          </cell>
        </row>
        <row r="377">
          <cell r="A377" t="str">
            <v>GMT-203-01</v>
          </cell>
          <cell r="B377">
            <v>144</v>
          </cell>
          <cell r="C377">
            <v>6.55</v>
          </cell>
          <cell r="D377" t="str">
            <v>96 543 854</v>
          </cell>
          <cell r="E377" t="str">
            <v>PATCH FLOOR REAR</v>
          </cell>
        </row>
        <row r="378">
          <cell r="A378" t="str">
            <v>GMT-203-01</v>
          </cell>
          <cell r="B378">
            <v>144</v>
          </cell>
          <cell r="C378">
            <v>6.55</v>
          </cell>
          <cell r="D378" t="str">
            <v>96 543 854</v>
          </cell>
          <cell r="E378" t="str">
            <v>PATCH FLOOR REAR</v>
          </cell>
        </row>
        <row r="379">
          <cell r="A379" t="str">
            <v>GMT-203-01</v>
          </cell>
          <cell r="B379">
            <v>144</v>
          </cell>
          <cell r="C379">
            <v>6.55</v>
          </cell>
          <cell r="D379" t="str">
            <v>96 543 854</v>
          </cell>
          <cell r="E379" t="str">
            <v>PATCH FLOOR REAR</v>
          </cell>
        </row>
        <row r="380">
          <cell r="A380" t="str">
            <v>GMT-203-02</v>
          </cell>
          <cell r="B380">
            <v>584</v>
          </cell>
          <cell r="C380">
            <v>26.55</v>
          </cell>
          <cell r="D380" t="str">
            <v>96 543 608</v>
          </cell>
          <cell r="E380" t="str">
            <v>BAR CHILD SEAT</v>
          </cell>
        </row>
        <row r="381">
          <cell r="A381" t="str">
            <v>GMT-203-02</v>
          </cell>
          <cell r="B381">
            <v>584</v>
          </cell>
          <cell r="C381">
            <v>26.55</v>
          </cell>
          <cell r="D381" t="str">
            <v>96 543 608</v>
          </cell>
          <cell r="E381" t="str">
            <v>BAR CHILD SEAT</v>
          </cell>
        </row>
        <row r="382">
          <cell r="A382" t="str">
            <v>GMT-204</v>
          </cell>
          <cell r="B382">
            <v>150</v>
          </cell>
          <cell r="C382">
            <v>6.82</v>
          </cell>
          <cell r="D382" t="str">
            <v>92181370</v>
          </cell>
          <cell r="E382" t="str">
            <v>REINF ROCKER FRT LH</v>
          </cell>
        </row>
        <row r="383">
          <cell r="A383" t="str">
            <v>GMT-204</v>
          </cell>
          <cell r="B383">
            <v>150</v>
          </cell>
          <cell r="C383">
            <v>6.82</v>
          </cell>
          <cell r="D383" t="str">
            <v>92181370</v>
          </cell>
          <cell r="E383" t="str">
            <v>REINF ROCKER FRT LH</v>
          </cell>
        </row>
        <row r="384">
          <cell r="A384" t="str">
            <v>GMT-204</v>
          </cell>
          <cell r="B384">
            <v>150</v>
          </cell>
          <cell r="C384">
            <v>6.82</v>
          </cell>
          <cell r="D384" t="str">
            <v>92181370</v>
          </cell>
          <cell r="E384" t="str">
            <v>REINF ROCKER FRT LH</v>
          </cell>
        </row>
        <row r="385">
          <cell r="A385" t="str">
            <v>GMT-205</v>
          </cell>
          <cell r="B385">
            <v>150</v>
          </cell>
          <cell r="C385">
            <v>6.82</v>
          </cell>
          <cell r="D385" t="str">
            <v>92181371</v>
          </cell>
          <cell r="E385" t="str">
            <v>REINF ROCKER FRT RH</v>
          </cell>
        </row>
        <row r="386">
          <cell r="A386" t="str">
            <v>GMT-205</v>
          </cell>
          <cell r="B386">
            <v>150</v>
          </cell>
          <cell r="C386">
            <v>6.82</v>
          </cell>
          <cell r="D386" t="str">
            <v>92181371</v>
          </cell>
          <cell r="E386" t="str">
            <v>REINF ROCKER FRT RH</v>
          </cell>
        </row>
        <row r="387">
          <cell r="A387" t="str">
            <v>GMT-205</v>
          </cell>
          <cell r="B387">
            <v>150</v>
          </cell>
          <cell r="C387">
            <v>6.82</v>
          </cell>
          <cell r="D387" t="str">
            <v>92181371</v>
          </cell>
          <cell r="E387" t="str">
            <v>REINF ROCKER FRT RH</v>
          </cell>
        </row>
        <row r="388">
          <cell r="A388" t="str">
            <v>GMT-206</v>
          </cell>
          <cell r="B388">
            <v>120</v>
          </cell>
          <cell r="C388">
            <v>5.45</v>
          </cell>
          <cell r="D388" t="str">
            <v>92181368</v>
          </cell>
          <cell r="E388" t="str">
            <v>PANEL A-T/LAMP HOURING L</v>
          </cell>
        </row>
        <row r="389">
          <cell r="A389" t="str">
            <v>GMT-206</v>
          </cell>
          <cell r="B389">
            <v>120</v>
          </cell>
          <cell r="C389">
            <v>5.45</v>
          </cell>
          <cell r="D389" t="str">
            <v>92181368</v>
          </cell>
          <cell r="E389" t="str">
            <v>PANEL A-T/LAMP HOURING L</v>
          </cell>
        </row>
        <row r="390">
          <cell r="A390" t="str">
            <v>GMT-206-01</v>
          </cell>
          <cell r="B390">
            <v>120</v>
          </cell>
          <cell r="C390">
            <v>5.45</v>
          </cell>
          <cell r="D390" t="str">
            <v>96 545 019</v>
          </cell>
          <cell r="E390" t="str">
            <v>PANEL T/LAMP HOUSING LH</v>
          </cell>
        </row>
        <row r="391">
          <cell r="A391" t="str">
            <v>GMT-206-01</v>
          </cell>
          <cell r="B391">
            <v>120</v>
          </cell>
          <cell r="C391">
            <v>5.45</v>
          </cell>
          <cell r="D391" t="str">
            <v>96 545 019</v>
          </cell>
          <cell r="E391" t="str">
            <v>PANEL T/LAMP HOUSING LH</v>
          </cell>
        </row>
        <row r="392">
          <cell r="A392" t="str">
            <v>GMT-206-01</v>
          </cell>
          <cell r="B392">
            <v>120</v>
          </cell>
          <cell r="C392">
            <v>5.45</v>
          </cell>
          <cell r="D392" t="str">
            <v>96 545 019</v>
          </cell>
          <cell r="E392" t="str">
            <v>PANEL T/LAMP HOUSING LH</v>
          </cell>
        </row>
        <row r="393">
          <cell r="A393" t="str">
            <v>GMT-206-02</v>
          </cell>
          <cell r="B393">
            <v>120</v>
          </cell>
          <cell r="C393">
            <v>5.45</v>
          </cell>
          <cell r="D393" t="str">
            <v>96 545 051</v>
          </cell>
          <cell r="E393" t="str">
            <v>GUSSET SIDE PNL CTR LH</v>
          </cell>
        </row>
        <row r="394">
          <cell r="A394" t="str">
            <v>GMT-206-02</v>
          </cell>
          <cell r="B394">
            <v>120</v>
          </cell>
          <cell r="C394">
            <v>5.45</v>
          </cell>
          <cell r="D394" t="str">
            <v>96 545 051</v>
          </cell>
          <cell r="E394" t="str">
            <v>GUSSET SIDE PNL CTR LH</v>
          </cell>
        </row>
        <row r="395">
          <cell r="A395" t="str">
            <v>GMT-206-02</v>
          </cell>
          <cell r="B395">
            <v>120</v>
          </cell>
          <cell r="C395">
            <v>5.45</v>
          </cell>
          <cell r="D395" t="str">
            <v>96 545 051</v>
          </cell>
          <cell r="E395" t="str">
            <v>GUSSET SIDE PNL CTR LH</v>
          </cell>
        </row>
        <row r="396">
          <cell r="A396" t="str">
            <v>GMT-206-03</v>
          </cell>
          <cell r="B396">
            <v>240</v>
          </cell>
          <cell r="C396">
            <v>10.9</v>
          </cell>
          <cell r="D396" t="str">
            <v>96 545 460</v>
          </cell>
          <cell r="E396" t="str">
            <v>BRACKET TRIM RR SIDE</v>
          </cell>
        </row>
        <row r="397">
          <cell r="A397" t="str">
            <v>GMT-206-03</v>
          </cell>
          <cell r="B397">
            <v>240</v>
          </cell>
          <cell r="C397">
            <v>10.9</v>
          </cell>
          <cell r="D397" t="str">
            <v>96 545 460</v>
          </cell>
          <cell r="E397" t="str">
            <v>BRACKET TRIM RR SIDE</v>
          </cell>
        </row>
        <row r="398">
          <cell r="A398" t="str">
            <v>GMT-206-04</v>
          </cell>
          <cell r="B398">
            <v>120</v>
          </cell>
          <cell r="C398">
            <v>5.45</v>
          </cell>
          <cell r="D398" t="str">
            <v>96 543 952</v>
          </cell>
          <cell r="E398" t="str">
            <v>BRKT TRIM RR SIDE UPR LH</v>
          </cell>
        </row>
        <row r="399">
          <cell r="A399" t="str">
            <v>GMT-206-04</v>
          </cell>
          <cell r="B399">
            <v>120</v>
          </cell>
          <cell r="C399">
            <v>5.45</v>
          </cell>
          <cell r="D399" t="str">
            <v>96 543 952</v>
          </cell>
          <cell r="E399" t="str">
            <v>BRKT TRIM RR SIDE UPR LH</v>
          </cell>
        </row>
        <row r="400">
          <cell r="A400" t="str">
            <v>GMT-206-05</v>
          </cell>
          <cell r="B400">
            <v>120</v>
          </cell>
          <cell r="C400">
            <v>5.45</v>
          </cell>
          <cell r="D400" t="str">
            <v>96 545 019A</v>
          </cell>
          <cell r="E400" t="str">
            <v>GUSSET T/LAMP HOUSING LH</v>
          </cell>
        </row>
        <row r="401">
          <cell r="A401" t="str">
            <v>GMT-206-06</v>
          </cell>
          <cell r="B401">
            <v>120</v>
          </cell>
          <cell r="C401">
            <v>5.45</v>
          </cell>
          <cell r="D401" t="str">
            <v>96 545 051A</v>
          </cell>
          <cell r="E401" t="str">
            <v>GUSSET SIDE  PNL CTR LH</v>
          </cell>
        </row>
        <row r="402">
          <cell r="A402" t="str">
            <v>GMT-207</v>
          </cell>
          <cell r="B402">
            <v>120</v>
          </cell>
          <cell r="C402">
            <v>5.45</v>
          </cell>
          <cell r="D402" t="str">
            <v>92181369</v>
          </cell>
          <cell r="E402" t="str">
            <v>PANEL A-T/LAMP HOUSING R</v>
          </cell>
        </row>
        <row r="403">
          <cell r="A403" t="str">
            <v>GMT-207</v>
          </cell>
          <cell r="B403">
            <v>120</v>
          </cell>
          <cell r="C403">
            <v>5.45</v>
          </cell>
          <cell r="D403" t="str">
            <v>92181369</v>
          </cell>
          <cell r="E403" t="str">
            <v>PANEL A-T/LAMP HOUSING R</v>
          </cell>
        </row>
        <row r="404">
          <cell r="A404" t="str">
            <v>GMT-207-01</v>
          </cell>
          <cell r="B404">
            <v>120</v>
          </cell>
          <cell r="C404">
            <v>5.45</v>
          </cell>
          <cell r="D404" t="str">
            <v>96 545 020</v>
          </cell>
          <cell r="E404" t="str">
            <v>PANEL T/LAMP HOUSING RH</v>
          </cell>
        </row>
        <row r="405">
          <cell r="A405" t="str">
            <v>GMT-207-01</v>
          </cell>
          <cell r="B405">
            <v>120</v>
          </cell>
          <cell r="C405">
            <v>5.45</v>
          </cell>
          <cell r="D405" t="str">
            <v>96 545 020</v>
          </cell>
          <cell r="E405" t="str">
            <v>PANEL T/LAMP HOUSING RH</v>
          </cell>
        </row>
        <row r="406">
          <cell r="A406" t="str">
            <v>GMT-207-01</v>
          </cell>
          <cell r="B406">
            <v>120</v>
          </cell>
          <cell r="C406">
            <v>5.45</v>
          </cell>
          <cell r="D406" t="str">
            <v>96 545 020</v>
          </cell>
          <cell r="E406" t="str">
            <v>PANEL T/LAMP HOUSING RH</v>
          </cell>
        </row>
        <row r="407">
          <cell r="A407" t="str">
            <v>GMT-207-02</v>
          </cell>
          <cell r="B407">
            <v>120</v>
          </cell>
          <cell r="C407">
            <v>5.45</v>
          </cell>
          <cell r="D407" t="str">
            <v>96 545 052</v>
          </cell>
          <cell r="E407" t="str">
            <v>GUSSET SIDE PNL CTR RH</v>
          </cell>
        </row>
        <row r="408">
          <cell r="A408" t="str">
            <v>GMT-207-02</v>
          </cell>
          <cell r="B408">
            <v>120</v>
          </cell>
          <cell r="C408">
            <v>5.45</v>
          </cell>
          <cell r="D408" t="str">
            <v>96 545 052</v>
          </cell>
          <cell r="E408" t="str">
            <v>GUSSET SIDE PNL CTR RH</v>
          </cell>
        </row>
        <row r="409">
          <cell r="A409" t="str">
            <v>GMT-207-02</v>
          </cell>
          <cell r="B409">
            <v>120</v>
          </cell>
          <cell r="C409">
            <v>5.45</v>
          </cell>
          <cell r="D409" t="str">
            <v>96 545 052</v>
          </cell>
          <cell r="E409" t="str">
            <v>GUSSET SIDE PNL CTR RH</v>
          </cell>
        </row>
        <row r="410">
          <cell r="A410" t="str">
            <v>GMT-207-03</v>
          </cell>
          <cell r="B410">
            <v>120</v>
          </cell>
          <cell r="C410">
            <v>5.45</v>
          </cell>
          <cell r="D410" t="str">
            <v>96 543 953</v>
          </cell>
          <cell r="E410" t="str">
            <v>BRKT TRIM RR SIDE UPR RH</v>
          </cell>
        </row>
        <row r="411">
          <cell r="A411" t="str">
            <v>GMT-207-03</v>
          </cell>
          <cell r="B411">
            <v>120</v>
          </cell>
          <cell r="C411">
            <v>5.45</v>
          </cell>
          <cell r="D411" t="str">
            <v>96 543 953</v>
          </cell>
          <cell r="E411" t="str">
            <v>BRKT TRIM RR SIDE UPR RH</v>
          </cell>
        </row>
        <row r="412">
          <cell r="A412" t="str">
            <v>GMT-207-04</v>
          </cell>
          <cell r="B412">
            <v>120</v>
          </cell>
          <cell r="C412">
            <v>5.45</v>
          </cell>
          <cell r="D412" t="str">
            <v>96 545 020A</v>
          </cell>
          <cell r="E412" t="str">
            <v>PANEL T/LAMP HOUSING RH</v>
          </cell>
        </row>
        <row r="413">
          <cell r="A413" t="str">
            <v>GMT-207-05</v>
          </cell>
          <cell r="B413">
            <v>120</v>
          </cell>
          <cell r="C413">
            <v>5.45</v>
          </cell>
          <cell r="D413" t="str">
            <v>96 545 052A</v>
          </cell>
          <cell r="E413" t="str">
            <v>GUSSET SIDE PNL CTR RH</v>
          </cell>
        </row>
        <row r="414">
          <cell r="A414" t="str">
            <v>GMT-208</v>
          </cell>
          <cell r="B414">
            <v>200</v>
          </cell>
          <cell r="C414">
            <v>9.09</v>
          </cell>
          <cell r="D414" t="str">
            <v>92-176-578</v>
          </cell>
          <cell r="E414" t="str">
            <v>SUPPORT A ROOF FRT</v>
          </cell>
        </row>
        <row r="415">
          <cell r="A415" t="str">
            <v>GMT-208</v>
          </cell>
          <cell r="B415">
            <v>200</v>
          </cell>
          <cell r="C415">
            <v>9.09</v>
          </cell>
          <cell r="D415" t="str">
            <v>92-176-578</v>
          </cell>
          <cell r="E415" t="str">
            <v>SUPPORT A ROOF FRT</v>
          </cell>
        </row>
        <row r="416">
          <cell r="A416" t="str">
            <v>GMT-208-01</v>
          </cell>
          <cell r="B416">
            <v>200</v>
          </cell>
          <cell r="C416">
            <v>9.09</v>
          </cell>
          <cell r="D416" t="str">
            <v>96 545 167</v>
          </cell>
          <cell r="E416" t="str">
            <v>SUPPORT ROOF FRT</v>
          </cell>
        </row>
        <row r="417">
          <cell r="A417" t="str">
            <v>GMT-208-01</v>
          </cell>
          <cell r="B417">
            <v>200</v>
          </cell>
          <cell r="C417">
            <v>9.09</v>
          </cell>
          <cell r="D417" t="str">
            <v>96 545 167</v>
          </cell>
          <cell r="E417" t="str">
            <v>SUPPORT ROOF FRT</v>
          </cell>
        </row>
        <row r="418">
          <cell r="A418" t="str">
            <v>GMT-208-01</v>
          </cell>
          <cell r="B418">
            <v>200</v>
          </cell>
          <cell r="C418">
            <v>9.09</v>
          </cell>
          <cell r="D418" t="str">
            <v>96 545 167</v>
          </cell>
          <cell r="E418" t="str">
            <v>SUPPORT ROOF FRT</v>
          </cell>
        </row>
        <row r="419">
          <cell r="A419" t="str">
            <v>GMT-208-02</v>
          </cell>
          <cell r="B419">
            <v>200</v>
          </cell>
          <cell r="C419">
            <v>9.09</v>
          </cell>
          <cell r="D419" t="str">
            <v>96 545 158</v>
          </cell>
          <cell r="E419" t="str">
            <v>BRKT ROOM LAMP CENTER</v>
          </cell>
        </row>
        <row r="420">
          <cell r="A420" t="str">
            <v>GMT-208-02</v>
          </cell>
          <cell r="B420">
            <v>200</v>
          </cell>
          <cell r="C420">
            <v>9.09</v>
          </cell>
          <cell r="D420" t="str">
            <v>96 545 158</v>
          </cell>
          <cell r="E420" t="str">
            <v>BRKT ROOM LAMP CENTER</v>
          </cell>
        </row>
        <row r="421">
          <cell r="A421" t="str">
            <v>GMT-208-02</v>
          </cell>
          <cell r="B421">
            <v>200</v>
          </cell>
          <cell r="C421">
            <v>9.09</v>
          </cell>
          <cell r="D421" t="str">
            <v>96 545 158</v>
          </cell>
          <cell r="E421" t="str">
            <v>BRKT ROOM LAMP CENTER</v>
          </cell>
        </row>
        <row r="422">
          <cell r="A422" t="str">
            <v>GMT-209</v>
          </cell>
          <cell r="B422">
            <v>138</v>
          </cell>
          <cell r="C422">
            <v>6.27</v>
          </cell>
          <cell r="D422" t="str">
            <v>92181372</v>
          </cell>
          <cell r="E422" t="str">
            <v>TRAY A BATTERY</v>
          </cell>
        </row>
        <row r="423">
          <cell r="A423" t="str">
            <v>GMT-209</v>
          </cell>
          <cell r="B423">
            <v>138</v>
          </cell>
          <cell r="C423">
            <v>6.27</v>
          </cell>
          <cell r="D423" t="str">
            <v>92181372</v>
          </cell>
          <cell r="E423" t="str">
            <v>TRAY A BATTERY</v>
          </cell>
        </row>
        <row r="424">
          <cell r="A424" t="str">
            <v>GMT-209-01</v>
          </cell>
          <cell r="B424">
            <v>138</v>
          </cell>
          <cell r="C424">
            <v>6.27</v>
          </cell>
          <cell r="D424" t="str">
            <v>96 544 342</v>
          </cell>
          <cell r="E424" t="str">
            <v>TOP TRAY</v>
          </cell>
        </row>
        <row r="425">
          <cell r="A425" t="str">
            <v>GMT-209-01</v>
          </cell>
          <cell r="B425">
            <v>138</v>
          </cell>
          <cell r="C425">
            <v>6.27</v>
          </cell>
          <cell r="D425" t="str">
            <v>96 544 342</v>
          </cell>
          <cell r="E425" t="str">
            <v>TOP TRAY</v>
          </cell>
        </row>
        <row r="426">
          <cell r="A426" t="str">
            <v>GMT-209-01</v>
          </cell>
          <cell r="B426">
            <v>138</v>
          </cell>
          <cell r="C426">
            <v>6.27</v>
          </cell>
          <cell r="D426" t="str">
            <v>96 544 342</v>
          </cell>
          <cell r="E426" t="str">
            <v>TOP TRAY</v>
          </cell>
        </row>
        <row r="427">
          <cell r="A427" t="str">
            <v>GMT-209-02</v>
          </cell>
          <cell r="B427">
            <v>138</v>
          </cell>
          <cell r="C427">
            <v>6.27</v>
          </cell>
          <cell r="D427" t="str">
            <v>96544344</v>
          </cell>
          <cell r="E427" t="str">
            <v>SUPPORT TRAY INR</v>
          </cell>
        </row>
        <row r="428">
          <cell r="A428" t="str">
            <v>GMT-209-02</v>
          </cell>
          <cell r="B428">
            <v>138</v>
          </cell>
          <cell r="C428">
            <v>6.27</v>
          </cell>
          <cell r="D428" t="str">
            <v>96544344</v>
          </cell>
          <cell r="E428" t="str">
            <v>SUPPORT TRAY INR</v>
          </cell>
        </row>
        <row r="429">
          <cell r="A429" t="str">
            <v>GMT-209-02</v>
          </cell>
          <cell r="B429">
            <v>138</v>
          </cell>
          <cell r="C429">
            <v>6.27</v>
          </cell>
          <cell r="D429" t="str">
            <v>96544344</v>
          </cell>
          <cell r="E429" t="str">
            <v>SUPPORT TRAY INR</v>
          </cell>
        </row>
        <row r="430">
          <cell r="A430" t="str">
            <v>GMT-209-03</v>
          </cell>
          <cell r="B430">
            <v>138</v>
          </cell>
          <cell r="C430">
            <v>6.27</v>
          </cell>
          <cell r="D430" t="str">
            <v>96 544 342A</v>
          </cell>
          <cell r="E430" t="str">
            <v>TOP TRAY</v>
          </cell>
        </row>
        <row r="431">
          <cell r="A431" t="str">
            <v>GMT-210</v>
          </cell>
          <cell r="B431">
            <v>150</v>
          </cell>
          <cell r="C431">
            <v>6.82</v>
          </cell>
          <cell r="D431" t="str">
            <v>92-176-581</v>
          </cell>
          <cell r="E431" t="str">
            <v>STAY A-BUMPER FRT LH</v>
          </cell>
        </row>
        <row r="432">
          <cell r="A432" t="str">
            <v>GMT-210</v>
          </cell>
          <cell r="B432">
            <v>150</v>
          </cell>
          <cell r="C432">
            <v>6.82</v>
          </cell>
          <cell r="D432" t="str">
            <v>92-176-581</v>
          </cell>
          <cell r="E432" t="str">
            <v>STAY A-BUMPER FRT LH</v>
          </cell>
        </row>
        <row r="433">
          <cell r="A433" t="str">
            <v>GMT-210-01</v>
          </cell>
          <cell r="B433">
            <v>150</v>
          </cell>
          <cell r="C433">
            <v>6.82</v>
          </cell>
          <cell r="D433" t="str">
            <v>96 546 743</v>
          </cell>
          <cell r="E433" t="str">
            <v>STAY BUMBER FRT</v>
          </cell>
        </row>
        <row r="434">
          <cell r="A434" t="str">
            <v>GMT-210-01</v>
          </cell>
          <cell r="B434">
            <v>150</v>
          </cell>
          <cell r="C434">
            <v>6.82</v>
          </cell>
          <cell r="D434" t="str">
            <v>96 546 743</v>
          </cell>
          <cell r="E434" t="str">
            <v>STAY BUMBER FRT</v>
          </cell>
        </row>
        <row r="435">
          <cell r="A435" t="str">
            <v>GMT-210-01</v>
          </cell>
          <cell r="B435">
            <v>150</v>
          </cell>
          <cell r="C435">
            <v>6.82</v>
          </cell>
          <cell r="D435" t="str">
            <v>96 546 743</v>
          </cell>
          <cell r="E435" t="str">
            <v>STAY BUMBER FRT</v>
          </cell>
        </row>
        <row r="436">
          <cell r="A436" t="str">
            <v>GMT-210-02</v>
          </cell>
          <cell r="B436">
            <v>360</v>
          </cell>
          <cell r="C436">
            <v>16.37</v>
          </cell>
          <cell r="D436" t="str">
            <v>96 546 745</v>
          </cell>
          <cell r="E436" t="str">
            <v>SUPT STAY FRT BUMPER</v>
          </cell>
        </row>
        <row r="437">
          <cell r="A437" t="str">
            <v>GMT-210-02</v>
          </cell>
          <cell r="B437">
            <v>360</v>
          </cell>
          <cell r="C437">
            <v>16.37</v>
          </cell>
          <cell r="D437" t="str">
            <v>96 546 745</v>
          </cell>
          <cell r="E437" t="str">
            <v>SUPT STAY FRT BUMPER</v>
          </cell>
        </row>
        <row r="438">
          <cell r="A438" t="str">
            <v>GMT-211</v>
          </cell>
          <cell r="B438">
            <v>210</v>
          </cell>
          <cell r="C438">
            <v>9.5500000000000007</v>
          </cell>
          <cell r="D438" t="str">
            <v>92-176-582</v>
          </cell>
          <cell r="E438" t="str">
            <v>STAY A-BUMPER FRT RH</v>
          </cell>
        </row>
        <row r="439">
          <cell r="A439" t="str">
            <v>GMT-211</v>
          </cell>
          <cell r="B439">
            <v>210</v>
          </cell>
          <cell r="C439">
            <v>9.5500000000000007</v>
          </cell>
          <cell r="D439" t="str">
            <v>92-176-582</v>
          </cell>
          <cell r="E439" t="str">
            <v>STAY A-BUMPER FRT RH</v>
          </cell>
        </row>
        <row r="440">
          <cell r="A440" t="str">
            <v>GMT-211-01</v>
          </cell>
          <cell r="B440">
            <v>210</v>
          </cell>
          <cell r="C440">
            <v>9.5500000000000007</v>
          </cell>
          <cell r="D440" t="str">
            <v>96 546 744</v>
          </cell>
          <cell r="E440" t="str">
            <v>STAY BUMPER FRT RH</v>
          </cell>
        </row>
        <row r="441">
          <cell r="A441" t="str">
            <v>GMT-211-01</v>
          </cell>
          <cell r="B441">
            <v>210</v>
          </cell>
          <cell r="C441">
            <v>9.5500000000000007</v>
          </cell>
          <cell r="D441" t="str">
            <v>96 546 744</v>
          </cell>
          <cell r="E441" t="str">
            <v>STAY BUMPER FRT RH</v>
          </cell>
        </row>
        <row r="442">
          <cell r="A442" t="str">
            <v>GMT-211-01</v>
          </cell>
          <cell r="B442">
            <v>210</v>
          </cell>
          <cell r="C442">
            <v>9.5500000000000007</v>
          </cell>
          <cell r="D442" t="str">
            <v>96 546 744</v>
          </cell>
          <cell r="E442" t="str">
            <v>STAY BUMPER FRT RH</v>
          </cell>
        </row>
        <row r="443">
          <cell r="A443" t="str">
            <v>GMT-212</v>
          </cell>
          <cell r="B443">
            <v>150</v>
          </cell>
          <cell r="C443">
            <v>6.82</v>
          </cell>
          <cell r="D443" t="str">
            <v>92-176-583</v>
          </cell>
          <cell r="E443" t="str">
            <v>ROD A-HOOD HOLD OPEN</v>
          </cell>
        </row>
        <row r="444">
          <cell r="A444" t="str">
            <v>GMT-212</v>
          </cell>
          <cell r="B444">
            <v>150</v>
          </cell>
          <cell r="C444">
            <v>6.82</v>
          </cell>
          <cell r="D444" t="str">
            <v>92-176-583</v>
          </cell>
          <cell r="E444" t="str">
            <v>ROD A-HOOD HOLD OPEN</v>
          </cell>
        </row>
        <row r="445">
          <cell r="A445" t="str">
            <v>GMT-212-01</v>
          </cell>
          <cell r="B445">
            <v>150</v>
          </cell>
          <cell r="C445">
            <v>6.82</v>
          </cell>
          <cell r="D445" t="str">
            <v>96 546 025</v>
          </cell>
          <cell r="E445" t="str">
            <v>ROD HOOD HOLD OPEN</v>
          </cell>
        </row>
        <row r="446">
          <cell r="A446" t="str">
            <v>GMT-212-01</v>
          </cell>
          <cell r="B446">
            <v>150</v>
          </cell>
          <cell r="C446">
            <v>6.82</v>
          </cell>
          <cell r="D446" t="str">
            <v>96 546 025</v>
          </cell>
          <cell r="E446" t="str">
            <v>ROD HOOD HOLD OPEN</v>
          </cell>
        </row>
        <row r="447">
          <cell r="A447" t="str">
            <v>GMT-212-01</v>
          </cell>
          <cell r="B447">
            <v>150</v>
          </cell>
          <cell r="C447">
            <v>6.82</v>
          </cell>
          <cell r="D447" t="str">
            <v>96 546 025</v>
          </cell>
          <cell r="E447" t="str">
            <v>ROD HOOD HOLD OPEN</v>
          </cell>
        </row>
        <row r="448">
          <cell r="A448" t="str">
            <v>GMT-212-01</v>
          </cell>
          <cell r="B448">
            <v>150</v>
          </cell>
          <cell r="C448">
            <v>6.82</v>
          </cell>
          <cell r="D448" t="str">
            <v>96 546 025</v>
          </cell>
          <cell r="E448" t="str">
            <v>ROD HOOD HOLD OPEN</v>
          </cell>
        </row>
        <row r="449">
          <cell r="A449" t="str">
            <v>GMT-212-01</v>
          </cell>
          <cell r="B449">
            <v>150</v>
          </cell>
          <cell r="C449">
            <v>6.82</v>
          </cell>
          <cell r="D449" t="str">
            <v>96 546 025</v>
          </cell>
          <cell r="E449" t="str">
            <v>ROD HOOD HOLD OPEN</v>
          </cell>
        </row>
        <row r="450">
          <cell r="A450" t="str">
            <v>GMT-212-01</v>
          </cell>
          <cell r="B450">
            <v>150</v>
          </cell>
          <cell r="C450">
            <v>6.82</v>
          </cell>
          <cell r="D450" t="str">
            <v>96 546 025</v>
          </cell>
          <cell r="E450" t="str">
            <v>ROD HOOD HOLD OPEN</v>
          </cell>
        </row>
        <row r="451">
          <cell r="A451" t="str">
            <v>GMT-212-02</v>
          </cell>
          <cell r="B451">
            <v>150</v>
          </cell>
          <cell r="C451">
            <v>6.82</v>
          </cell>
          <cell r="D451" t="str">
            <v>96 165 268</v>
          </cell>
          <cell r="E451" t="str">
            <v>PIVOT SUPPORT HOOD</v>
          </cell>
        </row>
        <row r="452">
          <cell r="A452" t="str">
            <v>GMT-212-02</v>
          </cell>
          <cell r="B452">
            <v>150</v>
          </cell>
          <cell r="C452">
            <v>6.82</v>
          </cell>
          <cell r="D452" t="str">
            <v>96 165 268</v>
          </cell>
          <cell r="E452" t="str">
            <v>PIVOT SUPPORT HOOD</v>
          </cell>
        </row>
        <row r="453">
          <cell r="A453" t="str">
            <v>GMT-212-03</v>
          </cell>
          <cell r="B453">
            <v>150</v>
          </cell>
          <cell r="C453">
            <v>6.82</v>
          </cell>
          <cell r="D453" t="str">
            <v>96 284 428</v>
          </cell>
          <cell r="E453" t="str">
            <v>RUBBER SPONGE ROD EPDM RUBBER</v>
          </cell>
        </row>
        <row r="454">
          <cell r="A454" t="str">
            <v>GMT-212-03</v>
          </cell>
          <cell r="B454">
            <v>150</v>
          </cell>
          <cell r="C454">
            <v>6.82</v>
          </cell>
          <cell r="D454" t="str">
            <v>96 284 428</v>
          </cell>
          <cell r="E454" t="str">
            <v>RUBBER SPONGE ROD EPDM RUBBER</v>
          </cell>
        </row>
        <row r="455">
          <cell r="A455" t="str">
            <v>GMT-213</v>
          </cell>
          <cell r="B455">
            <v>150</v>
          </cell>
          <cell r="C455">
            <v>6.82</v>
          </cell>
          <cell r="D455" t="str">
            <v>92181365</v>
          </cell>
          <cell r="E455" t="str">
            <v>C/MBR A DASH LWR CTR</v>
          </cell>
        </row>
        <row r="456">
          <cell r="A456" t="str">
            <v>GMT-213</v>
          </cell>
          <cell r="B456">
            <v>150</v>
          </cell>
          <cell r="C456">
            <v>6.82</v>
          </cell>
          <cell r="D456" t="str">
            <v>92181365</v>
          </cell>
          <cell r="E456" t="str">
            <v>C/MBR A DASH LWR CTR</v>
          </cell>
        </row>
        <row r="457">
          <cell r="A457" t="str">
            <v>GMT-213-01</v>
          </cell>
          <cell r="B457">
            <v>150</v>
          </cell>
          <cell r="C457">
            <v>6.82</v>
          </cell>
          <cell r="D457" t="str">
            <v>96 544 265</v>
          </cell>
          <cell r="E457" t="str">
            <v>C/MER DASH LWR CTR</v>
          </cell>
        </row>
        <row r="458">
          <cell r="A458" t="str">
            <v>GMT-213-01</v>
          </cell>
          <cell r="B458">
            <v>150</v>
          </cell>
          <cell r="C458">
            <v>6.82</v>
          </cell>
          <cell r="D458" t="str">
            <v>96 544 265</v>
          </cell>
          <cell r="E458" t="str">
            <v>C/MER DASH LWR CTR</v>
          </cell>
        </row>
        <row r="459">
          <cell r="A459" t="str">
            <v>GMT-213-01</v>
          </cell>
          <cell r="B459">
            <v>150</v>
          </cell>
          <cell r="C459">
            <v>6.82</v>
          </cell>
          <cell r="D459" t="str">
            <v>96 544 265</v>
          </cell>
          <cell r="E459" t="str">
            <v>C/MER DASH LWR CTR</v>
          </cell>
        </row>
        <row r="460">
          <cell r="A460" t="str">
            <v>GMT-213-02</v>
          </cell>
          <cell r="B460">
            <v>150</v>
          </cell>
          <cell r="C460">
            <v>6.82</v>
          </cell>
          <cell r="D460" t="str">
            <v>96 544 266</v>
          </cell>
          <cell r="E460" t="str">
            <v>DIAPRAGM C/MBR-DASH LWR CTR LH</v>
          </cell>
        </row>
        <row r="461">
          <cell r="A461" t="str">
            <v>GMT-213-02</v>
          </cell>
          <cell r="B461">
            <v>150</v>
          </cell>
          <cell r="C461">
            <v>6.82</v>
          </cell>
          <cell r="D461" t="str">
            <v>96 544 266</v>
          </cell>
          <cell r="E461" t="str">
            <v>DIAPRAGM C/MBR-DASH LWR CTR LH</v>
          </cell>
        </row>
        <row r="462">
          <cell r="A462" t="str">
            <v>GMT-213-03</v>
          </cell>
          <cell r="B462">
            <v>150</v>
          </cell>
          <cell r="C462">
            <v>6.82</v>
          </cell>
          <cell r="D462" t="str">
            <v>96 544 267</v>
          </cell>
          <cell r="E462" t="str">
            <v>DIAPHRAGM C/MBR-DASH LWR CTR RH</v>
          </cell>
        </row>
        <row r="463">
          <cell r="A463" t="str">
            <v>GMT-213-03</v>
          </cell>
          <cell r="B463">
            <v>150</v>
          </cell>
          <cell r="C463">
            <v>6.82</v>
          </cell>
          <cell r="D463" t="str">
            <v>96 544 267</v>
          </cell>
          <cell r="E463" t="str">
            <v>DIAPHRAGM C/MBR-DASH LWR CTR RH</v>
          </cell>
        </row>
        <row r="464">
          <cell r="A464" t="str">
            <v>GMT-214</v>
          </cell>
          <cell r="B464">
            <v>440</v>
          </cell>
          <cell r="C464">
            <v>20</v>
          </cell>
          <cell r="D464" t="str">
            <v>92-176-571</v>
          </cell>
          <cell r="E464" t="str">
            <v>BRACKET A-CHILD SEAT</v>
          </cell>
        </row>
        <row r="465">
          <cell r="A465" t="str">
            <v>GMT-214</v>
          </cell>
          <cell r="B465">
            <v>440</v>
          </cell>
          <cell r="C465">
            <v>20</v>
          </cell>
          <cell r="D465" t="str">
            <v>92-176-571</v>
          </cell>
          <cell r="E465" t="str">
            <v>BRACKET A-CHILD SEAT</v>
          </cell>
        </row>
        <row r="466">
          <cell r="A466" t="str">
            <v>GMT-214-01</v>
          </cell>
          <cell r="B466">
            <v>440</v>
          </cell>
          <cell r="C466">
            <v>20</v>
          </cell>
          <cell r="D466" t="str">
            <v>96543607</v>
          </cell>
          <cell r="E466" t="str">
            <v>BRACKET CHILD SEAT</v>
          </cell>
        </row>
        <row r="467">
          <cell r="A467" t="str">
            <v>GMT-214-01</v>
          </cell>
          <cell r="B467">
            <v>440</v>
          </cell>
          <cell r="C467">
            <v>20</v>
          </cell>
          <cell r="D467" t="str">
            <v>96543607</v>
          </cell>
          <cell r="E467" t="str">
            <v>BRACKET CHILD SEAT</v>
          </cell>
        </row>
        <row r="468">
          <cell r="A468" t="str">
            <v>HAT-001</v>
          </cell>
          <cell r="B468">
            <v>12720</v>
          </cell>
          <cell r="C468">
            <v>530</v>
          </cell>
          <cell r="D468" t="str">
            <v>67231-SEL-T001-H1</v>
          </cell>
          <cell r="E468" t="str">
            <v>BEAM.R FR DOOR SKIN LOWER</v>
          </cell>
        </row>
        <row r="469">
          <cell r="A469" t="str">
            <v>HAT-001</v>
          </cell>
          <cell r="B469">
            <v>12720</v>
          </cell>
          <cell r="C469">
            <v>530</v>
          </cell>
          <cell r="D469" t="str">
            <v>67231-SEL-T001-H1</v>
          </cell>
          <cell r="E469" t="str">
            <v>BEAM.R FR DOOR SKIN LOWER</v>
          </cell>
        </row>
        <row r="470">
          <cell r="A470" t="str">
            <v>HAT-001-01</v>
          </cell>
          <cell r="B470">
            <v>30960</v>
          </cell>
          <cell r="C470">
            <v>1290</v>
          </cell>
          <cell r="D470" t="str">
            <v>67231-SEL-T000-50</v>
          </cell>
          <cell r="E470" t="str">
            <v>PIPE FR DOOR SKIN LWR BEAM</v>
          </cell>
        </row>
        <row r="471">
          <cell r="A471" t="str">
            <v>HAT-001-01</v>
          </cell>
          <cell r="B471">
            <v>30960</v>
          </cell>
          <cell r="C471">
            <v>1290</v>
          </cell>
          <cell r="D471" t="str">
            <v>67231-SEL-T000-50</v>
          </cell>
          <cell r="E471" t="str">
            <v>PIPE FR DOOR SKIN LWR BEAM</v>
          </cell>
        </row>
        <row r="472">
          <cell r="A472" t="str">
            <v>HAT-001-01</v>
          </cell>
          <cell r="B472">
            <v>30960</v>
          </cell>
          <cell r="C472">
            <v>1290</v>
          </cell>
          <cell r="D472" t="str">
            <v>67231-SEL-T000-50</v>
          </cell>
          <cell r="E472" t="str">
            <v>PIPE FR DOOR SKIN LWR BEAM</v>
          </cell>
        </row>
        <row r="473">
          <cell r="A473" t="str">
            <v>HAT-001-02</v>
          </cell>
          <cell r="B473">
            <v>12720</v>
          </cell>
          <cell r="C473">
            <v>530</v>
          </cell>
          <cell r="D473" t="str">
            <v>67231-S5A-A000-50</v>
          </cell>
          <cell r="E473" t="str">
            <v>BRACKET R  FRONT</v>
          </cell>
        </row>
        <row r="474">
          <cell r="A474" t="str">
            <v>HAT-001-02</v>
          </cell>
          <cell r="B474">
            <v>12720</v>
          </cell>
          <cell r="C474">
            <v>530</v>
          </cell>
          <cell r="D474" t="str">
            <v>67231-S5A-A000-50</v>
          </cell>
          <cell r="E474" t="str">
            <v>BRACKET R  FRONT</v>
          </cell>
        </row>
        <row r="475">
          <cell r="A475" t="str">
            <v>HAT-001-02</v>
          </cell>
          <cell r="B475">
            <v>12720</v>
          </cell>
          <cell r="C475">
            <v>530</v>
          </cell>
          <cell r="D475" t="str">
            <v>67231-S5A-A000-50</v>
          </cell>
          <cell r="E475" t="str">
            <v>BRACKET R  FRONT</v>
          </cell>
        </row>
        <row r="476">
          <cell r="A476" t="str">
            <v>HAT-001-02</v>
          </cell>
          <cell r="B476">
            <v>12720</v>
          </cell>
          <cell r="C476">
            <v>530</v>
          </cell>
          <cell r="D476" t="str">
            <v>67231-S5A-A000-50</v>
          </cell>
          <cell r="E476" t="str">
            <v>BRACKET R  FRONT</v>
          </cell>
        </row>
        <row r="477">
          <cell r="A477" t="str">
            <v>HAT-001-03</v>
          </cell>
          <cell r="B477">
            <v>12720</v>
          </cell>
          <cell r="C477">
            <v>530</v>
          </cell>
          <cell r="D477" t="str">
            <v>67231-SEL-T000-51</v>
          </cell>
          <cell r="E477" t="str">
            <v>BRACKET R REAR</v>
          </cell>
        </row>
        <row r="478">
          <cell r="A478" t="str">
            <v>HAT-001-03</v>
          </cell>
          <cell r="B478">
            <v>12720</v>
          </cell>
          <cell r="C478">
            <v>530</v>
          </cell>
          <cell r="D478" t="str">
            <v>67231-SEL-T000-51</v>
          </cell>
          <cell r="E478" t="str">
            <v>BRACKET R REAR</v>
          </cell>
        </row>
        <row r="479">
          <cell r="A479" t="str">
            <v>HAT-001-03</v>
          </cell>
          <cell r="B479">
            <v>12720</v>
          </cell>
          <cell r="C479">
            <v>530</v>
          </cell>
          <cell r="D479" t="str">
            <v>67231-SEL-T000-51</v>
          </cell>
          <cell r="E479" t="str">
            <v>BRACKET R REAR</v>
          </cell>
        </row>
        <row r="480">
          <cell r="A480" t="str">
            <v>HAT-001-03</v>
          </cell>
          <cell r="B480">
            <v>12720</v>
          </cell>
          <cell r="C480">
            <v>530</v>
          </cell>
          <cell r="D480" t="str">
            <v>67231-SEL-T000-51</v>
          </cell>
          <cell r="E480" t="str">
            <v>BRACKET R REAR</v>
          </cell>
        </row>
        <row r="481">
          <cell r="A481" t="str">
            <v>HAT-001-04</v>
          </cell>
          <cell r="B481">
            <v>103080</v>
          </cell>
          <cell r="C481">
            <v>4295</v>
          </cell>
          <cell r="D481" t="str">
            <v>94064-08000</v>
          </cell>
          <cell r="E481" t="str">
            <v>NUT PLATE</v>
          </cell>
        </row>
        <row r="482">
          <cell r="A482" t="str">
            <v>HAT-001-04</v>
          </cell>
          <cell r="B482">
            <v>103080</v>
          </cell>
          <cell r="C482">
            <v>4295</v>
          </cell>
          <cell r="D482" t="str">
            <v>94064-08000</v>
          </cell>
          <cell r="E482" t="str">
            <v>NUT PLATE</v>
          </cell>
        </row>
        <row r="483">
          <cell r="A483" t="str">
            <v>HAT-001-05</v>
          </cell>
          <cell r="B483">
            <v>12720</v>
          </cell>
          <cell r="C483">
            <v>530</v>
          </cell>
          <cell r="D483" t="str">
            <v>67231-S5A-A000-50/A</v>
          </cell>
          <cell r="E483" t="str">
            <v>BRKT. R FRT ASM</v>
          </cell>
        </row>
        <row r="484">
          <cell r="A484" t="str">
            <v>HAT-001-05</v>
          </cell>
          <cell r="B484">
            <v>12720</v>
          </cell>
          <cell r="C484">
            <v>530</v>
          </cell>
          <cell r="D484" t="str">
            <v>67231-S5A-A000-50/A</v>
          </cell>
          <cell r="E484" t="str">
            <v>BRKT. R FRT ASM</v>
          </cell>
        </row>
        <row r="485">
          <cell r="A485" t="str">
            <v>HAT-002</v>
          </cell>
          <cell r="B485">
            <v>12720</v>
          </cell>
          <cell r="C485">
            <v>530</v>
          </cell>
          <cell r="D485" t="str">
            <v>67271-SEL-T001-H1</v>
          </cell>
          <cell r="E485" t="str">
            <v>BEAM.L FR DOOR SKIN LOWER</v>
          </cell>
        </row>
        <row r="486">
          <cell r="A486" t="str">
            <v>HAT-002</v>
          </cell>
          <cell r="B486">
            <v>12720</v>
          </cell>
          <cell r="C486">
            <v>530</v>
          </cell>
          <cell r="D486" t="str">
            <v>67271-SEL-T001-H1</v>
          </cell>
          <cell r="E486" t="str">
            <v>BEAM.L FR DOOR SKIN LOWER</v>
          </cell>
        </row>
        <row r="487">
          <cell r="A487" t="str">
            <v>HAT-002-01</v>
          </cell>
          <cell r="B487">
            <v>12720</v>
          </cell>
          <cell r="C487">
            <v>530</v>
          </cell>
          <cell r="D487" t="str">
            <v>67271-S5A-A000-50</v>
          </cell>
          <cell r="E487" t="str">
            <v>BRACKET L  FRONT</v>
          </cell>
        </row>
        <row r="488">
          <cell r="A488" t="str">
            <v>HAT-002-01</v>
          </cell>
          <cell r="B488">
            <v>12720</v>
          </cell>
          <cell r="C488">
            <v>530</v>
          </cell>
          <cell r="D488" t="str">
            <v>67271-S5A-A000-50</v>
          </cell>
          <cell r="E488" t="str">
            <v>BRACKET L  FRONT</v>
          </cell>
        </row>
        <row r="489">
          <cell r="A489" t="str">
            <v>HAT-002-01</v>
          </cell>
          <cell r="B489">
            <v>12720</v>
          </cell>
          <cell r="C489">
            <v>530</v>
          </cell>
          <cell r="D489" t="str">
            <v>67271-S5A-A000-50</v>
          </cell>
          <cell r="E489" t="str">
            <v>BRACKET L  FRONT</v>
          </cell>
        </row>
        <row r="490">
          <cell r="A490" t="str">
            <v>HAT-002-01</v>
          </cell>
          <cell r="B490">
            <v>12720</v>
          </cell>
          <cell r="C490">
            <v>530</v>
          </cell>
          <cell r="D490" t="str">
            <v>67271-S5A-A000-50</v>
          </cell>
          <cell r="E490" t="str">
            <v>BRACKET L  FRONT</v>
          </cell>
        </row>
        <row r="491">
          <cell r="A491" t="str">
            <v>HAT-002-02</v>
          </cell>
          <cell r="B491">
            <v>12720</v>
          </cell>
          <cell r="C491">
            <v>530</v>
          </cell>
          <cell r="D491" t="str">
            <v>67271-SEL-T000-51</v>
          </cell>
          <cell r="E491" t="str">
            <v>BRACKET L REAR</v>
          </cell>
        </row>
        <row r="492">
          <cell r="A492" t="str">
            <v>HAT-002-02</v>
          </cell>
          <cell r="B492">
            <v>12720</v>
          </cell>
          <cell r="C492">
            <v>530</v>
          </cell>
          <cell r="D492" t="str">
            <v>67271-SEL-T000-51</v>
          </cell>
          <cell r="E492" t="str">
            <v>BRACKET L REAR</v>
          </cell>
        </row>
        <row r="493">
          <cell r="A493" t="str">
            <v>HAT-002-02</v>
          </cell>
          <cell r="B493">
            <v>12720</v>
          </cell>
          <cell r="C493">
            <v>530</v>
          </cell>
          <cell r="D493" t="str">
            <v>67271-SEL-T000-51</v>
          </cell>
          <cell r="E493" t="str">
            <v>BRACKET L REAR</v>
          </cell>
        </row>
        <row r="494">
          <cell r="A494" t="str">
            <v>HAT-002-02</v>
          </cell>
          <cell r="B494">
            <v>12720</v>
          </cell>
          <cell r="C494">
            <v>530</v>
          </cell>
          <cell r="D494" t="str">
            <v>67271-SEL-T000-51</v>
          </cell>
          <cell r="E494" t="str">
            <v>BRACKET L REAR</v>
          </cell>
        </row>
        <row r="495">
          <cell r="A495" t="str">
            <v>HAT-002-03</v>
          </cell>
          <cell r="B495">
            <v>12720</v>
          </cell>
          <cell r="C495">
            <v>530</v>
          </cell>
          <cell r="D495" t="str">
            <v>67274-S5A-A000-50/B</v>
          </cell>
          <cell r="E495" t="str">
            <v>BRKT. L FRT. ASM</v>
          </cell>
        </row>
        <row r="496">
          <cell r="A496" t="str">
            <v>HAT-002-03</v>
          </cell>
          <cell r="B496">
            <v>12720</v>
          </cell>
          <cell r="C496">
            <v>530</v>
          </cell>
          <cell r="D496" t="str">
            <v>67274-S5A-A000-50/B</v>
          </cell>
          <cell r="E496" t="str">
            <v>BRKT. L FRT. ASM</v>
          </cell>
        </row>
        <row r="497">
          <cell r="A497" t="str">
            <v>HAT-003</v>
          </cell>
          <cell r="B497">
            <v>13050</v>
          </cell>
          <cell r="C497">
            <v>543.75</v>
          </cell>
          <cell r="D497" t="str">
            <v>67731-SEL-T002-H1</v>
          </cell>
          <cell r="E497" t="str">
            <v>BEAM. R RR DOOR SKIN LOWER</v>
          </cell>
        </row>
        <row r="498">
          <cell r="A498" t="str">
            <v>HAT-003</v>
          </cell>
          <cell r="B498">
            <v>13050</v>
          </cell>
          <cell r="C498">
            <v>543.75</v>
          </cell>
          <cell r="D498" t="str">
            <v>67731-SEL-T002-H1</v>
          </cell>
          <cell r="E498" t="str">
            <v>BEAM. R RR DOOR SKIN LOWER</v>
          </cell>
        </row>
        <row r="499">
          <cell r="A499" t="str">
            <v>HAT-003-01</v>
          </cell>
          <cell r="B499">
            <v>31620</v>
          </cell>
          <cell r="C499">
            <v>1317.5</v>
          </cell>
          <cell r="D499" t="str">
            <v>67731-SEL-T000-50</v>
          </cell>
          <cell r="E499" t="str">
            <v>PIPE RR DOOR SKIN LWR BEAM</v>
          </cell>
        </row>
        <row r="500">
          <cell r="A500" t="str">
            <v>HAT-003-01</v>
          </cell>
          <cell r="B500">
            <v>31620</v>
          </cell>
          <cell r="C500">
            <v>1317.5</v>
          </cell>
          <cell r="D500" t="str">
            <v>67731-SEL-T000-50</v>
          </cell>
          <cell r="E500" t="str">
            <v>PIPE RR DOOR SKIN LWR BEAM</v>
          </cell>
        </row>
        <row r="501">
          <cell r="A501" t="str">
            <v>HAT-003-01</v>
          </cell>
          <cell r="B501">
            <v>31620</v>
          </cell>
          <cell r="C501">
            <v>1317.5</v>
          </cell>
          <cell r="D501" t="str">
            <v>67731-SEL-T000-50</v>
          </cell>
          <cell r="E501" t="str">
            <v>PIPE RR DOOR SKIN LWR BEAM</v>
          </cell>
        </row>
        <row r="502">
          <cell r="A502" t="str">
            <v>HAT-003-02</v>
          </cell>
          <cell r="B502">
            <v>13050</v>
          </cell>
          <cell r="C502">
            <v>543.75</v>
          </cell>
          <cell r="D502" t="str">
            <v>67731-SEL-T000-51</v>
          </cell>
          <cell r="E502" t="str">
            <v>BRACKET R FORNT</v>
          </cell>
        </row>
        <row r="503">
          <cell r="A503" t="str">
            <v>HAT-003-02</v>
          </cell>
          <cell r="B503">
            <v>13050</v>
          </cell>
          <cell r="C503">
            <v>543.75</v>
          </cell>
          <cell r="D503" t="str">
            <v>67731-SEL-T000-51</v>
          </cell>
          <cell r="E503" t="str">
            <v>BRACKET R FORNT</v>
          </cell>
        </row>
        <row r="504">
          <cell r="A504" t="str">
            <v>HAT-003-02</v>
          </cell>
          <cell r="B504">
            <v>13050</v>
          </cell>
          <cell r="C504">
            <v>543.75</v>
          </cell>
          <cell r="D504" t="str">
            <v>67731-SEL-T000-51</v>
          </cell>
          <cell r="E504" t="str">
            <v>BRACKET R FORNT</v>
          </cell>
        </row>
        <row r="505">
          <cell r="A505" t="str">
            <v>HAT-003-02</v>
          </cell>
          <cell r="B505">
            <v>13050</v>
          </cell>
          <cell r="C505">
            <v>543.75</v>
          </cell>
          <cell r="D505" t="str">
            <v>67731-SEL-T000-51</v>
          </cell>
          <cell r="E505" t="str">
            <v>BRACKET R FORNT</v>
          </cell>
        </row>
        <row r="506">
          <cell r="A506" t="str">
            <v>HAT-003-03</v>
          </cell>
          <cell r="B506">
            <v>13050</v>
          </cell>
          <cell r="C506">
            <v>543.75</v>
          </cell>
          <cell r="D506" t="str">
            <v>67731-SEL-T000-52</v>
          </cell>
          <cell r="E506" t="str">
            <v>BRACKET R REAR</v>
          </cell>
        </row>
        <row r="507">
          <cell r="A507" t="str">
            <v>HAT-003-03</v>
          </cell>
          <cell r="B507">
            <v>13050</v>
          </cell>
          <cell r="C507">
            <v>543.75</v>
          </cell>
          <cell r="D507" t="str">
            <v>67731-SEL-T000-52</v>
          </cell>
          <cell r="E507" t="str">
            <v>BRACKET R REAR</v>
          </cell>
        </row>
        <row r="508">
          <cell r="A508" t="str">
            <v>HAT-003-03</v>
          </cell>
          <cell r="B508">
            <v>13050</v>
          </cell>
          <cell r="C508">
            <v>543.75</v>
          </cell>
          <cell r="D508" t="str">
            <v>67731-SEL-T000-52</v>
          </cell>
          <cell r="E508" t="str">
            <v>BRACKET R REAR</v>
          </cell>
        </row>
        <row r="509">
          <cell r="A509" t="str">
            <v>HAT-003-03</v>
          </cell>
          <cell r="B509">
            <v>13050</v>
          </cell>
          <cell r="C509">
            <v>543.75</v>
          </cell>
          <cell r="D509" t="str">
            <v>67731-SEL-T000-52</v>
          </cell>
          <cell r="E509" t="str">
            <v>BRACKET R REAR</v>
          </cell>
        </row>
        <row r="510">
          <cell r="A510" t="str">
            <v>HAT-003-04</v>
          </cell>
          <cell r="B510">
            <v>13050</v>
          </cell>
          <cell r="C510">
            <v>543.75</v>
          </cell>
          <cell r="D510" t="str">
            <v>67731-SEL-T000-51/A</v>
          </cell>
          <cell r="E510" t="str">
            <v>BRKT. R FRT ASM</v>
          </cell>
        </row>
        <row r="511">
          <cell r="A511" t="str">
            <v>HAT-003-04</v>
          </cell>
          <cell r="B511">
            <v>13050</v>
          </cell>
          <cell r="C511">
            <v>543.75</v>
          </cell>
          <cell r="D511" t="str">
            <v>67731-SEL-T000-51/A</v>
          </cell>
          <cell r="E511" t="str">
            <v>BRKT. R FRT ASM</v>
          </cell>
        </row>
        <row r="512">
          <cell r="A512" t="str">
            <v>HAT-004</v>
          </cell>
          <cell r="B512">
            <v>13050</v>
          </cell>
          <cell r="C512">
            <v>543.75</v>
          </cell>
          <cell r="D512" t="str">
            <v>67771-SEL-T002-H1</v>
          </cell>
          <cell r="E512" t="str">
            <v>BEAM. L RR DOOR SKIN LOWER</v>
          </cell>
        </row>
        <row r="513">
          <cell r="A513" t="str">
            <v>HAT-004</v>
          </cell>
          <cell r="B513">
            <v>13050</v>
          </cell>
          <cell r="C513">
            <v>543.75</v>
          </cell>
          <cell r="D513" t="str">
            <v>67771-SEL-T002-H1</v>
          </cell>
          <cell r="E513" t="str">
            <v>BEAM. L RR DOOR SKIN LOWER</v>
          </cell>
        </row>
        <row r="514">
          <cell r="A514" t="str">
            <v>HAT-004-01</v>
          </cell>
          <cell r="B514">
            <v>13050</v>
          </cell>
          <cell r="C514">
            <v>543.75</v>
          </cell>
          <cell r="D514" t="str">
            <v>67771-SEL-T000-51</v>
          </cell>
          <cell r="E514" t="str">
            <v>BRACKET L FRONT</v>
          </cell>
        </row>
        <row r="515">
          <cell r="A515" t="str">
            <v>HAT-004-01</v>
          </cell>
          <cell r="B515">
            <v>13050</v>
          </cell>
          <cell r="C515">
            <v>543.75</v>
          </cell>
          <cell r="D515" t="str">
            <v>67771-SEL-T000-51</v>
          </cell>
          <cell r="E515" t="str">
            <v>BRACKET L FRONT</v>
          </cell>
        </row>
        <row r="516">
          <cell r="A516" t="str">
            <v>HAT-004-01</v>
          </cell>
          <cell r="B516">
            <v>13050</v>
          </cell>
          <cell r="C516">
            <v>543.75</v>
          </cell>
          <cell r="D516" t="str">
            <v>67771-SEL-T000-51</v>
          </cell>
          <cell r="E516" t="str">
            <v>BRACKET L FRONT</v>
          </cell>
        </row>
        <row r="517">
          <cell r="A517" t="str">
            <v>HAT-004-01</v>
          </cell>
          <cell r="B517">
            <v>13050</v>
          </cell>
          <cell r="C517">
            <v>543.75</v>
          </cell>
          <cell r="D517" t="str">
            <v>67771-SEL-T000-51</v>
          </cell>
          <cell r="E517" t="str">
            <v>BRACKET L FRONT</v>
          </cell>
        </row>
        <row r="518">
          <cell r="A518" t="str">
            <v>HAT-004-02</v>
          </cell>
          <cell r="B518">
            <v>13050</v>
          </cell>
          <cell r="C518">
            <v>543.75</v>
          </cell>
          <cell r="D518" t="str">
            <v>67771-SEL-T000-52</v>
          </cell>
          <cell r="E518" t="str">
            <v>BRACKET L REAR</v>
          </cell>
        </row>
        <row r="519">
          <cell r="A519" t="str">
            <v>HAT-004-02</v>
          </cell>
          <cell r="B519">
            <v>13050</v>
          </cell>
          <cell r="C519">
            <v>543.75</v>
          </cell>
          <cell r="D519" t="str">
            <v>67771-SEL-T000-52</v>
          </cell>
          <cell r="E519" t="str">
            <v>BRACKET L REAR</v>
          </cell>
        </row>
        <row r="520">
          <cell r="A520" t="str">
            <v>HAT-004-02</v>
          </cell>
          <cell r="B520">
            <v>13050</v>
          </cell>
          <cell r="C520">
            <v>543.75</v>
          </cell>
          <cell r="D520" t="str">
            <v>67771-SEL-T000-52</v>
          </cell>
          <cell r="E520" t="str">
            <v>BRACKET L REAR</v>
          </cell>
        </row>
        <row r="521">
          <cell r="A521" t="str">
            <v>HAT-004-02</v>
          </cell>
          <cell r="B521">
            <v>13050</v>
          </cell>
          <cell r="C521">
            <v>543.75</v>
          </cell>
          <cell r="D521" t="str">
            <v>67771-SEL-T000-52</v>
          </cell>
          <cell r="E521" t="str">
            <v>BRACKET L REAR</v>
          </cell>
        </row>
        <row r="522">
          <cell r="A522" t="str">
            <v>HAT-004-03</v>
          </cell>
          <cell r="B522">
            <v>13050</v>
          </cell>
          <cell r="C522">
            <v>543.75</v>
          </cell>
          <cell r="D522" t="str">
            <v>67771-SEL-T000-51/B</v>
          </cell>
          <cell r="E522" t="str">
            <v>BRKT L FRT  ASM</v>
          </cell>
        </row>
        <row r="523">
          <cell r="A523" t="str">
            <v>HAT-004-03</v>
          </cell>
          <cell r="B523">
            <v>13050</v>
          </cell>
          <cell r="C523">
            <v>543.75</v>
          </cell>
          <cell r="D523" t="str">
            <v>67771-SEL-T000-51/B</v>
          </cell>
          <cell r="E523" t="str">
            <v>BRKT L FRT  ASM</v>
          </cell>
        </row>
        <row r="524">
          <cell r="A524" t="str">
            <v>HMD-294</v>
          </cell>
          <cell r="B524">
            <v>73254</v>
          </cell>
          <cell r="C524">
            <v>3052.25</v>
          </cell>
          <cell r="D524" t="str">
            <v>42139-0K020-00</v>
          </cell>
          <cell r="E524" t="str">
            <v>DEFLECTOR RR.AXLE HOUSING OIL</v>
          </cell>
        </row>
        <row r="525">
          <cell r="A525" t="str">
            <v>HMD-900</v>
          </cell>
          <cell r="B525">
            <v>16749</v>
          </cell>
          <cell r="C525">
            <v>713.43</v>
          </cell>
          <cell r="D525" t="str">
            <v>51071-0K030-00</v>
          </cell>
          <cell r="E525" t="str">
            <v>BKT.BODY SUPT NO.1 R</v>
          </cell>
        </row>
        <row r="526">
          <cell r="A526" t="str">
            <v>HMD-901</v>
          </cell>
          <cell r="B526">
            <v>16749</v>
          </cell>
          <cell r="C526">
            <v>713.43</v>
          </cell>
          <cell r="D526" t="str">
            <v>51072-0K030-00</v>
          </cell>
          <cell r="E526" t="str">
            <v>BKT.BODY SUPT NO.1 L</v>
          </cell>
        </row>
        <row r="527">
          <cell r="A527" t="str">
            <v>HMD-904</v>
          </cell>
          <cell r="B527">
            <v>9632</v>
          </cell>
          <cell r="C527">
            <v>401.33</v>
          </cell>
          <cell r="D527" t="str">
            <v>51071-0K020-00</v>
          </cell>
          <cell r="E527" t="str">
            <v>BKT.S/A RR BODY MT,NO.1 RH</v>
          </cell>
        </row>
        <row r="528">
          <cell r="A528" t="str">
            <v>HMD-905</v>
          </cell>
          <cell r="B528">
            <v>13338</v>
          </cell>
          <cell r="C528">
            <v>555.75</v>
          </cell>
          <cell r="D528" t="str">
            <v>51073-0K010-00</v>
          </cell>
          <cell r="E528" t="str">
            <v>BKT.S/A RR BODY MT,NO.2 RH</v>
          </cell>
        </row>
        <row r="529">
          <cell r="A529" t="str">
            <v>HMD-906</v>
          </cell>
          <cell r="B529">
            <v>13338</v>
          </cell>
          <cell r="C529">
            <v>555.75</v>
          </cell>
          <cell r="D529" t="str">
            <v>51074-0K010-00</v>
          </cell>
          <cell r="E529" t="str">
            <v>BKT.S/A RR BODY MT,NO.2 LH</v>
          </cell>
        </row>
        <row r="530">
          <cell r="A530" t="str">
            <v>HMD-907</v>
          </cell>
          <cell r="B530">
            <v>60174</v>
          </cell>
          <cell r="C530">
            <v>2538.36</v>
          </cell>
          <cell r="D530" t="str">
            <v>51075-0K010-00</v>
          </cell>
          <cell r="E530" t="str">
            <v>BKT.S/A RR BODY MT,NO.3 RH</v>
          </cell>
        </row>
        <row r="531">
          <cell r="A531" t="str">
            <v>HMD-908</v>
          </cell>
          <cell r="B531">
            <v>60174</v>
          </cell>
          <cell r="C531">
            <v>2538.36</v>
          </cell>
          <cell r="D531" t="str">
            <v>51077-0K010-00</v>
          </cell>
          <cell r="E531" t="str">
            <v>BKT.S/A RR BODY MT,NO.4 RH</v>
          </cell>
        </row>
        <row r="532">
          <cell r="A532" t="str">
            <v>HMD-909</v>
          </cell>
          <cell r="B532">
            <v>12260</v>
          </cell>
          <cell r="C532">
            <v>510.83</v>
          </cell>
          <cell r="D532" t="str">
            <v>48507-0K010-00</v>
          </cell>
          <cell r="E532" t="str">
            <v>BKT.S/A RR.SHOCK ABSORBER LWR.</v>
          </cell>
        </row>
        <row r="533">
          <cell r="A533" t="str">
            <v>HMD-916</v>
          </cell>
          <cell r="B533">
            <v>2210</v>
          </cell>
          <cell r="C533">
            <v>92.08</v>
          </cell>
          <cell r="D533" t="str">
            <v>42104-0K030-00</v>
          </cell>
          <cell r="E533" t="str">
            <v>REINFORCEMENT S/A RR. AXLE</v>
          </cell>
        </row>
        <row r="534">
          <cell r="A534" t="str">
            <v>HMD-918</v>
          </cell>
          <cell r="B534">
            <v>10955</v>
          </cell>
          <cell r="C534">
            <v>456.46</v>
          </cell>
          <cell r="D534" t="str">
            <v>42141-0K030-00</v>
          </cell>
          <cell r="E534" t="str">
            <v>ATTACMENT SKID CONTROL NO.1</v>
          </cell>
        </row>
        <row r="535">
          <cell r="A535" t="str">
            <v>HMD-919</v>
          </cell>
          <cell r="B535">
            <v>57830</v>
          </cell>
          <cell r="C535">
            <v>2409.58</v>
          </cell>
          <cell r="D535" t="str">
            <v>42127-0K010-00</v>
          </cell>
          <cell r="E535" t="str">
            <v>ATTACMENT BRAKE TUBE NO.1</v>
          </cell>
        </row>
        <row r="536">
          <cell r="A536" t="str">
            <v>HMD-920</v>
          </cell>
          <cell r="B536">
            <v>28312</v>
          </cell>
          <cell r="C536">
            <v>1179.67</v>
          </cell>
          <cell r="D536" t="str">
            <v>66110-0K011</v>
          </cell>
          <cell r="E536" t="str">
            <v>HINGE ASSY TAIL GATE RH</v>
          </cell>
        </row>
        <row r="537">
          <cell r="A537" t="str">
            <v>HMD-921</v>
          </cell>
          <cell r="B537">
            <v>28312</v>
          </cell>
          <cell r="C537">
            <v>1179.67</v>
          </cell>
          <cell r="D537" t="str">
            <v>66120-0K011</v>
          </cell>
          <cell r="E537" t="str">
            <v>HINGE ASSY TAIL GATE LH</v>
          </cell>
        </row>
        <row r="538">
          <cell r="A538" t="str">
            <v>HME-281-04</v>
          </cell>
          <cell r="B538">
            <v>23184</v>
          </cell>
          <cell r="C538">
            <v>966</v>
          </cell>
          <cell r="D538" t="str">
            <v>90080-34017-00</v>
          </cell>
          <cell r="E538" t="str">
            <v>SEAT PLUG</v>
          </cell>
        </row>
        <row r="539">
          <cell r="A539" t="str">
            <v>HME-294</v>
          </cell>
          <cell r="B539">
            <v>23070</v>
          </cell>
          <cell r="C539">
            <v>961.25</v>
          </cell>
          <cell r="D539" t="str">
            <v>42139-0K020-00</v>
          </cell>
          <cell r="E539" t="str">
            <v>DEFLECTOR RR.AXLE HOUSING OIL</v>
          </cell>
        </row>
        <row r="540">
          <cell r="A540" t="str">
            <v>HME-294</v>
          </cell>
          <cell r="B540">
            <v>23070</v>
          </cell>
          <cell r="C540">
            <v>961.25</v>
          </cell>
          <cell r="D540" t="str">
            <v>42139-0K020-00</v>
          </cell>
          <cell r="E540" t="str">
            <v>DEFLECTOR RR.AXLE HOUSING OIL</v>
          </cell>
        </row>
        <row r="541">
          <cell r="A541" t="str">
            <v>HME-900</v>
          </cell>
          <cell r="B541">
            <v>1090</v>
          </cell>
          <cell r="C541">
            <v>45.42</v>
          </cell>
          <cell r="D541" t="str">
            <v>51071-0K030-00</v>
          </cell>
          <cell r="E541" t="str">
            <v>BKT.BODY SUPT NO.1 R</v>
          </cell>
        </row>
        <row r="542">
          <cell r="A542" t="str">
            <v>HME-900</v>
          </cell>
          <cell r="B542">
            <v>1090</v>
          </cell>
          <cell r="C542">
            <v>45.42</v>
          </cell>
          <cell r="D542" t="str">
            <v>51071-0K030-00</v>
          </cell>
          <cell r="E542" t="str">
            <v>BKT.BODY SUPT NO.1 R</v>
          </cell>
        </row>
        <row r="543">
          <cell r="A543" t="str">
            <v>HME-901</v>
          </cell>
          <cell r="B543">
            <v>1090</v>
          </cell>
          <cell r="C543">
            <v>45.42</v>
          </cell>
          <cell r="D543" t="str">
            <v>51072-0K030-00</v>
          </cell>
          <cell r="E543" t="str">
            <v>BKT.BODY SUPT NO.1 L</v>
          </cell>
        </row>
        <row r="544">
          <cell r="A544" t="str">
            <v>HME-901</v>
          </cell>
          <cell r="B544">
            <v>1090</v>
          </cell>
          <cell r="C544">
            <v>45.42</v>
          </cell>
          <cell r="D544" t="str">
            <v>51072-0K030-00</v>
          </cell>
          <cell r="E544" t="str">
            <v>BKT.BODY SUPT NO.1 L</v>
          </cell>
        </row>
        <row r="545">
          <cell r="A545" t="str">
            <v>HME-904</v>
          </cell>
          <cell r="B545">
            <v>800</v>
          </cell>
          <cell r="C545">
            <v>33.33</v>
          </cell>
          <cell r="D545" t="str">
            <v>51071-0K020-00</v>
          </cell>
          <cell r="E545" t="str">
            <v>BKT.S/A RR BODY MT,NO.1 RH</v>
          </cell>
        </row>
        <row r="546">
          <cell r="A546" t="str">
            <v>HME-904</v>
          </cell>
          <cell r="B546">
            <v>800</v>
          </cell>
          <cell r="C546">
            <v>33.33</v>
          </cell>
          <cell r="D546" t="str">
            <v>51071-0K020-00</v>
          </cell>
          <cell r="E546" t="str">
            <v>BKT.S/A RR BODY MT,NO.1 RH</v>
          </cell>
        </row>
        <row r="547">
          <cell r="A547" t="str">
            <v>HME-905</v>
          </cell>
          <cell r="B547">
            <v>400</v>
          </cell>
          <cell r="C547">
            <v>16.670000000000002</v>
          </cell>
          <cell r="D547" t="str">
            <v>51073-0K010-00</v>
          </cell>
          <cell r="E547" t="str">
            <v>BKT.S/A RR BODY MT,NO.2 RH</v>
          </cell>
        </row>
        <row r="548">
          <cell r="A548" t="str">
            <v>HME-906</v>
          </cell>
          <cell r="B548">
            <v>400</v>
          </cell>
          <cell r="C548">
            <v>16.670000000000002</v>
          </cell>
          <cell r="D548" t="str">
            <v>51074-0K010-00</v>
          </cell>
          <cell r="E548" t="str">
            <v>BKT.S/A RR BODY MT,NO.2 LH</v>
          </cell>
        </row>
        <row r="549">
          <cell r="A549" t="str">
            <v>HME-906</v>
          </cell>
          <cell r="B549">
            <v>400</v>
          </cell>
          <cell r="C549">
            <v>16.670000000000002</v>
          </cell>
          <cell r="D549" t="str">
            <v>51074-0K010-00</v>
          </cell>
          <cell r="E549" t="str">
            <v>BKT.S/A RR BODY MT,NO.2 LH</v>
          </cell>
        </row>
        <row r="550">
          <cell r="A550" t="str">
            <v>HME-907</v>
          </cell>
          <cell r="B550">
            <v>2900</v>
          </cell>
          <cell r="C550">
            <v>120.83</v>
          </cell>
          <cell r="D550" t="str">
            <v>51075-0K010-00</v>
          </cell>
          <cell r="E550" t="str">
            <v>BKT.S/A RR BODY MT,NO.3 RH</v>
          </cell>
        </row>
        <row r="551">
          <cell r="A551" t="str">
            <v>HME-907</v>
          </cell>
          <cell r="B551">
            <v>2900</v>
          </cell>
          <cell r="C551">
            <v>120.83</v>
          </cell>
          <cell r="D551" t="str">
            <v>51075-0K010-00</v>
          </cell>
          <cell r="E551" t="str">
            <v>BKT.S/A RR BODY MT,NO.3 RH</v>
          </cell>
        </row>
        <row r="552">
          <cell r="A552" t="str">
            <v>HME-908</v>
          </cell>
          <cell r="B552">
            <v>2900</v>
          </cell>
          <cell r="C552">
            <v>120.83</v>
          </cell>
          <cell r="D552" t="str">
            <v>51077-0K010-00</v>
          </cell>
          <cell r="E552" t="str">
            <v>BKT.S/A RR BODY MT,NO.4 RH</v>
          </cell>
        </row>
        <row r="553">
          <cell r="A553" t="str">
            <v>HME-908</v>
          </cell>
          <cell r="B553">
            <v>2900</v>
          </cell>
          <cell r="C553">
            <v>120.83</v>
          </cell>
          <cell r="D553" t="str">
            <v>51077-0K010-00</v>
          </cell>
          <cell r="E553" t="str">
            <v>BKT.S/A RR BODY MT,NO.4 RH</v>
          </cell>
        </row>
        <row r="554">
          <cell r="A554" t="str">
            <v>HME-909</v>
          </cell>
          <cell r="B554">
            <v>5832</v>
          </cell>
          <cell r="C554">
            <v>243</v>
          </cell>
          <cell r="D554" t="str">
            <v>48507-0K010-00</v>
          </cell>
          <cell r="E554" t="str">
            <v>BKT.S/A RR. ABSORBER LWR.</v>
          </cell>
        </row>
        <row r="555">
          <cell r="A555" t="str">
            <v>HME-909</v>
          </cell>
          <cell r="B555">
            <v>5832</v>
          </cell>
          <cell r="C555">
            <v>243</v>
          </cell>
          <cell r="D555" t="str">
            <v>48507-0K010-00</v>
          </cell>
          <cell r="E555" t="str">
            <v>BKT.S/A RR. ABSORBER LWR.</v>
          </cell>
        </row>
        <row r="556">
          <cell r="A556" t="str">
            <v>HME-918</v>
          </cell>
          <cell r="B556">
            <v>12000</v>
          </cell>
          <cell r="C556">
            <v>500</v>
          </cell>
          <cell r="D556" t="str">
            <v>42141-0K030-00</v>
          </cell>
          <cell r="E556" t="str">
            <v>ATTACMENT SKID CONTROL NO.1</v>
          </cell>
        </row>
        <row r="557">
          <cell r="A557" t="str">
            <v>HME-918</v>
          </cell>
          <cell r="B557">
            <v>12000</v>
          </cell>
          <cell r="C557">
            <v>500</v>
          </cell>
          <cell r="D557" t="str">
            <v>42141-0K030-00</v>
          </cell>
          <cell r="E557" t="str">
            <v>ATTACMENT SKID CONTROL NO.1</v>
          </cell>
        </row>
        <row r="558">
          <cell r="A558" t="str">
            <v>HME-919</v>
          </cell>
          <cell r="B558">
            <v>60000</v>
          </cell>
          <cell r="C558">
            <v>2500</v>
          </cell>
          <cell r="D558" t="str">
            <v>42127-0K010-00</v>
          </cell>
          <cell r="E558" t="str">
            <v>ATTACMENT BRAKE TUBE NO.1</v>
          </cell>
        </row>
        <row r="559">
          <cell r="A559" t="str">
            <v>HME-919</v>
          </cell>
          <cell r="B559">
            <v>60000</v>
          </cell>
          <cell r="C559">
            <v>2500</v>
          </cell>
          <cell r="D559" t="str">
            <v>42127-0K010-00</v>
          </cell>
          <cell r="E559" t="str">
            <v>ATTACMENT BRAKE TUBE NO.1</v>
          </cell>
        </row>
        <row r="560">
          <cell r="A560" t="str">
            <v>HME-920</v>
          </cell>
          <cell r="B560">
            <v>17040</v>
          </cell>
          <cell r="C560">
            <v>710</v>
          </cell>
          <cell r="D560" t="str">
            <v>66110-0K011</v>
          </cell>
          <cell r="E560" t="str">
            <v>HINGE TAIL GATE RH</v>
          </cell>
        </row>
        <row r="561">
          <cell r="A561" t="str">
            <v>HME-920</v>
          </cell>
          <cell r="B561">
            <v>17040</v>
          </cell>
          <cell r="C561">
            <v>710</v>
          </cell>
          <cell r="D561" t="str">
            <v>66110-0K011</v>
          </cell>
          <cell r="E561" t="str">
            <v>HINGE TAIL GATE RH</v>
          </cell>
        </row>
        <row r="562">
          <cell r="A562" t="str">
            <v>HME-921</v>
          </cell>
          <cell r="B562">
            <v>17050</v>
          </cell>
          <cell r="C562">
            <v>710.42</v>
          </cell>
          <cell r="D562" t="str">
            <v>66120-0K011</v>
          </cell>
          <cell r="E562" t="str">
            <v>HINGE ASSY TAIL GATE LH</v>
          </cell>
        </row>
        <row r="563">
          <cell r="A563" t="str">
            <v>HME-921</v>
          </cell>
          <cell r="B563">
            <v>17050</v>
          </cell>
          <cell r="C563">
            <v>710.42</v>
          </cell>
          <cell r="D563" t="str">
            <v>66120-0K011</v>
          </cell>
          <cell r="E563" t="str">
            <v>HINGE ASSY TAIL GATE LH</v>
          </cell>
        </row>
        <row r="564">
          <cell r="A564" t="str">
            <v>HMT-044-03</v>
          </cell>
          <cell r="B564">
            <v>928</v>
          </cell>
          <cell r="C564">
            <v>40.35</v>
          </cell>
          <cell r="D564" t="str">
            <v>17501-5939J</v>
          </cell>
          <cell r="E564" t="str">
            <v>OUTER PLATE</v>
          </cell>
        </row>
        <row r="565">
          <cell r="A565" t="str">
            <v>HMT-044-03</v>
          </cell>
          <cell r="B565">
            <v>928</v>
          </cell>
          <cell r="C565">
            <v>40.35</v>
          </cell>
          <cell r="D565" t="str">
            <v>17501-5939J</v>
          </cell>
          <cell r="E565" t="str">
            <v>OUTER PLATE</v>
          </cell>
        </row>
        <row r="566">
          <cell r="A566" t="str">
            <v>HMT-044-03</v>
          </cell>
          <cell r="B566">
            <v>928</v>
          </cell>
          <cell r="C566">
            <v>40.35</v>
          </cell>
          <cell r="D566" t="str">
            <v>17501-5939J</v>
          </cell>
          <cell r="E566" t="str">
            <v>OUTER PLATE</v>
          </cell>
        </row>
        <row r="567">
          <cell r="A567" t="str">
            <v>HMT-044-03</v>
          </cell>
          <cell r="B567">
            <v>928</v>
          </cell>
          <cell r="C567">
            <v>40.35</v>
          </cell>
          <cell r="D567" t="str">
            <v>17501-5939J</v>
          </cell>
          <cell r="E567" t="str">
            <v>OUTER PLATE</v>
          </cell>
        </row>
        <row r="568">
          <cell r="A568" t="str">
            <v>HMT-044-04</v>
          </cell>
          <cell r="B568">
            <v>928</v>
          </cell>
          <cell r="C568">
            <v>40.35</v>
          </cell>
          <cell r="D568" t="str">
            <v>17501-5939B</v>
          </cell>
          <cell r="E568" t="str">
            <v>INNER PLATE</v>
          </cell>
        </row>
        <row r="569">
          <cell r="A569" t="str">
            <v>HMT-044-04</v>
          </cell>
          <cell r="B569">
            <v>928</v>
          </cell>
          <cell r="C569">
            <v>40.35</v>
          </cell>
          <cell r="D569" t="str">
            <v>17501-5939B</v>
          </cell>
          <cell r="E569" t="str">
            <v>INNER PLATE</v>
          </cell>
        </row>
        <row r="570">
          <cell r="A570" t="str">
            <v>HMT-044-04</v>
          </cell>
          <cell r="B570">
            <v>928</v>
          </cell>
          <cell r="C570">
            <v>40.35</v>
          </cell>
          <cell r="D570" t="str">
            <v>17501-5939B</v>
          </cell>
          <cell r="E570" t="str">
            <v>INNER PLATE</v>
          </cell>
        </row>
        <row r="571">
          <cell r="A571" t="str">
            <v>HMT-044-04</v>
          </cell>
          <cell r="B571">
            <v>928</v>
          </cell>
          <cell r="C571">
            <v>40.35</v>
          </cell>
          <cell r="D571" t="str">
            <v>17501-5939B</v>
          </cell>
          <cell r="E571" t="str">
            <v>INNER PLATE</v>
          </cell>
        </row>
        <row r="572">
          <cell r="A572" t="str">
            <v>HMT-044-05</v>
          </cell>
          <cell r="B572">
            <v>464</v>
          </cell>
          <cell r="C572">
            <v>20.170000000000002</v>
          </cell>
          <cell r="D572" t="str">
            <v>17501-5939C</v>
          </cell>
          <cell r="E572" t="str">
            <v>INNER PLATE</v>
          </cell>
        </row>
        <row r="573">
          <cell r="A573" t="str">
            <v>HMT-044-05</v>
          </cell>
          <cell r="B573">
            <v>464</v>
          </cell>
          <cell r="C573">
            <v>20.170000000000002</v>
          </cell>
          <cell r="D573" t="str">
            <v>17501-5939C</v>
          </cell>
          <cell r="E573" t="str">
            <v>INNER PLATE</v>
          </cell>
        </row>
        <row r="574">
          <cell r="A574" t="str">
            <v>HMT-044-05</v>
          </cell>
          <cell r="B574">
            <v>464</v>
          </cell>
          <cell r="C574">
            <v>20.170000000000002</v>
          </cell>
          <cell r="D574" t="str">
            <v>17501-5939C</v>
          </cell>
          <cell r="E574" t="str">
            <v>INNER PLATE</v>
          </cell>
        </row>
        <row r="575">
          <cell r="A575" t="str">
            <v>HMT-044-05</v>
          </cell>
          <cell r="B575">
            <v>464</v>
          </cell>
          <cell r="C575">
            <v>20.170000000000002</v>
          </cell>
          <cell r="D575" t="str">
            <v>17501-5939C</v>
          </cell>
          <cell r="E575" t="str">
            <v>INNER PLATE</v>
          </cell>
        </row>
        <row r="576">
          <cell r="A576" t="str">
            <v>HMT-044-08</v>
          </cell>
          <cell r="B576">
            <v>928</v>
          </cell>
          <cell r="C576">
            <v>40.35</v>
          </cell>
          <cell r="D576" t="str">
            <v>17501-4299P</v>
          </cell>
          <cell r="E576" t="str">
            <v>PLUG</v>
          </cell>
        </row>
        <row r="577">
          <cell r="A577" t="str">
            <v>HMT-044-08</v>
          </cell>
          <cell r="B577">
            <v>928</v>
          </cell>
          <cell r="C577">
            <v>40.35</v>
          </cell>
          <cell r="D577" t="str">
            <v>17501-4299P</v>
          </cell>
          <cell r="E577" t="str">
            <v>PLUG</v>
          </cell>
        </row>
        <row r="578">
          <cell r="A578" t="str">
            <v>HMT-044-08</v>
          </cell>
          <cell r="B578">
            <v>928</v>
          </cell>
          <cell r="C578">
            <v>40.35</v>
          </cell>
          <cell r="D578" t="str">
            <v>17501-4299P</v>
          </cell>
          <cell r="E578" t="str">
            <v>PLUG</v>
          </cell>
        </row>
        <row r="579">
          <cell r="A579" t="str">
            <v>HMT-044-08</v>
          </cell>
          <cell r="B579">
            <v>928</v>
          </cell>
          <cell r="C579">
            <v>40.35</v>
          </cell>
          <cell r="D579" t="str">
            <v>17501-4299P</v>
          </cell>
          <cell r="E579" t="str">
            <v>PLUG</v>
          </cell>
        </row>
        <row r="580">
          <cell r="A580" t="str">
            <v>HMT-046</v>
          </cell>
          <cell r="B580">
            <v>240</v>
          </cell>
          <cell r="C580">
            <v>10</v>
          </cell>
          <cell r="D580" t="str">
            <v>S17506-1660</v>
          </cell>
          <cell r="E580" t="str">
            <v>SUPPORT SUB ASSY EXH.</v>
          </cell>
        </row>
        <row r="581">
          <cell r="A581" t="str">
            <v>HMT-046</v>
          </cell>
          <cell r="B581">
            <v>240</v>
          </cell>
          <cell r="C581">
            <v>10</v>
          </cell>
          <cell r="D581" t="str">
            <v>S17506-1660</v>
          </cell>
          <cell r="E581" t="str">
            <v>SUPPORT SUB ASSY EXH.</v>
          </cell>
        </row>
        <row r="582">
          <cell r="A582" t="str">
            <v>HMT-046</v>
          </cell>
          <cell r="B582">
            <v>240</v>
          </cell>
          <cell r="C582">
            <v>10</v>
          </cell>
          <cell r="D582" t="str">
            <v>S17506-1660</v>
          </cell>
          <cell r="E582" t="str">
            <v>SUPPORT SUB ASSY EXH.</v>
          </cell>
        </row>
        <row r="583">
          <cell r="A583" t="str">
            <v>HMT-046</v>
          </cell>
          <cell r="B583">
            <v>240</v>
          </cell>
          <cell r="C583">
            <v>10</v>
          </cell>
          <cell r="D583" t="str">
            <v>S17506-1660</v>
          </cell>
          <cell r="E583" t="str">
            <v>SUPPORT SUB ASSY EXH.</v>
          </cell>
        </row>
        <row r="584">
          <cell r="A584" t="str">
            <v>HMT-046-02</v>
          </cell>
          <cell r="B584">
            <v>240</v>
          </cell>
          <cell r="C584">
            <v>10</v>
          </cell>
          <cell r="D584" t="str">
            <v>17506-1169A</v>
          </cell>
          <cell r="E584" t="str">
            <v>HANGER</v>
          </cell>
        </row>
        <row r="585">
          <cell r="A585" t="str">
            <v>HMT-046-02</v>
          </cell>
          <cell r="B585">
            <v>240</v>
          </cell>
          <cell r="C585">
            <v>10</v>
          </cell>
          <cell r="D585" t="str">
            <v>17506-1169A</v>
          </cell>
          <cell r="E585" t="str">
            <v>HANGER</v>
          </cell>
        </row>
        <row r="586">
          <cell r="A586" t="str">
            <v>HMT-046-02</v>
          </cell>
          <cell r="B586">
            <v>240</v>
          </cell>
          <cell r="C586">
            <v>10</v>
          </cell>
          <cell r="D586" t="str">
            <v>17506-1169A</v>
          </cell>
          <cell r="E586" t="str">
            <v>HANGER</v>
          </cell>
        </row>
        <row r="587">
          <cell r="A587" t="str">
            <v>HMT-046-02</v>
          </cell>
          <cell r="B587">
            <v>240</v>
          </cell>
          <cell r="C587">
            <v>10</v>
          </cell>
          <cell r="D587" t="str">
            <v>17506-1169A</v>
          </cell>
          <cell r="E587" t="str">
            <v>HANGER</v>
          </cell>
        </row>
        <row r="588">
          <cell r="A588" t="str">
            <v>HMT-046-03</v>
          </cell>
          <cell r="B588">
            <v>240</v>
          </cell>
          <cell r="C588">
            <v>10</v>
          </cell>
          <cell r="D588" t="str">
            <v>17506-1669B</v>
          </cell>
          <cell r="E588" t="str">
            <v>PATCH</v>
          </cell>
        </row>
        <row r="589">
          <cell r="A589" t="str">
            <v>HMT-046-03</v>
          </cell>
          <cell r="B589">
            <v>240</v>
          </cell>
          <cell r="C589">
            <v>10</v>
          </cell>
          <cell r="D589" t="str">
            <v>17506-1669B</v>
          </cell>
          <cell r="E589" t="str">
            <v>PATCH</v>
          </cell>
        </row>
        <row r="590">
          <cell r="A590" t="str">
            <v>HMT-046-03</v>
          </cell>
          <cell r="B590">
            <v>240</v>
          </cell>
          <cell r="C590">
            <v>10</v>
          </cell>
          <cell r="D590" t="str">
            <v>17506-1669B</v>
          </cell>
          <cell r="E590" t="str">
            <v>PATCH</v>
          </cell>
        </row>
        <row r="591">
          <cell r="A591" t="str">
            <v>HMT-046-03</v>
          </cell>
          <cell r="B591">
            <v>240</v>
          </cell>
          <cell r="C591">
            <v>10</v>
          </cell>
          <cell r="D591" t="str">
            <v>17506-1669B</v>
          </cell>
          <cell r="E591" t="str">
            <v>PATCH</v>
          </cell>
        </row>
        <row r="592">
          <cell r="A592" t="str">
            <v>HMT-046-04</v>
          </cell>
          <cell r="B592">
            <v>240</v>
          </cell>
          <cell r="C592">
            <v>10</v>
          </cell>
          <cell r="D592" t="str">
            <v>9519-12120A</v>
          </cell>
          <cell r="E592" t="str">
            <v>BOLT M.10X72</v>
          </cell>
        </row>
        <row r="593">
          <cell r="A593" t="str">
            <v>HMT-046-04</v>
          </cell>
          <cell r="B593">
            <v>240</v>
          </cell>
          <cell r="C593">
            <v>10</v>
          </cell>
          <cell r="D593" t="str">
            <v>9519-12120A</v>
          </cell>
          <cell r="E593" t="str">
            <v>BOLT M.10X72</v>
          </cell>
        </row>
        <row r="594">
          <cell r="A594" t="str">
            <v>HMT-052-03</v>
          </cell>
          <cell r="B594">
            <v>1874</v>
          </cell>
          <cell r="C594">
            <v>78.08</v>
          </cell>
          <cell r="D594" t="str">
            <v>9031-10450A</v>
          </cell>
          <cell r="E594" t="str">
            <v>BOLT M.10X45 (90109-10089-A)</v>
          </cell>
        </row>
        <row r="595">
          <cell r="A595" t="str">
            <v>HMT-052-03</v>
          </cell>
          <cell r="B595">
            <v>1874</v>
          </cell>
          <cell r="C595">
            <v>78.08</v>
          </cell>
          <cell r="D595" t="str">
            <v>9031-10450A</v>
          </cell>
          <cell r="E595" t="str">
            <v>BOLT M.10X45 (90109-10089-A)</v>
          </cell>
        </row>
        <row r="596">
          <cell r="A596" t="str">
            <v>HMT-052-03</v>
          </cell>
          <cell r="B596">
            <v>1874</v>
          </cell>
          <cell r="C596">
            <v>78.08</v>
          </cell>
          <cell r="D596" t="str">
            <v>9031-10450A</v>
          </cell>
          <cell r="E596" t="str">
            <v>BOLT M.10X45 (90109-10089-A)</v>
          </cell>
        </row>
        <row r="597">
          <cell r="A597" t="str">
            <v>HMT-052-06</v>
          </cell>
          <cell r="B597">
            <v>4792</v>
          </cell>
          <cell r="C597">
            <v>199.68</v>
          </cell>
          <cell r="D597" t="str">
            <v>17569-1160A</v>
          </cell>
          <cell r="E597" t="str">
            <v>CUSHION EXH PIPE</v>
          </cell>
        </row>
        <row r="598">
          <cell r="A598" t="str">
            <v>HMT-052-06</v>
          </cell>
          <cell r="B598">
            <v>4792</v>
          </cell>
          <cell r="C598">
            <v>199.68</v>
          </cell>
          <cell r="D598" t="str">
            <v>17569-1160A</v>
          </cell>
          <cell r="E598" t="str">
            <v>CUSHION EXH PIPE</v>
          </cell>
        </row>
        <row r="599">
          <cell r="A599" t="str">
            <v>HMT-053-04</v>
          </cell>
          <cell r="B599">
            <v>1852</v>
          </cell>
          <cell r="C599">
            <v>77.17</v>
          </cell>
          <cell r="D599" t="str">
            <v>17568-1830A</v>
          </cell>
          <cell r="E599" t="str">
            <v>CLAMP EXHAUST</v>
          </cell>
        </row>
        <row r="600">
          <cell r="A600" t="str">
            <v>HMT-053-04</v>
          </cell>
          <cell r="B600">
            <v>1852</v>
          </cell>
          <cell r="C600">
            <v>77.17</v>
          </cell>
          <cell r="D600" t="str">
            <v>17568-1830A</v>
          </cell>
          <cell r="E600" t="str">
            <v>CLAMP EXHAUST</v>
          </cell>
        </row>
        <row r="601">
          <cell r="A601" t="str">
            <v>HMT-053-04</v>
          </cell>
          <cell r="B601">
            <v>1852</v>
          </cell>
          <cell r="C601">
            <v>77.17</v>
          </cell>
          <cell r="D601" t="str">
            <v>17568-1830A</v>
          </cell>
          <cell r="E601" t="str">
            <v>CLAMP EXHAUST</v>
          </cell>
        </row>
        <row r="602">
          <cell r="A602" t="str">
            <v>HMT-053-04</v>
          </cell>
          <cell r="B602">
            <v>1852</v>
          </cell>
          <cell r="C602">
            <v>77.17</v>
          </cell>
          <cell r="D602" t="str">
            <v>17568-1830A</v>
          </cell>
          <cell r="E602" t="str">
            <v>CLAMP EXHAUST</v>
          </cell>
        </row>
        <row r="603">
          <cell r="A603" t="str">
            <v>HMT-053-04</v>
          </cell>
          <cell r="B603">
            <v>1852</v>
          </cell>
          <cell r="C603">
            <v>77.17</v>
          </cell>
          <cell r="D603" t="str">
            <v>17568-1830A</v>
          </cell>
          <cell r="E603" t="str">
            <v>CLAMP EXHAUST</v>
          </cell>
        </row>
        <row r="604">
          <cell r="A604" t="str">
            <v>HMT-053-05</v>
          </cell>
          <cell r="B604">
            <v>1874</v>
          </cell>
          <cell r="C604">
            <v>78.08</v>
          </cell>
          <cell r="D604" t="str">
            <v>9031-10350A</v>
          </cell>
          <cell r="E604" t="str">
            <v>BOLT M10X35 (90105-10038-B)</v>
          </cell>
        </row>
        <row r="605">
          <cell r="A605" t="str">
            <v>HMT-053-05</v>
          </cell>
          <cell r="B605">
            <v>1874</v>
          </cell>
          <cell r="C605">
            <v>78.08</v>
          </cell>
          <cell r="D605" t="str">
            <v>9031-10350A</v>
          </cell>
          <cell r="E605" t="str">
            <v>BOLT M10X35 (90105-10038-B)</v>
          </cell>
        </row>
        <row r="606">
          <cell r="A606" t="str">
            <v>HMT-053-05</v>
          </cell>
          <cell r="B606">
            <v>1874</v>
          </cell>
          <cell r="C606">
            <v>78.08</v>
          </cell>
          <cell r="D606" t="str">
            <v>9031-10350A</v>
          </cell>
          <cell r="E606" t="str">
            <v>BOLT M10X35 (90105-10038-B)</v>
          </cell>
        </row>
        <row r="607">
          <cell r="A607" t="str">
            <v>HMT-060-03</v>
          </cell>
          <cell r="B607">
            <v>726</v>
          </cell>
          <cell r="C607">
            <v>30.25</v>
          </cell>
          <cell r="D607" t="str">
            <v>9519-10169A</v>
          </cell>
          <cell r="E607" t="str">
            <v>BOLT M.8X52</v>
          </cell>
        </row>
        <row r="608">
          <cell r="A608" t="str">
            <v>HMT-060-03</v>
          </cell>
          <cell r="B608">
            <v>726</v>
          </cell>
          <cell r="C608">
            <v>30.25</v>
          </cell>
          <cell r="D608" t="str">
            <v>9519-10169A</v>
          </cell>
          <cell r="E608" t="str">
            <v>BOLT M.8X52</v>
          </cell>
        </row>
        <row r="609">
          <cell r="A609" t="str">
            <v>HMT-066</v>
          </cell>
          <cell r="B609">
            <v>360</v>
          </cell>
          <cell r="C609">
            <v>15</v>
          </cell>
          <cell r="D609" t="str">
            <v>17452-E0020</v>
          </cell>
          <cell r="E609" t="str">
            <v>CLAMP EXH. PIPE</v>
          </cell>
        </row>
        <row r="610">
          <cell r="A610" t="str">
            <v>HMT-066</v>
          </cell>
          <cell r="B610">
            <v>360</v>
          </cell>
          <cell r="C610">
            <v>15</v>
          </cell>
          <cell r="D610" t="str">
            <v>17452-E0020</v>
          </cell>
          <cell r="E610" t="str">
            <v>CLAMP EXH. PIPE</v>
          </cell>
        </row>
        <row r="611">
          <cell r="A611" t="str">
            <v>HMT-066</v>
          </cell>
          <cell r="B611">
            <v>360</v>
          </cell>
          <cell r="C611">
            <v>15</v>
          </cell>
          <cell r="D611" t="str">
            <v>17452-E0020</v>
          </cell>
          <cell r="E611" t="str">
            <v>CLAMP EXH. PIPE</v>
          </cell>
        </row>
        <row r="612">
          <cell r="A612" t="str">
            <v>HMT-066</v>
          </cell>
          <cell r="B612">
            <v>360</v>
          </cell>
          <cell r="C612">
            <v>15</v>
          </cell>
          <cell r="D612" t="str">
            <v>17452-E0020</v>
          </cell>
          <cell r="E612" t="str">
            <v>CLAMP EXH. PIPE</v>
          </cell>
        </row>
        <row r="613">
          <cell r="A613" t="str">
            <v>HMT-066</v>
          </cell>
          <cell r="B613">
            <v>360</v>
          </cell>
          <cell r="C613">
            <v>15</v>
          </cell>
          <cell r="D613" t="str">
            <v>17452-E0020</v>
          </cell>
          <cell r="E613" t="str">
            <v>CLAMP EXH. PIPE</v>
          </cell>
        </row>
        <row r="614">
          <cell r="A614" t="str">
            <v>HMT-066</v>
          </cell>
          <cell r="B614">
            <v>360</v>
          </cell>
          <cell r="C614">
            <v>15</v>
          </cell>
          <cell r="D614" t="str">
            <v>17452-E0020</v>
          </cell>
          <cell r="E614" t="str">
            <v>CLAMP EXH. PIPE</v>
          </cell>
        </row>
        <row r="615">
          <cell r="A615" t="str">
            <v>HMT-078</v>
          </cell>
          <cell r="B615">
            <v>108</v>
          </cell>
          <cell r="C615">
            <v>4.5</v>
          </cell>
          <cell r="D615" t="str">
            <v>S17572-4540</v>
          </cell>
          <cell r="E615" t="str">
            <v>BRACKET EXH. PIPE SUPT.</v>
          </cell>
        </row>
        <row r="616">
          <cell r="A616" t="str">
            <v>HMT-078</v>
          </cell>
          <cell r="B616">
            <v>108</v>
          </cell>
          <cell r="C616">
            <v>4.5</v>
          </cell>
          <cell r="D616" t="str">
            <v>S17572-4540</v>
          </cell>
          <cell r="E616" t="str">
            <v>BRACKET EXH. PIPE SUPT.</v>
          </cell>
        </row>
        <row r="617">
          <cell r="A617" t="str">
            <v>HMT-078</v>
          </cell>
          <cell r="B617">
            <v>108</v>
          </cell>
          <cell r="C617">
            <v>4.5</v>
          </cell>
          <cell r="D617" t="str">
            <v>S17572-4540</v>
          </cell>
          <cell r="E617" t="str">
            <v>BRACKET EXH. PIPE SUPT.</v>
          </cell>
        </row>
        <row r="618">
          <cell r="A618" t="str">
            <v>HMT-078</v>
          </cell>
          <cell r="B618">
            <v>108</v>
          </cell>
          <cell r="C618">
            <v>4.5</v>
          </cell>
          <cell r="D618" t="str">
            <v>S17572-4540</v>
          </cell>
          <cell r="E618" t="str">
            <v>BRACKET EXH. PIPE SUPT.</v>
          </cell>
        </row>
        <row r="619">
          <cell r="A619" t="str">
            <v>HMT-078-01</v>
          </cell>
          <cell r="B619">
            <v>108</v>
          </cell>
          <cell r="C619">
            <v>4.5</v>
          </cell>
          <cell r="D619" t="str">
            <v>17572-4549A</v>
          </cell>
          <cell r="E619" t="str">
            <v>BRACKET</v>
          </cell>
        </row>
        <row r="620">
          <cell r="A620" t="str">
            <v>HMT-078-01</v>
          </cell>
          <cell r="B620">
            <v>108</v>
          </cell>
          <cell r="C620">
            <v>4.5</v>
          </cell>
          <cell r="D620" t="str">
            <v>17572-4549A</v>
          </cell>
          <cell r="E620" t="str">
            <v>BRACKET</v>
          </cell>
        </row>
        <row r="621">
          <cell r="A621" t="str">
            <v>HMT-078-01</v>
          </cell>
          <cell r="B621">
            <v>108</v>
          </cell>
          <cell r="C621">
            <v>4.5</v>
          </cell>
          <cell r="D621" t="str">
            <v>17572-4549A</v>
          </cell>
          <cell r="E621" t="str">
            <v>BRACKET</v>
          </cell>
        </row>
        <row r="622">
          <cell r="A622" t="str">
            <v>HMT-078-01</v>
          </cell>
          <cell r="B622">
            <v>108</v>
          </cell>
          <cell r="C622">
            <v>4.5</v>
          </cell>
          <cell r="D622" t="str">
            <v>17572-4549A</v>
          </cell>
          <cell r="E622" t="str">
            <v>BRACKET</v>
          </cell>
        </row>
        <row r="623">
          <cell r="A623" t="str">
            <v>HMT-079</v>
          </cell>
          <cell r="B623">
            <v>618</v>
          </cell>
          <cell r="C623">
            <v>25.75</v>
          </cell>
          <cell r="D623" t="str">
            <v>17571-E0020</v>
          </cell>
          <cell r="E623" t="str">
            <v>BRACKET EXH. PIPE SUPT.</v>
          </cell>
        </row>
        <row r="624">
          <cell r="A624" t="str">
            <v>HMT-079</v>
          </cell>
          <cell r="B624">
            <v>618</v>
          </cell>
          <cell r="C624">
            <v>25.75</v>
          </cell>
          <cell r="D624" t="str">
            <v>17571-E0020</v>
          </cell>
          <cell r="E624" t="str">
            <v>BRACKET EXH. PIPE SUPT.</v>
          </cell>
        </row>
        <row r="625">
          <cell r="A625" t="str">
            <v>HMT-079</v>
          </cell>
          <cell r="B625">
            <v>618</v>
          </cell>
          <cell r="C625">
            <v>25.75</v>
          </cell>
          <cell r="D625" t="str">
            <v>17571-E0020</v>
          </cell>
          <cell r="E625" t="str">
            <v>BRACKET EXH. PIPE SUPT.</v>
          </cell>
        </row>
        <row r="626">
          <cell r="A626" t="str">
            <v>HMT-079</v>
          </cell>
          <cell r="B626">
            <v>618</v>
          </cell>
          <cell r="C626">
            <v>25.75</v>
          </cell>
          <cell r="D626" t="str">
            <v>17571-E0020</v>
          </cell>
          <cell r="E626" t="str">
            <v>BRACKET EXH. PIPE SUPT.</v>
          </cell>
        </row>
        <row r="627">
          <cell r="A627" t="str">
            <v>HMT-079-01</v>
          </cell>
          <cell r="B627">
            <v>618</v>
          </cell>
          <cell r="C627">
            <v>25.75</v>
          </cell>
          <cell r="D627" t="str">
            <v>17572-4809C</v>
          </cell>
          <cell r="E627" t="str">
            <v>BRACKET</v>
          </cell>
        </row>
        <row r="628">
          <cell r="A628" t="str">
            <v>HMT-079-01</v>
          </cell>
          <cell r="B628">
            <v>618</v>
          </cell>
          <cell r="C628">
            <v>25.75</v>
          </cell>
          <cell r="D628" t="str">
            <v>17572-4809C</v>
          </cell>
          <cell r="E628" t="str">
            <v>BRACKET</v>
          </cell>
        </row>
        <row r="629">
          <cell r="A629" t="str">
            <v>HMT-079-01</v>
          </cell>
          <cell r="B629">
            <v>618</v>
          </cell>
          <cell r="C629">
            <v>25.75</v>
          </cell>
          <cell r="D629" t="str">
            <v>17572-4809C</v>
          </cell>
          <cell r="E629" t="str">
            <v>BRACKET</v>
          </cell>
        </row>
        <row r="630">
          <cell r="A630" t="str">
            <v>HMT-079-01</v>
          </cell>
          <cell r="B630">
            <v>618</v>
          </cell>
          <cell r="C630">
            <v>25.75</v>
          </cell>
          <cell r="D630" t="str">
            <v>17572-4809C</v>
          </cell>
          <cell r="E630" t="str">
            <v>BRACKET</v>
          </cell>
        </row>
        <row r="631">
          <cell r="A631" t="str">
            <v>HMT-087</v>
          </cell>
          <cell r="B631">
            <v>168</v>
          </cell>
          <cell r="C631">
            <v>7</v>
          </cell>
          <cell r="D631" t="str">
            <v>S17572-5750</v>
          </cell>
          <cell r="E631" t="str">
            <v>BRACKET EXH. PIPE SUPT.</v>
          </cell>
        </row>
        <row r="632">
          <cell r="A632" t="str">
            <v>HMT-087</v>
          </cell>
          <cell r="B632">
            <v>168</v>
          </cell>
          <cell r="C632">
            <v>7</v>
          </cell>
          <cell r="D632" t="str">
            <v>S17572-5750</v>
          </cell>
          <cell r="E632" t="str">
            <v>BRACKET EXH. PIPE SUPT.</v>
          </cell>
        </row>
        <row r="633">
          <cell r="A633" t="str">
            <v>HMT-087</v>
          </cell>
          <cell r="B633">
            <v>168</v>
          </cell>
          <cell r="C633">
            <v>7</v>
          </cell>
          <cell r="D633" t="str">
            <v>S17572-5750</v>
          </cell>
          <cell r="E633" t="str">
            <v>BRACKET EXH. PIPE SUPT.</v>
          </cell>
        </row>
        <row r="634">
          <cell r="A634" t="str">
            <v>HMT-087</v>
          </cell>
          <cell r="B634">
            <v>168</v>
          </cell>
          <cell r="C634">
            <v>7</v>
          </cell>
          <cell r="D634" t="str">
            <v>S17572-5750</v>
          </cell>
          <cell r="E634" t="str">
            <v>BRACKET EXH. PIPE SUPT.</v>
          </cell>
        </row>
        <row r="635">
          <cell r="A635" t="str">
            <v>HMT-087</v>
          </cell>
          <cell r="B635">
            <v>168</v>
          </cell>
          <cell r="C635">
            <v>7</v>
          </cell>
          <cell r="D635" t="str">
            <v>S17572-5750</v>
          </cell>
          <cell r="E635" t="str">
            <v>BRACKET EXH. PIPE SUPT.</v>
          </cell>
        </row>
        <row r="636">
          <cell r="A636" t="str">
            <v>HMT-093</v>
          </cell>
          <cell r="B636">
            <v>160</v>
          </cell>
          <cell r="C636">
            <v>6.67</v>
          </cell>
          <cell r="D636" t="str">
            <v>S17585-1160</v>
          </cell>
          <cell r="E636" t="str">
            <v>U-BOLT SUB ASSY EXH.</v>
          </cell>
        </row>
        <row r="637">
          <cell r="A637" t="str">
            <v>HMT-093</v>
          </cell>
          <cell r="B637">
            <v>160</v>
          </cell>
          <cell r="C637">
            <v>6.67</v>
          </cell>
          <cell r="D637" t="str">
            <v>S17585-1160</v>
          </cell>
          <cell r="E637" t="str">
            <v>U-BOLT SUB ASSY EXH.</v>
          </cell>
        </row>
        <row r="638">
          <cell r="A638" t="str">
            <v>HMT-093</v>
          </cell>
          <cell r="B638">
            <v>160</v>
          </cell>
          <cell r="C638">
            <v>6.67</v>
          </cell>
          <cell r="D638" t="str">
            <v>S17585-1160</v>
          </cell>
          <cell r="E638" t="str">
            <v>U-BOLT SUB ASSY EXH.</v>
          </cell>
        </row>
        <row r="639">
          <cell r="A639" t="str">
            <v>HMT-093</v>
          </cell>
          <cell r="B639">
            <v>160</v>
          </cell>
          <cell r="C639">
            <v>6.67</v>
          </cell>
          <cell r="D639" t="str">
            <v>S17585-1160</v>
          </cell>
          <cell r="E639" t="str">
            <v>U-BOLT SUB ASSY EXH.</v>
          </cell>
        </row>
        <row r="640">
          <cell r="A640" t="str">
            <v>HMT-093</v>
          </cell>
          <cell r="B640">
            <v>160</v>
          </cell>
          <cell r="C640">
            <v>6.67</v>
          </cell>
          <cell r="D640" t="str">
            <v>S17585-1160</v>
          </cell>
          <cell r="E640" t="str">
            <v>U-BOLT SUB ASSY EXH.</v>
          </cell>
        </row>
        <row r="641">
          <cell r="A641" t="str">
            <v>HMT-093</v>
          </cell>
          <cell r="B641">
            <v>160</v>
          </cell>
          <cell r="C641">
            <v>6.67</v>
          </cell>
          <cell r="D641" t="str">
            <v>S17585-1160</v>
          </cell>
          <cell r="E641" t="str">
            <v>U-BOLT SUB ASSY EXH.</v>
          </cell>
        </row>
        <row r="642">
          <cell r="A642" t="str">
            <v>HMT-123</v>
          </cell>
          <cell r="B642">
            <v>150</v>
          </cell>
          <cell r="C642">
            <v>6.25</v>
          </cell>
          <cell r="D642" t="str">
            <v>S76206-1310-TA</v>
          </cell>
          <cell r="E642" t="str">
            <v>GRIP SUB ASSY OUTSIDE</v>
          </cell>
        </row>
        <row r="643">
          <cell r="A643" t="str">
            <v>HMT-123</v>
          </cell>
          <cell r="B643">
            <v>150</v>
          </cell>
          <cell r="C643">
            <v>6.25</v>
          </cell>
          <cell r="D643" t="str">
            <v>S76206-1310-TA</v>
          </cell>
          <cell r="E643" t="str">
            <v>GRIP SUB ASSY OUTSIDE</v>
          </cell>
        </row>
        <row r="644">
          <cell r="A644" t="str">
            <v>HMT-123</v>
          </cell>
          <cell r="B644">
            <v>150</v>
          </cell>
          <cell r="C644">
            <v>6.25</v>
          </cell>
          <cell r="D644" t="str">
            <v>S76206-1310-TA</v>
          </cell>
          <cell r="E644" t="str">
            <v>GRIP SUB ASSY OUTSIDE</v>
          </cell>
        </row>
        <row r="645">
          <cell r="A645" t="str">
            <v>HMT-123</v>
          </cell>
          <cell r="B645">
            <v>150</v>
          </cell>
          <cell r="C645">
            <v>6.25</v>
          </cell>
          <cell r="D645" t="str">
            <v>S76206-1310-TA</v>
          </cell>
          <cell r="E645" t="str">
            <v>GRIP SUB ASSY OUTSIDE</v>
          </cell>
        </row>
        <row r="646">
          <cell r="A646" t="str">
            <v>HMT-123-01</v>
          </cell>
          <cell r="B646">
            <v>150</v>
          </cell>
          <cell r="C646">
            <v>6.25</v>
          </cell>
          <cell r="D646" t="str">
            <v>76206-1319A</v>
          </cell>
          <cell r="E646" t="str">
            <v>PIPE S/A BUMPER SIDE NO.</v>
          </cell>
        </row>
        <row r="647">
          <cell r="A647" t="str">
            <v>HMT-123-01</v>
          </cell>
          <cell r="B647">
            <v>150</v>
          </cell>
          <cell r="C647">
            <v>6.25</v>
          </cell>
          <cell r="D647" t="str">
            <v>76206-1319A</v>
          </cell>
          <cell r="E647" t="str">
            <v>PIPE S/A BUMPER SIDE NO.</v>
          </cell>
        </row>
        <row r="648">
          <cell r="A648" t="str">
            <v>HMT-123-01</v>
          </cell>
          <cell r="B648">
            <v>150</v>
          </cell>
          <cell r="C648">
            <v>6.25</v>
          </cell>
          <cell r="D648" t="str">
            <v>76206-1319A</v>
          </cell>
          <cell r="E648" t="str">
            <v>PIPE S/A BUMPER SIDE NO.</v>
          </cell>
        </row>
        <row r="649">
          <cell r="A649" t="str">
            <v>HMT-123-01</v>
          </cell>
          <cell r="B649">
            <v>150</v>
          </cell>
          <cell r="C649">
            <v>6.25</v>
          </cell>
          <cell r="D649" t="str">
            <v>76206-1319A</v>
          </cell>
          <cell r="E649" t="str">
            <v>PIPE S/A BUMPER SIDE NO.</v>
          </cell>
        </row>
        <row r="650">
          <cell r="A650" t="str">
            <v>HMT-123-02</v>
          </cell>
          <cell r="B650">
            <v>300</v>
          </cell>
          <cell r="C650">
            <v>12.5</v>
          </cell>
          <cell r="D650" t="str">
            <v>76206-1319B</v>
          </cell>
          <cell r="E650" t="str">
            <v>BRACKET</v>
          </cell>
        </row>
        <row r="651">
          <cell r="A651" t="str">
            <v>HMT-123-02</v>
          </cell>
          <cell r="B651">
            <v>300</v>
          </cell>
          <cell r="C651">
            <v>12.5</v>
          </cell>
          <cell r="D651" t="str">
            <v>76206-1319B</v>
          </cell>
          <cell r="E651" t="str">
            <v>BRACKET</v>
          </cell>
        </row>
        <row r="652">
          <cell r="A652" t="str">
            <v>HMT-206-02</v>
          </cell>
          <cell r="B652">
            <v>264</v>
          </cell>
          <cell r="C652">
            <v>11.48</v>
          </cell>
          <cell r="D652" t="str">
            <v>17405-9909B</v>
          </cell>
          <cell r="E652" t="str">
            <v>BRACKET</v>
          </cell>
        </row>
        <row r="653">
          <cell r="A653" t="str">
            <v>HMT-206-02</v>
          </cell>
          <cell r="B653">
            <v>264</v>
          </cell>
          <cell r="C653">
            <v>11.48</v>
          </cell>
          <cell r="D653" t="str">
            <v>17405-9909B</v>
          </cell>
          <cell r="E653" t="str">
            <v>BRACKET</v>
          </cell>
        </row>
        <row r="654">
          <cell r="A654" t="str">
            <v>HMT-206-02</v>
          </cell>
          <cell r="B654">
            <v>264</v>
          </cell>
          <cell r="C654">
            <v>11.48</v>
          </cell>
          <cell r="D654" t="str">
            <v>17405-9909B</v>
          </cell>
          <cell r="E654" t="str">
            <v>BRACKET</v>
          </cell>
        </row>
        <row r="655">
          <cell r="A655" t="str">
            <v>HMT-206-02</v>
          </cell>
          <cell r="B655">
            <v>264</v>
          </cell>
          <cell r="C655">
            <v>11.48</v>
          </cell>
          <cell r="D655" t="str">
            <v>17405-9909B</v>
          </cell>
          <cell r="E655" t="str">
            <v>BRACKET</v>
          </cell>
        </row>
        <row r="656">
          <cell r="A656" t="str">
            <v>HMT-206-03</v>
          </cell>
          <cell r="B656">
            <v>34</v>
          </cell>
          <cell r="C656">
            <v>1.47</v>
          </cell>
          <cell r="D656" t="str">
            <v>17405-9909C</v>
          </cell>
          <cell r="E656" t="str">
            <v>COVER</v>
          </cell>
        </row>
        <row r="657">
          <cell r="A657" t="str">
            <v>HMT-206-03</v>
          </cell>
          <cell r="B657">
            <v>34</v>
          </cell>
          <cell r="C657">
            <v>1.47</v>
          </cell>
          <cell r="D657" t="str">
            <v>17405-9909C</v>
          </cell>
          <cell r="E657" t="str">
            <v>COVER</v>
          </cell>
        </row>
        <row r="658">
          <cell r="A658" t="str">
            <v>HMT-227-05</v>
          </cell>
          <cell r="B658">
            <v>1220</v>
          </cell>
          <cell r="C658">
            <v>53.05</v>
          </cell>
          <cell r="D658" t="str">
            <v>17601-1999G</v>
          </cell>
          <cell r="E658" t="str">
            <v>BRACKET ASSY NUT</v>
          </cell>
        </row>
        <row r="659">
          <cell r="A659" t="str">
            <v>HMT-227-05</v>
          </cell>
          <cell r="B659">
            <v>1220</v>
          </cell>
          <cell r="C659">
            <v>53.05</v>
          </cell>
          <cell r="D659" t="str">
            <v>17601-1999G</v>
          </cell>
          <cell r="E659" t="str">
            <v>BRACKET ASSY NUT</v>
          </cell>
        </row>
        <row r="660">
          <cell r="A660" t="str">
            <v>HMT-227-06</v>
          </cell>
          <cell r="B660">
            <v>1220</v>
          </cell>
          <cell r="C660">
            <v>53.05</v>
          </cell>
          <cell r="D660" t="str">
            <v>17601-1999G-01</v>
          </cell>
          <cell r="E660" t="str">
            <v>BRACKET</v>
          </cell>
        </row>
        <row r="661">
          <cell r="A661" t="str">
            <v>HMT-227-06</v>
          </cell>
          <cell r="B661">
            <v>1220</v>
          </cell>
          <cell r="C661">
            <v>53.05</v>
          </cell>
          <cell r="D661" t="str">
            <v>17601-1999G-01</v>
          </cell>
          <cell r="E661" t="str">
            <v>BRACKET</v>
          </cell>
        </row>
        <row r="662">
          <cell r="A662" t="str">
            <v>HMT-227-08</v>
          </cell>
          <cell r="B662">
            <v>520</v>
          </cell>
          <cell r="C662">
            <v>22.61</v>
          </cell>
          <cell r="D662" t="str">
            <v>17506-5140A</v>
          </cell>
          <cell r="E662" t="str">
            <v>SUPPORT SUB ASSY, EXH. PIPE</v>
          </cell>
        </row>
        <row r="663">
          <cell r="A663" t="str">
            <v>HMT-227-09</v>
          </cell>
          <cell r="B663">
            <v>520</v>
          </cell>
          <cell r="C663">
            <v>22.61</v>
          </cell>
          <cell r="D663" t="str">
            <v>17506-5239A</v>
          </cell>
          <cell r="E663" t="str">
            <v>CLAMP</v>
          </cell>
        </row>
        <row r="664">
          <cell r="A664" t="str">
            <v>HMT-227-09</v>
          </cell>
          <cell r="B664">
            <v>520</v>
          </cell>
          <cell r="C664">
            <v>22.61</v>
          </cell>
          <cell r="D664" t="str">
            <v>17506-5239A</v>
          </cell>
          <cell r="E664" t="str">
            <v>CLAMP</v>
          </cell>
        </row>
        <row r="665">
          <cell r="A665" t="str">
            <v>HMT-227-09</v>
          </cell>
          <cell r="B665">
            <v>520</v>
          </cell>
          <cell r="C665">
            <v>22.61</v>
          </cell>
          <cell r="D665" t="str">
            <v>17506-5239A</v>
          </cell>
          <cell r="E665" t="str">
            <v>CLAMP</v>
          </cell>
        </row>
        <row r="666">
          <cell r="A666" t="str">
            <v>HMT-227-09</v>
          </cell>
          <cell r="B666">
            <v>520</v>
          </cell>
          <cell r="C666">
            <v>22.61</v>
          </cell>
          <cell r="D666" t="str">
            <v>17506-5239A</v>
          </cell>
          <cell r="E666" t="str">
            <v>CLAMP</v>
          </cell>
        </row>
        <row r="667">
          <cell r="A667" t="str">
            <v>HMT-227-10</v>
          </cell>
          <cell r="B667">
            <v>520</v>
          </cell>
          <cell r="C667">
            <v>22.61</v>
          </cell>
          <cell r="D667" t="str">
            <v>17506-5149A</v>
          </cell>
          <cell r="E667" t="str">
            <v>PATCH</v>
          </cell>
        </row>
        <row r="668">
          <cell r="A668" t="str">
            <v>HMT-227-10</v>
          </cell>
          <cell r="B668">
            <v>520</v>
          </cell>
          <cell r="C668">
            <v>22.61</v>
          </cell>
          <cell r="D668" t="str">
            <v>17506-5149A</v>
          </cell>
          <cell r="E668" t="str">
            <v>PATCH</v>
          </cell>
        </row>
        <row r="669">
          <cell r="A669" t="str">
            <v>HMT-227-10</v>
          </cell>
          <cell r="B669">
            <v>520</v>
          </cell>
          <cell r="C669">
            <v>22.61</v>
          </cell>
          <cell r="D669" t="str">
            <v>17506-5149A</v>
          </cell>
          <cell r="E669" t="str">
            <v>PATCH</v>
          </cell>
        </row>
        <row r="670">
          <cell r="A670" t="str">
            <v>HMT-227-10</v>
          </cell>
          <cell r="B670">
            <v>520</v>
          </cell>
          <cell r="C670">
            <v>22.61</v>
          </cell>
          <cell r="D670" t="str">
            <v>17506-5149A</v>
          </cell>
          <cell r="E670" t="str">
            <v>PATCH</v>
          </cell>
        </row>
        <row r="671">
          <cell r="A671" t="str">
            <v>HMT-229</v>
          </cell>
          <cell r="B671">
            <v>296</v>
          </cell>
          <cell r="C671">
            <v>12.87</v>
          </cell>
          <cell r="D671" t="str">
            <v>17501-E0010T</v>
          </cell>
          <cell r="E671" t="str">
            <v>MUFFLER SUB ASSY</v>
          </cell>
        </row>
        <row r="672">
          <cell r="A672" t="str">
            <v>HMT-229-01</v>
          </cell>
          <cell r="B672">
            <v>296</v>
          </cell>
          <cell r="C672">
            <v>12.87</v>
          </cell>
          <cell r="D672" t="str">
            <v>17501-7529A</v>
          </cell>
          <cell r="E672" t="str">
            <v>BODY</v>
          </cell>
        </row>
        <row r="673">
          <cell r="A673" t="str">
            <v>HMT-229-01</v>
          </cell>
          <cell r="B673">
            <v>296</v>
          </cell>
          <cell r="C673">
            <v>12.87</v>
          </cell>
          <cell r="D673" t="str">
            <v>17501-7529A</v>
          </cell>
          <cell r="E673" t="str">
            <v>BODY</v>
          </cell>
        </row>
        <row r="674">
          <cell r="A674" t="str">
            <v>HMT-229-02</v>
          </cell>
          <cell r="B674">
            <v>296</v>
          </cell>
          <cell r="C674">
            <v>12.87</v>
          </cell>
          <cell r="D674" t="str">
            <v>17501-3259E</v>
          </cell>
          <cell r="E674" t="str">
            <v>PLATE</v>
          </cell>
        </row>
        <row r="675">
          <cell r="A675" t="str">
            <v>HMT-229-02</v>
          </cell>
          <cell r="B675">
            <v>296</v>
          </cell>
          <cell r="C675">
            <v>12.87</v>
          </cell>
          <cell r="D675" t="str">
            <v>17501-3259E</v>
          </cell>
          <cell r="E675" t="str">
            <v>PLATE</v>
          </cell>
        </row>
        <row r="676">
          <cell r="A676" t="str">
            <v>HMT-229-02</v>
          </cell>
          <cell r="B676">
            <v>296</v>
          </cell>
          <cell r="C676">
            <v>12.87</v>
          </cell>
          <cell r="D676" t="str">
            <v>17501-3259E</v>
          </cell>
          <cell r="E676" t="str">
            <v>PLATE</v>
          </cell>
        </row>
        <row r="677">
          <cell r="A677" t="str">
            <v>HMT-229-02</v>
          </cell>
          <cell r="B677">
            <v>296</v>
          </cell>
          <cell r="C677">
            <v>12.87</v>
          </cell>
          <cell r="D677" t="str">
            <v>17501-3259E</v>
          </cell>
          <cell r="E677" t="str">
            <v>PLATE</v>
          </cell>
        </row>
        <row r="678">
          <cell r="A678" t="str">
            <v>HMT-229-03</v>
          </cell>
          <cell r="B678">
            <v>296</v>
          </cell>
          <cell r="C678">
            <v>12.87</v>
          </cell>
          <cell r="D678" t="str">
            <v>17501-3049D</v>
          </cell>
          <cell r="E678" t="str">
            <v>PLATE</v>
          </cell>
        </row>
        <row r="679">
          <cell r="A679" t="str">
            <v>HMT-229-03</v>
          </cell>
          <cell r="B679">
            <v>296</v>
          </cell>
          <cell r="C679">
            <v>12.87</v>
          </cell>
          <cell r="D679" t="str">
            <v>17501-3049D</v>
          </cell>
          <cell r="E679" t="str">
            <v>PLATE</v>
          </cell>
        </row>
        <row r="680">
          <cell r="A680" t="str">
            <v>HMT-229-03</v>
          </cell>
          <cell r="B680">
            <v>296</v>
          </cell>
          <cell r="C680">
            <v>12.87</v>
          </cell>
          <cell r="D680" t="str">
            <v>17501-3049D</v>
          </cell>
          <cell r="E680" t="str">
            <v>PLATE</v>
          </cell>
        </row>
        <row r="681">
          <cell r="A681" t="str">
            <v>HMT-229-03</v>
          </cell>
          <cell r="B681">
            <v>296</v>
          </cell>
          <cell r="C681">
            <v>12.87</v>
          </cell>
          <cell r="D681" t="str">
            <v>17501-3049D</v>
          </cell>
          <cell r="E681" t="str">
            <v>PLATE</v>
          </cell>
        </row>
        <row r="682">
          <cell r="A682" t="str">
            <v>HMT-229-04</v>
          </cell>
          <cell r="B682">
            <v>296</v>
          </cell>
          <cell r="C682">
            <v>12.87</v>
          </cell>
          <cell r="D682" t="str">
            <v>17501-1539A</v>
          </cell>
          <cell r="E682" t="str">
            <v>PLATE</v>
          </cell>
        </row>
        <row r="683">
          <cell r="A683" t="str">
            <v>HMT-229-04</v>
          </cell>
          <cell r="B683">
            <v>296</v>
          </cell>
          <cell r="C683">
            <v>12.87</v>
          </cell>
          <cell r="D683" t="str">
            <v>17501-1539A</v>
          </cell>
          <cell r="E683" t="str">
            <v>PLATE</v>
          </cell>
        </row>
        <row r="684">
          <cell r="A684" t="str">
            <v>HMT-229-04</v>
          </cell>
          <cell r="B684">
            <v>296</v>
          </cell>
          <cell r="C684">
            <v>12.87</v>
          </cell>
          <cell r="D684" t="str">
            <v>17501-1539A</v>
          </cell>
          <cell r="E684" t="str">
            <v>PLATE</v>
          </cell>
        </row>
        <row r="685">
          <cell r="A685" t="str">
            <v>HMT-229-04</v>
          </cell>
          <cell r="B685">
            <v>296</v>
          </cell>
          <cell r="C685">
            <v>12.87</v>
          </cell>
          <cell r="D685" t="str">
            <v>17501-1539A</v>
          </cell>
          <cell r="E685" t="str">
            <v>PLATE</v>
          </cell>
        </row>
        <row r="686">
          <cell r="A686" t="str">
            <v>HMT-229-05</v>
          </cell>
          <cell r="B686">
            <v>296</v>
          </cell>
          <cell r="C686">
            <v>12.87</v>
          </cell>
          <cell r="D686" t="str">
            <v>17501-7259B</v>
          </cell>
          <cell r="E686" t="str">
            <v>PLATE</v>
          </cell>
        </row>
        <row r="687">
          <cell r="A687" t="str">
            <v>HMT-229-05</v>
          </cell>
          <cell r="B687">
            <v>296</v>
          </cell>
          <cell r="C687">
            <v>12.87</v>
          </cell>
          <cell r="D687" t="str">
            <v>17501-7259B</v>
          </cell>
          <cell r="E687" t="str">
            <v>PLATE</v>
          </cell>
        </row>
        <row r="688">
          <cell r="A688" t="str">
            <v>HMT-229-05</v>
          </cell>
          <cell r="B688">
            <v>296</v>
          </cell>
          <cell r="C688">
            <v>12.87</v>
          </cell>
          <cell r="D688" t="str">
            <v>17501-7259B</v>
          </cell>
          <cell r="E688" t="str">
            <v>PLATE</v>
          </cell>
        </row>
        <row r="689">
          <cell r="A689" t="str">
            <v>HMT-229-05</v>
          </cell>
          <cell r="B689">
            <v>296</v>
          </cell>
          <cell r="C689">
            <v>12.87</v>
          </cell>
          <cell r="D689" t="str">
            <v>17501-7259B</v>
          </cell>
          <cell r="E689" t="str">
            <v>PLATE</v>
          </cell>
        </row>
        <row r="690">
          <cell r="A690" t="str">
            <v>HMT-229-06</v>
          </cell>
          <cell r="B690">
            <v>296</v>
          </cell>
          <cell r="C690">
            <v>12.87</v>
          </cell>
          <cell r="D690" t="str">
            <v>17501-7259C</v>
          </cell>
          <cell r="E690" t="str">
            <v>PLATE</v>
          </cell>
        </row>
        <row r="691">
          <cell r="A691" t="str">
            <v>HMT-229-06</v>
          </cell>
          <cell r="B691">
            <v>296</v>
          </cell>
          <cell r="C691">
            <v>12.87</v>
          </cell>
          <cell r="D691" t="str">
            <v>17501-7259C</v>
          </cell>
          <cell r="E691" t="str">
            <v>PLATE</v>
          </cell>
        </row>
        <row r="692">
          <cell r="A692" t="str">
            <v>HMT-229-06</v>
          </cell>
          <cell r="B692">
            <v>296</v>
          </cell>
          <cell r="C692">
            <v>12.87</v>
          </cell>
          <cell r="D692" t="str">
            <v>17501-7259C</v>
          </cell>
          <cell r="E692" t="str">
            <v>PLATE</v>
          </cell>
        </row>
        <row r="693">
          <cell r="A693" t="str">
            <v>HMT-229-06</v>
          </cell>
          <cell r="B693">
            <v>296</v>
          </cell>
          <cell r="C693">
            <v>12.87</v>
          </cell>
          <cell r="D693" t="str">
            <v>17501-7259C</v>
          </cell>
          <cell r="E693" t="str">
            <v>PLATE</v>
          </cell>
        </row>
        <row r="694">
          <cell r="A694" t="str">
            <v>HMT-229-07</v>
          </cell>
          <cell r="B694">
            <v>296</v>
          </cell>
          <cell r="C694">
            <v>12.87</v>
          </cell>
          <cell r="D694" t="str">
            <v>17501-7259D</v>
          </cell>
          <cell r="E694" t="str">
            <v>PIPE</v>
          </cell>
        </row>
        <row r="695">
          <cell r="A695" t="str">
            <v>HMT-229-07</v>
          </cell>
          <cell r="B695">
            <v>296</v>
          </cell>
          <cell r="C695">
            <v>12.87</v>
          </cell>
          <cell r="D695" t="str">
            <v>17501-7259D</v>
          </cell>
          <cell r="E695" t="str">
            <v>PIPE</v>
          </cell>
        </row>
        <row r="696">
          <cell r="A696" t="str">
            <v>HMT-229-07</v>
          </cell>
          <cell r="B696">
            <v>296</v>
          </cell>
          <cell r="C696">
            <v>12.87</v>
          </cell>
          <cell r="D696" t="str">
            <v>17501-7259D</v>
          </cell>
          <cell r="E696" t="str">
            <v>PIPE</v>
          </cell>
        </row>
        <row r="697">
          <cell r="A697" t="str">
            <v>HMT-229-07</v>
          </cell>
          <cell r="B697">
            <v>296</v>
          </cell>
          <cell r="C697">
            <v>12.87</v>
          </cell>
          <cell r="D697" t="str">
            <v>17501-7259D</v>
          </cell>
          <cell r="E697" t="str">
            <v>PIPE</v>
          </cell>
        </row>
        <row r="698">
          <cell r="A698" t="str">
            <v>HMT-229-07</v>
          </cell>
          <cell r="B698">
            <v>296</v>
          </cell>
          <cell r="C698">
            <v>12.87</v>
          </cell>
          <cell r="D698" t="str">
            <v>17501-7259D</v>
          </cell>
          <cell r="E698" t="str">
            <v>PIPE</v>
          </cell>
        </row>
        <row r="699">
          <cell r="A699" t="str">
            <v>HMT-229-07</v>
          </cell>
          <cell r="B699">
            <v>296</v>
          </cell>
          <cell r="C699">
            <v>12.87</v>
          </cell>
          <cell r="D699" t="str">
            <v>17501-7259D</v>
          </cell>
          <cell r="E699" t="str">
            <v>PIPE</v>
          </cell>
        </row>
        <row r="700">
          <cell r="A700" t="str">
            <v>HMT-229-08</v>
          </cell>
          <cell r="B700">
            <v>1480</v>
          </cell>
          <cell r="C700">
            <v>64.349999999999994</v>
          </cell>
          <cell r="D700" t="str">
            <v>17501-4079C</v>
          </cell>
          <cell r="E700" t="str">
            <v>PIPE</v>
          </cell>
        </row>
        <row r="701">
          <cell r="A701" t="str">
            <v>HMT-229-08</v>
          </cell>
          <cell r="B701">
            <v>1480</v>
          </cell>
          <cell r="C701">
            <v>64.349999999999994</v>
          </cell>
          <cell r="D701" t="str">
            <v>17501-4079C</v>
          </cell>
          <cell r="E701" t="str">
            <v>PIPE</v>
          </cell>
        </row>
        <row r="702">
          <cell r="A702" t="str">
            <v>HMT-229-09</v>
          </cell>
          <cell r="B702">
            <v>296</v>
          </cell>
          <cell r="C702">
            <v>12.87</v>
          </cell>
          <cell r="D702" t="str">
            <v>17501-7259E</v>
          </cell>
          <cell r="E702" t="str">
            <v>PIPE ASSY PLUG</v>
          </cell>
        </row>
        <row r="703">
          <cell r="A703" t="str">
            <v>HMT-229-09</v>
          </cell>
          <cell r="B703">
            <v>296</v>
          </cell>
          <cell r="C703">
            <v>12.87</v>
          </cell>
          <cell r="D703" t="str">
            <v>17501-7259E</v>
          </cell>
          <cell r="E703" t="str">
            <v>PIPE ASSY PLUG</v>
          </cell>
        </row>
        <row r="704">
          <cell r="A704" t="str">
            <v>HMT-229-10</v>
          </cell>
          <cell r="B704">
            <v>296</v>
          </cell>
          <cell r="C704">
            <v>12.87</v>
          </cell>
          <cell r="D704" t="str">
            <v>17501-7259E-01</v>
          </cell>
          <cell r="E704" t="str">
            <v>PIPE</v>
          </cell>
        </row>
        <row r="705">
          <cell r="A705" t="str">
            <v>HMT-229-10</v>
          </cell>
          <cell r="B705">
            <v>296</v>
          </cell>
          <cell r="C705">
            <v>12.87</v>
          </cell>
          <cell r="D705" t="str">
            <v>17501-7259E-01</v>
          </cell>
          <cell r="E705" t="str">
            <v>PIPE</v>
          </cell>
        </row>
        <row r="706">
          <cell r="A706" t="str">
            <v>HMT-229-10</v>
          </cell>
          <cell r="B706">
            <v>296</v>
          </cell>
          <cell r="C706">
            <v>12.87</v>
          </cell>
          <cell r="D706" t="str">
            <v>17501-7259E-01</v>
          </cell>
          <cell r="E706" t="str">
            <v>PIPE</v>
          </cell>
        </row>
        <row r="707">
          <cell r="A707" t="str">
            <v>HMT-229-10</v>
          </cell>
          <cell r="B707">
            <v>296</v>
          </cell>
          <cell r="C707">
            <v>12.87</v>
          </cell>
          <cell r="D707" t="str">
            <v>17501-7259E-01</v>
          </cell>
          <cell r="E707" t="str">
            <v>PIPE</v>
          </cell>
        </row>
        <row r="708">
          <cell r="A708" t="str">
            <v>HMT-229-11</v>
          </cell>
          <cell r="B708">
            <v>296</v>
          </cell>
          <cell r="C708">
            <v>12.87</v>
          </cell>
          <cell r="D708" t="str">
            <v>17501-7259F</v>
          </cell>
          <cell r="E708" t="str">
            <v>PLUG</v>
          </cell>
        </row>
        <row r="709">
          <cell r="A709" t="str">
            <v>HMT-229-11</v>
          </cell>
          <cell r="B709">
            <v>296</v>
          </cell>
          <cell r="C709">
            <v>12.87</v>
          </cell>
          <cell r="D709" t="str">
            <v>17501-7259F</v>
          </cell>
          <cell r="E709" t="str">
            <v>PLUG</v>
          </cell>
        </row>
        <row r="710">
          <cell r="A710" t="str">
            <v>HMT-229-11</v>
          </cell>
          <cell r="B710">
            <v>296</v>
          </cell>
          <cell r="C710">
            <v>12.87</v>
          </cell>
          <cell r="D710" t="str">
            <v>17501-7259F</v>
          </cell>
          <cell r="E710" t="str">
            <v>PLUG</v>
          </cell>
        </row>
        <row r="711">
          <cell r="A711" t="str">
            <v>HMT-229-11</v>
          </cell>
          <cell r="B711">
            <v>296</v>
          </cell>
          <cell r="C711">
            <v>12.87</v>
          </cell>
          <cell r="D711" t="str">
            <v>17501-7259F</v>
          </cell>
          <cell r="E711" t="str">
            <v>PLUG</v>
          </cell>
        </row>
        <row r="712">
          <cell r="A712" t="str">
            <v>HMT-229-12</v>
          </cell>
          <cell r="B712">
            <v>592</v>
          </cell>
          <cell r="C712">
            <v>25.74</v>
          </cell>
          <cell r="D712" t="str">
            <v>17501-7259G</v>
          </cell>
          <cell r="E712" t="str">
            <v>PLATE</v>
          </cell>
        </row>
        <row r="713">
          <cell r="A713" t="str">
            <v>HMT-229-12</v>
          </cell>
          <cell r="B713">
            <v>592</v>
          </cell>
          <cell r="C713">
            <v>25.74</v>
          </cell>
          <cell r="D713" t="str">
            <v>17501-7259G</v>
          </cell>
          <cell r="E713" t="str">
            <v>PLATE</v>
          </cell>
        </row>
        <row r="714">
          <cell r="A714" t="str">
            <v>HMT-229-12</v>
          </cell>
          <cell r="B714">
            <v>592</v>
          </cell>
          <cell r="C714">
            <v>25.74</v>
          </cell>
          <cell r="D714" t="str">
            <v>17501-7259G</v>
          </cell>
          <cell r="E714" t="str">
            <v>PLATE</v>
          </cell>
        </row>
        <row r="715">
          <cell r="A715" t="str">
            <v>HMT-229-12</v>
          </cell>
          <cell r="B715">
            <v>592</v>
          </cell>
          <cell r="C715">
            <v>25.74</v>
          </cell>
          <cell r="D715" t="str">
            <v>17501-7259G</v>
          </cell>
          <cell r="E715" t="str">
            <v>PLATE</v>
          </cell>
        </row>
        <row r="716">
          <cell r="A716" t="str">
            <v>HMT-240</v>
          </cell>
          <cell r="B716">
            <v>660</v>
          </cell>
          <cell r="C716">
            <v>27.5</v>
          </cell>
          <cell r="D716" t="str">
            <v>17506-6569A</v>
          </cell>
          <cell r="E716" t="str">
            <v>SUPPORT EXH. PIPE</v>
          </cell>
        </row>
        <row r="717">
          <cell r="A717" t="str">
            <v>HMT-240</v>
          </cell>
          <cell r="B717">
            <v>660</v>
          </cell>
          <cell r="C717">
            <v>27.5</v>
          </cell>
          <cell r="D717" t="str">
            <v>17506-6569A</v>
          </cell>
          <cell r="E717" t="str">
            <v>SUPPORT EXH. PIPE</v>
          </cell>
        </row>
        <row r="718">
          <cell r="A718" t="str">
            <v>HMT-240</v>
          </cell>
          <cell r="B718">
            <v>660</v>
          </cell>
          <cell r="C718">
            <v>27.5</v>
          </cell>
          <cell r="D718" t="str">
            <v>17506-6569A</v>
          </cell>
          <cell r="E718" t="str">
            <v>SUPPORT EXH. PIPE</v>
          </cell>
        </row>
        <row r="719">
          <cell r="A719" t="str">
            <v>HMT-240</v>
          </cell>
          <cell r="B719">
            <v>660</v>
          </cell>
          <cell r="C719">
            <v>27.5</v>
          </cell>
          <cell r="D719" t="str">
            <v>17506-6569A</v>
          </cell>
          <cell r="E719" t="str">
            <v>SUPPORT EXH. PIPE</v>
          </cell>
        </row>
        <row r="720">
          <cell r="A720" t="str">
            <v>HMT-244</v>
          </cell>
          <cell r="B720">
            <v>72</v>
          </cell>
          <cell r="C720">
            <v>3</v>
          </cell>
          <cell r="D720" t="str">
            <v>S17568-1490</v>
          </cell>
          <cell r="E720" t="str">
            <v>CLAMP EXH. PIPE</v>
          </cell>
        </row>
        <row r="721">
          <cell r="A721" t="str">
            <v>HMT-244</v>
          </cell>
          <cell r="B721">
            <v>72</v>
          </cell>
          <cell r="C721">
            <v>3</v>
          </cell>
          <cell r="D721" t="str">
            <v>S17568-1490</v>
          </cell>
          <cell r="E721" t="str">
            <v>CLAMP EXH. PIPE</v>
          </cell>
        </row>
        <row r="722">
          <cell r="A722" t="str">
            <v>HMT-244</v>
          </cell>
          <cell r="B722">
            <v>72</v>
          </cell>
          <cell r="C722">
            <v>3</v>
          </cell>
          <cell r="D722" t="str">
            <v>S17568-1490</v>
          </cell>
          <cell r="E722" t="str">
            <v>CLAMP EXH. PIPE</v>
          </cell>
        </row>
        <row r="723">
          <cell r="A723" t="str">
            <v>HMT-244</v>
          </cell>
          <cell r="B723">
            <v>72</v>
          </cell>
          <cell r="C723">
            <v>3</v>
          </cell>
          <cell r="D723" t="str">
            <v>S17568-1490</v>
          </cell>
          <cell r="E723" t="str">
            <v>CLAMP EXH. PIPE</v>
          </cell>
        </row>
        <row r="724">
          <cell r="A724" t="str">
            <v>HMT-244</v>
          </cell>
          <cell r="B724">
            <v>72</v>
          </cell>
          <cell r="C724">
            <v>3</v>
          </cell>
          <cell r="D724" t="str">
            <v>S17568-1490</v>
          </cell>
          <cell r="E724" t="str">
            <v>CLAMP EXH. PIPE</v>
          </cell>
        </row>
        <row r="725">
          <cell r="A725" t="str">
            <v>HMT-244</v>
          </cell>
          <cell r="B725">
            <v>72</v>
          </cell>
          <cell r="C725">
            <v>3</v>
          </cell>
          <cell r="D725" t="str">
            <v>S17568-1490</v>
          </cell>
          <cell r="E725" t="str">
            <v>CLAMP EXH. PIPE</v>
          </cell>
        </row>
        <row r="726">
          <cell r="A726" t="str">
            <v>HMT-245</v>
          </cell>
          <cell r="B726">
            <v>1416</v>
          </cell>
          <cell r="C726">
            <v>59</v>
          </cell>
          <cell r="D726" t="str">
            <v>17452-E0010</v>
          </cell>
          <cell r="E726" t="str">
            <v>CLAMP EXH. PIPE</v>
          </cell>
        </row>
        <row r="727">
          <cell r="A727" t="str">
            <v>HMT-245</v>
          </cell>
          <cell r="B727">
            <v>1416</v>
          </cell>
          <cell r="C727">
            <v>59</v>
          </cell>
          <cell r="D727" t="str">
            <v>17452-E0010</v>
          </cell>
          <cell r="E727" t="str">
            <v>CLAMP EXH. PIPE</v>
          </cell>
        </row>
        <row r="728">
          <cell r="A728" t="str">
            <v>HMT-245</v>
          </cell>
          <cell r="B728">
            <v>1416</v>
          </cell>
          <cell r="C728">
            <v>59</v>
          </cell>
          <cell r="D728" t="str">
            <v>17452-E0010</v>
          </cell>
          <cell r="E728" t="str">
            <v>CLAMP EXH. PIPE</v>
          </cell>
        </row>
        <row r="729">
          <cell r="A729" t="str">
            <v>HMT-245</v>
          </cell>
          <cell r="B729">
            <v>1416</v>
          </cell>
          <cell r="C729">
            <v>59</v>
          </cell>
          <cell r="D729" t="str">
            <v>17452-E0010</v>
          </cell>
          <cell r="E729" t="str">
            <v>CLAMP EXH. PIPE</v>
          </cell>
        </row>
        <row r="730">
          <cell r="A730" t="str">
            <v>HMT-245</v>
          </cell>
          <cell r="B730">
            <v>1416</v>
          </cell>
          <cell r="C730">
            <v>59</v>
          </cell>
          <cell r="D730" t="str">
            <v>17452-E0010</v>
          </cell>
          <cell r="E730" t="str">
            <v>CLAMP EXH. PIPE</v>
          </cell>
        </row>
        <row r="731">
          <cell r="A731" t="str">
            <v>HMT-245</v>
          </cell>
          <cell r="B731">
            <v>1416</v>
          </cell>
          <cell r="C731">
            <v>59</v>
          </cell>
          <cell r="D731" t="str">
            <v>17452-E0010</v>
          </cell>
          <cell r="E731" t="str">
            <v>CLAMP EXH. PIPE</v>
          </cell>
        </row>
        <row r="732">
          <cell r="A732" t="str">
            <v>HMT-262</v>
          </cell>
          <cell r="B732">
            <v>152</v>
          </cell>
          <cell r="C732">
            <v>6.33</v>
          </cell>
          <cell r="D732" t="str">
            <v>S17572-7600</v>
          </cell>
          <cell r="E732" t="str">
            <v>BRACKET EXH. PIPE SUPT.</v>
          </cell>
        </row>
        <row r="733">
          <cell r="A733" t="str">
            <v>HMT-262</v>
          </cell>
          <cell r="B733">
            <v>152</v>
          </cell>
          <cell r="C733">
            <v>6.33</v>
          </cell>
          <cell r="D733" t="str">
            <v>S17572-7600</v>
          </cell>
          <cell r="E733" t="str">
            <v>BRACKET EXH. PIPE SUPT.</v>
          </cell>
        </row>
        <row r="734">
          <cell r="A734" t="str">
            <v>HMT-262</v>
          </cell>
          <cell r="B734">
            <v>152</v>
          </cell>
          <cell r="C734">
            <v>6.33</v>
          </cell>
          <cell r="D734" t="str">
            <v>S17572-7600</v>
          </cell>
          <cell r="E734" t="str">
            <v>BRACKET EXH. PIPE SUPT.</v>
          </cell>
        </row>
        <row r="735">
          <cell r="A735" t="str">
            <v>HMT-262</v>
          </cell>
          <cell r="B735">
            <v>152</v>
          </cell>
          <cell r="C735">
            <v>6.33</v>
          </cell>
          <cell r="D735" t="str">
            <v>S17572-7600</v>
          </cell>
          <cell r="E735" t="str">
            <v>BRACKET EXH. PIPE SUPT.</v>
          </cell>
        </row>
        <row r="736">
          <cell r="A736" t="str">
            <v>HMT-262</v>
          </cell>
          <cell r="B736">
            <v>152</v>
          </cell>
          <cell r="C736">
            <v>6.33</v>
          </cell>
          <cell r="D736" t="str">
            <v>S17572-7600</v>
          </cell>
          <cell r="E736" t="str">
            <v>BRACKET EXH. PIPE SUPT.</v>
          </cell>
        </row>
        <row r="737">
          <cell r="A737" t="str">
            <v>HMT-262</v>
          </cell>
          <cell r="B737">
            <v>152</v>
          </cell>
          <cell r="C737">
            <v>6.33</v>
          </cell>
          <cell r="D737" t="str">
            <v>S17572-7600</v>
          </cell>
          <cell r="E737" t="str">
            <v>BRACKET EXH. PIPE SUPT.</v>
          </cell>
        </row>
        <row r="738">
          <cell r="A738" t="str">
            <v>HMT-269</v>
          </cell>
          <cell r="B738">
            <v>80</v>
          </cell>
          <cell r="C738">
            <v>3.33</v>
          </cell>
          <cell r="D738" t="str">
            <v>S17585-1180T</v>
          </cell>
          <cell r="E738" t="str">
            <v>U-BOLT EXH. PIPE</v>
          </cell>
        </row>
        <row r="739">
          <cell r="A739" t="str">
            <v>HMT-269</v>
          </cell>
          <cell r="B739">
            <v>80</v>
          </cell>
          <cell r="C739">
            <v>3.33</v>
          </cell>
          <cell r="D739" t="str">
            <v>S17585-1180T</v>
          </cell>
          <cell r="E739" t="str">
            <v>U-BOLT EXH. PIPE</v>
          </cell>
        </row>
        <row r="740">
          <cell r="A740" t="str">
            <v>HMT-269</v>
          </cell>
          <cell r="B740">
            <v>80</v>
          </cell>
          <cell r="C740">
            <v>3.33</v>
          </cell>
          <cell r="D740" t="str">
            <v>S17585-1180T</v>
          </cell>
          <cell r="E740" t="str">
            <v>U-BOLT EXH. PIPE</v>
          </cell>
        </row>
        <row r="741">
          <cell r="A741" t="str">
            <v>HMT-269</v>
          </cell>
          <cell r="B741">
            <v>80</v>
          </cell>
          <cell r="C741">
            <v>3.33</v>
          </cell>
          <cell r="D741" t="str">
            <v>S17585-1180T</v>
          </cell>
          <cell r="E741" t="str">
            <v>U-BOLT EXH. PIPE</v>
          </cell>
        </row>
        <row r="742">
          <cell r="A742" t="str">
            <v>HMT-269</v>
          </cell>
          <cell r="B742">
            <v>80</v>
          </cell>
          <cell r="C742">
            <v>3.33</v>
          </cell>
          <cell r="D742" t="str">
            <v>S17585-1180T</v>
          </cell>
          <cell r="E742" t="str">
            <v>U-BOLT EXH. PIPE</v>
          </cell>
        </row>
        <row r="743">
          <cell r="A743" t="str">
            <v>HMT-269</v>
          </cell>
          <cell r="B743">
            <v>80</v>
          </cell>
          <cell r="C743">
            <v>3.33</v>
          </cell>
          <cell r="D743" t="str">
            <v>S17585-1180T</v>
          </cell>
          <cell r="E743" t="str">
            <v>U-BOLT EXH. PIPE</v>
          </cell>
        </row>
        <row r="744">
          <cell r="A744" t="str">
            <v>HMT-273-02</v>
          </cell>
          <cell r="B744">
            <v>218</v>
          </cell>
          <cell r="C744">
            <v>9.48</v>
          </cell>
          <cell r="D744" t="str">
            <v>17602-1650A-02</v>
          </cell>
          <cell r="E744" t="str">
            <v>PIPE</v>
          </cell>
        </row>
        <row r="745">
          <cell r="A745" t="str">
            <v>HMT-273-02</v>
          </cell>
          <cell r="B745">
            <v>218</v>
          </cell>
          <cell r="C745">
            <v>9.48</v>
          </cell>
          <cell r="D745" t="str">
            <v>17602-1650A-02</v>
          </cell>
          <cell r="E745" t="str">
            <v>PIPE</v>
          </cell>
        </row>
        <row r="746">
          <cell r="A746" t="str">
            <v>HMT-281-04</v>
          </cell>
          <cell r="B746">
            <v>60561</v>
          </cell>
          <cell r="C746">
            <v>2523.38</v>
          </cell>
          <cell r="D746" t="str">
            <v>90080-34017-00</v>
          </cell>
          <cell r="E746" t="str">
            <v>SEAT PLUG</v>
          </cell>
        </row>
        <row r="747">
          <cell r="A747" t="str">
            <v>HMT-281-04</v>
          </cell>
          <cell r="B747">
            <v>60561</v>
          </cell>
          <cell r="C747">
            <v>2523.38</v>
          </cell>
          <cell r="D747" t="str">
            <v>90080-34017-00</v>
          </cell>
          <cell r="E747" t="str">
            <v>SEAT PLUG</v>
          </cell>
        </row>
        <row r="748">
          <cell r="A748" t="str">
            <v>HMT-281-04</v>
          </cell>
          <cell r="B748">
            <v>60561</v>
          </cell>
          <cell r="C748">
            <v>2523.38</v>
          </cell>
          <cell r="D748" t="str">
            <v>90080-34017-00</v>
          </cell>
          <cell r="E748" t="str">
            <v>SEAT PLUG</v>
          </cell>
        </row>
        <row r="749">
          <cell r="A749" t="str">
            <v>HMT-282-01</v>
          </cell>
          <cell r="B749">
            <v>16120</v>
          </cell>
          <cell r="C749">
            <v>671.67</v>
          </cell>
          <cell r="D749" t="str">
            <v>42134-04020</v>
          </cell>
          <cell r="E749" t="str">
            <v>COVER RR. AXLE HOUSING</v>
          </cell>
        </row>
        <row r="750">
          <cell r="A750" t="str">
            <v>HMT-282-01</v>
          </cell>
          <cell r="B750">
            <v>16120</v>
          </cell>
          <cell r="C750">
            <v>671.67</v>
          </cell>
          <cell r="D750" t="str">
            <v>42134-04020</v>
          </cell>
          <cell r="E750" t="str">
            <v>COVER RR. AXLE HOUSING</v>
          </cell>
        </row>
        <row r="751">
          <cell r="A751" t="str">
            <v>HMT-282-01</v>
          </cell>
          <cell r="B751">
            <v>16120</v>
          </cell>
          <cell r="C751">
            <v>671.67</v>
          </cell>
          <cell r="D751" t="str">
            <v>42134-04020</v>
          </cell>
          <cell r="E751" t="str">
            <v>COVER RR. AXLE HOUSING</v>
          </cell>
        </row>
        <row r="752">
          <cell r="A752" t="str">
            <v>HMT-282-01</v>
          </cell>
          <cell r="B752">
            <v>16120</v>
          </cell>
          <cell r="C752">
            <v>671.67</v>
          </cell>
          <cell r="D752" t="str">
            <v>42134-04020</v>
          </cell>
          <cell r="E752" t="str">
            <v>COVER RR. AXLE HOUSING</v>
          </cell>
        </row>
        <row r="753">
          <cell r="A753" t="str">
            <v>HMT-282-01</v>
          </cell>
          <cell r="B753">
            <v>16120</v>
          </cell>
          <cell r="C753">
            <v>671.67</v>
          </cell>
          <cell r="D753" t="str">
            <v>42134-04020</v>
          </cell>
          <cell r="E753" t="str">
            <v>COVER RR. AXLE HOUSING</v>
          </cell>
        </row>
        <row r="754">
          <cell r="A754" t="str">
            <v>HMT-282-01</v>
          </cell>
          <cell r="B754">
            <v>16120</v>
          </cell>
          <cell r="C754">
            <v>671.67</v>
          </cell>
          <cell r="D754" t="str">
            <v>42134-04020</v>
          </cell>
          <cell r="E754" t="str">
            <v>COVER RR. AXLE HOUSING</v>
          </cell>
        </row>
        <row r="755">
          <cell r="A755" t="str">
            <v>HMT-282-01</v>
          </cell>
          <cell r="B755">
            <v>16120</v>
          </cell>
          <cell r="C755">
            <v>671.67</v>
          </cell>
          <cell r="D755" t="str">
            <v>42134-04020</v>
          </cell>
          <cell r="E755" t="str">
            <v>COVER RR. AXLE HOUSING</v>
          </cell>
        </row>
        <row r="756">
          <cell r="A756" t="str">
            <v>HMT-289-02</v>
          </cell>
          <cell r="B756">
            <v>218</v>
          </cell>
          <cell r="C756">
            <v>9.48</v>
          </cell>
          <cell r="D756" t="str">
            <v>17401-6099B</v>
          </cell>
          <cell r="E756" t="str">
            <v>STOPPER</v>
          </cell>
        </row>
        <row r="757">
          <cell r="A757" t="str">
            <v>HMT-289-02</v>
          </cell>
          <cell r="B757">
            <v>218</v>
          </cell>
          <cell r="C757">
            <v>9.48</v>
          </cell>
          <cell r="D757" t="str">
            <v>17401-6099B</v>
          </cell>
          <cell r="E757" t="str">
            <v>STOPPER</v>
          </cell>
        </row>
        <row r="758">
          <cell r="A758" t="str">
            <v>HMT-289-02</v>
          </cell>
          <cell r="B758">
            <v>218</v>
          </cell>
          <cell r="C758">
            <v>9.48</v>
          </cell>
          <cell r="D758" t="str">
            <v>17401-6099B</v>
          </cell>
          <cell r="E758" t="str">
            <v>STOPPER</v>
          </cell>
        </row>
        <row r="759">
          <cell r="A759" t="str">
            <v>HMT-289-02</v>
          </cell>
          <cell r="B759">
            <v>218</v>
          </cell>
          <cell r="C759">
            <v>9.48</v>
          </cell>
          <cell r="D759" t="str">
            <v>17401-6099B</v>
          </cell>
          <cell r="E759" t="str">
            <v>STOPPER</v>
          </cell>
        </row>
        <row r="760">
          <cell r="A760" t="str">
            <v>HMT-294</v>
          </cell>
          <cell r="B760">
            <v>96324</v>
          </cell>
          <cell r="C760">
            <v>4013.5</v>
          </cell>
          <cell r="D760" t="str">
            <v>42139-0K020-A</v>
          </cell>
          <cell r="E760" t="str">
            <v>DEFLECTOR RR.AXLE HOUSING OIL</v>
          </cell>
        </row>
        <row r="761">
          <cell r="A761" t="str">
            <v>HMT-294-01</v>
          </cell>
          <cell r="B761">
            <v>96324</v>
          </cell>
          <cell r="C761">
            <v>4013.5</v>
          </cell>
          <cell r="D761" t="str">
            <v>42139-04020-01</v>
          </cell>
          <cell r="E761" t="str">
            <v>DEFLECTOR RR.AXLE HOUSING OIL</v>
          </cell>
        </row>
        <row r="762">
          <cell r="A762" t="str">
            <v>HMT-294-01</v>
          </cell>
          <cell r="B762">
            <v>96324</v>
          </cell>
          <cell r="C762">
            <v>4013.5</v>
          </cell>
          <cell r="D762" t="str">
            <v>42139-04020-01</v>
          </cell>
          <cell r="E762" t="str">
            <v>DEFLECTOR RR.AXLE HOUSING OIL</v>
          </cell>
        </row>
        <row r="763">
          <cell r="A763" t="str">
            <v>HMT-294-01</v>
          </cell>
          <cell r="B763">
            <v>96324</v>
          </cell>
          <cell r="C763">
            <v>4013.5</v>
          </cell>
          <cell r="D763" t="str">
            <v>42139-04020-01</v>
          </cell>
          <cell r="E763" t="str">
            <v>DEFLECTOR RR.AXLE HOUSING OIL</v>
          </cell>
        </row>
        <row r="764">
          <cell r="A764" t="str">
            <v>HMT-294-01</v>
          </cell>
          <cell r="B764">
            <v>96324</v>
          </cell>
          <cell r="C764">
            <v>4013.5</v>
          </cell>
          <cell r="D764" t="str">
            <v>42139-04020-01</v>
          </cell>
          <cell r="E764" t="str">
            <v>DEFLECTOR RR.AXLE HOUSING OIL</v>
          </cell>
        </row>
        <row r="765">
          <cell r="A765" t="str">
            <v>HMT-294-02</v>
          </cell>
          <cell r="B765">
            <v>96324</v>
          </cell>
          <cell r="C765">
            <v>4013.5</v>
          </cell>
          <cell r="D765" t="str">
            <v>42139-04020-02</v>
          </cell>
          <cell r="E765" t="str">
            <v>DEFLECTOR RR.AXLE HOUSING OIL</v>
          </cell>
        </row>
        <row r="766">
          <cell r="A766" t="str">
            <v>HMT-294-02</v>
          </cell>
          <cell r="B766">
            <v>96324</v>
          </cell>
          <cell r="C766">
            <v>4013.5</v>
          </cell>
          <cell r="D766" t="str">
            <v>42139-04020-02</v>
          </cell>
          <cell r="E766" t="str">
            <v>DEFLECTOR RR.AXLE HOUSING OIL</v>
          </cell>
        </row>
        <row r="767">
          <cell r="A767" t="str">
            <v>HMT-294-02</v>
          </cell>
          <cell r="B767">
            <v>96324</v>
          </cell>
          <cell r="C767">
            <v>4013.5</v>
          </cell>
          <cell r="D767" t="str">
            <v>42139-04020-02</v>
          </cell>
          <cell r="E767" t="str">
            <v>DEFLECTOR RR.AXLE HOUSING OIL</v>
          </cell>
        </row>
        <row r="768">
          <cell r="A768" t="str">
            <v>HMT-296</v>
          </cell>
          <cell r="B768">
            <v>168</v>
          </cell>
          <cell r="C768">
            <v>7</v>
          </cell>
          <cell r="D768" t="str">
            <v>S17540-4510</v>
          </cell>
          <cell r="E768" t="str">
            <v>HANGER ASSY</v>
          </cell>
        </row>
        <row r="769">
          <cell r="A769" t="str">
            <v>HMT-296</v>
          </cell>
          <cell r="B769">
            <v>168</v>
          </cell>
          <cell r="C769">
            <v>7</v>
          </cell>
          <cell r="D769" t="str">
            <v>S17540-4510</v>
          </cell>
          <cell r="E769" t="str">
            <v>HANGER ASSY</v>
          </cell>
        </row>
        <row r="770">
          <cell r="A770" t="str">
            <v>HMT-296-01</v>
          </cell>
          <cell r="B770">
            <v>168</v>
          </cell>
          <cell r="C770">
            <v>7</v>
          </cell>
          <cell r="D770" t="str">
            <v>17506-6600A</v>
          </cell>
          <cell r="E770" t="str">
            <v>SUPPORT SUB ASSY EXH. PIPE</v>
          </cell>
        </row>
        <row r="771">
          <cell r="A771" t="str">
            <v>HMT-296-01</v>
          </cell>
          <cell r="B771">
            <v>168</v>
          </cell>
          <cell r="C771">
            <v>7</v>
          </cell>
          <cell r="D771" t="str">
            <v>17506-6600A</v>
          </cell>
          <cell r="E771" t="str">
            <v>SUPPORT SUB ASSY EXH. PIPE</v>
          </cell>
        </row>
        <row r="772">
          <cell r="A772" t="str">
            <v>HMT-296-01</v>
          </cell>
          <cell r="B772">
            <v>168</v>
          </cell>
          <cell r="C772">
            <v>7</v>
          </cell>
          <cell r="D772" t="str">
            <v>17506-6600A</v>
          </cell>
          <cell r="E772" t="str">
            <v>SUPPORT SUB ASSY EXH. PIPE</v>
          </cell>
        </row>
        <row r="773">
          <cell r="A773" t="str">
            <v>HMT-296-02</v>
          </cell>
          <cell r="B773">
            <v>168</v>
          </cell>
          <cell r="C773">
            <v>7</v>
          </cell>
          <cell r="D773" t="str">
            <v>17506-6609A</v>
          </cell>
          <cell r="E773" t="str">
            <v>SUPPORT</v>
          </cell>
        </row>
        <row r="774">
          <cell r="A774" t="str">
            <v>HMT-296-02</v>
          </cell>
          <cell r="B774">
            <v>168</v>
          </cell>
          <cell r="C774">
            <v>7</v>
          </cell>
          <cell r="D774" t="str">
            <v>17506-6609A</v>
          </cell>
          <cell r="E774" t="str">
            <v>SUPPORT</v>
          </cell>
        </row>
        <row r="775">
          <cell r="A775" t="str">
            <v>HMT-296-03</v>
          </cell>
          <cell r="B775">
            <v>560</v>
          </cell>
          <cell r="C775">
            <v>23.33</v>
          </cell>
          <cell r="D775" t="str">
            <v>17568-1340A-01</v>
          </cell>
          <cell r="E775" t="str">
            <v>CLAMP (ONLY  MODEL 078)</v>
          </cell>
        </row>
        <row r="776">
          <cell r="A776" t="str">
            <v>HMT-296-03</v>
          </cell>
          <cell r="B776">
            <v>560</v>
          </cell>
          <cell r="C776">
            <v>23.33</v>
          </cell>
          <cell r="D776" t="str">
            <v>17568-1340A-01</v>
          </cell>
          <cell r="E776" t="str">
            <v>CLAMP (ONLY  MODEL 078)</v>
          </cell>
        </row>
        <row r="777">
          <cell r="A777" t="str">
            <v>HMT-296-03</v>
          </cell>
          <cell r="B777">
            <v>560</v>
          </cell>
          <cell r="C777">
            <v>23.33</v>
          </cell>
          <cell r="D777" t="str">
            <v>17568-1340A-01</v>
          </cell>
          <cell r="E777" t="str">
            <v>CLAMP (ONLY  MODEL 078)</v>
          </cell>
        </row>
        <row r="778">
          <cell r="A778" t="str">
            <v>HMT-296-04</v>
          </cell>
          <cell r="B778">
            <v>168</v>
          </cell>
          <cell r="C778">
            <v>7</v>
          </cell>
          <cell r="D778" t="str">
            <v>17506-6609B</v>
          </cell>
          <cell r="E778" t="str">
            <v>PATCH</v>
          </cell>
        </row>
        <row r="779">
          <cell r="A779" t="str">
            <v>HMT-296-04</v>
          </cell>
          <cell r="B779">
            <v>168</v>
          </cell>
          <cell r="C779">
            <v>7</v>
          </cell>
          <cell r="D779" t="str">
            <v>17506-6609B</v>
          </cell>
          <cell r="E779" t="str">
            <v>PATCH</v>
          </cell>
        </row>
        <row r="780">
          <cell r="A780" t="str">
            <v>HMT-296-05</v>
          </cell>
          <cell r="B780">
            <v>168</v>
          </cell>
          <cell r="C780">
            <v>7</v>
          </cell>
          <cell r="D780" t="str">
            <v>17583-1050A</v>
          </cell>
          <cell r="E780" t="str">
            <v>SPACER MUFF SUPT</v>
          </cell>
        </row>
        <row r="781">
          <cell r="A781" t="str">
            <v>HMT-296-05</v>
          </cell>
          <cell r="B781">
            <v>168</v>
          </cell>
          <cell r="C781">
            <v>7</v>
          </cell>
          <cell r="D781" t="str">
            <v>17583-1050A</v>
          </cell>
          <cell r="E781" t="str">
            <v>SPACER MUFF SUPT</v>
          </cell>
        </row>
        <row r="782">
          <cell r="A782" t="str">
            <v>HMT-296-06</v>
          </cell>
          <cell r="B782">
            <v>336</v>
          </cell>
          <cell r="C782">
            <v>14</v>
          </cell>
          <cell r="D782" t="str">
            <v>17569-1150B</v>
          </cell>
          <cell r="E782" t="str">
            <v>CUSHION EXH PIPE</v>
          </cell>
        </row>
        <row r="783">
          <cell r="A783" t="str">
            <v>HMT-296-06</v>
          </cell>
          <cell r="B783">
            <v>336</v>
          </cell>
          <cell r="C783">
            <v>14</v>
          </cell>
          <cell r="D783" t="str">
            <v>17569-1150B</v>
          </cell>
          <cell r="E783" t="str">
            <v>CUSHION EXH PIPE</v>
          </cell>
        </row>
        <row r="784">
          <cell r="A784" t="str">
            <v>HMT-298</v>
          </cell>
          <cell r="B784">
            <v>168</v>
          </cell>
          <cell r="C784">
            <v>7</v>
          </cell>
          <cell r="D784" t="str">
            <v>S17572-9960</v>
          </cell>
          <cell r="E784" t="str">
            <v>BRKT. WXH. PIPE SUPT</v>
          </cell>
        </row>
        <row r="785">
          <cell r="A785" t="str">
            <v>HMT-298</v>
          </cell>
          <cell r="B785">
            <v>168</v>
          </cell>
          <cell r="C785">
            <v>7</v>
          </cell>
          <cell r="D785" t="str">
            <v>S17572-9960</v>
          </cell>
          <cell r="E785" t="str">
            <v>BRKT. WXH. PIPE SUPT</v>
          </cell>
        </row>
        <row r="786">
          <cell r="A786" t="str">
            <v>HMT-298</v>
          </cell>
          <cell r="B786">
            <v>168</v>
          </cell>
          <cell r="C786">
            <v>7</v>
          </cell>
          <cell r="D786" t="str">
            <v>S17572-9960</v>
          </cell>
          <cell r="E786" t="str">
            <v>BRKT. WXH. PIPE SUPT</v>
          </cell>
        </row>
        <row r="787">
          <cell r="A787" t="str">
            <v>HMT-298</v>
          </cell>
          <cell r="B787">
            <v>168</v>
          </cell>
          <cell r="C787">
            <v>7</v>
          </cell>
          <cell r="D787" t="str">
            <v>S17572-9960</v>
          </cell>
          <cell r="E787" t="str">
            <v>BRKT. WXH. PIPE SUPT</v>
          </cell>
        </row>
        <row r="788">
          <cell r="A788" t="str">
            <v>HMT-298-01</v>
          </cell>
          <cell r="B788">
            <v>168</v>
          </cell>
          <cell r="C788">
            <v>7</v>
          </cell>
          <cell r="D788" t="str">
            <v>S1757-29960</v>
          </cell>
          <cell r="E788" t="str">
            <v>BRACKET</v>
          </cell>
        </row>
        <row r="789">
          <cell r="A789" t="str">
            <v>HMT-298-01</v>
          </cell>
          <cell r="B789">
            <v>168</v>
          </cell>
          <cell r="C789">
            <v>7</v>
          </cell>
          <cell r="D789" t="str">
            <v>S1757-29960</v>
          </cell>
          <cell r="E789" t="str">
            <v>BRACKET</v>
          </cell>
        </row>
        <row r="790">
          <cell r="A790" t="str">
            <v>HMT-298-02</v>
          </cell>
          <cell r="B790">
            <v>1130</v>
          </cell>
          <cell r="C790">
            <v>47.08</v>
          </cell>
          <cell r="D790" t="str">
            <v>9519-10158A</v>
          </cell>
          <cell r="E790" t="str">
            <v>PIN</v>
          </cell>
        </row>
        <row r="791">
          <cell r="A791" t="str">
            <v>HMT-298-02</v>
          </cell>
          <cell r="B791">
            <v>1130</v>
          </cell>
          <cell r="C791">
            <v>47.08</v>
          </cell>
          <cell r="D791" t="str">
            <v>9519-10158A</v>
          </cell>
          <cell r="E791" t="str">
            <v>PIN</v>
          </cell>
        </row>
        <row r="792">
          <cell r="A792" t="str">
            <v>HMT-299</v>
          </cell>
          <cell r="B792">
            <v>56</v>
          </cell>
          <cell r="C792">
            <v>2.33</v>
          </cell>
          <cell r="D792" t="str">
            <v>S17505-3610</v>
          </cell>
          <cell r="E792" t="str">
            <v>BRKT. EXH. PIPE SUPT</v>
          </cell>
        </row>
        <row r="793">
          <cell r="A793" t="str">
            <v>HMT-299</v>
          </cell>
          <cell r="B793">
            <v>56</v>
          </cell>
          <cell r="C793">
            <v>2.33</v>
          </cell>
          <cell r="D793" t="str">
            <v>S17505-3610</v>
          </cell>
          <cell r="E793" t="str">
            <v>BRKT. EXH. PIPE SUPT</v>
          </cell>
        </row>
        <row r="794">
          <cell r="A794" t="str">
            <v>HMT-299</v>
          </cell>
          <cell r="B794">
            <v>56</v>
          </cell>
          <cell r="C794">
            <v>2.33</v>
          </cell>
          <cell r="D794" t="str">
            <v>S17505-3610</v>
          </cell>
          <cell r="E794" t="str">
            <v>BRKT. EXH. PIPE SUPT</v>
          </cell>
        </row>
        <row r="795">
          <cell r="A795" t="str">
            <v>HMT-299</v>
          </cell>
          <cell r="B795">
            <v>56</v>
          </cell>
          <cell r="C795">
            <v>2.33</v>
          </cell>
          <cell r="D795" t="str">
            <v>S17505-3610</v>
          </cell>
          <cell r="E795" t="str">
            <v>BRKT. EXH. PIPE SUPT</v>
          </cell>
        </row>
        <row r="796">
          <cell r="A796" t="str">
            <v>HMT-299-01</v>
          </cell>
          <cell r="B796">
            <v>56</v>
          </cell>
          <cell r="C796">
            <v>2.33</v>
          </cell>
          <cell r="D796" t="str">
            <v>17505-3619A</v>
          </cell>
          <cell r="E796" t="str">
            <v>BRACKET</v>
          </cell>
        </row>
        <row r="797">
          <cell r="A797" t="str">
            <v>HMT-299-01</v>
          </cell>
          <cell r="B797">
            <v>56</v>
          </cell>
          <cell r="C797">
            <v>2.33</v>
          </cell>
          <cell r="D797" t="str">
            <v>17505-3619A</v>
          </cell>
          <cell r="E797" t="str">
            <v>BRACKET</v>
          </cell>
        </row>
        <row r="798">
          <cell r="A798" t="str">
            <v>HMT-299-02</v>
          </cell>
          <cell r="B798">
            <v>56</v>
          </cell>
          <cell r="C798">
            <v>2.33</v>
          </cell>
          <cell r="D798" t="str">
            <v>17505-3619B</v>
          </cell>
          <cell r="E798" t="str">
            <v>BRACKET</v>
          </cell>
        </row>
        <row r="799">
          <cell r="A799" t="str">
            <v>HMT-299-02</v>
          </cell>
          <cell r="B799">
            <v>56</v>
          </cell>
          <cell r="C799">
            <v>2.33</v>
          </cell>
          <cell r="D799" t="str">
            <v>17505-3619B</v>
          </cell>
          <cell r="E799" t="str">
            <v>BRACKET</v>
          </cell>
        </row>
        <row r="800">
          <cell r="A800" t="str">
            <v>HMT-299-03</v>
          </cell>
          <cell r="B800">
            <v>56</v>
          </cell>
          <cell r="C800">
            <v>2.33</v>
          </cell>
          <cell r="D800" t="str">
            <v>17505-3619C</v>
          </cell>
          <cell r="E800" t="str">
            <v>BRACKET</v>
          </cell>
        </row>
        <row r="801">
          <cell r="A801" t="str">
            <v>HMT-299-03</v>
          </cell>
          <cell r="B801">
            <v>56</v>
          </cell>
          <cell r="C801">
            <v>2.33</v>
          </cell>
          <cell r="D801" t="str">
            <v>17505-3619C</v>
          </cell>
          <cell r="E801" t="str">
            <v>BRACKET</v>
          </cell>
        </row>
        <row r="802">
          <cell r="A802" t="str">
            <v>HMT-299-04</v>
          </cell>
          <cell r="B802">
            <v>168</v>
          </cell>
          <cell r="C802">
            <v>7</v>
          </cell>
          <cell r="D802" t="str">
            <v>9519-10173A</v>
          </cell>
          <cell r="E802" t="str">
            <v>PIN BOLT</v>
          </cell>
        </row>
        <row r="803">
          <cell r="A803" t="str">
            <v>HMT-299-04</v>
          </cell>
          <cell r="B803">
            <v>168</v>
          </cell>
          <cell r="C803">
            <v>7</v>
          </cell>
          <cell r="D803" t="str">
            <v>9519-10173A</v>
          </cell>
          <cell r="E803" t="str">
            <v>PIN BOLT</v>
          </cell>
        </row>
        <row r="804">
          <cell r="A804" t="str">
            <v>HMT-299-05</v>
          </cell>
          <cell r="B804">
            <v>336</v>
          </cell>
          <cell r="C804">
            <v>14</v>
          </cell>
          <cell r="D804" t="str">
            <v>9011-10351A</v>
          </cell>
          <cell r="E804" t="str">
            <v>BOLT</v>
          </cell>
        </row>
        <row r="805">
          <cell r="A805" t="str">
            <v>HMT-299-05</v>
          </cell>
          <cell r="B805">
            <v>336</v>
          </cell>
          <cell r="C805">
            <v>14</v>
          </cell>
          <cell r="D805" t="str">
            <v>9011-10351A</v>
          </cell>
          <cell r="E805" t="str">
            <v>BOLT</v>
          </cell>
        </row>
        <row r="806">
          <cell r="A806" t="str">
            <v>HMT-301</v>
          </cell>
          <cell r="B806">
            <v>330</v>
          </cell>
          <cell r="C806">
            <v>13.75</v>
          </cell>
          <cell r="D806" t="str">
            <v>S51998-1680</v>
          </cell>
          <cell r="E806" t="str">
            <v>ANGLE SPARE WHEEL CA (FC)</v>
          </cell>
        </row>
        <row r="807">
          <cell r="A807" t="str">
            <v>HMT-301</v>
          </cell>
          <cell r="B807">
            <v>330</v>
          </cell>
          <cell r="C807">
            <v>13.75</v>
          </cell>
          <cell r="D807" t="str">
            <v>S51998-1680</v>
          </cell>
          <cell r="E807" t="str">
            <v>ANGLE SPARE WHEEL CA (FC)</v>
          </cell>
        </row>
        <row r="808">
          <cell r="A808" t="str">
            <v>HMT-301</v>
          </cell>
          <cell r="B808">
            <v>330</v>
          </cell>
          <cell r="C808">
            <v>13.75</v>
          </cell>
          <cell r="D808" t="str">
            <v>S51998-1680</v>
          </cell>
          <cell r="E808" t="str">
            <v>ANGLE SPARE WHEEL CA (FC)</v>
          </cell>
        </row>
        <row r="809">
          <cell r="A809" t="str">
            <v>HMT-301</v>
          </cell>
          <cell r="B809">
            <v>330</v>
          </cell>
          <cell r="C809">
            <v>13.75</v>
          </cell>
          <cell r="D809" t="str">
            <v>S51998-1680</v>
          </cell>
          <cell r="E809" t="str">
            <v>ANGLE SPARE WHEEL CA (FC)</v>
          </cell>
        </row>
        <row r="810">
          <cell r="A810" t="str">
            <v>HMT-301</v>
          </cell>
          <cell r="B810">
            <v>330</v>
          </cell>
          <cell r="C810">
            <v>13.75</v>
          </cell>
          <cell r="D810" t="str">
            <v>S51998-1680</v>
          </cell>
          <cell r="E810" t="str">
            <v>ANGLE SPARE WHEEL CA (FC)</v>
          </cell>
        </row>
        <row r="811">
          <cell r="A811" t="str">
            <v>HMT-301</v>
          </cell>
          <cell r="B811">
            <v>330</v>
          </cell>
          <cell r="C811">
            <v>13.75</v>
          </cell>
          <cell r="D811" t="str">
            <v>S51998-1680</v>
          </cell>
          <cell r="E811" t="str">
            <v>ANGLE SPARE WHEEL CA (FC)</v>
          </cell>
        </row>
        <row r="812">
          <cell r="A812" t="str">
            <v>HMT-301</v>
          </cell>
          <cell r="B812">
            <v>330</v>
          </cell>
          <cell r="C812">
            <v>13.75</v>
          </cell>
          <cell r="D812" t="str">
            <v>S51998-1680</v>
          </cell>
          <cell r="E812" t="str">
            <v>ANGLE SPARE WHEEL CA (FC)</v>
          </cell>
        </row>
        <row r="813">
          <cell r="A813" t="str">
            <v>HMT-301</v>
          </cell>
          <cell r="B813">
            <v>330</v>
          </cell>
          <cell r="C813">
            <v>13.75</v>
          </cell>
          <cell r="D813" t="str">
            <v>S51998-1680</v>
          </cell>
          <cell r="E813" t="str">
            <v>ANGLE SPARE WHEEL CA (FC)</v>
          </cell>
        </row>
        <row r="814">
          <cell r="A814" t="str">
            <v>HMT-302-03</v>
          </cell>
          <cell r="B814">
            <v>1132</v>
          </cell>
          <cell r="C814">
            <v>47.17</v>
          </cell>
          <cell r="D814" t="str">
            <v>49303-1119B</v>
          </cell>
          <cell r="E814" t="str">
            <v>BOSS</v>
          </cell>
        </row>
        <row r="815">
          <cell r="A815" t="str">
            <v>HMT-302-03</v>
          </cell>
          <cell r="B815">
            <v>1132</v>
          </cell>
          <cell r="C815">
            <v>47.17</v>
          </cell>
          <cell r="D815" t="str">
            <v>49303-1119B</v>
          </cell>
          <cell r="E815" t="str">
            <v>BOSS</v>
          </cell>
        </row>
        <row r="816">
          <cell r="A816" t="str">
            <v>HMT-302-04</v>
          </cell>
          <cell r="B816">
            <v>1132</v>
          </cell>
          <cell r="C816">
            <v>47.17</v>
          </cell>
          <cell r="D816" t="str">
            <v>49353-1081A</v>
          </cell>
          <cell r="E816" t="str">
            <v>GASKET TRUNNING</v>
          </cell>
        </row>
        <row r="817">
          <cell r="A817" t="str">
            <v>HMT-302-04</v>
          </cell>
          <cell r="B817">
            <v>1132</v>
          </cell>
          <cell r="C817">
            <v>47.17</v>
          </cell>
          <cell r="D817" t="str">
            <v>49353-1081A</v>
          </cell>
          <cell r="E817" t="str">
            <v>GASKET TRUNNING</v>
          </cell>
        </row>
        <row r="818">
          <cell r="A818" t="str">
            <v>HMT-303</v>
          </cell>
          <cell r="B818">
            <v>548</v>
          </cell>
          <cell r="C818">
            <v>22.83</v>
          </cell>
          <cell r="D818" t="str">
            <v>17435-E0030</v>
          </cell>
          <cell r="E818" t="str">
            <v>INSULATOR EXH. HEAT</v>
          </cell>
        </row>
        <row r="819">
          <cell r="A819" t="str">
            <v>HMT-303</v>
          </cell>
          <cell r="B819">
            <v>548</v>
          </cell>
          <cell r="C819">
            <v>22.83</v>
          </cell>
          <cell r="D819" t="str">
            <v>17435-E0030</v>
          </cell>
          <cell r="E819" t="str">
            <v>INSULATOR EXH. HEAT</v>
          </cell>
        </row>
        <row r="820">
          <cell r="A820" t="str">
            <v>HMT-303</v>
          </cell>
          <cell r="B820">
            <v>548</v>
          </cell>
          <cell r="C820">
            <v>22.83</v>
          </cell>
          <cell r="D820" t="str">
            <v>17435-E0030</v>
          </cell>
          <cell r="E820" t="str">
            <v>INSULATOR EXH. HEAT</v>
          </cell>
        </row>
        <row r="821">
          <cell r="A821" t="str">
            <v>HMT-303</v>
          </cell>
          <cell r="B821">
            <v>548</v>
          </cell>
          <cell r="C821">
            <v>22.83</v>
          </cell>
          <cell r="D821" t="str">
            <v>17435-E0030</v>
          </cell>
          <cell r="E821" t="str">
            <v>INSULATOR EXH. HEAT</v>
          </cell>
        </row>
        <row r="822">
          <cell r="A822" t="str">
            <v>HMT-304</v>
          </cell>
          <cell r="B822">
            <v>556</v>
          </cell>
          <cell r="C822">
            <v>23.16</v>
          </cell>
          <cell r="D822" t="str">
            <v>33825-E0010</v>
          </cell>
          <cell r="E822" t="str">
            <v>INSULATOR EXH. HEAT</v>
          </cell>
        </row>
        <row r="823">
          <cell r="A823" t="str">
            <v>HMT-304</v>
          </cell>
          <cell r="B823">
            <v>556</v>
          </cell>
          <cell r="C823">
            <v>23.16</v>
          </cell>
          <cell r="D823" t="str">
            <v>33825-E0010</v>
          </cell>
          <cell r="E823" t="str">
            <v>INSULATOR EXH. HEAT</v>
          </cell>
        </row>
        <row r="824">
          <cell r="A824" t="str">
            <v>HMT-304</v>
          </cell>
          <cell r="B824">
            <v>556</v>
          </cell>
          <cell r="C824">
            <v>23.16</v>
          </cell>
          <cell r="D824" t="str">
            <v>33825-E0010</v>
          </cell>
          <cell r="E824" t="str">
            <v>INSULATOR EXH. HEAT</v>
          </cell>
        </row>
        <row r="825">
          <cell r="A825" t="str">
            <v>HMT-304</v>
          </cell>
          <cell r="B825">
            <v>556</v>
          </cell>
          <cell r="C825">
            <v>23.16</v>
          </cell>
          <cell r="D825" t="str">
            <v>33825-E0010</v>
          </cell>
          <cell r="E825" t="str">
            <v>INSULATOR EXH. HEAT</v>
          </cell>
        </row>
        <row r="826">
          <cell r="A826" t="str">
            <v>HMT-304-01</v>
          </cell>
          <cell r="B826">
            <v>556</v>
          </cell>
          <cell r="C826">
            <v>23.16</v>
          </cell>
          <cell r="D826" t="str">
            <v>17435-8289B</v>
          </cell>
          <cell r="E826" t="str">
            <v>INSULATOR</v>
          </cell>
        </row>
        <row r="827">
          <cell r="A827" t="str">
            <v>HMT-304-01</v>
          </cell>
          <cell r="B827">
            <v>556</v>
          </cell>
          <cell r="C827">
            <v>23.16</v>
          </cell>
          <cell r="D827" t="str">
            <v>17435-8289B</v>
          </cell>
          <cell r="E827" t="str">
            <v>INSULATOR</v>
          </cell>
        </row>
        <row r="828">
          <cell r="A828" t="str">
            <v>HMT-304-02</v>
          </cell>
          <cell r="B828">
            <v>1320</v>
          </cell>
          <cell r="C828">
            <v>55.01</v>
          </cell>
          <cell r="D828" t="str">
            <v>9082-08251A</v>
          </cell>
          <cell r="E828" t="str">
            <v>BOLT WELD</v>
          </cell>
        </row>
        <row r="829">
          <cell r="A829" t="str">
            <v>HMT-305</v>
          </cell>
          <cell r="B829">
            <v>200</v>
          </cell>
          <cell r="C829">
            <v>8.33</v>
          </cell>
          <cell r="D829" t="str">
            <v>S17505-3370</v>
          </cell>
          <cell r="E829" t="str">
            <v>BRACKET S/A EXH. PIPE</v>
          </cell>
        </row>
        <row r="830">
          <cell r="A830" t="str">
            <v>HMT-305</v>
          </cell>
          <cell r="B830">
            <v>200</v>
          </cell>
          <cell r="C830">
            <v>8.33</v>
          </cell>
          <cell r="D830" t="str">
            <v>S17505-3370</v>
          </cell>
          <cell r="E830" t="str">
            <v>BRACKET S/A EXH. PIPE</v>
          </cell>
        </row>
        <row r="831">
          <cell r="A831" t="str">
            <v>HMT-305</v>
          </cell>
          <cell r="B831">
            <v>200</v>
          </cell>
          <cell r="C831">
            <v>8.33</v>
          </cell>
          <cell r="D831" t="str">
            <v>S17505-3370</v>
          </cell>
          <cell r="E831" t="str">
            <v>BRACKET S/A EXH. PIPE</v>
          </cell>
        </row>
        <row r="832">
          <cell r="A832" t="str">
            <v>HMT-305</v>
          </cell>
          <cell r="B832">
            <v>200</v>
          </cell>
          <cell r="C832">
            <v>8.33</v>
          </cell>
          <cell r="D832" t="str">
            <v>S17505-3370</v>
          </cell>
          <cell r="E832" t="str">
            <v>BRACKET S/A EXH. PIPE</v>
          </cell>
        </row>
        <row r="833">
          <cell r="A833" t="str">
            <v>HMT-305-01</v>
          </cell>
          <cell r="B833">
            <v>200</v>
          </cell>
          <cell r="C833">
            <v>8.33</v>
          </cell>
          <cell r="D833" t="str">
            <v>17505-3379A</v>
          </cell>
          <cell r="E833" t="str">
            <v>BRACKET</v>
          </cell>
        </row>
        <row r="834">
          <cell r="A834" t="str">
            <v>HMT-305-01</v>
          </cell>
          <cell r="B834">
            <v>200</v>
          </cell>
          <cell r="C834">
            <v>8.33</v>
          </cell>
          <cell r="D834" t="str">
            <v>17505-3379A</v>
          </cell>
          <cell r="E834" t="str">
            <v>BRACKET</v>
          </cell>
        </row>
        <row r="835">
          <cell r="A835" t="str">
            <v>HMT-305-02</v>
          </cell>
          <cell r="B835">
            <v>200</v>
          </cell>
          <cell r="C835">
            <v>8.33</v>
          </cell>
          <cell r="D835" t="str">
            <v>17505-3379B</v>
          </cell>
          <cell r="E835" t="str">
            <v>PATCH</v>
          </cell>
        </row>
        <row r="836">
          <cell r="A836" t="str">
            <v>HMT-305-02</v>
          </cell>
          <cell r="B836">
            <v>200</v>
          </cell>
          <cell r="C836">
            <v>8.33</v>
          </cell>
          <cell r="D836" t="str">
            <v>17505-3379B</v>
          </cell>
          <cell r="E836" t="str">
            <v>PATCH</v>
          </cell>
        </row>
        <row r="837">
          <cell r="A837" t="str">
            <v>HMT-306</v>
          </cell>
          <cell r="B837">
            <v>222</v>
          </cell>
          <cell r="C837">
            <v>9.25</v>
          </cell>
          <cell r="D837" t="str">
            <v>S17506-3500</v>
          </cell>
          <cell r="E837" t="str">
            <v>SUPPORT S/A EXH PIPE</v>
          </cell>
        </row>
        <row r="838">
          <cell r="A838" t="str">
            <v>HMT-306</v>
          </cell>
          <cell r="B838">
            <v>222</v>
          </cell>
          <cell r="C838">
            <v>9.25</v>
          </cell>
          <cell r="D838" t="str">
            <v>S17506-3500</v>
          </cell>
          <cell r="E838" t="str">
            <v>SUPPORT S/A EXH PIPE</v>
          </cell>
        </row>
        <row r="839">
          <cell r="A839" t="str">
            <v>HMT-306</v>
          </cell>
          <cell r="B839">
            <v>222</v>
          </cell>
          <cell r="C839">
            <v>9.25</v>
          </cell>
          <cell r="D839" t="str">
            <v>S17506-3500</v>
          </cell>
          <cell r="E839" t="str">
            <v>SUPPORT S/A EXH PIPE</v>
          </cell>
        </row>
        <row r="840">
          <cell r="A840" t="str">
            <v>HMT-306</v>
          </cell>
          <cell r="B840">
            <v>222</v>
          </cell>
          <cell r="C840">
            <v>9.25</v>
          </cell>
          <cell r="D840" t="str">
            <v>S17506-3500</v>
          </cell>
          <cell r="E840" t="str">
            <v>SUPPORT S/A EXH PIPE</v>
          </cell>
        </row>
        <row r="841">
          <cell r="A841" t="str">
            <v>HMT-306-01</v>
          </cell>
          <cell r="B841">
            <v>222</v>
          </cell>
          <cell r="C841">
            <v>9.25</v>
          </cell>
          <cell r="D841" t="str">
            <v>17506-3509A</v>
          </cell>
          <cell r="E841" t="str">
            <v>CLAMP</v>
          </cell>
        </row>
        <row r="842">
          <cell r="A842" t="str">
            <v>HMT-306-01</v>
          </cell>
          <cell r="B842">
            <v>222</v>
          </cell>
          <cell r="C842">
            <v>9.25</v>
          </cell>
          <cell r="D842" t="str">
            <v>17506-3509A</v>
          </cell>
          <cell r="E842" t="str">
            <v>CLAMP</v>
          </cell>
        </row>
        <row r="843">
          <cell r="A843" t="str">
            <v>HMT-306-02</v>
          </cell>
          <cell r="B843">
            <v>222</v>
          </cell>
          <cell r="C843">
            <v>9.25</v>
          </cell>
          <cell r="D843" t="str">
            <v>17506-3509B</v>
          </cell>
          <cell r="E843" t="str">
            <v>PATCH</v>
          </cell>
        </row>
        <row r="844">
          <cell r="A844" t="str">
            <v>HMT-306-02</v>
          </cell>
          <cell r="B844">
            <v>222</v>
          </cell>
          <cell r="C844">
            <v>9.25</v>
          </cell>
          <cell r="D844" t="str">
            <v>17506-3509B</v>
          </cell>
          <cell r="E844" t="str">
            <v>PATCH</v>
          </cell>
        </row>
        <row r="845">
          <cell r="A845" t="str">
            <v>HMT-307</v>
          </cell>
          <cell r="B845">
            <v>108</v>
          </cell>
          <cell r="C845">
            <v>4.5</v>
          </cell>
          <cell r="D845" t="str">
            <v>S17540-4461</v>
          </cell>
          <cell r="E845" t="str">
            <v>HANGER ASSY</v>
          </cell>
        </row>
        <row r="846">
          <cell r="A846" t="str">
            <v>HMT-307</v>
          </cell>
          <cell r="B846">
            <v>108</v>
          </cell>
          <cell r="C846">
            <v>4.5</v>
          </cell>
          <cell r="D846" t="str">
            <v>S17540-4461</v>
          </cell>
          <cell r="E846" t="str">
            <v>HANGER ASSY</v>
          </cell>
        </row>
        <row r="847">
          <cell r="A847" t="str">
            <v>HMT-307-01</v>
          </cell>
          <cell r="B847">
            <v>108</v>
          </cell>
          <cell r="C847">
            <v>4.5</v>
          </cell>
          <cell r="D847" t="str">
            <v>17506-6581A</v>
          </cell>
          <cell r="E847" t="str">
            <v>SUPPORT S/A EXH PIPE</v>
          </cell>
        </row>
        <row r="848">
          <cell r="A848" t="str">
            <v>HMT-307-01</v>
          </cell>
          <cell r="B848">
            <v>108</v>
          </cell>
          <cell r="C848">
            <v>4.5</v>
          </cell>
          <cell r="D848" t="str">
            <v>17506-6581A</v>
          </cell>
          <cell r="E848" t="str">
            <v>SUPPORT S/A EXH PIPE</v>
          </cell>
        </row>
        <row r="849">
          <cell r="A849" t="str">
            <v>HMT-307-01</v>
          </cell>
          <cell r="B849">
            <v>108</v>
          </cell>
          <cell r="C849">
            <v>4.5</v>
          </cell>
          <cell r="D849" t="str">
            <v>17506-6581A</v>
          </cell>
          <cell r="E849" t="str">
            <v>SUPPORT S/A EXH PIPE</v>
          </cell>
        </row>
        <row r="850">
          <cell r="A850" t="str">
            <v>HMT-307-02</v>
          </cell>
          <cell r="B850">
            <v>380</v>
          </cell>
          <cell r="C850">
            <v>15.83</v>
          </cell>
          <cell r="D850" t="str">
            <v>17506-6589A</v>
          </cell>
          <cell r="E850" t="str">
            <v>SUPPORT EXH PIPE</v>
          </cell>
        </row>
        <row r="851">
          <cell r="A851" t="str">
            <v>HMT-307-02</v>
          </cell>
          <cell r="B851">
            <v>380</v>
          </cell>
          <cell r="C851">
            <v>15.83</v>
          </cell>
          <cell r="D851" t="str">
            <v>17506-6589A</v>
          </cell>
          <cell r="E851" t="str">
            <v>SUPPORT EXH PIPE</v>
          </cell>
        </row>
        <row r="852">
          <cell r="A852" t="str">
            <v>HMT-307-02</v>
          </cell>
          <cell r="B852">
            <v>380</v>
          </cell>
          <cell r="C852">
            <v>15.83</v>
          </cell>
          <cell r="D852" t="str">
            <v>17506-6589A</v>
          </cell>
          <cell r="E852" t="str">
            <v>SUPPORT EXH PIPE</v>
          </cell>
        </row>
        <row r="853">
          <cell r="A853" t="str">
            <v>HMT-307-02</v>
          </cell>
          <cell r="B853">
            <v>380</v>
          </cell>
          <cell r="C853">
            <v>15.83</v>
          </cell>
          <cell r="D853" t="str">
            <v>17506-6589A</v>
          </cell>
          <cell r="E853" t="str">
            <v>SUPPORT EXH PIPE</v>
          </cell>
        </row>
        <row r="854">
          <cell r="A854" t="str">
            <v>HMT-307-03</v>
          </cell>
          <cell r="B854">
            <v>108</v>
          </cell>
          <cell r="C854">
            <v>4.5</v>
          </cell>
          <cell r="D854" t="str">
            <v>17506-6589C</v>
          </cell>
          <cell r="E854" t="str">
            <v>PATCH</v>
          </cell>
        </row>
        <row r="855">
          <cell r="A855" t="str">
            <v>HMT-307-03</v>
          </cell>
          <cell r="B855">
            <v>108</v>
          </cell>
          <cell r="C855">
            <v>4.5</v>
          </cell>
          <cell r="D855" t="str">
            <v>17506-6589C</v>
          </cell>
          <cell r="E855" t="str">
            <v>PATCH</v>
          </cell>
        </row>
        <row r="856">
          <cell r="A856" t="str">
            <v>HMT-307-04</v>
          </cell>
          <cell r="B856">
            <v>1696</v>
          </cell>
          <cell r="C856">
            <v>70.67</v>
          </cell>
          <cell r="D856" t="str">
            <v>S17568-1850</v>
          </cell>
          <cell r="E856" t="str">
            <v>CLAMP EXH PIPE</v>
          </cell>
        </row>
        <row r="857">
          <cell r="A857" t="str">
            <v>HMT-307-04</v>
          </cell>
          <cell r="B857">
            <v>1696</v>
          </cell>
          <cell r="C857">
            <v>70.67</v>
          </cell>
          <cell r="D857" t="str">
            <v>S17568-1850</v>
          </cell>
          <cell r="E857" t="str">
            <v>CLAMP EXH PIPE</v>
          </cell>
        </row>
        <row r="858">
          <cell r="A858" t="str">
            <v>HMT-307-04</v>
          </cell>
          <cell r="B858">
            <v>1696</v>
          </cell>
          <cell r="C858">
            <v>70.67</v>
          </cell>
          <cell r="D858" t="str">
            <v>S17568-1850</v>
          </cell>
          <cell r="E858" t="str">
            <v>CLAMP EXH PIPE</v>
          </cell>
        </row>
        <row r="859">
          <cell r="A859" t="str">
            <v>HMT-307-04</v>
          </cell>
          <cell r="B859">
            <v>1696</v>
          </cell>
          <cell r="C859">
            <v>70.67</v>
          </cell>
          <cell r="D859" t="str">
            <v>S17568-1850</v>
          </cell>
          <cell r="E859" t="str">
            <v>CLAMP EXH PIPE</v>
          </cell>
        </row>
        <row r="860">
          <cell r="A860" t="str">
            <v>HMT-307-04</v>
          </cell>
          <cell r="B860">
            <v>1696</v>
          </cell>
          <cell r="C860">
            <v>70.67</v>
          </cell>
          <cell r="D860" t="str">
            <v>S17568-1850</v>
          </cell>
          <cell r="E860" t="str">
            <v>CLAMP EXH PIPE</v>
          </cell>
        </row>
        <row r="861">
          <cell r="A861" t="str">
            <v>HMT-308</v>
          </cell>
          <cell r="B861">
            <v>544</v>
          </cell>
          <cell r="C861">
            <v>22.66</v>
          </cell>
          <cell r="D861" t="str">
            <v>17585-E0050</v>
          </cell>
          <cell r="E861" t="str">
            <v>HANGER ASSY</v>
          </cell>
        </row>
        <row r="862">
          <cell r="A862" t="str">
            <v>HMT-308</v>
          </cell>
          <cell r="B862">
            <v>544</v>
          </cell>
          <cell r="C862">
            <v>22.66</v>
          </cell>
          <cell r="D862" t="str">
            <v>17585-E0050</v>
          </cell>
          <cell r="E862" t="str">
            <v>HANGER ASSY</v>
          </cell>
        </row>
        <row r="863">
          <cell r="A863" t="str">
            <v>HMT-308-01</v>
          </cell>
          <cell r="B863">
            <v>544</v>
          </cell>
          <cell r="C863">
            <v>22.66</v>
          </cell>
          <cell r="D863" t="str">
            <v>17561-4700A</v>
          </cell>
          <cell r="E863" t="str">
            <v>SUPPORT EXH PIPE</v>
          </cell>
        </row>
        <row r="864">
          <cell r="A864" t="str">
            <v>HMT-308-01</v>
          </cell>
          <cell r="B864">
            <v>544</v>
          </cell>
          <cell r="C864">
            <v>22.66</v>
          </cell>
          <cell r="D864" t="str">
            <v>17561-4700A</v>
          </cell>
          <cell r="E864" t="str">
            <v>SUPPORT EXH PIPE</v>
          </cell>
        </row>
        <row r="865">
          <cell r="A865" t="str">
            <v>HMT-308-01</v>
          </cell>
          <cell r="B865">
            <v>544</v>
          </cell>
          <cell r="C865">
            <v>22.66</v>
          </cell>
          <cell r="D865" t="str">
            <v>17561-4700A</v>
          </cell>
          <cell r="E865" t="str">
            <v>SUPPORT EXH PIPE</v>
          </cell>
        </row>
        <row r="866">
          <cell r="A866" t="str">
            <v>HMT-309</v>
          </cell>
          <cell r="B866">
            <v>628</v>
          </cell>
          <cell r="C866">
            <v>26.17</v>
          </cell>
          <cell r="D866" t="str">
            <v>17571-E0030</v>
          </cell>
          <cell r="E866" t="str">
            <v>BRACKET EXH PIPE SUPT</v>
          </cell>
        </row>
        <row r="867">
          <cell r="A867" t="str">
            <v>HMT-309</v>
          </cell>
          <cell r="B867">
            <v>628</v>
          </cell>
          <cell r="C867">
            <v>26.17</v>
          </cell>
          <cell r="D867" t="str">
            <v>17571-E0030</v>
          </cell>
          <cell r="E867" t="str">
            <v>BRACKET EXH PIPE SUPT</v>
          </cell>
        </row>
        <row r="868">
          <cell r="A868" t="str">
            <v>HMT-309</v>
          </cell>
          <cell r="B868">
            <v>628</v>
          </cell>
          <cell r="C868">
            <v>26.17</v>
          </cell>
          <cell r="D868" t="str">
            <v>17571-E0030</v>
          </cell>
          <cell r="E868" t="str">
            <v>BRACKET EXH PIPE SUPT</v>
          </cell>
        </row>
        <row r="869">
          <cell r="A869" t="str">
            <v>HMT-309</v>
          </cell>
          <cell r="B869">
            <v>628</v>
          </cell>
          <cell r="C869">
            <v>26.17</v>
          </cell>
          <cell r="D869" t="str">
            <v>17571-E0030</v>
          </cell>
          <cell r="E869" t="str">
            <v>BRACKET EXH PIPE SUPT</v>
          </cell>
        </row>
        <row r="870">
          <cell r="A870" t="str">
            <v>HMT-309-01</v>
          </cell>
          <cell r="B870">
            <v>628</v>
          </cell>
          <cell r="C870">
            <v>26.17</v>
          </cell>
          <cell r="D870" t="str">
            <v>17572-9569B</v>
          </cell>
          <cell r="E870" t="str">
            <v>BRACKET</v>
          </cell>
        </row>
        <row r="871">
          <cell r="A871" t="str">
            <v>HMT-309-01</v>
          </cell>
          <cell r="B871">
            <v>628</v>
          </cell>
          <cell r="C871">
            <v>26.17</v>
          </cell>
          <cell r="D871" t="str">
            <v>17572-9569B</v>
          </cell>
          <cell r="E871" t="str">
            <v>BRACKET</v>
          </cell>
        </row>
        <row r="872">
          <cell r="A872" t="str">
            <v>HMT-310</v>
          </cell>
          <cell r="B872">
            <v>104</v>
          </cell>
          <cell r="C872">
            <v>4.33</v>
          </cell>
          <cell r="D872" t="str">
            <v>S17572-9680</v>
          </cell>
          <cell r="E872" t="str">
            <v>BRKT EXH PIPE SUPT</v>
          </cell>
        </row>
        <row r="873">
          <cell r="A873" t="str">
            <v>HMT-310</v>
          </cell>
          <cell r="B873">
            <v>104</v>
          </cell>
          <cell r="C873">
            <v>4.33</v>
          </cell>
          <cell r="D873" t="str">
            <v>S17572-9680</v>
          </cell>
          <cell r="E873" t="str">
            <v>BRKT EXH PIPE SUPT</v>
          </cell>
        </row>
        <row r="874">
          <cell r="A874" t="str">
            <v>HMT-310</v>
          </cell>
          <cell r="B874">
            <v>104</v>
          </cell>
          <cell r="C874">
            <v>4.33</v>
          </cell>
          <cell r="D874" t="str">
            <v>S17572-9680</v>
          </cell>
          <cell r="E874" t="str">
            <v>BRKT EXH PIPE SUPT</v>
          </cell>
        </row>
        <row r="875">
          <cell r="A875" t="str">
            <v>HMT-310</v>
          </cell>
          <cell r="B875">
            <v>104</v>
          </cell>
          <cell r="C875">
            <v>4.33</v>
          </cell>
          <cell r="D875" t="str">
            <v>S17572-9680</v>
          </cell>
          <cell r="E875" t="str">
            <v>BRKT EXH PIPE SUPT</v>
          </cell>
        </row>
        <row r="876">
          <cell r="A876" t="str">
            <v>HMT-311</v>
          </cell>
          <cell r="B876">
            <v>230</v>
          </cell>
          <cell r="C876">
            <v>9.58</v>
          </cell>
          <cell r="D876" t="str">
            <v>S17585-1290</v>
          </cell>
          <cell r="E876" t="str">
            <v>U-BOLT EXH PIPE</v>
          </cell>
        </row>
        <row r="877">
          <cell r="A877" t="str">
            <v>HMT-311</v>
          </cell>
          <cell r="B877">
            <v>230</v>
          </cell>
          <cell r="C877">
            <v>9.58</v>
          </cell>
          <cell r="D877" t="str">
            <v>S17585-1290</v>
          </cell>
          <cell r="E877" t="str">
            <v>U-BOLT EXH PIPE</v>
          </cell>
        </row>
        <row r="878">
          <cell r="A878" t="str">
            <v>HMT-311</v>
          </cell>
          <cell r="B878">
            <v>230</v>
          </cell>
          <cell r="C878">
            <v>9.58</v>
          </cell>
          <cell r="D878" t="str">
            <v>S17585-1290</v>
          </cell>
          <cell r="E878" t="str">
            <v>U-BOLT EXH PIPE</v>
          </cell>
        </row>
        <row r="879">
          <cell r="A879" t="str">
            <v>HMT-311</v>
          </cell>
          <cell r="B879">
            <v>230</v>
          </cell>
          <cell r="C879">
            <v>9.58</v>
          </cell>
          <cell r="D879" t="str">
            <v>S17585-1290</v>
          </cell>
          <cell r="E879" t="str">
            <v>U-BOLT EXH PIPE</v>
          </cell>
        </row>
        <row r="880">
          <cell r="A880" t="str">
            <v>HMT-311</v>
          </cell>
          <cell r="B880">
            <v>230</v>
          </cell>
          <cell r="C880">
            <v>9.58</v>
          </cell>
          <cell r="D880" t="str">
            <v>S17585-1290</v>
          </cell>
          <cell r="E880" t="str">
            <v>U-BOLT EXH PIPE</v>
          </cell>
        </row>
        <row r="881">
          <cell r="A881" t="str">
            <v>HMT-311</v>
          </cell>
          <cell r="B881">
            <v>230</v>
          </cell>
          <cell r="C881">
            <v>9.58</v>
          </cell>
          <cell r="D881" t="str">
            <v>S17585-1290</v>
          </cell>
          <cell r="E881" t="str">
            <v>U-BOLT EXH PIPE</v>
          </cell>
        </row>
        <row r="882">
          <cell r="A882" t="str">
            <v>HMT-312</v>
          </cell>
          <cell r="B882">
            <v>198</v>
          </cell>
          <cell r="C882">
            <v>8.25</v>
          </cell>
          <cell r="D882" t="str">
            <v>S33724-1360</v>
          </cell>
          <cell r="E882" t="str">
            <v>HOLDER SUB ASSY</v>
          </cell>
        </row>
        <row r="883">
          <cell r="A883" t="str">
            <v>HMT-312</v>
          </cell>
          <cell r="B883">
            <v>198</v>
          </cell>
          <cell r="C883">
            <v>8.25</v>
          </cell>
          <cell r="D883" t="str">
            <v>S33724-1360</v>
          </cell>
          <cell r="E883" t="str">
            <v>HOLDER SUB ASSY</v>
          </cell>
        </row>
        <row r="884">
          <cell r="A884" t="str">
            <v>HMT-312</v>
          </cell>
          <cell r="B884">
            <v>198</v>
          </cell>
          <cell r="C884">
            <v>8.25</v>
          </cell>
          <cell r="D884" t="str">
            <v>S33724-1360</v>
          </cell>
          <cell r="E884" t="str">
            <v>HOLDER SUB ASSY</v>
          </cell>
        </row>
        <row r="885">
          <cell r="A885" t="str">
            <v>HMT-312-02</v>
          </cell>
          <cell r="B885">
            <v>198</v>
          </cell>
          <cell r="C885">
            <v>8.25</v>
          </cell>
          <cell r="D885" t="str">
            <v>33724-1369A</v>
          </cell>
          <cell r="E885" t="str">
            <v>BRAKET</v>
          </cell>
        </row>
        <row r="886">
          <cell r="A886" t="str">
            <v>HMT-312-02</v>
          </cell>
          <cell r="B886">
            <v>198</v>
          </cell>
          <cell r="C886">
            <v>8.25</v>
          </cell>
          <cell r="D886" t="str">
            <v>33724-1369A</v>
          </cell>
          <cell r="E886" t="str">
            <v>BRAKET</v>
          </cell>
        </row>
        <row r="887">
          <cell r="A887" t="str">
            <v>HMT-313</v>
          </cell>
          <cell r="B887">
            <v>96</v>
          </cell>
          <cell r="C887">
            <v>4</v>
          </cell>
          <cell r="D887" t="str">
            <v>S17505-3450</v>
          </cell>
          <cell r="E887" t="str">
            <v>BRACKET S/A EXH PIPE</v>
          </cell>
        </row>
        <row r="888">
          <cell r="A888" t="str">
            <v>HMT-313</v>
          </cell>
          <cell r="B888">
            <v>96</v>
          </cell>
          <cell r="C888">
            <v>4</v>
          </cell>
          <cell r="D888" t="str">
            <v>S17505-3450</v>
          </cell>
          <cell r="E888" t="str">
            <v>BRACKET S/A EXH PIPE</v>
          </cell>
        </row>
        <row r="889">
          <cell r="A889" t="str">
            <v>HMT-313</v>
          </cell>
          <cell r="B889">
            <v>96</v>
          </cell>
          <cell r="C889">
            <v>4</v>
          </cell>
          <cell r="D889" t="str">
            <v>S17505-3450</v>
          </cell>
          <cell r="E889" t="str">
            <v>BRACKET S/A EXH PIPE</v>
          </cell>
        </row>
        <row r="890">
          <cell r="A890" t="str">
            <v>HMT-313</v>
          </cell>
          <cell r="B890">
            <v>96</v>
          </cell>
          <cell r="C890">
            <v>4</v>
          </cell>
          <cell r="D890" t="str">
            <v>S17505-3450</v>
          </cell>
          <cell r="E890" t="str">
            <v>BRACKET S/A EXH PIPE</v>
          </cell>
        </row>
        <row r="891">
          <cell r="A891" t="str">
            <v>HMT-313-01</v>
          </cell>
          <cell r="B891">
            <v>96</v>
          </cell>
          <cell r="C891">
            <v>4</v>
          </cell>
          <cell r="D891" t="str">
            <v>17505-3459A</v>
          </cell>
          <cell r="E891" t="str">
            <v>BRACKET</v>
          </cell>
        </row>
        <row r="892">
          <cell r="A892" t="str">
            <v>HMT-313-01</v>
          </cell>
          <cell r="B892">
            <v>96</v>
          </cell>
          <cell r="C892">
            <v>4</v>
          </cell>
          <cell r="D892" t="str">
            <v>17505-3459A</v>
          </cell>
          <cell r="E892" t="str">
            <v>BRACKET</v>
          </cell>
        </row>
        <row r="893">
          <cell r="A893" t="str">
            <v>HMT-313-01</v>
          </cell>
          <cell r="B893">
            <v>96</v>
          </cell>
          <cell r="C893">
            <v>4</v>
          </cell>
          <cell r="D893" t="str">
            <v>17505-3459A</v>
          </cell>
          <cell r="E893" t="str">
            <v>BRACKET</v>
          </cell>
        </row>
        <row r="894">
          <cell r="A894" t="str">
            <v>HMT-313-01</v>
          </cell>
          <cell r="B894">
            <v>96</v>
          </cell>
          <cell r="C894">
            <v>4</v>
          </cell>
          <cell r="D894" t="str">
            <v>17505-3459A</v>
          </cell>
          <cell r="E894" t="str">
            <v>BRACKET</v>
          </cell>
        </row>
        <row r="895">
          <cell r="A895" t="str">
            <v>HMT-313-02</v>
          </cell>
          <cell r="B895">
            <v>96</v>
          </cell>
          <cell r="C895">
            <v>4</v>
          </cell>
          <cell r="D895" t="str">
            <v>17505-3459B</v>
          </cell>
          <cell r="E895" t="str">
            <v>RIB</v>
          </cell>
        </row>
        <row r="896">
          <cell r="A896" t="str">
            <v>HMT-313-02</v>
          </cell>
          <cell r="B896">
            <v>96</v>
          </cell>
          <cell r="C896">
            <v>4</v>
          </cell>
          <cell r="D896" t="str">
            <v>17505-3459B</v>
          </cell>
          <cell r="E896" t="str">
            <v>RIB</v>
          </cell>
        </row>
        <row r="897">
          <cell r="A897" t="str">
            <v>HMT-314</v>
          </cell>
          <cell r="B897">
            <v>306</v>
          </cell>
          <cell r="C897">
            <v>12.75</v>
          </cell>
          <cell r="D897" t="str">
            <v>17571-E0040</v>
          </cell>
          <cell r="E897" t="str">
            <v>BRACKET EXH PIPE SUPT</v>
          </cell>
        </row>
        <row r="898">
          <cell r="A898" t="str">
            <v>HMT-314</v>
          </cell>
          <cell r="B898">
            <v>306</v>
          </cell>
          <cell r="C898">
            <v>12.75</v>
          </cell>
          <cell r="D898" t="str">
            <v>17571-E0040</v>
          </cell>
          <cell r="E898" t="str">
            <v>BRACKET EXH PIPE SUPT</v>
          </cell>
        </row>
        <row r="899">
          <cell r="A899" t="str">
            <v>HMT-314</v>
          </cell>
          <cell r="B899">
            <v>306</v>
          </cell>
          <cell r="C899">
            <v>12.75</v>
          </cell>
          <cell r="D899" t="str">
            <v>17571-E0040</v>
          </cell>
          <cell r="E899" t="str">
            <v>BRACKET EXH PIPE SUPT</v>
          </cell>
        </row>
        <row r="900">
          <cell r="A900" t="str">
            <v>HMT-314</v>
          </cell>
          <cell r="B900">
            <v>306</v>
          </cell>
          <cell r="C900">
            <v>12.75</v>
          </cell>
          <cell r="D900" t="str">
            <v>17571-E0040</v>
          </cell>
          <cell r="E900" t="str">
            <v>BRACKET EXH PIPE SUPT</v>
          </cell>
        </row>
        <row r="901">
          <cell r="A901" t="str">
            <v>HMT-315</v>
          </cell>
          <cell r="B901">
            <v>152</v>
          </cell>
          <cell r="C901">
            <v>6.33</v>
          </cell>
          <cell r="D901" t="str">
            <v>S17572-9690</v>
          </cell>
          <cell r="E901" t="str">
            <v>BRACKET EXH PIPE SUPT</v>
          </cell>
        </row>
        <row r="902">
          <cell r="A902" t="str">
            <v>HMT-315</v>
          </cell>
          <cell r="B902">
            <v>152</v>
          </cell>
          <cell r="C902">
            <v>6.33</v>
          </cell>
          <cell r="D902" t="str">
            <v>S17572-9690</v>
          </cell>
          <cell r="E902" t="str">
            <v>BRACKET EXH PIPE SUPT</v>
          </cell>
        </row>
        <row r="903">
          <cell r="A903" t="str">
            <v>HMT-315</v>
          </cell>
          <cell r="B903">
            <v>152</v>
          </cell>
          <cell r="C903">
            <v>6.33</v>
          </cell>
          <cell r="D903" t="str">
            <v>S17572-9690</v>
          </cell>
          <cell r="E903" t="str">
            <v>BRACKET EXH PIPE SUPT</v>
          </cell>
        </row>
        <row r="904">
          <cell r="A904" t="str">
            <v>HMT-315</v>
          </cell>
          <cell r="B904">
            <v>152</v>
          </cell>
          <cell r="C904">
            <v>6.33</v>
          </cell>
          <cell r="D904" t="str">
            <v>S17572-9690</v>
          </cell>
          <cell r="E904" t="str">
            <v>BRACKET EXH PIPE SUPT</v>
          </cell>
        </row>
        <row r="905">
          <cell r="A905" t="str">
            <v>HMT-315</v>
          </cell>
          <cell r="B905">
            <v>152</v>
          </cell>
          <cell r="C905">
            <v>6.33</v>
          </cell>
          <cell r="D905" t="str">
            <v>S17572-9690</v>
          </cell>
          <cell r="E905" t="str">
            <v>BRACKET EXH PIPE SUPT</v>
          </cell>
        </row>
        <row r="906">
          <cell r="A906" t="str">
            <v>HMT-315</v>
          </cell>
          <cell r="B906">
            <v>152</v>
          </cell>
          <cell r="C906">
            <v>6.33</v>
          </cell>
          <cell r="D906" t="str">
            <v>S17572-9690</v>
          </cell>
          <cell r="E906" t="str">
            <v>BRACKET EXH PIPE SUPT</v>
          </cell>
        </row>
        <row r="907">
          <cell r="A907" t="str">
            <v>HMT-316</v>
          </cell>
          <cell r="B907">
            <v>96</v>
          </cell>
          <cell r="C907">
            <v>4</v>
          </cell>
          <cell r="D907" t="str">
            <v>S17572-9740</v>
          </cell>
          <cell r="E907" t="str">
            <v>BRACKET EXH PIPE SUPT</v>
          </cell>
        </row>
        <row r="908">
          <cell r="A908" t="str">
            <v>HMT-316</v>
          </cell>
          <cell r="B908">
            <v>96</v>
          </cell>
          <cell r="C908">
            <v>4</v>
          </cell>
          <cell r="D908" t="str">
            <v>S17572-9740</v>
          </cell>
          <cell r="E908" t="str">
            <v>BRACKET EXH PIPE SUPT</v>
          </cell>
        </row>
        <row r="909">
          <cell r="A909" t="str">
            <v>HMT-316</v>
          </cell>
          <cell r="B909">
            <v>96</v>
          </cell>
          <cell r="C909">
            <v>4</v>
          </cell>
          <cell r="D909" t="str">
            <v>S17572-9740</v>
          </cell>
          <cell r="E909" t="str">
            <v>BRACKET EXH PIPE SUPT</v>
          </cell>
        </row>
        <row r="910">
          <cell r="A910" t="str">
            <v>HMT-316</v>
          </cell>
          <cell r="B910">
            <v>96</v>
          </cell>
          <cell r="C910">
            <v>4</v>
          </cell>
          <cell r="D910" t="str">
            <v>S17572-9740</v>
          </cell>
          <cell r="E910" t="str">
            <v>BRACKET EXH PIPE SUPT</v>
          </cell>
        </row>
        <row r="911">
          <cell r="A911" t="str">
            <v>HMT-317</v>
          </cell>
          <cell r="B911">
            <v>96</v>
          </cell>
          <cell r="C911">
            <v>4</v>
          </cell>
          <cell r="D911" t="str">
            <v>S17572-9750</v>
          </cell>
          <cell r="E911" t="str">
            <v>BRACKET EXH PIPE SUPT</v>
          </cell>
        </row>
        <row r="912">
          <cell r="A912" t="str">
            <v>HMT-317</v>
          </cell>
          <cell r="B912">
            <v>96</v>
          </cell>
          <cell r="C912">
            <v>4</v>
          </cell>
          <cell r="D912" t="str">
            <v>S17572-9750</v>
          </cell>
          <cell r="E912" t="str">
            <v>BRACKET EXH PIPE SUPT</v>
          </cell>
        </row>
        <row r="913">
          <cell r="A913" t="str">
            <v>HMT-317</v>
          </cell>
          <cell r="B913">
            <v>96</v>
          </cell>
          <cell r="C913">
            <v>4</v>
          </cell>
          <cell r="D913" t="str">
            <v>S17572-9750</v>
          </cell>
          <cell r="E913" t="str">
            <v>BRACKET EXH PIPE SUPT</v>
          </cell>
        </row>
        <row r="914">
          <cell r="A914" t="str">
            <v>HMT-317</v>
          </cell>
          <cell r="B914">
            <v>96</v>
          </cell>
          <cell r="C914">
            <v>4</v>
          </cell>
          <cell r="D914" t="str">
            <v>S17572-9750</v>
          </cell>
          <cell r="E914" t="str">
            <v>BRACKET EXH PIPE SUPT</v>
          </cell>
        </row>
        <row r="915">
          <cell r="A915" t="str">
            <v>HMT-319</v>
          </cell>
          <cell r="B915">
            <v>614</v>
          </cell>
          <cell r="C915">
            <v>25.58</v>
          </cell>
          <cell r="D915" t="str">
            <v>17578-E0010</v>
          </cell>
          <cell r="E915" t="str">
            <v>CLAMP MUFFLER</v>
          </cell>
        </row>
        <row r="916">
          <cell r="A916" t="str">
            <v>HMT-319</v>
          </cell>
          <cell r="B916">
            <v>614</v>
          </cell>
          <cell r="C916">
            <v>25.58</v>
          </cell>
          <cell r="D916" t="str">
            <v>17578-E0010</v>
          </cell>
          <cell r="E916" t="str">
            <v>CLAMP MUFFLER</v>
          </cell>
        </row>
        <row r="917">
          <cell r="A917" t="str">
            <v>HMT-319</v>
          </cell>
          <cell r="B917">
            <v>614</v>
          </cell>
          <cell r="C917">
            <v>25.58</v>
          </cell>
          <cell r="D917" t="str">
            <v>17578-E0010</v>
          </cell>
          <cell r="E917" t="str">
            <v>CLAMP MUFFLER</v>
          </cell>
        </row>
        <row r="918">
          <cell r="A918" t="str">
            <v>HMT-319</v>
          </cell>
          <cell r="B918">
            <v>614</v>
          </cell>
          <cell r="C918">
            <v>25.58</v>
          </cell>
          <cell r="D918" t="str">
            <v>17578-E0010</v>
          </cell>
          <cell r="E918" t="str">
            <v>CLAMP MUFFLER</v>
          </cell>
        </row>
        <row r="919">
          <cell r="A919" t="str">
            <v>HMT-319</v>
          </cell>
          <cell r="B919">
            <v>614</v>
          </cell>
          <cell r="C919">
            <v>25.58</v>
          </cell>
          <cell r="D919" t="str">
            <v>17578-E0010</v>
          </cell>
          <cell r="E919" t="str">
            <v>CLAMP MUFFLER</v>
          </cell>
        </row>
        <row r="920">
          <cell r="A920" t="str">
            <v>HMT-320</v>
          </cell>
          <cell r="B920">
            <v>396</v>
          </cell>
          <cell r="C920">
            <v>16.5</v>
          </cell>
          <cell r="D920" t="str">
            <v>S17579-1051</v>
          </cell>
          <cell r="E920" t="str">
            <v>SPACER CLAMP</v>
          </cell>
        </row>
        <row r="921">
          <cell r="A921" t="str">
            <v>HMT-320</v>
          </cell>
          <cell r="B921">
            <v>396</v>
          </cell>
          <cell r="C921">
            <v>16.5</v>
          </cell>
          <cell r="D921" t="str">
            <v>S17579-1051</v>
          </cell>
          <cell r="E921" t="str">
            <v>SPACER CLAMP</v>
          </cell>
        </row>
        <row r="922">
          <cell r="A922" t="str">
            <v>HMT-321</v>
          </cell>
          <cell r="B922">
            <v>130</v>
          </cell>
          <cell r="C922">
            <v>5.41</v>
          </cell>
          <cell r="D922" t="str">
            <v>33823-E0030</v>
          </cell>
          <cell r="E922" t="str">
            <v>BRACKET S/A LINK</v>
          </cell>
        </row>
        <row r="923">
          <cell r="A923" t="str">
            <v>HMT-321</v>
          </cell>
          <cell r="B923">
            <v>130</v>
          </cell>
          <cell r="C923">
            <v>5.41</v>
          </cell>
          <cell r="D923" t="str">
            <v>33823-E0030</v>
          </cell>
          <cell r="E923" t="str">
            <v>BRACKET S/A LINK</v>
          </cell>
        </row>
        <row r="924">
          <cell r="A924" t="str">
            <v>HMT-321</v>
          </cell>
          <cell r="B924">
            <v>130</v>
          </cell>
          <cell r="C924">
            <v>5.41</v>
          </cell>
          <cell r="D924" t="str">
            <v>33823-E0030</v>
          </cell>
          <cell r="E924" t="str">
            <v>BRACKET S/A LINK</v>
          </cell>
        </row>
        <row r="925">
          <cell r="A925" t="str">
            <v>HMT-321-01</v>
          </cell>
          <cell r="B925">
            <v>130</v>
          </cell>
          <cell r="C925">
            <v>5.41</v>
          </cell>
          <cell r="D925" t="str">
            <v>33606-4529A</v>
          </cell>
          <cell r="E925" t="str">
            <v>BRACKET</v>
          </cell>
        </row>
        <row r="926">
          <cell r="A926" t="str">
            <v>HMT-321-01</v>
          </cell>
          <cell r="B926">
            <v>130</v>
          </cell>
          <cell r="C926">
            <v>5.41</v>
          </cell>
          <cell r="D926" t="str">
            <v>33606-4529A</v>
          </cell>
          <cell r="E926" t="str">
            <v>BRACKET</v>
          </cell>
        </row>
        <row r="927">
          <cell r="A927" t="str">
            <v>HMT-321-02</v>
          </cell>
          <cell r="B927">
            <v>130</v>
          </cell>
          <cell r="C927">
            <v>5.41</v>
          </cell>
          <cell r="D927" t="str">
            <v>33606-4529B</v>
          </cell>
          <cell r="E927" t="str">
            <v>RIB</v>
          </cell>
        </row>
        <row r="928">
          <cell r="A928" t="str">
            <v>HMT-321-02</v>
          </cell>
          <cell r="B928">
            <v>130</v>
          </cell>
          <cell r="C928">
            <v>5.41</v>
          </cell>
          <cell r="D928" t="str">
            <v>33606-4529B</v>
          </cell>
          <cell r="E928" t="str">
            <v>RIB</v>
          </cell>
        </row>
        <row r="929">
          <cell r="A929" t="str">
            <v>HMT-321-03</v>
          </cell>
          <cell r="B929">
            <v>260</v>
          </cell>
          <cell r="C929">
            <v>10.84</v>
          </cell>
          <cell r="D929" t="str">
            <v>33606-4529C</v>
          </cell>
          <cell r="E929" t="str">
            <v>BOSS</v>
          </cell>
        </row>
        <row r="930">
          <cell r="A930" t="str">
            <v>HMT-321-03</v>
          </cell>
          <cell r="B930">
            <v>260</v>
          </cell>
          <cell r="C930">
            <v>10.84</v>
          </cell>
          <cell r="D930" t="str">
            <v>33606-4529C</v>
          </cell>
          <cell r="E930" t="str">
            <v>BOSS</v>
          </cell>
        </row>
        <row r="931">
          <cell r="A931" t="str">
            <v>HMT-322</v>
          </cell>
          <cell r="B931">
            <v>106</v>
          </cell>
          <cell r="C931">
            <v>4.42</v>
          </cell>
          <cell r="D931" t="str">
            <v>S76308-1601</v>
          </cell>
          <cell r="E931" t="str">
            <v>PLATE S/A LICNCE PLATE</v>
          </cell>
        </row>
        <row r="932">
          <cell r="A932" t="str">
            <v>HMT-322</v>
          </cell>
          <cell r="B932">
            <v>106</v>
          </cell>
          <cell r="C932">
            <v>4.42</v>
          </cell>
          <cell r="D932" t="str">
            <v>S76308-1601</v>
          </cell>
          <cell r="E932" t="str">
            <v>PLATE S/A LICNCE PLATE</v>
          </cell>
        </row>
        <row r="933">
          <cell r="A933" t="str">
            <v>HMT-322</v>
          </cell>
          <cell r="B933">
            <v>106</v>
          </cell>
          <cell r="C933">
            <v>4.42</v>
          </cell>
          <cell r="D933" t="str">
            <v>S76308-1601</v>
          </cell>
          <cell r="E933" t="str">
            <v>PLATE S/A LICNCE PLATE</v>
          </cell>
        </row>
        <row r="934">
          <cell r="A934" t="str">
            <v>HMT-322</v>
          </cell>
          <cell r="B934">
            <v>106</v>
          </cell>
          <cell r="C934">
            <v>4.42</v>
          </cell>
          <cell r="D934" t="str">
            <v>S76308-1601</v>
          </cell>
          <cell r="E934" t="str">
            <v>PLATE S/A LICNCE PLATE</v>
          </cell>
        </row>
        <row r="935">
          <cell r="A935" t="str">
            <v>HMT-322-01</v>
          </cell>
          <cell r="B935">
            <v>106</v>
          </cell>
          <cell r="C935">
            <v>4.42</v>
          </cell>
          <cell r="D935" t="str">
            <v>76308-1609B</v>
          </cell>
          <cell r="E935" t="str">
            <v>BRACKET</v>
          </cell>
        </row>
        <row r="936">
          <cell r="A936" t="str">
            <v>HMT-322-01</v>
          </cell>
          <cell r="B936">
            <v>106</v>
          </cell>
          <cell r="C936">
            <v>4.42</v>
          </cell>
          <cell r="D936" t="str">
            <v>76308-1609B</v>
          </cell>
          <cell r="E936" t="str">
            <v>BRACKET</v>
          </cell>
        </row>
        <row r="937">
          <cell r="A937" t="str">
            <v>HMT-322-02</v>
          </cell>
          <cell r="B937">
            <v>212</v>
          </cell>
          <cell r="C937">
            <v>8.83</v>
          </cell>
          <cell r="D937" t="str">
            <v>76308-1089A</v>
          </cell>
          <cell r="E937" t="str">
            <v>PLATE</v>
          </cell>
        </row>
        <row r="938">
          <cell r="A938" t="str">
            <v>HMT-322-02</v>
          </cell>
          <cell r="B938">
            <v>212</v>
          </cell>
          <cell r="C938">
            <v>8.83</v>
          </cell>
          <cell r="D938" t="str">
            <v>76308-1089A</v>
          </cell>
          <cell r="E938" t="str">
            <v>PLATE</v>
          </cell>
        </row>
        <row r="939">
          <cell r="A939" t="str">
            <v>HMT-322-03</v>
          </cell>
          <cell r="B939">
            <v>106</v>
          </cell>
          <cell r="C939">
            <v>4.42</v>
          </cell>
          <cell r="D939" t="str">
            <v>76308-1609A</v>
          </cell>
          <cell r="E939" t="str">
            <v>RIB</v>
          </cell>
        </row>
        <row r="940">
          <cell r="A940" t="str">
            <v>HMT-322-03</v>
          </cell>
          <cell r="B940">
            <v>106</v>
          </cell>
          <cell r="C940">
            <v>4.42</v>
          </cell>
          <cell r="D940" t="str">
            <v>76308-1609A</v>
          </cell>
          <cell r="E940" t="str">
            <v>RIB</v>
          </cell>
        </row>
        <row r="941">
          <cell r="A941" t="str">
            <v>HMT-323</v>
          </cell>
          <cell r="B941">
            <v>60</v>
          </cell>
          <cell r="C941">
            <v>2.5</v>
          </cell>
          <cell r="D941" t="str">
            <v>S17540-4481</v>
          </cell>
          <cell r="E941" t="str">
            <v>HANGER ASSY</v>
          </cell>
        </row>
        <row r="942">
          <cell r="A942" t="str">
            <v>HMT-323</v>
          </cell>
          <cell r="B942">
            <v>60</v>
          </cell>
          <cell r="C942">
            <v>2.5</v>
          </cell>
          <cell r="D942" t="str">
            <v>S17540-4481</v>
          </cell>
          <cell r="E942" t="str">
            <v>HANGER ASSY</v>
          </cell>
        </row>
        <row r="943">
          <cell r="A943" t="str">
            <v>HMT-323-01</v>
          </cell>
          <cell r="B943">
            <v>60</v>
          </cell>
          <cell r="C943">
            <v>2.5</v>
          </cell>
          <cell r="D943" t="str">
            <v>17506-6571A</v>
          </cell>
          <cell r="E943" t="str">
            <v>SUPT S/A EXH PIPE</v>
          </cell>
        </row>
        <row r="944">
          <cell r="A944" t="str">
            <v>HMT-323-01</v>
          </cell>
          <cell r="B944">
            <v>60</v>
          </cell>
          <cell r="C944">
            <v>2.5</v>
          </cell>
          <cell r="D944" t="str">
            <v>17506-6571A</v>
          </cell>
          <cell r="E944" t="str">
            <v>SUPT S/A EXH PIPE</v>
          </cell>
        </row>
        <row r="945">
          <cell r="A945" t="str">
            <v>HMT-323-01</v>
          </cell>
          <cell r="B945">
            <v>60</v>
          </cell>
          <cell r="C945">
            <v>2.5</v>
          </cell>
          <cell r="D945" t="str">
            <v>17506-6571A</v>
          </cell>
          <cell r="E945" t="str">
            <v>SUPT S/A EXH PIPE</v>
          </cell>
        </row>
        <row r="946">
          <cell r="A946" t="str">
            <v>HMT-323-02</v>
          </cell>
          <cell r="B946">
            <v>438</v>
          </cell>
          <cell r="C946">
            <v>18.25</v>
          </cell>
          <cell r="D946" t="str">
            <v>17506-6579A</v>
          </cell>
          <cell r="E946" t="str">
            <v>SUPPORT</v>
          </cell>
        </row>
        <row r="947">
          <cell r="A947" t="str">
            <v>HMT-323-02</v>
          </cell>
          <cell r="B947">
            <v>438</v>
          </cell>
          <cell r="C947">
            <v>18.25</v>
          </cell>
          <cell r="D947" t="str">
            <v>17506-6579A</v>
          </cell>
          <cell r="E947" t="str">
            <v>SUPPORT</v>
          </cell>
        </row>
        <row r="948">
          <cell r="A948" t="str">
            <v>HMT-323-02</v>
          </cell>
          <cell r="B948">
            <v>438</v>
          </cell>
          <cell r="C948">
            <v>18.25</v>
          </cell>
          <cell r="D948" t="str">
            <v>17506-6579A</v>
          </cell>
          <cell r="E948" t="str">
            <v>SUPPORT</v>
          </cell>
        </row>
        <row r="949">
          <cell r="A949" t="str">
            <v>HMT-323-02</v>
          </cell>
          <cell r="B949">
            <v>438</v>
          </cell>
          <cell r="C949">
            <v>18.25</v>
          </cell>
          <cell r="D949" t="str">
            <v>17506-6579A</v>
          </cell>
          <cell r="E949" t="str">
            <v>SUPPORT</v>
          </cell>
        </row>
        <row r="950">
          <cell r="A950" t="str">
            <v>HMT-323-03</v>
          </cell>
          <cell r="B950">
            <v>60</v>
          </cell>
          <cell r="C950">
            <v>2.5</v>
          </cell>
          <cell r="D950" t="str">
            <v>17506-6579C</v>
          </cell>
          <cell r="E950" t="str">
            <v>PATCH</v>
          </cell>
        </row>
        <row r="951">
          <cell r="A951" t="str">
            <v>HMT-323-03</v>
          </cell>
          <cell r="B951">
            <v>60</v>
          </cell>
          <cell r="C951">
            <v>2.5</v>
          </cell>
          <cell r="D951" t="str">
            <v>17506-6579C</v>
          </cell>
          <cell r="E951" t="str">
            <v>PATCH</v>
          </cell>
        </row>
        <row r="952">
          <cell r="A952" t="str">
            <v>HMT-324</v>
          </cell>
          <cell r="B952">
            <v>112</v>
          </cell>
          <cell r="C952">
            <v>4.67</v>
          </cell>
          <cell r="D952" t="str">
            <v>S17505-3620</v>
          </cell>
          <cell r="E952" t="str">
            <v>BRACKET S/A EXH PIPE</v>
          </cell>
        </row>
        <row r="953">
          <cell r="A953" t="str">
            <v>HMT-324</v>
          </cell>
          <cell r="B953">
            <v>112</v>
          </cell>
          <cell r="C953">
            <v>4.67</v>
          </cell>
          <cell r="D953" t="str">
            <v>S17505-3620</v>
          </cell>
          <cell r="E953" t="str">
            <v>BRACKET S/A EXH PIPE</v>
          </cell>
        </row>
        <row r="954">
          <cell r="A954" t="str">
            <v>HMT-324</v>
          </cell>
          <cell r="B954">
            <v>112</v>
          </cell>
          <cell r="C954">
            <v>4.67</v>
          </cell>
          <cell r="D954" t="str">
            <v>S17505-3620</v>
          </cell>
          <cell r="E954" t="str">
            <v>BRACKET S/A EXH PIPE</v>
          </cell>
        </row>
        <row r="955">
          <cell r="A955" t="str">
            <v>HMT-324</v>
          </cell>
          <cell r="B955">
            <v>112</v>
          </cell>
          <cell r="C955">
            <v>4.67</v>
          </cell>
          <cell r="D955" t="str">
            <v>S17505-3620</v>
          </cell>
          <cell r="E955" t="str">
            <v>BRACKET S/A EXH PIPE</v>
          </cell>
        </row>
        <row r="956">
          <cell r="A956" t="str">
            <v>HMT-324-01</v>
          </cell>
          <cell r="B956">
            <v>112</v>
          </cell>
          <cell r="C956">
            <v>4.67</v>
          </cell>
          <cell r="D956" t="str">
            <v>17505-3629A</v>
          </cell>
          <cell r="E956" t="str">
            <v>BRACKET</v>
          </cell>
        </row>
        <row r="957">
          <cell r="A957" t="str">
            <v>HMT-324-01</v>
          </cell>
          <cell r="B957">
            <v>112</v>
          </cell>
          <cell r="C957">
            <v>4.67</v>
          </cell>
          <cell r="D957" t="str">
            <v>17505-3629A</v>
          </cell>
          <cell r="E957" t="str">
            <v>BRACKET</v>
          </cell>
        </row>
        <row r="958">
          <cell r="A958" t="str">
            <v>HMT-324-02</v>
          </cell>
          <cell r="B958">
            <v>112</v>
          </cell>
          <cell r="C958">
            <v>4.67</v>
          </cell>
          <cell r="D958" t="str">
            <v>17505-3629B</v>
          </cell>
          <cell r="E958" t="str">
            <v>BRACKET</v>
          </cell>
        </row>
        <row r="959">
          <cell r="A959" t="str">
            <v>HMT-324-02</v>
          </cell>
          <cell r="B959">
            <v>112</v>
          </cell>
          <cell r="C959">
            <v>4.67</v>
          </cell>
          <cell r="D959" t="str">
            <v>17505-3629B</v>
          </cell>
          <cell r="E959" t="str">
            <v>BRACKET</v>
          </cell>
        </row>
        <row r="960">
          <cell r="A960" t="str">
            <v>HMT-324-03</v>
          </cell>
          <cell r="B960">
            <v>112</v>
          </cell>
          <cell r="C960">
            <v>4.67</v>
          </cell>
          <cell r="D960" t="str">
            <v>17505-3629C</v>
          </cell>
          <cell r="E960" t="str">
            <v>BRACKET</v>
          </cell>
        </row>
        <row r="961">
          <cell r="A961" t="str">
            <v>HMT-324-03</v>
          </cell>
          <cell r="B961">
            <v>112</v>
          </cell>
          <cell r="C961">
            <v>4.67</v>
          </cell>
          <cell r="D961" t="str">
            <v>17505-3629C</v>
          </cell>
          <cell r="E961" t="str">
            <v>BRACKET</v>
          </cell>
        </row>
        <row r="962">
          <cell r="A962" t="str">
            <v>HMT-325</v>
          </cell>
          <cell r="B962">
            <v>480</v>
          </cell>
          <cell r="C962">
            <v>20</v>
          </cell>
          <cell r="D962" t="str">
            <v>S51998-1740</v>
          </cell>
          <cell r="E962" t="str">
            <v>ANGLE SPARE WHEEL</v>
          </cell>
        </row>
        <row r="963">
          <cell r="A963" t="str">
            <v>HMT-325</v>
          </cell>
          <cell r="B963">
            <v>480</v>
          </cell>
          <cell r="C963">
            <v>20</v>
          </cell>
          <cell r="D963" t="str">
            <v>S51998-1740</v>
          </cell>
          <cell r="E963" t="str">
            <v>ANGLE SPARE WHEEL</v>
          </cell>
        </row>
        <row r="964">
          <cell r="A964" t="str">
            <v>HMT-325</v>
          </cell>
          <cell r="B964">
            <v>480</v>
          </cell>
          <cell r="C964">
            <v>20</v>
          </cell>
          <cell r="D964" t="str">
            <v>S51998-1740</v>
          </cell>
          <cell r="E964" t="str">
            <v>ANGLE SPARE WHEEL</v>
          </cell>
        </row>
        <row r="965">
          <cell r="A965" t="str">
            <v>HMT-325</v>
          </cell>
          <cell r="B965">
            <v>480</v>
          </cell>
          <cell r="C965">
            <v>20</v>
          </cell>
          <cell r="D965" t="str">
            <v>S51998-1740</v>
          </cell>
          <cell r="E965" t="str">
            <v>ANGLE SPARE WHEEL</v>
          </cell>
        </row>
        <row r="966">
          <cell r="A966" t="str">
            <v>HMT-325</v>
          </cell>
          <cell r="B966">
            <v>480</v>
          </cell>
          <cell r="C966">
            <v>20</v>
          </cell>
          <cell r="D966" t="str">
            <v>S51998-1740</v>
          </cell>
          <cell r="E966" t="str">
            <v>ANGLE SPARE WHEEL</v>
          </cell>
        </row>
        <row r="967">
          <cell r="A967" t="str">
            <v>HMT-325</v>
          </cell>
          <cell r="B967">
            <v>480</v>
          </cell>
          <cell r="C967">
            <v>20</v>
          </cell>
          <cell r="D967" t="str">
            <v>S51998-1740</v>
          </cell>
          <cell r="E967" t="str">
            <v>ANGLE SPARE WHEEL</v>
          </cell>
        </row>
        <row r="968">
          <cell r="A968" t="str">
            <v>HMT-326</v>
          </cell>
          <cell r="B968">
            <v>68</v>
          </cell>
          <cell r="C968">
            <v>2.83</v>
          </cell>
          <cell r="D968" t="str">
            <v>S17505-3390</v>
          </cell>
          <cell r="E968" t="str">
            <v>BRACKET S/A EXH PIPE</v>
          </cell>
        </row>
        <row r="969">
          <cell r="A969" t="str">
            <v>HMT-326</v>
          </cell>
          <cell r="B969">
            <v>68</v>
          </cell>
          <cell r="C969">
            <v>2.83</v>
          </cell>
          <cell r="D969" t="str">
            <v>S17505-3390</v>
          </cell>
          <cell r="E969" t="str">
            <v>BRACKET S/A EXH PIPE</v>
          </cell>
        </row>
        <row r="970">
          <cell r="A970" t="str">
            <v>HMT-326</v>
          </cell>
          <cell r="B970">
            <v>68</v>
          </cell>
          <cell r="C970">
            <v>2.83</v>
          </cell>
          <cell r="D970" t="str">
            <v>S17505-3390</v>
          </cell>
          <cell r="E970" t="str">
            <v>BRACKET S/A EXH PIPE</v>
          </cell>
        </row>
        <row r="971">
          <cell r="A971" t="str">
            <v>HMT-326</v>
          </cell>
          <cell r="B971">
            <v>68</v>
          </cell>
          <cell r="C971">
            <v>2.83</v>
          </cell>
          <cell r="D971" t="str">
            <v>S17505-3390</v>
          </cell>
          <cell r="E971" t="str">
            <v>BRACKET S/A EXH PIPE</v>
          </cell>
        </row>
        <row r="972">
          <cell r="A972" t="str">
            <v>HMT-326-01</v>
          </cell>
          <cell r="B972">
            <v>68</v>
          </cell>
          <cell r="C972">
            <v>2.83</v>
          </cell>
          <cell r="D972" t="str">
            <v>17505-3399A</v>
          </cell>
          <cell r="E972" t="str">
            <v>BRACKET</v>
          </cell>
        </row>
        <row r="973">
          <cell r="A973" t="str">
            <v>HMT-326-01</v>
          </cell>
          <cell r="B973">
            <v>68</v>
          </cell>
          <cell r="C973">
            <v>2.83</v>
          </cell>
          <cell r="D973" t="str">
            <v>17505-3399A</v>
          </cell>
          <cell r="E973" t="str">
            <v>BRACKET</v>
          </cell>
        </row>
        <row r="974">
          <cell r="A974" t="str">
            <v>HMT-326-01</v>
          </cell>
          <cell r="B974">
            <v>68</v>
          </cell>
          <cell r="C974">
            <v>2.83</v>
          </cell>
          <cell r="D974" t="str">
            <v>17505-3399A</v>
          </cell>
          <cell r="E974" t="str">
            <v>BRACKET</v>
          </cell>
        </row>
        <row r="975">
          <cell r="A975" t="str">
            <v>HMT-326-01</v>
          </cell>
          <cell r="B975">
            <v>68</v>
          </cell>
          <cell r="C975">
            <v>2.83</v>
          </cell>
          <cell r="D975" t="str">
            <v>17505-3399A</v>
          </cell>
          <cell r="E975" t="str">
            <v>BRACKET</v>
          </cell>
        </row>
        <row r="976">
          <cell r="A976" t="str">
            <v>HMT-326-02</v>
          </cell>
          <cell r="B976">
            <v>68</v>
          </cell>
          <cell r="C976">
            <v>2.83</v>
          </cell>
          <cell r="D976" t="str">
            <v>17505-3399B</v>
          </cell>
          <cell r="E976" t="str">
            <v>RIB</v>
          </cell>
        </row>
        <row r="977">
          <cell r="A977" t="str">
            <v>HMT-326-02</v>
          </cell>
          <cell r="B977">
            <v>68</v>
          </cell>
          <cell r="C977">
            <v>2.83</v>
          </cell>
          <cell r="D977" t="str">
            <v>17505-3399B</v>
          </cell>
          <cell r="E977" t="str">
            <v>RIB</v>
          </cell>
        </row>
        <row r="978">
          <cell r="A978" t="str">
            <v>HMT-327</v>
          </cell>
          <cell r="B978">
            <v>30</v>
          </cell>
          <cell r="C978">
            <v>1.25</v>
          </cell>
          <cell r="D978" t="str">
            <v>17505-E0020</v>
          </cell>
          <cell r="E978" t="str">
            <v>SUPPORT S/A EXH PIPE</v>
          </cell>
        </row>
        <row r="979">
          <cell r="A979" t="str">
            <v>HMT-327</v>
          </cell>
          <cell r="B979">
            <v>30</v>
          </cell>
          <cell r="C979">
            <v>1.25</v>
          </cell>
          <cell r="D979" t="str">
            <v>17505-E0020</v>
          </cell>
          <cell r="E979" t="str">
            <v>SUPPORT S/A EXH PIPE</v>
          </cell>
        </row>
        <row r="980">
          <cell r="A980" t="str">
            <v>HMT-327</v>
          </cell>
          <cell r="B980">
            <v>30</v>
          </cell>
          <cell r="C980">
            <v>1.25</v>
          </cell>
          <cell r="D980" t="str">
            <v>17505-E0020</v>
          </cell>
          <cell r="E980" t="str">
            <v>SUPPORT S/A EXH PIPE</v>
          </cell>
        </row>
        <row r="981">
          <cell r="A981" t="str">
            <v>HMT-327-01</v>
          </cell>
          <cell r="B981">
            <v>30</v>
          </cell>
          <cell r="C981">
            <v>1.25</v>
          </cell>
          <cell r="D981" t="str">
            <v>17506-6529A</v>
          </cell>
          <cell r="E981" t="str">
            <v>PIPE</v>
          </cell>
        </row>
        <row r="982">
          <cell r="A982" t="str">
            <v>HMT-327-01</v>
          </cell>
          <cell r="B982">
            <v>30</v>
          </cell>
          <cell r="C982">
            <v>1.25</v>
          </cell>
          <cell r="D982" t="str">
            <v>17506-6529A</v>
          </cell>
          <cell r="E982" t="str">
            <v>PIPE</v>
          </cell>
        </row>
        <row r="983">
          <cell r="A983" t="str">
            <v>HMT-327-01</v>
          </cell>
          <cell r="B983">
            <v>30</v>
          </cell>
          <cell r="C983">
            <v>1.25</v>
          </cell>
          <cell r="D983" t="str">
            <v>17506-6529A</v>
          </cell>
          <cell r="E983" t="str">
            <v>PIPE</v>
          </cell>
        </row>
        <row r="984">
          <cell r="A984" t="str">
            <v>HMT-327-01</v>
          </cell>
          <cell r="B984">
            <v>30</v>
          </cell>
          <cell r="C984">
            <v>1.25</v>
          </cell>
          <cell r="D984" t="str">
            <v>17506-6529A</v>
          </cell>
          <cell r="E984" t="str">
            <v>PIPE</v>
          </cell>
        </row>
        <row r="985">
          <cell r="A985" t="str">
            <v>HMT-327-02</v>
          </cell>
          <cell r="B985">
            <v>126</v>
          </cell>
          <cell r="C985">
            <v>5.25</v>
          </cell>
          <cell r="D985" t="str">
            <v>17506-6529B</v>
          </cell>
          <cell r="E985" t="str">
            <v>BRACKET</v>
          </cell>
        </row>
        <row r="986">
          <cell r="A986" t="str">
            <v>HMT-327-02</v>
          </cell>
          <cell r="B986">
            <v>126</v>
          </cell>
          <cell r="C986">
            <v>5.25</v>
          </cell>
          <cell r="D986" t="str">
            <v>17506-6529B</v>
          </cell>
          <cell r="E986" t="str">
            <v>BRACKET</v>
          </cell>
        </row>
        <row r="987">
          <cell r="A987" t="str">
            <v>HMT-327-03</v>
          </cell>
          <cell r="B987">
            <v>126</v>
          </cell>
          <cell r="C987">
            <v>5.25</v>
          </cell>
          <cell r="D987" t="str">
            <v>17506-6529C</v>
          </cell>
          <cell r="E987" t="str">
            <v>BRACKET</v>
          </cell>
        </row>
        <row r="988">
          <cell r="A988" t="str">
            <v>HMT-327-03</v>
          </cell>
          <cell r="B988">
            <v>126</v>
          </cell>
          <cell r="C988">
            <v>5.25</v>
          </cell>
          <cell r="D988" t="str">
            <v>17506-6529C</v>
          </cell>
          <cell r="E988" t="str">
            <v>BRACKET</v>
          </cell>
        </row>
        <row r="989">
          <cell r="A989" t="str">
            <v>HMT-328</v>
          </cell>
          <cell r="B989">
            <v>96</v>
          </cell>
          <cell r="C989">
            <v>4</v>
          </cell>
          <cell r="D989" t="str">
            <v>S17506-6530</v>
          </cell>
          <cell r="E989" t="str">
            <v>SUPPORT S/A EXH PIPE</v>
          </cell>
        </row>
        <row r="990">
          <cell r="A990" t="str">
            <v>HMT-328</v>
          </cell>
          <cell r="B990">
            <v>96</v>
          </cell>
          <cell r="C990">
            <v>4</v>
          </cell>
          <cell r="D990" t="str">
            <v>S17506-6530</v>
          </cell>
          <cell r="E990" t="str">
            <v>SUPPORT S/A EXH PIPE</v>
          </cell>
        </row>
        <row r="991">
          <cell r="A991" t="str">
            <v>HMT-328</v>
          </cell>
          <cell r="B991">
            <v>96</v>
          </cell>
          <cell r="C991">
            <v>4</v>
          </cell>
          <cell r="D991" t="str">
            <v>S17506-6530</v>
          </cell>
          <cell r="E991" t="str">
            <v>SUPPORT S/A EXH PIPE</v>
          </cell>
        </row>
        <row r="992">
          <cell r="A992" t="str">
            <v>HMT-328-01</v>
          </cell>
          <cell r="B992">
            <v>96</v>
          </cell>
          <cell r="C992">
            <v>4</v>
          </cell>
          <cell r="D992" t="str">
            <v>17506-6539A</v>
          </cell>
          <cell r="E992" t="str">
            <v>PIPE</v>
          </cell>
        </row>
        <row r="993">
          <cell r="A993" t="str">
            <v>HMT-328-01</v>
          </cell>
          <cell r="B993">
            <v>96</v>
          </cell>
          <cell r="C993">
            <v>4</v>
          </cell>
          <cell r="D993" t="str">
            <v>17506-6539A</v>
          </cell>
          <cell r="E993" t="str">
            <v>PIPE</v>
          </cell>
        </row>
        <row r="994">
          <cell r="A994" t="str">
            <v>HMT-328-01</v>
          </cell>
          <cell r="B994">
            <v>96</v>
          </cell>
          <cell r="C994">
            <v>4</v>
          </cell>
          <cell r="D994" t="str">
            <v>17506-6539A</v>
          </cell>
          <cell r="E994" t="str">
            <v>PIPE</v>
          </cell>
        </row>
        <row r="995">
          <cell r="A995" t="str">
            <v>HMT-328-01</v>
          </cell>
          <cell r="B995">
            <v>96</v>
          </cell>
          <cell r="C995">
            <v>4</v>
          </cell>
          <cell r="D995" t="str">
            <v>17506-6539A</v>
          </cell>
          <cell r="E995" t="str">
            <v>PIPE</v>
          </cell>
        </row>
        <row r="996">
          <cell r="A996" t="str">
            <v>HMT-329</v>
          </cell>
          <cell r="B996">
            <v>378</v>
          </cell>
          <cell r="C996">
            <v>15.75</v>
          </cell>
          <cell r="D996" t="str">
            <v>17585-E0020</v>
          </cell>
          <cell r="E996" t="str">
            <v>HANGER ASSY</v>
          </cell>
        </row>
        <row r="997">
          <cell r="A997" t="str">
            <v>HMT-329</v>
          </cell>
          <cell r="B997">
            <v>378</v>
          </cell>
          <cell r="C997">
            <v>15.75</v>
          </cell>
          <cell r="D997" t="str">
            <v>17585-E0020</v>
          </cell>
          <cell r="E997" t="str">
            <v>HANGER ASSY</v>
          </cell>
        </row>
        <row r="998">
          <cell r="A998" t="str">
            <v>HMT-329-01</v>
          </cell>
          <cell r="B998">
            <v>2416</v>
          </cell>
          <cell r="C998">
            <v>100.67</v>
          </cell>
          <cell r="D998" t="str">
            <v>9260-10270A</v>
          </cell>
          <cell r="E998" t="str">
            <v>WASHER PLATE</v>
          </cell>
        </row>
        <row r="999">
          <cell r="A999" t="str">
            <v>HMT-329-01</v>
          </cell>
          <cell r="B999">
            <v>2416</v>
          </cell>
          <cell r="C999">
            <v>100.67</v>
          </cell>
          <cell r="D999" t="str">
            <v>9260-10270A</v>
          </cell>
          <cell r="E999" t="str">
            <v>WASHER PLATE</v>
          </cell>
        </row>
        <row r="1000">
          <cell r="A1000" t="str">
            <v>HMT-330</v>
          </cell>
          <cell r="B1000">
            <v>162</v>
          </cell>
          <cell r="C1000">
            <v>6.75</v>
          </cell>
          <cell r="D1000" t="str">
            <v>17585-E0030</v>
          </cell>
          <cell r="E1000" t="str">
            <v>HANGER ASSY</v>
          </cell>
        </row>
        <row r="1001">
          <cell r="A1001" t="str">
            <v>HMT-330</v>
          </cell>
          <cell r="B1001">
            <v>162</v>
          </cell>
          <cell r="C1001">
            <v>6.75</v>
          </cell>
          <cell r="D1001" t="str">
            <v>17585-E0030</v>
          </cell>
          <cell r="E1001" t="str">
            <v>HANGER ASSY</v>
          </cell>
        </row>
        <row r="1002">
          <cell r="A1002" t="str">
            <v>HMT-331</v>
          </cell>
          <cell r="B1002">
            <v>308</v>
          </cell>
          <cell r="C1002">
            <v>12.83</v>
          </cell>
          <cell r="D1002" t="str">
            <v>17585-E0040-A</v>
          </cell>
          <cell r="E1002" t="str">
            <v>HANGER ASSY</v>
          </cell>
        </row>
        <row r="1003">
          <cell r="A1003" t="str">
            <v>HMT-331</v>
          </cell>
          <cell r="B1003">
            <v>308</v>
          </cell>
          <cell r="C1003">
            <v>12.83</v>
          </cell>
          <cell r="D1003" t="str">
            <v>17585-E0040-A</v>
          </cell>
          <cell r="E1003" t="str">
            <v>HANGER ASSY</v>
          </cell>
        </row>
        <row r="1004">
          <cell r="A1004" t="str">
            <v>HMT-331-01</v>
          </cell>
          <cell r="B1004">
            <v>308</v>
          </cell>
          <cell r="C1004">
            <v>12.83</v>
          </cell>
          <cell r="D1004" t="str">
            <v>17503-4899A</v>
          </cell>
          <cell r="E1004" t="str">
            <v>HANGER</v>
          </cell>
        </row>
        <row r="1005">
          <cell r="A1005" t="str">
            <v>HMT-331-01</v>
          </cell>
          <cell r="B1005">
            <v>308</v>
          </cell>
          <cell r="C1005">
            <v>12.83</v>
          </cell>
          <cell r="D1005" t="str">
            <v>17503-4899A</v>
          </cell>
          <cell r="E1005" t="str">
            <v>HANGER</v>
          </cell>
        </row>
        <row r="1006">
          <cell r="A1006" t="str">
            <v>HMT-331-02</v>
          </cell>
          <cell r="B1006">
            <v>308</v>
          </cell>
          <cell r="C1006">
            <v>12.83</v>
          </cell>
          <cell r="D1006" t="str">
            <v>17503-4899B</v>
          </cell>
          <cell r="E1006" t="str">
            <v>STAY</v>
          </cell>
        </row>
        <row r="1007">
          <cell r="A1007" t="str">
            <v>HMT-331-02</v>
          </cell>
          <cell r="B1007">
            <v>308</v>
          </cell>
          <cell r="C1007">
            <v>12.83</v>
          </cell>
          <cell r="D1007" t="str">
            <v>17503-4899B</v>
          </cell>
          <cell r="E1007" t="str">
            <v>STAY</v>
          </cell>
        </row>
        <row r="1008">
          <cell r="A1008" t="str">
            <v>HMT-331-03</v>
          </cell>
          <cell r="B1008">
            <v>308</v>
          </cell>
          <cell r="C1008">
            <v>12.83</v>
          </cell>
          <cell r="D1008" t="str">
            <v>17540-4230A-01</v>
          </cell>
          <cell r="E1008" t="str">
            <v>HANGER ASSY</v>
          </cell>
        </row>
        <row r="1009">
          <cell r="A1009" t="str">
            <v>HMT-331-03</v>
          </cell>
          <cell r="B1009">
            <v>308</v>
          </cell>
          <cell r="C1009">
            <v>12.83</v>
          </cell>
          <cell r="D1009" t="str">
            <v>17540-4230A-01</v>
          </cell>
          <cell r="E1009" t="str">
            <v>HANGER ASSY</v>
          </cell>
        </row>
        <row r="1010">
          <cell r="A1010" t="str">
            <v>HMT-331-03</v>
          </cell>
          <cell r="B1010">
            <v>308</v>
          </cell>
          <cell r="C1010">
            <v>12.83</v>
          </cell>
          <cell r="D1010" t="str">
            <v>17540-4230A-01</v>
          </cell>
          <cell r="E1010" t="str">
            <v>HANGER ASSY</v>
          </cell>
        </row>
        <row r="1011">
          <cell r="A1011" t="str">
            <v>HMT-332</v>
          </cell>
          <cell r="B1011">
            <v>36</v>
          </cell>
          <cell r="C1011">
            <v>1.5</v>
          </cell>
          <cell r="D1011" t="str">
            <v>17585-E0060T</v>
          </cell>
          <cell r="E1011" t="str">
            <v>HANGER ASSY (STAMP F5)</v>
          </cell>
        </row>
        <row r="1012">
          <cell r="A1012" t="str">
            <v>HMT-332</v>
          </cell>
          <cell r="B1012">
            <v>36</v>
          </cell>
          <cell r="C1012">
            <v>1.5</v>
          </cell>
          <cell r="D1012" t="str">
            <v>17585-E0060T</v>
          </cell>
          <cell r="E1012" t="str">
            <v>HANGER ASSY (STAMP F5)</v>
          </cell>
        </row>
        <row r="1013">
          <cell r="A1013" t="str">
            <v>HMT-332-01</v>
          </cell>
          <cell r="B1013">
            <v>36</v>
          </cell>
          <cell r="C1013">
            <v>1.5</v>
          </cell>
          <cell r="D1013" t="str">
            <v>17572-9701A</v>
          </cell>
          <cell r="E1013" t="str">
            <v>BRKT. EXH PIPE SUPT</v>
          </cell>
        </row>
        <row r="1014">
          <cell r="A1014" t="str">
            <v>HMT-332-01</v>
          </cell>
          <cell r="B1014">
            <v>36</v>
          </cell>
          <cell r="C1014">
            <v>1.5</v>
          </cell>
          <cell r="D1014" t="str">
            <v>17572-9701A</v>
          </cell>
          <cell r="E1014" t="str">
            <v>BRKT. EXH PIPE SUPT</v>
          </cell>
        </row>
        <row r="1015">
          <cell r="A1015" t="str">
            <v>HMT-332-01</v>
          </cell>
          <cell r="B1015">
            <v>36</v>
          </cell>
          <cell r="C1015">
            <v>1.5</v>
          </cell>
          <cell r="D1015" t="str">
            <v>17572-9701A</v>
          </cell>
          <cell r="E1015" t="str">
            <v>BRKT. EXH PIPE SUPT</v>
          </cell>
        </row>
        <row r="1016">
          <cell r="A1016" t="str">
            <v>HMT-332-02</v>
          </cell>
          <cell r="B1016">
            <v>36</v>
          </cell>
          <cell r="C1016">
            <v>1.5</v>
          </cell>
          <cell r="D1016" t="str">
            <v>17572-9709B</v>
          </cell>
          <cell r="E1016" t="str">
            <v>BRACKET</v>
          </cell>
        </row>
        <row r="1017">
          <cell r="A1017" t="str">
            <v>HMT-332-02</v>
          </cell>
          <cell r="B1017">
            <v>36</v>
          </cell>
          <cell r="C1017">
            <v>1.5</v>
          </cell>
          <cell r="D1017" t="str">
            <v>17572-9709B</v>
          </cell>
          <cell r="E1017" t="str">
            <v>BRACKET</v>
          </cell>
        </row>
        <row r="1018">
          <cell r="A1018" t="str">
            <v>HMT-332-03</v>
          </cell>
          <cell r="B1018">
            <v>66</v>
          </cell>
          <cell r="C1018">
            <v>2.75</v>
          </cell>
          <cell r="D1018" t="str">
            <v>17561-4731A</v>
          </cell>
          <cell r="E1018" t="str">
            <v>BRACKET</v>
          </cell>
        </row>
        <row r="1019">
          <cell r="A1019" t="str">
            <v>HMT-332-03</v>
          </cell>
          <cell r="B1019">
            <v>66</v>
          </cell>
          <cell r="C1019">
            <v>2.75</v>
          </cell>
          <cell r="D1019" t="str">
            <v>17561-4731A</v>
          </cell>
          <cell r="E1019" t="str">
            <v>BRACKET</v>
          </cell>
        </row>
        <row r="1020">
          <cell r="A1020" t="str">
            <v>HMT-332-03</v>
          </cell>
          <cell r="B1020">
            <v>66</v>
          </cell>
          <cell r="C1020">
            <v>2.75</v>
          </cell>
          <cell r="D1020" t="str">
            <v>17561-4731A</v>
          </cell>
          <cell r="E1020" t="str">
            <v>BRACKET</v>
          </cell>
        </row>
        <row r="1021">
          <cell r="A1021" t="str">
            <v>HMT-332-04</v>
          </cell>
          <cell r="B1021">
            <v>66</v>
          </cell>
          <cell r="C1021">
            <v>2.75</v>
          </cell>
          <cell r="D1021" t="str">
            <v>9260-08360A</v>
          </cell>
          <cell r="E1021" t="str">
            <v>WASHER PLATE</v>
          </cell>
        </row>
        <row r="1022">
          <cell r="A1022" t="str">
            <v>HMT-332-04</v>
          </cell>
          <cell r="B1022">
            <v>66</v>
          </cell>
          <cell r="C1022">
            <v>2.75</v>
          </cell>
          <cell r="D1022" t="str">
            <v>9260-08360A</v>
          </cell>
          <cell r="E1022" t="str">
            <v>WASHER PLATE</v>
          </cell>
        </row>
        <row r="1023">
          <cell r="A1023" t="str">
            <v>HMT-332-05</v>
          </cell>
          <cell r="B1023">
            <v>66</v>
          </cell>
          <cell r="C1023">
            <v>2.75</v>
          </cell>
          <cell r="D1023" t="str">
            <v>94050-08080</v>
          </cell>
          <cell r="E1023" t="str">
            <v>NUT LOCK (M.8 X 1.25 )</v>
          </cell>
        </row>
        <row r="1024">
          <cell r="A1024" t="str">
            <v>HMT-332-05</v>
          </cell>
          <cell r="B1024">
            <v>66</v>
          </cell>
          <cell r="C1024">
            <v>2.75</v>
          </cell>
          <cell r="D1024" t="str">
            <v>94050-08080</v>
          </cell>
          <cell r="E1024" t="str">
            <v>NUT LOCK (M.8 X 1.25 )</v>
          </cell>
        </row>
        <row r="1025">
          <cell r="A1025" t="str">
            <v>HMT-332-05</v>
          </cell>
          <cell r="B1025">
            <v>66</v>
          </cell>
          <cell r="C1025">
            <v>2.75</v>
          </cell>
          <cell r="D1025" t="str">
            <v>94050-08080</v>
          </cell>
          <cell r="E1025" t="str">
            <v>NUT LOCK (M.8 X 1.25 )</v>
          </cell>
        </row>
        <row r="1026">
          <cell r="A1026" t="str">
            <v>HMT-333</v>
          </cell>
          <cell r="B1026">
            <v>30</v>
          </cell>
          <cell r="C1026">
            <v>1.25</v>
          </cell>
          <cell r="D1026" t="str">
            <v>17585-E0070T</v>
          </cell>
          <cell r="E1026" t="str">
            <v>HANGER ASSY (STAMP R5)</v>
          </cell>
        </row>
        <row r="1027">
          <cell r="A1027" t="str">
            <v>HMT-333</v>
          </cell>
          <cell r="B1027">
            <v>30</v>
          </cell>
          <cell r="C1027">
            <v>1.25</v>
          </cell>
          <cell r="D1027" t="str">
            <v>17585-E0070T</v>
          </cell>
          <cell r="E1027" t="str">
            <v>HANGER ASSY (STAMP R5)</v>
          </cell>
        </row>
        <row r="1028">
          <cell r="A1028" t="str">
            <v>HMT-333-01</v>
          </cell>
          <cell r="B1028">
            <v>30</v>
          </cell>
          <cell r="C1028">
            <v>1.25</v>
          </cell>
          <cell r="D1028" t="str">
            <v>17573-1221A</v>
          </cell>
          <cell r="E1028" t="str">
            <v>BRKT. EXH. PIPE SUPT</v>
          </cell>
        </row>
        <row r="1029">
          <cell r="A1029" t="str">
            <v>HMT-333-01</v>
          </cell>
          <cell r="B1029">
            <v>30</v>
          </cell>
          <cell r="C1029">
            <v>1.25</v>
          </cell>
          <cell r="D1029" t="str">
            <v>17573-1221A</v>
          </cell>
          <cell r="E1029" t="str">
            <v>BRKT. EXH. PIPE SUPT</v>
          </cell>
        </row>
        <row r="1030">
          <cell r="A1030" t="str">
            <v>HMT-333-01</v>
          </cell>
          <cell r="B1030">
            <v>30</v>
          </cell>
          <cell r="C1030">
            <v>1.25</v>
          </cell>
          <cell r="D1030" t="str">
            <v>17573-1221A</v>
          </cell>
          <cell r="E1030" t="str">
            <v>BRKT. EXH. PIPE SUPT</v>
          </cell>
        </row>
        <row r="1031">
          <cell r="A1031" t="str">
            <v>HMT-333-02</v>
          </cell>
          <cell r="B1031">
            <v>30</v>
          </cell>
          <cell r="C1031">
            <v>1.25</v>
          </cell>
          <cell r="D1031" t="str">
            <v>17573-1229B</v>
          </cell>
          <cell r="E1031" t="str">
            <v>BRACKET</v>
          </cell>
        </row>
        <row r="1032">
          <cell r="A1032" t="str">
            <v>HMT-333-02</v>
          </cell>
          <cell r="B1032">
            <v>30</v>
          </cell>
          <cell r="C1032">
            <v>1.25</v>
          </cell>
          <cell r="D1032" t="str">
            <v>17573-1229B</v>
          </cell>
          <cell r="E1032" t="str">
            <v>BRACKET</v>
          </cell>
        </row>
        <row r="1033">
          <cell r="A1033" t="str">
            <v>HMT-334</v>
          </cell>
          <cell r="B1033">
            <v>16</v>
          </cell>
          <cell r="C1033">
            <v>0.67</v>
          </cell>
          <cell r="D1033" t="str">
            <v>S17561-4740</v>
          </cell>
          <cell r="E1033" t="str">
            <v>SUPPORT EXH. PIPE</v>
          </cell>
        </row>
        <row r="1034">
          <cell r="A1034" t="str">
            <v>HMT-334</v>
          </cell>
          <cell r="B1034">
            <v>16</v>
          </cell>
          <cell r="C1034">
            <v>0.67</v>
          </cell>
          <cell r="D1034" t="str">
            <v>S17561-4740</v>
          </cell>
          <cell r="E1034" t="str">
            <v>SUPPORT EXH. PIPE</v>
          </cell>
        </row>
        <row r="1035">
          <cell r="A1035" t="str">
            <v>HMT-334</v>
          </cell>
          <cell r="B1035">
            <v>16</v>
          </cell>
          <cell r="C1035">
            <v>0.67</v>
          </cell>
          <cell r="D1035" t="str">
            <v>S17561-4740</v>
          </cell>
          <cell r="E1035" t="str">
            <v>SUPPORT EXH. PIPE</v>
          </cell>
        </row>
        <row r="1036">
          <cell r="A1036" t="str">
            <v>HMT-334</v>
          </cell>
          <cell r="B1036">
            <v>16</v>
          </cell>
          <cell r="C1036">
            <v>0.67</v>
          </cell>
          <cell r="D1036" t="str">
            <v>S17561-4740</v>
          </cell>
          <cell r="E1036" t="str">
            <v>SUPPORT EXH. PIPE</v>
          </cell>
        </row>
        <row r="1037">
          <cell r="A1037" t="str">
            <v>HMT-335</v>
          </cell>
          <cell r="B1037">
            <v>132</v>
          </cell>
          <cell r="C1037">
            <v>5.5</v>
          </cell>
          <cell r="D1037" t="str">
            <v>17561-E0040</v>
          </cell>
          <cell r="E1037" t="str">
            <v>SUPPORT EXH PIPE</v>
          </cell>
        </row>
        <row r="1038">
          <cell r="A1038" t="str">
            <v>HMT-335</v>
          </cell>
          <cell r="B1038">
            <v>132</v>
          </cell>
          <cell r="C1038">
            <v>5.5</v>
          </cell>
          <cell r="D1038" t="str">
            <v>17561-E0040</v>
          </cell>
          <cell r="E1038" t="str">
            <v>SUPPORT EXH PIPE</v>
          </cell>
        </row>
        <row r="1039">
          <cell r="A1039" t="str">
            <v>HMT-335</v>
          </cell>
          <cell r="B1039">
            <v>132</v>
          </cell>
          <cell r="C1039">
            <v>5.5</v>
          </cell>
          <cell r="D1039" t="str">
            <v>17561-E0040</v>
          </cell>
          <cell r="E1039" t="str">
            <v>SUPPORT EXH PIPE</v>
          </cell>
        </row>
        <row r="1040">
          <cell r="A1040" t="str">
            <v>HMT-335</v>
          </cell>
          <cell r="B1040">
            <v>132</v>
          </cell>
          <cell r="C1040">
            <v>5.5</v>
          </cell>
          <cell r="D1040" t="str">
            <v>17561-E0040</v>
          </cell>
          <cell r="E1040" t="str">
            <v>SUPPORT EXH PIPE</v>
          </cell>
        </row>
        <row r="1041">
          <cell r="A1041" t="str">
            <v>HMT-338</v>
          </cell>
          <cell r="B1041">
            <v>380</v>
          </cell>
          <cell r="C1041">
            <v>15.83</v>
          </cell>
          <cell r="D1041" t="str">
            <v>17585-E0010</v>
          </cell>
          <cell r="E1041" t="str">
            <v>HANGER ASSY</v>
          </cell>
        </row>
        <row r="1042">
          <cell r="A1042" t="str">
            <v>HMT-338</v>
          </cell>
          <cell r="B1042">
            <v>380</v>
          </cell>
          <cell r="C1042">
            <v>15.83</v>
          </cell>
          <cell r="D1042" t="str">
            <v>17585-E0010</v>
          </cell>
          <cell r="E1042" t="str">
            <v>HANGER ASSY</v>
          </cell>
        </row>
        <row r="1043">
          <cell r="A1043" t="str">
            <v>HMT-339</v>
          </cell>
          <cell r="B1043">
            <v>112</v>
          </cell>
          <cell r="C1043">
            <v>4.67</v>
          </cell>
          <cell r="D1043" t="str">
            <v>S17540-3320</v>
          </cell>
          <cell r="E1043" t="str">
            <v>HANGER ASSY</v>
          </cell>
        </row>
        <row r="1044">
          <cell r="A1044" t="str">
            <v>HMT-339</v>
          </cell>
          <cell r="B1044">
            <v>112</v>
          </cell>
          <cell r="C1044">
            <v>4.67</v>
          </cell>
          <cell r="D1044" t="str">
            <v>S17540-3320</v>
          </cell>
          <cell r="E1044" t="str">
            <v>HANGER ASSY</v>
          </cell>
        </row>
        <row r="1045">
          <cell r="A1045" t="str">
            <v>HMT-340</v>
          </cell>
          <cell r="B1045">
            <v>168</v>
          </cell>
          <cell r="C1045">
            <v>7</v>
          </cell>
          <cell r="D1045" t="str">
            <v>S17540-4441</v>
          </cell>
          <cell r="E1045" t="str">
            <v>HABGER ASSY</v>
          </cell>
        </row>
        <row r="1046">
          <cell r="A1046" t="str">
            <v>HMT-340</v>
          </cell>
          <cell r="B1046">
            <v>168</v>
          </cell>
          <cell r="C1046">
            <v>7</v>
          </cell>
          <cell r="D1046" t="str">
            <v>S17540-4441</v>
          </cell>
          <cell r="E1046" t="str">
            <v>HABGER ASSY</v>
          </cell>
        </row>
        <row r="1047">
          <cell r="A1047" t="str">
            <v>HMT-340-01</v>
          </cell>
          <cell r="B1047">
            <v>168</v>
          </cell>
          <cell r="C1047">
            <v>7</v>
          </cell>
          <cell r="D1047" t="str">
            <v>17501-6561A</v>
          </cell>
          <cell r="E1047" t="str">
            <v>SUPT. S/A EXH. PIPE</v>
          </cell>
        </row>
        <row r="1048">
          <cell r="A1048" t="str">
            <v>HMT-340-01</v>
          </cell>
          <cell r="B1048">
            <v>168</v>
          </cell>
          <cell r="C1048">
            <v>7</v>
          </cell>
          <cell r="D1048" t="str">
            <v>17501-6561A</v>
          </cell>
          <cell r="E1048" t="str">
            <v>SUPT. S/A EXH. PIPE</v>
          </cell>
        </row>
        <row r="1049">
          <cell r="A1049" t="str">
            <v>HMT-340-01</v>
          </cell>
          <cell r="B1049">
            <v>168</v>
          </cell>
          <cell r="C1049">
            <v>7</v>
          </cell>
          <cell r="D1049" t="str">
            <v>17501-6561A</v>
          </cell>
          <cell r="E1049" t="str">
            <v>SUPT. S/A EXH. PIPE</v>
          </cell>
        </row>
        <row r="1050">
          <cell r="A1050" t="str">
            <v>HMT-340-02</v>
          </cell>
          <cell r="B1050">
            <v>168</v>
          </cell>
          <cell r="C1050">
            <v>7</v>
          </cell>
          <cell r="D1050" t="str">
            <v>17506-6569C</v>
          </cell>
          <cell r="E1050" t="str">
            <v>PATCH</v>
          </cell>
        </row>
        <row r="1051">
          <cell r="A1051" t="str">
            <v>HMT-340-02</v>
          </cell>
          <cell r="B1051">
            <v>168</v>
          </cell>
          <cell r="C1051">
            <v>7</v>
          </cell>
          <cell r="D1051" t="str">
            <v>17506-6569C</v>
          </cell>
          <cell r="E1051" t="str">
            <v>PATCH</v>
          </cell>
        </row>
        <row r="1052">
          <cell r="A1052" t="str">
            <v>HMT-341</v>
          </cell>
          <cell r="B1052">
            <v>188</v>
          </cell>
          <cell r="C1052">
            <v>7.83</v>
          </cell>
          <cell r="D1052" t="str">
            <v>33825-E0020</v>
          </cell>
          <cell r="E1052" t="str">
            <v>INSULATOR EXH HEAT</v>
          </cell>
        </row>
        <row r="1053">
          <cell r="A1053" t="str">
            <v>HMT-341</v>
          </cell>
          <cell r="B1053">
            <v>188</v>
          </cell>
          <cell r="C1053">
            <v>7.83</v>
          </cell>
          <cell r="D1053" t="str">
            <v>33825-E0020</v>
          </cell>
          <cell r="E1053" t="str">
            <v>INSULATOR EXH HEAT</v>
          </cell>
        </row>
        <row r="1054">
          <cell r="A1054" t="str">
            <v>HMT-341</v>
          </cell>
          <cell r="B1054">
            <v>188</v>
          </cell>
          <cell r="C1054">
            <v>7.83</v>
          </cell>
          <cell r="D1054" t="str">
            <v>33825-E0020</v>
          </cell>
          <cell r="E1054" t="str">
            <v>INSULATOR EXH HEAT</v>
          </cell>
        </row>
        <row r="1055">
          <cell r="A1055" t="str">
            <v>HMT-341</v>
          </cell>
          <cell r="B1055">
            <v>188</v>
          </cell>
          <cell r="C1055">
            <v>7.83</v>
          </cell>
          <cell r="D1055" t="str">
            <v>33825-E0020</v>
          </cell>
          <cell r="E1055" t="str">
            <v>INSULATOR EXH HEAT</v>
          </cell>
        </row>
        <row r="1056">
          <cell r="A1056" t="str">
            <v>HMT-341-01</v>
          </cell>
          <cell r="B1056">
            <v>188</v>
          </cell>
          <cell r="C1056">
            <v>7.83</v>
          </cell>
          <cell r="D1056" t="str">
            <v>17435-8519A</v>
          </cell>
          <cell r="E1056" t="str">
            <v>INSULATOR</v>
          </cell>
        </row>
        <row r="1057">
          <cell r="A1057" t="str">
            <v>HMT-341-01</v>
          </cell>
          <cell r="B1057">
            <v>188</v>
          </cell>
          <cell r="C1057">
            <v>7.83</v>
          </cell>
          <cell r="D1057" t="str">
            <v>17435-8519A</v>
          </cell>
          <cell r="E1057" t="str">
            <v>INSULATOR</v>
          </cell>
        </row>
        <row r="1058">
          <cell r="A1058" t="str">
            <v>HMT-341-02</v>
          </cell>
          <cell r="B1058">
            <v>188</v>
          </cell>
          <cell r="C1058">
            <v>7.83</v>
          </cell>
          <cell r="D1058" t="str">
            <v>9082-08201A</v>
          </cell>
          <cell r="E1058" t="str">
            <v>BOLT WELD</v>
          </cell>
        </row>
        <row r="1059">
          <cell r="A1059" t="str">
            <v>HMT-341-02</v>
          </cell>
          <cell r="B1059">
            <v>188</v>
          </cell>
          <cell r="C1059">
            <v>7.83</v>
          </cell>
          <cell r="D1059" t="str">
            <v>9082-08201A</v>
          </cell>
          <cell r="E1059" t="str">
            <v>BOLT WELD</v>
          </cell>
        </row>
        <row r="1060">
          <cell r="A1060" t="str">
            <v>HMT-341-03</v>
          </cell>
          <cell r="B1060">
            <v>188</v>
          </cell>
          <cell r="C1060">
            <v>7.83</v>
          </cell>
          <cell r="D1060" t="str">
            <v>9082-08121A</v>
          </cell>
          <cell r="E1060" t="str">
            <v>BOLT WELD</v>
          </cell>
        </row>
        <row r="1061">
          <cell r="A1061" t="str">
            <v>HMT-341-03</v>
          </cell>
          <cell r="B1061">
            <v>188</v>
          </cell>
          <cell r="C1061">
            <v>7.83</v>
          </cell>
          <cell r="D1061" t="str">
            <v>9082-08121A</v>
          </cell>
          <cell r="E1061" t="str">
            <v>BOLT WELD</v>
          </cell>
        </row>
        <row r="1062">
          <cell r="A1062" t="str">
            <v>HMT-342</v>
          </cell>
          <cell r="B1062">
            <v>88</v>
          </cell>
          <cell r="C1062">
            <v>3.67</v>
          </cell>
          <cell r="D1062" t="str">
            <v>S17572-9950</v>
          </cell>
          <cell r="E1062" t="str">
            <v>BRKT EXH PIPE SUPT</v>
          </cell>
        </row>
        <row r="1063">
          <cell r="A1063" t="str">
            <v>HMT-342</v>
          </cell>
          <cell r="B1063">
            <v>88</v>
          </cell>
          <cell r="C1063">
            <v>3.67</v>
          </cell>
          <cell r="D1063" t="str">
            <v>S17572-9950</v>
          </cell>
          <cell r="E1063" t="str">
            <v>BRKT EXH PIPE SUPT</v>
          </cell>
        </row>
        <row r="1064">
          <cell r="A1064" t="str">
            <v>HMT-342</v>
          </cell>
          <cell r="B1064">
            <v>88</v>
          </cell>
          <cell r="C1064">
            <v>3.67</v>
          </cell>
          <cell r="D1064" t="str">
            <v>S17572-9950</v>
          </cell>
          <cell r="E1064" t="str">
            <v>BRKT EXH PIPE SUPT</v>
          </cell>
        </row>
        <row r="1065">
          <cell r="A1065" t="str">
            <v>HMT-342</v>
          </cell>
          <cell r="B1065">
            <v>88</v>
          </cell>
          <cell r="C1065">
            <v>3.67</v>
          </cell>
          <cell r="D1065" t="str">
            <v>S17572-9950</v>
          </cell>
          <cell r="E1065" t="str">
            <v>BRKT EXH PIPE SUPT</v>
          </cell>
        </row>
        <row r="1066">
          <cell r="A1066" t="str">
            <v>HMT-343</v>
          </cell>
          <cell r="B1066">
            <v>296</v>
          </cell>
          <cell r="C1066">
            <v>12.33</v>
          </cell>
          <cell r="D1066" t="str">
            <v>17051-E0050</v>
          </cell>
          <cell r="E1066" t="str">
            <v>BRACKET S/A EXH PIPE</v>
          </cell>
        </row>
        <row r="1067">
          <cell r="A1067" t="str">
            <v>HMT-343</v>
          </cell>
          <cell r="B1067">
            <v>296</v>
          </cell>
          <cell r="C1067">
            <v>12.33</v>
          </cell>
          <cell r="D1067" t="str">
            <v>17051-E0050</v>
          </cell>
          <cell r="E1067" t="str">
            <v>BRACKET S/A EXH PIPE</v>
          </cell>
        </row>
        <row r="1068">
          <cell r="A1068" t="str">
            <v>HMT-343</v>
          </cell>
          <cell r="B1068">
            <v>296</v>
          </cell>
          <cell r="C1068">
            <v>12.33</v>
          </cell>
          <cell r="D1068" t="str">
            <v>17051-E0050</v>
          </cell>
          <cell r="E1068" t="str">
            <v>BRACKET S/A EXH PIPE</v>
          </cell>
        </row>
        <row r="1069">
          <cell r="A1069" t="str">
            <v>HMT-343</v>
          </cell>
          <cell r="B1069">
            <v>296</v>
          </cell>
          <cell r="C1069">
            <v>12.33</v>
          </cell>
          <cell r="D1069" t="str">
            <v>17051-E0050</v>
          </cell>
          <cell r="E1069" t="str">
            <v>BRACKET S/A EXH PIPE</v>
          </cell>
        </row>
        <row r="1070">
          <cell r="A1070" t="str">
            <v>HMT-343-01</v>
          </cell>
          <cell r="B1070">
            <v>296</v>
          </cell>
          <cell r="C1070">
            <v>12.33</v>
          </cell>
          <cell r="D1070" t="str">
            <v>17505-3639A</v>
          </cell>
          <cell r="E1070" t="str">
            <v>BRACKET</v>
          </cell>
        </row>
        <row r="1071">
          <cell r="A1071" t="str">
            <v>HMT-343-01</v>
          </cell>
          <cell r="B1071">
            <v>296</v>
          </cell>
          <cell r="C1071">
            <v>12.33</v>
          </cell>
          <cell r="D1071" t="str">
            <v>17505-3639A</v>
          </cell>
          <cell r="E1071" t="str">
            <v>BRACKET</v>
          </cell>
        </row>
        <row r="1072">
          <cell r="A1072" t="str">
            <v>HMT-343-02</v>
          </cell>
          <cell r="B1072">
            <v>296</v>
          </cell>
          <cell r="C1072">
            <v>12.33</v>
          </cell>
          <cell r="D1072" t="str">
            <v>17505-3639B</v>
          </cell>
          <cell r="E1072" t="str">
            <v>PATCH</v>
          </cell>
        </row>
        <row r="1073">
          <cell r="A1073" t="str">
            <v>HMT-343-02</v>
          </cell>
          <cell r="B1073">
            <v>296</v>
          </cell>
          <cell r="C1073">
            <v>12.33</v>
          </cell>
          <cell r="D1073" t="str">
            <v>17505-3639B</v>
          </cell>
          <cell r="E1073" t="str">
            <v>PATCH</v>
          </cell>
        </row>
        <row r="1074">
          <cell r="A1074" t="str">
            <v>HMT-344</v>
          </cell>
          <cell r="B1074">
            <v>272</v>
          </cell>
          <cell r="C1074">
            <v>11.33</v>
          </cell>
          <cell r="D1074" t="str">
            <v>S17540-3500</v>
          </cell>
          <cell r="E1074" t="str">
            <v>HANGER ASSY</v>
          </cell>
        </row>
        <row r="1075">
          <cell r="A1075" t="str">
            <v>HMT-344</v>
          </cell>
          <cell r="B1075">
            <v>272</v>
          </cell>
          <cell r="C1075">
            <v>11.33</v>
          </cell>
          <cell r="D1075" t="str">
            <v>S17540-3500</v>
          </cell>
          <cell r="E1075" t="str">
            <v>HANGER ASSY</v>
          </cell>
        </row>
        <row r="1076">
          <cell r="A1076" t="str">
            <v>HMT-345</v>
          </cell>
          <cell r="B1076">
            <v>520</v>
          </cell>
          <cell r="C1076">
            <v>21.67</v>
          </cell>
          <cell r="D1076" t="str">
            <v>S49303-1211U</v>
          </cell>
          <cell r="E1076" t="str">
            <v>COVER S/A TRUNNING</v>
          </cell>
        </row>
        <row r="1077">
          <cell r="A1077" t="str">
            <v>HMT-345</v>
          </cell>
          <cell r="B1077">
            <v>520</v>
          </cell>
          <cell r="C1077">
            <v>21.67</v>
          </cell>
          <cell r="D1077" t="str">
            <v>S49303-1211U</v>
          </cell>
          <cell r="E1077" t="str">
            <v>COVER S/A TRUNNING</v>
          </cell>
        </row>
        <row r="1078">
          <cell r="A1078" t="str">
            <v>HMT-345-01</v>
          </cell>
          <cell r="B1078">
            <v>520</v>
          </cell>
          <cell r="C1078">
            <v>21.67</v>
          </cell>
          <cell r="D1078" t="str">
            <v>49303-1130U</v>
          </cell>
          <cell r="E1078" t="str">
            <v>COVER S/A TRUNNING</v>
          </cell>
        </row>
        <row r="1079">
          <cell r="A1079" t="str">
            <v>HMT-345-01</v>
          </cell>
          <cell r="B1079">
            <v>520</v>
          </cell>
          <cell r="C1079">
            <v>21.67</v>
          </cell>
          <cell r="D1079" t="str">
            <v>49303-1130U</v>
          </cell>
          <cell r="E1079" t="str">
            <v>COVER S/A TRUNNING</v>
          </cell>
        </row>
        <row r="1080">
          <cell r="A1080" t="str">
            <v>HMT-345-01</v>
          </cell>
          <cell r="B1080">
            <v>520</v>
          </cell>
          <cell r="C1080">
            <v>21.67</v>
          </cell>
          <cell r="D1080" t="str">
            <v>49303-1130U</v>
          </cell>
          <cell r="E1080" t="str">
            <v>COVER S/A TRUNNING</v>
          </cell>
        </row>
        <row r="1081">
          <cell r="A1081" t="str">
            <v>HMT-345-02</v>
          </cell>
          <cell r="B1081">
            <v>520</v>
          </cell>
          <cell r="C1081">
            <v>21.67</v>
          </cell>
          <cell r="D1081" t="str">
            <v>49303-1049U</v>
          </cell>
          <cell r="E1081" t="str">
            <v>COVER</v>
          </cell>
        </row>
        <row r="1082">
          <cell r="A1082" t="str">
            <v>HMT-345-02</v>
          </cell>
          <cell r="B1082">
            <v>520</v>
          </cell>
          <cell r="C1082">
            <v>21.67</v>
          </cell>
          <cell r="D1082" t="str">
            <v>49303-1049U</v>
          </cell>
          <cell r="E1082" t="str">
            <v>COVER</v>
          </cell>
        </row>
        <row r="1083">
          <cell r="A1083" t="str">
            <v>HMT-345-02</v>
          </cell>
          <cell r="B1083">
            <v>520</v>
          </cell>
          <cell r="C1083">
            <v>21.67</v>
          </cell>
          <cell r="D1083" t="str">
            <v>49303-1049U</v>
          </cell>
          <cell r="E1083" t="str">
            <v>COVER</v>
          </cell>
        </row>
        <row r="1084">
          <cell r="A1084" t="str">
            <v>HMT-345-02</v>
          </cell>
          <cell r="B1084">
            <v>520</v>
          </cell>
          <cell r="C1084">
            <v>21.67</v>
          </cell>
          <cell r="D1084" t="str">
            <v>49303-1049U</v>
          </cell>
          <cell r="E1084" t="str">
            <v>COVER</v>
          </cell>
        </row>
        <row r="1085">
          <cell r="A1085" t="str">
            <v>HMT-346</v>
          </cell>
          <cell r="B1085">
            <v>612</v>
          </cell>
          <cell r="C1085">
            <v>25.5</v>
          </cell>
          <cell r="D1085" t="str">
            <v>S40J5E-0011</v>
          </cell>
          <cell r="E1085" t="str">
            <v>COVER S/A TRUNNING</v>
          </cell>
        </row>
        <row r="1086">
          <cell r="A1086" t="str">
            <v>HMT-346</v>
          </cell>
          <cell r="B1086">
            <v>612</v>
          </cell>
          <cell r="C1086">
            <v>25.5</v>
          </cell>
          <cell r="D1086" t="str">
            <v>S40J5E-0011</v>
          </cell>
          <cell r="E1086" t="str">
            <v>COVER S/A TRUNNING</v>
          </cell>
        </row>
        <row r="1087">
          <cell r="A1087" t="str">
            <v>HMT-346-01</v>
          </cell>
          <cell r="B1087">
            <v>612</v>
          </cell>
          <cell r="C1087">
            <v>25.5</v>
          </cell>
          <cell r="D1087" t="str">
            <v>49303-1130B</v>
          </cell>
          <cell r="E1087" t="str">
            <v>COVER S/A TRUNNING</v>
          </cell>
        </row>
        <row r="1088">
          <cell r="A1088" t="str">
            <v>HMT-346-01</v>
          </cell>
          <cell r="B1088">
            <v>612</v>
          </cell>
          <cell r="C1088">
            <v>25.5</v>
          </cell>
          <cell r="D1088" t="str">
            <v>49303-1130B</v>
          </cell>
          <cell r="E1088" t="str">
            <v>COVER S/A TRUNNING</v>
          </cell>
        </row>
        <row r="1089">
          <cell r="A1089" t="str">
            <v>HMT-346-01</v>
          </cell>
          <cell r="B1089">
            <v>612</v>
          </cell>
          <cell r="C1089">
            <v>25.5</v>
          </cell>
          <cell r="D1089" t="str">
            <v>49303-1130B</v>
          </cell>
          <cell r="E1089" t="str">
            <v>COVER S/A TRUNNING</v>
          </cell>
        </row>
        <row r="1090">
          <cell r="A1090" t="str">
            <v>HMT-346-02</v>
          </cell>
          <cell r="B1090">
            <v>612</v>
          </cell>
          <cell r="C1090">
            <v>25.5</v>
          </cell>
          <cell r="D1090" t="str">
            <v>49303-1049B</v>
          </cell>
          <cell r="E1090" t="str">
            <v>COVER</v>
          </cell>
        </row>
        <row r="1091">
          <cell r="A1091" t="str">
            <v>HMT-346-02</v>
          </cell>
          <cell r="B1091">
            <v>612</v>
          </cell>
          <cell r="C1091">
            <v>25.5</v>
          </cell>
          <cell r="D1091" t="str">
            <v>49303-1049B</v>
          </cell>
          <cell r="E1091" t="str">
            <v>COVER</v>
          </cell>
        </row>
        <row r="1092">
          <cell r="A1092" t="str">
            <v>HMT-346-02</v>
          </cell>
          <cell r="B1092">
            <v>612</v>
          </cell>
          <cell r="C1092">
            <v>25.5</v>
          </cell>
          <cell r="D1092" t="str">
            <v>49303-1049B</v>
          </cell>
          <cell r="E1092" t="str">
            <v>COVER</v>
          </cell>
        </row>
        <row r="1093">
          <cell r="A1093" t="str">
            <v>HMT-346-02</v>
          </cell>
          <cell r="B1093">
            <v>612</v>
          </cell>
          <cell r="C1093">
            <v>25.5</v>
          </cell>
          <cell r="D1093" t="str">
            <v>49303-1049B</v>
          </cell>
          <cell r="E1093" t="str">
            <v>COVER</v>
          </cell>
        </row>
        <row r="1094">
          <cell r="A1094" t="str">
            <v>HMT-347</v>
          </cell>
          <cell r="B1094">
            <v>170</v>
          </cell>
          <cell r="C1094">
            <v>7.08</v>
          </cell>
          <cell r="D1094" t="str">
            <v>53706-E0040</v>
          </cell>
          <cell r="E1094" t="str">
            <v>BKT. S/A , FENDER APRON. LH</v>
          </cell>
        </row>
        <row r="1095">
          <cell r="A1095" t="str">
            <v>HMT-347</v>
          </cell>
          <cell r="B1095">
            <v>170</v>
          </cell>
          <cell r="C1095">
            <v>7.08</v>
          </cell>
          <cell r="D1095" t="str">
            <v>53706-E0040</v>
          </cell>
          <cell r="E1095" t="str">
            <v>BKT. S/A , FENDER APRON. LH</v>
          </cell>
        </row>
        <row r="1096">
          <cell r="A1096" t="str">
            <v>HMT-347</v>
          </cell>
          <cell r="B1096">
            <v>170</v>
          </cell>
          <cell r="C1096">
            <v>7.08</v>
          </cell>
          <cell r="D1096" t="str">
            <v>53706-E0040</v>
          </cell>
          <cell r="E1096" t="str">
            <v>BKT. S/A , FENDER APRON. LH</v>
          </cell>
        </row>
        <row r="1097">
          <cell r="A1097" t="str">
            <v>HMT-347</v>
          </cell>
          <cell r="B1097">
            <v>170</v>
          </cell>
          <cell r="C1097">
            <v>7.08</v>
          </cell>
          <cell r="D1097" t="str">
            <v>53706-E0040</v>
          </cell>
          <cell r="E1097" t="str">
            <v>BKT. S/A , FENDER APRON. LH</v>
          </cell>
        </row>
        <row r="1098">
          <cell r="A1098" t="str">
            <v>HMT-347-01</v>
          </cell>
          <cell r="B1098">
            <v>170</v>
          </cell>
          <cell r="C1098">
            <v>7.08</v>
          </cell>
          <cell r="D1098" t="str">
            <v>53021-2589A</v>
          </cell>
          <cell r="E1098" t="str">
            <v>BRACKET</v>
          </cell>
        </row>
        <row r="1099">
          <cell r="A1099" t="str">
            <v>HMT-347-01</v>
          </cell>
          <cell r="B1099">
            <v>170</v>
          </cell>
          <cell r="C1099">
            <v>7.08</v>
          </cell>
          <cell r="D1099" t="str">
            <v>53021-2589A</v>
          </cell>
          <cell r="E1099" t="str">
            <v>BRACKET</v>
          </cell>
        </row>
        <row r="1100">
          <cell r="A1100" t="str">
            <v>HMT-347-02</v>
          </cell>
          <cell r="B1100">
            <v>170</v>
          </cell>
          <cell r="C1100">
            <v>7.08</v>
          </cell>
          <cell r="D1100" t="str">
            <v>53201-2589B</v>
          </cell>
          <cell r="E1100" t="str">
            <v>COVER</v>
          </cell>
        </row>
        <row r="1101">
          <cell r="A1101" t="str">
            <v>HMT-347-02</v>
          </cell>
          <cell r="B1101">
            <v>170</v>
          </cell>
          <cell r="C1101">
            <v>7.08</v>
          </cell>
          <cell r="D1101" t="str">
            <v>53201-2589B</v>
          </cell>
          <cell r="E1101" t="str">
            <v>COVER</v>
          </cell>
        </row>
        <row r="1102">
          <cell r="A1102" t="str">
            <v>HMT-347-03</v>
          </cell>
          <cell r="B1102">
            <v>170</v>
          </cell>
          <cell r="C1102">
            <v>7.08</v>
          </cell>
          <cell r="D1102" t="str">
            <v>53021-2589C</v>
          </cell>
          <cell r="E1102" t="str">
            <v>PIPE</v>
          </cell>
        </row>
        <row r="1103">
          <cell r="A1103" t="str">
            <v>HMT-347-03</v>
          </cell>
          <cell r="B1103">
            <v>170</v>
          </cell>
          <cell r="C1103">
            <v>7.08</v>
          </cell>
          <cell r="D1103" t="str">
            <v>53021-2589C</v>
          </cell>
          <cell r="E1103" t="str">
            <v>PIPE</v>
          </cell>
        </row>
        <row r="1104">
          <cell r="A1104" t="str">
            <v>HMT-347-04</v>
          </cell>
          <cell r="B1104">
            <v>170</v>
          </cell>
          <cell r="C1104">
            <v>7.08</v>
          </cell>
          <cell r="D1104" t="str">
            <v>53021-2589D</v>
          </cell>
          <cell r="E1104" t="str">
            <v>STAY</v>
          </cell>
        </row>
        <row r="1105">
          <cell r="A1105" t="str">
            <v>HMT-347-04</v>
          </cell>
          <cell r="B1105">
            <v>170</v>
          </cell>
          <cell r="C1105">
            <v>7.08</v>
          </cell>
          <cell r="D1105" t="str">
            <v>53021-2589D</v>
          </cell>
          <cell r="E1105" t="str">
            <v>STAY</v>
          </cell>
        </row>
        <row r="1106">
          <cell r="A1106" t="str">
            <v>HMT-347-05</v>
          </cell>
          <cell r="B1106">
            <v>170</v>
          </cell>
          <cell r="C1106">
            <v>7.08</v>
          </cell>
          <cell r="D1106" t="str">
            <v>53021-2589D-01</v>
          </cell>
          <cell r="E1106" t="str">
            <v>STAY</v>
          </cell>
        </row>
        <row r="1107">
          <cell r="A1107" t="str">
            <v>HMT-347-05</v>
          </cell>
          <cell r="B1107">
            <v>170</v>
          </cell>
          <cell r="C1107">
            <v>7.08</v>
          </cell>
          <cell r="D1107" t="str">
            <v>53021-2589D-01</v>
          </cell>
          <cell r="E1107" t="str">
            <v>STAY</v>
          </cell>
        </row>
        <row r="1108">
          <cell r="A1108" t="str">
            <v>HMT-347-06</v>
          </cell>
          <cell r="B1108">
            <v>170</v>
          </cell>
          <cell r="C1108">
            <v>7.08</v>
          </cell>
          <cell r="D1108" t="str">
            <v>53021-2589E</v>
          </cell>
          <cell r="E1108" t="str">
            <v>STAY</v>
          </cell>
        </row>
        <row r="1109">
          <cell r="A1109" t="str">
            <v>HMT-347-06</v>
          </cell>
          <cell r="B1109">
            <v>170</v>
          </cell>
          <cell r="C1109">
            <v>7.08</v>
          </cell>
          <cell r="D1109" t="str">
            <v>53021-2589E</v>
          </cell>
          <cell r="E1109" t="str">
            <v>STAY</v>
          </cell>
        </row>
        <row r="1110">
          <cell r="A1110" t="str">
            <v>HMT-347-07</v>
          </cell>
          <cell r="B1110">
            <v>170</v>
          </cell>
          <cell r="C1110">
            <v>7.08</v>
          </cell>
          <cell r="D1110" t="str">
            <v>53021-2589E-01</v>
          </cell>
          <cell r="E1110" t="str">
            <v>STAY</v>
          </cell>
        </row>
        <row r="1111">
          <cell r="A1111" t="str">
            <v>HMT-347-07</v>
          </cell>
          <cell r="B1111">
            <v>170</v>
          </cell>
          <cell r="C1111">
            <v>7.08</v>
          </cell>
          <cell r="D1111" t="str">
            <v>53021-2589E-01</v>
          </cell>
          <cell r="E1111" t="str">
            <v>STAY</v>
          </cell>
        </row>
        <row r="1112">
          <cell r="A1112" t="str">
            <v>HMT-347-08</v>
          </cell>
          <cell r="B1112">
            <v>170</v>
          </cell>
          <cell r="C1112">
            <v>7.08</v>
          </cell>
          <cell r="D1112" t="str">
            <v>53021-2589F</v>
          </cell>
          <cell r="E1112" t="str">
            <v>RIB</v>
          </cell>
        </row>
        <row r="1113">
          <cell r="A1113" t="str">
            <v>HMT-347-08</v>
          </cell>
          <cell r="B1113">
            <v>170</v>
          </cell>
          <cell r="C1113">
            <v>7.08</v>
          </cell>
          <cell r="D1113" t="str">
            <v>53021-2589F</v>
          </cell>
          <cell r="E1113" t="str">
            <v>RIB</v>
          </cell>
        </row>
        <row r="1114">
          <cell r="A1114" t="str">
            <v>HMT-347-09</v>
          </cell>
          <cell r="B1114">
            <v>170</v>
          </cell>
          <cell r="C1114">
            <v>7.08</v>
          </cell>
          <cell r="D1114" t="str">
            <v>53021-2589G</v>
          </cell>
          <cell r="E1114" t="str">
            <v>RIB</v>
          </cell>
        </row>
        <row r="1115">
          <cell r="A1115" t="str">
            <v>HMT-347-09</v>
          </cell>
          <cell r="B1115">
            <v>170</v>
          </cell>
          <cell r="C1115">
            <v>7.08</v>
          </cell>
          <cell r="D1115" t="str">
            <v>53021-2589G</v>
          </cell>
          <cell r="E1115" t="str">
            <v>RIB</v>
          </cell>
        </row>
        <row r="1116">
          <cell r="A1116" t="str">
            <v>HMT-348</v>
          </cell>
          <cell r="B1116">
            <v>200</v>
          </cell>
          <cell r="C1116">
            <v>8.33</v>
          </cell>
          <cell r="D1116" t="str">
            <v>53705-E0050</v>
          </cell>
          <cell r="E1116" t="str">
            <v>BRACKET S/A , FENDER APRON. RH</v>
          </cell>
        </row>
        <row r="1117">
          <cell r="A1117" t="str">
            <v>HMT-348</v>
          </cell>
          <cell r="B1117">
            <v>200</v>
          </cell>
          <cell r="C1117">
            <v>8.33</v>
          </cell>
          <cell r="D1117" t="str">
            <v>53705-E0050</v>
          </cell>
          <cell r="E1117" t="str">
            <v>BRACKET S/A , FENDER APRON. RH</v>
          </cell>
        </row>
        <row r="1118">
          <cell r="A1118" t="str">
            <v>HMT-348</v>
          </cell>
          <cell r="B1118">
            <v>200</v>
          </cell>
          <cell r="C1118">
            <v>8.33</v>
          </cell>
          <cell r="D1118" t="str">
            <v>53705-E0050</v>
          </cell>
          <cell r="E1118" t="str">
            <v>BRACKET S/A , FENDER APRON. RH</v>
          </cell>
        </row>
        <row r="1119">
          <cell r="A1119" t="str">
            <v>HMT-348</v>
          </cell>
          <cell r="B1119">
            <v>200</v>
          </cell>
          <cell r="C1119">
            <v>8.33</v>
          </cell>
          <cell r="D1119" t="str">
            <v>53705-E0050</v>
          </cell>
          <cell r="E1119" t="str">
            <v>BRACKET S/A , FENDER APRON. RH</v>
          </cell>
        </row>
        <row r="1120">
          <cell r="A1120" t="str">
            <v>HMT-348-01</v>
          </cell>
          <cell r="B1120">
            <v>360</v>
          </cell>
          <cell r="C1120">
            <v>15</v>
          </cell>
          <cell r="D1120" t="str">
            <v>53021-2419F</v>
          </cell>
          <cell r="E1120" t="str">
            <v>PIPE</v>
          </cell>
        </row>
        <row r="1121">
          <cell r="A1121" t="str">
            <v>HMT-348-01</v>
          </cell>
          <cell r="B1121">
            <v>360</v>
          </cell>
          <cell r="C1121">
            <v>15</v>
          </cell>
          <cell r="D1121" t="str">
            <v>53021-2419F</v>
          </cell>
          <cell r="E1121" t="str">
            <v>PIPE</v>
          </cell>
        </row>
        <row r="1122">
          <cell r="A1122" t="str">
            <v>HMT-348-01</v>
          </cell>
          <cell r="B1122">
            <v>360</v>
          </cell>
          <cell r="C1122">
            <v>15</v>
          </cell>
          <cell r="D1122" t="str">
            <v>53021-2419F</v>
          </cell>
          <cell r="E1122" t="str">
            <v>PIPE</v>
          </cell>
        </row>
        <row r="1123">
          <cell r="A1123" t="str">
            <v>HMT-348-01</v>
          </cell>
          <cell r="B1123">
            <v>360</v>
          </cell>
          <cell r="C1123">
            <v>15</v>
          </cell>
          <cell r="D1123" t="str">
            <v>53021-2419F</v>
          </cell>
          <cell r="E1123" t="str">
            <v>PIPE</v>
          </cell>
        </row>
        <row r="1124">
          <cell r="A1124" t="str">
            <v>HMT-348-02</v>
          </cell>
          <cell r="B1124">
            <v>200</v>
          </cell>
          <cell r="C1124">
            <v>8.33</v>
          </cell>
          <cell r="D1124" t="str">
            <v>53021-2419E</v>
          </cell>
          <cell r="E1124" t="str">
            <v>BRACKET</v>
          </cell>
        </row>
        <row r="1125">
          <cell r="A1125" t="str">
            <v>HMT-348-02</v>
          </cell>
          <cell r="B1125">
            <v>200</v>
          </cell>
          <cell r="C1125">
            <v>8.33</v>
          </cell>
          <cell r="D1125" t="str">
            <v>53021-2419E</v>
          </cell>
          <cell r="E1125" t="str">
            <v>BRACKET</v>
          </cell>
        </row>
        <row r="1126">
          <cell r="A1126" t="str">
            <v>HMT-348-03</v>
          </cell>
          <cell r="B1126">
            <v>200</v>
          </cell>
          <cell r="C1126">
            <v>8.33</v>
          </cell>
          <cell r="D1126" t="str">
            <v>53021-2419C</v>
          </cell>
          <cell r="E1126" t="str">
            <v>RIB</v>
          </cell>
        </row>
        <row r="1127">
          <cell r="A1127" t="str">
            <v>HMT-348-03</v>
          </cell>
          <cell r="B1127">
            <v>200</v>
          </cell>
          <cell r="C1127">
            <v>8.33</v>
          </cell>
          <cell r="D1127" t="str">
            <v>53021-2419C</v>
          </cell>
          <cell r="E1127" t="str">
            <v>RIB</v>
          </cell>
        </row>
        <row r="1128">
          <cell r="A1128" t="str">
            <v>HMT-348-04</v>
          </cell>
          <cell r="B1128">
            <v>400</v>
          </cell>
          <cell r="C1128">
            <v>16.670000000000002</v>
          </cell>
          <cell r="D1128" t="str">
            <v>53021-2419D</v>
          </cell>
          <cell r="E1128" t="str">
            <v>STAY</v>
          </cell>
        </row>
        <row r="1129">
          <cell r="A1129" t="str">
            <v>HMT-348-04</v>
          </cell>
          <cell r="B1129">
            <v>400</v>
          </cell>
          <cell r="C1129">
            <v>16.670000000000002</v>
          </cell>
          <cell r="D1129" t="str">
            <v>53021-2419D</v>
          </cell>
          <cell r="E1129" t="str">
            <v>STAY</v>
          </cell>
        </row>
        <row r="1130">
          <cell r="A1130" t="str">
            <v>HMT-348-05</v>
          </cell>
          <cell r="B1130">
            <v>400</v>
          </cell>
          <cell r="C1130">
            <v>16.670000000000002</v>
          </cell>
          <cell r="D1130" t="str">
            <v>53021-2419D-01</v>
          </cell>
          <cell r="E1130" t="str">
            <v>STAY</v>
          </cell>
        </row>
        <row r="1131">
          <cell r="A1131" t="str">
            <v>HMT-348-05</v>
          </cell>
          <cell r="B1131">
            <v>400</v>
          </cell>
          <cell r="C1131">
            <v>16.670000000000002</v>
          </cell>
          <cell r="D1131" t="str">
            <v>53021-2419D-01</v>
          </cell>
          <cell r="E1131" t="str">
            <v>STAY</v>
          </cell>
        </row>
        <row r="1132">
          <cell r="A1132" t="str">
            <v>HMT-349</v>
          </cell>
          <cell r="B1132">
            <v>200</v>
          </cell>
          <cell r="C1132">
            <v>8.33</v>
          </cell>
          <cell r="D1132" t="str">
            <v>53706-E0050</v>
          </cell>
          <cell r="E1132" t="str">
            <v>BRACKET S/A , FENDER APRON. LH</v>
          </cell>
        </row>
        <row r="1133">
          <cell r="A1133" t="str">
            <v>HMT-349</v>
          </cell>
          <cell r="B1133">
            <v>200</v>
          </cell>
          <cell r="C1133">
            <v>8.33</v>
          </cell>
          <cell r="D1133" t="str">
            <v>53706-E0050</v>
          </cell>
          <cell r="E1133" t="str">
            <v>BRACKET S/A , FENDER APRON. LH</v>
          </cell>
        </row>
        <row r="1134">
          <cell r="A1134" t="str">
            <v>HMT-349</v>
          </cell>
          <cell r="B1134">
            <v>200</v>
          </cell>
          <cell r="C1134">
            <v>8.33</v>
          </cell>
          <cell r="D1134" t="str">
            <v>53706-E0050</v>
          </cell>
          <cell r="E1134" t="str">
            <v>BRACKET S/A , FENDER APRON. LH</v>
          </cell>
        </row>
        <row r="1135">
          <cell r="A1135" t="str">
            <v>HMT-349</v>
          </cell>
          <cell r="B1135">
            <v>200</v>
          </cell>
          <cell r="C1135">
            <v>8.33</v>
          </cell>
          <cell r="D1135" t="str">
            <v>53706-E0050</v>
          </cell>
          <cell r="E1135" t="str">
            <v>BRACKET S/A , FENDER APRON. LH</v>
          </cell>
        </row>
        <row r="1136">
          <cell r="A1136" t="str">
            <v>HMT-349-01</v>
          </cell>
          <cell r="B1136">
            <v>200</v>
          </cell>
          <cell r="C1136">
            <v>8.33</v>
          </cell>
          <cell r="D1136" t="str">
            <v>53021-2439F</v>
          </cell>
          <cell r="E1136" t="str">
            <v>BRACKET</v>
          </cell>
        </row>
        <row r="1137">
          <cell r="A1137" t="str">
            <v>HMT-349-01</v>
          </cell>
          <cell r="B1137">
            <v>200</v>
          </cell>
          <cell r="C1137">
            <v>8.33</v>
          </cell>
          <cell r="D1137" t="str">
            <v>53021-2439F</v>
          </cell>
          <cell r="E1137" t="str">
            <v>BRACKET</v>
          </cell>
        </row>
        <row r="1138">
          <cell r="A1138" t="str">
            <v>HMT-349-02</v>
          </cell>
          <cell r="B1138">
            <v>200</v>
          </cell>
          <cell r="C1138">
            <v>8.33</v>
          </cell>
          <cell r="D1138" t="str">
            <v>53021-2439G</v>
          </cell>
          <cell r="E1138" t="str">
            <v>PIPE</v>
          </cell>
        </row>
        <row r="1139">
          <cell r="A1139" t="str">
            <v>HMT-349-02</v>
          </cell>
          <cell r="B1139">
            <v>200</v>
          </cell>
          <cell r="C1139">
            <v>8.33</v>
          </cell>
          <cell r="D1139" t="str">
            <v>53021-2439G</v>
          </cell>
          <cell r="E1139" t="str">
            <v>PIPE</v>
          </cell>
        </row>
        <row r="1140">
          <cell r="A1140" t="str">
            <v>HMT-349-02</v>
          </cell>
          <cell r="B1140">
            <v>200</v>
          </cell>
          <cell r="C1140">
            <v>8.33</v>
          </cell>
          <cell r="D1140" t="str">
            <v>53021-2439G</v>
          </cell>
          <cell r="E1140" t="str">
            <v>PIPE</v>
          </cell>
        </row>
        <row r="1141">
          <cell r="A1141" t="str">
            <v>HMT-349-02</v>
          </cell>
          <cell r="B1141">
            <v>200</v>
          </cell>
          <cell r="C1141">
            <v>8.33</v>
          </cell>
          <cell r="D1141" t="str">
            <v>53021-2439G</v>
          </cell>
          <cell r="E1141" t="str">
            <v>PIPE</v>
          </cell>
        </row>
        <row r="1142">
          <cell r="A1142" t="str">
            <v>HMT-349-03</v>
          </cell>
          <cell r="B1142">
            <v>200</v>
          </cell>
          <cell r="C1142">
            <v>8.33</v>
          </cell>
          <cell r="D1142" t="str">
            <v>53021-2439H</v>
          </cell>
          <cell r="E1142" t="str">
            <v>COVER</v>
          </cell>
        </row>
        <row r="1143">
          <cell r="A1143" t="str">
            <v>HMT-349-03</v>
          </cell>
          <cell r="B1143">
            <v>200</v>
          </cell>
          <cell r="C1143">
            <v>8.33</v>
          </cell>
          <cell r="D1143" t="str">
            <v>53021-2439H</v>
          </cell>
          <cell r="E1143" t="str">
            <v>COVER</v>
          </cell>
        </row>
        <row r="1144">
          <cell r="A1144" t="str">
            <v>HMT-349-04</v>
          </cell>
          <cell r="B1144">
            <v>720</v>
          </cell>
          <cell r="C1144">
            <v>30.01</v>
          </cell>
          <cell r="D1144" t="str">
            <v>53021-2439D</v>
          </cell>
          <cell r="E1144" t="str">
            <v>STAY</v>
          </cell>
        </row>
        <row r="1145">
          <cell r="A1145" t="str">
            <v>HMT-349-04</v>
          </cell>
          <cell r="B1145">
            <v>720</v>
          </cell>
          <cell r="C1145">
            <v>30.01</v>
          </cell>
          <cell r="D1145" t="str">
            <v>53021-2439D</v>
          </cell>
          <cell r="E1145" t="str">
            <v>STAY</v>
          </cell>
        </row>
        <row r="1146">
          <cell r="A1146" t="str">
            <v>HMT-349-05</v>
          </cell>
          <cell r="B1146">
            <v>720</v>
          </cell>
          <cell r="C1146">
            <v>30.01</v>
          </cell>
          <cell r="D1146" t="str">
            <v>53021-2439D-01</v>
          </cell>
          <cell r="E1146" t="str">
            <v>STAY</v>
          </cell>
        </row>
        <row r="1147">
          <cell r="A1147" t="str">
            <v>HMT-349-05</v>
          </cell>
          <cell r="B1147">
            <v>720</v>
          </cell>
          <cell r="C1147">
            <v>30.01</v>
          </cell>
          <cell r="D1147" t="str">
            <v>53021-2439D-01</v>
          </cell>
          <cell r="E1147" t="str">
            <v>STAY</v>
          </cell>
        </row>
        <row r="1148">
          <cell r="A1148" t="str">
            <v>HMT-349-06</v>
          </cell>
          <cell r="B1148">
            <v>360</v>
          </cell>
          <cell r="C1148">
            <v>15</v>
          </cell>
          <cell r="D1148" t="str">
            <v>53021-2439E</v>
          </cell>
          <cell r="E1148" t="str">
            <v>BRACKET</v>
          </cell>
        </row>
        <row r="1149">
          <cell r="A1149" t="str">
            <v>HMT-349-06</v>
          </cell>
          <cell r="B1149">
            <v>360</v>
          </cell>
          <cell r="C1149">
            <v>15</v>
          </cell>
          <cell r="D1149" t="str">
            <v>53021-2439E</v>
          </cell>
          <cell r="E1149" t="str">
            <v>BRACKET</v>
          </cell>
        </row>
        <row r="1150">
          <cell r="A1150" t="str">
            <v>HMT-349-07</v>
          </cell>
          <cell r="B1150">
            <v>200</v>
          </cell>
          <cell r="C1150">
            <v>8.33</v>
          </cell>
          <cell r="D1150" t="str">
            <v>53021-2699A</v>
          </cell>
          <cell r="E1150" t="str">
            <v>HOLDER</v>
          </cell>
        </row>
        <row r="1151">
          <cell r="A1151" t="str">
            <v>HMT-349-07</v>
          </cell>
          <cell r="B1151">
            <v>200</v>
          </cell>
          <cell r="C1151">
            <v>8.33</v>
          </cell>
          <cell r="D1151" t="str">
            <v>53021-2699A</v>
          </cell>
          <cell r="E1151" t="str">
            <v>HOLDER</v>
          </cell>
        </row>
        <row r="1152">
          <cell r="A1152" t="str">
            <v>HMT-349-08</v>
          </cell>
          <cell r="B1152">
            <v>200</v>
          </cell>
          <cell r="C1152">
            <v>8.33</v>
          </cell>
          <cell r="D1152" t="str">
            <v>53021-2439J</v>
          </cell>
          <cell r="E1152" t="str">
            <v>RIB</v>
          </cell>
        </row>
        <row r="1153">
          <cell r="A1153" t="str">
            <v>HMT-349-08</v>
          </cell>
          <cell r="B1153">
            <v>200</v>
          </cell>
          <cell r="C1153">
            <v>8.33</v>
          </cell>
          <cell r="D1153" t="str">
            <v>53021-2439J</v>
          </cell>
          <cell r="E1153" t="str">
            <v>RIB</v>
          </cell>
        </row>
        <row r="1154">
          <cell r="A1154" t="str">
            <v>HMT-350</v>
          </cell>
          <cell r="B1154">
            <v>165</v>
          </cell>
          <cell r="C1154">
            <v>6.88</v>
          </cell>
          <cell r="D1154" t="str">
            <v>S16L1E-0030</v>
          </cell>
          <cell r="E1154" t="str">
            <v>BRACKET HEADER TANK NO.1</v>
          </cell>
        </row>
        <row r="1155">
          <cell r="A1155" t="str">
            <v>HMT-350</v>
          </cell>
          <cell r="B1155">
            <v>165</v>
          </cell>
          <cell r="C1155">
            <v>6.88</v>
          </cell>
          <cell r="D1155" t="str">
            <v>S16L1E-0030</v>
          </cell>
          <cell r="E1155" t="str">
            <v>BRACKET HEADER TANK NO.1</v>
          </cell>
        </row>
        <row r="1156">
          <cell r="A1156" t="str">
            <v>HMT-350</v>
          </cell>
          <cell r="B1156">
            <v>165</v>
          </cell>
          <cell r="C1156">
            <v>6.88</v>
          </cell>
          <cell r="D1156" t="str">
            <v>S16L1E-0030</v>
          </cell>
          <cell r="E1156" t="str">
            <v>BRACKET HEADER TANK NO.1</v>
          </cell>
        </row>
        <row r="1157">
          <cell r="A1157" t="str">
            <v>HMT-350</v>
          </cell>
          <cell r="B1157">
            <v>165</v>
          </cell>
          <cell r="C1157">
            <v>6.88</v>
          </cell>
          <cell r="D1157" t="str">
            <v>S16L1E-0030</v>
          </cell>
          <cell r="E1157" t="str">
            <v>BRACKET HEADER TANK NO.1</v>
          </cell>
        </row>
        <row r="1158">
          <cell r="A1158" t="str">
            <v>HMT-350-01</v>
          </cell>
          <cell r="B1158">
            <v>165</v>
          </cell>
          <cell r="C1158">
            <v>6.88</v>
          </cell>
          <cell r="D1158" t="str">
            <v>16671-1749A</v>
          </cell>
          <cell r="E1158" t="str">
            <v>BRACKET</v>
          </cell>
        </row>
        <row r="1159">
          <cell r="A1159" t="str">
            <v>HMT-350-01</v>
          </cell>
          <cell r="B1159">
            <v>165</v>
          </cell>
          <cell r="C1159">
            <v>6.88</v>
          </cell>
          <cell r="D1159" t="str">
            <v>16671-1749A</v>
          </cell>
          <cell r="E1159" t="str">
            <v>BRACKET</v>
          </cell>
        </row>
        <row r="1160">
          <cell r="A1160" t="str">
            <v>HMT-350-01</v>
          </cell>
          <cell r="B1160">
            <v>165</v>
          </cell>
          <cell r="C1160">
            <v>6.88</v>
          </cell>
          <cell r="D1160" t="str">
            <v>16671-1749A</v>
          </cell>
          <cell r="E1160" t="str">
            <v>BRACKET</v>
          </cell>
        </row>
        <row r="1161">
          <cell r="A1161" t="str">
            <v>HMT-351</v>
          </cell>
          <cell r="B1161">
            <v>39</v>
          </cell>
          <cell r="C1161">
            <v>1.63</v>
          </cell>
          <cell r="D1161" t="str">
            <v>S31905-1690</v>
          </cell>
          <cell r="E1161" t="str">
            <v>BRACKET S/A RR</v>
          </cell>
        </row>
        <row r="1162">
          <cell r="A1162" t="str">
            <v>HMT-351</v>
          </cell>
          <cell r="B1162">
            <v>39</v>
          </cell>
          <cell r="C1162">
            <v>1.63</v>
          </cell>
          <cell r="D1162" t="str">
            <v>S31905-1690</v>
          </cell>
          <cell r="E1162" t="str">
            <v>BRACKET S/A RR</v>
          </cell>
        </row>
        <row r="1163">
          <cell r="A1163" t="str">
            <v>HMT-351</v>
          </cell>
          <cell r="B1163">
            <v>39</v>
          </cell>
          <cell r="C1163">
            <v>1.63</v>
          </cell>
          <cell r="D1163" t="str">
            <v>S31905-1690</v>
          </cell>
          <cell r="E1163" t="str">
            <v>BRACKET S/A RR</v>
          </cell>
        </row>
        <row r="1164">
          <cell r="A1164" t="str">
            <v>HMT-351</v>
          </cell>
          <cell r="B1164">
            <v>39</v>
          </cell>
          <cell r="C1164">
            <v>1.63</v>
          </cell>
          <cell r="D1164" t="str">
            <v>S31905-1690</v>
          </cell>
          <cell r="E1164" t="str">
            <v>BRACKET S/A RR</v>
          </cell>
        </row>
        <row r="1165">
          <cell r="A1165" t="str">
            <v>HMT-351-01</v>
          </cell>
          <cell r="B1165">
            <v>39</v>
          </cell>
          <cell r="C1165">
            <v>1.63</v>
          </cell>
          <cell r="D1165" t="str">
            <v>31905-1699A</v>
          </cell>
          <cell r="E1165" t="str">
            <v>BRACKET</v>
          </cell>
        </row>
        <row r="1166">
          <cell r="A1166" t="str">
            <v>HMT-351-01</v>
          </cell>
          <cell r="B1166">
            <v>39</v>
          </cell>
          <cell r="C1166">
            <v>1.63</v>
          </cell>
          <cell r="D1166" t="str">
            <v>31905-1699A</v>
          </cell>
          <cell r="E1166" t="str">
            <v>BRACKET</v>
          </cell>
        </row>
        <row r="1167">
          <cell r="A1167" t="str">
            <v>HMT-351-02</v>
          </cell>
          <cell r="B1167">
            <v>39</v>
          </cell>
          <cell r="C1167">
            <v>1.63</v>
          </cell>
          <cell r="D1167" t="str">
            <v>31905-1699A-01</v>
          </cell>
          <cell r="E1167" t="str">
            <v>BRACKET</v>
          </cell>
        </row>
        <row r="1168">
          <cell r="A1168" t="str">
            <v>HMT-351-02</v>
          </cell>
          <cell r="B1168">
            <v>39</v>
          </cell>
          <cell r="C1168">
            <v>1.63</v>
          </cell>
          <cell r="D1168" t="str">
            <v>31905-1699A-01</v>
          </cell>
          <cell r="E1168" t="str">
            <v>BRACKET</v>
          </cell>
        </row>
        <row r="1169">
          <cell r="A1169" t="str">
            <v>HMT-351-02</v>
          </cell>
          <cell r="B1169">
            <v>39</v>
          </cell>
          <cell r="C1169">
            <v>1.63</v>
          </cell>
          <cell r="D1169" t="str">
            <v>31905-1699A-01</v>
          </cell>
          <cell r="E1169" t="str">
            <v>BRACKET</v>
          </cell>
        </row>
        <row r="1170">
          <cell r="A1170" t="str">
            <v>HMT-351-03</v>
          </cell>
          <cell r="B1170">
            <v>39</v>
          </cell>
          <cell r="C1170">
            <v>1.63</v>
          </cell>
          <cell r="D1170" t="str">
            <v>31905-15390</v>
          </cell>
          <cell r="E1170" t="str">
            <v>STAY</v>
          </cell>
        </row>
        <row r="1171">
          <cell r="A1171" t="str">
            <v>HMT-351-03</v>
          </cell>
          <cell r="B1171">
            <v>39</v>
          </cell>
          <cell r="C1171">
            <v>1.63</v>
          </cell>
          <cell r="D1171" t="str">
            <v>31905-15390</v>
          </cell>
          <cell r="E1171" t="str">
            <v>STAY</v>
          </cell>
        </row>
        <row r="1172">
          <cell r="A1172" t="str">
            <v>HMT-351-04</v>
          </cell>
          <cell r="B1172">
            <v>39</v>
          </cell>
          <cell r="C1172">
            <v>1.63</v>
          </cell>
          <cell r="D1172" t="str">
            <v>31905-15390-01</v>
          </cell>
          <cell r="E1172" t="str">
            <v>STAY</v>
          </cell>
        </row>
        <row r="1173">
          <cell r="A1173" t="str">
            <v>HMT-351-04</v>
          </cell>
          <cell r="B1173">
            <v>39</v>
          </cell>
          <cell r="C1173">
            <v>1.63</v>
          </cell>
          <cell r="D1173" t="str">
            <v>31905-15390-01</v>
          </cell>
          <cell r="E1173" t="str">
            <v>STAY</v>
          </cell>
        </row>
        <row r="1174">
          <cell r="A1174" t="str">
            <v>HMT-351-04</v>
          </cell>
          <cell r="B1174">
            <v>39</v>
          </cell>
          <cell r="C1174">
            <v>1.63</v>
          </cell>
          <cell r="D1174" t="str">
            <v>31905-15390-01</v>
          </cell>
          <cell r="E1174" t="str">
            <v>STAY</v>
          </cell>
        </row>
        <row r="1175">
          <cell r="A1175" t="str">
            <v>HMT-351-05</v>
          </cell>
          <cell r="B1175">
            <v>39</v>
          </cell>
          <cell r="C1175">
            <v>1.63</v>
          </cell>
          <cell r="D1175" t="str">
            <v>31905-1699B</v>
          </cell>
          <cell r="E1175" t="str">
            <v>STAY</v>
          </cell>
        </row>
        <row r="1176">
          <cell r="A1176" t="str">
            <v>HMT-351-05</v>
          </cell>
          <cell r="B1176">
            <v>39</v>
          </cell>
          <cell r="C1176">
            <v>1.63</v>
          </cell>
          <cell r="D1176" t="str">
            <v>31905-1699B</v>
          </cell>
          <cell r="E1176" t="str">
            <v>STAY</v>
          </cell>
        </row>
        <row r="1177">
          <cell r="A1177" t="str">
            <v>HMT-351-05</v>
          </cell>
          <cell r="B1177">
            <v>39</v>
          </cell>
          <cell r="C1177">
            <v>1.63</v>
          </cell>
          <cell r="D1177" t="str">
            <v>31905-1699B</v>
          </cell>
          <cell r="E1177" t="str">
            <v>STAY</v>
          </cell>
        </row>
        <row r="1178">
          <cell r="A1178" t="str">
            <v>HMT-351-05</v>
          </cell>
          <cell r="B1178">
            <v>39</v>
          </cell>
          <cell r="C1178">
            <v>1.63</v>
          </cell>
          <cell r="D1178" t="str">
            <v>31905-1699B</v>
          </cell>
          <cell r="E1178" t="str">
            <v>STAY</v>
          </cell>
        </row>
        <row r="1179">
          <cell r="A1179" t="str">
            <v>HMT-352</v>
          </cell>
          <cell r="B1179">
            <v>10</v>
          </cell>
          <cell r="C1179">
            <v>0.42</v>
          </cell>
          <cell r="D1179" t="str">
            <v>S46986-1140</v>
          </cell>
          <cell r="E1179" t="str">
            <v>SUPPORT TRAILER HOSE STAND</v>
          </cell>
        </row>
        <row r="1180">
          <cell r="A1180" t="str">
            <v>HMT-352</v>
          </cell>
          <cell r="B1180">
            <v>10</v>
          </cell>
          <cell r="C1180">
            <v>0.42</v>
          </cell>
          <cell r="D1180" t="str">
            <v>S46986-1140</v>
          </cell>
          <cell r="E1180" t="str">
            <v>SUPPORT TRAILER HOSE STAND</v>
          </cell>
        </row>
        <row r="1181">
          <cell r="A1181" t="str">
            <v>HMT-352</v>
          </cell>
          <cell r="B1181">
            <v>10</v>
          </cell>
          <cell r="C1181">
            <v>0.42</v>
          </cell>
          <cell r="D1181" t="str">
            <v>S46986-1140</v>
          </cell>
          <cell r="E1181" t="str">
            <v>SUPPORT TRAILER HOSE STAND</v>
          </cell>
        </row>
        <row r="1182">
          <cell r="A1182" t="str">
            <v>HMT-352</v>
          </cell>
          <cell r="B1182">
            <v>10</v>
          </cell>
          <cell r="C1182">
            <v>0.42</v>
          </cell>
          <cell r="D1182" t="str">
            <v>S46986-1140</v>
          </cell>
          <cell r="E1182" t="str">
            <v>SUPPORT TRAILER HOSE STAND</v>
          </cell>
        </row>
        <row r="1183">
          <cell r="A1183" t="str">
            <v>HMT-352-01</v>
          </cell>
          <cell r="B1183">
            <v>10</v>
          </cell>
          <cell r="C1183">
            <v>0.42</v>
          </cell>
          <cell r="D1183" t="str">
            <v>46986-1149A</v>
          </cell>
          <cell r="E1183" t="str">
            <v>BRACKET</v>
          </cell>
        </row>
        <row r="1184">
          <cell r="A1184" t="str">
            <v>HMT-352-01</v>
          </cell>
          <cell r="B1184">
            <v>10</v>
          </cell>
          <cell r="C1184">
            <v>0.42</v>
          </cell>
          <cell r="D1184" t="str">
            <v>46986-1149A</v>
          </cell>
          <cell r="E1184" t="str">
            <v>BRACKET</v>
          </cell>
        </row>
        <row r="1185">
          <cell r="A1185" t="str">
            <v>HMT-353</v>
          </cell>
          <cell r="B1185">
            <v>12</v>
          </cell>
          <cell r="C1185">
            <v>0.5</v>
          </cell>
          <cell r="D1185" t="str">
            <v>S46991-1121</v>
          </cell>
          <cell r="E1185" t="str">
            <v>BRACKRT TRAILER HOSE STAND</v>
          </cell>
        </row>
        <row r="1186">
          <cell r="A1186" t="str">
            <v>HMT-353</v>
          </cell>
          <cell r="B1186">
            <v>12</v>
          </cell>
          <cell r="C1186">
            <v>0.5</v>
          </cell>
          <cell r="D1186" t="str">
            <v>S46991-1121</v>
          </cell>
          <cell r="E1186" t="str">
            <v>BRACKRT TRAILER HOSE STAND</v>
          </cell>
        </row>
        <row r="1187">
          <cell r="A1187" t="str">
            <v>HMT-353</v>
          </cell>
          <cell r="B1187">
            <v>12</v>
          </cell>
          <cell r="C1187">
            <v>0.5</v>
          </cell>
          <cell r="D1187" t="str">
            <v>S46991-1121</v>
          </cell>
          <cell r="E1187" t="str">
            <v>BRACKRT TRAILER HOSE STAND</v>
          </cell>
        </row>
        <row r="1188">
          <cell r="A1188" t="str">
            <v>HMT-353</v>
          </cell>
          <cell r="B1188">
            <v>12</v>
          </cell>
          <cell r="C1188">
            <v>0.5</v>
          </cell>
          <cell r="D1188" t="str">
            <v>S46991-1121</v>
          </cell>
          <cell r="E1188" t="str">
            <v>BRACKRT TRAILER HOSE STAND</v>
          </cell>
        </row>
        <row r="1189">
          <cell r="A1189" t="str">
            <v>HMT-353</v>
          </cell>
          <cell r="B1189">
            <v>12</v>
          </cell>
          <cell r="C1189">
            <v>0.5</v>
          </cell>
          <cell r="D1189" t="str">
            <v>S46991-1121</v>
          </cell>
          <cell r="E1189" t="str">
            <v>BRACKRT TRAILER HOSE STAND</v>
          </cell>
        </row>
        <row r="1190">
          <cell r="A1190" t="str">
            <v>HMT-354</v>
          </cell>
          <cell r="B1190">
            <v>27</v>
          </cell>
          <cell r="C1190">
            <v>1.1299999999999999</v>
          </cell>
          <cell r="D1190" t="str">
            <v>S5124-92721</v>
          </cell>
          <cell r="E1190" t="str">
            <v>STIFFENER C/MBR</v>
          </cell>
        </row>
        <row r="1191">
          <cell r="A1191" t="str">
            <v>HMT-354</v>
          </cell>
          <cell r="B1191">
            <v>27</v>
          </cell>
          <cell r="C1191">
            <v>1.1299999999999999</v>
          </cell>
          <cell r="D1191" t="str">
            <v>S5124-92721</v>
          </cell>
          <cell r="E1191" t="str">
            <v>STIFFENER C/MBR</v>
          </cell>
        </row>
        <row r="1192">
          <cell r="A1192" t="str">
            <v>HMT-354</v>
          </cell>
          <cell r="B1192">
            <v>27</v>
          </cell>
          <cell r="C1192">
            <v>1.1299999999999999</v>
          </cell>
          <cell r="D1192" t="str">
            <v>S5124-92721</v>
          </cell>
          <cell r="E1192" t="str">
            <v>STIFFENER C/MBR</v>
          </cell>
        </row>
        <row r="1193">
          <cell r="A1193" t="str">
            <v>HMT-354</v>
          </cell>
          <cell r="B1193">
            <v>27</v>
          </cell>
          <cell r="C1193">
            <v>1.1299999999999999</v>
          </cell>
          <cell r="D1193" t="str">
            <v>S5124-92721</v>
          </cell>
          <cell r="E1193" t="str">
            <v>STIFFENER C/MBR</v>
          </cell>
        </row>
        <row r="1194">
          <cell r="A1194" t="str">
            <v>HMT-354</v>
          </cell>
          <cell r="B1194">
            <v>27</v>
          </cell>
          <cell r="C1194">
            <v>1.1299999999999999</v>
          </cell>
          <cell r="D1194" t="str">
            <v>S5124-92721</v>
          </cell>
          <cell r="E1194" t="str">
            <v>STIFFENER C/MBR</v>
          </cell>
        </row>
        <row r="1195">
          <cell r="A1195" t="str">
            <v>HMT-355</v>
          </cell>
          <cell r="B1195">
            <v>27</v>
          </cell>
          <cell r="C1195">
            <v>1.1299999999999999</v>
          </cell>
          <cell r="D1195" t="str">
            <v>S5124-92731</v>
          </cell>
          <cell r="E1195" t="str">
            <v>STIFFENER C/MBR</v>
          </cell>
        </row>
        <row r="1196">
          <cell r="A1196" t="str">
            <v>HMT-355</v>
          </cell>
          <cell r="B1196">
            <v>27</v>
          </cell>
          <cell r="C1196">
            <v>1.1299999999999999</v>
          </cell>
          <cell r="D1196" t="str">
            <v>S5124-92731</v>
          </cell>
          <cell r="E1196" t="str">
            <v>STIFFENER C/MBR</v>
          </cell>
        </row>
        <row r="1197">
          <cell r="A1197" t="str">
            <v>HMT-355</v>
          </cell>
          <cell r="B1197">
            <v>27</v>
          </cell>
          <cell r="C1197">
            <v>1.1299999999999999</v>
          </cell>
          <cell r="D1197" t="str">
            <v>S5124-92731</v>
          </cell>
          <cell r="E1197" t="str">
            <v>STIFFENER C/MBR</v>
          </cell>
        </row>
        <row r="1198">
          <cell r="A1198" t="str">
            <v>HMT-355</v>
          </cell>
          <cell r="B1198">
            <v>27</v>
          </cell>
          <cell r="C1198">
            <v>1.1299999999999999</v>
          </cell>
          <cell r="D1198" t="str">
            <v>S5124-92731</v>
          </cell>
          <cell r="E1198" t="str">
            <v>STIFFENER C/MBR</v>
          </cell>
        </row>
        <row r="1199">
          <cell r="A1199" t="str">
            <v>HMT-355</v>
          </cell>
          <cell r="B1199">
            <v>27</v>
          </cell>
          <cell r="C1199">
            <v>1.1299999999999999</v>
          </cell>
          <cell r="D1199" t="str">
            <v>S5124-92731</v>
          </cell>
          <cell r="E1199" t="str">
            <v>STIFFENER C/MBR</v>
          </cell>
        </row>
        <row r="1200">
          <cell r="A1200" t="str">
            <v>HMT-356</v>
          </cell>
          <cell r="B1200">
            <v>160</v>
          </cell>
          <cell r="C1200">
            <v>6.67</v>
          </cell>
          <cell r="D1200" t="str">
            <v>53705-E0060</v>
          </cell>
          <cell r="E1200" t="str">
            <v>BRACE S/A FENDER APRON RH</v>
          </cell>
        </row>
        <row r="1201">
          <cell r="A1201" t="str">
            <v>HMT-356</v>
          </cell>
          <cell r="B1201">
            <v>160</v>
          </cell>
          <cell r="C1201">
            <v>6.67</v>
          </cell>
          <cell r="D1201" t="str">
            <v>53705-E0060</v>
          </cell>
          <cell r="E1201" t="str">
            <v>BRACE S/A FENDER APRON RH</v>
          </cell>
        </row>
        <row r="1202">
          <cell r="A1202" t="str">
            <v>HMT-356</v>
          </cell>
          <cell r="B1202">
            <v>160</v>
          </cell>
          <cell r="C1202">
            <v>6.67</v>
          </cell>
          <cell r="D1202" t="str">
            <v>53705-E0060</v>
          </cell>
          <cell r="E1202" t="str">
            <v>BRACE S/A FENDER APRON RH</v>
          </cell>
        </row>
        <row r="1203">
          <cell r="A1203" t="str">
            <v>HMT-356</v>
          </cell>
          <cell r="B1203">
            <v>160</v>
          </cell>
          <cell r="C1203">
            <v>6.67</v>
          </cell>
          <cell r="D1203" t="str">
            <v>53705-E0060</v>
          </cell>
          <cell r="E1203" t="str">
            <v>BRACE S/A FENDER APRON RH</v>
          </cell>
        </row>
        <row r="1204">
          <cell r="A1204" t="str">
            <v>HMT-356-01</v>
          </cell>
          <cell r="B1204">
            <v>160</v>
          </cell>
          <cell r="C1204">
            <v>6.67</v>
          </cell>
          <cell r="D1204" t="str">
            <v>S533K-E0030</v>
          </cell>
          <cell r="E1204" t="str">
            <v>BKT, FENDER APRON BRACE RH</v>
          </cell>
        </row>
        <row r="1205">
          <cell r="A1205" t="str">
            <v>HMT-356-01</v>
          </cell>
          <cell r="B1205">
            <v>160</v>
          </cell>
          <cell r="C1205">
            <v>6.67</v>
          </cell>
          <cell r="D1205" t="str">
            <v>S533K-E0030</v>
          </cell>
          <cell r="E1205" t="str">
            <v>BKT, FENDER APRON BRACE RH</v>
          </cell>
        </row>
        <row r="1206">
          <cell r="A1206" t="str">
            <v>HMT-356-01</v>
          </cell>
          <cell r="B1206">
            <v>160</v>
          </cell>
          <cell r="C1206">
            <v>6.67</v>
          </cell>
          <cell r="D1206" t="str">
            <v>S533K-E0030</v>
          </cell>
          <cell r="E1206" t="str">
            <v>BKT, FENDER APRON BRACE RH</v>
          </cell>
        </row>
        <row r="1207">
          <cell r="A1207" t="str">
            <v>HMT-356-01</v>
          </cell>
          <cell r="B1207">
            <v>160</v>
          </cell>
          <cell r="C1207">
            <v>6.67</v>
          </cell>
          <cell r="D1207" t="str">
            <v>S533K-E0030</v>
          </cell>
          <cell r="E1207" t="str">
            <v>BKT, FENDER APRON BRACE RH</v>
          </cell>
        </row>
        <row r="1208">
          <cell r="A1208" t="str">
            <v>HMT-356-02</v>
          </cell>
          <cell r="B1208">
            <v>160</v>
          </cell>
          <cell r="C1208">
            <v>6.67</v>
          </cell>
          <cell r="D1208" t="str">
            <v>S5339-E0030</v>
          </cell>
          <cell r="E1208" t="str">
            <v>BKT, FENDER  APRON BRACE RH</v>
          </cell>
        </row>
        <row r="1209">
          <cell r="A1209" t="str">
            <v>HMT-356-02</v>
          </cell>
          <cell r="B1209">
            <v>160</v>
          </cell>
          <cell r="C1209">
            <v>6.67</v>
          </cell>
          <cell r="D1209" t="str">
            <v>S5339-E0030</v>
          </cell>
          <cell r="E1209" t="str">
            <v>BKT, FENDER  APRON BRACE RH</v>
          </cell>
        </row>
        <row r="1210">
          <cell r="A1210" t="str">
            <v>HMT-356-02</v>
          </cell>
          <cell r="B1210">
            <v>160</v>
          </cell>
          <cell r="C1210">
            <v>6.67</v>
          </cell>
          <cell r="D1210" t="str">
            <v>S5339-E0030</v>
          </cell>
          <cell r="E1210" t="str">
            <v>BKT, FENDER  APRON BRACE RH</v>
          </cell>
        </row>
        <row r="1211">
          <cell r="A1211" t="str">
            <v>HMT-356-02</v>
          </cell>
          <cell r="B1211">
            <v>160</v>
          </cell>
          <cell r="C1211">
            <v>6.67</v>
          </cell>
          <cell r="D1211" t="str">
            <v>S5339-E0030</v>
          </cell>
          <cell r="E1211" t="str">
            <v>BKT, FENDER  APRON BRACE RH</v>
          </cell>
        </row>
        <row r="1212">
          <cell r="A1212" t="str">
            <v>HMT-356-03</v>
          </cell>
          <cell r="B1212">
            <v>160</v>
          </cell>
          <cell r="C1212">
            <v>6.67</v>
          </cell>
          <cell r="D1212" t="str">
            <v>S5337-E0010</v>
          </cell>
          <cell r="E1212" t="str">
            <v>PLATE FENDER APRON BRACE RH</v>
          </cell>
        </row>
        <row r="1213">
          <cell r="A1213" t="str">
            <v>HMT-356-03</v>
          </cell>
          <cell r="B1213">
            <v>160</v>
          </cell>
          <cell r="C1213">
            <v>6.67</v>
          </cell>
          <cell r="D1213" t="str">
            <v>S5337-E0010</v>
          </cell>
          <cell r="E1213" t="str">
            <v>PLATE FENDER APRON BRACE RH</v>
          </cell>
        </row>
        <row r="1214">
          <cell r="A1214" t="str">
            <v>HMT-356-03</v>
          </cell>
          <cell r="B1214">
            <v>160</v>
          </cell>
          <cell r="C1214">
            <v>6.67</v>
          </cell>
          <cell r="D1214" t="str">
            <v>S5337-E0010</v>
          </cell>
          <cell r="E1214" t="str">
            <v>PLATE FENDER APRON BRACE RH</v>
          </cell>
        </row>
        <row r="1215">
          <cell r="A1215" t="str">
            <v>HMT-356-04</v>
          </cell>
          <cell r="B1215">
            <v>160</v>
          </cell>
          <cell r="C1215">
            <v>6.67</v>
          </cell>
          <cell r="D1215" t="str">
            <v>S5302-1252D</v>
          </cell>
          <cell r="E1215" t="str">
            <v>STAY</v>
          </cell>
        </row>
        <row r="1216">
          <cell r="A1216" t="str">
            <v>HMT-356-04</v>
          </cell>
          <cell r="B1216">
            <v>160</v>
          </cell>
          <cell r="C1216">
            <v>6.67</v>
          </cell>
          <cell r="D1216" t="str">
            <v>S5302-1252D</v>
          </cell>
          <cell r="E1216" t="str">
            <v>STAY</v>
          </cell>
        </row>
        <row r="1217">
          <cell r="A1217" t="str">
            <v>HMT-356-05</v>
          </cell>
          <cell r="B1217">
            <v>320</v>
          </cell>
          <cell r="C1217">
            <v>13.34</v>
          </cell>
          <cell r="D1217" t="str">
            <v>S5302-1252D-01</v>
          </cell>
          <cell r="E1217" t="str">
            <v>STAY</v>
          </cell>
        </row>
        <row r="1218">
          <cell r="A1218" t="str">
            <v>HMT-356-05</v>
          </cell>
          <cell r="B1218">
            <v>320</v>
          </cell>
          <cell r="C1218">
            <v>13.34</v>
          </cell>
          <cell r="D1218" t="str">
            <v>S5302-1252D-01</v>
          </cell>
          <cell r="E1218" t="str">
            <v>STAY</v>
          </cell>
        </row>
        <row r="1219">
          <cell r="A1219" t="str">
            <v>HMT-356-05</v>
          </cell>
          <cell r="B1219">
            <v>320</v>
          </cell>
          <cell r="C1219">
            <v>13.34</v>
          </cell>
          <cell r="D1219" t="str">
            <v>S5302-1252D-01</v>
          </cell>
          <cell r="E1219" t="str">
            <v>STAY</v>
          </cell>
        </row>
        <row r="1220">
          <cell r="A1220" t="str">
            <v>HMT-356-05</v>
          </cell>
          <cell r="B1220">
            <v>320</v>
          </cell>
          <cell r="C1220">
            <v>13.34</v>
          </cell>
          <cell r="D1220" t="str">
            <v>S5302-1252D-01</v>
          </cell>
          <cell r="E1220" t="str">
            <v>STAY</v>
          </cell>
        </row>
        <row r="1221">
          <cell r="A1221" t="str">
            <v>HMT-356-06</v>
          </cell>
          <cell r="B1221">
            <v>160</v>
          </cell>
          <cell r="C1221">
            <v>6.67</v>
          </cell>
          <cell r="D1221" t="str">
            <v>S5302-1252E</v>
          </cell>
          <cell r="E1221" t="str">
            <v>STAY</v>
          </cell>
        </row>
        <row r="1222">
          <cell r="A1222" t="str">
            <v>HMT-356-06</v>
          </cell>
          <cell r="B1222">
            <v>160</v>
          </cell>
          <cell r="C1222">
            <v>6.67</v>
          </cell>
          <cell r="D1222" t="str">
            <v>S5302-1252E</v>
          </cell>
          <cell r="E1222" t="str">
            <v>STAY</v>
          </cell>
        </row>
        <row r="1223">
          <cell r="A1223" t="str">
            <v>HMT-356-07</v>
          </cell>
          <cell r="B1223">
            <v>160</v>
          </cell>
          <cell r="C1223">
            <v>6.67</v>
          </cell>
          <cell r="D1223" t="str">
            <v>S5302-1252E-01</v>
          </cell>
          <cell r="E1223" t="str">
            <v>STAY</v>
          </cell>
        </row>
        <row r="1224">
          <cell r="A1224" t="str">
            <v>HMT-356-07</v>
          </cell>
          <cell r="B1224">
            <v>160</v>
          </cell>
          <cell r="C1224">
            <v>6.67</v>
          </cell>
          <cell r="D1224" t="str">
            <v>S5302-1252E-01</v>
          </cell>
          <cell r="E1224" t="str">
            <v>STAY</v>
          </cell>
        </row>
        <row r="1225">
          <cell r="A1225" t="str">
            <v>HMT-356-07</v>
          </cell>
          <cell r="B1225">
            <v>160</v>
          </cell>
          <cell r="C1225">
            <v>6.67</v>
          </cell>
          <cell r="D1225" t="str">
            <v>S5302-1252E-01</v>
          </cell>
          <cell r="E1225" t="str">
            <v>STAY</v>
          </cell>
        </row>
        <row r="1226">
          <cell r="A1226" t="str">
            <v>HMT-356-07</v>
          </cell>
          <cell r="B1226">
            <v>160</v>
          </cell>
          <cell r="C1226">
            <v>6.67</v>
          </cell>
          <cell r="D1226" t="str">
            <v>S5302-1252E-01</v>
          </cell>
          <cell r="E1226" t="str">
            <v>STAY</v>
          </cell>
        </row>
        <row r="1227">
          <cell r="A1227" t="str">
            <v>HMT-356-08</v>
          </cell>
          <cell r="B1227">
            <v>160</v>
          </cell>
          <cell r="C1227">
            <v>6.67</v>
          </cell>
          <cell r="D1227" t="str">
            <v>S5302-1252D-03</v>
          </cell>
          <cell r="E1227" t="str">
            <v>STAY</v>
          </cell>
        </row>
        <row r="1228">
          <cell r="A1228" t="str">
            <v>HMT-356-08</v>
          </cell>
          <cell r="B1228">
            <v>160</v>
          </cell>
          <cell r="C1228">
            <v>6.67</v>
          </cell>
          <cell r="D1228" t="str">
            <v>S5302-1252D-03</v>
          </cell>
          <cell r="E1228" t="str">
            <v>STAY</v>
          </cell>
        </row>
        <row r="1229">
          <cell r="A1229" t="str">
            <v>HMT-356-09</v>
          </cell>
          <cell r="B1229">
            <v>160</v>
          </cell>
          <cell r="C1229">
            <v>6.67</v>
          </cell>
          <cell r="D1229" t="str">
            <v>S5302-1252D-02</v>
          </cell>
          <cell r="E1229" t="str">
            <v>STAY</v>
          </cell>
        </row>
        <row r="1230">
          <cell r="A1230" t="str">
            <v>HMT-356-09</v>
          </cell>
          <cell r="B1230">
            <v>160</v>
          </cell>
          <cell r="C1230">
            <v>6.67</v>
          </cell>
          <cell r="D1230" t="str">
            <v>S5302-1252D-02</v>
          </cell>
          <cell r="E1230" t="str">
            <v>STAY</v>
          </cell>
        </row>
        <row r="1231">
          <cell r="A1231" t="str">
            <v>HMT-357</v>
          </cell>
          <cell r="B1231">
            <v>160</v>
          </cell>
          <cell r="C1231">
            <v>6.67</v>
          </cell>
          <cell r="D1231" t="str">
            <v>53706-E0060</v>
          </cell>
          <cell r="E1231" t="str">
            <v>BRACE S/A FENDER APRON LH</v>
          </cell>
        </row>
        <row r="1232">
          <cell r="A1232" t="str">
            <v>HMT-357</v>
          </cell>
          <cell r="B1232">
            <v>160</v>
          </cell>
          <cell r="C1232">
            <v>6.67</v>
          </cell>
          <cell r="D1232" t="str">
            <v>53706-E0060</v>
          </cell>
          <cell r="E1232" t="str">
            <v>BRACE S/A FENDER APRON LH</v>
          </cell>
        </row>
        <row r="1233">
          <cell r="A1233" t="str">
            <v>HMT-357</v>
          </cell>
          <cell r="B1233">
            <v>160</v>
          </cell>
          <cell r="C1233">
            <v>6.67</v>
          </cell>
          <cell r="D1233" t="str">
            <v>53706-E0060</v>
          </cell>
          <cell r="E1233" t="str">
            <v>BRACE S/A FENDER APRON LH</v>
          </cell>
        </row>
        <row r="1234">
          <cell r="A1234" t="str">
            <v>HMT-357</v>
          </cell>
          <cell r="B1234">
            <v>160</v>
          </cell>
          <cell r="C1234">
            <v>6.67</v>
          </cell>
          <cell r="D1234" t="str">
            <v>53706-E0060</v>
          </cell>
          <cell r="E1234" t="str">
            <v>BRACE S/A FENDER APRON LH</v>
          </cell>
        </row>
        <row r="1235">
          <cell r="A1235" t="str">
            <v>HMT-357-01</v>
          </cell>
          <cell r="B1235">
            <v>160</v>
          </cell>
          <cell r="C1235">
            <v>6.67</v>
          </cell>
          <cell r="D1235" t="str">
            <v>S533L-E0030</v>
          </cell>
          <cell r="E1235" t="str">
            <v>BKT, FENDER APRON LH</v>
          </cell>
        </row>
        <row r="1236">
          <cell r="A1236" t="str">
            <v>HMT-357-01</v>
          </cell>
          <cell r="B1236">
            <v>160</v>
          </cell>
          <cell r="C1236">
            <v>6.67</v>
          </cell>
          <cell r="D1236" t="str">
            <v>S533L-E0030</v>
          </cell>
          <cell r="E1236" t="str">
            <v>BKT, FENDER APRON LH</v>
          </cell>
        </row>
        <row r="1237">
          <cell r="A1237" t="str">
            <v>HMT-357-01</v>
          </cell>
          <cell r="B1237">
            <v>160</v>
          </cell>
          <cell r="C1237">
            <v>6.67</v>
          </cell>
          <cell r="D1237" t="str">
            <v>S533L-E0030</v>
          </cell>
          <cell r="E1237" t="str">
            <v>BKT, FENDER APRON LH</v>
          </cell>
        </row>
        <row r="1238">
          <cell r="A1238" t="str">
            <v>HMT-357-01</v>
          </cell>
          <cell r="B1238">
            <v>160</v>
          </cell>
          <cell r="C1238">
            <v>6.67</v>
          </cell>
          <cell r="D1238" t="str">
            <v>S533L-E0030</v>
          </cell>
          <cell r="E1238" t="str">
            <v>BKT, FENDER APRON LH</v>
          </cell>
        </row>
        <row r="1239">
          <cell r="A1239" t="str">
            <v>HMT-357-03</v>
          </cell>
          <cell r="B1239">
            <v>160</v>
          </cell>
          <cell r="C1239">
            <v>6.67</v>
          </cell>
          <cell r="D1239" t="str">
            <v>S5302-1253B</v>
          </cell>
          <cell r="E1239" t="str">
            <v>PIPE</v>
          </cell>
        </row>
        <row r="1240">
          <cell r="A1240" t="str">
            <v>HMT-357-03</v>
          </cell>
          <cell r="B1240">
            <v>160</v>
          </cell>
          <cell r="C1240">
            <v>6.67</v>
          </cell>
          <cell r="D1240" t="str">
            <v>S5302-1253B</v>
          </cell>
          <cell r="E1240" t="str">
            <v>PIPE</v>
          </cell>
        </row>
        <row r="1241">
          <cell r="A1241" t="str">
            <v>HMT-357-03</v>
          </cell>
          <cell r="B1241">
            <v>160</v>
          </cell>
          <cell r="C1241">
            <v>6.67</v>
          </cell>
          <cell r="D1241" t="str">
            <v>S5302-1253B</v>
          </cell>
          <cell r="E1241" t="str">
            <v>PIPE</v>
          </cell>
        </row>
        <row r="1242">
          <cell r="A1242" t="str">
            <v>HMT-357-03</v>
          </cell>
          <cell r="B1242">
            <v>160</v>
          </cell>
          <cell r="C1242">
            <v>6.67</v>
          </cell>
          <cell r="D1242" t="str">
            <v>S5302-1253B</v>
          </cell>
          <cell r="E1242" t="str">
            <v>PIPE</v>
          </cell>
        </row>
        <row r="1243">
          <cell r="A1243" t="str">
            <v>HMT-357-04</v>
          </cell>
          <cell r="B1243">
            <v>160</v>
          </cell>
          <cell r="C1243">
            <v>6.67</v>
          </cell>
          <cell r="D1243" t="str">
            <v>53819-E0030</v>
          </cell>
          <cell r="E1243" t="str">
            <v>R/F FENDER APRON RR LH</v>
          </cell>
        </row>
        <row r="1244">
          <cell r="A1244" t="str">
            <v>HMT-357-04</v>
          </cell>
          <cell r="B1244">
            <v>160</v>
          </cell>
          <cell r="C1244">
            <v>6.67</v>
          </cell>
          <cell r="D1244" t="str">
            <v>53819-E0030</v>
          </cell>
          <cell r="E1244" t="str">
            <v>R/F FENDER APRON RR LH</v>
          </cell>
        </row>
        <row r="1245">
          <cell r="A1245" t="str">
            <v>HMT-357-04</v>
          </cell>
          <cell r="B1245">
            <v>160</v>
          </cell>
          <cell r="C1245">
            <v>6.67</v>
          </cell>
          <cell r="D1245" t="str">
            <v>53819-E0030</v>
          </cell>
          <cell r="E1245" t="str">
            <v>R/F FENDER APRON RR LH</v>
          </cell>
        </row>
        <row r="1246">
          <cell r="A1246" t="str">
            <v>HMT-357-04</v>
          </cell>
          <cell r="B1246">
            <v>160</v>
          </cell>
          <cell r="C1246">
            <v>6.67</v>
          </cell>
          <cell r="D1246" t="str">
            <v>53819-E0030</v>
          </cell>
          <cell r="E1246" t="str">
            <v>R/F FENDER APRON RR LH</v>
          </cell>
        </row>
        <row r="1247">
          <cell r="A1247" t="str">
            <v>HMT-357-06</v>
          </cell>
          <cell r="B1247">
            <v>160</v>
          </cell>
          <cell r="C1247">
            <v>6.67</v>
          </cell>
          <cell r="D1247" t="str">
            <v>S5302-1243D-02</v>
          </cell>
          <cell r="E1247" t="str">
            <v>STAY</v>
          </cell>
        </row>
        <row r="1248">
          <cell r="A1248" t="str">
            <v>HMT-357-06</v>
          </cell>
          <cell r="B1248">
            <v>160</v>
          </cell>
          <cell r="C1248">
            <v>6.67</v>
          </cell>
          <cell r="D1248" t="str">
            <v>S5302-1243D-02</v>
          </cell>
          <cell r="E1248" t="str">
            <v>STAY</v>
          </cell>
        </row>
        <row r="1249">
          <cell r="A1249" t="str">
            <v>HMT-357-07</v>
          </cell>
          <cell r="B1249">
            <v>160</v>
          </cell>
          <cell r="C1249">
            <v>6.67</v>
          </cell>
          <cell r="D1249" t="str">
            <v>S5302-1243D-03</v>
          </cell>
          <cell r="E1249" t="str">
            <v>STAY</v>
          </cell>
        </row>
        <row r="1250">
          <cell r="A1250" t="str">
            <v>HMT-357-07</v>
          </cell>
          <cell r="B1250">
            <v>160</v>
          </cell>
          <cell r="C1250">
            <v>6.67</v>
          </cell>
          <cell r="D1250" t="str">
            <v>S5302-1243D-03</v>
          </cell>
          <cell r="E1250" t="str">
            <v>STAY</v>
          </cell>
        </row>
        <row r="1251">
          <cell r="A1251" t="str">
            <v>HMT-358</v>
          </cell>
          <cell r="B1251">
            <v>560</v>
          </cell>
          <cell r="C1251">
            <v>23.33</v>
          </cell>
          <cell r="D1251" t="str">
            <v>S52305-1890</v>
          </cell>
          <cell r="E1251" t="str">
            <v>PIN S/A STOPPER</v>
          </cell>
        </row>
        <row r="1252">
          <cell r="A1252" t="str">
            <v>HMT-358</v>
          </cell>
          <cell r="B1252">
            <v>560</v>
          </cell>
          <cell r="C1252">
            <v>23.33</v>
          </cell>
          <cell r="D1252" t="str">
            <v>S52305-1890</v>
          </cell>
          <cell r="E1252" t="str">
            <v>PIN S/A STOPPER</v>
          </cell>
        </row>
        <row r="1253">
          <cell r="A1253" t="str">
            <v>HMT-358</v>
          </cell>
          <cell r="B1253">
            <v>560</v>
          </cell>
          <cell r="C1253">
            <v>23.33</v>
          </cell>
          <cell r="D1253" t="str">
            <v>S52305-1890</v>
          </cell>
          <cell r="E1253" t="str">
            <v>PIN S/A STOPPER</v>
          </cell>
        </row>
        <row r="1254">
          <cell r="A1254" t="str">
            <v>HMT-358</v>
          </cell>
          <cell r="B1254">
            <v>560</v>
          </cell>
          <cell r="C1254">
            <v>23.33</v>
          </cell>
          <cell r="D1254" t="str">
            <v>S52305-1890</v>
          </cell>
          <cell r="E1254" t="str">
            <v>PIN S/A STOPPER</v>
          </cell>
        </row>
        <row r="1255">
          <cell r="A1255" t="str">
            <v>HMT-358</v>
          </cell>
          <cell r="B1255">
            <v>560</v>
          </cell>
          <cell r="C1255">
            <v>23.33</v>
          </cell>
          <cell r="D1255" t="str">
            <v>S52305-1890</v>
          </cell>
          <cell r="E1255" t="str">
            <v>PIN S/A STOPPER</v>
          </cell>
        </row>
        <row r="1256">
          <cell r="A1256" t="str">
            <v>HMT-900</v>
          </cell>
          <cell r="B1256">
            <v>17839</v>
          </cell>
          <cell r="C1256">
            <v>758.85</v>
          </cell>
          <cell r="D1256" t="str">
            <v>51071-0K030</v>
          </cell>
          <cell r="E1256" t="str">
            <v>BKT, BODY SUPT NO.1 R</v>
          </cell>
        </row>
        <row r="1257">
          <cell r="A1257" t="str">
            <v>HMT-900-01</v>
          </cell>
          <cell r="B1257">
            <v>17839</v>
          </cell>
          <cell r="C1257">
            <v>758.85</v>
          </cell>
          <cell r="D1257" t="str">
            <v>51751-0K020</v>
          </cell>
          <cell r="E1257" t="str">
            <v>BKT, BODY SUPT NO.1 R</v>
          </cell>
        </row>
        <row r="1258">
          <cell r="A1258" t="str">
            <v>HMT-900-01</v>
          </cell>
          <cell r="B1258">
            <v>17839</v>
          </cell>
          <cell r="C1258">
            <v>758.85</v>
          </cell>
          <cell r="D1258" t="str">
            <v>51751-0K020</v>
          </cell>
          <cell r="E1258" t="str">
            <v>BKT, BODY SUPT NO.1 R</v>
          </cell>
        </row>
        <row r="1259">
          <cell r="A1259" t="str">
            <v>HMT-900-01</v>
          </cell>
          <cell r="B1259">
            <v>17839</v>
          </cell>
          <cell r="C1259">
            <v>758.85</v>
          </cell>
          <cell r="D1259" t="str">
            <v>51751-0K020</v>
          </cell>
          <cell r="E1259" t="str">
            <v>BKT, BODY SUPT NO.1 R</v>
          </cell>
        </row>
        <row r="1260">
          <cell r="A1260" t="str">
            <v>HMT-901</v>
          </cell>
          <cell r="B1260">
            <v>17839</v>
          </cell>
          <cell r="C1260">
            <v>758.85</v>
          </cell>
          <cell r="D1260" t="str">
            <v>51072-0K030</v>
          </cell>
          <cell r="E1260" t="str">
            <v>BKT, BODY SUPT NO.1 L</v>
          </cell>
        </row>
        <row r="1261">
          <cell r="A1261" t="str">
            <v>HMT-901-01</v>
          </cell>
          <cell r="B1261">
            <v>17839</v>
          </cell>
          <cell r="C1261">
            <v>758.85</v>
          </cell>
          <cell r="D1261" t="str">
            <v>51752-0K020</v>
          </cell>
          <cell r="E1261" t="str">
            <v>BKT, BODY SUPT NO.1 L</v>
          </cell>
        </row>
        <row r="1262">
          <cell r="A1262" t="str">
            <v>HMT-901-01</v>
          </cell>
          <cell r="B1262">
            <v>17839</v>
          </cell>
          <cell r="C1262">
            <v>758.85</v>
          </cell>
          <cell r="D1262" t="str">
            <v>51752-0K020</v>
          </cell>
          <cell r="E1262" t="str">
            <v>BKT, BODY SUPT NO.1 L</v>
          </cell>
        </row>
        <row r="1263">
          <cell r="A1263" t="str">
            <v>HMT-901-01</v>
          </cell>
          <cell r="B1263">
            <v>17839</v>
          </cell>
          <cell r="C1263">
            <v>758.85</v>
          </cell>
          <cell r="D1263" t="str">
            <v>51752-0K020</v>
          </cell>
          <cell r="E1263" t="str">
            <v>BKT, BODY SUPT NO.1 L</v>
          </cell>
        </row>
        <row r="1264">
          <cell r="A1264" t="str">
            <v>HMT-902</v>
          </cell>
          <cell r="B1264">
            <v>1415</v>
          </cell>
          <cell r="C1264">
            <v>58.96</v>
          </cell>
          <cell r="D1264" t="str">
            <v>51071-0K010-00</v>
          </cell>
          <cell r="E1264" t="str">
            <v>BKT S/A RR BODY MT NO.1 RH</v>
          </cell>
        </row>
        <row r="1265">
          <cell r="A1265" t="str">
            <v>HMT-902</v>
          </cell>
          <cell r="B1265">
            <v>1415</v>
          </cell>
          <cell r="C1265">
            <v>58.96</v>
          </cell>
          <cell r="D1265" t="str">
            <v>51071-0K010-00</v>
          </cell>
          <cell r="E1265" t="str">
            <v>BKT S/A RR BODY MT NO.1 RH</v>
          </cell>
        </row>
        <row r="1266">
          <cell r="A1266" t="str">
            <v>HMT-902-01</v>
          </cell>
          <cell r="B1266">
            <v>13262</v>
          </cell>
          <cell r="C1266">
            <v>552.58000000000004</v>
          </cell>
          <cell r="D1266" t="str">
            <v>51751-0K010</v>
          </cell>
          <cell r="E1266" t="str">
            <v>BKT, BODY SUPT NO.1 RH</v>
          </cell>
        </row>
        <row r="1267">
          <cell r="A1267" t="str">
            <v>HMT-902-01</v>
          </cell>
          <cell r="B1267">
            <v>13262</v>
          </cell>
          <cell r="C1267">
            <v>552.58000000000004</v>
          </cell>
          <cell r="D1267" t="str">
            <v>51751-0K010</v>
          </cell>
          <cell r="E1267" t="str">
            <v>BKT, BODY SUPT NO.1 RH</v>
          </cell>
        </row>
        <row r="1268">
          <cell r="A1268" t="str">
            <v>HMT-902-01</v>
          </cell>
          <cell r="B1268">
            <v>13262</v>
          </cell>
          <cell r="C1268">
            <v>552.58000000000004</v>
          </cell>
          <cell r="D1268" t="str">
            <v>51751-0K010</v>
          </cell>
          <cell r="E1268" t="str">
            <v>BKT, BODY SUPT NO.1 RH</v>
          </cell>
        </row>
        <row r="1269">
          <cell r="A1269" t="str">
            <v>HMT-902-02</v>
          </cell>
          <cell r="B1269">
            <v>1415</v>
          </cell>
          <cell r="C1269">
            <v>58.96</v>
          </cell>
          <cell r="D1269" t="str">
            <v>51765-0K010</v>
          </cell>
          <cell r="E1269" t="str">
            <v>R/F BODY BKT, NO.1 RH</v>
          </cell>
        </row>
        <row r="1270">
          <cell r="A1270" t="str">
            <v>HMT-902-02</v>
          </cell>
          <cell r="B1270">
            <v>1415</v>
          </cell>
          <cell r="C1270">
            <v>58.96</v>
          </cell>
          <cell r="D1270" t="str">
            <v>51765-0K010</v>
          </cell>
          <cell r="E1270" t="str">
            <v>R/F BODY BKT, NO.1 RH</v>
          </cell>
        </row>
        <row r="1271">
          <cell r="A1271" t="str">
            <v>HMT-902-02</v>
          </cell>
          <cell r="B1271">
            <v>1415</v>
          </cell>
          <cell r="C1271">
            <v>58.96</v>
          </cell>
          <cell r="D1271" t="str">
            <v>51765-0K010</v>
          </cell>
          <cell r="E1271" t="str">
            <v>R/F BODY BKT, NO.1 RH</v>
          </cell>
        </row>
        <row r="1272">
          <cell r="A1272" t="str">
            <v>HMT-902-02</v>
          </cell>
          <cell r="B1272">
            <v>1415</v>
          </cell>
          <cell r="C1272">
            <v>58.96</v>
          </cell>
          <cell r="D1272" t="str">
            <v>51765-0K010</v>
          </cell>
          <cell r="E1272" t="str">
            <v>R/F BODY BKT, NO.1 RH</v>
          </cell>
        </row>
        <row r="1273">
          <cell r="A1273" t="str">
            <v>HMT-903</v>
          </cell>
          <cell r="B1273">
            <v>1415</v>
          </cell>
          <cell r="C1273">
            <v>58.96</v>
          </cell>
          <cell r="D1273" t="str">
            <v>51072-0K010-00</v>
          </cell>
          <cell r="E1273" t="str">
            <v>BKT, S/A RR BODY MT, NO.1 RH</v>
          </cell>
        </row>
        <row r="1274">
          <cell r="A1274" t="str">
            <v>HMT-903</v>
          </cell>
          <cell r="B1274">
            <v>1415</v>
          </cell>
          <cell r="C1274">
            <v>58.96</v>
          </cell>
          <cell r="D1274" t="str">
            <v>51072-0K010-00</v>
          </cell>
          <cell r="E1274" t="str">
            <v>BKT, S/A RR BODY MT, NO.1 RH</v>
          </cell>
        </row>
        <row r="1275">
          <cell r="A1275" t="str">
            <v>HMT-903-01</v>
          </cell>
          <cell r="B1275">
            <v>1415</v>
          </cell>
          <cell r="C1275">
            <v>58.96</v>
          </cell>
          <cell r="D1275" t="str">
            <v>51766-0K010</v>
          </cell>
          <cell r="E1275" t="str">
            <v>R/F BODY MT, BKT, NO.1 LH</v>
          </cell>
        </row>
        <row r="1276">
          <cell r="A1276" t="str">
            <v>HMT-903-01</v>
          </cell>
          <cell r="B1276">
            <v>1415</v>
          </cell>
          <cell r="C1276">
            <v>58.96</v>
          </cell>
          <cell r="D1276" t="str">
            <v>51766-0K010</v>
          </cell>
          <cell r="E1276" t="str">
            <v>R/F BODY MT, BKT, NO.1 LH</v>
          </cell>
        </row>
        <row r="1277">
          <cell r="A1277" t="str">
            <v>HMT-903-01</v>
          </cell>
          <cell r="B1277">
            <v>1415</v>
          </cell>
          <cell r="C1277">
            <v>58.96</v>
          </cell>
          <cell r="D1277" t="str">
            <v>51766-0K010</v>
          </cell>
          <cell r="E1277" t="str">
            <v>R/F BODY MT, BKT, NO.1 LH</v>
          </cell>
        </row>
        <row r="1278">
          <cell r="A1278" t="str">
            <v>HMT-903-01</v>
          </cell>
          <cell r="B1278">
            <v>1415</v>
          </cell>
          <cell r="C1278">
            <v>58.96</v>
          </cell>
          <cell r="D1278" t="str">
            <v>51766-0K010</v>
          </cell>
          <cell r="E1278" t="str">
            <v>R/F BODY MT, BKT, NO.1 LH</v>
          </cell>
        </row>
        <row r="1279">
          <cell r="A1279" t="str">
            <v>HMT-904</v>
          </cell>
          <cell r="B1279">
            <v>10432</v>
          </cell>
          <cell r="C1279">
            <v>434.66</v>
          </cell>
          <cell r="D1279" t="str">
            <v>51071-0K020</v>
          </cell>
          <cell r="E1279" t="str">
            <v>BKT, S/A RR BODY MT, NO.1 RH</v>
          </cell>
        </row>
        <row r="1280">
          <cell r="A1280" t="str">
            <v>HMT-904-01</v>
          </cell>
          <cell r="B1280">
            <v>10432</v>
          </cell>
          <cell r="C1280">
            <v>434.66</v>
          </cell>
          <cell r="D1280" t="str">
            <v>51765-0K020</v>
          </cell>
          <cell r="E1280" t="str">
            <v>R/F BODY MT ,BKT, NO.1 RH</v>
          </cell>
        </row>
        <row r="1281">
          <cell r="A1281" t="str">
            <v>HMT-904-01</v>
          </cell>
          <cell r="B1281">
            <v>10432</v>
          </cell>
          <cell r="C1281">
            <v>434.66</v>
          </cell>
          <cell r="D1281" t="str">
            <v>51765-0K020</v>
          </cell>
          <cell r="E1281" t="str">
            <v>R/F BODY MT ,BKT, NO.1 RH</v>
          </cell>
        </row>
        <row r="1282">
          <cell r="A1282" t="str">
            <v>HMT-904-01</v>
          </cell>
          <cell r="B1282">
            <v>10432</v>
          </cell>
          <cell r="C1282">
            <v>434.66</v>
          </cell>
          <cell r="D1282" t="str">
            <v>51765-0K020</v>
          </cell>
          <cell r="E1282" t="str">
            <v>R/F BODY MT ,BKT, NO.1 RH</v>
          </cell>
        </row>
        <row r="1283">
          <cell r="A1283" t="str">
            <v>HMT-905</v>
          </cell>
          <cell r="B1283">
            <v>13738</v>
          </cell>
          <cell r="C1283">
            <v>572.41999999999996</v>
          </cell>
          <cell r="D1283" t="str">
            <v>51073-0K010</v>
          </cell>
          <cell r="E1283" t="str">
            <v>BKT, S/A RR BODY MT ,NO.2 RH</v>
          </cell>
        </row>
        <row r="1284">
          <cell r="A1284" t="str">
            <v>HMT-905-01</v>
          </cell>
          <cell r="B1284">
            <v>13738</v>
          </cell>
          <cell r="C1284">
            <v>572.41999999999996</v>
          </cell>
          <cell r="D1284" t="str">
            <v>51753-0K010</v>
          </cell>
          <cell r="E1284" t="str">
            <v>BKT, BODY SUPT NO.2 RH</v>
          </cell>
        </row>
        <row r="1285">
          <cell r="A1285" t="str">
            <v>HMT-905-01</v>
          </cell>
          <cell r="B1285">
            <v>13738</v>
          </cell>
          <cell r="C1285">
            <v>572.41999999999996</v>
          </cell>
          <cell r="D1285" t="str">
            <v>51753-0K010</v>
          </cell>
          <cell r="E1285" t="str">
            <v>BKT, BODY SUPT NO.2 RH</v>
          </cell>
        </row>
        <row r="1286">
          <cell r="A1286" t="str">
            <v>HMT-905-01</v>
          </cell>
          <cell r="B1286">
            <v>13738</v>
          </cell>
          <cell r="C1286">
            <v>572.41999999999996</v>
          </cell>
          <cell r="D1286" t="str">
            <v>51753-0K010</v>
          </cell>
          <cell r="E1286" t="str">
            <v>BKT, BODY SUPT NO.2 RH</v>
          </cell>
        </row>
        <row r="1287">
          <cell r="A1287" t="str">
            <v>HMT-905-02</v>
          </cell>
          <cell r="B1287">
            <v>13738</v>
          </cell>
          <cell r="C1287">
            <v>572.41999999999996</v>
          </cell>
          <cell r="D1287" t="str">
            <v>51767-0K010</v>
          </cell>
          <cell r="E1287" t="str">
            <v>R/F ,BODY MT,BKT NO.2 RH</v>
          </cell>
        </row>
        <row r="1288">
          <cell r="A1288" t="str">
            <v>HMT-905-02</v>
          </cell>
          <cell r="B1288">
            <v>13738</v>
          </cell>
          <cell r="C1288">
            <v>572.41999999999996</v>
          </cell>
          <cell r="D1288" t="str">
            <v>51767-0K010</v>
          </cell>
          <cell r="E1288" t="str">
            <v>R/F ,BODY MT,BKT NO.2 RH</v>
          </cell>
        </row>
        <row r="1289">
          <cell r="A1289" t="str">
            <v>HMT-905-02</v>
          </cell>
          <cell r="B1289">
            <v>13738</v>
          </cell>
          <cell r="C1289">
            <v>572.41999999999996</v>
          </cell>
          <cell r="D1289" t="str">
            <v>51767-0K010</v>
          </cell>
          <cell r="E1289" t="str">
            <v>R/F ,BODY MT,BKT NO.2 RH</v>
          </cell>
        </row>
        <row r="1290">
          <cell r="A1290" t="str">
            <v>HMT-906</v>
          </cell>
          <cell r="B1290">
            <v>13738</v>
          </cell>
          <cell r="C1290">
            <v>572.41999999999996</v>
          </cell>
          <cell r="D1290" t="str">
            <v>51074-0K010</v>
          </cell>
          <cell r="E1290" t="str">
            <v>BKT, S/A RR BODY MT, NO.2 LH</v>
          </cell>
        </row>
        <row r="1291">
          <cell r="A1291" t="str">
            <v>HMT-906-01</v>
          </cell>
          <cell r="B1291">
            <v>13738</v>
          </cell>
          <cell r="C1291">
            <v>572.41999999999996</v>
          </cell>
          <cell r="D1291" t="str">
            <v>51768-0K010</v>
          </cell>
          <cell r="E1291" t="str">
            <v>R/F BODY MT ,BKT, NO.2 LH</v>
          </cell>
        </row>
        <row r="1292">
          <cell r="A1292" t="str">
            <v>HMT-906-01</v>
          </cell>
          <cell r="B1292">
            <v>13738</v>
          </cell>
          <cell r="C1292">
            <v>572.41999999999996</v>
          </cell>
          <cell r="D1292" t="str">
            <v>51768-0K010</v>
          </cell>
          <cell r="E1292" t="str">
            <v>R/F BODY MT ,BKT, NO.2 LH</v>
          </cell>
        </row>
        <row r="1293">
          <cell r="A1293" t="str">
            <v>HMT-906-01</v>
          </cell>
          <cell r="B1293">
            <v>13738</v>
          </cell>
          <cell r="C1293">
            <v>572.41999999999996</v>
          </cell>
          <cell r="D1293" t="str">
            <v>51768-0K010</v>
          </cell>
          <cell r="E1293" t="str">
            <v>R/F BODY MT ,BKT, NO.2 LH</v>
          </cell>
        </row>
        <row r="1294">
          <cell r="A1294" t="str">
            <v>HMT-906-02</v>
          </cell>
          <cell r="B1294">
            <v>13738</v>
          </cell>
          <cell r="C1294">
            <v>572.41999999999996</v>
          </cell>
          <cell r="D1294" t="str">
            <v>51754-0K010</v>
          </cell>
          <cell r="E1294" t="str">
            <v>BRKT, BODY SUPT, NO.2 LH</v>
          </cell>
        </row>
        <row r="1295">
          <cell r="A1295" t="str">
            <v>HMT-906-02</v>
          </cell>
          <cell r="B1295">
            <v>13738</v>
          </cell>
          <cell r="C1295">
            <v>572.41999999999996</v>
          </cell>
          <cell r="D1295" t="str">
            <v>51754-0K010</v>
          </cell>
          <cell r="E1295" t="str">
            <v>BRKT, BODY SUPT, NO.2 LH</v>
          </cell>
        </row>
        <row r="1296">
          <cell r="A1296" t="str">
            <v>HMT-906-02</v>
          </cell>
          <cell r="B1296">
            <v>13738</v>
          </cell>
          <cell r="C1296">
            <v>572.41999999999996</v>
          </cell>
          <cell r="D1296" t="str">
            <v>51754-0K010</v>
          </cell>
          <cell r="E1296" t="str">
            <v>BRKT, BODY SUPT, NO.2 LH</v>
          </cell>
        </row>
        <row r="1297">
          <cell r="A1297" t="str">
            <v>HMT-907</v>
          </cell>
          <cell r="B1297">
            <v>63074</v>
          </cell>
          <cell r="C1297">
            <v>2659.19</v>
          </cell>
          <cell r="D1297" t="str">
            <v>51075-0K010</v>
          </cell>
          <cell r="E1297" t="str">
            <v>BKT, S/A RR BODY MT, NO.3 RH</v>
          </cell>
        </row>
        <row r="1298">
          <cell r="A1298" t="str">
            <v>HMT-907-01</v>
          </cell>
          <cell r="B1298">
            <v>126148</v>
          </cell>
          <cell r="C1298">
            <v>5318.38</v>
          </cell>
          <cell r="D1298" t="str">
            <v>51757-0K010</v>
          </cell>
          <cell r="E1298" t="str">
            <v>BKT, BODY SUPT NO.4</v>
          </cell>
        </row>
        <row r="1299">
          <cell r="A1299" t="str">
            <v>HMT-907-01</v>
          </cell>
          <cell r="B1299">
            <v>126148</v>
          </cell>
          <cell r="C1299">
            <v>5318.38</v>
          </cell>
          <cell r="D1299" t="str">
            <v>51757-0K010</v>
          </cell>
          <cell r="E1299" t="str">
            <v>BKT, BODY SUPT NO.4</v>
          </cell>
        </row>
        <row r="1300">
          <cell r="A1300" t="str">
            <v>HMT-907-01</v>
          </cell>
          <cell r="B1300">
            <v>126148</v>
          </cell>
          <cell r="C1300">
            <v>5318.38</v>
          </cell>
          <cell r="D1300" t="str">
            <v>51757-0K010</v>
          </cell>
          <cell r="E1300" t="str">
            <v>BKT, BODY SUPT NO.4</v>
          </cell>
        </row>
        <row r="1301">
          <cell r="A1301" t="str">
            <v>HMT-907-02</v>
          </cell>
          <cell r="B1301">
            <v>63074</v>
          </cell>
          <cell r="C1301">
            <v>2659.19</v>
          </cell>
          <cell r="D1301" t="str">
            <v>51769-0K010</v>
          </cell>
          <cell r="E1301" t="str">
            <v>R/F BODY MT BKT, NO.3</v>
          </cell>
        </row>
        <row r="1302">
          <cell r="A1302" t="str">
            <v>HMT-907-02</v>
          </cell>
          <cell r="B1302">
            <v>63074</v>
          </cell>
          <cell r="C1302">
            <v>2659.19</v>
          </cell>
          <cell r="D1302" t="str">
            <v>51769-0K010</v>
          </cell>
          <cell r="E1302" t="str">
            <v>R/F BODY MT BKT, NO.3</v>
          </cell>
        </row>
        <row r="1303">
          <cell r="A1303" t="str">
            <v>HMT-907-02</v>
          </cell>
          <cell r="B1303">
            <v>63074</v>
          </cell>
          <cell r="C1303">
            <v>2659.19</v>
          </cell>
          <cell r="D1303" t="str">
            <v>51769-0K010</v>
          </cell>
          <cell r="E1303" t="str">
            <v>R/F BODY MT BKT, NO.3</v>
          </cell>
        </row>
        <row r="1304">
          <cell r="A1304" t="str">
            <v>HMT-908</v>
          </cell>
          <cell r="B1304">
            <v>63074</v>
          </cell>
          <cell r="C1304">
            <v>2659.19</v>
          </cell>
          <cell r="D1304" t="str">
            <v>51077-0K010</v>
          </cell>
          <cell r="E1304" t="str">
            <v>BKT, S/A RR BODY MT, NO.4 RH</v>
          </cell>
        </row>
        <row r="1305">
          <cell r="A1305" t="str">
            <v>HMT-908-01</v>
          </cell>
          <cell r="B1305">
            <v>63074</v>
          </cell>
          <cell r="C1305">
            <v>2659.19</v>
          </cell>
          <cell r="D1305" t="str">
            <v>51764-0K010</v>
          </cell>
          <cell r="E1305" t="str">
            <v>R/F BODY MT, BKT, NO.4</v>
          </cell>
        </row>
        <row r="1306">
          <cell r="A1306" t="str">
            <v>HMT-908-01</v>
          </cell>
          <cell r="B1306">
            <v>63074</v>
          </cell>
          <cell r="C1306">
            <v>2659.19</v>
          </cell>
          <cell r="D1306" t="str">
            <v>51764-0K010</v>
          </cell>
          <cell r="E1306" t="str">
            <v>R/F BODY MT, BKT, NO.4</v>
          </cell>
        </row>
        <row r="1307">
          <cell r="A1307" t="str">
            <v>HMT-908-01</v>
          </cell>
          <cell r="B1307">
            <v>63074</v>
          </cell>
          <cell r="C1307">
            <v>2659.19</v>
          </cell>
          <cell r="D1307" t="str">
            <v>51764-0K010</v>
          </cell>
          <cell r="E1307" t="str">
            <v>R/F BODY MT, BKT, NO.4</v>
          </cell>
        </row>
        <row r="1308">
          <cell r="A1308" t="str">
            <v>HMT-909</v>
          </cell>
          <cell r="B1308">
            <v>18092</v>
          </cell>
          <cell r="C1308">
            <v>753.83</v>
          </cell>
          <cell r="D1308" t="str">
            <v>48507-0K010</v>
          </cell>
          <cell r="E1308" t="str">
            <v>BKT, S/A RR SHOCK ABSORBER ,LWR</v>
          </cell>
        </row>
        <row r="1309">
          <cell r="A1309" t="str">
            <v>HMT-909-01</v>
          </cell>
          <cell r="B1309">
            <v>18092</v>
          </cell>
          <cell r="C1309">
            <v>753.83</v>
          </cell>
          <cell r="D1309" t="str">
            <v>48518-0K020</v>
          </cell>
          <cell r="E1309" t="str">
            <v>BKT, RR SHOCK ABSORBER, LWR</v>
          </cell>
        </row>
        <row r="1310">
          <cell r="A1310" t="str">
            <v>HMT-909-01</v>
          </cell>
          <cell r="B1310">
            <v>18092</v>
          </cell>
          <cell r="C1310">
            <v>753.83</v>
          </cell>
          <cell r="D1310" t="str">
            <v>48518-0K020</v>
          </cell>
          <cell r="E1310" t="str">
            <v>BKT, RR SHOCK ABSORBER, LWR</v>
          </cell>
        </row>
        <row r="1311">
          <cell r="A1311" t="str">
            <v>HMT-909-01</v>
          </cell>
          <cell r="B1311">
            <v>18092</v>
          </cell>
          <cell r="C1311">
            <v>753.83</v>
          </cell>
          <cell r="D1311" t="str">
            <v>48518-0K020</v>
          </cell>
          <cell r="E1311" t="str">
            <v>BKT, RR SHOCK ABSORBER, LWR</v>
          </cell>
        </row>
        <row r="1312">
          <cell r="A1312" t="str">
            <v>HMT-909-01</v>
          </cell>
          <cell r="B1312">
            <v>18092</v>
          </cell>
          <cell r="C1312">
            <v>753.83</v>
          </cell>
          <cell r="D1312" t="str">
            <v>48518-0K020</v>
          </cell>
          <cell r="E1312" t="str">
            <v>BKT, RR SHOCK ABSORBER, LWR</v>
          </cell>
        </row>
        <row r="1313">
          <cell r="A1313" t="str">
            <v>HMT-909-01</v>
          </cell>
          <cell r="B1313">
            <v>18092</v>
          </cell>
          <cell r="C1313">
            <v>753.83</v>
          </cell>
          <cell r="D1313" t="str">
            <v>48518-0K020</v>
          </cell>
          <cell r="E1313" t="str">
            <v>BKT, RR SHOCK ABSORBER, LWR</v>
          </cell>
        </row>
        <row r="1314">
          <cell r="A1314" t="str">
            <v>HMT-909-02</v>
          </cell>
          <cell r="B1314">
            <v>18092</v>
          </cell>
          <cell r="C1314">
            <v>753.83</v>
          </cell>
          <cell r="D1314" t="str">
            <v>48546-0K020</v>
          </cell>
          <cell r="E1314" t="str">
            <v>R/F RR SHOCK ABSORBER BKT</v>
          </cell>
        </row>
        <row r="1315">
          <cell r="A1315" t="str">
            <v>HMT-909-02</v>
          </cell>
          <cell r="B1315">
            <v>18092</v>
          </cell>
          <cell r="C1315">
            <v>753.83</v>
          </cell>
          <cell r="D1315" t="str">
            <v>48546-0K020</v>
          </cell>
          <cell r="E1315" t="str">
            <v>R/F RR SHOCK ABSORBER BKT</v>
          </cell>
        </row>
        <row r="1316">
          <cell r="A1316" t="str">
            <v>HMT-909-02</v>
          </cell>
          <cell r="B1316">
            <v>18092</v>
          </cell>
          <cell r="C1316">
            <v>753.83</v>
          </cell>
          <cell r="D1316" t="str">
            <v>48546-0K020</v>
          </cell>
          <cell r="E1316" t="str">
            <v>R/F RR SHOCK ABSORBER BKT</v>
          </cell>
        </row>
        <row r="1317">
          <cell r="A1317" t="str">
            <v>HMT-909-02</v>
          </cell>
          <cell r="B1317">
            <v>18092</v>
          </cell>
          <cell r="C1317">
            <v>753.83</v>
          </cell>
          <cell r="D1317" t="str">
            <v>48546-0K020</v>
          </cell>
          <cell r="E1317" t="str">
            <v>R/F RR SHOCK ABSORBER BKT</v>
          </cell>
        </row>
        <row r="1318">
          <cell r="A1318" t="str">
            <v>HMT-909-02</v>
          </cell>
          <cell r="B1318">
            <v>18092</v>
          </cell>
          <cell r="C1318">
            <v>753.83</v>
          </cell>
          <cell r="D1318" t="str">
            <v>48546-0K020</v>
          </cell>
          <cell r="E1318" t="str">
            <v>R/F RR SHOCK ABSORBER BKT</v>
          </cell>
        </row>
        <row r="1319">
          <cell r="A1319" t="str">
            <v>HMT-909-03</v>
          </cell>
          <cell r="B1319">
            <v>18092</v>
          </cell>
          <cell r="C1319">
            <v>753.83</v>
          </cell>
          <cell r="D1319" t="str">
            <v>42157-0K010</v>
          </cell>
          <cell r="E1319" t="str">
            <v>BKT, RR SHOCK ABSORBER</v>
          </cell>
        </row>
        <row r="1320">
          <cell r="A1320" t="str">
            <v>HMT-909-03</v>
          </cell>
          <cell r="B1320">
            <v>18092</v>
          </cell>
          <cell r="C1320">
            <v>753.83</v>
          </cell>
          <cell r="D1320" t="str">
            <v>42157-0K010</v>
          </cell>
          <cell r="E1320" t="str">
            <v>BKT, RR SHOCK ABSORBER</v>
          </cell>
        </row>
        <row r="1321">
          <cell r="A1321" t="str">
            <v>HMT-909-03</v>
          </cell>
          <cell r="B1321">
            <v>18092</v>
          </cell>
          <cell r="C1321">
            <v>753.83</v>
          </cell>
          <cell r="D1321" t="str">
            <v>42157-0K010</v>
          </cell>
          <cell r="E1321" t="str">
            <v>BKT, RR SHOCK ABSORBER</v>
          </cell>
        </row>
        <row r="1322">
          <cell r="A1322" t="str">
            <v>HMT-909-03</v>
          </cell>
          <cell r="B1322">
            <v>18092</v>
          </cell>
          <cell r="C1322">
            <v>753.83</v>
          </cell>
          <cell r="D1322" t="str">
            <v>42157-0K010</v>
          </cell>
          <cell r="E1322" t="str">
            <v>BKT, RR SHOCK ABSORBER</v>
          </cell>
        </row>
        <row r="1323">
          <cell r="A1323" t="str">
            <v>HMT-909-04</v>
          </cell>
          <cell r="B1323">
            <v>18092</v>
          </cell>
          <cell r="C1323">
            <v>753.83</v>
          </cell>
          <cell r="D1323" t="str">
            <v>48533-0K010</v>
          </cell>
          <cell r="E1323" t="str">
            <v>PIN</v>
          </cell>
        </row>
        <row r="1324">
          <cell r="A1324" t="str">
            <v>HMT-909-04</v>
          </cell>
          <cell r="B1324">
            <v>18092</v>
          </cell>
          <cell r="C1324">
            <v>753.83</v>
          </cell>
          <cell r="D1324" t="str">
            <v>48533-0K010</v>
          </cell>
          <cell r="E1324" t="str">
            <v>PIN</v>
          </cell>
        </row>
        <row r="1325">
          <cell r="A1325" t="str">
            <v>HMT-910</v>
          </cell>
          <cell r="B1325">
            <v>21257</v>
          </cell>
          <cell r="C1325">
            <v>885.71</v>
          </cell>
          <cell r="D1325" t="str">
            <v>42109-0K020-00</v>
          </cell>
          <cell r="E1325" t="str">
            <v>COVER S/A RR AXLE HOUSING</v>
          </cell>
        </row>
        <row r="1326">
          <cell r="A1326" t="str">
            <v>HMT-910</v>
          </cell>
          <cell r="B1326">
            <v>21257</v>
          </cell>
          <cell r="C1326">
            <v>885.71</v>
          </cell>
          <cell r="D1326" t="str">
            <v>42109-0K020-00</v>
          </cell>
          <cell r="E1326" t="str">
            <v>COVER S/A RR AXLE HOUSING</v>
          </cell>
        </row>
        <row r="1327">
          <cell r="A1327" t="str">
            <v>HMT-910-01</v>
          </cell>
          <cell r="B1327">
            <v>21257</v>
          </cell>
          <cell r="C1327">
            <v>885.71</v>
          </cell>
          <cell r="D1327" t="str">
            <v>42134-0K010-A</v>
          </cell>
          <cell r="E1327" t="str">
            <v>COVER RR AXLE HOUSING</v>
          </cell>
        </row>
        <row r="1328">
          <cell r="A1328" t="str">
            <v>HMT-910-01</v>
          </cell>
          <cell r="B1328">
            <v>21257</v>
          </cell>
          <cell r="C1328">
            <v>885.71</v>
          </cell>
          <cell r="D1328" t="str">
            <v>42134-0K010-A</v>
          </cell>
          <cell r="E1328" t="str">
            <v>COVER RR AXLE HOUSING</v>
          </cell>
        </row>
        <row r="1329">
          <cell r="A1329" t="str">
            <v>HMT-910-01</v>
          </cell>
          <cell r="B1329">
            <v>21257</v>
          </cell>
          <cell r="C1329">
            <v>885.71</v>
          </cell>
          <cell r="D1329" t="str">
            <v>42134-0K010-A</v>
          </cell>
          <cell r="E1329" t="str">
            <v>COVER RR AXLE HOUSING</v>
          </cell>
        </row>
        <row r="1330">
          <cell r="A1330" t="str">
            <v>HMT-910-01</v>
          </cell>
          <cell r="B1330">
            <v>21257</v>
          </cell>
          <cell r="C1330">
            <v>885.71</v>
          </cell>
          <cell r="D1330" t="str">
            <v>42134-0K010-A</v>
          </cell>
          <cell r="E1330" t="str">
            <v>COVER RR AXLE HOUSING</v>
          </cell>
        </row>
        <row r="1331">
          <cell r="A1331" t="str">
            <v>HMT-910-01</v>
          </cell>
          <cell r="B1331">
            <v>21257</v>
          </cell>
          <cell r="C1331">
            <v>885.71</v>
          </cell>
          <cell r="D1331" t="str">
            <v>42134-0K010-A</v>
          </cell>
          <cell r="E1331" t="str">
            <v>COVER RR AXLE HOUSING</v>
          </cell>
        </row>
        <row r="1332">
          <cell r="A1332" t="str">
            <v>HMT-910-01</v>
          </cell>
          <cell r="B1332">
            <v>21257</v>
          </cell>
          <cell r="C1332">
            <v>885.71</v>
          </cell>
          <cell r="D1332" t="str">
            <v>42134-0K010-A</v>
          </cell>
          <cell r="E1332" t="str">
            <v>COVER RR AXLE HOUSING</v>
          </cell>
        </row>
        <row r="1333">
          <cell r="A1333" t="str">
            <v>HMT-910-01</v>
          </cell>
          <cell r="B1333">
            <v>21257</v>
          </cell>
          <cell r="C1333">
            <v>885.71</v>
          </cell>
          <cell r="D1333" t="str">
            <v>42134-0K010-A</v>
          </cell>
          <cell r="E1333" t="str">
            <v>COVER RR AXLE HOUSING</v>
          </cell>
        </row>
        <row r="1334">
          <cell r="A1334" t="str">
            <v>HMT-911</v>
          </cell>
          <cell r="B1334">
            <v>16120</v>
          </cell>
          <cell r="C1334">
            <v>671.67</v>
          </cell>
          <cell r="D1334" t="str">
            <v>42109-0K010-00</v>
          </cell>
          <cell r="E1334" t="str">
            <v>COVER S/A RR AXLE HOUSING</v>
          </cell>
        </row>
        <row r="1335">
          <cell r="A1335" t="str">
            <v>HMT-911</v>
          </cell>
          <cell r="B1335">
            <v>16120</v>
          </cell>
          <cell r="C1335">
            <v>671.67</v>
          </cell>
          <cell r="D1335" t="str">
            <v>42109-0K010-00</v>
          </cell>
          <cell r="E1335" t="str">
            <v>COVER S/A RR AXLE HOUSING</v>
          </cell>
        </row>
        <row r="1336">
          <cell r="A1336" t="str">
            <v>HMT-912</v>
          </cell>
          <cell r="B1336">
            <v>49949</v>
          </cell>
          <cell r="C1336">
            <v>2081.21</v>
          </cell>
          <cell r="D1336" t="str">
            <v>41115-0K010-00</v>
          </cell>
          <cell r="E1336" t="str">
            <v>RING DIFFRENTIAL OIL STORAGE</v>
          </cell>
        </row>
        <row r="1337">
          <cell r="A1337" t="str">
            <v>HMT-912</v>
          </cell>
          <cell r="B1337">
            <v>49949</v>
          </cell>
          <cell r="C1337">
            <v>2081.21</v>
          </cell>
          <cell r="D1337" t="str">
            <v>41115-0K010-00</v>
          </cell>
          <cell r="E1337" t="str">
            <v>RING DIFFRENTIAL OIL STORAGE</v>
          </cell>
        </row>
        <row r="1338">
          <cell r="A1338" t="str">
            <v>HMT-912</v>
          </cell>
          <cell r="B1338">
            <v>49949</v>
          </cell>
          <cell r="C1338">
            <v>2081.21</v>
          </cell>
          <cell r="D1338" t="str">
            <v>41115-0K010-00</v>
          </cell>
          <cell r="E1338" t="str">
            <v>RING DIFFRENTIAL OIL STORAGE</v>
          </cell>
        </row>
        <row r="1339">
          <cell r="A1339" t="str">
            <v>HMT-913</v>
          </cell>
          <cell r="B1339">
            <v>6504</v>
          </cell>
          <cell r="C1339">
            <v>271</v>
          </cell>
          <cell r="D1339" t="str">
            <v>41183-0K010-00</v>
          </cell>
          <cell r="E1339" t="str">
            <v>DEFLECTOR,DIFF BREATHER PLUG OIL</v>
          </cell>
        </row>
        <row r="1340">
          <cell r="A1340" t="str">
            <v>HMT-913</v>
          </cell>
          <cell r="B1340">
            <v>6504</v>
          </cell>
          <cell r="C1340">
            <v>271</v>
          </cell>
          <cell r="D1340" t="str">
            <v>41183-0K010-00</v>
          </cell>
          <cell r="E1340" t="str">
            <v>DEFLECTOR,DIFF BREATHER PLUG OIL</v>
          </cell>
        </row>
        <row r="1341">
          <cell r="A1341" t="str">
            <v>HMT-913-01</v>
          </cell>
          <cell r="B1341">
            <v>6504</v>
          </cell>
          <cell r="C1341">
            <v>271</v>
          </cell>
          <cell r="D1341" t="str">
            <v>41183-309K0-01</v>
          </cell>
          <cell r="E1341" t="str">
            <v>DEFLECTOR ,DIFF BREATHER PLUG OIL</v>
          </cell>
        </row>
        <row r="1342">
          <cell r="A1342" t="str">
            <v>HMT-913-01</v>
          </cell>
          <cell r="B1342">
            <v>6504</v>
          </cell>
          <cell r="C1342">
            <v>271</v>
          </cell>
          <cell r="D1342" t="str">
            <v>41183-309K0-01</v>
          </cell>
          <cell r="E1342" t="str">
            <v>DEFLECTOR ,DIFF BREATHER PLUG OIL</v>
          </cell>
        </row>
        <row r="1343">
          <cell r="A1343" t="str">
            <v>HMT-913-02</v>
          </cell>
          <cell r="B1343">
            <v>6504</v>
          </cell>
          <cell r="C1343">
            <v>271</v>
          </cell>
          <cell r="D1343" t="str">
            <v>41183-309K0-02</v>
          </cell>
          <cell r="E1343" t="str">
            <v>BRACKET DEFLECTOR</v>
          </cell>
        </row>
        <row r="1344">
          <cell r="A1344" t="str">
            <v>HMT-913-02</v>
          </cell>
          <cell r="B1344">
            <v>6504</v>
          </cell>
          <cell r="C1344">
            <v>271</v>
          </cell>
          <cell r="D1344" t="str">
            <v>41183-309K0-02</v>
          </cell>
          <cell r="E1344" t="str">
            <v>BRACKET DEFLECTOR</v>
          </cell>
        </row>
        <row r="1345">
          <cell r="A1345" t="str">
            <v>HMT-914</v>
          </cell>
          <cell r="B1345">
            <v>6130</v>
          </cell>
          <cell r="C1345">
            <v>255.42</v>
          </cell>
          <cell r="D1345" t="str">
            <v>42126-0K030-00</v>
          </cell>
          <cell r="E1345" t="str">
            <v>ATTACHMENT BRAKE 3 WAY</v>
          </cell>
        </row>
        <row r="1346">
          <cell r="A1346" t="str">
            <v>HMT-914</v>
          </cell>
          <cell r="B1346">
            <v>6130</v>
          </cell>
          <cell r="C1346">
            <v>255.42</v>
          </cell>
          <cell r="D1346" t="str">
            <v>42126-0K030-00</v>
          </cell>
          <cell r="E1346" t="str">
            <v>ATTACHMENT BRAKE 3 WAY</v>
          </cell>
        </row>
        <row r="1347">
          <cell r="A1347" t="str">
            <v>HMT-914-01</v>
          </cell>
          <cell r="B1347">
            <v>6130</v>
          </cell>
          <cell r="C1347">
            <v>255.42</v>
          </cell>
          <cell r="D1347" t="str">
            <v>42126-0K030-01</v>
          </cell>
          <cell r="E1347" t="str">
            <v>ATTACH BRAKE 3WAY</v>
          </cell>
        </row>
        <row r="1348">
          <cell r="A1348" t="str">
            <v>HMT-914-01</v>
          </cell>
          <cell r="B1348">
            <v>6130</v>
          </cell>
          <cell r="C1348">
            <v>255.42</v>
          </cell>
          <cell r="D1348" t="str">
            <v>42126-0K030-01</v>
          </cell>
          <cell r="E1348" t="str">
            <v>ATTACH BRAKE 3WAY</v>
          </cell>
        </row>
        <row r="1349">
          <cell r="A1349" t="str">
            <v>HMT-915</v>
          </cell>
          <cell r="B1349">
            <v>14263</v>
          </cell>
          <cell r="C1349">
            <v>594.29</v>
          </cell>
          <cell r="D1349" t="str">
            <v>42126-0K020-00</v>
          </cell>
          <cell r="E1349" t="str">
            <v>ATTACHMENT BRAKE 3 WAY</v>
          </cell>
        </row>
        <row r="1350">
          <cell r="A1350" t="str">
            <v>HMT-915</v>
          </cell>
          <cell r="B1350">
            <v>14263</v>
          </cell>
          <cell r="C1350">
            <v>594.29</v>
          </cell>
          <cell r="D1350" t="str">
            <v>42126-0K020-00</v>
          </cell>
          <cell r="E1350" t="str">
            <v>ATTACHMENT BRAKE 3 WAY</v>
          </cell>
        </row>
        <row r="1351">
          <cell r="A1351" t="str">
            <v>HMT-915-01</v>
          </cell>
          <cell r="B1351">
            <v>14263</v>
          </cell>
          <cell r="C1351">
            <v>594.29</v>
          </cell>
          <cell r="D1351" t="str">
            <v>42126-0K020-01</v>
          </cell>
          <cell r="E1351" t="str">
            <v>ATTACHMENT  BRAKE 3 WAY</v>
          </cell>
        </row>
        <row r="1352">
          <cell r="A1352" t="str">
            <v>HMT-915-01</v>
          </cell>
          <cell r="B1352">
            <v>14263</v>
          </cell>
          <cell r="C1352">
            <v>594.29</v>
          </cell>
          <cell r="D1352" t="str">
            <v>42126-0K020-01</v>
          </cell>
          <cell r="E1352" t="str">
            <v>ATTACHMENT  BRAKE 3 WAY</v>
          </cell>
        </row>
        <row r="1353">
          <cell r="A1353" t="str">
            <v>HMT-915-01</v>
          </cell>
          <cell r="B1353">
            <v>14263</v>
          </cell>
          <cell r="C1353">
            <v>594.29</v>
          </cell>
          <cell r="D1353" t="str">
            <v>42126-0K020-01</v>
          </cell>
          <cell r="E1353" t="str">
            <v>ATTACHMENT  BRAKE 3 WAY</v>
          </cell>
        </row>
        <row r="1354">
          <cell r="A1354" t="str">
            <v>HMT-915-01</v>
          </cell>
          <cell r="B1354">
            <v>14263</v>
          </cell>
          <cell r="C1354">
            <v>594.29</v>
          </cell>
          <cell r="D1354" t="str">
            <v>42126-0K020-01</v>
          </cell>
          <cell r="E1354" t="str">
            <v>ATTACHMENT  BRAKE 3 WAY</v>
          </cell>
        </row>
        <row r="1355">
          <cell r="A1355" t="str">
            <v>HMT-916</v>
          </cell>
          <cell r="B1355">
            <v>2210</v>
          </cell>
          <cell r="C1355">
            <v>92.08</v>
          </cell>
          <cell r="D1355" t="str">
            <v>42104-0K030-A</v>
          </cell>
          <cell r="E1355" t="str">
            <v>REINFORCEMENT S/A RR AXLE</v>
          </cell>
        </row>
        <row r="1356">
          <cell r="A1356" t="str">
            <v>HMT-916-01</v>
          </cell>
          <cell r="B1356">
            <v>2210</v>
          </cell>
          <cell r="C1356">
            <v>92.08</v>
          </cell>
          <cell r="D1356" t="str">
            <v>42114-0K020-A</v>
          </cell>
          <cell r="E1356" t="str">
            <v>REINFORCEMET RR AXLE HOUSING</v>
          </cell>
        </row>
        <row r="1357">
          <cell r="A1357" t="str">
            <v>HMT-916-01</v>
          </cell>
          <cell r="B1357">
            <v>2210</v>
          </cell>
          <cell r="C1357">
            <v>92.08</v>
          </cell>
          <cell r="D1357" t="str">
            <v>42114-0K020-A</v>
          </cell>
          <cell r="E1357" t="str">
            <v>REINFORCEMET RR AXLE HOUSING</v>
          </cell>
        </row>
        <row r="1358">
          <cell r="A1358" t="str">
            <v>HMT-916-01</v>
          </cell>
          <cell r="B1358">
            <v>2210</v>
          </cell>
          <cell r="C1358">
            <v>92.08</v>
          </cell>
          <cell r="D1358" t="str">
            <v>42114-0K020-A</v>
          </cell>
          <cell r="E1358" t="str">
            <v>REINFORCEMET RR AXLE HOUSING</v>
          </cell>
        </row>
        <row r="1359">
          <cell r="A1359" t="str">
            <v>HMT-917</v>
          </cell>
          <cell r="B1359">
            <v>8478</v>
          </cell>
          <cell r="C1359">
            <v>353.25</v>
          </cell>
          <cell r="D1359" t="str">
            <v>42126-0K040</v>
          </cell>
          <cell r="E1359" t="str">
            <v>ATTACMENT BRAKE 3 WAY</v>
          </cell>
        </row>
        <row r="1360">
          <cell r="A1360" t="str">
            <v>HMT-917</v>
          </cell>
          <cell r="B1360">
            <v>8478</v>
          </cell>
          <cell r="C1360">
            <v>353.25</v>
          </cell>
          <cell r="D1360" t="str">
            <v>42126-0K040</v>
          </cell>
          <cell r="E1360" t="str">
            <v>ATTACMENT BRAKE 3 WAY</v>
          </cell>
        </row>
        <row r="1361">
          <cell r="A1361" t="str">
            <v>HMT-917</v>
          </cell>
          <cell r="B1361">
            <v>8478</v>
          </cell>
          <cell r="C1361">
            <v>353.25</v>
          </cell>
          <cell r="D1361" t="str">
            <v>42126-0K040</v>
          </cell>
          <cell r="E1361" t="str">
            <v>ATTACMENT BRAKE 3 WAY</v>
          </cell>
        </row>
        <row r="1362">
          <cell r="A1362" t="str">
            <v>HMT-917-01</v>
          </cell>
          <cell r="B1362">
            <v>8478</v>
          </cell>
          <cell r="C1362">
            <v>353.25</v>
          </cell>
          <cell r="D1362" t="str">
            <v>42126-0K040-A-01</v>
          </cell>
          <cell r="E1362" t="str">
            <v>ATTACMENT BRAKE 3 WAY</v>
          </cell>
        </row>
        <row r="1363">
          <cell r="A1363" t="str">
            <v>HMT-917-01</v>
          </cell>
          <cell r="B1363">
            <v>8478</v>
          </cell>
          <cell r="C1363">
            <v>353.25</v>
          </cell>
          <cell r="D1363" t="str">
            <v>42126-0K040-A-01</v>
          </cell>
          <cell r="E1363" t="str">
            <v>ATTACMENT BRAKE 3 WAY</v>
          </cell>
        </row>
        <row r="1364">
          <cell r="A1364" t="str">
            <v>HMT-917-01</v>
          </cell>
          <cell r="B1364">
            <v>8478</v>
          </cell>
          <cell r="C1364">
            <v>353.25</v>
          </cell>
          <cell r="D1364" t="str">
            <v>42126-0K040-A-01</v>
          </cell>
          <cell r="E1364" t="str">
            <v>ATTACMENT BRAKE 3 WAY</v>
          </cell>
        </row>
        <row r="1365">
          <cell r="A1365" t="str">
            <v>HMT-918</v>
          </cell>
          <cell r="B1365">
            <v>22955</v>
          </cell>
          <cell r="C1365">
            <v>956.46</v>
          </cell>
          <cell r="D1365" t="str">
            <v>42141-0K030</v>
          </cell>
          <cell r="E1365" t="str">
            <v>ATTACMENT SKID CONTROL NO.1</v>
          </cell>
        </row>
        <row r="1366">
          <cell r="A1366" t="str">
            <v>HMT-918-01</v>
          </cell>
          <cell r="B1366">
            <v>22955</v>
          </cell>
          <cell r="C1366">
            <v>956.46</v>
          </cell>
          <cell r="D1366" t="str">
            <v>42141-0K030-01</v>
          </cell>
          <cell r="E1366" t="str">
            <v>ATTACMENT CONTROL NO.1</v>
          </cell>
        </row>
        <row r="1367">
          <cell r="A1367" t="str">
            <v>HMT-918-01</v>
          </cell>
          <cell r="B1367">
            <v>22955</v>
          </cell>
          <cell r="C1367">
            <v>956.46</v>
          </cell>
          <cell r="D1367" t="str">
            <v>42141-0K030-01</v>
          </cell>
          <cell r="E1367" t="str">
            <v>ATTACMENT CONTROL NO.1</v>
          </cell>
        </row>
        <row r="1368">
          <cell r="A1368" t="str">
            <v>HMT-918-01</v>
          </cell>
          <cell r="B1368">
            <v>22955</v>
          </cell>
          <cell r="C1368">
            <v>956.46</v>
          </cell>
          <cell r="D1368" t="str">
            <v>42141-0K030-01</v>
          </cell>
          <cell r="E1368" t="str">
            <v>ATTACMENT CONTROL NO.1</v>
          </cell>
        </row>
        <row r="1369">
          <cell r="A1369" t="str">
            <v>HMT-919</v>
          </cell>
          <cell r="B1369">
            <v>122250</v>
          </cell>
          <cell r="C1369">
            <v>5093.75</v>
          </cell>
          <cell r="D1369" t="str">
            <v>42127-0K010-A</v>
          </cell>
          <cell r="E1369" t="str">
            <v>ATTACMENT BRAKE TUBE NO.1</v>
          </cell>
        </row>
        <row r="1370">
          <cell r="A1370" t="str">
            <v>HMT-919</v>
          </cell>
          <cell r="B1370">
            <v>122250</v>
          </cell>
          <cell r="C1370">
            <v>5093.75</v>
          </cell>
          <cell r="D1370" t="str">
            <v>42127-0K010-A</v>
          </cell>
          <cell r="E1370" t="str">
            <v>ATTACMENT BRAKE TUBE NO.1</v>
          </cell>
        </row>
        <row r="1371">
          <cell r="A1371" t="str">
            <v>HMT-919-01</v>
          </cell>
          <cell r="B1371">
            <v>122250</v>
          </cell>
          <cell r="C1371">
            <v>5093.75</v>
          </cell>
          <cell r="D1371" t="str">
            <v>42127-0K010-A-01</v>
          </cell>
          <cell r="E1371" t="str">
            <v>ATTACMENT BRAKE TUBE NO.1</v>
          </cell>
        </row>
        <row r="1372">
          <cell r="A1372" t="str">
            <v>HMT-919-01</v>
          </cell>
          <cell r="B1372">
            <v>122250</v>
          </cell>
          <cell r="C1372">
            <v>5093.75</v>
          </cell>
          <cell r="D1372" t="str">
            <v>42127-0K010-A-01</v>
          </cell>
          <cell r="E1372" t="str">
            <v>ATTACMENT BRAKE TUBE NO.1</v>
          </cell>
        </row>
        <row r="1373">
          <cell r="A1373" t="str">
            <v>HMT-919-01</v>
          </cell>
          <cell r="B1373">
            <v>122250</v>
          </cell>
          <cell r="C1373">
            <v>5093.75</v>
          </cell>
          <cell r="D1373" t="str">
            <v>42127-0K010-A-01</v>
          </cell>
          <cell r="E1373" t="str">
            <v>ATTACMENT BRAKE TUBE NO.1</v>
          </cell>
        </row>
        <row r="1374">
          <cell r="A1374" t="str">
            <v>HMT-920</v>
          </cell>
          <cell r="B1374">
            <v>45352</v>
          </cell>
          <cell r="C1374">
            <v>1889.67</v>
          </cell>
          <cell r="D1374" t="str">
            <v>66110-0K011</v>
          </cell>
          <cell r="E1374" t="str">
            <v>HIGE TAIL GATE RH</v>
          </cell>
        </row>
        <row r="1375">
          <cell r="A1375" t="str">
            <v>HMT-921</v>
          </cell>
          <cell r="B1375">
            <v>45362</v>
          </cell>
          <cell r="C1375">
            <v>1890.09</v>
          </cell>
          <cell r="D1375" t="str">
            <v>66120-0K011</v>
          </cell>
          <cell r="E1375" t="str">
            <v>HIGE ASSY TAIL GATE LH</v>
          </cell>
        </row>
        <row r="1376">
          <cell r="A1376" t="str">
            <v>HMT6001</v>
          </cell>
          <cell r="B1376">
            <v>3659</v>
          </cell>
          <cell r="C1376">
            <v>152.46</v>
          </cell>
          <cell r="D1376" t="str">
            <v>58015-06070-00</v>
          </cell>
          <cell r="E1376" t="str">
            <v>REINFORCE S/A BELT ANC</v>
          </cell>
        </row>
        <row r="1377">
          <cell r="A1377" t="str">
            <v>HMT6001</v>
          </cell>
          <cell r="B1377">
            <v>3659</v>
          </cell>
          <cell r="C1377">
            <v>152.46</v>
          </cell>
          <cell r="D1377" t="str">
            <v>58015-06070-00</v>
          </cell>
          <cell r="E1377" t="str">
            <v>REINFORCE S/A BELT ANC</v>
          </cell>
        </row>
        <row r="1378">
          <cell r="A1378" t="str">
            <v>HMT6001-01</v>
          </cell>
          <cell r="B1378">
            <v>3659</v>
          </cell>
          <cell r="C1378">
            <v>152.46</v>
          </cell>
          <cell r="D1378" t="str">
            <v>58015-06070-01</v>
          </cell>
          <cell r="E1378" t="str">
            <v>REINFORCE S/ABELT ANC</v>
          </cell>
        </row>
        <row r="1379">
          <cell r="A1379" t="str">
            <v>HMT6001-01</v>
          </cell>
          <cell r="B1379">
            <v>3659</v>
          </cell>
          <cell r="C1379">
            <v>152.46</v>
          </cell>
          <cell r="D1379" t="str">
            <v>58015-06070-01</v>
          </cell>
          <cell r="E1379" t="str">
            <v>REINFORCE S/ABELT ANC</v>
          </cell>
        </row>
        <row r="1380">
          <cell r="A1380" t="str">
            <v>HMT6001-02</v>
          </cell>
          <cell r="B1380">
            <v>3659</v>
          </cell>
          <cell r="C1380">
            <v>152.46</v>
          </cell>
          <cell r="D1380" t="str">
            <v>58015-06070-02</v>
          </cell>
          <cell r="E1380" t="str">
            <v>REINFORCE S/A BELT ANC</v>
          </cell>
        </row>
        <row r="1381">
          <cell r="A1381" t="str">
            <v>HMT6001-02</v>
          </cell>
          <cell r="B1381">
            <v>3659</v>
          </cell>
          <cell r="C1381">
            <v>152.46</v>
          </cell>
          <cell r="D1381" t="str">
            <v>58015-06070-02</v>
          </cell>
          <cell r="E1381" t="str">
            <v>REINFORCE S/A BELT ANC</v>
          </cell>
        </row>
        <row r="1382">
          <cell r="A1382" t="str">
            <v>HMT6001-03</v>
          </cell>
          <cell r="B1382">
            <v>3659</v>
          </cell>
          <cell r="C1382">
            <v>152.46</v>
          </cell>
          <cell r="D1382" t="str">
            <v>58282-06060-A</v>
          </cell>
          <cell r="E1382" t="str">
            <v>BASEE BELT ANCHOR TO FLOOR PAN NO.3 RH</v>
          </cell>
        </row>
        <row r="1383">
          <cell r="A1383" t="str">
            <v>HMT6001-03</v>
          </cell>
          <cell r="B1383">
            <v>3659</v>
          </cell>
          <cell r="C1383">
            <v>152.46</v>
          </cell>
          <cell r="D1383" t="str">
            <v>58282-06060-A</v>
          </cell>
          <cell r="E1383" t="str">
            <v>BASEE BELT ANCHOR TO FLOOR PAN NO.3 RH</v>
          </cell>
        </row>
        <row r="1384">
          <cell r="A1384" t="str">
            <v>HMT6001-03</v>
          </cell>
          <cell r="B1384">
            <v>3659</v>
          </cell>
          <cell r="C1384">
            <v>152.46</v>
          </cell>
          <cell r="D1384" t="str">
            <v>58282-06060-A</v>
          </cell>
          <cell r="E1384" t="str">
            <v>BASEE BELT ANCHOR TO FLOOR PAN NO.3 RH</v>
          </cell>
        </row>
        <row r="1385">
          <cell r="A1385" t="str">
            <v>HMT6001-04</v>
          </cell>
          <cell r="B1385">
            <v>7318</v>
          </cell>
          <cell r="C1385">
            <v>304.92</v>
          </cell>
          <cell r="D1385" t="str">
            <v>58275-06060</v>
          </cell>
          <cell r="E1385" t="str">
            <v>BASEE BELT ANCHOR TO CTR FLOOR</v>
          </cell>
        </row>
        <row r="1386">
          <cell r="A1386" t="str">
            <v>HMT6001-04</v>
          </cell>
          <cell r="B1386">
            <v>7318</v>
          </cell>
          <cell r="C1386">
            <v>304.92</v>
          </cell>
          <cell r="D1386" t="str">
            <v>58275-06060</v>
          </cell>
          <cell r="E1386" t="str">
            <v>BASEE BELT ANCHOR TO CTR FLOOR</v>
          </cell>
        </row>
        <row r="1387">
          <cell r="A1387" t="str">
            <v>HMT6001-05</v>
          </cell>
          <cell r="B1387">
            <v>7318</v>
          </cell>
          <cell r="C1387">
            <v>304.92</v>
          </cell>
          <cell r="D1387" t="str">
            <v>58275-06060-01</v>
          </cell>
          <cell r="E1387" t="str">
            <v>RETAINER RR SEAT BACK TO CTR FLOOR</v>
          </cell>
        </row>
        <row r="1388">
          <cell r="A1388" t="str">
            <v>HMT6001-05</v>
          </cell>
          <cell r="B1388">
            <v>7318</v>
          </cell>
          <cell r="C1388">
            <v>304.92</v>
          </cell>
          <cell r="D1388" t="str">
            <v>58275-06060-01</v>
          </cell>
          <cell r="E1388" t="str">
            <v>RETAINER RR SEAT BACK TO CTR FLOOR</v>
          </cell>
        </row>
        <row r="1389">
          <cell r="A1389" t="str">
            <v>HPT-023</v>
          </cell>
          <cell r="B1389">
            <v>1170</v>
          </cell>
          <cell r="C1389">
            <v>61.58</v>
          </cell>
          <cell r="D1389" t="str">
            <v>65615-S87-A000-H1</v>
          </cell>
          <cell r="E1389" t="str">
            <v>BRKT. R SUB FRAME  STAY FR (V6)</v>
          </cell>
        </row>
        <row r="1390">
          <cell r="A1390" t="str">
            <v>HPT-023</v>
          </cell>
          <cell r="B1390">
            <v>1170</v>
          </cell>
          <cell r="C1390">
            <v>61.58</v>
          </cell>
          <cell r="D1390" t="str">
            <v>65615-S87-A000-H1</v>
          </cell>
          <cell r="E1390" t="str">
            <v>BRKT. R SUB FRAME  STAY FR (V6)</v>
          </cell>
        </row>
        <row r="1391">
          <cell r="A1391" t="str">
            <v>HPT-023-01</v>
          </cell>
          <cell r="B1391">
            <v>1170</v>
          </cell>
          <cell r="C1391">
            <v>61.58</v>
          </cell>
          <cell r="D1391" t="str">
            <v>65615-S87-A000-H1</v>
          </cell>
          <cell r="E1391" t="str">
            <v>BRKT. R. SUB FRAME MT. STAY FR.</v>
          </cell>
        </row>
        <row r="1392">
          <cell r="A1392" t="str">
            <v>HPT-023-01</v>
          </cell>
          <cell r="B1392">
            <v>1170</v>
          </cell>
          <cell r="C1392">
            <v>61.58</v>
          </cell>
          <cell r="D1392" t="str">
            <v>65615-S87-A000-H1</v>
          </cell>
          <cell r="E1392" t="str">
            <v>BRKT. R. SUB FRAME MT. STAY FR.</v>
          </cell>
        </row>
        <row r="1393">
          <cell r="A1393" t="str">
            <v>HPT-023-01</v>
          </cell>
          <cell r="B1393">
            <v>1170</v>
          </cell>
          <cell r="C1393">
            <v>61.58</v>
          </cell>
          <cell r="D1393" t="str">
            <v>65615-S87-A000-H1</v>
          </cell>
          <cell r="E1393" t="str">
            <v>BRKT. R. SUB FRAME MT. STAY FR.</v>
          </cell>
        </row>
        <row r="1394">
          <cell r="A1394" t="str">
            <v>HPT-024</v>
          </cell>
          <cell r="B1394">
            <v>1170</v>
          </cell>
          <cell r="C1394">
            <v>61.58</v>
          </cell>
          <cell r="D1394" t="str">
            <v>65665-S87-A000-H1</v>
          </cell>
          <cell r="E1394" t="str">
            <v>BRKT. L SUB FRAME  STAY FR. (V6)</v>
          </cell>
        </row>
        <row r="1395">
          <cell r="A1395" t="str">
            <v>HPT-024</v>
          </cell>
          <cell r="B1395">
            <v>1170</v>
          </cell>
          <cell r="C1395">
            <v>61.58</v>
          </cell>
          <cell r="D1395" t="str">
            <v>65665-S87-A000-H1</v>
          </cell>
          <cell r="E1395" t="str">
            <v>BRKT. L SUB FRAME  STAY FR. (V6)</v>
          </cell>
        </row>
        <row r="1396">
          <cell r="A1396" t="str">
            <v>HPT-024-01</v>
          </cell>
          <cell r="B1396">
            <v>1170</v>
          </cell>
          <cell r="C1396">
            <v>61.58</v>
          </cell>
          <cell r="D1396" t="str">
            <v>65665-S87-A000-H1</v>
          </cell>
          <cell r="E1396" t="str">
            <v>BRKT. L. SUB FRAME MT. STAY FR.</v>
          </cell>
        </row>
        <row r="1397">
          <cell r="A1397" t="str">
            <v>HPT-024-01</v>
          </cell>
          <cell r="B1397">
            <v>1170</v>
          </cell>
          <cell r="C1397">
            <v>61.58</v>
          </cell>
          <cell r="D1397" t="str">
            <v>65665-S87-A000-H1</v>
          </cell>
          <cell r="E1397" t="str">
            <v>BRKT. L. SUB FRAME MT. STAY FR.</v>
          </cell>
        </row>
        <row r="1398">
          <cell r="A1398" t="str">
            <v>HPT-024-01</v>
          </cell>
          <cell r="B1398">
            <v>1170</v>
          </cell>
          <cell r="C1398">
            <v>61.58</v>
          </cell>
          <cell r="D1398" t="str">
            <v>65665-S87-A000-H1</v>
          </cell>
          <cell r="E1398" t="str">
            <v>BRKT. L. SUB FRAME MT. STAY FR.</v>
          </cell>
        </row>
        <row r="1399">
          <cell r="A1399" t="str">
            <v>HPT-025</v>
          </cell>
          <cell r="B1399">
            <v>1170</v>
          </cell>
          <cell r="C1399">
            <v>61.58</v>
          </cell>
          <cell r="D1399" t="str">
            <v>65754-S87-A000-H1</v>
          </cell>
          <cell r="E1399" t="str">
            <v>BRKT. R SUB FRAME MT. STAY RR (V6)</v>
          </cell>
        </row>
        <row r="1400">
          <cell r="A1400" t="str">
            <v>HPT-025</v>
          </cell>
          <cell r="B1400">
            <v>1170</v>
          </cell>
          <cell r="C1400">
            <v>61.58</v>
          </cell>
          <cell r="D1400" t="str">
            <v>65754-S87-A000-H1</v>
          </cell>
          <cell r="E1400" t="str">
            <v>BRKT. R SUB FRAME MT. STAY RR (V6)</v>
          </cell>
        </row>
        <row r="1401">
          <cell r="A1401" t="str">
            <v>HPT-025-01</v>
          </cell>
          <cell r="B1401">
            <v>1170</v>
          </cell>
          <cell r="C1401">
            <v>61.58</v>
          </cell>
          <cell r="D1401" t="str">
            <v>65754-S87-A000-H1</v>
          </cell>
          <cell r="E1401" t="str">
            <v>BRKT. R. SUB FRAME MT. STAY RR.</v>
          </cell>
        </row>
        <row r="1402">
          <cell r="A1402" t="str">
            <v>HPT-025-01</v>
          </cell>
          <cell r="B1402">
            <v>1170</v>
          </cell>
          <cell r="C1402">
            <v>61.58</v>
          </cell>
          <cell r="D1402" t="str">
            <v>65754-S87-A000-H1</v>
          </cell>
          <cell r="E1402" t="str">
            <v>BRKT. R. SUB FRAME MT. STAY RR.</v>
          </cell>
        </row>
        <row r="1403">
          <cell r="A1403" t="str">
            <v>HPT-025-01</v>
          </cell>
          <cell r="B1403">
            <v>1170</v>
          </cell>
          <cell r="C1403">
            <v>61.58</v>
          </cell>
          <cell r="D1403" t="str">
            <v>65754-S87-A000-H1</v>
          </cell>
          <cell r="E1403" t="str">
            <v>BRKT. R. SUB FRAME MT. STAY RR.</v>
          </cell>
        </row>
        <row r="1404">
          <cell r="A1404" t="str">
            <v>HPT-025-01</v>
          </cell>
          <cell r="B1404">
            <v>1170</v>
          </cell>
          <cell r="C1404">
            <v>61.58</v>
          </cell>
          <cell r="D1404" t="str">
            <v>65754-S87-A000-H1</v>
          </cell>
          <cell r="E1404" t="str">
            <v>BRKT. R. SUB FRAME MT. STAY RR.</v>
          </cell>
        </row>
        <row r="1405">
          <cell r="A1405" t="str">
            <v>HPT-026</v>
          </cell>
          <cell r="B1405">
            <v>1170</v>
          </cell>
          <cell r="C1405">
            <v>61.58</v>
          </cell>
          <cell r="D1405" t="str">
            <v>65755-S87-A000-H1</v>
          </cell>
          <cell r="E1405" t="str">
            <v>BRKT. L SUB FRAME MT. STAY RR (V6)</v>
          </cell>
        </row>
        <row r="1406">
          <cell r="A1406" t="str">
            <v>HPT-026</v>
          </cell>
          <cell r="B1406">
            <v>1170</v>
          </cell>
          <cell r="C1406">
            <v>61.58</v>
          </cell>
          <cell r="D1406" t="str">
            <v>65755-S87-A000-H1</v>
          </cell>
          <cell r="E1406" t="str">
            <v>BRKT. L SUB FRAME MT. STAY RR (V6)</v>
          </cell>
        </row>
        <row r="1407">
          <cell r="A1407" t="str">
            <v>HPT-026-01</v>
          </cell>
          <cell r="B1407">
            <v>1170</v>
          </cell>
          <cell r="C1407">
            <v>61.58</v>
          </cell>
          <cell r="D1407" t="str">
            <v>65755-S87-A000-H1</v>
          </cell>
          <cell r="E1407" t="str">
            <v>BRKT. L. SUB FRAME MT. STAY RR.</v>
          </cell>
        </row>
        <row r="1408">
          <cell r="A1408" t="str">
            <v>HPT-026-01</v>
          </cell>
          <cell r="B1408">
            <v>1170</v>
          </cell>
          <cell r="C1408">
            <v>61.58</v>
          </cell>
          <cell r="D1408" t="str">
            <v>65755-S87-A000-H1</v>
          </cell>
          <cell r="E1408" t="str">
            <v>BRKT. L. SUB FRAME MT. STAY RR.</v>
          </cell>
        </row>
        <row r="1409">
          <cell r="A1409" t="str">
            <v>HPT-026-01</v>
          </cell>
          <cell r="B1409">
            <v>1170</v>
          </cell>
          <cell r="C1409">
            <v>61.58</v>
          </cell>
          <cell r="D1409" t="str">
            <v>65755-S87-A000-H1</v>
          </cell>
          <cell r="E1409" t="str">
            <v>BRKT. L. SUB FRAME MT. STAY RR.</v>
          </cell>
        </row>
        <row r="1410">
          <cell r="A1410" t="str">
            <v>HPT-026-01</v>
          </cell>
          <cell r="B1410">
            <v>1170</v>
          </cell>
          <cell r="C1410">
            <v>61.58</v>
          </cell>
          <cell r="D1410" t="str">
            <v>65755-S87-A000-H1</v>
          </cell>
          <cell r="E1410" t="str">
            <v>BRKT. L. SUB FRAME MT. STAY RR.</v>
          </cell>
        </row>
        <row r="1411">
          <cell r="A1411" t="str">
            <v>HPT-027</v>
          </cell>
          <cell r="B1411">
            <v>1170</v>
          </cell>
          <cell r="C1411">
            <v>61.58</v>
          </cell>
          <cell r="D1411" t="str">
            <v>65629-S87-A000-H1</v>
          </cell>
          <cell r="E1411" t="str">
            <v>BRKT. R SUB FRAME MT RR UP (V6)</v>
          </cell>
        </row>
        <row r="1412">
          <cell r="A1412" t="str">
            <v>HPT-027</v>
          </cell>
          <cell r="B1412">
            <v>1170</v>
          </cell>
          <cell r="C1412">
            <v>61.58</v>
          </cell>
          <cell r="D1412" t="str">
            <v>65629-S87-A000-H1</v>
          </cell>
          <cell r="E1412" t="str">
            <v>BRKT. R SUB FRAME MT RR UP (V6)</v>
          </cell>
        </row>
        <row r="1413">
          <cell r="A1413" t="str">
            <v>HPT-027</v>
          </cell>
          <cell r="B1413">
            <v>1170</v>
          </cell>
          <cell r="C1413">
            <v>61.58</v>
          </cell>
          <cell r="D1413" t="str">
            <v>65629-S87-A000-H1</v>
          </cell>
          <cell r="E1413" t="str">
            <v>BRKT. R SUB FRAME MT RR UP (V6)</v>
          </cell>
        </row>
        <row r="1414">
          <cell r="A1414" t="str">
            <v>HPT-027</v>
          </cell>
          <cell r="B1414">
            <v>1170</v>
          </cell>
          <cell r="C1414">
            <v>61.58</v>
          </cell>
          <cell r="D1414" t="str">
            <v>65629-S87-A000-H1</v>
          </cell>
          <cell r="E1414" t="str">
            <v>BRKT. R SUB FRAME MT RR UP (V6)</v>
          </cell>
        </row>
        <row r="1415">
          <cell r="A1415" t="str">
            <v>HPT-028</v>
          </cell>
          <cell r="B1415">
            <v>1170</v>
          </cell>
          <cell r="C1415">
            <v>61.58</v>
          </cell>
          <cell r="D1415" t="str">
            <v>65679-S87-A000-H1</v>
          </cell>
          <cell r="E1415" t="str">
            <v>BRKT. L. SUB FRAME MT. RR UP (V6)</v>
          </cell>
        </row>
        <row r="1416">
          <cell r="A1416" t="str">
            <v>HPT-028</v>
          </cell>
          <cell r="B1416">
            <v>1170</v>
          </cell>
          <cell r="C1416">
            <v>61.58</v>
          </cell>
          <cell r="D1416" t="str">
            <v>65679-S87-A000-H1</v>
          </cell>
          <cell r="E1416" t="str">
            <v>BRKT. L. SUB FRAME MT. RR UP (V6)</v>
          </cell>
        </row>
        <row r="1417">
          <cell r="A1417" t="str">
            <v>HPT-028</v>
          </cell>
          <cell r="B1417">
            <v>1170</v>
          </cell>
          <cell r="C1417">
            <v>61.58</v>
          </cell>
          <cell r="D1417" t="str">
            <v>65679-S87-A000-H1</v>
          </cell>
          <cell r="E1417" t="str">
            <v>BRKT. L. SUB FRAME MT. RR UP (V6)</v>
          </cell>
        </row>
        <row r="1418">
          <cell r="A1418" t="str">
            <v>HPT-028</v>
          </cell>
          <cell r="B1418">
            <v>1170</v>
          </cell>
          <cell r="C1418">
            <v>61.58</v>
          </cell>
          <cell r="D1418" t="str">
            <v>65679-S87-A000-H1</v>
          </cell>
          <cell r="E1418" t="str">
            <v>BRKT. L. SUB FRAME MT. RR UP (V6)</v>
          </cell>
        </row>
        <row r="1419">
          <cell r="A1419" t="str">
            <v>HPT-060</v>
          </cell>
          <cell r="B1419">
            <v>5250</v>
          </cell>
          <cell r="C1419">
            <v>276.32</v>
          </cell>
          <cell r="D1419" t="str">
            <v>60414-SNA-U000-H1</v>
          </cell>
          <cell r="E1419" t="str">
            <v>PLATE RH. FR BHD SIDE STAY</v>
          </cell>
        </row>
        <row r="1420">
          <cell r="A1420" t="str">
            <v>HPT-060</v>
          </cell>
          <cell r="B1420">
            <v>5250</v>
          </cell>
          <cell r="C1420">
            <v>276.32</v>
          </cell>
          <cell r="D1420" t="str">
            <v>60414-SNA-U000-H1</v>
          </cell>
          <cell r="E1420" t="str">
            <v>PLATE RH. FR BHD SIDE STAY</v>
          </cell>
        </row>
        <row r="1421">
          <cell r="A1421" t="str">
            <v>HPT-060</v>
          </cell>
          <cell r="B1421">
            <v>5250</v>
          </cell>
          <cell r="C1421">
            <v>276.32</v>
          </cell>
          <cell r="D1421" t="str">
            <v>60414-SNA-U000-H1</v>
          </cell>
          <cell r="E1421" t="str">
            <v>PLATE RH. FR BHD SIDE STAY</v>
          </cell>
        </row>
        <row r="1422">
          <cell r="A1422" t="str">
            <v>HPT-060</v>
          </cell>
          <cell r="B1422">
            <v>5250</v>
          </cell>
          <cell r="C1422">
            <v>276.32</v>
          </cell>
          <cell r="D1422" t="str">
            <v>60414-SNA-U000-H1</v>
          </cell>
          <cell r="E1422" t="str">
            <v>PLATE RH. FR BHD SIDE STAY</v>
          </cell>
        </row>
        <row r="1423">
          <cell r="A1423" t="str">
            <v>HPT-060</v>
          </cell>
          <cell r="B1423">
            <v>5250</v>
          </cell>
          <cell r="C1423">
            <v>276.32</v>
          </cell>
          <cell r="D1423" t="str">
            <v>60414-SNA-U000-H1</v>
          </cell>
          <cell r="E1423" t="str">
            <v>PLATE RH. FR BHD SIDE STAY</v>
          </cell>
        </row>
        <row r="1424">
          <cell r="A1424" t="str">
            <v>HPT-061</v>
          </cell>
          <cell r="B1424">
            <v>5250</v>
          </cell>
          <cell r="C1424">
            <v>276.32</v>
          </cell>
          <cell r="D1424" t="str">
            <v>60464-SNA-U000-H1</v>
          </cell>
          <cell r="E1424" t="str">
            <v>PLATE LH. FR BHD SIDE STAY</v>
          </cell>
        </row>
        <row r="1425">
          <cell r="A1425" t="str">
            <v>HPT-061</v>
          </cell>
          <cell r="B1425">
            <v>5250</v>
          </cell>
          <cell r="C1425">
            <v>276.32</v>
          </cell>
          <cell r="D1425" t="str">
            <v>60464-SNA-U000-H1</v>
          </cell>
          <cell r="E1425" t="str">
            <v>PLATE LH. FR BHD SIDE STAY</v>
          </cell>
        </row>
        <row r="1426">
          <cell r="A1426" t="str">
            <v>HPT-061</v>
          </cell>
          <cell r="B1426">
            <v>5250</v>
          </cell>
          <cell r="C1426">
            <v>276.32</v>
          </cell>
          <cell r="D1426" t="str">
            <v>60464-SNA-U000-H1</v>
          </cell>
          <cell r="E1426" t="str">
            <v>PLATE LH. FR BHD SIDE STAY</v>
          </cell>
        </row>
        <row r="1427">
          <cell r="A1427" t="str">
            <v>HPT-061</v>
          </cell>
          <cell r="B1427">
            <v>5250</v>
          </cell>
          <cell r="C1427">
            <v>276.32</v>
          </cell>
          <cell r="D1427" t="str">
            <v>60464-SNA-U000-H1</v>
          </cell>
          <cell r="E1427" t="str">
            <v>PLATE LH. FR BHD SIDE STAY</v>
          </cell>
        </row>
        <row r="1428">
          <cell r="A1428" t="str">
            <v>HPT-061</v>
          </cell>
          <cell r="B1428">
            <v>5250</v>
          </cell>
          <cell r="C1428">
            <v>276.32</v>
          </cell>
          <cell r="D1428" t="str">
            <v>60464-SNA-U000-H1</v>
          </cell>
          <cell r="E1428" t="str">
            <v>PLATE LH. FR BHD SIDE STAY</v>
          </cell>
        </row>
        <row r="1429">
          <cell r="A1429" t="str">
            <v>HPT-062</v>
          </cell>
          <cell r="B1429">
            <v>8250</v>
          </cell>
          <cell r="C1429">
            <v>434.21</v>
          </cell>
          <cell r="D1429" t="str">
            <v>60818-SNA-U000-H1</v>
          </cell>
          <cell r="E1429" t="str">
            <v>STIFF R  MID TIE DOWN</v>
          </cell>
        </row>
        <row r="1430">
          <cell r="A1430" t="str">
            <v>HPT-062</v>
          </cell>
          <cell r="B1430">
            <v>8250</v>
          </cell>
          <cell r="C1430">
            <v>434.21</v>
          </cell>
          <cell r="D1430" t="str">
            <v>60818-SNA-U000-H1</v>
          </cell>
          <cell r="E1430" t="str">
            <v>STIFF R  MID TIE DOWN</v>
          </cell>
        </row>
        <row r="1431">
          <cell r="A1431" t="str">
            <v>HPT-062</v>
          </cell>
          <cell r="B1431">
            <v>8250</v>
          </cell>
          <cell r="C1431">
            <v>434.21</v>
          </cell>
          <cell r="D1431" t="str">
            <v>60818-SNA-U000-H1</v>
          </cell>
          <cell r="E1431" t="str">
            <v>STIFF R  MID TIE DOWN</v>
          </cell>
        </row>
        <row r="1432">
          <cell r="A1432" t="str">
            <v>HPT-063</v>
          </cell>
          <cell r="B1432">
            <v>8250</v>
          </cell>
          <cell r="C1432">
            <v>434.21</v>
          </cell>
          <cell r="D1432" t="str">
            <v>60918-SNA-U000-H1</v>
          </cell>
          <cell r="E1432" t="str">
            <v>STIFF L MID TIE DOWN</v>
          </cell>
        </row>
        <row r="1433">
          <cell r="A1433" t="str">
            <v>HPT-063</v>
          </cell>
          <cell r="B1433">
            <v>8250</v>
          </cell>
          <cell r="C1433">
            <v>434.21</v>
          </cell>
          <cell r="D1433" t="str">
            <v>60918-SNA-U000-H1</v>
          </cell>
          <cell r="E1433" t="str">
            <v>STIFF L MID TIE DOWN</v>
          </cell>
        </row>
        <row r="1434">
          <cell r="A1434" t="str">
            <v>HPT-063</v>
          </cell>
          <cell r="B1434">
            <v>8250</v>
          </cell>
          <cell r="C1434">
            <v>434.21</v>
          </cell>
          <cell r="D1434" t="str">
            <v>60918-SNA-U000-H1</v>
          </cell>
          <cell r="E1434" t="str">
            <v>STIFF L MID TIE DOWN</v>
          </cell>
        </row>
        <row r="1435">
          <cell r="A1435" t="str">
            <v>IAD-017</v>
          </cell>
          <cell r="B1435">
            <v>300</v>
          </cell>
          <cell r="C1435">
            <v>13.64</v>
          </cell>
          <cell r="D1435" t="str">
            <v>MR-57-189-02</v>
          </cell>
          <cell r="E1435" t="str">
            <v>FLANGE (EGP-PIPE)NO.1</v>
          </cell>
        </row>
        <row r="1436">
          <cell r="A1436" t="str">
            <v>IAD-017</v>
          </cell>
          <cell r="B1436">
            <v>300</v>
          </cell>
          <cell r="C1436">
            <v>13.64</v>
          </cell>
          <cell r="D1436" t="str">
            <v>MR-57-189-02</v>
          </cell>
          <cell r="E1436" t="str">
            <v>FLANGE (EGP-PIPE)NO.1</v>
          </cell>
        </row>
        <row r="1437">
          <cell r="A1437" t="str">
            <v>IAD-017</v>
          </cell>
          <cell r="B1437">
            <v>300</v>
          </cell>
          <cell r="C1437">
            <v>13.64</v>
          </cell>
          <cell r="D1437" t="str">
            <v>MR-57-189-02</v>
          </cell>
          <cell r="E1437" t="str">
            <v>FLANGE (EGP-PIPE)NO.1</v>
          </cell>
        </row>
        <row r="1438">
          <cell r="A1438" t="str">
            <v>IAD-017</v>
          </cell>
          <cell r="B1438">
            <v>300</v>
          </cell>
          <cell r="C1438">
            <v>13.64</v>
          </cell>
          <cell r="D1438" t="str">
            <v>MR-57-189-02</v>
          </cell>
          <cell r="E1438" t="str">
            <v>FLANGE (EGP-PIPE)NO.1</v>
          </cell>
        </row>
        <row r="1439">
          <cell r="A1439" t="str">
            <v>IAD-018</v>
          </cell>
          <cell r="B1439">
            <v>100</v>
          </cell>
          <cell r="C1439">
            <v>4.55</v>
          </cell>
          <cell r="D1439" t="str">
            <v>MR-57-189-03</v>
          </cell>
          <cell r="E1439" t="str">
            <v>FLANGE (EGR-PIPE) NO.2</v>
          </cell>
        </row>
        <row r="1440">
          <cell r="A1440" t="str">
            <v>IAD-018</v>
          </cell>
          <cell r="B1440">
            <v>100</v>
          </cell>
          <cell r="C1440">
            <v>4.55</v>
          </cell>
          <cell r="D1440" t="str">
            <v>MR-57-189-03</v>
          </cell>
          <cell r="E1440" t="str">
            <v>FLANGE (EGR-PIPE) NO.2</v>
          </cell>
        </row>
        <row r="1441">
          <cell r="A1441" t="str">
            <v>IAD-018</v>
          </cell>
          <cell r="B1441">
            <v>100</v>
          </cell>
          <cell r="C1441">
            <v>4.55</v>
          </cell>
          <cell r="D1441" t="str">
            <v>MR-57-189-03</v>
          </cell>
          <cell r="E1441" t="str">
            <v>FLANGE (EGR-PIPE) NO.2</v>
          </cell>
        </row>
        <row r="1442">
          <cell r="A1442" t="str">
            <v>IAD-018</v>
          </cell>
          <cell r="B1442">
            <v>100</v>
          </cell>
          <cell r="C1442">
            <v>4.55</v>
          </cell>
          <cell r="D1442" t="str">
            <v>MR-57-189-03</v>
          </cell>
          <cell r="E1442" t="str">
            <v>FLANGE (EGR-PIPE) NO.2</v>
          </cell>
        </row>
        <row r="1443">
          <cell r="A1443" t="str">
            <v>IAE-017</v>
          </cell>
          <cell r="B1443">
            <v>1000</v>
          </cell>
          <cell r="C1443">
            <v>45.45</v>
          </cell>
          <cell r="D1443" t="str">
            <v>MR-57-189-02</v>
          </cell>
          <cell r="E1443" t="str">
            <v>FLANGE (EGR-PIPE) NO.1</v>
          </cell>
        </row>
        <row r="1444">
          <cell r="A1444" t="str">
            <v>IAE-017</v>
          </cell>
          <cell r="B1444">
            <v>1000</v>
          </cell>
          <cell r="C1444">
            <v>45.45</v>
          </cell>
          <cell r="D1444" t="str">
            <v>MR-57-189-02</v>
          </cell>
          <cell r="E1444" t="str">
            <v>FLANGE (EGR-PIPE) NO.1</v>
          </cell>
        </row>
        <row r="1445">
          <cell r="A1445" t="str">
            <v>IAE-017</v>
          </cell>
          <cell r="B1445">
            <v>1000</v>
          </cell>
          <cell r="C1445">
            <v>45.45</v>
          </cell>
          <cell r="D1445" t="str">
            <v>MR-57-189-02</v>
          </cell>
          <cell r="E1445" t="str">
            <v>FLANGE (EGR-PIPE) NO.1</v>
          </cell>
        </row>
        <row r="1446">
          <cell r="A1446" t="str">
            <v>IAE-017</v>
          </cell>
          <cell r="B1446">
            <v>1000</v>
          </cell>
          <cell r="C1446">
            <v>45.45</v>
          </cell>
          <cell r="D1446" t="str">
            <v>MR-57-189-02</v>
          </cell>
          <cell r="E1446" t="str">
            <v>FLANGE (EGR-PIPE) NO.1</v>
          </cell>
        </row>
        <row r="1447">
          <cell r="A1447" t="str">
            <v>IAE-018</v>
          </cell>
          <cell r="B1447">
            <v>0</v>
          </cell>
          <cell r="C1447">
            <v>0</v>
          </cell>
          <cell r="D1447" t="str">
            <v>MR-57-189-03</v>
          </cell>
          <cell r="E1447" t="str">
            <v>FLANGE (EGR-PIPE) NO.2</v>
          </cell>
        </row>
        <row r="1448">
          <cell r="A1448" t="str">
            <v>IAE-018</v>
          </cell>
          <cell r="B1448">
            <v>0</v>
          </cell>
          <cell r="C1448">
            <v>0</v>
          </cell>
          <cell r="D1448" t="str">
            <v>MR-57-189-03</v>
          </cell>
          <cell r="E1448" t="str">
            <v>FLANGE (EGR-PIPE) NO.2</v>
          </cell>
        </row>
        <row r="1449">
          <cell r="A1449" t="str">
            <v>IAE-018</v>
          </cell>
          <cell r="B1449">
            <v>0</v>
          </cell>
          <cell r="C1449">
            <v>0</v>
          </cell>
          <cell r="D1449" t="str">
            <v>MR-57-189-03</v>
          </cell>
          <cell r="E1449" t="str">
            <v>FLANGE (EGR-PIPE) NO.2</v>
          </cell>
        </row>
        <row r="1450">
          <cell r="A1450" t="str">
            <v>IAE-018</v>
          </cell>
          <cell r="B1450">
            <v>0</v>
          </cell>
          <cell r="C1450">
            <v>0</v>
          </cell>
          <cell r="D1450" t="str">
            <v>MR-57-189-03</v>
          </cell>
          <cell r="E1450" t="str">
            <v>FLANGE (EGR-PIPE) NO.2</v>
          </cell>
        </row>
        <row r="1451">
          <cell r="A1451" t="str">
            <v>IAV-001</v>
          </cell>
          <cell r="B1451">
            <v>180</v>
          </cell>
          <cell r="C1451">
            <v>8.18</v>
          </cell>
          <cell r="D1451" t="str">
            <v>UH71-00-102</v>
          </cell>
          <cell r="E1451" t="str">
            <v>REINFORCED SASH RH.</v>
          </cell>
        </row>
        <row r="1452">
          <cell r="A1452" t="str">
            <v>IAV-001</v>
          </cell>
          <cell r="B1452">
            <v>180</v>
          </cell>
          <cell r="C1452">
            <v>8.18</v>
          </cell>
          <cell r="D1452" t="str">
            <v>UH71-00-102</v>
          </cell>
          <cell r="E1452" t="str">
            <v>REINFORCED SASH RH.</v>
          </cell>
        </row>
        <row r="1453">
          <cell r="A1453" t="str">
            <v>IAV-001</v>
          </cell>
          <cell r="B1453">
            <v>180</v>
          </cell>
          <cell r="C1453">
            <v>8.18</v>
          </cell>
          <cell r="D1453" t="str">
            <v>UH71-00-102</v>
          </cell>
          <cell r="E1453" t="str">
            <v>REINFORCED SASH RH.</v>
          </cell>
        </row>
        <row r="1454">
          <cell r="A1454" t="str">
            <v>IAV-001</v>
          </cell>
          <cell r="B1454">
            <v>180</v>
          </cell>
          <cell r="C1454">
            <v>8.18</v>
          </cell>
          <cell r="D1454" t="str">
            <v>UH71-00-102</v>
          </cell>
          <cell r="E1454" t="str">
            <v>REINFORCED SASH RH.</v>
          </cell>
        </row>
        <row r="1455">
          <cell r="A1455" t="str">
            <v>IAV-001</v>
          </cell>
          <cell r="B1455">
            <v>180</v>
          </cell>
          <cell r="C1455">
            <v>8.18</v>
          </cell>
          <cell r="D1455" t="str">
            <v>UH71-00-102</v>
          </cell>
          <cell r="E1455" t="str">
            <v>REINFORCED SASH RH.</v>
          </cell>
        </row>
        <row r="1456">
          <cell r="A1456" t="str">
            <v>IAV-002</v>
          </cell>
          <cell r="B1456">
            <v>180</v>
          </cell>
          <cell r="C1456">
            <v>8.18</v>
          </cell>
          <cell r="D1456" t="str">
            <v>UH71-01-102</v>
          </cell>
          <cell r="E1456" t="str">
            <v>REINFORCED SASH LH.</v>
          </cell>
        </row>
        <row r="1457">
          <cell r="A1457" t="str">
            <v>IAV-002</v>
          </cell>
          <cell r="B1457">
            <v>180</v>
          </cell>
          <cell r="C1457">
            <v>8.18</v>
          </cell>
          <cell r="D1457" t="str">
            <v>UH71-01-102</v>
          </cell>
          <cell r="E1457" t="str">
            <v>REINFORCED SASH LH.</v>
          </cell>
        </row>
        <row r="1458">
          <cell r="A1458" t="str">
            <v>IAV-002</v>
          </cell>
          <cell r="B1458">
            <v>180</v>
          </cell>
          <cell r="C1458">
            <v>8.18</v>
          </cell>
          <cell r="D1458" t="str">
            <v>UH71-01-102</v>
          </cell>
          <cell r="E1458" t="str">
            <v>REINFORCED SASH LH.</v>
          </cell>
        </row>
        <row r="1459">
          <cell r="A1459" t="str">
            <v>IAV-002</v>
          </cell>
          <cell r="B1459">
            <v>180</v>
          </cell>
          <cell r="C1459">
            <v>8.18</v>
          </cell>
          <cell r="D1459" t="str">
            <v>UH71-01-102</v>
          </cell>
          <cell r="E1459" t="str">
            <v>REINFORCED SASH LH.</v>
          </cell>
        </row>
        <row r="1460">
          <cell r="A1460" t="str">
            <v>IAV-002</v>
          </cell>
          <cell r="B1460">
            <v>180</v>
          </cell>
          <cell r="C1460">
            <v>8.18</v>
          </cell>
          <cell r="D1460" t="str">
            <v>UH71-01-102</v>
          </cell>
          <cell r="E1460" t="str">
            <v>REINFORCED SASH LH.</v>
          </cell>
        </row>
        <row r="1461">
          <cell r="A1461" t="str">
            <v>IAV-003</v>
          </cell>
          <cell r="B1461">
            <v>27840</v>
          </cell>
          <cell r="C1461">
            <v>1265.45</v>
          </cell>
          <cell r="D1461" t="str">
            <v>UH71-00-603-2</v>
          </cell>
          <cell r="E1461" t="str">
            <v>UPPER BRACKET NO.2 RH.</v>
          </cell>
        </row>
        <row r="1462">
          <cell r="A1462" t="str">
            <v>IAV-003</v>
          </cell>
          <cell r="B1462">
            <v>27840</v>
          </cell>
          <cell r="C1462">
            <v>1265.45</v>
          </cell>
          <cell r="D1462" t="str">
            <v>UH71-00-603-2</v>
          </cell>
          <cell r="E1462" t="str">
            <v>UPPER BRACKET NO.2 RH.</v>
          </cell>
        </row>
        <row r="1463">
          <cell r="A1463" t="str">
            <v>IAV-003</v>
          </cell>
          <cell r="B1463">
            <v>27840</v>
          </cell>
          <cell r="C1463">
            <v>1265.45</v>
          </cell>
          <cell r="D1463" t="str">
            <v>UH71-00-603-2</v>
          </cell>
          <cell r="E1463" t="str">
            <v>UPPER BRACKET NO.2 RH.</v>
          </cell>
        </row>
        <row r="1464">
          <cell r="A1464" t="str">
            <v>IAV-003</v>
          </cell>
          <cell r="B1464">
            <v>27840</v>
          </cell>
          <cell r="C1464">
            <v>1265.45</v>
          </cell>
          <cell r="D1464" t="str">
            <v>UH71-00-603-2</v>
          </cell>
          <cell r="E1464" t="str">
            <v>UPPER BRACKET NO.2 RH.</v>
          </cell>
        </row>
        <row r="1465">
          <cell r="A1465" t="str">
            <v>IAV-003</v>
          </cell>
          <cell r="B1465">
            <v>27840</v>
          </cell>
          <cell r="C1465">
            <v>1265.45</v>
          </cell>
          <cell r="D1465" t="str">
            <v>UH71-00-603-2</v>
          </cell>
          <cell r="E1465" t="str">
            <v>UPPER BRACKET NO.2 RH.</v>
          </cell>
        </row>
        <row r="1466">
          <cell r="A1466" t="str">
            <v>IAV-003</v>
          </cell>
          <cell r="B1466">
            <v>27840</v>
          </cell>
          <cell r="C1466">
            <v>1265.45</v>
          </cell>
          <cell r="D1466" t="str">
            <v>UH71-00-603-2</v>
          </cell>
          <cell r="E1466" t="str">
            <v>UPPER BRACKET NO.2 RH.</v>
          </cell>
        </row>
        <row r="1467">
          <cell r="A1467" t="str">
            <v>IAV-004</v>
          </cell>
          <cell r="B1467">
            <v>27840</v>
          </cell>
          <cell r="C1467">
            <v>1265.45</v>
          </cell>
          <cell r="D1467" t="str">
            <v>UH71-01-603-2</v>
          </cell>
          <cell r="E1467" t="str">
            <v>UPPER BRACKET NO.2 LH.</v>
          </cell>
        </row>
        <row r="1468">
          <cell r="A1468" t="str">
            <v>IAV-004</v>
          </cell>
          <cell r="B1468">
            <v>27840</v>
          </cell>
          <cell r="C1468">
            <v>1265.45</v>
          </cell>
          <cell r="D1468" t="str">
            <v>UH71-01-603-2</v>
          </cell>
          <cell r="E1468" t="str">
            <v>UPPER BRACKET NO.2 LH.</v>
          </cell>
        </row>
        <row r="1469">
          <cell r="A1469" t="str">
            <v>IAV-004</v>
          </cell>
          <cell r="B1469">
            <v>27840</v>
          </cell>
          <cell r="C1469">
            <v>1265.45</v>
          </cell>
          <cell r="D1469" t="str">
            <v>UH71-01-603-2</v>
          </cell>
          <cell r="E1469" t="str">
            <v>UPPER BRACKET NO.2 LH.</v>
          </cell>
        </row>
        <row r="1470">
          <cell r="A1470" t="str">
            <v>IAV-004</v>
          </cell>
          <cell r="B1470">
            <v>27840</v>
          </cell>
          <cell r="C1470">
            <v>1265.45</v>
          </cell>
          <cell r="D1470" t="str">
            <v>UH71-01-603-2</v>
          </cell>
          <cell r="E1470" t="str">
            <v>UPPER BRACKET NO.2 LH.</v>
          </cell>
        </row>
        <row r="1471">
          <cell r="A1471" t="str">
            <v>IAV-004</v>
          </cell>
          <cell r="B1471">
            <v>27840</v>
          </cell>
          <cell r="C1471">
            <v>1265.45</v>
          </cell>
          <cell r="D1471" t="str">
            <v>UH71-01-603-2</v>
          </cell>
          <cell r="E1471" t="str">
            <v>UPPER BRACKET NO.2 LH.</v>
          </cell>
        </row>
        <row r="1472">
          <cell r="A1472" t="str">
            <v>IAV-004</v>
          </cell>
          <cell r="B1472">
            <v>27840</v>
          </cell>
          <cell r="C1472">
            <v>1265.45</v>
          </cell>
          <cell r="D1472" t="str">
            <v>UH71-01-603-2</v>
          </cell>
          <cell r="E1472" t="str">
            <v>UPPER BRACKET NO.2 LH.</v>
          </cell>
        </row>
        <row r="1473">
          <cell r="A1473" t="str">
            <v>IAV-005</v>
          </cell>
          <cell r="B1473">
            <v>57120</v>
          </cell>
          <cell r="C1473">
            <v>2596.36</v>
          </cell>
          <cell r="D1473" t="str">
            <v>UH71-00-603-3</v>
          </cell>
          <cell r="E1473" t="str">
            <v>LOWER BRACKET NO.2 RH.,LH.</v>
          </cell>
        </row>
        <row r="1474">
          <cell r="A1474" t="str">
            <v>IAV-005</v>
          </cell>
          <cell r="B1474">
            <v>57120</v>
          </cell>
          <cell r="C1474">
            <v>2596.36</v>
          </cell>
          <cell r="D1474" t="str">
            <v>UH71-00-603-3</v>
          </cell>
          <cell r="E1474" t="str">
            <v>LOWER BRACKET NO.2 RH.,LH.</v>
          </cell>
        </row>
        <row r="1475">
          <cell r="A1475" t="str">
            <v>IAV-005-01</v>
          </cell>
          <cell r="B1475">
            <v>57120</v>
          </cell>
          <cell r="C1475">
            <v>2596.36</v>
          </cell>
          <cell r="D1475" t="str">
            <v>UH71-00-603-3A</v>
          </cell>
          <cell r="E1475" t="str">
            <v>LOWER BRACKET NO.2 LH.</v>
          </cell>
        </row>
        <row r="1476">
          <cell r="A1476" t="str">
            <v>IAV-005-01</v>
          </cell>
          <cell r="B1476">
            <v>57120</v>
          </cell>
          <cell r="C1476">
            <v>2596.36</v>
          </cell>
          <cell r="D1476" t="str">
            <v>UH71-00-603-3A</v>
          </cell>
          <cell r="E1476" t="str">
            <v>LOWER BRACKET NO.2 LH.</v>
          </cell>
        </row>
        <row r="1477">
          <cell r="A1477" t="str">
            <v>IAV-005-01</v>
          </cell>
          <cell r="B1477">
            <v>57120</v>
          </cell>
          <cell r="C1477">
            <v>2596.36</v>
          </cell>
          <cell r="D1477" t="str">
            <v>UH71-00-603-3A</v>
          </cell>
          <cell r="E1477" t="str">
            <v>LOWER BRACKET NO.2 LH.</v>
          </cell>
        </row>
        <row r="1478">
          <cell r="A1478" t="str">
            <v>IAV-006</v>
          </cell>
          <cell r="B1478">
            <v>34800</v>
          </cell>
          <cell r="C1478">
            <v>1581.82</v>
          </cell>
          <cell r="D1478" t="str">
            <v>UH71-00-604-2</v>
          </cell>
          <cell r="E1478" t="str">
            <v>UPPER BRACKET NO.3 RH./LH.</v>
          </cell>
        </row>
        <row r="1479">
          <cell r="A1479" t="str">
            <v>IAV-006</v>
          </cell>
          <cell r="B1479">
            <v>34800</v>
          </cell>
          <cell r="C1479">
            <v>1581.82</v>
          </cell>
          <cell r="D1479" t="str">
            <v>UH71-00-604-2</v>
          </cell>
          <cell r="E1479" t="str">
            <v>UPPER BRACKET NO.3 RH./LH.</v>
          </cell>
        </row>
        <row r="1480">
          <cell r="A1480" t="str">
            <v>IAV-006-01</v>
          </cell>
          <cell r="B1480">
            <v>34800</v>
          </cell>
          <cell r="C1480">
            <v>1581.82</v>
          </cell>
          <cell r="D1480" t="str">
            <v>UH71-00-604-2A</v>
          </cell>
          <cell r="E1480" t="str">
            <v>UPPER BRACKET NO.3 RH./LH.</v>
          </cell>
        </row>
        <row r="1481">
          <cell r="A1481" t="str">
            <v>IAV-006-01</v>
          </cell>
          <cell r="B1481">
            <v>34800</v>
          </cell>
          <cell r="C1481">
            <v>1581.82</v>
          </cell>
          <cell r="D1481" t="str">
            <v>UH71-00-604-2A</v>
          </cell>
          <cell r="E1481" t="str">
            <v>UPPER BRACKET NO.3 RH./LH.</v>
          </cell>
        </row>
        <row r="1482">
          <cell r="A1482" t="str">
            <v>IAV-006-01</v>
          </cell>
          <cell r="B1482">
            <v>34800</v>
          </cell>
          <cell r="C1482">
            <v>1581.82</v>
          </cell>
          <cell r="D1482" t="str">
            <v>UH71-00-604-2A</v>
          </cell>
          <cell r="E1482" t="str">
            <v>UPPER BRACKET NO.3 RH./LH.</v>
          </cell>
        </row>
        <row r="1483">
          <cell r="A1483" t="str">
            <v>IAV-007</v>
          </cell>
          <cell r="B1483">
            <v>34320</v>
          </cell>
          <cell r="C1483">
            <v>1560</v>
          </cell>
          <cell r="D1483" t="str">
            <v>UH71-00-604-3</v>
          </cell>
          <cell r="E1483" t="str">
            <v>LOWER BRACKET NO.3 RH./LH.</v>
          </cell>
        </row>
        <row r="1484">
          <cell r="A1484" t="str">
            <v>IAV-007</v>
          </cell>
          <cell r="B1484">
            <v>34320</v>
          </cell>
          <cell r="C1484">
            <v>1560</v>
          </cell>
          <cell r="D1484" t="str">
            <v>UH71-00-604-3</v>
          </cell>
          <cell r="E1484" t="str">
            <v>LOWER BRACKET NO.3 RH./LH.</v>
          </cell>
        </row>
        <row r="1485">
          <cell r="A1485" t="str">
            <v>IAV-007-01</v>
          </cell>
          <cell r="B1485">
            <v>34320</v>
          </cell>
          <cell r="C1485">
            <v>1560</v>
          </cell>
          <cell r="D1485" t="str">
            <v>UH71-00-604-3A</v>
          </cell>
          <cell r="E1485" t="str">
            <v>LOWER BRACKET NO.3 RH/LH.</v>
          </cell>
        </row>
        <row r="1486">
          <cell r="A1486" t="str">
            <v>IAV-007-01</v>
          </cell>
          <cell r="B1486">
            <v>34320</v>
          </cell>
          <cell r="C1486">
            <v>1560</v>
          </cell>
          <cell r="D1486" t="str">
            <v>UH71-00-604-3A</v>
          </cell>
          <cell r="E1486" t="str">
            <v>LOWER BRACKET NO.3 RH/LH.</v>
          </cell>
        </row>
        <row r="1487">
          <cell r="A1487" t="str">
            <v>IAV-007-01</v>
          </cell>
          <cell r="B1487">
            <v>34320</v>
          </cell>
          <cell r="C1487">
            <v>1560</v>
          </cell>
          <cell r="D1487" t="str">
            <v>UH71-00-604-3A</v>
          </cell>
          <cell r="E1487" t="str">
            <v>LOWER BRACKET NO.3 RH/LH.</v>
          </cell>
        </row>
        <row r="1488">
          <cell r="A1488" t="str">
            <v>IAV-008</v>
          </cell>
          <cell r="B1488">
            <v>23040</v>
          </cell>
          <cell r="C1488">
            <v>1047.27</v>
          </cell>
          <cell r="D1488" t="str">
            <v>UH83-00-103</v>
          </cell>
          <cell r="E1488" t="str">
            <v>FRONT BRACKET RH./LH.</v>
          </cell>
        </row>
        <row r="1489">
          <cell r="A1489" t="str">
            <v>IAV-008</v>
          </cell>
          <cell r="B1489">
            <v>23040</v>
          </cell>
          <cell r="C1489">
            <v>1047.27</v>
          </cell>
          <cell r="D1489" t="str">
            <v>UH83-00-103</v>
          </cell>
          <cell r="E1489" t="str">
            <v>FRONT BRACKET RH./LH.</v>
          </cell>
        </row>
        <row r="1490">
          <cell r="A1490" t="str">
            <v>IAV-008-01</v>
          </cell>
          <cell r="B1490">
            <v>23040</v>
          </cell>
          <cell r="C1490">
            <v>1047.27</v>
          </cell>
          <cell r="D1490" t="str">
            <v>UH83-00-103A</v>
          </cell>
          <cell r="E1490" t="str">
            <v>FRONT BRACKET RH./LH.</v>
          </cell>
        </row>
        <row r="1491">
          <cell r="A1491" t="str">
            <v>IAV-008-01</v>
          </cell>
          <cell r="B1491">
            <v>23040</v>
          </cell>
          <cell r="C1491">
            <v>1047.27</v>
          </cell>
          <cell r="D1491" t="str">
            <v>UH83-00-103A</v>
          </cell>
          <cell r="E1491" t="str">
            <v>FRONT BRACKET RH./LH.</v>
          </cell>
        </row>
        <row r="1492">
          <cell r="A1492" t="str">
            <v>IAV-008-01</v>
          </cell>
          <cell r="B1492">
            <v>23040</v>
          </cell>
          <cell r="C1492">
            <v>1047.27</v>
          </cell>
          <cell r="D1492" t="str">
            <v>UH83-00-103A</v>
          </cell>
          <cell r="E1492" t="str">
            <v>FRONT BRACKET RH./LH.</v>
          </cell>
        </row>
        <row r="1493">
          <cell r="A1493" t="str">
            <v>IAV-009</v>
          </cell>
          <cell r="B1493">
            <v>120</v>
          </cell>
          <cell r="C1493">
            <v>5.45</v>
          </cell>
          <cell r="D1493" t="str">
            <v>UH83-00-102</v>
          </cell>
          <cell r="E1493" t="str">
            <v>REAR BRACKET RH.</v>
          </cell>
        </row>
        <row r="1494">
          <cell r="A1494" t="str">
            <v>IAV-009</v>
          </cell>
          <cell r="B1494">
            <v>120</v>
          </cell>
          <cell r="C1494">
            <v>5.45</v>
          </cell>
          <cell r="D1494" t="str">
            <v>UH83-00-102</v>
          </cell>
          <cell r="E1494" t="str">
            <v>REAR BRACKET RH.</v>
          </cell>
        </row>
        <row r="1495">
          <cell r="A1495" t="str">
            <v>IAV-009</v>
          </cell>
          <cell r="B1495">
            <v>120</v>
          </cell>
          <cell r="C1495">
            <v>5.45</v>
          </cell>
          <cell r="D1495" t="str">
            <v>UH83-00-102</v>
          </cell>
          <cell r="E1495" t="str">
            <v>REAR BRACKET RH.</v>
          </cell>
        </row>
        <row r="1496">
          <cell r="A1496" t="str">
            <v>IAV-009</v>
          </cell>
          <cell r="B1496">
            <v>120</v>
          </cell>
          <cell r="C1496">
            <v>5.45</v>
          </cell>
          <cell r="D1496" t="str">
            <v>UH83-00-102</v>
          </cell>
          <cell r="E1496" t="str">
            <v>REAR BRACKET RH.</v>
          </cell>
        </row>
        <row r="1497">
          <cell r="A1497" t="str">
            <v>IAV-009</v>
          </cell>
          <cell r="B1497">
            <v>120</v>
          </cell>
          <cell r="C1497">
            <v>5.45</v>
          </cell>
          <cell r="D1497" t="str">
            <v>UH83-00-102</v>
          </cell>
          <cell r="E1497" t="str">
            <v>REAR BRACKET RH.</v>
          </cell>
        </row>
        <row r="1498">
          <cell r="A1498" t="str">
            <v>IAV-010</v>
          </cell>
          <cell r="B1498">
            <v>120</v>
          </cell>
          <cell r="C1498">
            <v>5.45</v>
          </cell>
          <cell r="D1498" t="str">
            <v>UH83-01-102</v>
          </cell>
          <cell r="E1498" t="str">
            <v>REAR BRACKET LH.</v>
          </cell>
        </row>
        <row r="1499">
          <cell r="A1499" t="str">
            <v>IAV-010</v>
          </cell>
          <cell r="B1499">
            <v>120</v>
          </cell>
          <cell r="C1499">
            <v>5.45</v>
          </cell>
          <cell r="D1499" t="str">
            <v>UH83-01-102</v>
          </cell>
          <cell r="E1499" t="str">
            <v>REAR BRACKET LH.</v>
          </cell>
        </row>
        <row r="1500">
          <cell r="A1500" t="str">
            <v>IAV-010</v>
          </cell>
          <cell r="B1500">
            <v>120</v>
          </cell>
          <cell r="C1500">
            <v>5.45</v>
          </cell>
          <cell r="D1500" t="str">
            <v>UH83-01-102</v>
          </cell>
          <cell r="E1500" t="str">
            <v>REAR BRACKET LH.</v>
          </cell>
        </row>
        <row r="1501">
          <cell r="A1501" t="str">
            <v>IAV-010</v>
          </cell>
          <cell r="B1501">
            <v>120</v>
          </cell>
          <cell r="C1501">
            <v>5.45</v>
          </cell>
          <cell r="D1501" t="str">
            <v>UH83-01-102</v>
          </cell>
          <cell r="E1501" t="str">
            <v>REAR BRACKET LH.</v>
          </cell>
        </row>
        <row r="1502">
          <cell r="A1502" t="str">
            <v>IAV-010</v>
          </cell>
          <cell r="B1502">
            <v>120</v>
          </cell>
          <cell r="C1502">
            <v>5.45</v>
          </cell>
          <cell r="D1502" t="str">
            <v>UH83-01-102</v>
          </cell>
          <cell r="E1502" t="str">
            <v>REAR BRACKET LH.</v>
          </cell>
        </row>
        <row r="1503">
          <cell r="A1503" t="str">
            <v>IAV-013</v>
          </cell>
          <cell r="B1503">
            <v>3000</v>
          </cell>
          <cell r="C1503">
            <v>136.36000000000001</v>
          </cell>
          <cell r="D1503" t="str">
            <v>UH71-70-311A</v>
          </cell>
          <cell r="E1503" t="str">
            <v>RAIN RAIL RH.</v>
          </cell>
        </row>
        <row r="1504">
          <cell r="A1504" t="str">
            <v>IAV-013</v>
          </cell>
          <cell r="B1504">
            <v>3000</v>
          </cell>
          <cell r="C1504">
            <v>136.36000000000001</v>
          </cell>
          <cell r="D1504" t="str">
            <v>UH71-70-311A</v>
          </cell>
          <cell r="E1504" t="str">
            <v>RAIN RAIL RH.</v>
          </cell>
        </row>
        <row r="1505">
          <cell r="A1505" t="str">
            <v>IAV-013</v>
          </cell>
          <cell r="B1505">
            <v>3000</v>
          </cell>
          <cell r="C1505">
            <v>136.36000000000001</v>
          </cell>
          <cell r="D1505" t="str">
            <v>UH71-70-311A</v>
          </cell>
          <cell r="E1505" t="str">
            <v>RAIN RAIL RH.</v>
          </cell>
        </row>
        <row r="1506">
          <cell r="A1506" t="str">
            <v>IAV-014</v>
          </cell>
          <cell r="B1506">
            <v>3000</v>
          </cell>
          <cell r="C1506">
            <v>136.36000000000001</v>
          </cell>
          <cell r="D1506" t="str">
            <v>UH71-71-311A</v>
          </cell>
          <cell r="E1506" t="str">
            <v>RAIN RAIL LH.</v>
          </cell>
        </row>
        <row r="1507">
          <cell r="A1507" t="str">
            <v>IAV-014</v>
          </cell>
          <cell r="B1507">
            <v>3000</v>
          </cell>
          <cell r="C1507">
            <v>136.36000000000001</v>
          </cell>
          <cell r="D1507" t="str">
            <v>UH71-71-311A</v>
          </cell>
          <cell r="E1507" t="str">
            <v>RAIN RAIL LH.</v>
          </cell>
        </row>
        <row r="1508">
          <cell r="A1508" t="str">
            <v>IAV-014</v>
          </cell>
          <cell r="B1508">
            <v>3000</v>
          </cell>
          <cell r="C1508">
            <v>136.36000000000001</v>
          </cell>
          <cell r="D1508" t="str">
            <v>UH71-71-311A</v>
          </cell>
          <cell r="E1508" t="str">
            <v>RAIN RAIL LH.</v>
          </cell>
        </row>
        <row r="1509">
          <cell r="A1509" t="str">
            <v>IAV-015</v>
          </cell>
          <cell r="B1509">
            <v>9000</v>
          </cell>
          <cell r="C1509">
            <v>409.09</v>
          </cell>
          <cell r="D1509" t="str">
            <v>UH83-70-311A</v>
          </cell>
          <cell r="E1509" t="str">
            <v>RAIN RAIL RH.</v>
          </cell>
        </row>
        <row r="1510">
          <cell r="A1510" t="str">
            <v>IAV-015</v>
          </cell>
          <cell r="B1510">
            <v>9000</v>
          </cell>
          <cell r="C1510">
            <v>409.09</v>
          </cell>
          <cell r="D1510" t="str">
            <v>UH83-70-311A</v>
          </cell>
          <cell r="E1510" t="str">
            <v>RAIN RAIL RH.</v>
          </cell>
        </row>
        <row r="1511">
          <cell r="A1511" t="str">
            <v>IAV-015</v>
          </cell>
          <cell r="B1511">
            <v>9000</v>
          </cell>
          <cell r="C1511">
            <v>409.09</v>
          </cell>
          <cell r="D1511" t="str">
            <v>UH83-70-311A</v>
          </cell>
          <cell r="E1511" t="str">
            <v>RAIN RAIL RH.</v>
          </cell>
        </row>
        <row r="1512">
          <cell r="A1512" t="str">
            <v>IAV-016</v>
          </cell>
          <cell r="B1512">
            <v>10000</v>
          </cell>
          <cell r="C1512">
            <v>454.55</v>
          </cell>
          <cell r="D1512" t="str">
            <v>UH83-71-311A</v>
          </cell>
          <cell r="E1512" t="str">
            <v>RAIN RAIL LH.</v>
          </cell>
        </row>
        <row r="1513">
          <cell r="A1513" t="str">
            <v>IAV-016</v>
          </cell>
          <cell r="B1513">
            <v>10000</v>
          </cell>
          <cell r="C1513">
            <v>454.55</v>
          </cell>
          <cell r="D1513" t="str">
            <v>UH83-71-311A</v>
          </cell>
          <cell r="E1513" t="str">
            <v>RAIN RAIL LH.</v>
          </cell>
        </row>
        <row r="1514">
          <cell r="A1514" t="str">
            <v>IAV-016</v>
          </cell>
          <cell r="B1514">
            <v>10000</v>
          </cell>
          <cell r="C1514">
            <v>454.55</v>
          </cell>
          <cell r="D1514" t="str">
            <v>UH83-71-311A</v>
          </cell>
          <cell r="E1514" t="str">
            <v>RAIN RAIL LH.</v>
          </cell>
        </row>
        <row r="1515">
          <cell r="A1515" t="str">
            <v>IAV-017</v>
          </cell>
          <cell r="B1515">
            <v>1300</v>
          </cell>
          <cell r="C1515">
            <v>59.09</v>
          </cell>
          <cell r="D1515" t="str">
            <v>MR-57-189-02</v>
          </cell>
          <cell r="E1515" t="str">
            <v>FLANGE (EGR-PIPE)</v>
          </cell>
        </row>
        <row r="1516">
          <cell r="A1516" t="str">
            <v>IAV-017</v>
          </cell>
          <cell r="B1516">
            <v>1300</v>
          </cell>
          <cell r="C1516">
            <v>59.09</v>
          </cell>
          <cell r="D1516" t="str">
            <v>MR-57-189-02</v>
          </cell>
          <cell r="E1516" t="str">
            <v>FLANGE (EGR-PIPE)</v>
          </cell>
        </row>
        <row r="1517">
          <cell r="A1517" t="str">
            <v>IAV-018</v>
          </cell>
          <cell r="B1517">
            <v>100</v>
          </cell>
          <cell r="C1517">
            <v>4.55</v>
          </cell>
          <cell r="D1517" t="str">
            <v>MR-57-189-03</v>
          </cell>
          <cell r="E1517" t="str">
            <v>FLANGE (EGR-PIPE)</v>
          </cell>
        </row>
        <row r="1518">
          <cell r="A1518" t="str">
            <v>IAV-018</v>
          </cell>
          <cell r="B1518">
            <v>100</v>
          </cell>
          <cell r="C1518">
            <v>4.55</v>
          </cell>
          <cell r="D1518" t="str">
            <v>MR-57-189-03</v>
          </cell>
          <cell r="E1518" t="str">
            <v>FLANGE (EGR-PIPE)</v>
          </cell>
        </row>
        <row r="1519">
          <cell r="A1519" t="str">
            <v>IAV-018</v>
          </cell>
          <cell r="B1519">
            <v>100</v>
          </cell>
          <cell r="C1519">
            <v>4.55</v>
          </cell>
          <cell r="D1519" t="str">
            <v>MR-57-189-03</v>
          </cell>
          <cell r="E1519" t="str">
            <v>FLANGE (EGR-PIPE)</v>
          </cell>
        </row>
        <row r="1520">
          <cell r="A1520" t="str">
            <v>IAV-018</v>
          </cell>
          <cell r="B1520">
            <v>100</v>
          </cell>
          <cell r="C1520">
            <v>4.55</v>
          </cell>
          <cell r="D1520" t="str">
            <v>MR-57-189-03</v>
          </cell>
          <cell r="E1520" t="str">
            <v>FLANGE (EGR-PIPE)</v>
          </cell>
        </row>
        <row r="1521">
          <cell r="A1521" t="str">
            <v>IAV-018</v>
          </cell>
          <cell r="B1521">
            <v>100</v>
          </cell>
          <cell r="C1521">
            <v>4.55</v>
          </cell>
          <cell r="D1521" t="str">
            <v>MR-57-189-03</v>
          </cell>
          <cell r="E1521" t="str">
            <v>FLANGE (EGR-PIPE)</v>
          </cell>
        </row>
        <row r="1522">
          <cell r="A1522" t="str">
            <v>IAV-019</v>
          </cell>
          <cell r="B1522">
            <v>20000</v>
          </cell>
          <cell r="C1522">
            <v>909.09</v>
          </cell>
          <cell r="D1522" t="str">
            <v>G0013-7052</v>
          </cell>
          <cell r="E1522" t="str">
            <v>L-RING</v>
          </cell>
        </row>
        <row r="1523">
          <cell r="A1523" t="str">
            <v>IAV-019</v>
          </cell>
          <cell r="B1523">
            <v>20000</v>
          </cell>
          <cell r="C1523">
            <v>909.09</v>
          </cell>
          <cell r="D1523" t="str">
            <v>G0013-7052</v>
          </cell>
          <cell r="E1523" t="str">
            <v>L-RING</v>
          </cell>
        </row>
        <row r="1524">
          <cell r="A1524" t="str">
            <v>IAV-019</v>
          </cell>
          <cell r="B1524">
            <v>20000</v>
          </cell>
          <cell r="C1524">
            <v>909.09</v>
          </cell>
          <cell r="D1524" t="str">
            <v>G0013-7052</v>
          </cell>
          <cell r="E1524" t="str">
            <v>L-RING</v>
          </cell>
        </row>
        <row r="1525">
          <cell r="A1525" t="str">
            <v>IAV-019</v>
          </cell>
          <cell r="B1525">
            <v>20000</v>
          </cell>
          <cell r="C1525">
            <v>909.09</v>
          </cell>
          <cell r="D1525" t="str">
            <v>G0013-7052</v>
          </cell>
          <cell r="E1525" t="str">
            <v>L-RING</v>
          </cell>
        </row>
        <row r="1526">
          <cell r="A1526" t="str">
            <v>IAV-019</v>
          </cell>
          <cell r="B1526">
            <v>20000</v>
          </cell>
          <cell r="C1526">
            <v>909.09</v>
          </cell>
          <cell r="D1526" t="str">
            <v>G0013-7052</v>
          </cell>
          <cell r="E1526" t="str">
            <v>L-RING</v>
          </cell>
        </row>
        <row r="1527">
          <cell r="A1527" t="str">
            <v>IAV-020</v>
          </cell>
          <cell r="B1527">
            <v>12960</v>
          </cell>
          <cell r="C1527">
            <v>589.09</v>
          </cell>
          <cell r="D1527" t="str">
            <v>72271-SEL-T010-21</v>
          </cell>
          <cell r="E1527" t="str">
            <v>SASH LH FR DOOR CTR LWR</v>
          </cell>
        </row>
        <row r="1528">
          <cell r="A1528" t="str">
            <v>IAV-020</v>
          </cell>
          <cell r="B1528">
            <v>12960</v>
          </cell>
          <cell r="C1528">
            <v>589.09</v>
          </cell>
          <cell r="D1528" t="str">
            <v>72271-SEL-T010-21</v>
          </cell>
          <cell r="E1528" t="str">
            <v>SASH LH FR DOOR CTR LWR</v>
          </cell>
        </row>
        <row r="1529">
          <cell r="A1529" t="str">
            <v>IAV-020</v>
          </cell>
          <cell r="B1529">
            <v>12960</v>
          </cell>
          <cell r="C1529">
            <v>589.09</v>
          </cell>
          <cell r="D1529" t="str">
            <v>72271-SEL-T010-21</v>
          </cell>
          <cell r="E1529" t="str">
            <v>SASH LH FR DOOR CTR LWR</v>
          </cell>
        </row>
        <row r="1530">
          <cell r="A1530" t="str">
            <v>IAV-020</v>
          </cell>
          <cell r="B1530">
            <v>12960</v>
          </cell>
          <cell r="C1530">
            <v>589.09</v>
          </cell>
          <cell r="D1530" t="str">
            <v>72271-SEL-T010-21</v>
          </cell>
          <cell r="E1530" t="str">
            <v>SASH LH FR DOOR CTR LWR</v>
          </cell>
        </row>
        <row r="1531">
          <cell r="A1531" t="str">
            <v>IAV-020</v>
          </cell>
          <cell r="B1531">
            <v>12960</v>
          </cell>
          <cell r="C1531">
            <v>589.09</v>
          </cell>
          <cell r="D1531" t="str">
            <v>72271-SEL-T010-21</v>
          </cell>
          <cell r="E1531" t="str">
            <v>SASH LH FR DOOR CTR LWR</v>
          </cell>
        </row>
        <row r="1532">
          <cell r="A1532" t="str">
            <v>IAV-021</v>
          </cell>
          <cell r="B1532">
            <v>12960</v>
          </cell>
          <cell r="C1532">
            <v>589.09</v>
          </cell>
          <cell r="D1532" t="str">
            <v>72231-SEL-T010-21</v>
          </cell>
          <cell r="E1532" t="str">
            <v>SASH RH FR DOOR CTR LWR</v>
          </cell>
        </row>
        <row r="1533">
          <cell r="A1533" t="str">
            <v>IAV-021</v>
          </cell>
          <cell r="B1533">
            <v>12960</v>
          </cell>
          <cell r="C1533">
            <v>589.09</v>
          </cell>
          <cell r="D1533" t="str">
            <v>72231-SEL-T010-21</v>
          </cell>
          <cell r="E1533" t="str">
            <v>SASH RH FR DOOR CTR LWR</v>
          </cell>
        </row>
        <row r="1534">
          <cell r="A1534" t="str">
            <v>IAV-021</v>
          </cell>
          <cell r="B1534">
            <v>12960</v>
          </cell>
          <cell r="C1534">
            <v>589.09</v>
          </cell>
          <cell r="D1534" t="str">
            <v>72231-SEL-T010-21</v>
          </cell>
          <cell r="E1534" t="str">
            <v>SASH RH FR DOOR CTR LWR</v>
          </cell>
        </row>
        <row r="1535">
          <cell r="A1535" t="str">
            <v>IAV-021</v>
          </cell>
          <cell r="B1535">
            <v>12960</v>
          </cell>
          <cell r="C1535">
            <v>589.09</v>
          </cell>
          <cell r="D1535" t="str">
            <v>72231-SEL-T010-21</v>
          </cell>
          <cell r="E1535" t="str">
            <v>SASH RH FR DOOR CTR LWR</v>
          </cell>
        </row>
        <row r="1536">
          <cell r="A1536" t="str">
            <v>IAV-021</v>
          </cell>
          <cell r="B1536">
            <v>12960</v>
          </cell>
          <cell r="C1536">
            <v>589.09</v>
          </cell>
          <cell r="D1536" t="str">
            <v>72231-SEL-T010-21</v>
          </cell>
          <cell r="E1536" t="str">
            <v>SASH RH FR DOOR CTR LWR</v>
          </cell>
        </row>
        <row r="1537">
          <cell r="A1537" t="str">
            <v>IAV-022</v>
          </cell>
          <cell r="B1537">
            <v>10800</v>
          </cell>
          <cell r="C1537">
            <v>490.91</v>
          </cell>
          <cell r="D1537" t="str">
            <v>72771-SEL-T010-21</v>
          </cell>
          <cell r="E1537" t="str">
            <v>SASH LH RR DOOR CTR LWR</v>
          </cell>
        </row>
        <row r="1538">
          <cell r="A1538" t="str">
            <v>IAV-022</v>
          </cell>
          <cell r="B1538">
            <v>10800</v>
          </cell>
          <cell r="C1538">
            <v>490.91</v>
          </cell>
          <cell r="D1538" t="str">
            <v>72771-SEL-T010-21</v>
          </cell>
          <cell r="E1538" t="str">
            <v>SASH LH RR DOOR CTR LWR</v>
          </cell>
        </row>
        <row r="1539">
          <cell r="A1539" t="str">
            <v>IAV-022</v>
          </cell>
          <cell r="B1539">
            <v>10800</v>
          </cell>
          <cell r="C1539">
            <v>490.91</v>
          </cell>
          <cell r="D1539" t="str">
            <v>72771-SEL-T010-21</v>
          </cell>
          <cell r="E1539" t="str">
            <v>SASH LH RR DOOR CTR LWR</v>
          </cell>
        </row>
        <row r="1540">
          <cell r="A1540" t="str">
            <v>IAV-022</v>
          </cell>
          <cell r="B1540">
            <v>10800</v>
          </cell>
          <cell r="C1540">
            <v>490.91</v>
          </cell>
          <cell r="D1540" t="str">
            <v>72771-SEL-T010-21</v>
          </cell>
          <cell r="E1540" t="str">
            <v>SASH LH RR DOOR CTR LWR</v>
          </cell>
        </row>
        <row r="1541">
          <cell r="A1541" t="str">
            <v>IAV-022</v>
          </cell>
          <cell r="B1541">
            <v>10800</v>
          </cell>
          <cell r="C1541">
            <v>490.91</v>
          </cell>
          <cell r="D1541" t="str">
            <v>72771-SEL-T010-21</v>
          </cell>
          <cell r="E1541" t="str">
            <v>SASH LH RR DOOR CTR LWR</v>
          </cell>
        </row>
        <row r="1542">
          <cell r="A1542" t="str">
            <v>IAV-023</v>
          </cell>
          <cell r="B1542">
            <v>10800</v>
          </cell>
          <cell r="C1542">
            <v>490.91</v>
          </cell>
          <cell r="D1542" t="str">
            <v>72731-SEL-T010-21</v>
          </cell>
          <cell r="E1542" t="str">
            <v>SASH RH RR DOOR CTR LWR</v>
          </cell>
        </row>
        <row r="1543">
          <cell r="A1543" t="str">
            <v>IAV-023</v>
          </cell>
          <cell r="B1543">
            <v>10800</v>
          </cell>
          <cell r="C1543">
            <v>490.91</v>
          </cell>
          <cell r="D1543" t="str">
            <v>72731-SEL-T010-21</v>
          </cell>
          <cell r="E1543" t="str">
            <v>SASH RH RR DOOR CTR LWR</v>
          </cell>
        </row>
        <row r="1544">
          <cell r="A1544" t="str">
            <v>IAV-023</v>
          </cell>
          <cell r="B1544">
            <v>10800</v>
          </cell>
          <cell r="C1544">
            <v>490.91</v>
          </cell>
          <cell r="D1544" t="str">
            <v>72731-SEL-T010-21</v>
          </cell>
          <cell r="E1544" t="str">
            <v>SASH RH RR DOOR CTR LWR</v>
          </cell>
        </row>
        <row r="1545">
          <cell r="A1545" t="str">
            <v>IAV-023</v>
          </cell>
          <cell r="B1545">
            <v>10800</v>
          </cell>
          <cell r="C1545">
            <v>490.91</v>
          </cell>
          <cell r="D1545" t="str">
            <v>72731-SEL-T010-21</v>
          </cell>
          <cell r="E1545" t="str">
            <v>SASH RH RR DOOR CTR LWR</v>
          </cell>
        </row>
        <row r="1546">
          <cell r="A1546" t="str">
            <v>IAV-023</v>
          </cell>
          <cell r="B1546">
            <v>10800</v>
          </cell>
          <cell r="C1546">
            <v>490.91</v>
          </cell>
          <cell r="D1546" t="str">
            <v>72731-SEL-T010-21</v>
          </cell>
          <cell r="E1546" t="str">
            <v>SASH RH RR DOOR CTR LWR</v>
          </cell>
        </row>
        <row r="1547">
          <cell r="A1547" t="str">
            <v>IAV-024</v>
          </cell>
          <cell r="B1547">
            <v>2000</v>
          </cell>
          <cell r="C1547">
            <v>90.91</v>
          </cell>
          <cell r="D1547" t="str">
            <v>UM46-70-311</v>
          </cell>
          <cell r="E1547" t="str">
            <v>RAIN RAIL BAR</v>
          </cell>
        </row>
        <row r="1548">
          <cell r="A1548" t="str">
            <v>IAV-024</v>
          </cell>
          <cell r="B1548">
            <v>2000</v>
          </cell>
          <cell r="C1548">
            <v>90.91</v>
          </cell>
          <cell r="D1548" t="str">
            <v>UM46-70-311</v>
          </cell>
          <cell r="E1548" t="str">
            <v>RAIN RAIL BAR</v>
          </cell>
        </row>
        <row r="1549">
          <cell r="A1549" t="str">
            <v>IAV-024</v>
          </cell>
          <cell r="B1549">
            <v>2000</v>
          </cell>
          <cell r="C1549">
            <v>90.91</v>
          </cell>
          <cell r="D1549" t="str">
            <v>UM46-70-311</v>
          </cell>
          <cell r="E1549" t="str">
            <v>RAIN RAIL BAR</v>
          </cell>
        </row>
        <row r="1550">
          <cell r="A1550" t="str">
            <v>IAV-025</v>
          </cell>
          <cell r="B1550">
            <v>3000</v>
          </cell>
          <cell r="C1550">
            <v>136.36000000000001</v>
          </cell>
          <cell r="D1550" t="str">
            <v>UM46-71-311</v>
          </cell>
          <cell r="E1550" t="str">
            <v>RAIN RAIL BAR</v>
          </cell>
        </row>
        <row r="1551">
          <cell r="A1551" t="str">
            <v>IAV-025</v>
          </cell>
          <cell r="B1551">
            <v>3000</v>
          </cell>
          <cell r="C1551">
            <v>136.36000000000001</v>
          </cell>
          <cell r="D1551" t="str">
            <v>UM46-71-311</v>
          </cell>
          <cell r="E1551" t="str">
            <v>RAIN RAIL BAR</v>
          </cell>
        </row>
        <row r="1552">
          <cell r="A1552" t="str">
            <v>IAV-025</v>
          </cell>
          <cell r="B1552">
            <v>3000</v>
          </cell>
          <cell r="C1552">
            <v>136.36000000000001</v>
          </cell>
          <cell r="D1552" t="str">
            <v>UM46-71-311</v>
          </cell>
          <cell r="E1552" t="str">
            <v>RAIN RAIL BAR</v>
          </cell>
        </row>
        <row r="1553">
          <cell r="A1553" t="str">
            <v>IAV-028</v>
          </cell>
          <cell r="B1553">
            <v>1200</v>
          </cell>
          <cell r="C1553">
            <v>54.55</v>
          </cell>
          <cell r="D1553" t="str">
            <v>UP21-00-01104</v>
          </cell>
          <cell r="E1553" t="str">
            <v>ROOF BRKT. RH/LH</v>
          </cell>
        </row>
        <row r="1554">
          <cell r="A1554" t="str">
            <v>IAV-028</v>
          </cell>
          <cell r="B1554">
            <v>1200</v>
          </cell>
          <cell r="C1554">
            <v>54.55</v>
          </cell>
          <cell r="D1554" t="str">
            <v>UP21-00-01104</v>
          </cell>
          <cell r="E1554" t="str">
            <v>ROOF BRKT. RH/LH</v>
          </cell>
        </row>
        <row r="1555">
          <cell r="A1555" t="str">
            <v>IAV-028</v>
          </cell>
          <cell r="B1555">
            <v>1200</v>
          </cell>
          <cell r="C1555">
            <v>54.55</v>
          </cell>
          <cell r="D1555" t="str">
            <v>UP21-00-01104</v>
          </cell>
          <cell r="E1555" t="str">
            <v>ROOF BRKT. RH/LH</v>
          </cell>
        </row>
        <row r="1556">
          <cell r="A1556" t="str">
            <v>IAV-028</v>
          </cell>
          <cell r="B1556">
            <v>1200</v>
          </cell>
          <cell r="C1556">
            <v>54.55</v>
          </cell>
          <cell r="D1556" t="str">
            <v>UP21-00-01104</v>
          </cell>
          <cell r="E1556" t="str">
            <v>ROOF BRKT. RH/LH</v>
          </cell>
        </row>
        <row r="1557">
          <cell r="A1557" t="str">
            <v>IAV-028</v>
          </cell>
          <cell r="B1557">
            <v>1200</v>
          </cell>
          <cell r="C1557">
            <v>54.55</v>
          </cell>
          <cell r="D1557" t="str">
            <v>UP21-00-01104</v>
          </cell>
          <cell r="E1557" t="str">
            <v>ROOF BRKT. RH/LH</v>
          </cell>
        </row>
        <row r="1558">
          <cell r="A1558" t="str">
            <v>IAV-029</v>
          </cell>
          <cell r="B1558">
            <v>3600</v>
          </cell>
          <cell r="C1558">
            <v>163.63999999999999</v>
          </cell>
          <cell r="D1558" t="str">
            <v>UP21-00-01634</v>
          </cell>
          <cell r="E1558" t="str">
            <v>UPPER BRKT. RH/LH</v>
          </cell>
        </row>
        <row r="1559">
          <cell r="A1559" t="str">
            <v>IAV-029</v>
          </cell>
          <cell r="B1559">
            <v>3600</v>
          </cell>
          <cell r="C1559">
            <v>163.63999999999999</v>
          </cell>
          <cell r="D1559" t="str">
            <v>UP21-00-01634</v>
          </cell>
          <cell r="E1559" t="str">
            <v>UPPER BRKT. RH/LH</v>
          </cell>
        </row>
        <row r="1560">
          <cell r="A1560" t="str">
            <v>IAV-029</v>
          </cell>
          <cell r="B1560">
            <v>3600</v>
          </cell>
          <cell r="C1560">
            <v>163.63999999999999</v>
          </cell>
          <cell r="D1560" t="str">
            <v>UP21-00-01634</v>
          </cell>
          <cell r="E1560" t="str">
            <v>UPPER BRKT. RH/LH</v>
          </cell>
        </row>
        <row r="1561">
          <cell r="A1561" t="str">
            <v>IAV-030</v>
          </cell>
          <cell r="B1561">
            <v>3600</v>
          </cell>
          <cell r="C1561">
            <v>163.63999999999999</v>
          </cell>
          <cell r="D1561" t="str">
            <v>UP21-00-01635</v>
          </cell>
          <cell r="E1561" t="str">
            <v>NUT PLATE RH/LH</v>
          </cell>
        </row>
        <row r="1562">
          <cell r="A1562" t="str">
            <v>IAV-030</v>
          </cell>
          <cell r="B1562">
            <v>3600</v>
          </cell>
          <cell r="C1562">
            <v>163.63999999999999</v>
          </cell>
          <cell r="D1562" t="str">
            <v>UP21-00-01635</v>
          </cell>
          <cell r="E1562" t="str">
            <v>NUT PLATE RH/LH</v>
          </cell>
        </row>
        <row r="1563">
          <cell r="A1563" t="str">
            <v>IAV-030</v>
          </cell>
          <cell r="B1563">
            <v>3600</v>
          </cell>
          <cell r="C1563">
            <v>163.63999999999999</v>
          </cell>
          <cell r="D1563" t="str">
            <v>UP21-00-01635</v>
          </cell>
          <cell r="E1563" t="str">
            <v>NUT PLATE RH/LH</v>
          </cell>
        </row>
        <row r="1564">
          <cell r="A1564" t="str">
            <v>IAV-031</v>
          </cell>
          <cell r="B1564">
            <v>1250</v>
          </cell>
          <cell r="C1564">
            <v>56.82</v>
          </cell>
          <cell r="D1564" t="str">
            <v>UP21-70-311</v>
          </cell>
          <cell r="E1564" t="str">
            <v>RAINRAIL RH/LH</v>
          </cell>
        </row>
        <row r="1565">
          <cell r="A1565" t="str">
            <v>IAV-031</v>
          </cell>
          <cell r="B1565">
            <v>1250</v>
          </cell>
          <cell r="C1565">
            <v>56.82</v>
          </cell>
          <cell r="D1565" t="str">
            <v>UP21-70-311</v>
          </cell>
          <cell r="E1565" t="str">
            <v>RAINRAIL RH/LH</v>
          </cell>
        </row>
        <row r="1566">
          <cell r="A1566" t="str">
            <v>IAV-031</v>
          </cell>
          <cell r="B1566">
            <v>1250</v>
          </cell>
          <cell r="C1566">
            <v>56.82</v>
          </cell>
          <cell r="D1566" t="str">
            <v>UP21-70-311</v>
          </cell>
          <cell r="E1566" t="str">
            <v>RAINRAIL RH/LH</v>
          </cell>
        </row>
        <row r="1567">
          <cell r="A1567" t="str">
            <v>IAV-032</v>
          </cell>
          <cell r="B1567">
            <v>1250</v>
          </cell>
          <cell r="C1567">
            <v>56.82</v>
          </cell>
          <cell r="D1567" t="str">
            <v>UP21-71-311</v>
          </cell>
          <cell r="E1567" t="str">
            <v>RAIN RAIL RH.</v>
          </cell>
        </row>
        <row r="1568">
          <cell r="A1568" t="str">
            <v>IAV-032</v>
          </cell>
          <cell r="B1568">
            <v>1250</v>
          </cell>
          <cell r="C1568">
            <v>56.82</v>
          </cell>
          <cell r="D1568" t="str">
            <v>UP21-71-311</v>
          </cell>
          <cell r="E1568" t="str">
            <v>RAIN RAIL RH.</v>
          </cell>
        </row>
        <row r="1569">
          <cell r="A1569" t="str">
            <v>IAV-032</v>
          </cell>
          <cell r="B1569">
            <v>1250</v>
          </cell>
          <cell r="C1569">
            <v>56.82</v>
          </cell>
          <cell r="D1569" t="str">
            <v>UP21-71-311</v>
          </cell>
          <cell r="E1569" t="str">
            <v>RAIN RAIL RH.</v>
          </cell>
        </row>
        <row r="1570">
          <cell r="A1570" t="str">
            <v>IAV-034</v>
          </cell>
          <cell r="B1570">
            <v>3600</v>
          </cell>
          <cell r="C1570">
            <v>163.63999999999999</v>
          </cell>
          <cell r="D1570" t="str">
            <v>8973629450-2</v>
          </cell>
          <cell r="E1570" t="str">
            <v>L-RING</v>
          </cell>
        </row>
        <row r="1571">
          <cell r="A1571" t="str">
            <v>IAV-034</v>
          </cell>
          <cell r="B1571">
            <v>3600</v>
          </cell>
          <cell r="C1571">
            <v>163.63999999999999</v>
          </cell>
          <cell r="D1571" t="str">
            <v>8973629450-2</v>
          </cell>
          <cell r="E1571" t="str">
            <v>L-RING</v>
          </cell>
        </row>
        <row r="1572">
          <cell r="A1572" t="str">
            <v>IAV-034</v>
          </cell>
          <cell r="B1572">
            <v>3600</v>
          </cell>
          <cell r="C1572">
            <v>163.63999999999999</v>
          </cell>
          <cell r="D1572" t="str">
            <v>8973629450-2</v>
          </cell>
          <cell r="E1572" t="str">
            <v>L-RING</v>
          </cell>
        </row>
        <row r="1573">
          <cell r="A1573" t="str">
            <v>IAV-034</v>
          </cell>
          <cell r="B1573">
            <v>3600</v>
          </cell>
          <cell r="C1573">
            <v>163.63999999999999</v>
          </cell>
          <cell r="D1573" t="str">
            <v>8973629450-2</v>
          </cell>
          <cell r="E1573" t="str">
            <v>L-RING</v>
          </cell>
        </row>
        <row r="1574">
          <cell r="A1574" t="str">
            <v>IAV-034</v>
          </cell>
          <cell r="B1574">
            <v>3600</v>
          </cell>
          <cell r="C1574">
            <v>163.63999999999999</v>
          </cell>
          <cell r="D1574" t="str">
            <v>8973629450-2</v>
          </cell>
          <cell r="E1574" t="str">
            <v>L-RING</v>
          </cell>
        </row>
        <row r="1575">
          <cell r="A1575" t="str">
            <v>IAV-035</v>
          </cell>
          <cell r="B1575">
            <v>16200</v>
          </cell>
          <cell r="C1575">
            <v>736.36</v>
          </cell>
          <cell r="D1575" t="str">
            <v>UR5600182-2</v>
          </cell>
          <cell r="E1575" t="str">
            <v>REINF SASH FRONT DOOR</v>
          </cell>
        </row>
        <row r="1576">
          <cell r="A1576" t="str">
            <v>IAV-035</v>
          </cell>
          <cell r="B1576">
            <v>16200</v>
          </cell>
          <cell r="C1576">
            <v>736.36</v>
          </cell>
          <cell r="D1576" t="str">
            <v>UR5600182-2</v>
          </cell>
          <cell r="E1576" t="str">
            <v>REINF SASH FRONT DOOR</v>
          </cell>
        </row>
        <row r="1577">
          <cell r="A1577" t="str">
            <v>IAV-035</v>
          </cell>
          <cell r="B1577">
            <v>16200</v>
          </cell>
          <cell r="C1577">
            <v>736.36</v>
          </cell>
          <cell r="D1577" t="str">
            <v>UR5600182-2</v>
          </cell>
          <cell r="E1577" t="str">
            <v>REINF SASH FRONT DOOR</v>
          </cell>
        </row>
        <row r="1578">
          <cell r="A1578" t="str">
            <v>IAV-035</v>
          </cell>
          <cell r="B1578">
            <v>16200</v>
          </cell>
          <cell r="C1578">
            <v>736.36</v>
          </cell>
          <cell r="D1578" t="str">
            <v>UR5600182-2</v>
          </cell>
          <cell r="E1578" t="str">
            <v>REINF SASH FRONT DOOR</v>
          </cell>
        </row>
        <row r="1579">
          <cell r="A1579" t="str">
            <v>IAV-035</v>
          </cell>
          <cell r="B1579">
            <v>16200</v>
          </cell>
          <cell r="C1579">
            <v>736.36</v>
          </cell>
          <cell r="D1579" t="str">
            <v>UR5600182-2</v>
          </cell>
          <cell r="E1579" t="str">
            <v>REINF SASH FRONT DOOR</v>
          </cell>
        </row>
        <row r="1580">
          <cell r="A1580" t="str">
            <v>IAV-036</v>
          </cell>
          <cell r="B1580">
            <v>16200</v>
          </cell>
          <cell r="C1580">
            <v>736.36</v>
          </cell>
          <cell r="D1580" t="str">
            <v>UR5601182-2</v>
          </cell>
          <cell r="E1580" t="str">
            <v>REINF SASH FRONT DOOR</v>
          </cell>
        </row>
        <row r="1581">
          <cell r="A1581" t="str">
            <v>IAV-036</v>
          </cell>
          <cell r="B1581">
            <v>16200</v>
          </cell>
          <cell r="C1581">
            <v>736.36</v>
          </cell>
          <cell r="D1581" t="str">
            <v>UR5601182-2</v>
          </cell>
          <cell r="E1581" t="str">
            <v>REINF SASH FRONT DOOR</v>
          </cell>
        </row>
        <row r="1582">
          <cell r="A1582" t="str">
            <v>IAV-036</v>
          </cell>
          <cell r="B1582">
            <v>16200</v>
          </cell>
          <cell r="C1582">
            <v>736.36</v>
          </cell>
          <cell r="D1582" t="str">
            <v>UR5601182-2</v>
          </cell>
          <cell r="E1582" t="str">
            <v>REINF SASH FRONT DOOR</v>
          </cell>
        </row>
        <row r="1583">
          <cell r="A1583" t="str">
            <v>IAV-036</v>
          </cell>
          <cell r="B1583">
            <v>16200</v>
          </cell>
          <cell r="C1583">
            <v>736.36</v>
          </cell>
          <cell r="D1583" t="str">
            <v>UR5601182-2</v>
          </cell>
          <cell r="E1583" t="str">
            <v>REINF SASH FRONT DOOR</v>
          </cell>
        </row>
        <row r="1584">
          <cell r="A1584" t="str">
            <v>IAV-036</v>
          </cell>
          <cell r="B1584">
            <v>16200</v>
          </cell>
          <cell r="C1584">
            <v>736.36</v>
          </cell>
          <cell r="D1584" t="str">
            <v>UR5601182-2</v>
          </cell>
          <cell r="E1584" t="str">
            <v>REINF SASH FRONT DOOR</v>
          </cell>
        </row>
        <row r="1585">
          <cell r="A1585" t="str">
            <v>IAV-037</v>
          </cell>
          <cell r="B1585">
            <v>8250</v>
          </cell>
          <cell r="C1585">
            <v>375</v>
          </cell>
          <cell r="D1585" t="str">
            <v>UR6300183-2</v>
          </cell>
          <cell r="E1585" t="str">
            <v>REINF SASH REAR DOOR</v>
          </cell>
        </row>
        <row r="1586">
          <cell r="A1586" t="str">
            <v>IAV-037</v>
          </cell>
          <cell r="B1586">
            <v>8250</v>
          </cell>
          <cell r="C1586">
            <v>375</v>
          </cell>
          <cell r="D1586" t="str">
            <v>UR6300183-2</v>
          </cell>
          <cell r="E1586" t="str">
            <v>REINF SASH REAR DOOR</v>
          </cell>
        </row>
        <row r="1587">
          <cell r="A1587" t="str">
            <v>IAV-037</v>
          </cell>
          <cell r="B1587">
            <v>8250</v>
          </cell>
          <cell r="C1587">
            <v>375</v>
          </cell>
          <cell r="D1587" t="str">
            <v>UR6300183-2</v>
          </cell>
          <cell r="E1587" t="str">
            <v>REINF SASH REAR DOOR</v>
          </cell>
        </row>
        <row r="1588">
          <cell r="A1588" t="str">
            <v>IAV-037</v>
          </cell>
          <cell r="B1588">
            <v>8250</v>
          </cell>
          <cell r="C1588">
            <v>375</v>
          </cell>
          <cell r="D1588" t="str">
            <v>UR6300183-2</v>
          </cell>
          <cell r="E1588" t="str">
            <v>REINF SASH REAR DOOR</v>
          </cell>
        </row>
        <row r="1589">
          <cell r="A1589" t="str">
            <v>IAV-037</v>
          </cell>
          <cell r="B1589">
            <v>8250</v>
          </cell>
          <cell r="C1589">
            <v>375</v>
          </cell>
          <cell r="D1589" t="str">
            <v>UR6300183-2</v>
          </cell>
          <cell r="E1589" t="str">
            <v>REINF SASH REAR DOOR</v>
          </cell>
        </row>
        <row r="1590">
          <cell r="A1590" t="str">
            <v>IAV-038</v>
          </cell>
          <cell r="B1590">
            <v>8250</v>
          </cell>
          <cell r="C1590">
            <v>375</v>
          </cell>
          <cell r="D1590" t="str">
            <v>UR6301183-2</v>
          </cell>
          <cell r="E1590" t="str">
            <v>REINF SASH REAR DOOR</v>
          </cell>
        </row>
        <row r="1591">
          <cell r="A1591" t="str">
            <v>IAV-038</v>
          </cell>
          <cell r="B1591">
            <v>8250</v>
          </cell>
          <cell r="C1591">
            <v>375</v>
          </cell>
          <cell r="D1591" t="str">
            <v>UR6301183-2</v>
          </cell>
          <cell r="E1591" t="str">
            <v>REINF SASH REAR DOOR</v>
          </cell>
        </row>
        <row r="1592">
          <cell r="A1592" t="str">
            <v>IAV-038</v>
          </cell>
          <cell r="B1592">
            <v>8250</v>
          </cell>
          <cell r="C1592">
            <v>375</v>
          </cell>
          <cell r="D1592" t="str">
            <v>UR6301183-2</v>
          </cell>
          <cell r="E1592" t="str">
            <v>REINF SASH REAR DOOR</v>
          </cell>
        </row>
        <row r="1593">
          <cell r="A1593" t="str">
            <v>IAV-038</v>
          </cell>
          <cell r="B1593">
            <v>8250</v>
          </cell>
          <cell r="C1593">
            <v>375</v>
          </cell>
          <cell r="D1593" t="str">
            <v>UR6301183-2</v>
          </cell>
          <cell r="E1593" t="str">
            <v>REINF SASH REAR DOOR</v>
          </cell>
        </row>
        <row r="1594">
          <cell r="A1594" t="str">
            <v>IAV-038</v>
          </cell>
          <cell r="B1594">
            <v>8250</v>
          </cell>
          <cell r="C1594">
            <v>375</v>
          </cell>
          <cell r="D1594" t="str">
            <v>UR6301183-2</v>
          </cell>
          <cell r="E1594" t="str">
            <v>REINF SASH REAR DOOR</v>
          </cell>
        </row>
        <row r="1595">
          <cell r="A1595" t="str">
            <v>IAV-039</v>
          </cell>
          <cell r="B1595">
            <v>960</v>
          </cell>
          <cell r="C1595">
            <v>43.64</v>
          </cell>
          <cell r="D1595" t="str">
            <v>UA6G00183-2</v>
          </cell>
          <cell r="E1595" t="str">
            <v>SASH-R DOOR ,#3 RH</v>
          </cell>
        </row>
        <row r="1596">
          <cell r="A1596" t="str">
            <v>IAV-039</v>
          </cell>
          <cell r="B1596">
            <v>960</v>
          </cell>
          <cell r="C1596">
            <v>43.64</v>
          </cell>
          <cell r="D1596" t="str">
            <v>UA6G00183-2</v>
          </cell>
          <cell r="E1596" t="str">
            <v>SASH-R DOOR ,#3 RH</v>
          </cell>
        </row>
        <row r="1597">
          <cell r="A1597" t="str">
            <v>IAV-039</v>
          </cell>
          <cell r="B1597">
            <v>960</v>
          </cell>
          <cell r="C1597">
            <v>43.64</v>
          </cell>
          <cell r="D1597" t="str">
            <v>UA6G00183-2</v>
          </cell>
          <cell r="E1597" t="str">
            <v>SASH-R DOOR ,#3 RH</v>
          </cell>
        </row>
        <row r="1598">
          <cell r="A1598" t="str">
            <v>IAV-039</v>
          </cell>
          <cell r="B1598">
            <v>960</v>
          </cell>
          <cell r="C1598">
            <v>43.64</v>
          </cell>
          <cell r="D1598" t="str">
            <v>UA6G00183-2</v>
          </cell>
          <cell r="E1598" t="str">
            <v>SASH-R DOOR ,#3 RH</v>
          </cell>
        </row>
        <row r="1599">
          <cell r="A1599" t="str">
            <v>IAV-039</v>
          </cell>
          <cell r="B1599">
            <v>960</v>
          </cell>
          <cell r="C1599">
            <v>43.64</v>
          </cell>
          <cell r="D1599" t="str">
            <v>UA6G00183-2</v>
          </cell>
          <cell r="E1599" t="str">
            <v>SASH-R DOOR ,#3 RH</v>
          </cell>
        </row>
        <row r="1600">
          <cell r="A1600" t="str">
            <v>IAV-040</v>
          </cell>
          <cell r="B1600">
            <v>960</v>
          </cell>
          <cell r="C1600">
            <v>43.64</v>
          </cell>
          <cell r="D1600" t="str">
            <v>UA6G01183-2</v>
          </cell>
          <cell r="E1600" t="str">
            <v>SASH-R DOOR, #3 LH</v>
          </cell>
        </row>
        <row r="1601">
          <cell r="A1601" t="str">
            <v>IAV-040</v>
          </cell>
          <cell r="B1601">
            <v>960</v>
          </cell>
          <cell r="C1601">
            <v>43.64</v>
          </cell>
          <cell r="D1601" t="str">
            <v>UA6G01183-2</v>
          </cell>
          <cell r="E1601" t="str">
            <v>SASH-R DOOR, #3 LH</v>
          </cell>
        </row>
        <row r="1602">
          <cell r="A1602" t="str">
            <v>IAV-040</v>
          </cell>
          <cell r="B1602">
            <v>960</v>
          </cell>
          <cell r="C1602">
            <v>43.64</v>
          </cell>
          <cell r="D1602" t="str">
            <v>UA6G01183-2</v>
          </cell>
          <cell r="E1602" t="str">
            <v>SASH-R DOOR, #3 LH</v>
          </cell>
        </row>
        <row r="1603">
          <cell r="A1603" t="str">
            <v>IAV-040</v>
          </cell>
          <cell r="B1603">
            <v>960</v>
          </cell>
          <cell r="C1603">
            <v>43.64</v>
          </cell>
          <cell r="D1603" t="str">
            <v>UA6G01183-2</v>
          </cell>
          <cell r="E1603" t="str">
            <v>SASH-R DOOR, #3 LH</v>
          </cell>
        </row>
        <row r="1604">
          <cell r="A1604" t="str">
            <v>IAV-040</v>
          </cell>
          <cell r="B1604">
            <v>960</v>
          </cell>
          <cell r="C1604">
            <v>43.64</v>
          </cell>
          <cell r="D1604" t="str">
            <v>UA6G01183-2</v>
          </cell>
          <cell r="E1604" t="str">
            <v>SASH-R DOOR, #3 LH</v>
          </cell>
        </row>
        <row r="1605">
          <cell r="A1605" t="str">
            <v>IAV-101</v>
          </cell>
          <cell r="B1605">
            <v>10800</v>
          </cell>
          <cell r="C1605">
            <v>490.91</v>
          </cell>
          <cell r="D1605" t="str">
            <v>72231-SNL-T010-M1-2</v>
          </cell>
          <cell r="E1605" t="str">
            <v>BRACKET A</v>
          </cell>
        </row>
        <row r="1606">
          <cell r="A1606" t="str">
            <v>IAV-101</v>
          </cell>
          <cell r="B1606">
            <v>10800</v>
          </cell>
          <cell r="C1606">
            <v>490.91</v>
          </cell>
          <cell r="D1606" t="str">
            <v>72231-SNL-T010-M1-2</v>
          </cell>
          <cell r="E1606" t="str">
            <v>BRACKET A</v>
          </cell>
        </row>
        <row r="1607">
          <cell r="A1607" t="str">
            <v>IAV-101</v>
          </cell>
          <cell r="B1607">
            <v>10800</v>
          </cell>
          <cell r="C1607">
            <v>490.91</v>
          </cell>
          <cell r="D1607" t="str">
            <v>72231-SNL-T010-M1-2</v>
          </cell>
          <cell r="E1607" t="str">
            <v>BRACKET A</v>
          </cell>
        </row>
        <row r="1608">
          <cell r="A1608" t="str">
            <v>IAV-101</v>
          </cell>
          <cell r="B1608">
            <v>10800</v>
          </cell>
          <cell r="C1608">
            <v>490.91</v>
          </cell>
          <cell r="D1608" t="str">
            <v>72231-SNL-T010-M1-2</v>
          </cell>
          <cell r="E1608" t="str">
            <v>BRACKET A</v>
          </cell>
        </row>
        <row r="1609">
          <cell r="A1609" t="str">
            <v>IAV-101</v>
          </cell>
          <cell r="B1609">
            <v>10800</v>
          </cell>
          <cell r="C1609">
            <v>490.91</v>
          </cell>
          <cell r="D1609" t="str">
            <v>72231-SNL-T010-M1-2</v>
          </cell>
          <cell r="E1609" t="str">
            <v>BRACKET A</v>
          </cell>
        </row>
        <row r="1610">
          <cell r="A1610" t="str">
            <v>IAV-102</v>
          </cell>
          <cell r="B1610">
            <v>3000</v>
          </cell>
          <cell r="C1610">
            <v>136.36000000000001</v>
          </cell>
          <cell r="D1610" t="str">
            <v>72731-SNL-T010-M1-2</v>
          </cell>
          <cell r="E1610" t="str">
            <v>BRACKET A RIGHT</v>
          </cell>
        </row>
        <row r="1611">
          <cell r="A1611" t="str">
            <v>IAV-102</v>
          </cell>
          <cell r="B1611">
            <v>3000</v>
          </cell>
          <cell r="C1611">
            <v>136.36000000000001</v>
          </cell>
          <cell r="D1611" t="str">
            <v>72731-SNL-T010-M1-2</v>
          </cell>
          <cell r="E1611" t="str">
            <v>BRACKET A RIGHT</v>
          </cell>
        </row>
        <row r="1612">
          <cell r="A1612" t="str">
            <v>IAV-102</v>
          </cell>
          <cell r="B1612">
            <v>3000</v>
          </cell>
          <cell r="C1612">
            <v>136.36000000000001</v>
          </cell>
          <cell r="D1612" t="str">
            <v>72731-SNL-T010-M1-2</v>
          </cell>
          <cell r="E1612" t="str">
            <v>BRACKET A RIGHT</v>
          </cell>
        </row>
        <row r="1613">
          <cell r="A1613" t="str">
            <v>IAV-102</v>
          </cell>
          <cell r="B1613">
            <v>3000</v>
          </cell>
          <cell r="C1613">
            <v>136.36000000000001</v>
          </cell>
          <cell r="D1613" t="str">
            <v>72731-SNL-T010-M1-2</v>
          </cell>
          <cell r="E1613" t="str">
            <v>BRACKET A RIGHT</v>
          </cell>
        </row>
        <row r="1614">
          <cell r="A1614" t="str">
            <v>IAV-102</v>
          </cell>
          <cell r="B1614">
            <v>3000</v>
          </cell>
          <cell r="C1614">
            <v>136.36000000000001</v>
          </cell>
          <cell r="D1614" t="str">
            <v>72731-SNL-T010-M1-2</v>
          </cell>
          <cell r="E1614" t="str">
            <v>BRACKET A RIGHT</v>
          </cell>
        </row>
        <row r="1615">
          <cell r="A1615" t="str">
            <v>IAV-103</v>
          </cell>
          <cell r="B1615">
            <v>7500</v>
          </cell>
          <cell r="C1615">
            <v>340.91</v>
          </cell>
          <cell r="D1615" t="str">
            <v>72771-SNL-T010-M1-2</v>
          </cell>
          <cell r="E1615" t="str">
            <v>BRACKET A LEFT</v>
          </cell>
        </row>
        <row r="1616">
          <cell r="A1616" t="str">
            <v>IAV-103</v>
          </cell>
          <cell r="B1616">
            <v>7500</v>
          </cell>
          <cell r="C1616">
            <v>340.91</v>
          </cell>
          <cell r="D1616" t="str">
            <v>72771-SNL-T010-M1-2</v>
          </cell>
          <cell r="E1616" t="str">
            <v>BRACKET A LEFT</v>
          </cell>
        </row>
        <row r="1617">
          <cell r="A1617" t="str">
            <v>IAV-103</v>
          </cell>
          <cell r="B1617">
            <v>7500</v>
          </cell>
          <cell r="C1617">
            <v>340.91</v>
          </cell>
          <cell r="D1617" t="str">
            <v>72771-SNL-T010-M1-2</v>
          </cell>
          <cell r="E1617" t="str">
            <v>BRACKET A LEFT</v>
          </cell>
        </row>
        <row r="1618">
          <cell r="A1618" t="str">
            <v>IAV-103</v>
          </cell>
          <cell r="B1618">
            <v>7500</v>
          </cell>
          <cell r="C1618">
            <v>340.91</v>
          </cell>
          <cell r="D1618" t="str">
            <v>72771-SNL-T010-M1-2</v>
          </cell>
          <cell r="E1618" t="str">
            <v>BRACKET A LEFT</v>
          </cell>
        </row>
        <row r="1619">
          <cell r="A1619" t="str">
            <v>IAV-103</v>
          </cell>
          <cell r="B1619">
            <v>7500</v>
          </cell>
          <cell r="C1619">
            <v>340.91</v>
          </cell>
          <cell r="D1619" t="str">
            <v>72771-SNL-T010-M1-2</v>
          </cell>
          <cell r="E1619" t="str">
            <v>BRACKET A LEFT</v>
          </cell>
        </row>
        <row r="1620">
          <cell r="A1620" t="str">
            <v>IAV-104</v>
          </cell>
          <cell r="B1620">
            <v>3750</v>
          </cell>
          <cell r="C1620">
            <v>170.45</v>
          </cell>
          <cell r="D1620" t="str">
            <v>72731-SNL-T010-M1-3</v>
          </cell>
          <cell r="E1620" t="str">
            <v>BRACKET B RIGHT</v>
          </cell>
        </row>
        <row r="1621">
          <cell r="A1621" t="str">
            <v>IAV-104</v>
          </cell>
          <cell r="B1621">
            <v>3750</v>
          </cell>
          <cell r="C1621">
            <v>170.45</v>
          </cell>
          <cell r="D1621" t="str">
            <v>72731-SNL-T010-M1-3</v>
          </cell>
          <cell r="E1621" t="str">
            <v>BRACKET B RIGHT</v>
          </cell>
        </row>
        <row r="1622">
          <cell r="A1622" t="str">
            <v>IAV-104</v>
          </cell>
          <cell r="B1622">
            <v>3750</v>
          </cell>
          <cell r="C1622">
            <v>170.45</v>
          </cell>
          <cell r="D1622" t="str">
            <v>72731-SNL-T010-M1-3</v>
          </cell>
          <cell r="E1622" t="str">
            <v>BRACKET B RIGHT</v>
          </cell>
        </row>
        <row r="1623">
          <cell r="A1623" t="str">
            <v>IAV-104</v>
          </cell>
          <cell r="B1623">
            <v>3750</v>
          </cell>
          <cell r="C1623">
            <v>170.45</v>
          </cell>
          <cell r="D1623" t="str">
            <v>72731-SNL-T010-M1-3</v>
          </cell>
          <cell r="E1623" t="str">
            <v>BRACKET B RIGHT</v>
          </cell>
        </row>
        <row r="1624">
          <cell r="A1624" t="str">
            <v>IAV-104</v>
          </cell>
          <cell r="B1624">
            <v>3750</v>
          </cell>
          <cell r="C1624">
            <v>170.45</v>
          </cell>
          <cell r="D1624" t="str">
            <v>72731-SNL-T010-M1-3</v>
          </cell>
          <cell r="E1624" t="str">
            <v>BRACKET B RIGHT</v>
          </cell>
        </row>
        <row r="1625">
          <cell r="A1625" t="str">
            <v>IAV-105</v>
          </cell>
          <cell r="B1625">
            <v>6250</v>
          </cell>
          <cell r="C1625">
            <v>284.08999999999997</v>
          </cell>
          <cell r="D1625" t="str">
            <v>72771-SNL-T010-M1-3</v>
          </cell>
          <cell r="E1625" t="str">
            <v>BRACKET B LIFT</v>
          </cell>
        </row>
        <row r="1626">
          <cell r="A1626" t="str">
            <v>IAV-105</v>
          </cell>
          <cell r="B1626">
            <v>6250</v>
          </cell>
          <cell r="C1626">
            <v>284.08999999999997</v>
          </cell>
          <cell r="D1626" t="str">
            <v>72771-SNL-T010-M1-3</v>
          </cell>
          <cell r="E1626" t="str">
            <v>BRACKET B LIFT</v>
          </cell>
        </row>
        <row r="1627">
          <cell r="A1627" t="str">
            <v>IAV-105</v>
          </cell>
          <cell r="B1627">
            <v>6250</v>
          </cell>
          <cell r="C1627">
            <v>284.08999999999997</v>
          </cell>
          <cell r="D1627" t="str">
            <v>72771-SNL-T010-M1-3</v>
          </cell>
          <cell r="E1627" t="str">
            <v>BRACKET B LIFT</v>
          </cell>
        </row>
        <row r="1628">
          <cell r="A1628" t="str">
            <v>IAV-105</v>
          </cell>
          <cell r="B1628">
            <v>6250</v>
          </cell>
          <cell r="C1628">
            <v>284.08999999999997</v>
          </cell>
          <cell r="D1628" t="str">
            <v>72771-SNL-T010-M1-3</v>
          </cell>
          <cell r="E1628" t="str">
            <v>BRACKET B LIFT</v>
          </cell>
        </row>
        <row r="1629">
          <cell r="A1629" t="str">
            <v>IAV-105</v>
          </cell>
          <cell r="B1629">
            <v>6250</v>
          </cell>
          <cell r="C1629">
            <v>284.08999999999997</v>
          </cell>
          <cell r="D1629" t="str">
            <v>72771-SNL-T010-M1-3</v>
          </cell>
          <cell r="E1629" t="str">
            <v>BRACKET B LIFT</v>
          </cell>
        </row>
        <row r="1630">
          <cell r="A1630" t="str">
            <v>IAV-106</v>
          </cell>
          <cell r="B1630">
            <v>7200</v>
          </cell>
          <cell r="C1630">
            <v>327.27</v>
          </cell>
          <cell r="D1630" t="str">
            <v>67311-SNL-T011-Y1-4</v>
          </cell>
          <cell r="E1630" t="str">
            <v>STRIFF R FR DOOR SASH FR PLR</v>
          </cell>
        </row>
        <row r="1631">
          <cell r="A1631" t="str">
            <v>IAV-106</v>
          </cell>
          <cell r="B1631">
            <v>7200</v>
          </cell>
          <cell r="C1631">
            <v>327.27</v>
          </cell>
          <cell r="D1631" t="str">
            <v>67311-SNL-T011-Y1-4</v>
          </cell>
          <cell r="E1631" t="str">
            <v>STRIFF R FR DOOR SASH FR PLR</v>
          </cell>
        </row>
        <row r="1632">
          <cell r="A1632" t="str">
            <v>IAV-106</v>
          </cell>
          <cell r="B1632">
            <v>7200</v>
          </cell>
          <cell r="C1632">
            <v>327.27</v>
          </cell>
          <cell r="D1632" t="str">
            <v>67311-SNL-T011-Y1-4</v>
          </cell>
          <cell r="E1632" t="str">
            <v>STRIFF R FR DOOR SASH FR PLR</v>
          </cell>
        </row>
        <row r="1633">
          <cell r="A1633" t="str">
            <v>IAV-107</v>
          </cell>
          <cell r="B1633">
            <v>7200</v>
          </cell>
          <cell r="C1633">
            <v>327.27</v>
          </cell>
          <cell r="D1633" t="str">
            <v>67351-SNL-TO11-Y1-4</v>
          </cell>
          <cell r="E1633" t="str">
            <v>STRIFF L FR DOOR SASH FR PLR</v>
          </cell>
        </row>
        <row r="1634">
          <cell r="A1634" t="str">
            <v>IAV-107</v>
          </cell>
          <cell r="B1634">
            <v>7200</v>
          </cell>
          <cell r="C1634">
            <v>327.27</v>
          </cell>
          <cell r="D1634" t="str">
            <v>67351-SNL-TO11-Y1-4</v>
          </cell>
          <cell r="E1634" t="str">
            <v>STRIFF L FR DOOR SASH FR PLR</v>
          </cell>
        </row>
        <row r="1635">
          <cell r="A1635" t="str">
            <v>IAV-107</v>
          </cell>
          <cell r="B1635">
            <v>7200</v>
          </cell>
          <cell r="C1635">
            <v>327.27</v>
          </cell>
          <cell r="D1635" t="str">
            <v>67351-SNL-TO11-Y1-4</v>
          </cell>
          <cell r="E1635" t="str">
            <v>STRIFF L FR DOOR SASH FR PLR</v>
          </cell>
        </row>
        <row r="1636">
          <cell r="A1636" t="str">
            <v>IAV-108</v>
          </cell>
          <cell r="B1636">
            <v>7600</v>
          </cell>
          <cell r="C1636">
            <v>345.45</v>
          </cell>
          <cell r="D1636" t="str">
            <v>67311-SNL-T011-Y1-3</v>
          </cell>
          <cell r="E1636" t="str">
            <v>STRIFF R FR DOOR SASH FR PLR</v>
          </cell>
        </row>
        <row r="1637">
          <cell r="A1637" t="str">
            <v>IAV-108</v>
          </cell>
          <cell r="B1637">
            <v>7600</v>
          </cell>
          <cell r="C1637">
            <v>345.45</v>
          </cell>
          <cell r="D1637" t="str">
            <v>67311-SNL-T011-Y1-3</v>
          </cell>
          <cell r="E1637" t="str">
            <v>STRIFF R FR DOOR SASH FR PLR</v>
          </cell>
        </row>
        <row r="1638">
          <cell r="A1638" t="str">
            <v>IAV-108</v>
          </cell>
          <cell r="B1638">
            <v>7600</v>
          </cell>
          <cell r="C1638">
            <v>345.45</v>
          </cell>
          <cell r="D1638" t="str">
            <v>67311-SNL-T011-Y1-3</v>
          </cell>
          <cell r="E1638" t="str">
            <v>STRIFF R FR DOOR SASH FR PLR</v>
          </cell>
        </row>
        <row r="1639">
          <cell r="A1639" t="str">
            <v>IAV-109</v>
          </cell>
          <cell r="B1639">
            <v>7600</v>
          </cell>
          <cell r="C1639">
            <v>345.45</v>
          </cell>
          <cell r="D1639" t="str">
            <v>67351-SNL-T011-Y1-3</v>
          </cell>
          <cell r="E1639" t="str">
            <v>STRIFF L FR DOOR SASH FR PLR</v>
          </cell>
        </row>
        <row r="1640">
          <cell r="A1640" t="str">
            <v>IAV-109</v>
          </cell>
          <cell r="B1640">
            <v>7600</v>
          </cell>
          <cell r="C1640">
            <v>345.45</v>
          </cell>
          <cell r="D1640" t="str">
            <v>67351-SNL-T011-Y1-3</v>
          </cell>
          <cell r="E1640" t="str">
            <v>STRIFF L FR DOOR SASH FR PLR</v>
          </cell>
        </row>
        <row r="1641">
          <cell r="A1641" t="str">
            <v>IAV-109</v>
          </cell>
          <cell r="B1641">
            <v>7600</v>
          </cell>
          <cell r="C1641">
            <v>345.45</v>
          </cell>
          <cell r="D1641" t="str">
            <v>67351-SNL-T011-Y1-3</v>
          </cell>
          <cell r="E1641" t="str">
            <v>STRIFF L FR DOOR SASH FR PLR</v>
          </cell>
        </row>
        <row r="1642">
          <cell r="A1642" t="str">
            <v>IAV-110</v>
          </cell>
          <cell r="B1642">
            <v>7900</v>
          </cell>
          <cell r="C1642">
            <v>359.09</v>
          </cell>
          <cell r="D1642" t="str">
            <v>67311-SNL-T011-Y1-5</v>
          </cell>
          <cell r="E1642" t="str">
            <v>STIFF R FR DOOR SASH CTR PLR</v>
          </cell>
        </row>
        <row r="1643">
          <cell r="A1643" t="str">
            <v>IAV-110</v>
          </cell>
          <cell r="B1643">
            <v>7900</v>
          </cell>
          <cell r="C1643">
            <v>359.09</v>
          </cell>
          <cell r="D1643" t="str">
            <v>67311-SNL-T011-Y1-5</v>
          </cell>
          <cell r="E1643" t="str">
            <v>STIFF R FR DOOR SASH CTR PLR</v>
          </cell>
        </row>
        <row r="1644">
          <cell r="A1644" t="str">
            <v>IAV-110</v>
          </cell>
          <cell r="B1644">
            <v>7900</v>
          </cell>
          <cell r="C1644">
            <v>359.09</v>
          </cell>
          <cell r="D1644" t="str">
            <v>67311-SNL-T011-Y1-5</v>
          </cell>
          <cell r="E1644" t="str">
            <v>STIFF R FR DOOR SASH CTR PLR</v>
          </cell>
        </row>
        <row r="1645">
          <cell r="A1645" t="str">
            <v>IAV-110</v>
          </cell>
          <cell r="B1645">
            <v>7900</v>
          </cell>
          <cell r="C1645">
            <v>359.09</v>
          </cell>
          <cell r="D1645" t="str">
            <v>67311-SNL-T011-Y1-5</v>
          </cell>
          <cell r="E1645" t="str">
            <v>STIFF R FR DOOR SASH CTR PLR</v>
          </cell>
        </row>
        <row r="1646">
          <cell r="A1646" t="str">
            <v>IAV-110</v>
          </cell>
          <cell r="B1646">
            <v>7900</v>
          </cell>
          <cell r="C1646">
            <v>359.09</v>
          </cell>
          <cell r="D1646" t="str">
            <v>67311-SNL-T011-Y1-5</v>
          </cell>
          <cell r="E1646" t="str">
            <v>STIFF R FR DOOR SASH CTR PLR</v>
          </cell>
        </row>
        <row r="1647">
          <cell r="A1647" t="str">
            <v>IAV-111</v>
          </cell>
          <cell r="B1647">
            <v>7900</v>
          </cell>
          <cell r="C1647">
            <v>359.09</v>
          </cell>
          <cell r="D1647" t="str">
            <v>67351-SNL-T011-Y1-5</v>
          </cell>
          <cell r="E1647" t="str">
            <v>STIFF L FR DOOR SASH CTR PLR</v>
          </cell>
        </row>
        <row r="1648">
          <cell r="A1648" t="str">
            <v>IAV-111</v>
          </cell>
          <cell r="B1648">
            <v>7900</v>
          </cell>
          <cell r="C1648">
            <v>359.09</v>
          </cell>
          <cell r="D1648" t="str">
            <v>67351-SNL-T011-Y1-5</v>
          </cell>
          <cell r="E1648" t="str">
            <v>STIFF L FR DOOR SASH CTR PLR</v>
          </cell>
        </row>
        <row r="1649">
          <cell r="A1649" t="str">
            <v>IAV-111</v>
          </cell>
          <cell r="B1649">
            <v>7900</v>
          </cell>
          <cell r="C1649">
            <v>359.09</v>
          </cell>
          <cell r="D1649" t="str">
            <v>67351-SNL-T011-Y1-5</v>
          </cell>
          <cell r="E1649" t="str">
            <v>STIFF L FR DOOR SASH CTR PLR</v>
          </cell>
        </row>
        <row r="1650">
          <cell r="A1650" t="str">
            <v>IAV-111</v>
          </cell>
          <cell r="B1650">
            <v>7900</v>
          </cell>
          <cell r="C1650">
            <v>359.09</v>
          </cell>
          <cell r="D1650" t="str">
            <v>67351-SNL-T011-Y1-5</v>
          </cell>
          <cell r="E1650" t="str">
            <v>STIFF L FR DOOR SASH CTR PLR</v>
          </cell>
        </row>
        <row r="1651">
          <cell r="A1651" t="str">
            <v>IAV-111</v>
          </cell>
          <cell r="B1651">
            <v>7900</v>
          </cell>
          <cell r="C1651">
            <v>359.09</v>
          </cell>
          <cell r="D1651" t="str">
            <v>67351-SNL-T011-Y1-5</v>
          </cell>
          <cell r="E1651" t="str">
            <v>STIFF L FR DOOR SASH CTR PLR</v>
          </cell>
        </row>
        <row r="1652">
          <cell r="A1652" t="str">
            <v>IAV-112</v>
          </cell>
          <cell r="B1652">
            <v>9000</v>
          </cell>
          <cell r="C1652">
            <v>409.09</v>
          </cell>
          <cell r="D1652" t="str">
            <v>67311-SNL-T011-Y1-6</v>
          </cell>
          <cell r="E1652" t="str">
            <v>STIFF,R FR DOOR SASH CTR PLR LWR</v>
          </cell>
        </row>
        <row r="1653">
          <cell r="A1653" t="str">
            <v>IAV-112</v>
          </cell>
          <cell r="B1653">
            <v>9000</v>
          </cell>
          <cell r="C1653">
            <v>409.09</v>
          </cell>
          <cell r="D1653" t="str">
            <v>67311-SNL-T011-Y1-6</v>
          </cell>
          <cell r="E1653" t="str">
            <v>STIFF,R FR DOOR SASH CTR PLR LWR</v>
          </cell>
        </row>
        <row r="1654">
          <cell r="A1654" t="str">
            <v>IAV-112</v>
          </cell>
          <cell r="B1654">
            <v>9000</v>
          </cell>
          <cell r="C1654">
            <v>409.09</v>
          </cell>
          <cell r="D1654" t="str">
            <v>67311-SNL-T011-Y1-6</v>
          </cell>
          <cell r="E1654" t="str">
            <v>STIFF,R FR DOOR SASH CTR PLR LWR</v>
          </cell>
        </row>
        <row r="1655">
          <cell r="A1655" t="str">
            <v>IAV-113</v>
          </cell>
          <cell r="B1655">
            <v>9000</v>
          </cell>
          <cell r="C1655">
            <v>409.09</v>
          </cell>
          <cell r="D1655" t="str">
            <v>67351-SNL-T011-Y1-6</v>
          </cell>
          <cell r="E1655" t="str">
            <v>STIFF L FR DOOR SASH CTR PLR LWR</v>
          </cell>
        </row>
        <row r="1656">
          <cell r="A1656" t="str">
            <v>IAV-113</v>
          </cell>
          <cell r="B1656">
            <v>9000</v>
          </cell>
          <cell r="C1656">
            <v>409.09</v>
          </cell>
          <cell r="D1656" t="str">
            <v>67351-SNL-T011-Y1-6</v>
          </cell>
          <cell r="E1656" t="str">
            <v>STIFF L FR DOOR SASH CTR PLR LWR</v>
          </cell>
        </row>
        <row r="1657">
          <cell r="A1657" t="str">
            <v>IAV-113</v>
          </cell>
          <cell r="B1657">
            <v>9000</v>
          </cell>
          <cell r="C1657">
            <v>409.09</v>
          </cell>
          <cell r="D1657" t="str">
            <v>67351-SNL-T011-Y1-6</v>
          </cell>
          <cell r="E1657" t="str">
            <v>STIFF L FR DOOR SASH CTR PLR LWR</v>
          </cell>
        </row>
        <row r="1658">
          <cell r="A1658" t="str">
            <v>IAV-114</v>
          </cell>
          <cell r="B1658">
            <v>8500</v>
          </cell>
          <cell r="C1658">
            <v>386.36</v>
          </cell>
          <cell r="D1658" t="str">
            <v>67811-SNL-T012-Y1-3</v>
          </cell>
          <cell r="E1658" t="str">
            <v>STIFF ASSY R</v>
          </cell>
        </row>
        <row r="1659">
          <cell r="A1659" t="str">
            <v>IAV-114</v>
          </cell>
          <cell r="B1659">
            <v>8500</v>
          </cell>
          <cell r="C1659">
            <v>386.36</v>
          </cell>
          <cell r="D1659" t="str">
            <v>67811-SNL-T012-Y1-3</v>
          </cell>
          <cell r="E1659" t="str">
            <v>STIFF ASSY R</v>
          </cell>
        </row>
        <row r="1660">
          <cell r="A1660" t="str">
            <v>IAV-114-01</v>
          </cell>
          <cell r="B1660">
            <v>8500</v>
          </cell>
          <cell r="C1660">
            <v>386.36</v>
          </cell>
          <cell r="D1660" t="str">
            <v>67811-SNL-T012-Y1-31</v>
          </cell>
          <cell r="E1660" t="str">
            <v>STIFF R RR DOOR INNER</v>
          </cell>
        </row>
        <row r="1661">
          <cell r="A1661" t="str">
            <v>IAV-114-01</v>
          </cell>
          <cell r="B1661">
            <v>8500</v>
          </cell>
          <cell r="C1661">
            <v>386.36</v>
          </cell>
          <cell r="D1661" t="str">
            <v>67811-SNL-T012-Y1-31</v>
          </cell>
          <cell r="E1661" t="str">
            <v>STIFF R RR DOOR INNER</v>
          </cell>
        </row>
        <row r="1662">
          <cell r="A1662" t="str">
            <v>IAV-114-01</v>
          </cell>
          <cell r="B1662">
            <v>8500</v>
          </cell>
          <cell r="C1662">
            <v>386.36</v>
          </cell>
          <cell r="D1662" t="str">
            <v>67811-SNL-T012-Y1-31</v>
          </cell>
          <cell r="E1662" t="str">
            <v>STIFF R RR DOOR INNER</v>
          </cell>
        </row>
        <row r="1663">
          <cell r="A1663" t="str">
            <v>IAV-114-01</v>
          </cell>
          <cell r="B1663">
            <v>8500</v>
          </cell>
          <cell r="C1663">
            <v>386.36</v>
          </cell>
          <cell r="D1663" t="str">
            <v>67811-SNL-T012-Y1-31</v>
          </cell>
          <cell r="E1663" t="str">
            <v>STIFF R RR DOOR INNER</v>
          </cell>
        </row>
        <row r="1664">
          <cell r="A1664" t="str">
            <v>IAV-114-01</v>
          </cell>
          <cell r="B1664">
            <v>8500</v>
          </cell>
          <cell r="C1664">
            <v>386.36</v>
          </cell>
          <cell r="D1664" t="str">
            <v>67811-SNL-T012-Y1-31</v>
          </cell>
          <cell r="E1664" t="str">
            <v>STIFF R RR DOOR INNER</v>
          </cell>
        </row>
        <row r="1665">
          <cell r="A1665" t="str">
            <v>IAV-114-02</v>
          </cell>
          <cell r="B1665">
            <v>8500</v>
          </cell>
          <cell r="C1665">
            <v>386.36</v>
          </cell>
          <cell r="D1665" t="str">
            <v>67811-SNL-T012-Y1-32</v>
          </cell>
          <cell r="E1665" t="str">
            <v>STIFF R RR DOOR OUTER</v>
          </cell>
        </row>
        <row r="1666">
          <cell r="A1666" t="str">
            <v>IAV-114-02</v>
          </cell>
          <cell r="B1666">
            <v>8500</v>
          </cell>
          <cell r="C1666">
            <v>386.36</v>
          </cell>
          <cell r="D1666" t="str">
            <v>67811-SNL-T012-Y1-32</v>
          </cell>
          <cell r="E1666" t="str">
            <v>STIFF R RR DOOR OUTER</v>
          </cell>
        </row>
        <row r="1667">
          <cell r="A1667" t="str">
            <v>IAV-114-02</v>
          </cell>
          <cell r="B1667">
            <v>8500</v>
          </cell>
          <cell r="C1667">
            <v>386.36</v>
          </cell>
          <cell r="D1667" t="str">
            <v>67811-SNL-T012-Y1-32</v>
          </cell>
          <cell r="E1667" t="str">
            <v>STIFF R RR DOOR OUTER</v>
          </cell>
        </row>
        <row r="1668">
          <cell r="A1668" t="str">
            <v>IAV-114-02</v>
          </cell>
          <cell r="B1668">
            <v>8500</v>
          </cell>
          <cell r="C1668">
            <v>386.36</v>
          </cell>
          <cell r="D1668" t="str">
            <v>67811-SNL-T012-Y1-32</v>
          </cell>
          <cell r="E1668" t="str">
            <v>STIFF R RR DOOR OUTER</v>
          </cell>
        </row>
        <row r="1669">
          <cell r="A1669" t="str">
            <v>IAV-114-02</v>
          </cell>
          <cell r="B1669">
            <v>8500</v>
          </cell>
          <cell r="C1669">
            <v>386.36</v>
          </cell>
          <cell r="D1669" t="str">
            <v>67811-SNL-T012-Y1-32</v>
          </cell>
          <cell r="E1669" t="str">
            <v>STIFF R RR DOOR OUTER</v>
          </cell>
        </row>
        <row r="1670">
          <cell r="A1670" t="str">
            <v>IAV-114-03</v>
          </cell>
          <cell r="B1670">
            <v>8500</v>
          </cell>
          <cell r="C1670">
            <v>386.36</v>
          </cell>
          <cell r="D1670" t="str">
            <v>67811-SNL-T012-Y1-33</v>
          </cell>
          <cell r="E1670" t="str">
            <v>STIFF R RR DOOR QTR</v>
          </cell>
        </row>
        <row r="1671">
          <cell r="A1671" t="str">
            <v>IAV-114-03</v>
          </cell>
          <cell r="B1671">
            <v>8500</v>
          </cell>
          <cell r="C1671">
            <v>386.36</v>
          </cell>
          <cell r="D1671" t="str">
            <v>67811-SNL-T012-Y1-33</v>
          </cell>
          <cell r="E1671" t="str">
            <v>STIFF R RR DOOR QTR</v>
          </cell>
        </row>
        <row r="1672">
          <cell r="A1672" t="str">
            <v>IAV-114-03</v>
          </cell>
          <cell r="B1672">
            <v>8500</v>
          </cell>
          <cell r="C1672">
            <v>386.36</v>
          </cell>
          <cell r="D1672" t="str">
            <v>67811-SNL-T012-Y1-33</v>
          </cell>
          <cell r="E1672" t="str">
            <v>STIFF R RR DOOR QTR</v>
          </cell>
        </row>
        <row r="1673">
          <cell r="A1673" t="str">
            <v>IAV-114-03</v>
          </cell>
          <cell r="B1673">
            <v>8500</v>
          </cell>
          <cell r="C1673">
            <v>386.36</v>
          </cell>
          <cell r="D1673" t="str">
            <v>67811-SNL-T012-Y1-33</v>
          </cell>
          <cell r="E1673" t="str">
            <v>STIFF R RR DOOR QTR</v>
          </cell>
        </row>
        <row r="1674">
          <cell r="A1674" t="str">
            <v>IAV-114-03</v>
          </cell>
          <cell r="B1674">
            <v>8500</v>
          </cell>
          <cell r="C1674">
            <v>386.36</v>
          </cell>
          <cell r="D1674" t="str">
            <v>67811-SNL-T012-Y1-33</v>
          </cell>
          <cell r="E1674" t="str">
            <v>STIFF R RR DOOR QTR</v>
          </cell>
        </row>
        <row r="1675">
          <cell r="A1675" t="str">
            <v>IAV-114-04</v>
          </cell>
          <cell r="B1675">
            <v>8500</v>
          </cell>
          <cell r="C1675">
            <v>386.36</v>
          </cell>
          <cell r="D1675" t="str">
            <v>67811-SNL-T012-Y1-34</v>
          </cell>
          <cell r="E1675" t="str">
            <v>STIFF R RR DOOR REINF</v>
          </cell>
        </row>
        <row r="1676">
          <cell r="A1676" t="str">
            <v>IAV-114-04</v>
          </cell>
          <cell r="B1676">
            <v>8500</v>
          </cell>
          <cell r="C1676">
            <v>386.36</v>
          </cell>
          <cell r="D1676" t="str">
            <v>67811-SNL-T012-Y1-34</v>
          </cell>
          <cell r="E1676" t="str">
            <v>STIFF R RR DOOR REINF</v>
          </cell>
        </row>
        <row r="1677">
          <cell r="A1677" t="str">
            <v>IAV-114-04</v>
          </cell>
          <cell r="B1677">
            <v>8500</v>
          </cell>
          <cell r="C1677">
            <v>386.36</v>
          </cell>
          <cell r="D1677" t="str">
            <v>67811-SNL-T012-Y1-34</v>
          </cell>
          <cell r="E1677" t="str">
            <v>STIFF R RR DOOR REINF</v>
          </cell>
        </row>
        <row r="1678">
          <cell r="A1678" t="str">
            <v>IAV-115</v>
          </cell>
          <cell r="B1678">
            <v>8500</v>
          </cell>
          <cell r="C1678">
            <v>386.36</v>
          </cell>
          <cell r="D1678" t="str">
            <v>67851-SNL-T012-Y1-3</v>
          </cell>
          <cell r="E1678" t="str">
            <v>STIFF ASSY LEFT</v>
          </cell>
        </row>
        <row r="1679">
          <cell r="A1679" t="str">
            <v>IAV-115</v>
          </cell>
          <cell r="B1679">
            <v>8500</v>
          </cell>
          <cell r="C1679">
            <v>386.36</v>
          </cell>
          <cell r="D1679" t="str">
            <v>67851-SNL-T012-Y1-3</v>
          </cell>
          <cell r="E1679" t="str">
            <v>STIFF ASSY LEFT</v>
          </cell>
        </row>
        <row r="1680">
          <cell r="A1680" t="str">
            <v>IAV-115-01</v>
          </cell>
          <cell r="B1680">
            <v>8500</v>
          </cell>
          <cell r="C1680">
            <v>386.36</v>
          </cell>
          <cell r="D1680" t="str">
            <v>67851-SNL-T012-Y1-31</v>
          </cell>
          <cell r="E1680" t="str">
            <v>STIFF L RR DOOR INNER</v>
          </cell>
        </row>
        <row r="1681">
          <cell r="A1681" t="str">
            <v>IAV-115-01</v>
          </cell>
          <cell r="B1681">
            <v>8500</v>
          </cell>
          <cell r="C1681">
            <v>386.36</v>
          </cell>
          <cell r="D1681" t="str">
            <v>67851-SNL-T012-Y1-31</v>
          </cell>
          <cell r="E1681" t="str">
            <v>STIFF L RR DOOR INNER</v>
          </cell>
        </row>
        <row r="1682">
          <cell r="A1682" t="str">
            <v>IAV-115-01</v>
          </cell>
          <cell r="B1682">
            <v>8500</v>
          </cell>
          <cell r="C1682">
            <v>386.36</v>
          </cell>
          <cell r="D1682" t="str">
            <v>67851-SNL-T012-Y1-31</v>
          </cell>
          <cell r="E1682" t="str">
            <v>STIFF L RR DOOR INNER</v>
          </cell>
        </row>
        <row r="1683">
          <cell r="A1683" t="str">
            <v>IAV-115-01</v>
          </cell>
          <cell r="B1683">
            <v>8500</v>
          </cell>
          <cell r="C1683">
            <v>386.36</v>
          </cell>
          <cell r="D1683" t="str">
            <v>67851-SNL-T012-Y1-31</v>
          </cell>
          <cell r="E1683" t="str">
            <v>STIFF L RR DOOR INNER</v>
          </cell>
        </row>
        <row r="1684">
          <cell r="A1684" t="str">
            <v>IAV-115-01</v>
          </cell>
          <cell r="B1684">
            <v>8500</v>
          </cell>
          <cell r="C1684">
            <v>386.36</v>
          </cell>
          <cell r="D1684" t="str">
            <v>67851-SNL-T012-Y1-31</v>
          </cell>
          <cell r="E1684" t="str">
            <v>STIFF L RR DOOR INNER</v>
          </cell>
        </row>
        <row r="1685">
          <cell r="A1685" t="str">
            <v>IAV-115-02</v>
          </cell>
          <cell r="B1685">
            <v>8500</v>
          </cell>
          <cell r="C1685">
            <v>386.36</v>
          </cell>
          <cell r="D1685" t="str">
            <v>67851-SNL-T012-Y1-32</v>
          </cell>
          <cell r="E1685" t="str">
            <v>STIFF L RR DOOR OUTER</v>
          </cell>
        </row>
        <row r="1686">
          <cell r="A1686" t="str">
            <v>IAV-115-02</v>
          </cell>
          <cell r="B1686">
            <v>8500</v>
          </cell>
          <cell r="C1686">
            <v>386.36</v>
          </cell>
          <cell r="D1686" t="str">
            <v>67851-SNL-T012-Y1-32</v>
          </cell>
          <cell r="E1686" t="str">
            <v>STIFF L RR DOOR OUTER</v>
          </cell>
        </row>
        <row r="1687">
          <cell r="A1687" t="str">
            <v>IAV-115-02</v>
          </cell>
          <cell r="B1687">
            <v>8500</v>
          </cell>
          <cell r="C1687">
            <v>386.36</v>
          </cell>
          <cell r="D1687" t="str">
            <v>67851-SNL-T012-Y1-32</v>
          </cell>
          <cell r="E1687" t="str">
            <v>STIFF L RR DOOR OUTER</v>
          </cell>
        </row>
        <row r="1688">
          <cell r="A1688" t="str">
            <v>IAV-115-02</v>
          </cell>
          <cell r="B1688">
            <v>8500</v>
          </cell>
          <cell r="C1688">
            <v>386.36</v>
          </cell>
          <cell r="D1688" t="str">
            <v>67851-SNL-T012-Y1-32</v>
          </cell>
          <cell r="E1688" t="str">
            <v>STIFF L RR DOOR OUTER</v>
          </cell>
        </row>
        <row r="1689">
          <cell r="A1689" t="str">
            <v>IAV-115-02</v>
          </cell>
          <cell r="B1689">
            <v>8500</v>
          </cell>
          <cell r="C1689">
            <v>386.36</v>
          </cell>
          <cell r="D1689" t="str">
            <v>67851-SNL-T012-Y1-32</v>
          </cell>
          <cell r="E1689" t="str">
            <v>STIFF L RR DOOR OUTER</v>
          </cell>
        </row>
        <row r="1690">
          <cell r="A1690" t="str">
            <v>IAV-115-03</v>
          </cell>
          <cell r="B1690">
            <v>8500</v>
          </cell>
          <cell r="C1690">
            <v>386.36</v>
          </cell>
          <cell r="D1690" t="str">
            <v>67851-SNL-T012-Y1-33</v>
          </cell>
          <cell r="E1690" t="str">
            <v>STIFF L RR D00R QTR</v>
          </cell>
        </row>
        <row r="1691">
          <cell r="A1691" t="str">
            <v>IAV-115-03</v>
          </cell>
          <cell r="B1691">
            <v>8500</v>
          </cell>
          <cell r="C1691">
            <v>386.36</v>
          </cell>
          <cell r="D1691" t="str">
            <v>67851-SNL-T012-Y1-33</v>
          </cell>
          <cell r="E1691" t="str">
            <v>STIFF L RR D00R QTR</v>
          </cell>
        </row>
        <row r="1692">
          <cell r="A1692" t="str">
            <v>IAV-115-03</v>
          </cell>
          <cell r="B1692">
            <v>8500</v>
          </cell>
          <cell r="C1692">
            <v>386.36</v>
          </cell>
          <cell r="D1692" t="str">
            <v>67851-SNL-T012-Y1-33</v>
          </cell>
          <cell r="E1692" t="str">
            <v>STIFF L RR D00R QTR</v>
          </cell>
        </row>
        <row r="1693">
          <cell r="A1693" t="str">
            <v>IAV-115-03</v>
          </cell>
          <cell r="B1693">
            <v>8500</v>
          </cell>
          <cell r="C1693">
            <v>386.36</v>
          </cell>
          <cell r="D1693" t="str">
            <v>67851-SNL-T012-Y1-33</v>
          </cell>
          <cell r="E1693" t="str">
            <v>STIFF L RR D00R QTR</v>
          </cell>
        </row>
        <row r="1694">
          <cell r="A1694" t="str">
            <v>IAV-115-03</v>
          </cell>
          <cell r="B1694">
            <v>8500</v>
          </cell>
          <cell r="C1694">
            <v>386.36</v>
          </cell>
          <cell r="D1694" t="str">
            <v>67851-SNL-T012-Y1-33</v>
          </cell>
          <cell r="E1694" t="str">
            <v>STIFF L RR D00R QTR</v>
          </cell>
        </row>
        <row r="1695">
          <cell r="A1695" t="str">
            <v>IAV-115-04</v>
          </cell>
          <cell r="B1695">
            <v>8500</v>
          </cell>
          <cell r="C1695">
            <v>386.36</v>
          </cell>
          <cell r="D1695" t="str">
            <v>67851-SNL-T012-Y1-34</v>
          </cell>
          <cell r="E1695" t="str">
            <v>STIFF L RR DOOR REINF</v>
          </cell>
        </row>
        <row r="1696">
          <cell r="A1696" t="str">
            <v>IAV-115-04</v>
          </cell>
          <cell r="B1696">
            <v>8500</v>
          </cell>
          <cell r="C1696">
            <v>386.36</v>
          </cell>
          <cell r="D1696" t="str">
            <v>67851-SNL-T012-Y1-34</v>
          </cell>
          <cell r="E1696" t="str">
            <v>STIFF L RR DOOR REINF</v>
          </cell>
        </row>
        <row r="1697">
          <cell r="A1697" t="str">
            <v>IAV-115-04</v>
          </cell>
          <cell r="B1697">
            <v>8500</v>
          </cell>
          <cell r="C1697">
            <v>386.36</v>
          </cell>
          <cell r="D1697" t="str">
            <v>67851-SNL-T012-Y1-34</v>
          </cell>
          <cell r="E1697" t="str">
            <v>STIFF L RR DOOR REINF</v>
          </cell>
        </row>
        <row r="1698">
          <cell r="A1698" t="str">
            <v>ISD-004</v>
          </cell>
          <cell r="B1698">
            <v>40</v>
          </cell>
          <cell r="C1698">
            <v>1.67</v>
          </cell>
          <cell r="D1698" t="str">
            <v>897235 9434</v>
          </cell>
          <cell r="E1698" t="str">
            <v>ACCEL PEDAL ASM(4JA1/B1)</v>
          </cell>
        </row>
        <row r="1699">
          <cell r="A1699" t="str">
            <v>ISD-013</v>
          </cell>
          <cell r="B1699">
            <v>3257</v>
          </cell>
          <cell r="C1699">
            <v>135.71</v>
          </cell>
          <cell r="D1699" t="str">
            <v>897234 7510</v>
          </cell>
          <cell r="E1699" t="str">
            <v>GUARD STONE</v>
          </cell>
        </row>
        <row r="1700">
          <cell r="A1700" t="str">
            <v>ISD-015</v>
          </cell>
          <cell r="B1700">
            <v>525</v>
          </cell>
          <cell r="C1700">
            <v>21.88</v>
          </cell>
          <cell r="D1700" t="str">
            <v>897301 8311</v>
          </cell>
          <cell r="E1700" t="str">
            <v>BRKT.A/T CABLE</v>
          </cell>
        </row>
        <row r="1701">
          <cell r="A1701" t="str">
            <v>ISD-016</v>
          </cell>
          <cell r="B1701">
            <v>3096</v>
          </cell>
          <cell r="C1701">
            <v>129</v>
          </cell>
          <cell r="D1701" t="str">
            <v>897026 7030</v>
          </cell>
          <cell r="E1701" t="str">
            <v>CLIP; P/STRS PIPE</v>
          </cell>
        </row>
        <row r="1702">
          <cell r="A1702" t="str">
            <v>ISD-024</v>
          </cell>
          <cell r="B1702">
            <v>16929</v>
          </cell>
          <cell r="C1702">
            <v>705.38</v>
          </cell>
          <cell r="D1702" t="str">
            <v>8979445650</v>
          </cell>
          <cell r="E1702" t="str">
            <v>CAP:HAB WHEEL.FO</v>
          </cell>
        </row>
        <row r="1703">
          <cell r="A1703" t="str">
            <v>ISD-025</v>
          </cell>
          <cell r="B1703">
            <v>11435</v>
          </cell>
          <cell r="C1703">
            <v>476.46</v>
          </cell>
          <cell r="D1703" t="str">
            <v>897945 1690</v>
          </cell>
          <cell r="E1703" t="str">
            <v>PEDAL BRACKET ASM CLUTCH</v>
          </cell>
        </row>
        <row r="1704">
          <cell r="A1704" t="str">
            <v>ISD-101</v>
          </cell>
          <cell r="B1704">
            <v>170</v>
          </cell>
          <cell r="C1704">
            <v>7.08</v>
          </cell>
          <cell r="D1704" t="str">
            <v>897235 9403</v>
          </cell>
          <cell r="E1704" t="str">
            <v>ACCEL PEDAL ASM(HEC)</v>
          </cell>
        </row>
        <row r="1705">
          <cell r="A1705" t="str">
            <v>ISD-112</v>
          </cell>
          <cell r="B1705">
            <v>12162</v>
          </cell>
          <cell r="C1705">
            <v>506.75</v>
          </cell>
          <cell r="D1705" t="str">
            <v>898007 0240</v>
          </cell>
          <cell r="E1705" t="str">
            <v>PEDAL BRACKET ASM. BRAKE (M/T)</v>
          </cell>
        </row>
        <row r="1706">
          <cell r="A1706" t="str">
            <v>ISD-113</v>
          </cell>
          <cell r="B1706">
            <v>507</v>
          </cell>
          <cell r="C1706">
            <v>21.13</v>
          </cell>
          <cell r="D1706" t="str">
            <v>898007 0250</v>
          </cell>
          <cell r="E1706" t="str">
            <v>PEDAL BRACKET ASM. BRAKE (A/T)</v>
          </cell>
        </row>
        <row r="1707">
          <cell r="A1707" t="str">
            <v>ISD-114</v>
          </cell>
          <cell r="B1707">
            <v>375</v>
          </cell>
          <cell r="C1707">
            <v>15.63</v>
          </cell>
          <cell r="D1707" t="str">
            <v>898007 0260</v>
          </cell>
          <cell r="E1707" t="str">
            <v>PEDAL BRACKET ASM. BRAKE (M/T)</v>
          </cell>
        </row>
        <row r="1708">
          <cell r="A1708" t="str">
            <v>ISD-115</v>
          </cell>
          <cell r="B1708">
            <v>453</v>
          </cell>
          <cell r="C1708">
            <v>18.88</v>
          </cell>
          <cell r="D1708" t="str">
            <v>898007 0270</v>
          </cell>
          <cell r="E1708" t="str">
            <v>PEDAL BRACKET ASM. BRAKE (A/T)</v>
          </cell>
        </row>
        <row r="1709">
          <cell r="A1709" t="str">
            <v>ISD-116</v>
          </cell>
          <cell r="B1709">
            <v>860</v>
          </cell>
          <cell r="C1709">
            <v>35.83</v>
          </cell>
          <cell r="D1709" t="str">
            <v>897945 3960</v>
          </cell>
          <cell r="E1709" t="str">
            <v>PEDAL BRACKET ASM CLUTCH</v>
          </cell>
        </row>
        <row r="1710">
          <cell r="A1710" t="str">
            <v>ISD-201</v>
          </cell>
          <cell r="B1710">
            <v>185</v>
          </cell>
          <cell r="C1710">
            <v>7.71</v>
          </cell>
          <cell r="D1710" t="str">
            <v>897362 9000</v>
          </cell>
          <cell r="E1710" t="str">
            <v>ACCEL PEDAL ASM</v>
          </cell>
        </row>
        <row r="1711">
          <cell r="A1711" t="str">
            <v>ISD-203</v>
          </cell>
          <cell r="B1711">
            <v>1855</v>
          </cell>
          <cell r="C1711">
            <v>77.290000000000006</v>
          </cell>
          <cell r="D1711" t="str">
            <v>897315 9593</v>
          </cell>
          <cell r="E1711" t="str">
            <v>ACCEL PEDAL ASM</v>
          </cell>
        </row>
        <row r="1712">
          <cell r="A1712" t="str">
            <v>ISD-205</v>
          </cell>
          <cell r="B1712">
            <v>20</v>
          </cell>
          <cell r="C1712">
            <v>0.83</v>
          </cell>
          <cell r="D1712" t="str">
            <v>897362 9130</v>
          </cell>
          <cell r="E1712" t="str">
            <v>ACCEL PEDAL ASM</v>
          </cell>
        </row>
        <row r="1713">
          <cell r="A1713" t="str">
            <v>ISD-218</v>
          </cell>
          <cell r="B1713">
            <v>3027</v>
          </cell>
          <cell r="C1713">
            <v>126.13</v>
          </cell>
          <cell r="D1713" t="str">
            <v>898007 0280</v>
          </cell>
          <cell r="E1713" t="str">
            <v>PEDAL BRACKET ASM BRAKE (M/T)</v>
          </cell>
        </row>
        <row r="1714">
          <cell r="A1714" t="str">
            <v>ISD-219</v>
          </cell>
          <cell r="B1714">
            <v>216</v>
          </cell>
          <cell r="C1714">
            <v>9</v>
          </cell>
          <cell r="D1714" t="str">
            <v>898007 0290</v>
          </cell>
          <cell r="E1714" t="str">
            <v>PEDAL BRACKET ASM. BRAKE (A/T)</v>
          </cell>
        </row>
        <row r="1715">
          <cell r="A1715" t="str">
            <v>ISD-220</v>
          </cell>
          <cell r="B1715">
            <v>261</v>
          </cell>
          <cell r="C1715">
            <v>10.88</v>
          </cell>
          <cell r="D1715" t="str">
            <v>898007 0300</v>
          </cell>
          <cell r="E1715" t="str">
            <v>PEDAL BRACKET ASM. BRAKE (M/T)</v>
          </cell>
        </row>
        <row r="1716">
          <cell r="A1716" t="str">
            <v>ISD-221</v>
          </cell>
          <cell r="B1716">
            <v>258</v>
          </cell>
          <cell r="C1716">
            <v>10.75</v>
          </cell>
          <cell r="D1716" t="str">
            <v>898007 3010</v>
          </cell>
          <cell r="E1716" t="str">
            <v>PEDAL BRACKET ASM. BRAKE (A/T)</v>
          </cell>
        </row>
        <row r="1717">
          <cell r="A1717" t="str">
            <v>ISD-222</v>
          </cell>
          <cell r="B1717">
            <v>3290</v>
          </cell>
          <cell r="C1717">
            <v>137.08000000000001</v>
          </cell>
          <cell r="D1717" t="str">
            <v>897945 1700</v>
          </cell>
          <cell r="E1717" t="str">
            <v>PEDAL BRACKET ASM. CLUTCH</v>
          </cell>
        </row>
        <row r="1718">
          <cell r="A1718" t="str">
            <v>ISD-224</v>
          </cell>
          <cell r="B1718">
            <v>1710</v>
          </cell>
          <cell r="C1718">
            <v>71.25</v>
          </cell>
          <cell r="D1718" t="str">
            <v>898055 6540</v>
          </cell>
          <cell r="E1718" t="str">
            <v>ACCEL PEDAL ASM (LHD)</v>
          </cell>
        </row>
        <row r="1719">
          <cell r="A1719" t="str">
            <v>ISD-225</v>
          </cell>
          <cell r="B1719">
            <v>12760</v>
          </cell>
          <cell r="C1719">
            <v>531.66999999999996</v>
          </cell>
          <cell r="D1719" t="str">
            <v>898055 6550</v>
          </cell>
          <cell r="E1719" t="str">
            <v>ACCEL PEDAL ASM</v>
          </cell>
        </row>
        <row r="1720">
          <cell r="A1720" t="str">
            <v>ISD-227</v>
          </cell>
          <cell r="B1720">
            <v>240</v>
          </cell>
          <cell r="C1720">
            <v>10</v>
          </cell>
          <cell r="D1720" t="str">
            <v>898054 9420</v>
          </cell>
          <cell r="E1720" t="str">
            <v>PEDAL ASM CLUTCH</v>
          </cell>
        </row>
        <row r="1721">
          <cell r="A1721" t="str">
            <v>ISD-228</v>
          </cell>
          <cell r="B1721">
            <v>18266</v>
          </cell>
          <cell r="C1721">
            <v>761.08</v>
          </cell>
          <cell r="D1721" t="str">
            <v>898057-5470</v>
          </cell>
          <cell r="E1721" t="str">
            <v>HINGE ; FRT UP</v>
          </cell>
        </row>
        <row r="1722">
          <cell r="A1722" t="str">
            <v>ISD-229</v>
          </cell>
          <cell r="B1722">
            <v>18186</v>
          </cell>
          <cell r="C1722">
            <v>757.75</v>
          </cell>
          <cell r="D1722" t="str">
            <v>898057-5460</v>
          </cell>
          <cell r="E1722" t="str">
            <v>HINGE ; FRT UP</v>
          </cell>
        </row>
        <row r="1723">
          <cell r="A1723" t="str">
            <v>ISD-230</v>
          </cell>
          <cell r="B1723">
            <v>18231</v>
          </cell>
          <cell r="C1723">
            <v>759.63</v>
          </cell>
          <cell r="D1723" t="str">
            <v>898057-5480</v>
          </cell>
          <cell r="E1723" t="str">
            <v>HINGE ; FRT LWR</v>
          </cell>
        </row>
        <row r="1724">
          <cell r="A1724" t="str">
            <v>ISD-231</v>
          </cell>
          <cell r="B1724">
            <v>18331</v>
          </cell>
          <cell r="C1724">
            <v>763.79</v>
          </cell>
          <cell r="D1724" t="str">
            <v>898057-5490</v>
          </cell>
          <cell r="E1724" t="str">
            <v>HINGE ; FRT LWR</v>
          </cell>
        </row>
        <row r="1725">
          <cell r="A1725" t="str">
            <v>ISD-232</v>
          </cell>
          <cell r="B1725">
            <v>13351</v>
          </cell>
          <cell r="C1725">
            <v>556.29</v>
          </cell>
          <cell r="D1725" t="str">
            <v>898057-5510</v>
          </cell>
          <cell r="E1725" t="str">
            <v>HIINGE ASM : RR</v>
          </cell>
        </row>
        <row r="1726">
          <cell r="A1726" t="str">
            <v>ISD-233</v>
          </cell>
          <cell r="B1726">
            <v>13364</v>
          </cell>
          <cell r="C1726">
            <v>556.83000000000004</v>
          </cell>
          <cell r="D1726" t="str">
            <v>898057-5500</v>
          </cell>
          <cell r="E1726" t="str">
            <v>HINGE ASM : RR</v>
          </cell>
        </row>
        <row r="1727">
          <cell r="A1727" t="str">
            <v>ISE-002-07</v>
          </cell>
          <cell r="B1727">
            <v>2955</v>
          </cell>
          <cell r="C1727">
            <v>123.13</v>
          </cell>
          <cell r="D1727" t="str">
            <v>897257 5980</v>
          </cell>
          <cell r="E1727" t="str">
            <v>PAD.ACCEL PEDAL</v>
          </cell>
        </row>
        <row r="1728">
          <cell r="A1728" t="str">
            <v>ISE-002-08</v>
          </cell>
          <cell r="B1728">
            <v>2955</v>
          </cell>
          <cell r="C1728">
            <v>123.13</v>
          </cell>
          <cell r="D1728" t="str">
            <v>894368 6170</v>
          </cell>
          <cell r="E1728" t="str">
            <v>PUSH NUT</v>
          </cell>
        </row>
        <row r="1729">
          <cell r="A1729" t="str">
            <v>ISE-004</v>
          </cell>
          <cell r="B1729">
            <v>240</v>
          </cell>
          <cell r="C1729">
            <v>10</v>
          </cell>
          <cell r="D1729" t="str">
            <v>897235 9434</v>
          </cell>
          <cell r="E1729" t="str">
            <v>ACCEL PEDAL ASM</v>
          </cell>
        </row>
        <row r="1730">
          <cell r="A1730" t="str">
            <v>ISE-006-12</v>
          </cell>
          <cell r="B1730">
            <v>5910</v>
          </cell>
          <cell r="C1730">
            <v>246.25</v>
          </cell>
          <cell r="D1730" t="str">
            <v>897318 7990</v>
          </cell>
          <cell r="E1730" t="str">
            <v>PAD;RUBBER</v>
          </cell>
        </row>
        <row r="1731">
          <cell r="A1731" t="str">
            <v>ISE-006-13</v>
          </cell>
          <cell r="B1731">
            <v>2955</v>
          </cell>
          <cell r="C1731">
            <v>123.13</v>
          </cell>
          <cell r="D1731" t="str">
            <v>897304 1710</v>
          </cell>
          <cell r="E1731" t="str">
            <v>FULCRUM PIN PEDAL BR.</v>
          </cell>
        </row>
        <row r="1732">
          <cell r="A1732" t="str">
            <v>ISE-006-14</v>
          </cell>
          <cell r="B1732">
            <v>2970</v>
          </cell>
          <cell r="C1732">
            <v>123.75</v>
          </cell>
          <cell r="D1732" t="str">
            <v>091303 6100</v>
          </cell>
          <cell r="E1732" t="str">
            <v>NUT, CLUTCH PEDAL</v>
          </cell>
        </row>
        <row r="1733">
          <cell r="A1733" t="str">
            <v>ISE-006-15</v>
          </cell>
          <cell r="B1733">
            <v>11820</v>
          </cell>
          <cell r="C1733">
            <v>492.5</v>
          </cell>
          <cell r="D1733" t="str">
            <v>897301 6880</v>
          </cell>
          <cell r="E1733" t="str">
            <v>BUSH;PEDAL</v>
          </cell>
        </row>
        <row r="1734">
          <cell r="A1734" t="str">
            <v>ISE-006-17</v>
          </cell>
          <cell r="B1734">
            <v>5910</v>
          </cell>
          <cell r="C1734">
            <v>246.25</v>
          </cell>
          <cell r="D1734" t="str">
            <v>897302 0350</v>
          </cell>
          <cell r="E1734" t="str">
            <v>STOPPER LING PLATE</v>
          </cell>
        </row>
        <row r="1735">
          <cell r="A1735" t="str">
            <v>ISE-006-18</v>
          </cell>
          <cell r="B1735">
            <v>3060</v>
          </cell>
          <cell r="C1735">
            <v>127.5</v>
          </cell>
          <cell r="D1735" t="str">
            <v>897301 6840</v>
          </cell>
          <cell r="E1735" t="str">
            <v>SPOT LAMP SWITCH (2T)</v>
          </cell>
        </row>
        <row r="1736">
          <cell r="A1736" t="str">
            <v>ISE-008-09</v>
          </cell>
          <cell r="B1736">
            <v>2955</v>
          </cell>
          <cell r="C1736">
            <v>123.13</v>
          </cell>
          <cell r="D1736" t="str">
            <v>897942 3120</v>
          </cell>
          <cell r="E1736" t="str">
            <v>SPG ASSIST CLUTCH</v>
          </cell>
        </row>
        <row r="1737">
          <cell r="A1737" t="str">
            <v>ISE-008-10</v>
          </cell>
          <cell r="B1737">
            <v>5910</v>
          </cell>
          <cell r="C1737">
            <v>246.25</v>
          </cell>
          <cell r="D1737" t="str">
            <v>897942 3130</v>
          </cell>
          <cell r="E1737" t="str">
            <v>BUSH ASSIST SPG A</v>
          </cell>
        </row>
        <row r="1738">
          <cell r="A1738" t="str">
            <v>ISE-008-11</v>
          </cell>
          <cell r="B1738">
            <v>2955</v>
          </cell>
          <cell r="C1738">
            <v>123.13</v>
          </cell>
          <cell r="D1738" t="str">
            <v>897942 3140</v>
          </cell>
          <cell r="E1738" t="str">
            <v>BUSH ASSIST SPG B</v>
          </cell>
        </row>
        <row r="1739">
          <cell r="A1739" t="str">
            <v>ISE-008-12</v>
          </cell>
          <cell r="B1739">
            <v>2955</v>
          </cell>
          <cell r="C1739">
            <v>123.13</v>
          </cell>
          <cell r="D1739" t="str">
            <v>894463 2580</v>
          </cell>
          <cell r="E1739" t="str">
            <v>STOPPER CLUTCH PEDAL</v>
          </cell>
        </row>
        <row r="1740">
          <cell r="A1740" t="str">
            <v>ISE-008-13</v>
          </cell>
          <cell r="B1740">
            <v>2955</v>
          </cell>
          <cell r="C1740">
            <v>123.13</v>
          </cell>
          <cell r="D1740" t="str">
            <v>897942 3150</v>
          </cell>
          <cell r="E1740" t="str">
            <v>FULCRUM PIN PEDAL</v>
          </cell>
        </row>
        <row r="1741">
          <cell r="A1741" t="str">
            <v>ISE-013</v>
          </cell>
          <cell r="B1741">
            <v>2700</v>
          </cell>
          <cell r="C1741">
            <v>112.5</v>
          </cell>
          <cell r="D1741" t="str">
            <v>897234 7510</v>
          </cell>
          <cell r="E1741" t="str">
            <v>GUARD STONE</v>
          </cell>
        </row>
        <row r="1742">
          <cell r="A1742" t="str">
            <v>ISE-014</v>
          </cell>
          <cell r="B1742">
            <v>2145</v>
          </cell>
          <cell r="C1742">
            <v>89.38</v>
          </cell>
          <cell r="D1742" t="str">
            <v>897236 4334</v>
          </cell>
          <cell r="E1742" t="str">
            <v>BRACKET PIPE CLIP</v>
          </cell>
        </row>
        <row r="1743">
          <cell r="A1743" t="str">
            <v>ISE-015</v>
          </cell>
          <cell r="B1743">
            <v>60</v>
          </cell>
          <cell r="C1743">
            <v>2.5</v>
          </cell>
          <cell r="D1743" t="str">
            <v>897301 8311</v>
          </cell>
          <cell r="E1743" t="str">
            <v>BRKT.A/T CABLE</v>
          </cell>
        </row>
        <row r="1744">
          <cell r="A1744" t="str">
            <v>ISE-016</v>
          </cell>
          <cell r="B1744">
            <v>3900</v>
          </cell>
          <cell r="C1744">
            <v>162.5</v>
          </cell>
          <cell r="D1744" t="str">
            <v>897026 7030</v>
          </cell>
          <cell r="E1744" t="str">
            <v>CLIP; P/STRS PIPE</v>
          </cell>
        </row>
        <row r="1745">
          <cell r="A1745" t="str">
            <v>ISE-018</v>
          </cell>
          <cell r="B1745">
            <v>4830</v>
          </cell>
          <cell r="C1745">
            <v>201.25</v>
          </cell>
          <cell r="D1745" t="str">
            <v>894173 3142</v>
          </cell>
          <cell r="E1745" t="str">
            <v>CAP; FONT HUB</v>
          </cell>
        </row>
        <row r="1746">
          <cell r="A1746" t="str">
            <v>ISE-024</v>
          </cell>
          <cell r="B1746">
            <v>1410</v>
          </cell>
          <cell r="C1746">
            <v>58.75</v>
          </cell>
          <cell r="D1746" t="str">
            <v>8979445650</v>
          </cell>
          <cell r="E1746" t="str">
            <v>CAP:HAB WHEEL.FO</v>
          </cell>
        </row>
        <row r="1747">
          <cell r="A1747" t="str">
            <v>ISE-025</v>
          </cell>
          <cell r="B1747">
            <v>705</v>
          </cell>
          <cell r="C1747">
            <v>29.38</v>
          </cell>
          <cell r="D1747" t="str">
            <v>897945 1690</v>
          </cell>
          <cell r="E1747" t="str">
            <v>PEDAL BRACKET ASM CLUTCH</v>
          </cell>
        </row>
        <row r="1748">
          <cell r="A1748" t="str">
            <v>ISE-026</v>
          </cell>
          <cell r="B1748">
            <v>240</v>
          </cell>
          <cell r="C1748">
            <v>10</v>
          </cell>
          <cell r="D1748" t="str">
            <v>898052-2520</v>
          </cell>
          <cell r="E1748" t="str">
            <v>REINFI PICK UP BOX RH</v>
          </cell>
        </row>
        <row r="1749">
          <cell r="A1749" t="str">
            <v>ISE-026</v>
          </cell>
          <cell r="B1749">
            <v>240</v>
          </cell>
          <cell r="C1749">
            <v>10</v>
          </cell>
          <cell r="D1749" t="str">
            <v>898052-2520</v>
          </cell>
          <cell r="E1749" t="str">
            <v>REINFI PICK UP BOX RH</v>
          </cell>
        </row>
        <row r="1750">
          <cell r="A1750" t="str">
            <v>ISE-026</v>
          </cell>
          <cell r="B1750">
            <v>240</v>
          </cell>
          <cell r="C1750">
            <v>10</v>
          </cell>
          <cell r="D1750" t="str">
            <v>898052-2520</v>
          </cell>
          <cell r="E1750" t="str">
            <v>REINFI PICK UP BOX RH</v>
          </cell>
        </row>
        <row r="1751">
          <cell r="A1751" t="str">
            <v>ISE-027</v>
          </cell>
          <cell r="B1751">
            <v>240</v>
          </cell>
          <cell r="C1751">
            <v>10</v>
          </cell>
          <cell r="D1751" t="str">
            <v>898052-2530</v>
          </cell>
          <cell r="E1751" t="str">
            <v>REINFI PICK UP BOX LH</v>
          </cell>
        </row>
        <row r="1752">
          <cell r="A1752" t="str">
            <v>ISE-027</v>
          </cell>
          <cell r="B1752">
            <v>240</v>
          </cell>
          <cell r="C1752">
            <v>10</v>
          </cell>
          <cell r="D1752" t="str">
            <v>898052-2530</v>
          </cell>
          <cell r="E1752" t="str">
            <v>REINFI PICK UP BOX LH</v>
          </cell>
        </row>
        <row r="1753">
          <cell r="A1753" t="str">
            <v>ISE-027</v>
          </cell>
          <cell r="B1753">
            <v>240</v>
          </cell>
          <cell r="C1753">
            <v>10</v>
          </cell>
          <cell r="D1753" t="str">
            <v>898052-2530</v>
          </cell>
          <cell r="E1753" t="str">
            <v>REINFI PICK UP BOX LH</v>
          </cell>
        </row>
        <row r="1754">
          <cell r="A1754" t="str">
            <v>ISE-101</v>
          </cell>
          <cell r="B1754">
            <v>75</v>
          </cell>
          <cell r="C1754">
            <v>3.13</v>
          </cell>
          <cell r="D1754" t="str">
            <v>897235 9403</v>
          </cell>
          <cell r="E1754" t="str">
            <v>ACCEL PEDAL ASM(HEC)</v>
          </cell>
        </row>
        <row r="1755">
          <cell r="A1755" t="str">
            <v>ISE-103</v>
          </cell>
          <cell r="B1755">
            <v>45</v>
          </cell>
          <cell r="C1755">
            <v>1.88</v>
          </cell>
          <cell r="D1755" t="str">
            <v>897307 7871</v>
          </cell>
          <cell r="E1755" t="str">
            <v>PEDAL ASM BRAKE(M/T 4T)</v>
          </cell>
        </row>
        <row r="1756">
          <cell r="A1756" t="str">
            <v>ISE-105</v>
          </cell>
          <cell r="B1756">
            <v>105</v>
          </cell>
          <cell r="C1756">
            <v>4.38</v>
          </cell>
          <cell r="D1756" t="str">
            <v>897309 5761</v>
          </cell>
          <cell r="E1756" t="str">
            <v>PEDAL ASM BRAKE(M/T 2T)</v>
          </cell>
        </row>
        <row r="1757">
          <cell r="A1757" t="str">
            <v>ISE-112</v>
          </cell>
          <cell r="B1757">
            <v>630</v>
          </cell>
          <cell r="C1757">
            <v>26.25</v>
          </cell>
          <cell r="D1757" t="str">
            <v>898007 0240</v>
          </cell>
          <cell r="E1757" t="str">
            <v>PEDAL BRACKET ASM.BRAKE (M/T)</v>
          </cell>
        </row>
        <row r="1758">
          <cell r="A1758" t="str">
            <v>ISE-113</v>
          </cell>
          <cell r="B1758">
            <v>45</v>
          </cell>
          <cell r="C1758">
            <v>1.88</v>
          </cell>
          <cell r="D1758" t="str">
            <v>898007 0250</v>
          </cell>
          <cell r="E1758" t="str">
            <v>PEDAL BRACKET ASM.BRAKE (A/T)</v>
          </cell>
        </row>
        <row r="1759">
          <cell r="A1759" t="str">
            <v>ISE-114</v>
          </cell>
          <cell r="B1759">
            <v>630</v>
          </cell>
          <cell r="C1759">
            <v>26.25</v>
          </cell>
          <cell r="D1759" t="str">
            <v>898007 0250</v>
          </cell>
          <cell r="E1759" t="str">
            <v>PEDAL BRACKET ASM.BRAKE (M/T)</v>
          </cell>
        </row>
        <row r="1760">
          <cell r="A1760" t="str">
            <v>ISE-115</v>
          </cell>
          <cell r="B1760">
            <v>60</v>
          </cell>
          <cell r="C1760">
            <v>2.5</v>
          </cell>
          <cell r="D1760" t="str">
            <v>898007 0270</v>
          </cell>
          <cell r="E1760" t="str">
            <v>PEDAL BRACKET ASM.BRAKE (A/T)</v>
          </cell>
        </row>
        <row r="1761">
          <cell r="A1761" t="str">
            <v>ISE-116</v>
          </cell>
          <cell r="B1761">
            <v>630</v>
          </cell>
          <cell r="C1761">
            <v>26.25</v>
          </cell>
          <cell r="D1761" t="str">
            <v>897945 3960</v>
          </cell>
          <cell r="E1761" t="str">
            <v>PEDAL BRACKET ASM CLUTCH</v>
          </cell>
        </row>
        <row r="1762">
          <cell r="A1762" t="str">
            <v>ISE-201</v>
          </cell>
          <cell r="B1762">
            <v>465</v>
          </cell>
          <cell r="C1762">
            <v>19.38</v>
          </cell>
          <cell r="D1762" t="str">
            <v>897362 9000</v>
          </cell>
          <cell r="E1762" t="str">
            <v>ACCEL PEDAL ASM</v>
          </cell>
        </row>
        <row r="1763">
          <cell r="A1763" t="str">
            <v>ISE-202</v>
          </cell>
          <cell r="B1763">
            <v>1695</v>
          </cell>
          <cell r="C1763">
            <v>70.63</v>
          </cell>
          <cell r="D1763" t="str">
            <v>897315 9582</v>
          </cell>
          <cell r="E1763" t="str">
            <v>ACCEL PEDAL ASM</v>
          </cell>
        </row>
        <row r="1764">
          <cell r="A1764" t="str">
            <v>ISE-203</v>
          </cell>
          <cell r="B1764">
            <v>120</v>
          </cell>
          <cell r="C1764">
            <v>5</v>
          </cell>
          <cell r="D1764" t="str">
            <v>897315 9593</v>
          </cell>
          <cell r="E1764" t="str">
            <v>ACCEL PEDAL ASM</v>
          </cell>
        </row>
        <row r="1765">
          <cell r="A1765" t="str">
            <v>ISE-203-03</v>
          </cell>
          <cell r="B1765">
            <v>2955</v>
          </cell>
          <cell r="C1765">
            <v>123.13</v>
          </cell>
          <cell r="D1765" t="str">
            <v>897332 6170</v>
          </cell>
          <cell r="E1765" t="str">
            <v>SPRING RETURN</v>
          </cell>
        </row>
        <row r="1766">
          <cell r="A1766" t="str">
            <v>ISE-204</v>
          </cell>
          <cell r="B1766">
            <v>60</v>
          </cell>
          <cell r="C1766">
            <v>2.5</v>
          </cell>
          <cell r="D1766" t="str">
            <v>897368 4440</v>
          </cell>
          <cell r="E1766" t="str">
            <v>ACCEL PEDAL ASM</v>
          </cell>
        </row>
        <row r="1767">
          <cell r="A1767" t="str">
            <v>ISE-205</v>
          </cell>
          <cell r="B1767">
            <v>735</v>
          </cell>
          <cell r="C1767">
            <v>30.63</v>
          </cell>
          <cell r="D1767" t="str">
            <v>897362 9130</v>
          </cell>
          <cell r="E1767" t="str">
            <v>ACCEL PEDAL ASM</v>
          </cell>
        </row>
        <row r="1768">
          <cell r="A1768" t="str">
            <v>ISE-206</v>
          </cell>
          <cell r="B1768">
            <v>735</v>
          </cell>
          <cell r="C1768">
            <v>30.63</v>
          </cell>
          <cell r="D1768" t="str">
            <v>897358 7890</v>
          </cell>
          <cell r="E1768" t="str">
            <v>PEDAL ASM BRAKE(M/T 4T)</v>
          </cell>
        </row>
        <row r="1769">
          <cell r="A1769" t="str">
            <v>ISE-206-05</v>
          </cell>
          <cell r="B1769">
            <v>3045</v>
          </cell>
          <cell r="C1769">
            <v>126.88</v>
          </cell>
          <cell r="D1769" t="str">
            <v>897333 9170</v>
          </cell>
          <cell r="E1769" t="str">
            <v>SPRING RETURN</v>
          </cell>
        </row>
        <row r="1770">
          <cell r="A1770" t="str">
            <v>ISE-208</v>
          </cell>
          <cell r="B1770">
            <v>1575</v>
          </cell>
          <cell r="C1770">
            <v>65.63</v>
          </cell>
          <cell r="D1770" t="str">
            <v>897358 7910</v>
          </cell>
          <cell r="E1770" t="str">
            <v>PEDAL ASM BRAKE(M/T 2T)</v>
          </cell>
        </row>
        <row r="1771">
          <cell r="A1771" t="str">
            <v>ISE-209</v>
          </cell>
          <cell r="B1771">
            <v>705</v>
          </cell>
          <cell r="C1771">
            <v>29.38</v>
          </cell>
          <cell r="D1771" t="str">
            <v>897358 7920</v>
          </cell>
          <cell r="E1771" t="str">
            <v>PEDAL ASM BRAKE(A/T 2T)</v>
          </cell>
        </row>
        <row r="1772">
          <cell r="A1772" t="str">
            <v>ISE-218</v>
          </cell>
          <cell r="B1772">
            <v>270</v>
          </cell>
          <cell r="C1772">
            <v>11.25</v>
          </cell>
          <cell r="D1772" t="str">
            <v>898007 0280</v>
          </cell>
          <cell r="E1772" t="str">
            <v>PEDAL BRACKET ASM. BRAKE (M/T)</v>
          </cell>
        </row>
        <row r="1773">
          <cell r="A1773" t="str">
            <v>ISE-219</v>
          </cell>
          <cell r="B1773">
            <v>15</v>
          </cell>
          <cell r="C1773">
            <v>0.63</v>
          </cell>
          <cell r="D1773" t="str">
            <v>898007 0290</v>
          </cell>
          <cell r="E1773" t="str">
            <v>PEDAL BRACKET ASM. BRAKE (A/T)</v>
          </cell>
        </row>
        <row r="1774">
          <cell r="A1774" t="str">
            <v>ISE-222</v>
          </cell>
          <cell r="B1774">
            <v>2580</v>
          </cell>
          <cell r="C1774">
            <v>107.5</v>
          </cell>
          <cell r="D1774" t="str">
            <v>897945 1700</v>
          </cell>
          <cell r="E1774" t="str">
            <v>PEDAL BRACKET ASM CLUTCH</v>
          </cell>
        </row>
        <row r="1775">
          <cell r="A1775" t="str">
            <v>ISE-224</v>
          </cell>
          <cell r="B1775">
            <v>285</v>
          </cell>
          <cell r="C1775">
            <v>11.88</v>
          </cell>
          <cell r="D1775" t="str">
            <v>898055 6540</v>
          </cell>
          <cell r="E1775" t="str">
            <v>ACCEL PEDAL ASM (LHD)</v>
          </cell>
        </row>
        <row r="1776">
          <cell r="A1776" t="str">
            <v>ISE-225</v>
          </cell>
          <cell r="B1776">
            <v>1065</v>
          </cell>
          <cell r="C1776">
            <v>44.38</v>
          </cell>
          <cell r="D1776" t="str">
            <v>898055 6550</v>
          </cell>
          <cell r="E1776" t="str">
            <v>ACCEL PEDAL ASM</v>
          </cell>
        </row>
        <row r="1777">
          <cell r="A1777" t="str">
            <v>ISE-227</v>
          </cell>
          <cell r="B1777">
            <v>60</v>
          </cell>
          <cell r="C1777">
            <v>2.5</v>
          </cell>
          <cell r="D1777" t="str">
            <v>898054 9420</v>
          </cell>
          <cell r="E1777" t="str">
            <v>PEDAL ASM CLUTCH</v>
          </cell>
        </row>
        <row r="1778">
          <cell r="A1778" t="str">
            <v>ISE-228</v>
          </cell>
          <cell r="B1778">
            <v>7755</v>
          </cell>
          <cell r="C1778">
            <v>323.13</v>
          </cell>
          <cell r="D1778" t="str">
            <v>898057-5470</v>
          </cell>
          <cell r="E1778" t="str">
            <v>HINGE ; FRT UP</v>
          </cell>
        </row>
        <row r="1779">
          <cell r="A1779" t="str">
            <v>ISE-229</v>
          </cell>
          <cell r="B1779">
            <v>7755</v>
          </cell>
          <cell r="C1779">
            <v>323.13</v>
          </cell>
          <cell r="D1779" t="str">
            <v>898057-5460</v>
          </cell>
          <cell r="E1779" t="str">
            <v>HINGE ; FRT UP</v>
          </cell>
        </row>
        <row r="1780">
          <cell r="A1780" t="str">
            <v>ISE-230</v>
          </cell>
          <cell r="B1780">
            <v>7755</v>
          </cell>
          <cell r="C1780">
            <v>323.13</v>
          </cell>
          <cell r="D1780" t="str">
            <v>898057-5480</v>
          </cell>
          <cell r="E1780" t="str">
            <v>HINGE ; FRT LWR</v>
          </cell>
        </row>
        <row r="1781">
          <cell r="A1781" t="str">
            <v>ISE-231</v>
          </cell>
          <cell r="B1781">
            <v>7755</v>
          </cell>
          <cell r="C1781">
            <v>323.13</v>
          </cell>
          <cell r="D1781" t="str">
            <v>898057-5490</v>
          </cell>
          <cell r="E1781" t="str">
            <v>HINGE ; FRT LWR</v>
          </cell>
        </row>
        <row r="1782">
          <cell r="A1782" t="str">
            <v>ISE-232</v>
          </cell>
          <cell r="B1782">
            <v>8160</v>
          </cell>
          <cell r="C1782">
            <v>340</v>
          </cell>
          <cell r="D1782" t="str">
            <v>898057-5510</v>
          </cell>
          <cell r="E1782" t="str">
            <v>HINGE ASM : RR</v>
          </cell>
        </row>
        <row r="1783">
          <cell r="A1783" t="str">
            <v>ISE-233</v>
          </cell>
          <cell r="B1783">
            <v>8160</v>
          </cell>
          <cell r="C1783">
            <v>340</v>
          </cell>
          <cell r="D1783" t="str">
            <v>898057-5500</v>
          </cell>
          <cell r="E1783" t="str">
            <v>HINGE ASM : RR</v>
          </cell>
        </row>
        <row r="1784">
          <cell r="A1784" t="str">
            <v>ISU-001-05</v>
          </cell>
          <cell r="B1784">
            <v>3315</v>
          </cell>
          <cell r="C1784">
            <v>138.13</v>
          </cell>
          <cell r="D1784" t="str">
            <v>897254 299013</v>
          </cell>
          <cell r="E1784" t="str">
            <v>MASS;UPPER</v>
          </cell>
        </row>
        <row r="1785">
          <cell r="A1785" t="str">
            <v>ISU-001-05</v>
          </cell>
          <cell r="B1785">
            <v>3315</v>
          </cell>
          <cell r="C1785">
            <v>138.13</v>
          </cell>
          <cell r="D1785" t="str">
            <v>897254 299013</v>
          </cell>
          <cell r="E1785" t="str">
            <v>MASS;UPPER</v>
          </cell>
        </row>
        <row r="1786">
          <cell r="A1786" t="str">
            <v>ISU-002-02</v>
          </cell>
          <cell r="B1786">
            <v>585</v>
          </cell>
          <cell r="C1786">
            <v>24.38</v>
          </cell>
          <cell r="D1786" t="str">
            <v>897257 59131</v>
          </cell>
          <cell r="E1786" t="str">
            <v>STEM</v>
          </cell>
        </row>
        <row r="1787">
          <cell r="A1787" t="str">
            <v>ISU-002-02</v>
          </cell>
          <cell r="B1787">
            <v>585</v>
          </cell>
          <cell r="C1787">
            <v>24.38</v>
          </cell>
          <cell r="D1787" t="str">
            <v>897257 59131</v>
          </cell>
          <cell r="E1787" t="str">
            <v>STEM</v>
          </cell>
        </row>
        <row r="1788">
          <cell r="A1788" t="str">
            <v>ISU-002-02</v>
          </cell>
          <cell r="B1788">
            <v>585</v>
          </cell>
          <cell r="C1788">
            <v>24.38</v>
          </cell>
          <cell r="D1788" t="str">
            <v>897257 59131</v>
          </cell>
          <cell r="E1788" t="str">
            <v>STEM</v>
          </cell>
        </row>
        <row r="1789">
          <cell r="A1789" t="str">
            <v>ISU-002-02</v>
          </cell>
          <cell r="B1789">
            <v>585</v>
          </cell>
          <cell r="C1789">
            <v>24.38</v>
          </cell>
          <cell r="D1789" t="str">
            <v>897257 59131</v>
          </cell>
          <cell r="E1789" t="str">
            <v>STEM</v>
          </cell>
        </row>
        <row r="1790">
          <cell r="A1790" t="str">
            <v>ISU-002-03</v>
          </cell>
          <cell r="B1790">
            <v>5660</v>
          </cell>
          <cell r="C1790">
            <v>235.85</v>
          </cell>
          <cell r="D1790" t="str">
            <v>897257 59102</v>
          </cell>
          <cell r="E1790" t="str">
            <v>SHAFT</v>
          </cell>
        </row>
        <row r="1791">
          <cell r="A1791" t="str">
            <v>ISU-002-03</v>
          </cell>
          <cell r="B1791">
            <v>5660</v>
          </cell>
          <cell r="C1791">
            <v>235.85</v>
          </cell>
          <cell r="D1791" t="str">
            <v>897257 59102</v>
          </cell>
          <cell r="E1791" t="str">
            <v>SHAFT</v>
          </cell>
        </row>
        <row r="1792">
          <cell r="A1792" t="str">
            <v>ISU-002-04</v>
          </cell>
          <cell r="B1792">
            <v>585</v>
          </cell>
          <cell r="C1792">
            <v>24.38</v>
          </cell>
          <cell r="D1792" t="str">
            <v>897257 59103</v>
          </cell>
          <cell r="E1792" t="str">
            <v>PLATE</v>
          </cell>
        </row>
        <row r="1793">
          <cell r="A1793" t="str">
            <v>ISU-002-04</v>
          </cell>
          <cell r="B1793">
            <v>585</v>
          </cell>
          <cell r="C1793">
            <v>24.38</v>
          </cell>
          <cell r="D1793" t="str">
            <v>897257 59103</v>
          </cell>
          <cell r="E1793" t="str">
            <v>PLATE</v>
          </cell>
        </row>
        <row r="1794">
          <cell r="A1794" t="str">
            <v>ISU-002-04</v>
          </cell>
          <cell r="B1794">
            <v>585</v>
          </cell>
          <cell r="C1794">
            <v>24.38</v>
          </cell>
          <cell r="D1794" t="str">
            <v>897257 59103</v>
          </cell>
          <cell r="E1794" t="str">
            <v>PLATE</v>
          </cell>
        </row>
        <row r="1795">
          <cell r="A1795" t="str">
            <v>ISU-002-07</v>
          </cell>
          <cell r="B1795">
            <v>24435</v>
          </cell>
          <cell r="C1795">
            <v>1018.16</v>
          </cell>
          <cell r="D1795" t="str">
            <v>897257 5980</v>
          </cell>
          <cell r="E1795" t="str">
            <v>PAD.ACCEL PEDAL</v>
          </cell>
        </row>
        <row r="1796">
          <cell r="A1796" t="str">
            <v>ISU-002-07</v>
          </cell>
          <cell r="B1796">
            <v>24435</v>
          </cell>
          <cell r="C1796">
            <v>1018.16</v>
          </cell>
          <cell r="D1796" t="str">
            <v>897257 5980</v>
          </cell>
          <cell r="E1796" t="str">
            <v>PAD.ACCEL PEDAL</v>
          </cell>
        </row>
        <row r="1797">
          <cell r="A1797" t="str">
            <v>ISU-002-08</v>
          </cell>
          <cell r="B1797">
            <v>22440</v>
          </cell>
          <cell r="C1797">
            <v>935.03</v>
          </cell>
          <cell r="D1797" t="str">
            <v>894368 6170</v>
          </cell>
          <cell r="E1797" t="str">
            <v>PUSH NUT</v>
          </cell>
        </row>
        <row r="1798">
          <cell r="A1798" t="str">
            <v>ISU-002-08</v>
          </cell>
          <cell r="B1798">
            <v>22440</v>
          </cell>
          <cell r="C1798">
            <v>935.03</v>
          </cell>
          <cell r="D1798" t="str">
            <v>894368 6170</v>
          </cell>
          <cell r="E1798" t="str">
            <v>PUSH NUT</v>
          </cell>
        </row>
        <row r="1799">
          <cell r="A1799" t="str">
            <v>ISU-004</v>
          </cell>
          <cell r="B1799">
            <v>280</v>
          </cell>
          <cell r="C1799">
            <v>11.67</v>
          </cell>
          <cell r="D1799" t="str">
            <v>897235 9434</v>
          </cell>
          <cell r="E1799" t="str">
            <v>ACCEL PEDAL ASM.(4JA1/B1)</v>
          </cell>
        </row>
        <row r="1800">
          <cell r="A1800" t="str">
            <v>ISU-004-01</v>
          </cell>
          <cell r="B1800">
            <v>340</v>
          </cell>
          <cell r="C1800">
            <v>14.17</v>
          </cell>
          <cell r="D1800" t="str">
            <v>897238 6140</v>
          </cell>
          <cell r="E1800" t="str">
            <v>STEM ASM.ACCEL</v>
          </cell>
        </row>
        <row r="1801">
          <cell r="A1801" t="str">
            <v>ISU-004-01</v>
          </cell>
          <cell r="B1801">
            <v>340</v>
          </cell>
          <cell r="C1801">
            <v>14.17</v>
          </cell>
          <cell r="D1801" t="str">
            <v>897238 6140</v>
          </cell>
          <cell r="E1801" t="str">
            <v>STEM ASM.ACCEL</v>
          </cell>
        </row>
        <row r="1802">
          <cell r="A1802" t="str">
            <v>ISU-004-01</v>
          </cell>
          <cell r="B1802">
            <v>340</v>
          </cell>
          <cell r="C1802">
            <v>14.17</v>
          </cell>
          <cell r="D1802" t="str">
            <v>897238 6140</v>
          </cell>
          <cell r="E1802" t="str">
            <v>STEM ASM.ACCEL</v>
          </cell>
        </row>
        <row r="1803">
          <cell r="A1803" t="str">
            <v>ISU-004-02</v>
          </cell>
          <cell r="B1803">
            <v>340</v>
          </cell>
          <cell r="C1803">
            <v>14.17</v>
          </cell>
          <cell r="D1803" t="str">
            <v>897257 5933</v>
          </cell>
          <cell r="E1803" t="str">
            <v>BRACKET ACCEL PEDAL</v>
          </cell>
        </row>
        <row r="1804">
          <cell r="A1804" t="str">
            <v>ISU-004-02</v>
          </cell>
          <cell r="B1804">
            <v>340</v>
          </cell>
          <cell r="C1804">
            <v>14.17</v>
          </cell>
          <cell r="D1804" t="str">
            <v>897257 5933</v>
          </cell>
          <cell r="E1804" t="str">
            <v>BRACKET ACCEL PEDAL</v>
          </cell>
        </row>
        <row r="1805">
          <cell r="A1805" t="str">
            <v>ISU-004-02</v>
          </cell>
          <cell r="B1805">
            <v>340</v>
          </cell>
          <cell r="C1805">
            <v>14.17</v>
          </cell>
          <cell r="D1805" t="str">
            <v>897257 5933</v>
          </cell>
          <cell r="E1805" t="str">
            <v>BRACKET ACCEL PEDAL</v>
          </cell>
        </row>
        <row r="1806">
          <cell r="A1806" t="str">
            <v>ISU-004-02</v>
          </cell>
          <cell r="B1806">
            <v>340</v>
          </cell>
          <cell r="C1806">
            <v>14.17</v>
          </cell>
          <cell r="D1806" t="str">
            <v>897257 5933</v>
          </cell>
          <cell r="E1806" t="str">
            <v>BRACKET ACCEL PEDAL</v>
          </cell>
        </row>
        <row r="1807">
          <cell r="A1807" t="str">
            <v>ISU-004-02</v>
          </cell>
          <cell r="B1807">
            <v>340</v>
          </cell>
          <cell r="C1807">
            <v>14.17</v>
          </cell>
          <cell r="D1807" t="str">
            <v>897257 5933</v>
          </cell>
          <cell r="E1807" t="str">
            <v>BRACKET ACCEL PEDAL</v>
          </cell>
        </row>
        <row r="1808">
          <cell r="A1808" t="str">
            <v>ISU-004-03</v>
          </cell>
          <cell r="B1808">
            <v>280</v>
          </cell>
          <cell r="C1808">
            <v>11.67</v>
          </cell>
          <cell r="D1808" t="str">
            <v>897257 5962/A</v>
          </cell>
          <cell r="E1808" t="str">
            <v>R/SPRING (SWC)</v>
          </cell>
        </row>
        <row r="1809">
          <cell r="A1809" t="str">
            <v>ISU-004-03</v>
          </cell>
          <cell r="B1809">
            <v>280</v>
          </cell>
          <cell r="C1809">
            <v>11.67</v>
          </cell>
          <cell r="D1809" t="str">
            <v>897257 5962/A</v>
          </cell>
          <cell r="E1809" t="str">
            <v>R/SPRING (SWC)</v>
          </cell>
        </row>
        <row r="1810">
          <cell r="A1810" t="str">
            <v>ISU-005-01</v>
          </cell>
          <cell r="B1810">
            <v>60</v>
          </cell>
          <cell r="C1810">
            <v>2.5</v>
          </cell>
          <cell r="D1810" t="str">
            <v>897257 5972</v>
          </cell>
          <cell r="E1810" t="str">
            <v>R/SPRING (SWC)</v>
          </cell>
        </row>
        <row r="1811">
          <cell r="A1811" t="str">
            <v>ISU-005-01</v>
          </cell>
          <cell r="B1811">
            <v>60</v>
          </cell>
          <cell r="C1811">
            <v>2.5</v>
          </cell>
          <cell r="D1811" t="str">
            <v>897257 5972</v>
          </cell>
          <cell r="E1811" t="str">
            <v>R/SPRING (SWC)</v>
          </cell>
        </row>
        <row r="1812">
          <cell r="A1812" t="str">
            <v>ISU-006-02</v>
          </cell>
          <cell r="B1812">
            <v>14862</v>
          </cell>
          <cell r="C1812">
            <v>619.27</v>
          </cell>
          <cell r="D1812" t="str">
            <v>897368 14501</v>
          </cell>
          <cell r="E1812" t="str">
            <v>MTG.BRACKET</v>
          </cell>
        </row>
        <row r="1813">
          <cell r="A1813" t="str">
            <v>ISU-006-02</v>
          </cell>
          <cell r="B1813">
            <v>14862</v>
          </cell>
          <cell r="C1813">
            <v>619.27</v>
          </cell>
          <cell r="D1813" t="str">
            <v>897368 14501</v>
          </cell>
          <cell r="E1813" t="str">
            <v>MTG.BRACKET</v>
          </cell>
        </row>
        <row r="1814">
          <cell r="A1814" t="str">
            <v>ISU-006-02</v>
          </cell>
          <cell r="B1814">
            <v>14862</v>
          </cell>
          <cell r="C1814">
            <v>619.27</v>
          </cell>
          <cell r="D1814" t="str">
            <v>897368 14501</v>
          </cell>
          <cell r="E1814" t="str">
            <v>MTG.BRACKET</v>
          </cell>
        </row>
        <row r="1815">
          <cell r="A1815" t="str">
            <v>ISU-006-03</v>
          </cell>
          <cell r="B1815">
            <v>22074</v>
          </cell>
          <cell r="C1815">
            <v>919.81</v>
          </cell>
          <cell r="D1815" t="str">
            <v>897301 68102</v>
          </cell>
          <cell r="E1815" t="str">
            <v>REINF MTG.BRACKET</v>
          </cell>
        </row>
        <row r="1816">
          <cell r="A1816" t="str">
            <v>ISU-006-03</v>
          </cell>
          <cell r="B1816">
            <v>22074</v>
          </cell>
          <cell r="C1816">
            <v>919.81</v>
          </cell>
          <cell r="D1816" t="str">
            <v>897301 68102</v>
          </cell>
          <cell r="E1816" t="str">
            <v>REINF MTG.BRACKET</v>
          </cell>
        </row>
        <row r="1817">
          <cell r="A1817" t="str">
            <v>ISU-006-03</v>
          </cell>
          <cell r="B1817">
            <v>22074</v>
          </cell>
          <cell r="C1817">
            <v>919.81</v>
          </cell>
          <cell r="D1817" t="str">
            <v>897301 68102</v>
          </cell>
          <cell r="E1817" t="str">
            <v>REINF MTG.BRACKET</v>
          </cell>
        </row>
        <row r="1818">
          <cell r="A1818" t="str">
            <v>ISU-006-04</v>
          </cell>
          <cell r="B1818">
            <v>150</v>
          </cell>
          <cell r="C1818">
            <v>6.26</v>
          </cell>
          <cell r="D1818" t="str">
            <v>897301 68113</v>
          </cell>
          <cell r="E1818" t="str">
            <v>BRACKET</v>
          </cell>
        </row>
        <row r="1819">
          <cell r="A1819" t="str">
            <v>ISU-006-04</v>
          </cell>
          <cell r="B1819">
            <v>150</v>
          </cell>
          <cell r="C1819">
            <v>6.26</v>
          </cell>
          <cell r="D1819" t="str">
            <v>897301 68113</v>
          </cell>
          <cell r="E1819" t="str">
            <v>BRACKET</v>
          </cell>
        </row>
        <row r="1820">
          <cell r="A1820" t="str">
            <v>ISU-006-04</v>
          </cell>
          <cell r="B1820">
            <v>150</v>
          </cell>
          <cell r="C1820">
            <v>6.26</v>
          </cell>
          <cell r="D1820" t="str">
            <v>897301 68113</v>
          </cell>
          <cell r="E1820" t="str">
            <v>BRACKET</v>
          </cell>
        </row>
        <row r="1821">
          <cell r="A1821" t="str">
            <v>ISU-006-04</v>
          </cell>
          <cell r="B1821">
            <v>150</v>
          </cell>
          <cell r="C1821">
            <v>6.26</v>
          </cell>
          <cell r="D1821" t="str">
            <v>897301 68113</v>
          </cell>
          <cell r="E1821" t="str">
            <v>BRACKET</v>
          </cell>
        </row>
        <row r="1822">
          <cell r="A1822" t="str">
            <v>ISU-006-04</v>
          </cell>
          <cell r="B1822">
            <v>150</v>
          </cell>
          <cell r="C1822">
            <v>6.26</v>
          </cell>
          <cell r="D1822" t="str">
            <v>897301 68113</v>
          </cell>
          <cell r="E1822" t="str">
            <v>BRACKET</v>
          </cell>
        </row>
        <row r="1823">
          <cell r="A1823" t="str">
            <v>ISU-006-05</v>
          </cell>
          <cell r="B1823">
            <v>19764</v>
          </cell>
          <cell r="C1823">
            <v>823.55</v>
          </cell>
          <cell r="D1823" t="str">
            <v>897301 68114</v>
          </cell>
          <cell r="E1823" t="str">
            <v>PATCH</v>
          </cell>
        </row>
        <row r="1824">
          <cell r="A1824" t="str">
            <v>ISU-006-05</v>
          </cell>
          <cell r="B1824">
            <v>19764</v>
          </cell>
          <cell r="C1824">
            <v>823.55</v>
          </cell>
          <cell r="D1824" t="str">
            <v>897301 68114</v>
          </cell>
          <cell r="E1824" t="str">
            <v>PATCH</v>
          </cell>
        </row>
        <row r="1825">
          <cell r="A1825" t="str">
            <v>ISU-006-05</v>
          </cell>
          <cell r="B1825">
            <v>19764</v>
          </cell>
          <cell r="C1825">
            <v>823.55</v>
          </cell>
          <cell r="D1825" t="str">
            <v>897301 68114</v>
          </cell>
          <cell r="E1825" t="str">
            <v>PATCH</v>
          </cell>
        </row>
        <row r="1826">
          <cell r="A1826" t="str">
            <v>ISU-006-06</v>
          </cell>
          <cell r="B1826">
            <v>44148</v>
          </cell>
          <cell r="C1826">
            <v>1839.5</v>
          </cell>
          <cell r="D1826" t="str">
            <v>90911 40680</v>
          </cell>
          <cell r="E1826" t="str">
            <v>NUT PRO "D"</v>
          </cell>
        </row>
        <row r="1827">
          <cell r="A1827" t="str">
            <v>ISU-006-06</v>
          </cell>
          <cell r="B1827">
            <v>44148</v>
          </cell>
          <cell r="C1827">
            <v>1839.5</v>
          </cell>
          <cell r="D1827" t="str">
            <v>90911 40680</v>
          </cell>
          <cell r="E1827" t="str">
            <v>NUT PRO "D"</v>
          </cell>
        </row>
        <row r="1828">
          <cell r="A1828" t="str">
            <v>ISU-006-09</v>
          </cell>
          <cell r="B1828">
            <v>22074</v>
          </cell>
          <cell r="C1828">
            <v>919.81</v>
          </cell>
          <cell r="D1828" t="str">
            <v>897301 67912</v>
          </cell>
          <cell r="E1828" t="str">
            <v>BOSS</v>
          </cell>
        </row>
        <row r="1829">
          <cell r="A1829" t="str">
            <v>ISU-006-09</v>
          </cell>
          <cell r="B1829">
            <v>22074</v>
          </cell>
          <cell r="C1829">
            <v>919.81</v>
          </cell>
          <cell r="D1829" t="str">
            <v>897301 67912</v>
          </cell>
          <cell r="E1829" t="str">
            <v>BOSS</v>
          </cell>
        </row>
        <row r="1830">
          <cell r="A1830" t="str">
            <v>ISU-006-10</v>
          </cell>
          <cell r="B1830">
            <v>39615</v>
          </cell>
          <cell r="C1830">
            <v>1650.66</v>
          </cell>
          <cell r="D1830" t="str">
            <v>897208 82103</v>
          </cell>
          <cell r="E1830" t="str">
            <v>PLATE</v>
          </cell>
        </row>
        <row r="1831">
          <cell r="A1831" t="str">
            <v>ISU-006-10</v>
          </cell>
          <cell r="B1831">
            <v>39615</v>
          </cell>
          <cell r="C1831">
            <v>1650.66</v>
          </cell>
          <cell r="D1831" t="str">
            <v>897208 82103</v>
          </cell>
          <cell r="E1831" t="str">
            <v>PLATE</v>
          </cell>
        </row>
        <row r="1832">
          <cell r="A1832" t="str">
            <v>ISU-006-10</v>
          </cell>
          <cell r="B1832">
            <v>39615</v>
          </cell>
          <cell r="C1832">
            <v>1650.66</v>
          </cell>
          <cell r="D1832" t="str">
            <v>897208 82103</v>
          </cell>
          <cell r="E1832" t="str">
            <v>PLATE</v>
          </cell>
        </row>
        <row r="1833">
          <cell r="A1833" t="str">
            <v>ISU-006-10</v>
          </cell>
          <cell r="B1833">
            <v>39615</v>
          </cell>
          <cell r="C1833">
            <v>1650.66</v>
          </cell>
          <cell r="D1833" t="str">
            <v>897208 82103</v>
          </cell>
          <cell r="E1833" t="str">
            <v>PLATE</v>
          </cell>
        </row>
        <row r="1834">
          <cell r="A1834" t="str">
            <v>ISU-006-11</v>
          </cell>
          <cell r="B1834">
            <v>15012</v>
          </cell>
          <cell r="C1834">
            <v>625.53</v>
          </cell>
          <cell r="D1834" t="str">
            <v>897301 67904</v>
          </cell>
          <cell r="E1834" t="str">
            <v>STOPPER</v>
          </cell>
        </row>
        <row r="1835">
          <cell r="A1835" t="str">
            <v>ISU-006-11</v>
          </cell>
          <cell r="B1835">
            <v>15012</v>
          </cell>
          <cell r="C1835">
            <v>625.53</v>
          </cell>
          <cell r="D1835" t="str">
            <v>897301 67904</v>
          </cell>
          <cell r="E1835" t="str">
            <v>STOPPER</v>
          </cell>
        </row>
        <row r="1836">
          <cell r="A1836" t="str">
            <v>ISU-006-11</v>
          </cell>
          <cell r="B1836">
            <v>15012</v>
          </cell>
          <cell r="C1836">
            <v>625.53</v>
          </cell>
          <cell r="D1836" t="str">
            <v>897301 67904</v>
          </cell>
          <cell r="E1836" t="str">
            <v>STOPPER</v>
          </cell>
        </row>
        <row r="1837">
          <cell r="A1837" t="str">
            <v>ISU-006-12</v>
          </cell>
          <cell r="B1837">
            <v>45525</v>
          </cell>
          <cell r="C1837">
            <v>1896.91</v>
          </cell>
          <cell r="D1837" t="str">
            <v>897318 7990</v>
          </cell>
          <cell r="E1837" t="str">
            <v>RUBBER PEDAL</v>
          </cell>
        </row>
        <row r="1838">
          <cell r="A1838" t="str">
            <v>ISU-006-12</v>
          </cell>
          <cell r="B1838">
            <v>45525</v>
          </cell>
          <cell r="C1838">
            <v>1896.91</v>
          </cell>
          <cell r="D1838" t="str">
            <v>897318 7990</v>
          </cell>
          <cell r="E1838" t="str">
            <v>RUBBER PEDAL</v>
          </cell>
        </row>
        <row r="1839">
          <cell r="A1839" t="str">
            <v>ISU-006-13</v>
          </cell>
          <cell r="B1839">
            <v>25029</v>
          </cell>
          <cell r="C1839">
            <v>1042.94</v>
          </cell>
          <cell r="D1839" t="str">
            <v>897304 1710</v>
          </cell>
          <cell r="E1839" t="str">
            <v>PIN:FULCRUM</v>
          </cell>
        </row>
        <row r="1840">
          <cell r="A1840" t="str">
            <v>ISU-006-13</v>
          </cell>
          <cell r="B1840">
            <v>25029</v>
          </cell>
          <cell r="C1840">
            <v>1042.94</v>
          </cell>
          <cell r="D1840" t="str">
            <v>897304 1710</v>
          </cell>
          <cell r="E1840" t="str">
            <v>PIN:FULCRUM</v>
          </cell>
        </row>
        <row r="1841">
          <cell r="A1841" t="str">
            <v>ISU-006-14</v>
          </cell>
          <cell r="B1841">
            <v>2970</v>
          </cell>
          <cell r="C1841">
            <v>123.75</v>
          </cell>
          <cell r="D1841" t="str">
            <v>091303 6100</v>
          </cell>
          <cell r="E1841" t="str">
            <v>LOCK NUT.FLANGE</v>
          </cell>
        </row>
        <row r="1842">
          <cell r="A1842" t="str">
            <v>ISU-006-14</v>
          </cell>
          <cell r="B1842">
            <v>2970</v>
          </cell>
          <cell r="C1842">
            <v>123.75</v>
          </cell>
          <cell r="D1842" t="str">
            <v>091303 6100</v>
          </cell>
          <cell r="E1842" t="str">
            <v>LOCK NUT.FLANGE</v>
          </cell>
        </row>
        <row r="1843">
          <cell r="A1843" t="str">
            <v>ISU-006-15</v>
          </cell>
          <cell r="B1843">
            <v>95568</v>
          </cell>
          <cell r="C1843">
            <v>3982.01</v>
          </cell>
          <cell r="D1843" t="str">
            <v>897301 6880</v>
          </cell>
          <cell r="E1843" t="str">
            <v>BUSH</v>
          </cell>
        </row>
        <row r="1844">
          <cell r="A1844" t="str">
            <v>ISU-006-15</v>
          </cell>
          <cell r="B1844">
            <v>95568</v>
          </cell>
          <cell r="C1844">
            <v>3982.01</v>
          </cell>
          <cell r="D1844" t="str">
            <v>897301 6880</v>
          </cell>
          <cell r="E1844" t="str">
            <v>BUSH</v>
          </cell>
        </row>
        <row r="1845">
          <cell r="A1845" t="str">
            <v>ISU-006-16</v>
          </cell>
          <cell r="B1845">
            <v>150</v>
          </cell>
          <cell r="C1845">
            <v>6.26</v>
          </cell>
          <cell r="D1845" t="str">
            <v>897301 6891</v>
          </cell>
          <cell r="E1845" t="str">
            <v>SPRING;RETRUN</v>
          </cell>
        </row>
        <row r="1846">
          <cell r="A1846" t="str">
            <v>ISU-006-16</v>
          </cell>
          <cell r="B1846">
            <v>150</v>
          </cell>
          <cell r="C1846">
            <v>6.26</v>
          </cell>
          <cell r="D1846" t="str">
            <v>897301 6891</v>
          </cell>
          <cell r="E1846" t="str">
            <v>SPRING;RETRUN</v>
          </cell>
        </row>
        <row r="1847">
          <cell r="A1847" t="str">
            <v>ISU-006-17</v>
          </cell>
          <cell r="B1847">
            <v>33059</v>
          </cell>
          <cell r="C1847">
            <v>1377.53</v>
          </cell>
          <cell r="D1847" t="str">
            <v>897302 0350</v>
          </cell>
          <cell r="E1847" t="str">
            <v>STOPPER</v>
          </cell>
        </row>
        <row r="1848">
          <cell r="A1848" t="str">
            <v>ISU-006-17</v>
          </cell>
          <cell r="B1848">
            <v>33059</v>
          </cell>
          <cell r="C1848">
            <v>1377.53</v>
          </cell>
          <cell r="D1848" t="str">
            <v>897302 0350</v>
          </cell>
          <cell r="E1848" t="str">
            <v>STOPPER</v>
          </cell>
        </row>
        <row r="1849">
          <cell r="A1849" t="str">
            <v>ISU-006-18</v>
          </cell>
          <cell r="B1849">
            <v>22317</v>
          </cell>
          <cell r="C1849">
            <v>929.91</v>
          </cell>
          <cell r="D1849" t="str">
            <v>897301 6840</v>
          </cell>
          <cell r="E1849" t="str">
            <v>SPOT LAMP SWITCH(2T)</v>
          </cell>
        </row>
        <row r="1850">
          <cell r="A1850" t="str">
            <v>ISU-006-18</v>
          </cell>
          <cell r="B1850">
            <v>22317</v>
          </cell>
          <cell r="C1850">
            <v>929.91</v>
          </cell>
          <cell r="D1850" t="str">
            <v>897301 6840</v>
          </cell>
          <cell r="E1850" t="str">
            <v>SPOT LAMP SWITCH(2T)</v>
          </cell>
        </row>
        <row r="1851">
          <cell r="A1851" t="str">
            <v>ISU-006-19</v>
          </cell>
          <cell r="B1851">
            <v>150</v>
          </cell>
          <cell r="C1851">
            <v>6.26</v>
          </cell>
          <cell r="D1851" t="str">
            <v>897301 68113/A</v>
          </cell>
          <cell r="E1851" t="str">
            <v>BRACKET</v>
          </cell>
        </row>
        <row r="1852">
          <cell r="A1852" t="str">
            <v>ISU-006-19</v>
          </cell>
          <cell r="B1852">
            <v>150</v>
          </cell>
          <cell r="C1852">
            <v>6.26</v>
          </cell>
          <cell r="D1852" t="str">
            <v>897301 68113/A</v>
          </cell>
          <cell r="E1852" t="str">
            <v>BRACKET</v>
          </cell>
        </row>
        <row r="1853">
          <cell r="A1853" t="str">
            <v>ISU-006-20</v>
          </cell>
          <cell r="B1853">
            <v>22074</v>
          </cell>
          <cell r="C1853">
            <v>919.81</v>
          </cell>
          <cell r="D1853" t="str">
            <v>897368 14501 01</v>
          </cell>
          <cell r="E1853" t="str">
            <v>MTG BRACKET BLANK</v>
          </cell>
        </row>
        <row r="1854">
          <cell r="A1854" t="str">
            <v>ISU-006-20</v>
          </cell>
          <cell r="B1854">
            <v>22074</v>
          </cell>
          <cell r="C1854">
            <v>919.81</v>
          </cell>
          <cell r="D1854" t="str">
            <v>897368 14501 01</v>
          </cell>
          <cell r="E1854" t="str">
            <v>MTG BRACKET BLANK</v>
          </cell>
        </row>
        <row r="1855">
          <cell r="A1855" t="str">
            <v>ISU-007-02</v>
          </cell>
          <cell r="B1855">
            <v>2259</v>
          </cell>
          <cell r="C1855">
            <v>94.15</v>
          </cell>
          <cell r="D1855" t="str">
            <v>897301 68013</v>
          </cell>
          <cell r="E1855" t="str">
            <v>PLATE</v>
          </cell>
        </row>
        <row r="1856">
          <cell r="A1856" t="str">
            <v>ISU-007-02</v>
          </cell>
          <cell r="B1856">
            <v>2259</v>
          </cell>
          <cell r="C1856">
            <v>94.15</v>
          </cell>
          <cell r="D1856" t="str">
            <v>897301 68013</v>
          </cell>
          <cell r="E1856" t="str">
            <v>PLATE</v>
          </cell>
        </row>
        <row r="1857">
          <cell r="A1857" t="str">
            <v>ISU-007-02</v>
          </cell>
          <cell r="B1857">
            <v>2259</v>
          </cell>
          <cell r="C1857">
            <v>94.15</v>
          </cell>
          <cell r="D1857" t="str">
            <v>897301 68013</v>
          </cell>
          <cell r="E1857" t="str">
            <v>PLATE</v>
          </cell>
        </row>
        <row r="1858">
          <cell r="A1858" t="str">
            <v>ISU-007-03</v>
          </cell>
          <cell r="B1858">
            <v>2259</v>
          </cell>
          <cell r="C1858">
            <v>94.15</v>
          </cell>
          <cell r="D1858" t="str">
            <v>897263 0350</v>
          </cell>
          <cell r="E1858" t="str">
            <v>RUBBER PEDAL</v>
          </cell>
        </row>
        <row r="1859">
          <cell r="A1859" t="str">
            <v>ISU-007-03</v>
          </cell>
          <cell r="B1859">
            <v>2259</v>
          </cell>
          <cell r="C1859">
            <v>94.15</v>
          </cell>
          <cell r="D1859" t="str">
            <v>897263 0350</v>
          </cell>
          <cell r="E1859" t="str">
            <v>RUBBER PEDAL</v>
          </cell>
        </row>
        <row r="1860">
          <cell r="A1860" t="str">
            <v>ISU-008-01</v>
          </cell>
          <cell r="B1860">
            <v>13930</v>
          </cell>
          <cell r="C1860">
            <v>580.41999999999996</v>
          </cell>
          <cell r="D1860" t="str">
            <v>897942 3100</v>
          </cell>
          <cell r="E1860" t="str">
            <v>BRACKET ASM.CLUTCH PEDAL</v>
          </cell>
        </row>
        <row r="1861">
          <cell r="A1861" t="str">
            <v>ISU-008-01</v>
          </cell>
          <cell r="B1861">
            <v>13930</v>
          </cell>
          <cell r="C1861">
            <v>580.41999999999996</v>
          </cell>
          <cell r="D1861" t="str">
            <v>897942 3100</v>
          </cell>
          <cell r="E1861" t="str">
            <v>BRACKET ASM.CLUTCH PEDAL</v>
          </cell>
        </row>
        <row r="1862">
          <cell r="A1862" t="str">
            <v>ISU-008-02</v>
          </cell>
          <cell r="B1862">
            <v>13930</v>
          </cell>
          <cell r="C1862">
            <v>580.41999999999996</v>
          </cell>
          <cell r="D1862" t="str">
            <v>897942 31001</v>
          </cell>
          <cell r="E1862" t="str">
            <v>BRACKET CLUTCH</v>
          </cell>
        </row>
        <row r="1863">
          <cell r="A1863" t="str">
            <v>ISU-008-02</v>
          </cell>
          <cell r="B1863">
            <v>13930</v>
          </cell>
          <cell r="C1863">
            <v>580.41999999999996</v>
          </cell>
          <cell r="D1863" t="str">
            <v>897942 31001</v>
          </cell>
          <cell r="E1863" t="str">
            <v>BRACKET CLUTCH</v>
          </cell>
        </row>
        <row r="1864">
          <cell r="A1864" t="str">
            <v>ISU-008-02</v>
          </cell>
          <cell r="B1864">
            <v>13930</v>
          </cell>
          <cell r="C1864">
            <v>580.41999999999996</v>
          </cell>
          <cell r="D1864" t="str">
            <v>897942 31001</v>
          </cell>
          <cell r="E1864" t="str">
            <v>BRACKET CLUTCH</v>
          </cell>
        </row>
        <row r="1865">
          <cell r="A1865" t="str">
            <v>ISU-008-02</v>
          </cell>
          <cell r="B1865">
            <v>13930</v>
          </cell>
          <cell r="C1865">
            <v>580.41999999999996</v>
          </cell>
          <cell r="D1865" t="str">
            <v>897942 31001</v>
          </cell>
          <cell r="E1865" t="str">
            <v>BRACKET CLUTCH</v>
          </cell>
        </row>
        <row r="1866">
          <cell r="A1866" t="str">
            <v>ISU-008-02</v>
          </cell>
          <cell r="B1866">
            <v>13930</v>
          </cell>
          <cell r="C1866">
            <v>580.41999999999996</v>
          </cell>
          <cell r="D1866" t="str">
            <v>897942 31001</v>
          </cell>
          <cell r="E1866" t="str">
            <v>BRACKET CLUTCH</v>
          </cell>
        </row>
        <row r="1867">
          <cell r="A1867" t="str">
            <v>ISU-008-03</v>
          </cell>
          <cell r="B1867">
            <v>19800</v>
          </cell>
          <cell r="C1867">
            <v>825</v>
          </cell>
          <cell r="D1867" t="str">
            <v>90911 40900</v>
          </cell>
          <cell r="E1867" t="str">
            <v>NUT PRO "C"</v>
          </cell>
        </row>
        <row r="1868">
          <cell r="A1868" t="str">
            <v>ISU-008-03</v>
          </cell>
          <cell r="B1868">
            <v>19800</v>
          </cell>
          <cell r="C1868">
            <v>825</v>
          </cell>
          <cell r="D1868" t="str">
            <v>90911 40900</v>
          </cell>
          <cell r="E1868" t="str">
            <v>NUT PRO "C"</v>
          </cell>
        </row>
        <row r="1869">
          <cell r="A1869" t="str">
            <v>ISU-008-05</v>
          </cell>
          <cell r="B1869">
            <v>12140</v>
          </cell>
          <cell r="C1869">
            <v>505.84</v>
          </cell>
          <cell r="D1869" t="str">
            <v>897942 31101</v>
          </cell>
          <cell r="E1869" t="str">
            <v>PEDAL ARM.</v>
          </cell>
        </row>
        <row r="1870">
          <cell r="A1870" t="str">
            <v>ISU-008-05</v>
          </cell>
          <cell r="B1870">
            <v>12140</v>
          </cell>
          <cell r="C1870">
            <v>505.84</v>
          </cell>
          <cell r="D1870" t="str">
            <v>897942 31101</v>
          </cell>
          <cell r="E1870" t="str">
            <v>PEDAL ARM.</v>
          </cell>
        </row>
        <row r="1871">
          <cell r="A1871" t="str">
            <v>ISU-008-06</v>
          </cell>
          <cell r="B1871">
            <v>19500</v>
          </cell>
          <cell r="C1871">
            <v>812.5</v>
          </cell>
          <cell r="D1871" t="str">
            <v>897942 31103</v>
          </cell>
          <cell r="E1871" t="str">
            <v>BOSS</v>
          </cell>
        </row>
        <row r="1872">
          <cell r="A1872" t="str">
            <v>ISU-008-06</v>
          </cell>
          <cell r="B1872">
            <v>19500</v>
          </cell>
          <cell r="C1872">
            <v>812.5</v>
          </cell>
          <cell r="D1872" t="str">
            <v>897942 31103</v>
          </cell>
          <cell r="E1872" t="str">
            <v>BOSS</v>
          </cell>
        </row>
        <row r="1873">
          <cell r="A1873" t="str">
            <v>ISU-008-07</v>
          </cell>
          <cell r="B1873">
            <v>19500</v>
          </cell>
          <cell r="C1873">
            <v>812.5</v>
          </cell>
          <cell r="D1873" t="str">
            <v>897942 31104</v>
          </cell>
          <cell r="E1873" t="str">
            <v>SPRING EYE</v>
          </cell>
        </row>
        <row r="1874">
          <cell r="A1874" t="str">
            <v>ISU-008-07</v>
          </cell>
          <cell r="B1874">
            <v>19500</v>
          </cell>
          <cell r="C1874">
            <v>812.5</v>
          </cell>
          <cell r="D1874" t="str">
            <v>897942 31104</v>
          </cell>
          <cell r="E1874" t="str">
            <v>SPRING EYE</v>
          </cell>
        </row>
        <row r="1875">
          <cell r="A1875" t="str">
            <v>ISU-008-08</v>
          </cell>
          <cell r="B1875">
            <v>19800</v>
          </cell>
          <cell r="C1875">
            <v>825</v>
          </cell>
          <cell r="D1875" t="str">
            <v>897035 8850</v>
          </cell>
          <cell r="E1875" t="str">
            <v>RUBBER BUSH</v>
          </cell>
        </row>
        <row r="1876">
          <cell r="A1876" t="str">
            <v>ISU-008-08</v>
          </cell>
          <cell r="B1876">
            <v>19800</v>
          </cell>
          <cell r="C1876">
            <v>825</v>
          </cell>
          <cell r="D1876" t="str">
            <v>897035 8850</v>
          </cell>
          <cell r="E1876" t="str">
            <v>RUBBER BUSH</v>
          </cell>
        </row>
        <row r="1877">
          <cell r="A1877" t="str">
            <v>ISU-008-09</v>
          </cell>
          <cell r="B1877">
            <v>22455</v>
          </cell>
          <cell r="C1877">
            <v>935.63</v>
          </cell>
          <cell r="D1877" t="str">
            <v>897942 3120</v>
          </cell>
          <cell r="E1877" t="str">
            <v>ASSIST SPRING</v>
          </cell>
        </row>
        <row r="1878">
          <cell r="A1878" t="str">
            <v>ISU-008-09</v>
          </cell>
          <cell r="B1878">
            <v>22455</v>
          </cell>
          <cell r="C1878">
            <v>935.63</v>
          </cell>
          <cell r="D1878" t="str">
            <v>897942 3120</v>
          </cell>
          <cell r="E1878" t="str">
            <v>ASSIST SPRING</v>
          </cell>
        </row>
        <row r="1879">
          <cell r="A1879" t="str">
            <v>ISU-008-10</v>
          </cell>
          <cell r="B1879">
            <v>44910</v>
          </cell>
          <cell r="C1879">
            <v>1871.26</v>
          </cell>
          <cell r="D1879" t="str">
            <v>897942 3130</v>
          </cell>
          <cell r="E1879" t="str">
            <v>BUSH;A ASSIST SPRING</v>
          </cell>
        </row>
        <row r="1880">
          <cell r="A1880" t="str">
            <v>ISU-008-10</v>
          </cell>
          <cell r="B1880">
            <v>44910</v>
          </cell>
          <cell r="C1880">
            <v>1871.26</v>
          </cell>
          <cell r="D1880" t="str">
            <v>897942 3130</v>
          </cell>
          <cell r="E1880" t="str">
            <v>BUSH;A ASSIST SPRING</v>
          </cell>
        </row>
        <row r="1881">
          <cell r="A1881" t="str">
            <v>ISU-008-11</v>
          </cell>
          <cell r="B1881">
            <v>22455</v>
          </cell>
          <cell r="C1881">
            <v>935.63</v>
          </cell>
          <cell r="D1881" t="str">
            <v>897942 3140</v>
          </cell>
          <cell r="E1881" t="str">
            <v>BUSH;B ASSIST SPRING</v>
          </cell>
        </row>
        <row r="1882">
          <cell r="A1882" t="str">
            <v>ISU-008-11</v>
          </cell>
          <cell r="B1882">
            <v>22455</v>
          </cell>
          <cell r="C1882">
            <v>935.63</v>
          </cell>
          <cell r="D1882" t="str">
            <v>897942 3140</v>
          </cell>
          <cell r="E1882" t="str">
            <v>BUSH;B ASSIST SPRING</v>
          </cell>
        </row>
        <row r="1883">
          <cell r="A1883" t="str">
            <v>ISU-008-12</v>
          </cell>
          <cell r="B1883">
            <v>22755</v>
          </cell>
          <cell r="C1883">
            <v>948.13</v>
          </cell>
          <cell r="D1883" t="str">
            <v>894463 2580</v>
          </cell>
          <cell r="E1883" t="str">
            <v>STOPPER;CLUTCH</v>
          </cell>
        </row>
        <row r="1884">
          <cell r="A1884" t="str">
            <v>ISU-008-12</v>
          </cell>
          <cell r="B1884">
            <v>22755</v>
          </cell>
          <cell r="C1884">
            <v>948.13</v>
          </cell>
          <cell r="D1884" t="str">
            <v>894463 2580</v>
          </cell>
          <cell r="E1884" t="str">
            <v>STOPPER;CLUTCH</v>
          </cell>
        </row>
        <row r="1885">
          <cell r="A1885" t="str">
            <v>ISU-008-13</v>
          </cell>
          <cell r="B1885">
            <v>22755</v>
          </cell>
          <cell r="C1885">
            <v>948.13</v>
          </cell>
          <cell r="D1885" t="str">
            <v>897942 3150</v>
          </cell>
          <cell r="E1885" t="str">
            <v>FULCRUM PIN</v>
          </cell>
        </row>
        <row r="1886">
          <cell r="A1886" t="str">
            <v>ISU-008-13</v>
          </cell>
          <cell r="B1886">
            <v>22755</v>
          </cell>
          <cell r="C1886">
            <v>948.13</v>
          </cell>
          <cell r="D1886" t="str">
            <v>897942 3150</v>
          </cell>
          <cell r="E1886" t="str">
            <v>FULCRUM PIN</v>
          </cell>
        </row>
        <row r="1887">
          <cell r="A1887" t="str">
            <v>ISU-008-14</v>
          </cell>
          <cell r="B1887">
            <v>12140</v>
          </cell>
          <cell r="C1887">
            <v>505.84</v>
          </cell>
          <cell r="D1887" t="str">
            <v>897942 3110/B</v>
          </cell>
          <cell r="E1887" t="str">
            <v>PEDAL ASM CLUTCH</v>
          </cell>
        </row>
        <row r="1888">
          <cell r="A1888" t="str">
            <v>ISU-008-14</v>
          </cell>
          <cell r="B1888">
            <v>12140</v>
          </cell>
          <cell r="C1888">
            <v>505.84</v>
          </cell>
          <cell r="D1888" t="str">
            <v>897942 3110/B</v>
          </cell>
          <cell r="E1888" t="str">
            <v>PEDAL ASM CLUTCH</v>
          </cell>
        </row>
        <row r="1889">
          <cell r="A1889" t="str">
            <v>ISU-008-15</v>
          </cell>
          <cell r="B1889">
            <v>12140</v>
          </cell>
          <cell r="C1889">
            <v>505.84</v>
          </cell>
          <cell r="D1889" t="str">
            <v>897942 3110/A</v>
          </cell>
          <cell r="E1889" t="str">
            <v>PEDAL ASM CLUTCH</v>
          </cell>
        </row>
        <row r="1890">
          <cell r="A1890" t="str">
            <v>ISU-008-15</v>
          </cell>
          <cell r="B1890">
            <v>12140</v>
          </cell>
          <cell r="C1890">
            <v>505.84</v>
          </cell>
          <cell r="D1890" t="str">
            <v>897942 3110/A</v>
          </cell>
          <cell r="E1890" t="str">
            <v>PEDAL ASM CLUTCH</v>
          </cell>
        </row>
        <row r="1891">
          <cell r="A1891" t="str">
            <v>ISU-008-15</v>
          </cell>
          <cell r="B1891">
            <v>12140</v>
          </cell>
          <cell r="C1891">
            <v>505.84</v>
          </cell>
          <cell r="D1891" t="str">
            <v>897942 3110/A</v>
          </cell>
          <cell r="E1891" t="str">
            <v>PEDAL ASM CLUTCH</v>
          </cell>
        </row>
        <row r="1892">
          <cell r="A1892" t="str">
            <v>ISU-009-03</v>
          </cell>
          <cell r="B1892">
            <v>148989</v>
          </cell>
          <cell r="C1892">
            <v>6207.89</v>
          </cell>
          <cell r="D1892" t="str">
            <v>897300 9160</v>
          </cell>
          <cell r="E1892" t="str">
            <v>BUSH A</v>
          </cell>
        </row>
        <row r="1893">
          <cell r="A1893" t="str">
            <v>ISU-009-03</v>
          </cell>
          <cell r="B1893">
            <v>148989</v>
          </cell>
          <cell r="C1893">
            <v>6207.89</v>
          </cell>
          <cell r="D1893" t="str">
            <v>897300 9160</v>
          </cell>
          <cell r="E1893" t="str">
            <v>BUSH A</v>
          </cell>
        </row>
        <row r="1894">
          <cell r="A1894" t="str">
            <v>ISU-009-04</v>
          </cell>
          <cell r="B1894">
            <v>148989</v>
          </cell>
          <cell r="C1894">
            <v>6207.89</v>
          </cell>
          <cell r="D1894" t="str">
            <v>897300 9170</v>
          </cell>
          <cell r="E1894" t="str">
            <v>BUSH B</v>
          </cell>
        </row>
        <row r="1895">
          <cell r="A1895" t="str">
            <v>ISU-009-04</v>
          </cell>
          <cell r="B1895">
            <v>148989</v>
          </cell>
          <cell r="C1895">
            <v>6207.89</v>
          </cell>
          <cell r="D1895" t="str">
            <v>897300 9170</v>
          </cell>
          <cell r="E1895" t="str">
            <v>BUSH B</v>
          </cell>
        </row>
        <row r="1896">
          <cell r="A1896" t="str">
            <v>ISU-013</v>
          </cell>
          <cell r="B1896">
            <v>5957</v>
          </cell>
          <cell r="C1896">
            <v>248.21</v>
          </cell>
          <cell r="D1896" t="str">
            <v>897234 7510</v>
          </cell>
          <cell r="E1896" t="str">
            <v>GUARD STONE</v>
          </cell>
        </row>
        <row r="1897">
          <cell r="A1897" t="str">
            <v>ISU-013</v>
          </cell>
          <cell r="B1897">
            <v>5957</v>
          </cell>
          <cell r="C1897">
            <v>248.21</v>
          </cell>
          <cell r="D1897" t="str">
            <v>897234 7510</v>
          </cell>
          <cell r="E1897" t="str">
            <v>GUARD STONE</v>
          </cell>
        </row>
        <row r="1898">
          <cell r="A1898" t="str">
            <v>ISU-013</v>
          </cell>
          <cell r="B1898">
            <v>5957</v>
          </cell>
          <cell r="C1898">
            <v>248.21</v>
          </cell>
          <cell r="D1898" t="str">
            <v>897234 7510</v>
          </cell>
          <cell r="E1898" t="str">
            <v>GUARD STONE</v>
          </cell>
        </row>
        <row r="1899">
          <cell r="A1899" t="str">
            <v>ISU-013</v>
          </cell>
          <cell r="B1899">
            <v>5957</v>
          </cell>
          <cell r="C1899">
            <v>248.21</v>
          </cell>
          <cell r="D1899" t="str">
            <v>897234 7510</v>
          </cell>
          <cell r="E1899" t="str">
            <v>GUARD STONE</v>
          </cell>
        </row>
        <row r="1900">
          <cell r="A1900" t="str">
            <v>ISU-014</v>
          </cell>
          <cell r="B1900">
            <v>2145</v>
          </cell>
          <cell r="C1900">
            <v>89.38</v>
          </cell>
          <cell r="D1900" t="str">
            <v>897236 4334</v>
          </cell>
          <cell r="E1900" t="str">
            <v>BRACKET PIPE CLIP</v>
          </cell>
        </row>
        <row r="1901">
          <cell r="A1901" t="str">
            <v>ISU-014</v>
          </cell>
          <cell r="B1901">
            <v>2145</v>
          </cell>
          <cell r="C1901">
            <v>89.38</v>
          </cell>
          <cell r="D1901" t="str">
            <v>897236 4334</v>
          </cell>
          <cell r="E1901" t="str">
            <v>BRACKET PIPE CLIP</v>
          </cell>
        </row>
        <row r="1902">
          <cell r="A1902" t="str">
            <v>ISU-014-01</v>
          </cell>
          <cell r="B1902">
            <v>2145</v>
          </cell>
          <cell r="C1902">
            <v>89.38</v>
          </cell>
          <cell r="D1902" t="str">
            <v>897236 4334/A</v>
          </cell>
          <cell r="E1902" t="str">
            <v>BRACKET</v>
          </cell>
        </row>
        <row r="1903">
          <cell r="A1903" t="str">
            <v>ISU-014-01</v>
          </cell>
          <cell r="B1903">
            <v>2145</v>
          </cell>
          <cell r="C1903">
            <v>89.38</v>
          </cell>
          <cell r="D1903" t="str">
            <v>897236 4334/A</v>
          </cell>
          <cell r="E1903" t="str">
            <v>BRACKET</v>
          </cell>
        </row>
        <row r="1904">
          <cell r="A1904" t="str">
            <v>ISU-014-01</v>
          </cell>
          <cell r="B1904">
            <v>2145</v>
          </cell>
          <cell r="C1904">
            <v>89.38</v>
          </cell>
          <cell r="D1904" t="str">
            <v>897236 4334/A</v>
          </cell>
          <cell r="E1904" t="str">
            <v>BRACKET</v>
          </cell>
        </row>
        <row r="1905">
          <cell r="A1905" t="str">
            <v>ISU-014-01</v>
          </cell>
          <cell r="B1905">
            <v>2145</v>
          </cell>
          <cell r="C1905">
            <v>89.38</v>
          </cell>
          <cell r="D1905" t="str">
            <v>897236 4334/A</v>
          </cell>
          <cell r="E1905" t="str">
            <v>BRACKET</v>
          </cell>
        </row>
        <row r="1906">
          <cell r="A1906" t="str">
            <v>ISU-014-02</v>
          </cell>
          <cell r="B1906">
            <v>2145</v>
          </cell>
          <cell r="C1906">
            <v>89.38</v>
          </cell>
          <cell r="D1906" t="str">
            <v>897324 6081</v>
          </cell>
          <cell r="E1906" t="str">
            <v>BOLT</v>
          </cell>
        </row>
        <row r="1907">
          <cell r="A1907" t="str">
            <v>ISU-014-02</v>
          </cell>
          <cell r="B1907">
            <v>2145</v>
          </cell>
          <cell r="C1907">
            <v>89.38</v>
          </cell>
          <cell r="D1907" t="str">
            <v>897324 6081</v>
          </cell>
          <cell r="E1907" t="str">
            <v>BOLT</v>
          </cell>
        </row>
        <row r="1908">
          <cell r="A1908" t="str">
            <v>ISU-015</v>
          </cell>
          <cell r="B1908">
            <v>585</v>
          </cell>
          <cell r="C1908">
            <v>24.38</v>
          </cell>
          <cell r="D1908" t="str">
            <v>897301 8311</v>
          </cell>
          <cell r="E1908" t="str">
            <v>BRKT.A/T CABLE</v>
          </cell>
        </row>
        <row r="1909">
          <cell r="A1909" t="str">
            <v>ISU-015</v>
          </cell>
          <cell r="B1909">
            <v>585</v>
          </cell>
          <cell r="C1909">
            <v>24.38</v>
          </cell>
          <cell r="D1909" t="str">
            <v>897301 8311</v>
          </cell>
          <cell r="E1909" t="str">
            <v>BRKT.A/T CABLE</v>
          </cell>
        </row>
        <row r="1910">
          <cell r="A1910" t="str">
            <v>ISU-015-01</v>
          </cell>
          <cell r="B1910">
            <v>585</v>
          </cell>
          <cell r="C1910">
            <v>24.38</v>
          </cell>
          <cell r="D1910" t="str">
            <v>897301 8311/A</v>
          </cell>
          <cell r="E1910" t="str">
            <v>BRACKET</v>
          </cell>
        </row>
        <row r="1911">
          <cell r="A1911" t="str">
            <v>ISU-015-01</v>
          </cell>
          <cell r="B1911">
            <v>585</v>
          </cell>
          <cell r="C1911">
            <v>24.38</v>
          </cell>
          <cell r="D1911" t="str">
            <v>897301 8311/A</v>
          </cell>
          <cell r="E1911" t="str">
            <v>BRACKET</v>
          </cell>
        </row>
        <row r="1912">
          <cell r="A1912" t="str">
            <v>ISU-015-01</v>
          </cell>
          <cell r="B1912">
            <v>585</v>
          </cell>
          <cell r="C1912">
            <v>24.38</v>
          </cell>
          <cell r="D1912" t="str">
            <v>897301 8311/A</v>
          </cell>
          <cell r="E1912" t="str">
            <v>BRACKET</v>
          </cell>
        </row>
        <row r="1913">
          <cell r="A1913" t="str">
            <v>ISU-015-01</v>
          </cell>
          <cell r="B1913">
            <v>585</v>
          </cell>
          <cell r="C1913">
            <v>24.38</v>
          </cell>
          <cell r="D1913" t="str">
            <v>897301 8311/A</v>
          </cell>
          <cell r="E1913" t="str">
            <v>BRACKET</v>
          </cell>
        </row>
        <row r="1914">
          <cell r="A1914" t="str">
            <v>ISU-015-02</v>
          </cell>
          <cell r="B1914">
            <v>585</v>
          </cell>
          <cell r="C1914">
            <v>24.38</v>
          </cell>
          <cell r="D1914" t="str">
            <v>909114 0860</v>
          </cell>
          <cell r="E1914" t="str">
            <v>NUT</v>
          </cell>
        </row>
        <row r="1915">
          <cell r="A1915" t="str">
            <v>ISU-015-02</v>
          </cell>
          <cell r="B1915">
            <v>585</v>
          </cell>
          <cell r="C1915">
            <v>24.38</v>
          </cell>
          <cell r="D1915" t="str">
            <v>909114 0860</v>
          </cell>
          <cell r="E1915" t="str">
            <v>NUT</v>
          </cell>
        </row>
        <row r="1916">
          <cell r="A1916" t="str">
            <v>ISU-016</v>
          </cell>
          <cell r="B1916">
            <v>6996</v>
          </cell>
          <cell r="C1916">
            <v>291.5</v>
          </cell>
          <cell r="D1916" t="str">
            <v>897026 7030</v>
          </cell>
          <cell r="E1916" t="str">
            <v>CLIP;P/STRS PIPE</v>
          </cell>
        </row>
        <row r="1917">
          <cell r="A1917" t="str">
            <v>ISU-016</v>
          </cell>
          <cell r="B1917">
            <v>6996</v>
          </cell>
          <cell r="C1917">
            <v>291.5</v>
          </cell>
          <cell r="D1917" t="str">
            <v>897026 7030</v>
          </cell>
          <cell r="E1917" t="str">
            <v>CLIP;P/STRS PIPE</v>
          </cell>
        </row>
        <row r="1918">
          <cell r="A1918" t="str">
            <v>ISU-016</v>
          </cell>
          <cell r="B1918">
            <v>6996</v>
          </cell>
          <cell r="C1918">
            <v>291.5</v>
          </cell>
          <cell r="D1918" t="str">
            <v>897026 7030</v>
          </cell>
          <cell r="E1918" t="str">
            <v>CLIP;P/STRS PIPE</v>
          </cell>
        </row>
        <row r="1919">
          <cell r="A1919" t="str">
            <v>ISU-018</v>
          </cell>
          <cell r="B1919">
            <v>4830</v>
          </cell>
          <cell r="C1919">
            <v>201.25</v>
          </cell>
          <cell r="D1919" t="str">
            <v>894173 3142</v>
          </cell>
          <cell r="E1919" t="str">
            <v>CAP;FONT HUB</v>
          </cell>
        </row>
        <row r="1920">
          <cell r="A1920" t="str">
            <v>ISU-018</v>
          </cell>
          <cell r="B1920">
            <v>4830</v>
          </cell>
          <cell r="C1920">
            <v>201.25</v>
          </cell>
          <cell r="D1920" t="str">
            <v>894173 3142</v>
          </cell>
          <cell r="E1920" t="str">
            <v>CAP;FONT HUB</v>
          </cell>
        </row>
        <row r="1921">
          <cell r="A1921" t="str">
            <v>ISU-018</v>
          </cell>
          <cell r="B1921">
            <v>4830</v>
          </cell>
          <cell r="C1921">
            <v>201.25</v>
          </cell>
          <cell r="D1921" t="str">
            <v>894173 3142</v>
          </cell>
          <cell r="E1921" t="str">
            <v>CAP;FONT HUB</v>
          </cell>
        </row>
        <row r="1922">
          <cell r="A1922" t="str">
            <v>ISU-018</v>
          </cell>
          <cell r="B1922">
            <v>4830</v>
          </cell>
          <cell r="C1922">
            <v>201.25</v>
          </cell>
          <cell r="D1922" t="str">
            <v>894173 3142</v>
          </cell>
          <cell r="E1922" t="str">
            <v>CAP;FONT HUB</v>
          </cell>
        </row>
        <row r="1923">
          <cell r="A1923" t="str">
            <v>ISU-021</v>
          </cell>
          <cell r="B1923">
            <v>90</v>
          </cell>
          <cell r="C1923">
            <v>3.75</v>
          </cell>
          <cell r="D1923" t="str">
            <v>897298 4660</v>
          </cell>
          <cell r="E1923" t="str">
            <v>CABLE ASM IDLING</v>
          </cell>
        </row>
        <row r="1924">
          <cell r="A1924" t="str">
            <v>ISU-023</v>
          </cell>
          <cell r="B1924">
            <v>253</v>
          </cell>
          <cell r="C1924">
            <v>10.54</v>
          </cell>
          <cell r="D1924" t="str">
            <v>897363 5320</v>
          </cell>
          <cell r="E1924" t="str">
            <v>CABLE ACCEL CONT</v>
          </cell>
        </row>
        <row r="1925">
          <cell r="A1925" t="str">
            <v>ISU-024</v>
          </cell>
          <cell r="B1925">
            <v>18339</v>
          </cell>
          <cell r="C1925">
            <v>764.13</v>
          </cell>
          <cell r="D1925" t="str">
            <v>8979445650</v>
          </cell>
          <cell r="E1925" t="str">
            <v>CAP; HAB WHEEL, FO</v>
          </cell>
        </row>
        <row r="1926">
          <cell r="A1926" t="str">
            <v>ISU-024</v>
          </cell>
          <cell r="B1926">
            <v>18339</v>
          </cell>
          <cell r="C1926">
            <v>764.13</v>
          </cell>
          <cell r="D1926" t="str">
            <v>8979445650</v>
          </cell>
          <cell r="E1926" t="str">
            <v>CAP; HAB WHEEL, FO</v>
          </cell>
        </row>
        <row r="1927">
          <cell r="A1927" t="str">
            <v>ISU-025</v>
          </cell>
          <cell r="B1927">
            <v>12140</v>
          </cell>
          <cell r="C1927">
            <v>505.84</v>
          </cell>
          <cell r="D1927" t="str">
            <v>897945 1690</v>
          </cell>
          <cell r="E1927" t="str">
            <v>PEDAL &amp; BRACKET ASM CLUTCH</v>
          </cell>
        </row>
        <row r="1928">
          <cell r="A1928" t="str">
            <v>ISU-101</v>
          </cell>
          <cell r="B1928">
            <v>245</v>
          </cell>
          <cell r="C1928">
            <v>10.210000000000001</v>
          </cell>
          <cell r="D1928" t="str">
            <v>897235 9403</v>
          </cell>
          <cell r="E1928" t="str">
            <v>ACCEL PEDAL ASM.(HEC)</v>
          </cell>
        </row>
        <row r="1929">
          <cell r="A1929" t="str">
            <v>ISU-101-01</v>
          </cell>
          <cell r="B1929">
            <v>245</v>
          </cell>
          <cell r="C1929">
            <v>10.210000000000001</v>
          </cell>
          <cell r="D1929" t="str">
            <v>897353 0710</v>
          </cell>
          <cell r="E1929" t="str">
            <v>STEM ASM. ACCEL</v>
          </cell>
        </row>
        <row r="1930">
          <cell r="A1930" t="str">
            <v>ISU-101-01</v>
          </cell>
          <cell r="B1930">
            <v>245</v>
          </cell>
          <cell r="C1930">
            <v>10.210000000000001</v>
          </cell>
          <cell r="D1930" t="str">
            <v>897353 0710</v>
          </cell>
          <cell r="E1930" t="str">
            <v>STEM ASM. ACCEL</v>
          </cell>
        </row>
        <row r="1931">
          <cell r="A1931" t="str">
            <v>ISU-101-01</v>
          </cell>
          <cell r="B1931">
            <v>245</v>
          </cell>
          <cell r="C1931">
            <v>10.210000000000001</v>
          </cell>
          <cell r="D1931" t="str">
            <v>897353 0710</v>
          </cell>
          <cell r="E1931" t="str">
            <v>STEM ASM. ACCEL</v>
          </cell>
        </row>
        <row r="1932">
          <cell r="A1932" t="str">
            <v>ISU-101-02</v>
          </cell>
          <cell r="B1932">
            <v>245</v>
          </cell>
          <cell r="C1932">
            <v>10.210000000000001</v>
          </cell>
          <cell r="D1932" t="str">
            <v>897257 5922</v>
          </cell>
          <cell r="E1932" t="str">
            <v>BRACKET ACCEL PEDAL TYPE A</v>
          </cell>
        </row>
        <row r="1933">
          <cell r="A1933" t="str">
            <v>ISU-101-02</v>
          </cell>
          <cell r="B1933">
            <v>245</v>
          </cell>
          <cell r="C1933">
            <v>10.210000000000001</v>
          </cell>
          <cell r="D1933" t="str">
            <v>897257 5922</v>
          </cell>
          <cell r="E1933" t="str">
            <v>BRACKET ACCEL PEDAL TYPE A</v>
          </cell>
        </row>
        <row r="1934">
          <cell r="A1934" t="str">
            <v>ISU-101-02</v>
          </cell>
          <cell r="B1934">
            <v>245</v>
          </cell>
          <cell r="C1934">
            <v>10.210000000000001</v>
          </cell>
          <cell r="D1934" t="str">
            <v>897257 5922</v>
          </cell>
          <cell r="E1934" t="str">
            <v>BRACKET ACCEL PEDAL TYPE A</v>
          </cell>
        </row>
        <row r="1935">
          <cell r="A1935" t="str">
            <v>ISU-101-03</v>
          </cell>
          <cell r="B1935">
            <v>245</v>
          </cell>
          <cell r="C1935">
            <v>10.210000000000001</v>
          </cell>
          <cell r="D1935" t="str">
            <v>897257 5942/A</v>
          </cell>
          <cell r="E1935" t="str">
            <v>P/SPRING(SWC)</v>
          </cell>
        </row>
        <row r="1936">
          <cell r="A1936" t="str">
            <v>ISU-101-03</v>
          </cell>
          <cell r="B1936">
            <v>245</v>
          </cell>
          <cell r="C1936">
            <v>10.210000000000001</v>
          </cell>
          <cell r="D1936" t="str">
            <v>897257 5942/A</v>
          </cell>
          <cell r="E1936" t="str">
            <v>P/SPRING(SWC)</v>
          </cell>
        </row>
        <row r="1937">
          <cell r="A1937" t="str">
            <v>ISU-103</v>
          </cell>
          <cell r="B1937">
            <v>45</v>
          </cell>
          <cell r="C1937">
            <v>1.88</v>
          </cell>
          <cell r="D1937" t="str">
            <v>897307 7871</v>
          </cell>
          <cell r="E1937" t="str">
            <v>PEDAL ASM. BRAKE (M/T 4T)</v>
          </cell>
        </row>
        <row r="1938">
          <cell r="A1938" t="str">
            <v>ISU-103-01</v>
          </cell>
          <cell r="B1938">
            <v>150</v>
          </cell>
          <cell r="C1938">
            <v>6.26</v>
          </cell>
          <cell r="D1938" t="str">
            <v>897327 15071</v>
          </cell>
          <cell r="E1938" t="str">
            <v>MTG BRKT.</v>
          </cell>
        </row>
        <row r="1939">
          <cell r="A1939" t="str">
            <v>ISU-103-01</v>
          </cell>
          <cell r="B1939">
            <v>150</v>
          </cell>
          <cell r="C1939">
            <v>6.26</v>
          </cell>
          <cell r="D1939" t="str">
            <v>897327 15071</v>
          </cell>
          <cell r="E1939" t="str">
            <v>MTG BRKT.</v>
          </cell>
        </row>
        <row r="1940">
          <cell r="A1940" t="str">
            <v>ISU-103-01</v>
          </cell>
          <cell r="B1940">
            <v>150</v>
          </cell>
          <cell r="C1940">
            <v>6.26</v>
          </cell>
          <cell r="D1940" t="str">
            <v>897327 15071</v>
          </cell>
          <cell r="E1940" t="str">
            <v>MTG BRKT.</v>
          </cell>
        </row>
        <row r="1941">
          <cell r="A1941" t="str">
            <v>ISU-103-02</v>
          </cell>
          <cell r="B1941">
            <v>13947</v>
          </cell>
          <cell r="C1941">
            <v>581.14</v>
          </cell>
          <cell r="D1941" t="str">
            <v>897327 1580</v>
          </cell>
          <cell r="E1941" t="str">
            <v>PEDAL ASM. BRAKE</v>
          </cell>
        </row>
        <row r="1942">
          <cell r="A1942" t="str">
            <v>ISU-103-02</v>
          </cell>
          <cell r="B1942">
            <v>13947</v>
          </cell>
          <cell r="C1942">
            <v>581.14</v>
          </cell>
          <cell r="D1942" t="str">
            <v>897327 1580</v>
          </cell>
          <cell r="E1942" t="str">
            <v>PEDAL ASM. BRAKE</v>
          </cell>
        </row>
        <row r="1943">
          <cell r="A1943" t="str">
            <v>ISU-103-02</v>
          </cell>
          <cell r="B1943">
            <v>13947</v>
          </cell>
          <cell r="C1943">
            <v>581.14</v>
          </cell>
          <cell r="D1943" t="str">
            <v>897327 1580</v>
          </cell>
          <cell r="E1943" t="str">
            <v>PEDAL ASM. BRAKE</v>
          </cell>
        </row>
        <row r="1944">
          <cell r="A1944" t="str">
            <v>ISU-103-03</v>
          </cell>
          <cell r="B1944">
            <v>15012</v>
          </cell>
          <cell r="C1944">
            <v>625.53</v>
          </cell>
          <cell r="D1944" t="str">
            <v>897327 15811</v>
          </cell>
          <cell r="E1944" t="str">
            <v>PEDAL ASM.:BRAKE (HOLDEN)</v>
          </cell>
        </row>
        <row r="1945">
          <cell r="A1945" t="str">
            <v>ISU-103-03</v>
          </cell>
          <cell r="B1945">
            <v>15012</v>
          </cell>
          <cell r="C1945">
            <v>625.53</v>
          </cell>
          <cell r="D1945" t="str">
            <v>897327 15811</v>
          </cell>
          <cell r="E1945" t="str">
            <v>PEDAL ASM.:BRAKE (HOLDEN)</v>
          </cell>
        </row>
        <row r="1946">
          <cell r="A1946" t="str">
            <v>ISU-103-04</v>
          </cell>
          <cell r="B1946">
            <v>2817</v>
          </cell>
          <cell r="C1946">
            <v>117.4</v>
          </cell>
          <cell r="D1946" t="str">
            <v>897327 1560</v>
          </cell>
          <cell r="E1946" t="str">
            <v>STOP BRAKE SWITCH (4T)</v>
          </cell>
        </row>
        <row r="1947">
          <cell r="A1947" t="str">
            <v>ISU-103-04</v>
          </cell>
          <cell r="B1947">
            <v>2817</v>
          </cell>
          <cell r="C1947">
            <v>117.4</v>
          </cell>
          <cell r="D1947" t="str">
            <v>897327 1560</v>
          </cell>
          <cell r="E1947" t="str">
            <v>STOP BRAKE SWITCH (4T)</v>
          </cell>
        </row>
        <row r="1948">
          <cell r="A1948" t="str">
            <v>ISU-104-01</v>
          </cell>
          <cell r="B1948">
            <v>1065</v>
          </cell>
          <cell r="C1948">
            <v>44.39</v>
          </cell>
          <cell r="D1948" t="str">
            <v>897327 1590</v>
          </cell>
          <cell r="E1948" t="str">
            <v>PEDAL ASM:BRAKE (A/T 2T)</v>
          </cell>
        </row>
        <row r="1949">
          <cell r="A1949" t="str">
            <v>ISU-104-01</v>
          </cell>
          <cell r="B1949">
            <v>1065</v>
          </cell>
          <cell r="C1949">
            <v>44.39</v>
          </cell>
          <cell r="D1949" t="str">
            <v>897327 1590</v>
          </cell>
          <cell r="E1949" t="str">
            <v>PEDAL ASM:BRAKE (A/T 2T)</v>
          </cell>
        </row>
        <row r="1950">
          <cell r="A1950" t="str">
            <v>ISU-104-01</v>
          </cell>
          <cell r="B1950">
            <v>1065</v>
          </cell>
          <cell r="C1950">
            <v>44.39</v>
          </cell>
          <cell r="D1950" t="str">
            <v>897327 1590</v>
          </cell>
          <cell r="E1950" t="str">
            <v>PEDAL ASM:BRAKE (A/T 2T)</v>
          </cell>
        </row>
        <row r="1951">
          <cell r="A1951" t="str">
            <v>ISU-105</v>
          </cell>
          <cell r="B1951">
            <v>105</v>
          </cell>
          <cell r="C1951">
            <v>4.38</v>
          </cell>
          <cell r="D1951" t="str">
            <v>897309 5761</v>
          </cell>
          <cell r="E1951" t="str">
            <v>PEDAL BRKT ASM (M/T 2T)</v>
          </cell>
        </row>
        <row r="1952">
          <cell r="A1952" t="str">
            <v>ISU-107-01</v>
          </cell>
          <cell r="B1952">
            <v>1490</v>
          </cell>
          <cell r="C1952">
            <v>62.08</v>
          </cell>
          <cell r="D1952" t="str">
            <v>897942 74201/B</v>
          </cell>
          <cell r="E1952" t="str">
            <v>PEDAL ASM CLUTH</v>
          </cell>
        </row>
        <row r="1953">
          <cell r="A1953" t="str">
            <v>ISU-107-01</v>
          </cell>
          <cell r="B1953">
            <v>1490</v>
          </cell>
          <cell r="C1953">
            <v>62.08</v>
          </cell>
          <cell r="D1953" t="str">
            <v>897942 74201/B</v>
          </cell>
          <cell r="E1953" t="str">
            <v>PEDAL ASM CLUTH</v>
          </cell>
        </row>
        <row r="1954">
          <cell r="A1954" t="str">
            <v>ISU-107-01</v>
          </cell>
          <cell r="B1954">
            <v>1490</v>
          </cell>
          <cell r="C1954">
            <v>62.08</v>
          </cell>
          <cell r="D1954" t="str">
            <v>897942 74201/B</v>
          </cell>
          <cell r="E1954" t="str">
            <v>PEDAL ASM CLUTH</v>
          </cell>
        </row>
        <row r="1955">
          <cell r="A1955" t="str">
            <v>ISU-107-02</v>
          </cell>
          <cell r="B1955">
            <v>1490</v>
          </cell>
          <cell r="C1955">
            <v>62.08</v>
          </cell>
          <cell r="D1955" t="str">
            <v>897942 74201/A</v>
          </cell>
          <cell r="E1955" t="str">
            <v>PEDAL ASM:CLUTH</v>
          </cell>
        </row>
        <row r="1956">
          <cell r="A1956" t="str">
            <v>ISU-107-02</v>
          </cell>
          <cell r="B1956">
            <v>1490</v>
          </cell>
          <cell r="C1956">
            <v>62.08</v>
          </cell>
          <cell r="D1956" t="str">
            <v>897942 74201/A</v>
          </cell>
          <cell r="E1956" t="str">
            <v>PEDAL ASM:CLUTH</v>
          </cell>
        </row>
        <row r="1957">
          <cell r="A1957" t="str">
            <v>ISU-107-03</v>
          </cell>
          <cell r="B1957">
            <v>1790</v>
          </cell>
          <cell r="C1957">
            <v>74.58</v>
          </cell>
          <cell r="D1957" t="str">
            <v>897942 74201</v>
          </cell>
          <cell r="E1957" t="str">
            <v>PEDAL ASM:CLUTH (HOLDEN)</v>
          </cell>
        </row>
        <row r="1958">
          <cell r="A1958" t="str">
            <v>ISU-107-03</v>
          </cell>
          <cell r="B1958">
            <v>1790</v>
          </cell>
          <cell r="C1958">
            <v>74.58</v>
          </cell>
          <cell r="D1958" t="str">
            <v>897942 74201</v>
          </cell>
          <cell r="E1958" t="str">
            <v>PEDAL ASM:CLUTH (HOLDEN)</v>
          </cell>
        </row>
        <row r="1959">
          <cell r="A1959" t="str">
            <v>ISU-108</v>
          </cell>
          <cell r="B1959">
            <v>65</v>
          </cell>
          <cell r="C1959">
            <v>2.71</v>
          </cell>
          <cell r="D1959" t="str">
            <v>897315 9673</v>
          </cell>
          <cell r="E1959" t="str">
            <v>CABLE ASM ACCEL</v>
          </cell>
        </row>
        <row r="1960">
          <cell r="A1960" t="str">
            <v>ISU-109</v>
          </cell>
          <cell r="B1960">
            <v>255</v>
          </cell>
          <cell r="C1960">
            <v>10.63</v>
          </cell>
          <cell r="D1960" t="str">
            <v>897236 0534</v>
          </cell>
          <cell r="E1960" t="str">
            <v>CABLE ASM ACCEL</v>
          </cell>
        </row>
        <row r="1961">
          <cell r="A1961" t="str">
            <v>ISU-112</v>
          </cell>
          <cell r="B1961">
            <v>12792</v>
          </cell>
          <cell r="C1961">
            <v>533</v>
          </cell>
          <cell r="D1961" t="str">
            <v>898007 0240</v>
          </cell>
          <cell r="E1961" t="str">
            <v>PEDAL BRACKET ASM.BRAKE (M/T)</v>
          </cell>
        </row>
        <row r="1962">
          <cell r="A1962" t="str">
            <v>ISU-112-02</v>
          </cell>
          <cell r="B1962">
            <v>14862</v>
          </cell>
          <cell r="C1962">
            <v>619.27</v>
          </cell>
          <cell r="D1962" t="str">
            <v>898013 69403</v>
          </cell>
          <cell r="E1962" t="str">
            <v>BRACKET SWITCH ASSY</v>
          </cell>
        </row>
        <row r="1963">
          <cell r="A1963" t="str">
            <v>ISU-112-02</v>
          </cell>
          <cell r="B1963">
            <v>14862</v>
          </cell>
          <cell r="C1963">
            <v>619.27</v>
          </cell>
          <cell r="D1963" t="str">
            <v>898013 69403</v>
          </cell>
          <cell r="E1963" t="str">
            <v>BRACKET SWITCH ASSY</v>
          </cell>
        </row>
        <row r="1964">
          <cell r="A1964" t="str">
            <v>ISU-112-03</v>
          </cell>
          <cell r="B1964">
            <v>14862</v>
          </cell>
          <cell r="C1964">
            <v>619.27</v>
          </cell>
          <cell r="D1964" t="str">
            <v>898013 69403-01</v>
          </cell>
          <cell r="E1964" t="str">
            <v>BRACK SWITCH</v>
          </cell>
        </row>
        <row r="1965">
          <cell r="A1965" t="str">
            <v>ISU-112-03</v>
          </cell>
          <cell r="B1965">
            <v>14862</v>
          </cell>
          <cell r="C1965">
            <v>619.27</v>
          </cell>
          <cell r="D1965" t="str">
            <v>898013 69403-01</v>
          </cell>
          <cell r="E1965" t="str">
            <v>BRACK SWITCH</v>
          </cell>
        </row>
        <row r="1966">
          <cell r="A1966" t="str">
            <v>ISU-112-03</v>
          </cell>
          <cell r="B1966">
            <v>14862</v>
          </cell>
          <cell r="C1966">
            <v>619.27</v>
          </cell>
          <cell r="D1966" t="str">
            <v>898013 69403-01</v>
          </cell>
          <cell r="E1966" t="str">
            <v>BRACK SWITCH</v>
          </cell>
        </row>
        <row r="1967">
          <cell r="A1967" t="str">
            <v>ISU-112-03</v>
          </cell>
          <cell r="B1967">
            <v>14862</v>
          </cell>
          <cell r="C1967">
            <v>619.27</v>
          </cell>
          <cell r="D1967" t="str">
            <v>898013 69403-01</v>
          </cell>
          <cell r="E1967" t="str">
            <v>BRACK SWITCH</v>
          </cell>
        </row>
        <row r="1968">
          <cell r="A1968" t="str">
            <v>ISU-112-03</v>
          </cell>
          <cell r="B1968">
            <v>14862</v>
          </cell>
          <cell r="C1968">
            <v>619.27</v>
          </cell>
          <cell r="D1968" t="str">
            <v>898013 69403-01</v>
          </cell>
          <cell r="E1968" t="str">
            <v>BRACK SWITCH</v>
          </cell>
        </row>
        <row r="1969">
          <cell r="A1969" t="str">
            <v>ISU-112-04</v>
          </cell>
          <cell r="B1969">
            <v>41874</v>
          </cell>
          <cell r="C1969">
            <v>1744.81</v>
          </cell>
          <cell r="D1969" t="str">
            <v>09138 00100</v>
          </cell>
          <cell r="E1969" t="str">
            <v>LOCK NUT FLANGE</v>
          </cell>
        </row>
        <row r="1970">
          <cell r="A1970" t="str">
            <v>ISU-112-04</v>
          </cell>
          <cell r="B1970">
            <v>41874</v>
          </cell>
          <cell r="C1970">
            <v>1744.81</v>
          </cell>
          <cell r="D1970" t="str">
            <v>09138 00100</v>
          </cell>
          <cell r="E1970" t="str">
            <v>LOCK NUT FLANGE</v>
          </cell>
        </row>
        <row r="1971">
          <cell r="A1971" t="str">
            <v>ISU-112-05</v>
          </cell>
          <cell r="B1971">
            <v>14862</v>
          </cell>
          <cell r="C1971">
            <v>619.27</v>
          </cell>
          <cell r="D1971" t="str">
            <v>897387 8120</v>
          </cell>
          <cell r="E1971" t="str">
            <v>SPRING BRAKE PEDAL</v>
          </cell>
        </row>
        <row r="1972">
          <cell r="A1972" t="str">
            <v>ISU-112-05</v>
          </cell>
          <cell r="B1972">
            <v>14862</v>
          </cell>
          <cell r="C1972">
            <v>619.27</v>
          </cell>
          <cell r="D1972" t="str">
            <v>897387 8120</v>
          </cell>
          <cell r="E1972" t="str">
            <v>SPRING BRAKE PEDAL</v>
          </cell>
        </row>
        <row r="1973">
          <cell r="A1973" t="str">
            <v>ISU-113</v>
          </cell>
          <cell r="B1973">
            <v>552</v>
          </cell>
          <cell r="C1973">
            <v>23.01</v>
          </cell>
          <cell r="D1973" t="str">
            <v>898007 0250</v>
          </cell>
          <cell r="E1973" t="str">
            <v>PEDAL BRACKET ASM. BRAKE (A/T)</v>
          </cell>
        </row>
        <row r="1974">
          <cell r="A1974" t="str">
            <v>ISU-114</v>
          </cell>
          <cell r="B1974">
            <v>1005</v>
          </cell>
          <cell r="C1974">
            <v>41.88</v>
          </cell>
          <cell r="D1974" t="str">
            <v>898007 0260</v>
          </cell>
          <cell r="E1974" t="str">
            <v>PEDAL BRACKET ASM. BRAKE (M/T)</v>
          </cell>
        </row>
        <row r="1975">
          <cell r="A1975" t="str">
            <v>ISU-115</v>
          </cell>
          <cell r="B1975">
            <v>513</v>
          </cell>
          <cell r="C1975">
            <v>21.38</v>
          </cell>
          <cell r="D1975" t="str">
            <v>898007 0270</v>
          </cell>
          <cell r="E1975" t="str">
            <v>PEDAL BRACKET ASM. BRAKE (A/T)</v>
          </cell>
        </row>
        <row r="1976">
          <cell r="A1976" t="str">
            <v>ISU-116</v>
          </cell>
          <cell r="B1976">
            <v>1490</v>
          </cell>
          <cell r="C1976">
            <v>62.08</v>
          </cell>
          <cell r="D1976" t="str">
            <v>897945 3960</v>
          </cell>
          <cell r="E1976" t="str">
            <v>PEDAL BRACKET ASM CLUTCH</v>
          </cell>
        </row>
        <row r="1977">
          <cell r="A1977" t="str">
            <v>ISU-117</v>
          </cell>
          <cell r="B1977">
            <v>1862</v>
          </cell>
          <cell r="C1977">
            <v>77.58</v>
          </cell>
          <cell r="D1977" t="str">
            <v>897403 6370</v>
          </cell>
          <cell r="E1977" t="str">
            <v>CABLE ASM IDLING CONTROL</v>
          </cell>
        </row>
        <row r="1978">
          <cell r="A1978" t="str">
            <v>ISU-201</v>
          </cell>
          <cell r="B1978">
            <v>650</v>
          </cell>
          <cell r="C1978">
            <v>27.09</v>
          </cell>
          <cell r="D1978" t="str">
            <v>897362 9000</v>
          </cell>
          <cell r="E1978" t="str">
            <v>ACCEL PEDAL ASM</v>
          </cell>
        </row>
        <row r="1979">
          <cell r="A1979" t="str">
            <v>ISU-201-01</v>
          </cell>
          <cell r="B1979">
            <v>2345</v>
          </cell>
          <cell r="C1979">
            <v>97.72</v>
          </cell>
          <cell r="D1979" t="str">
            <v>897332 6131</v>
          </cell>
          <cell r="E1979" t="str">
            <v>BRKT. ACCEL TYPE A</v>
          </cell>
        </row>
        <row r="1980">
          <cell r="A1980" t="str">
            <v>ISU-201-01</v>
          </cell>
          <cell r="B1980">
            <v>2345</v>
          </cell>
          <cell r="C1980">
            <v>97.72</v>
          </cell>
          <cell r="D1980" t="str">
            <v>897332 6131</v>
          </cell>
          <cell r="E1980" t="str">
            <v>BRKT. ACCEL TYPE A</v>
          </cell>
        </row>
        <row r="1981">
          <cell r="A1981" t="str">
            <v>ISU-201-01</v>
          </cell>
          <cell r="B1981">
            <v>2345</v>
          </cell>
          <cell r="C1981">
            <v>97.72</v>
          </cell>
          <cell r="D1981" t="str">
            <v>897332 6131</v>
          </cell>
          <cell r="E1981" t="str">
            <v>BRKT. ACCEL TYPE A</v>
          </cell>
        </row>
        <row r="1982">
          <cell r="A1982" t="str">
            <v>ISU-201-02</v>
          </cell>
          <cell r="B1982">
            <v>2345</v>
          </cell>
          <cell r="C1982">
            <v>97.72</v>
          </cell>
          <cell r="D1982" t="str">
            <v>897332 6091</v>
          </cell>
          <cell r="E1982" t="str">
            <v>STEM ASM: ACCEL TYPE A</v>
          </cell>
        </row>
        <row r="1983">
          <cell r="A1983" t="str">
            <v>ISU-201-02</v>
          </cell>
          <cell r="B1983">
            <v>2345</v>
          </cell>
          <cell r="C1983">
            <v>97.72</v>
          </cell>
          <cell r="D1983" t="str">
            <v>897332 6091</v>
          </cell>
          <cell r="E1983" t="str">
            <v>STEM ASM: ACCEL TYPE A</v>
          </cell>
        </row>
        <row r="1984">
          <cell r="A1984" t="str">
            <v>ISU-201-02</v>
          </cell>
          <cell r="B1984">
            <v>2345</v>
          </cell>
          <cell r="C1984">
            <v>97.72</v>
          </cell>
          <cell r="D1984" t="str">
            <v>897332 6091</v>
          </cell>
          <cell r="E1984" t="str">
            <v>STEM ASM: ACCEL TYPE A</v>
          </cell>
        </row>
        <row r="1985">
          <cell r="A1985" t="str">
            <v>ISU-201-03</v>
          </cell>
          <cell r="B1985">
            <v>5075</v>
          </cell>
          <cell r="C1985">
            <v>211.47</v>
          </cell>
          <cell r="D1985" t="str">
            <v>897332 60901</v>
          </cell>
          <cell r="E1985" t="str">
            <v>STEM</v>
          </cell>
        </row>
        <row r="1986">
          <cell r="A1986" t="str">
            <v>ISU-201-03</v>
          </cell>
          <cell r="B1986">
            <v>5075</v>
          </cell>
          <cell r="C1986">
            <v>211.47</v>
          </cell>
          <cell r="D1986" t="str">
            <v>897332 60901</v>
          </cell>
          <cell r="E1986" t="str">
            <v>STEM</v>
          </cell>
        </row>
        <row r="1987">
          <cell r="A1987" t="str">
            <v>ISU-201-03</v>
          </cell>
          <cell r="B1987">
            <v>5075</v>
          </cell>
          <cell r="C1987">
            <v>211.47</v>
          </cell>
          <cell r="D1987" t="str">
            <v>897332 60901</v>
          </cell>
          <cell r="E1987" t="str">
            <v>STEM</v>
          </cell>
        </row>
        <row r="1988">
          <cell r="A1988" t="str">
            <v>ISU-201-03</v>
          </cell>
          <cell r="B1988">
            <v>5075</v>
          </cell>
          <cell r="C1988">
            <v>211.47</v>
          </cell>
          <cell r="D1988" t="str">
            <v>897332 60901</v>
          </cell>
          <cell r="E1988" t="str">
            <v>STEM</v>
          </cell>
        </row>
        <row r="1989">
          <cell r="A1989" t="str">
            <v>ISU-201-04</v>
          </cell>
          <cell r="B1989">
            <v>5075</v>
          </cell>
          <cell r="C1989">
            <v>211.47</v>
          </cell>
          <cell r="D1989" t="str">
            <v>897332 60903</v>
          </cell>
          <cell r="E1989" t="str">
            <v>PLATE</v>
          </cell>
        </row>
        <row r="1990">
          <cell r="A1990" t="str">
            <v>ISU-201-04</v>
          </cell>
          <cell r="B1990">
            <v>5075</v>
          </cell>
          <cell r="C1990">
            <v>211.47</v>
          </cell>
          <cell r="D1990" t="str">
            <v>897332 60903</v>
          </cell>
          <cell r="E1990" t="str">
            <v>PLATE</v>
          </cell>
        </row>
        <row r="1991">
          <cell r="A1991" t="str">
            <v>ISU-201-04</v>
          </cell>
          <cell r="B1991">
            <v>5075</v>
          </cell>
          <cell r="C1991">
            <v>211.47</v>
          </cell>
          <cell r="D1991" t="str">
            <v>897332 60903</v>
          </cell>
          <cell r="E1991" t="str">
            <v>PLATE</v>
          </cell>
        </row>
        <row r="1992">
          <cell r="A1992" t="str">
            <v>ISU-201-05</v>
          </cell>
          <cell r="B1992">
            <v>650</v>
          </cell>
          <cell r="C1992">
            <v>27.09</v>
          </cell>
          <cell r="D1992" t="str">
            <v>897332 6151</v>
          </cell>
          <cell r="E1992" t="str">
            <v>R/SPRING</v>
          </cell>
        </row>
        <row r="1993">
          <cell r="A1993" t="str">
            <v>ISU-201-05</v>
          </cell>
          <cell r="B1993">
            <v>650</v>
          </cell>
          <cell r="C1993">
            <v>27.09</v>
          </cell>
          <cell r="D1993" t="str">
            <v>897332 6151</v>
          </cell>
          <cell r="E1993" t="str">
            <v>R/SPRING</v>
          </cell>
        </row>
        <row r="1994">
          <cell r="A1994" t="str">
            <v>ISU-202</v>
          </cell>
          <cell r="B1994">
            <v>1695</v>
          </cell>
          <cell r="C1994">
            <v>70.63</v>
          </cell>
          <cell r="D1994" t="str">
            <v>897315 9582</v>
          </cell>
          <cell r="E1994" t="str">
            <v>ACCEL PEDAL ASM</v>
          </cell>
        </row>
        <row r="1995">
          <cell r="A1995" t="str">
            <v>ISU-202-01</v>
          </cell>
          <cell r="B1995">
            <v>1695</v>
          </cell>
          <cell r="C1995">
            <v>70.63</v>
          </cell>
          <cell r="D1995" t="str">
            <v>897332 6160/A</v>
          </cell>
          <cell r="E1995" t="str">
            <v>R/SPRING</v>
          </cell>
        </row>
        <row r="1996">
          <cell r="A1996" t="str">
            <v>ISU-202-01</v>
          </cell>
          <cell r="B1996">
            <v>1695</v>
          </cell>
          <cell r="C1996">
            <v>70.63</v>
          </cell>
          <cell r="D1996" t="str">
            <v>897332 6160/A</v>
          </cell>
          <cell r="E1996" t="str">
            <v>R/SPRING</v>
          </cell>
        </row>
        <row r="1997">
          <cell r="A1997" t="str">
            <v>ISU-203</v>
          </cell>
          <cell r="B1997">
            <v>1975</v>
          </cell>
          <cell r="C1997">
            <v>82.29</v>
          </cell>
          <cell r="D1997" t="str">
            <v>897315 9593</v>
          </cell>
          <cell r="E1997" t="str">
            <v>ACCEL PEDAL ASM</v>
          </cell>
        </row>
        <row r="1998">
          <cell r="A1998" t="str">
            <v>ISU-203-01</v>
          </cell>
          <cell r="B1998">
            <v>2730</v>
          </cell>
          <cell r="C1998">
            <v>113.75</v>
          </cell>
          <cell r="D1998" t="str">
            <v>897332 6141</v>
          </cell>
          <cell r="E1998" t="str">
            <v>BRKT ACCEL TYPE B</v>
          </cell>
        </row>
        <row r="1999">
          <cell r="A1999" t="str">
            <v>ISU-203-01</v>
          </cell>
          <cell r="B1999">
            <v>2730</v>
          </cell>
          <cell r="C1999">
            <v>113.75</v>
          </cell>
          <cell r="D1999" t="str">
            <v>897332 6141</v>
          </cell>
          <cell r="E1999" t="str">
            <v>BRKT ACCEL TYPE B</v>
          </cell>
        </row>
        <row r="2000">
          <cell r="A2000" t="str">
            <v>ISU-203-01</v>
          </cell>
          <cell r="B2000">
            <v>2730</v>
          </cell>
          <cell r="C2000">
            <v>113.75</v>
          </cell>
          <cell r="D2000" t="str">
            <v>897332 6141</v>
          </cell>
          <cell r="E2000" t="str">
            <v>BRKT ACCEL TYPE B</v>
          </cell>
        </row>
        <row r="2001">
          <cell r="A2001" t="str">
            <v>ISU-203-02</v>
          </cell>
          <cell r="B2001">
            <v>2730</v>
          </cell>
          <cell r="C2001">
            <v>113.75</v>
          </cell>
          <cell r="D2001" t="str">
            <v>897355 9621</v>
          </cell>
          <cell r="E2001" t="str">
            <v>STEM ASM;ACCEL TYPE C</v>
          </cell>
        </row>
        <row r="2002">
          <cell r="A2002" t="str">
            <v>ISU-203-02</v>
          </cell>
          <cell r="B2002">
            <v>2730</v>
          </cell>
          <cell r="C2002">
            <v>113.75</v>
          </cell>
          <cell r="D2002" t="str">
            <v>897355 9621</v>
          </cell>
          <cell r="E2002" t="str">
            <v>STEM ASM;ACCEL TYPE C</v>
          </cell>
        </row>
        <row r="2003">
          <cell r="A2003" t="str">
            <v>ISU-203-02</v>
          </cell>
          <cell r="B2003">
            <v>2730</v>
          </cell>
          <cell r="C2003">
            <v>113.75</v>
          </cell>
          <cell r="D2003" t="str">
            <v>897355 9621</v>
          </cell>
          <cell r="E2003" t="str">
            <v>STEM ASM;ACCEL TYPE C</v>
          </cell>
        </row>
        <row r="2004">
          <cell r="A2004" t="str">
            <v>ISU-203-03</v>
          </cell>
          <cell r="B2004">
            <v>4930</v>
          </cell>
          <cell r="C2004">
            <v>205.42</v>
          </cell>
          <cell r="D2004" t="str">
            <v>897332 6170/A</v>
          </cell>
          <cell r="E2004" t="str">
            <v>R/SPRING</v>
          </cell>
        </row>
        <row r="2005">
          <cell r="A2005" t="str">
            <v>ISU-203-03</v>
          </cell>
          <cell r="B2005">
            <v>4930</v>
          </cell>
          <cell r="C2005">
            <v>205.42</v>
          </cell>
          <cell r="D2005" t="str">
            <v>897332 6170/A</v>
          </cell>
          <cell r="E2005" t="str">
            <v>R/SPRING</v>
          </cell>
        </row>
        <row r="2006">
          <cell r="A2006" t="str">
            <v>ISU-204</v>
          </cell>
          <cell r="B2006">
            <v>60</v>
          </cell>
          <cell r="C2006">
            <v>2.5</v>
          </cell>
          <cell r="D2006" t="str">
            <v>897368 4440</v>
          </cell>
          <cell r="E2006" t="str">
            <v>ACCEL PEDAL ASM</v>
          </cell>
        </row>
        <row r="2007">
          <cell r="A2007" t="str">
            <v>ISU-205</v>
          </cell>
          <cell r="B2007">
            <v>755</v>
          </cell>
          <cell r="C2007">
            <v>31.46</v>
          </cell>
          <cell r="D2007" t="str">
            <v>897362 9130</v>
          </cell>
          <cell r="E2007" t="str">
            <v>ACCEL PEDAL ASM</v>
          </cell>
        </row>
        <row r="2008">
          <cell r="A2008" t="str">
            <v>ISU-205-01</v>
          </cell>
          <cell r="B2008">
            <v>755</v>
          </cell>
          <cell r="C2008">
            <v>31.46</v>
          </cell>
          <cell r="D2008" t="str">
            <v>897332 6181</v>
          </cell>
          <cell r="E2008" t="str">
            <v>R/SPRING</v>
          </cell>
        </row>
        <row r="2009">
          <cell r="A2009" t="str">
            <v>ISU-205-01</v>
          </cell>
          <cell r="B2009">
            <v>755</v>
          </cell>
          <cell r="C2009">
            <v>31.46</v>
          </cell>
          <cell r="D2009" t="str">
            <v>897332 6181</v>
          </cell>
          <cell r="E2009" t="str">
            <v>R/SPRING</v>
          </cell>
        </row>
        <row r="2010">
          <cell r="A2010" t="str">
            <v>ISU-206</v>
          </cell>
          <cell r="B2010">
            <v>735</v>
          </cell>
          <cell r="C2010">
            <v>30.63</v>
          </cell>
          <cell r="D2010" t="str">
            <v>897358 7890</v>
          </cell>
          <cell r="E2010" t="str">
            <v>PEDAL ASM.BRAKE M/T 4T</v>
          </cell>
        </row>
        <row r="2011">
          <cell r="A2011" t="str">
            <v>ISU-206-01</v>
          </cell>
          <cell r="B2011">
            <v>7062</v>
          </cell>
          <cell r="C2011">
            <v>294.27999999999997</v>
          </cell>
          <cell r="D2011" t="str">
            <v>897358 79301</v>
          </cell>
          <cell r="E2011" t="str">
            <v>BRKT MTG BRAKE</v>
          </cell>
        </row>
        <row r="2012">
          <cell r="A2012" t="str">
            <v>ISU-206-01</v>
          </cell>
          <cell r="B2012">
            <v>7062</v>
          </cell>
          <cell r="C2012">
            <v>294.27999999999997</v>
          </cell>
          <cell r="D2012" t="str">
            <v>897358 79301</v>
          </cell>
          <cell r="E2012" t="str">
            <v>BRKT MTG BRAKE</v>
          </cell>
        </row>
        <row r="2013">
          <cell r="A2013" t="str">
            <v>ISU-206-01</v>
          </cell>
          <cell r="B2013">
            <v>7062</v>
          </cell>
          <cell r="C2013">
            <v>294.27999999999997</v>
          </cell>
          <cell r="D2013" t="str">
            <v>897358 79301</v>
          </cell>
          <cell r="E2013" t="str">
            <v>BRKT MTG BRAKE</v>
          </cell>
        </row>
        <row r="2014">
          <cell r="A2014" t="str">
            <v>ISU-206-02</v>
          </cell>
          <cell r="B2014">
            <v>3015</v>
          </cell>
          <cell r="C2014">
            <v>125.64</v>
          </cell>
          <cell r="D2014" t="str">
            <v>897358 79303</v>
          </cell>
          <cell r="E2014" t="str">
            <v>BRKT SWITCH</v>
          </cell>
        </row>
        <row r="2015">
          <cell r="A2015" t="str">
            <v>ISU-206-02</v>
          </cell>
          <cell r="B2015">
            <v>3015</v>
          </cell>
          <cell r="C2015">
            <v>125.64</v>
          </cell>
          <cell r="D2015" t="str">
            <v>897358 79303</v>
          </cell>
          <cell r="E2015" t="str">
            <v>BRKT SWITCH</v>
          </cell>
        </row>
        <row r="2016">
          <cell r="A2016" t="str">
            <v>ISU-206-02</v>
          </cell>
          <cell r="B2016">
            <v>3015</v>
          </cell>
          <cell r="C2016">
            <v>125.64</v>
          </cell>
          <cell r="D2016" t="str">
            <v>897358 79303</v>
          </cell>
          <cell r="E2016" t="str">
            <v>BRKT SWITCH</v>
          </cell>
        </row>
        <row r="2017">
          <cell r="A2017" t="str">
            <v>ISU-206-02</v>
          </cell>
          <cell r="B2017">
            <v>3015</v>
          </cell>
          <cell r="C2017">
            <v>125.64</v>
          </cell>
          <cell r="D2017" t="str">
            <v>897358 79303</v>
          </cell>
          <cell r="E2017" t="str">
            <v>BRKT SWITCH</v>
          </cell>
        </row>
        <row r="2018">
          <cell r="A2018" t="str">
            <v>ISU-206-02</v>
          </cell>
          <cell r="B2018">
            <v>3015</v>
          </cell>
          <cell r="C2018">
            <v>125.64</v>
          </cell>
          <cell r="D2018" t="str">
            <v>897358 79303</v>
          </cell>
          <cell r="E2018" t="str">
            <v>BRKT SWITCH</v>
          </cell>
        </row>
        <row r="2019">
          <cell r="A2019" t="str">
            <v>ISU-206-03</v>
          </cell>
          <cell r="B2019">
            <v>7062</v>
          </cell>
          <cell r="C2019">
            <v>294.27999999999997</v>
          </cell>
          <cell r="D2019" t="str">
            <v>897354 04401</v>
          </cell>
          <cell r="E2019" t="str">
            <v>PEDAL ARM.</v>
          </cell>
        </row>
        <row r="2020">
          <cell r="A2020" t="str">
            <v>ISU-206-03</v>
          </cell>
          <cell r="B2020">
            <v>7062</v>
          </cell>
          <cell r="C2020">
            <v>294.27999999999997</v>
          </cell>
          <cell r="D2020" t="str">
            <v>897354 04401</v>
          </cell>
          <cell r="E2020" t="str">
            <v>PEDAL ARM.</v>
          </cell>
        </row>
        <row r="2021">
          <cell r="A2021" t="str">
            <v>ISU-206-04</v>
          </cell>
          <cell r="B2021">
            <v>7062</v>
          </cell>
          <cell r="C2021">
            <v>294.27999999999997</v>
          </cell>
          <cell r="D2021" t="str">
            <v>897354 04404</v>
          </cell>
          <cell r="E2021" t="str">
            <v>STOPPER</v>
          </cell>
        </row>
        <row r="2022">
          <cell r="A2022" t="str">
            <v>ISU-206-04</v>
          </cell>
          <cell r="B2022">
            <v>7062</v>
          </cell>
          <cell r="C2022">
            <v>294.27999999999997</v>
          </cell>
          <cell r="D2022" t="str">
            <v>897354 04404</v>
          </cell>
          <cell r="E2022" t="str">
            <v>STOPPER</v>
          </cell>
        </row>
        <row r="2023">
          <cell r="A2023" t="str">
            <v>ISU-206-04</v>
          </cell>
          <cell r="B2023">
            <v>7062</v>
          </cell>
          <cell r="C2023">
            <v>294.27999999999997</v>
          </cell>
          <cell r="D2023" t="str">
            <v>897354 04404</v>
          </cell>
          <cell r="E2023" t="str">
            <v>STOPPER</v>
          </cell>
        </row>
        <row r="2024">
          <cell r="A2024" t="str">
            <v>ISU-206-05</v>
          </cell>
          <cell r="B2024">
            <v>6060</v>
          </cell>
          <cell r="C2024">
            <v>252.52</v>
          </cell>
          <cell r="D2024" t="str">
            <v>897333 9170</v>
          </cell>
          <cell r="E2024" t="str">
            <v>R/SPRING</v>
          </cell>
        </row>
        <row r="2025">
          <cell r="A2025" t="str">
            <v>ISU-206-05</v>
          </cell>
          <cell r="B2025">
            <v>6060</v>
          </cell>
          <cell r="C2025">
            <v>252.52</v>
          </cell>
          <cell r="D2025" t="str">
            <v>897333 9170</v>
          </cell>
          <cell r="E2025" t="str">
            <v>R/SPRING</v>
          </cell>
        </row>
        <row r="2026">
          <cell r="A2026" t="str">
            <v>ISU-206-06</v>
          </cell>
          <cell r="B2026">
            <v>5868</v>
          </cell>
          <cell r="C2026">
            <v>244.52</v>
          </cell>
          <cell r="D2026" t="str">
            <v>897354 0440</v>
          </cell>
          <cell r="E2026" t="str">
            <v>PEDAL ASM; BRAKE</v>
          </cell>
        </row>
        <row r="2027">
          <cell r="A2027" t="str">
            <v>ISU-206-06</v>
          </cell>
          <cell r="B2027">
            <v>5868</v>
          </cell>
          <cell r="C2027">
            <v>244.52</v>
          </cell>
          <cell r="D2027" t="str">
            <v>897354 0440</v>
          </cell>
          <cell r="E2027" t="str">
            <v>PEDAL ASM; BRAKE</v>
          </cell>
        </row>
        <row r="2028">
          <cell r="A2028" t="str">
            <v>ISU-206-06</v>
          </cell>
          <cell r="B2028">
            <v>5868</v>
          </cell>
          <cell r="C2028">
            <v>244.52</v>
          </cell>
          <cell r="D2028" t="str">
            <v>897354 0440</v>
          </cell>
          <cell r="E2028" t="str">
            <v>PEDAL ASM; BRAKE</v>
          </cell>
        </row>
        <row r="2029">
          <cell r="A2029" t="str">
            <v>ISU-206-07</v>
          </cell>
          <cell r="B2029">
            <v>3015</v>
          </cell>
          <cell r="C2029">
            <v>125.64</v>
          </cell>
          <cell r="D2029" t="str">
            <v>897358 79303/A</v>
          </cell>
          <cell r="E2029" t="str">
            <v>BRKT. SWITCH ASM.</v>
          </cell>
        </row>
        <row r="2030">
          <cell r="A2030" t="str">
            <v>ISU-206-07</v>
          </cell>
          <cell r="B2030">
            <v>3015</v>
          </cell>
          <cell r="C2030">
            <v>125.64</v>
          </cell>
          <cell r="D2030" t="str">
            <v>897358 79303/A</v>
          </cell>
          <cell r="E2030" t="str">
            <v>BRKT. SWITCH ASM.</v>
          </cell>
        </row>
        <row r="2031">
          <cell r="A2031" t="str">
            <v>ISU-206-08</v>
          </cell>
          <cell r="B2031">
            <v>2310</v>
          </cell>
          <cell r="C2031">
            <v>96.26</v>
          </cell>
          <cell r="D2031" t="str">
            <v>897301 68114</v>
          </cell>
          <cell r="E2031" t="str">
            <v>PATCH</v>
          </cell>
        </row>
        <row r="2032">
          <cell r="A2032" t="str">
            <v>ISU-206-08</v>
          </cell>
          <cell r="B2032">
            <v>2310</v>
          </cell>
          <cell r="C2032">
            <v>96.26</v>
          </cell>
          <cell r="D2032" t="str">
            <v>897301 68114</v>
          </cell>
          <cell r="E2032" t="str">
            <v>PATCH</v>
          </cell>
        </row>
        <row r="2033">
          <cell r="A2033" t="str">
            <v>ISU-206-08</v>
          </cell>
          <cell r="B2033">
            <v>2310</v>
          </cell>
          <cell r="C2033">
            <v>96.26</v>
          </cell>
          <cell r="D2033" t="str">
            <v>897301 68114</v>
          </cell>
          <cell r="E2033" t="str">
            <v>PATCH</v>
          </cell>
        </row>
        <row r="2034">
          <cell r="A2034" t="str">
            <v>ISU-207-01</v>
          </cell>
          <cell r="B2034">
            <v>1194</v>
          </cell>
          <cell r="C2034">
            <v>49.76</v>
          </cell>
          <cell r="D2034" t="str">
            <v>897354 0450</v>
          </cell>
          <cell r="E2034" t="str">
            <v>PEDAL ASM; BRAKE A/T</v>
          </cell>
        </row>
        <row r="2035">
          <cell r="A2035" t="str">
            <v>ISU-207-01</v>
          </cell>
          <cell r="B2035">
            <v>1194</v>
          </cell>
          <cell r="C2035">
            <v>49.76</v>
          </cell>
          <cell r="D2035" t="str">
            <v>897354 0450</v>
          </cell>
          <cell r="E2035" t="str">
            <v>PEDAL ASM; BRAKE A/T</v>
          </cell>
        </row>
        <row r="2036">
          <cell r="A2036" t="str">
            <v>ISU-207-01</v>
          </cell>
          <cell r="B2036">
            <v>1194</v>
          </cell>
          <cell r="C2036">
            <v>49.76</v>
          </cell>
          <cell r="D2036" t="str">
            <v>897354 0450</v>
          </cell>
          <cell r="E2036" t="str">
            <v>PEDAL ASM; BRAKE A/T</v>
          </cell>
        </row>
        <row r="2037">
          <cell r="A2037" t="str">
            <v>ISU-208</v>
          </cell>
          <cell r="B2037">
            <v>1575</v>
          </cell>
          <cell r="C2037">
            <v>65.63</v>
          </cell>
          <cell r="D2037" t="str">
            <v>897358 7910</v>
          </cell>
          <cell r="E2037" t="str">
            <v>PEDAL ASM BRAKE  M/T 2T</v>
          </cell>
        </row>
        <row r="2038">
          <cell r="A2038" t="str">
            <v>ISU-209</v>
          </cell>
          <cell r="B2038">
            <v>705</v>
          </cell>
          <cell r="C2038">
            <v>29.38</v>
          </cell>
          <cell r="D2038" t="str">
            <v>897358 7920</v>
          </cell>
          <cell r="E2038" t="str">
            <v>PEDAL ASM BRAKE  A/T 2T</v>
          </cell>
        </row>
        <row r="2039">
          <cell r="A2039" t="str">
            <v>ISU-210-01</v>
          </cell>
          <cell r="B2039">
            <v>5870</v>
          </cell>
          <cell r="C2039">
            <v>244.58</v>
          </cell>
          <cell r="D2039" t="str">
            <v>897942 7780</v>
          </cell>
          <cell r="E2039" t="str">
            <v>BRKT CLUTCH ASM</v>
          </cell>
        </row>
        <row r="2040">
          <cell r="A2040" t="str">
            <v>ISU-210-01</v>
          </cell>
          <cell r="B2040">
            <v>5870</v>
          </cell>
          <cell r="C2040">
            <v>244.58</v>
          </cell>
          <cell r="D2040" t="str">
            <v>897942 7780</v>
          </cell>
          <cell r="E2040" t="str">
            <v>BRKT CLUTCH ASM</v>
          </cell>
        </row>
        <row r="2041">
          <cell r="A2041" t="str">
            <v>ISU-210-02</v>
          </cell>
          <cell r="B2041">
            <v>5870</v>
          </cell>
          <cell r="C2041">
            <v>244.58</v>
          </cell>
          <cell r="D2041" t="str">
            <v>897943 42601</v>
          </cell>
          <cell r="E2041" t="str">
            <v>MTA. BRACKET C/P</v>
          </cell>
        </row>
        <row r="2042">
          <cell r="A2042" t="str">
            <v>ISU-210-02</v>
          </cell>
          <cell r="B2042">
            <v>5870</v>
          </cell>
          <cell r="C2042">
            <v>244.58</v>
          </cell>
          <cell r="D2042" t="str">
            <v>897943 42601</v>
          </cell>
          <cell r="E2042" t="str">
            <v>MTA. BRACKET C/P</v>
          </cell>
        </row>
        <row r="2043">
          <cell r="A2043" t="str">
            <v>ISU-210-02</v>
          </cell>
          <cell r="B2043">
            <v>5870</v>
          </cell>
          <cell r="C2043">
            <v>244.58</v>
          </cell>
          <cell r="D2043" t="str">
            <v>897943 42601</v>
          </cell>
          <cell r="E2043" t="str">
            <v>MTA. BRACKET C/P</v>
          </cell>
        </row>
        <row r="2044">
          <cell r="A2044" t="str">
            <v>ISU-210-02</v>
          </cell>
          <cell r="B2044">
            <v>5870</v>
          </cell>
          <cell r="C2044">
            <v>244.58</v>
          </cell>
          <cell r="D2044" t="str">
            <v>897943 42601</v>
          </cell>
          <cell r="E2044" t="str">
            <v>MTA. BRACKET C/P</v>
          </cell>
        </row>
        <row r="2045">
          <cell r="A2045" t="str">
            <v>ISU-210-02</v>
          </cell>
          <cell r="B2045">
            <v>5870</v>
          </cell>
          <cell r="C2045">
            <v>244.58</v>
          </cell>
          <cell r="D2045" t="str">
            <v>897943 42601</v>
          </cell>
          <cell r="E2045" t="str">
            <v>MTA. BRACKET C/P</v>
          </cell>
        </row>
        <row r="2046">
          <cell r="A2046" t="str">
            <v>ISU-210-03</v>
          </cell>
          <cell r="B2046">
            <v>5870</v>
          </cell>
          <cell r="C2046">
            <v>244.58</v>
          </cell>
          <cell r="D2046" t="str">
            <v>897943 1040</v>
          </cell>
          <cell r="E2046" t="str">
            <v>PEDAL ASM. CLUTCH</v>
          </cell>
        </row>
        <row r="2047">
          <cell r="A2047" t="str">
            <v>ISU-210-03</v>
          </cell>
          <cell r="B2047">
            <v>5870</v>
          </cell>
          <cell r="C2047">
            <v>244.58</v>
          </cell>
          <cell r="D2047" t="str">
            <v>897943 1040</v>
          </cell>
          <cell r="E2047" t="str">
            <v>PEDAL ASM. CLUTCH</v>
          </cell>
        </row>
        <row r="2048">
          <cell r="A2048" t="str">
            <v>ISU-210-03</v>
          </cell>
          <cell r="B2048">
            <v>5870</v>
          </cell>
          <cell r="C2048">
            <v>244.58</v>
          </cell>
          <cell r="D2048" t="str">
            <v>897943 1040</v>
          </cell>
          <cell r="E2048" t="str">
            <v>PEDAL ASM. CLUTCH</v>
          </cell>
        </row>
        <row r="2049">
          <cell r="A2049" t="str">
            <v>ISU-210-04</v>
          </cell>
          <cell r="B2049">
            <v>5870</v>
          </cell>
          <cell r="C2049">
            <v>244.58</v>
          </cell>
          <cell r="D2049" t="str">
            <v>897942 77701/A</v>
          </cell>
          <cell r="E2049" t="str">
            <v>PEDAL ASM</v>
          </cell>
        </row>
        <row r="2050">
          <cell r="A2050" t="str">
            <v>ISU-210-04</v>
          </cell>
          <cell r="B2050">
            <v>5870</v>
          </cell>
          <cell r="C2050">
            <v>244.58</v>
          </cell>
          <cell r="D2050" t="str">
            <v>897942 77701/A</v>
          </cell>
          <cell r="E2050" t="str">
            <v>PEDAL ASM</v>
          </cell>
        </row>
        <row r="2051">
          <cell r="A2051" t="str">
            <v>ISU-210-05</v>
          </cell>
          <cell r="B2051">
            <v>5870</v>
          </cell>
          <cell r="C2051">
            <v>244.58</v>
          </cell>
          <cell r="D2051" t="str">
            <v>897942 77701</v>
          </cell>
          <cell r="E2051" t="str">
            <v>PEDAL ARM CLUTCH</v>
          </cell>
        </row>
        <row r="2052">
          <cell r="A2052" t="str">
            <v>ISU-210-05</v>
          </cell>
          <cell r="B2052">
            <v>5870</v>
          </cell>
          <cell r="C2052">
            <v>244.58</v>
          </cell>
          <cell r="D2052" t="str">
            <v>897942 77701</v>
          </cell>
          <cell r="E2052" t="str">
            <v>PEDAL ARM CLUTCH</v>
          </cell>
        </row>
        <row r="2053">
          <cell r="A2053" t="str">
            <v>ISU-211</v>
          </cell>
          <cell r="B2053">
            <v>2276</v>
          </cell>
          <cell r="C2053">
            <v>94.83</v>
          </cell>
          <cell r="D2053" t="str">
            <v>897369 0080</v>
          </cell>
          <cell r="E2053" t="str">
            <v>CABLE ASM ACCEL CONTROL</v>
          </cell>
        </row>
        <row r="2054">
          <cell r="A2054" t="str">
            <v>ISU-212</v>
          </cell>
          <cell r="B2054">
            <v>1725</v>
          </cell>
          <cell r="C2054">
            <v>71.88</v>
          </cell>
          <cell r="D2054" t="str">
            <v>897315 9651</v>
          </cell>
          <cell r="E2054" t="str">
            <v>CABLE ASM ACCEL CONTROL</v>
          </cell>
        </row>
        <row r="2055">
          <cell r="A2055" t="str">
            <v>ISU-213</v>
          </cell>
          <cell r="B2055">
            <v>645</v>
          </cell>
          <cell r="C2055">
            <v>26.88</v>
          </cell>
          <cell r="D2055" t="str">
            <v>897362 9490</v>
          </cell>
          <cell r="E2055" t="str">
            <v>CABLE ASM ACCEL CONTROL</v>
          </cell>
        </row>
        <row r="2056">
          <cell r="A2056" t="str">
            <v>ISU-214</v>
          </cell>
          <cell r="B2056">
            <v>785</v>
          </cell>
          <cell r="C2056">
            <v>32.71</v>
          </cell>
          <cell r="D2056" t="str">
            <v>897315 9682</v>
          </cell>
          <cell r="E2056" t="str">
            <v>CABLE ASM ACCEL</v>
          </cell>
        </row>
        <row r="2057">
          <cell r="A2057" t="str">
            <v>ISU-215</v>
          </cell>
          <cell r="B2057">
            <v>270</v>
          </cell>
          <cell r="C2057">
            <v>11.25</v>
          </cell>
          <cell r="D2057" t="str">
            <v>897395 6130</v>
          </cell>
          <cell r="E2057" t="str">
            <v>CABLE ASM IDEL CONTROL W/BEZE</v>
          </cell>
        </row>
        <row r="2058">
          <cell r="A2058" t="str">
            <v>ISU-216</v>
          </cell>
          <cell r="B2058">
            <v>2</v>
          </cell>
          <cell r="C2058">
            <v>0.08</v>
          </cell>
          <cell r="D2058" t="str">
            <v>897358 5120</v>
          </cell>
          <cell r="E2058" t="str">
            <v>CABLE ASM ACCEL CONTROL</v>
          </cell>
        </row>
        <row r="2059">
          <cell r="A2059" t="str">
            <v>ISU-216</v>
          </cell>
          <cell r="B2059">
            <v>2</v>
          </cell>
          <cell r="C2059">
            <v>0.08</v>
          </cell>
          <cell r="D2059" t="str">
            <v>897358 5120</v>
          </cell>
          <cell r="E2059" t="str">
            <v>CABLE ASM ACCEL CONTROL</v>
          </cell>
        </row>
        <row r="2060">
          <cell r="A2060" t="str">
            <v>ISU-218</v>
          </cell>
          <cell r="B2060">
            <v>3297</v>
          </cell>
          <cell r="C2060">
            <v>137.38</v>
          </cell>
          <cell r="D2060" t="str">
            <v>898007 0280</v>
          </cell>
          <cell r="E2060" t="str">
            <v>PEDAL BRACKET ASM. BRAKE (M/T)</v>
          </cell>
        </row>
        <row r="2061">
          <cell r="A2061" t="str">
            <v>ISU-218-02</v>
          </cell>
          <cell r="B2061">
            <v>4047</v>
          </cell>
          <cell r="C2061">
            <v>168.64</v>
          </cell>
          <cell r="D2061" t="str">
            <v>898013 69503</v>
          </cell>
          <cell r="E2061" t="str">
            <v>BRACKET SWITCH ASSY</v>
          </cell>
        </row>
        <row r="2062">
          <cell r="A2062" t="str">
            <v>ISU-218-02</v>
          </cell>
          <cell r="B2062">
            <v>4047</v>
          </cell>
          <cell r="C2062">
            <v>168.64</v>
          </cell>
          <cell r="D2062" t="str">
            <v>898013 69503</v>
          </cell>
          <cell r="E2062" t="str">
            <v>BRACKET SWITCH ASSY</v>
          </cell>
        </row>
        <row r="2063">
          <cell r="A2063" t="str">
            <v>ISU-218-03</v>
          </cell>
          <cell r="B2063">
            <v>4047</v>
          </cell>
          <cell r="C2063">
            <v>168.64</v>
          </cell>
          <cell r="D2063" t="str">
            <v>898013 69503-01</v>
          </cell>
          <cell r="E2063" t="str">
            <v>BRACKET SWITCH</v>
          </cell>
        </row>
        <row r="2064">
          <cell r="A2064" t="str">
            <v>ISU-218-03</v>
          </cell>
          <cell r="B2064">
            <v>4047</v>
          </cell>
          <cell r="C2064">
            <v>168.64</v>
          </cell>
          <cell r="D2064" t="str">
            <v>898013 69503-01</v>
          </cell>
          <cell r="E2064" t="str">
            <v>BRACKET SWITCH</v>
          </cell>
        </row>
        <row r="2065">
          <cell r="A2065" t="str">
            <v>ISU-218-03</v>
          </cell>
          <cell r="B2065">
            <v>4047</v>
          </cell>
          <cell r="C2065">
            <v>168.64</v>
          </cell>
          <cell r="D2065" t="str">
            <v>898013 69503-01</v>
          </cell>
          <cell r="E2065" t="str">
            <v>BRACKET SWITCH</v>
          </cell>
        </row>
        <row r="2066">
          <cell r="A2066" t="str">
            <v>ISU-218-03</v>
          </cell>
          <cell r="B2066">
            <v>4047</v>
          </cell>
          <cell r="C2066">
            <v>168.64</v>
          </cell>
          <cell r="D2066" t="str">
            <v>898013 69503-01</v>
          </cell>
          <cell r="E2066" t="str">
            <v>BRACKET SWITCH</v>
          </cell>
        </row>
        <row r="2067">
          <cell r="A2067" t="str">
            <v>ISU-218-03</v>
          </cell>
          <cell r="B2067">
            <v>4047</v>
          </cell>
          <cell r="C2067">
            <v>168.64</v>
          </cell>
          <cell r="D2067" t="str">
            <v>898013 69503-01</v>
          </cell>
          <cell r="E2067" t="str">
            <v>BRACKET SWITCH</v>
          </cell>
        </row>
        <row r="2068">
          <cell r="A2068" t="str">
            <v>ISU-218-04</v>
          </cell>
          <cell r="B2068">
            <v>4062</v>
          </cell>
          <cell r="C2068">
            <v>169.27</v>
          </cell>
          <cell r="D2068" t="str">
            <v>897387 8130</v>
          </cell>
          <cell r="E2068" t="str">
            <v>SPRING BRAKE PEDAL</v>
          </cell>
        </row>
        <row r="2069">
          <cell r="A2069" t="str">
            <v>ISU-218-04</v>
          </cell>
          <cell r="B2069">
            <v>4062</v>
          </cell>
          <cell r="C2069">
            <v>169.27</v>
          </cell>
          <cell r="D2069" t="str">
            <v>897387 8130</v>
          </cell>
          <cell r="E2069" t="str">
            <v>SPRING BRAKE PEDAL</v>
          </cell>
        </row>
        <row r="2070">
          <cell r="A2070" t="str">
            <v>ISU-219</v>
          </cell>
          <cell r="B2070">
            <v>231</v>
          </cell>
          <cell r="C2070">
            <v>9.6300000000000008</v>
          </cell>
          <cell r="D2070" t="str">
            <v>898007 0290</v>
          </cell>
          <cell r="E2070" t="str">
            <v>PEDAL BRACKET ASM. BRAKE (A/T)</v>
          </cell>
        </row>
        <row r="2071">
          <cell r="A2071" t="str">
            <v>ISU-220</v>
          </cell>
          <cell r="B2071">
            <v>261</v>
          </cell>
          <cell r="C2071">
            <v>10.88</v>
          </cell>
          <cell r="D2071" t="str">
            <v>898007 0300</v>
          </cell>
          <cell r="E2071" t="str">
            <v>PEDAL BRACKET ASM. BRAKE (M/T)</v>
          </cell>
        </row>
        <row r="2072">
          <cell r="A2072" t="str">
            <v>ISU-221</v>
          </cell>
          <cell r="B2072">
            <v>258</v>
          </cell>
          <cell r="C2072">
            <v>10.75</v>
          </cell>
          <cell r="D2072" t="str">
            <v>898007 0310</v>
          </cell>
          <cell r="E2072" t="str">
            <v>PEDAL BRACKET ASM. BRAKE (A/T)</v>
          </cell>
        </row>
        <row r="2073">
          <cell r="A2073" t="str">
            <v>ISU-222</v>
          </cell>
          <cell r="B2073">
            <v>5870</v>
          </cell>
          <cell r="C2073">
            <v>244.58</v>
          </cell>
          <cell r="D2073" t="str">
            <v>897945 1700</v>
          </cell>
          <cell r="E2073" t="str">
            <v>PEDAL BRACKET ASM CLUTCH</v>
          </cell>
        </row>
        <row r="2074">
          <cell r="A2074" t="str">
            <v>ISU-224</v>
          </cell>
          <cell r="B2074">
            <v>1995</v>
          </cell>
          <cell r="C2074">
            <v>83.13</v>
          </cell>
          <cell r="D2074" t="str">
            <v>898055 6540</v>
          </cell>
          <cell r="E2074" t="str">
            <v>ACCEL PEDAL ASM (LHD)</v>
          </cell>
        </row>
        <row r="2075">
          <cell r="A2075" t="str">
            <v>ISU-224-01</v>
          </cell>
          <cell r="B2075">
            <v>1995</v>
          </cell>
          <cell r="C2075">
            <v>83.13</v>
          </cell>
          <cell r="D2075" t="str">
            <v>897383 56713/A</v>
          </cell>
          <cell r="E2075" t="str">
            <v>SPRING RETURN ACCEL</v>
          </cell>
        </row>
        <row r="2076">
          <cell r="A2076" t="str">
            <v>ISU-224-01</v>
          </cell>
          <cell r="B2076">
            <v>1995</v>
          </cell>
          <cell r="C2076">
            <v>83.13</v>
          </cell>
          <cell r="D2076" t="str">
            <v>897383 56713/A</v>
          </cell>
          <cell r="E2076" t="str">
            <v>SPRING RETURN ACCEL</v>
          </cell>
        </row>
        <row r="2077">
          <cell r="A2077" t="str">
            <v>ISU-224-02</v>
          </cell>
          <cell r="B2077">
            <v>15820</v>
          </cell>
          <cell r="C2077">
            <v>659.18</v>
          </cell>
          <cell r="D2077" t="str">
            <v>897193 7130/A</v>
          </cell>
          <cell r="E2077" t="str">
            <v>SENSOR ACCEL PEDAL</v>
          </cell>
        </row>
        <row r="2078">
          <cell r="A2078" t="str">
            <v>ISU-224-02</v>
          </cell>
          <cell r="B2078">
            <v>15820</v>
          </cell>
          <cell r="C2078">
            <v>659.18</v>
          </cell>
          <cell r="D2078" t="str">
            <v>897193 7130/A</v>
          </cell>
          <cell r="E2078" t="str">
            <v>SENSOR ACCEL PEDAL</v>
          </cell>
        </row>
        <row r="2079">
          <cell r="A2079" t="str">
            <v>ISU-225</v>
          </cell>
          <cell r="B2079">
            <v>13825</v>
          </cell>
          <cell r="C2079">
            <v>576.04999999999995</v>
          </cell>
          <cell r="D2079" t="str">
            <v>898055 6550</v>
          </cell>
          <cell r="E2079" t="str">
            <v>ACCEL PEDAL ASM</v>
          </cell>
        </row>
        <row r="2080">
          <cell r="A2080" t="str">
            <v>ISU-226</v>
          </cell>
          <cell r="B2080">
            <v>215</v>
          </cell>
          <cell r="C2080">
            <v>8.9600000000000009</v>
          </cell>
          <cell r="D2080" t="str">
            <v>897403 6360</v>
          </cell>
          <cell r="E2080" t="str">
            <v>CABLE ASM. ;IDLING CONTROL</v>
          </cell>
        </row>
        <row r="2081">
          <cell r="A2081" t="str">
            <v>ISU-227</v>
          </cell>
          <cell r="B2081">
            <v>300</v>
          </cell>
          <cell r="C2081">
            <v>12.5</v>
          </cell>
          <cell r="D2081" t="str">
            <v>898054 9420</v>
          </cell>
          <cell r="E2081" t="str">
            <v>PEDAL ASM. CLUTCH</v>
          </cell>
        </row>
        <row r="2082">
          <cell r="A2082" t="str">
            <v>ISU-227-01</v>
          </cell>
          <cell r="B2082">
            <v>300</v>
          </cell>
          <cell r="C2082">
            <v>12.5</v>
          </cell>
          <cell r="D2082" t="str">
            <v>898054-9570</v>
          </cell>
          <cell r="E2082" t="str">
            <v>PEDAL ASM. CLUTCH</v>
          </cell>
        </row>
        <row r="2083">
          <cell r="A2083" t="str">
            <v>ISU-227-01</v>
          </cell>
          <cell r="B2083">
            <v>300</v>
          </cell>
          <cell r="C2083">
            <v>12.5</v>
          </cell>
          <cell r="D2083" t="str">
            <v>898054-9570</v>
          </cell>
          <cell r="E2083" t="str">
            <v>PEDAL ASM. CLUTCH</v>
          </cell>
        </row>
        <row r="2084">
          <cell r="A2084" t="str">
            <v>ISU-227-01</v>
          </cell>
          <cell r="B2084">
            <v>300</v>
          </cell>
          <cell r="C2084">
            <v>12.5</v>
          </cell>
          <cell r="D2084" t="str">
            <v>898054-9570</v>
          </cell>
          <cell r="E2084" t="str">
            <v>PEDAL ASM. CLUTCH</v>
          </cell>
        </row>
        <row r="2085">
          <cell r="A2085" t="str">
            <v>ISU-227-02</v>
          </cell>
          <cell r="B2085">
            <v>300</v>
          </cell>
          <cell r="C2085">
            <v>12.5</v>
          </cell>
          <cell r="D2085" t="str">
            <v>898054 9430</v>
          </cell>
          <cell r="E2085" t="str">
            <v>SPRING; RETURN</v>
          </cell>
        </row>
        <row r="2086">
          <cell r="A2086" t="str">
            <v>ISU-227-02</v>
          </cell>
          <cell r="B2086">
            <v>300</v>
          </cell>
          <cell r="C2086">
            <v>12.5</v>
          </cell>
          <cell r="D2086" t="str">
            <v>898054 9430</v>
          </cell>
          <cell r="E2086" t="str">
            <v>SPRING; RETURN</v>
          </cell>
        </row>
        <row r="2087">
          <cell r="A2087" t="str">
            <v>ISU-228</v>
          </cell>
          <cell r="B2087">
            <v>26021</v>
          </cell>
          <cell r="C2087">
            <v>1084.21</v>
          </cell>
          <cell r="D2087" t="str">
            <v>898057-5470</v>
          </cell>
          <cell r="E2087" t="str">
            <v>HINGE ; FRT UP</v>
          </cell>
        </row>
        <row r="2088">
          <cell r="A2088" t="str">
            <v>ISU-228-01</v>
          </cell>
          <cell r="B2088">
            <v>26021</v>
          </cell>
          <cell r="C2088">
            <v>1084.21</v>
          </cell>
          <cell r="D2088" t="str">
            <v>898057 5160</v>
          </cell>
          <cell r="E2088" t="str">
            <v>HINGE MALE RH</v>
          </cell>
        </row>
        <row r="2089">
          <cell r="A2089" t="str">
            <v>ISU-228-01</v>
          </cell>
          <cell r="B2089">
            <v>26021</v>
          </cell>
          <cell r="C2089">
            <v>1084.21</v>
          </cell>
          <cell r="D2089" t="str">
            <v>898057 5160</v>
          </cell>
          <cell r="E2089" t="str">
            <v>HINGE MALE RH</v>
          </cell>
        </row>
        <row r="2090">
          <cell r="A2090" t="str">
            <v>ISU-228-01</v>
          </cell>
          <cell r="B2090">
            <v>26021</v>
          </cell>
          <cell r="C2090">
            <v>1084.21</v>
          </cell>
          <cell r="D2090" t="str">
            <v>898057 5160</v>
          </cell>
          <cell r="E2090" t="str">
            <v>HINGE MALE RH</v>
          </cell>
        </row>
        <row r="2091">
          <cell r="A2091" t="str">
            <v>ISU-228-01</v>
          </cell>
          <cell r="B2091">
            <v>26021</v>
          </cell>
          <cell r="C2091">
            <v>1084.21</v>
          </cell>
          <cell r="D2091" t="str">
            <v>898057 5160</v>
          </cell>
          <cell r="E2091" t="str">
            <v>HINGE MALE RH</v>
          </cell>
        </row>
        <row r="2092">
          <cell r="A2092" t="str">
            <v>ISU-228-02</v>
          </cell>
          <cell r="B2092">
            <v>26021</v>
          </cell>
          <cell r="C2092">
            <v>1084.21</v>
          </cell>
          <cell r="D2092" t="str">
            <v>898057 5200</v>
          </cell>
          <cell r="E2092" t="str">
            <v>HINGE FEMALE RH</v>
          </cell>
        </row>
        <row r="2093">
          <cell r="A2093" t="str">
            <v>ISU-228-02</v>
          </cell>
          <cell r="B2093">
            <v>26021</v>
          </cell>
          <cell r="C2093">
            <v>1084.21</v>
          </cell>
          <cell r="D2093" t="str">
            <v>898057 5200</v>
          </cell>
          <cell r="E2093" t="str">
            <v>HINGE FEMALE RH</v>
          </cell>
        </row>
        <row r="2094">
          <cell r="A2094" t="str">
            <v>ISU-228-02</v>
          </cell>
          <cell r="B2094">
            <v>26021</v>
          </cell>
          <cell r="C2094">
            <v>1084.21</v>
          </cell>
          <cell r="D2094" t="str">
            <v>898057 5200</v>
          </cell>
          <cell r="E2094" t="str">
            <v>HINGE FEMALE RH</v>
          </cell>
        </row>
        <row r="2095">
          <cell r="A2095" t="str">
            <v>ISU-228-02</v>
          </cell>
          <cell r="B2095">
            <v>26021</v>
          </cell>
          <cell r="C2095">
            <v>1084.21</v>
          </cell>
          <cell r="D2095" t="str">
            <v>898057 5200</v>
          </cell>
          <cell r="E2095" t="str">
            <v>HINGE FEMALE RH</v>
          </cell>
        </row>
        <row r="2096">
          <cell r="A2096" t="str">
            <v>ISU-228-02</v>
          </cell>
          <cell r="B2096">
            <v>26021</v>
          </cell>
          <cell r="C2096">
            <v>1084.21</v>
          </cell>
          <cell r="D2096" t="str">
            <v>898057 5200</v>
          </cell>
          <cell r="E2096" t="str">
            <v>HINGE FEMALE RH</v>
          </cell>
        </row>
        <row r="2097">
          <cell r="A2097" t="str">
            <v>ISU-228-02</v>
          </cell>
          <cell r="B2097">
            <v>26021</v>
          </cell>
          <cell r="C2097">
            <v>1084.21</v>
          </cell>
          <cell r="D2097" t="str">
            <v>898057 5200</v>
          </cell>
          <cell r="E2097" t="str">
            <v>HINGE FEMALE RH</v>
          </cell>
        </row>
        <row r="2098">
          <cell r="A2098" t="str">
            <v>ISU-228-03</v>
          </cell>
          <cell r="B2098">
            <v>147069</v>
          </cell>
          <cell r="C2098">
            <v>6127.89</v>
          </cell>
          <cell r="D2098" t="str">
            <v>898057 5140</v>
          </cell>
          <cell r="E2098" t="str">
            <v>PIN FRT ; DOOR HINGE</v>
          </cell>
        </row>
        <row r="2099">
          <cell r="A2099" t="str">
            <v>ISU-228-03</v>
          </cell>
          <cell r="B2099">
            <v>147069</v>
          </cell>
          <cell r="C2099">
            <v>6127.89</v>
          </cell>
          <cell r="D2099" t="str">
            <v>898057 5140</v>
          </cell>
          <cell r="E2099" t="str">
            <v>PIN FRT ; DOOR HINGE</v>
          </cell>
        </row>
        <row r="2100">
          <cell r="A2100" t="str">
            <v>ISU-229</v>
          </cell>
          <cell r="B2100">
            <v>25941</v>
          </cell>
          <cell r="C2100">
            <v>1080.8800000000001</v>
          </cell>
          <cell r="D2100" t="str">
            <v>898057-5460</v>
          </cell>
          <cell r="E2100" t="str">
            <v>HINGE ; FRT UP</v>
          </cell>
        </row>
        <row r="2101">
          <cell r="A2101" t="str">
            <v>ISU-229-01</v>
          </cell>
          <cell r="B2101">
            <v>25941</v>
          </cell>
          <cell r="C2101">
            <v>1080.8800000000001</v>
          </cell>
          <cell r="D2101" t="str">
            <v>898057 5170</v>
          </cell>
          <cell r="E2101" t="str">
            <v>HINGE MALE LH</v>
          </cell>
        </row>
        <row r="2102">
          <cell r="A2102" t="str">
            <v>ISU-229-01</v>
          </cell>
          <cell r="B2102">
            <v>25941</v>
          </cell>
          <cell r="C2102">
            <v>1080.8800000000001</v>
          </cell>
          <cell r="D2102" t="str">
            <v>898057 5170</v>
          </cell>
          <cell r="E2102" t="str">
            <v>HINGE MALE LH</v>
          </cell>
        </row>
        <row r="2103">
          <cell r="A2103" t="str">
            <v>ISU-229-01</v>
          </cell>
          <cell r="B2103">
            <v>25941</v>
          </cell>
          <cell r="C2103">
            <v>1080.8800000000001</v>
          </cell>
          <cell r="D2103" t="str">
            <v>898057 5170</v>
          </cell>
          <cell r="E2103" t="str">
            <v>HINGE MALE LH</v>
          </cell>
        </row>
        <row r="2104">
          <cell r="A2104" t="str">
            <v>ISU-229-01</v>
          </cell>
          <cell r="B2104">
            <v>25941</v>
          </cell>
          <cell r="C2104">
            <v>1080.8800000000001</v>
          </cell>
          <cell r="D2104" t="str">
            <v>898057 5170</v>
          </cell>
          <cell r="E2104" t="str">
            <v>HINGE MALE LH</v>
          </cell>
        </row>
        <row r="2105">
          <cell r="A2105" t="str">
            <v>ISU-229-02</v>
          </cell>
          <cell r="B2105">
            <v>25941</v>
          </cell>
          <cell r="C2105">
            <v>1080.8800000000001</v>
          </cell>
          <cell r="D2105" t="str">
            <v>898057 5210</v>
          </cell>
          <cell r="E2105" t="str">
            <v>HINGE FEMALE LH</v>
          </cell>
        </row>
        <row r="2106">
          <cell r="A2106" t="str">
            <v>ISU-229-02</v>
          </cell>
          <cell r="B2106">
            <v>25941</v>
          </cell>
          <cell r="C2106">
            <v>1080.8800000000001</v>
          </cell>
          <cell r="D2106" t="str">
            <v>898057 5210</v>
          </cell>
          <cell r="E2106" t="str">
            <v>HINGE FEMALE LH</v>
          </cell>
        </row>
        <row r="2107">
          <cell r="A2107" t="str">
            <v>ISU-229-02</v>
          </cell>
          <cell r="B2107">
            <v>25941</v>
          </cell>
          <cell r="C2107">
            <v>1080.8800000000001</v>
          </cell>
          <cell r="D2107" t="str">
            <v>898057 5210</v>
          </cell>
          <cell r="E2107" t="str">
            <v>HINGE FEMALE LH</v>
          </cell>
        </row>
        <row r="2108">
          <cell r="A2108" t="str">
            <v>ISU-229-02</v>
          </cell>
          <cell r="B2108">
            <v>25941</v>
          </cell>
          <cell r="C2108">
            <v>1080.8800000000001</v>
          </cell>
          <cell r="D2108" t="str">
            <v>898057 5210</v>
          </cell>
          <cell r="E2108" t="str">
            <v>HINGE FEMALE LH</v>
          </cell>
        </row>
        <row r="2109">
          <cell r="A2109" t="str">
            <v>ISU-229-02</v>
          </cell>
          <cell r="B2109">
            <v>25941</v>
          </cell>
          <cell r="C2109">
            <v>1080.8800000000001</v>
          </cell>
          <cell r="D2109" t="str">
            <v>898057 5210</v>
          </cell>
          <cell r="E2109" t="str">
            <v>HINGE FEMALE LH</v>
          </cell>
        </row>
        <row r="2110">
          <cell r="A2110" t="str">
            <v>ISU-230</v>
          </cell>
          <cell r="B2110">
            <v>25986</v>
          </cell>
          <cell r="C2110">
            <v>1082.76</v>
          </cell>
          <cell r="D2110" t="str">
            <v>898057-5480</v>
          </cell>
          <cell r="E2110" t="str">
            <v>HINGE ; FRT LWR</v>
          </cell>
        </row>
        <row r="2111">
          <cell r="A2111" t="str">
            <v>ISU-230-01</v>
          </cell>
          <cell r="B2111">
            <v>25986</v>
          </cell>
          <cell r="C2111">
            <v>1082.76</v>
          </cell>
          <cell r="D2111" t="str">
            <v>898057 5180</v>
          </cell>
          <cell r="E2111" t="str">
            <v>HINGE MALE LH</v>
          </cell>
        </row>
        <row r="2112">
          <cell r="A2112" t="str">
            <v>ISU-230-01</v>
          </cell>
          <cell r="B2112">
            <v>25986</v>
          </cell>
          <cell r="C2112">
            <v>1082.76</v>
          </cell>
          <cell r="D2112" t="str">
            <v>898057 5180</v>
          </cell>
          <cell r="E2112" t="str">
            <v>HINGE MALE LH</v>
          </cell>
        </row>
        <row r="2113">
          <cell r="A2113" t="str">
            <v>ISU-230-01</v>
          </cell>
          <cell r="B2113">
            <v>25986</v>
          </cell>
          <cell r="C2113">
            <v>1082.76</v>
          </cell>
          <cell r="D2113" t="str">
            <v>898057 5180</v>
          </cell>
          <cell r="E2113" t="str">
            <v>HINGE MALE LH</v>
          </cell>
        </row>
        <row r="2114">
          <cell r="A2114" t="str">
            <v>ISU-230-01</v>
          </cell>
          <cell r="B2114">
            <v>25986</v>
          </cell>
          <cell r="C2114">
            <v>1082.76</v>
          </cell>
          <cell r="D2114" t="str">
            <v>898057 5180</v>
          </cell>
          <cell r="E2114" t="str">
            <v>HINGE MALE LH</v>
          </cell>
        </row>
        <row r="2115">
          <cell r="A2115" t="str">
            <v>ISU-230-02</v>
          </cell>
          <cell r="B2115">
            <v>25986</v>
          </cell>
          <cell r="C2115">
            <v>1082.76</v>
          </cell>
          <cell r="D2115" t="str">
            <v>898057 5220</v>
          </cell>
          <cell r="E2115" t="str">
            <v>HINGE FEMALE LH</v>
          </cell>
        </row>
        <row r="2116">
          <cell r="A2116" t="str">
            <v>ISU-230-02</v>
          </cell>
          <cell r="B2116">
            <v>25986</v>
          </cell>
          <cell r="C2116">
            <v>1082.76</v>
          </cell>
          <cell r="D2116" t="str">
            <v>898057 5220</v>
          </cell>
          <cell r="E2116" t="str">
            <v>HINGE FEMALE LH</v>
          </cell>
        </row>
        <row r="2117">
          <cell r="A2117" t="str">
            <v>ISU-230-02</v>
          </cell>
          <cell r="B2117">
            <v>25986</v>
          </cell>
          <cell r="C2117">
            <v>1082.76</v>
          </cell>
          <cell r="D2117" t="str">
            <v>898057 5220</v>
          </cell>
          <cell r="E2117" t="str">
            <v>HINGE FEMALE LH</v>
          </cell>
        </row>
        <row r="2118">
          <cell r="A2118" t="str">
            <v>ISU-230-02</v>
          </cell>
          <cell r="B2118">
            <v>25986</v>
          </cell>
          <cell r="C2118">
            <v>1082.76</v>
          </cell>
          <cell r="D2118" t="str">
            <v>898057 5220</v>
          </cell>
          <cell r="E2118" t="str">
            <v>HINGE FEMALE LH</v>
          </cell>
        </row>
        <row r="2119">
          <cell r="A2119" t="str">
            <v>ISU-231</v>
          </cell>
          <cell r="B2119">
            <v>26086</v>
          </cell>
          <cell r="C2119">
            <v>1086.92</v>
          </cell>
          <cell r="D2119" t="str">
            <v>898057-5490</v>
          </cell>
          <cell r="E2119" t="str">
            <v>HINGE ; FRT LWR</v>
          </cell>
        </row>
        <row r="2120">
          <cell r="A2120" t="str">
            <v>ISU-231-01</v>
          </cell>
          <cell r="B2120">
            <v>26086</v>
          </cell>
          <cell r="C2120">
            <v>1086.92</v>
          </cell>
          <cell r="D2120" t="str">
            <v>898057 5190</v>
          </cell>
          <cell r="E2120" t="str">
            <v>HINGE MALE LH</v>
          </cell>
        </row>
        <row r="2121">
          <cell r="A2121" t="str">
            <v>ISU-231-01</v>
          </cell>
          <cell r="B2121">
            <v>26086</v>
          </cell>
          <cell r="C2121">
            <v>1086.92</v>
          </cell>
          <cell r="D2121" t="str">
            <v>898057 5190</v>
          </cell>
          <cell r="E2121" t="str">
            <v>HINGE MALE LH</v>
          </cell>
        </row>
        <row r="2122">
          <cell r="A2122" t="str">
            <v>ISU-231-01</v>
          </cell>
          <cell r="B2122">
            <v>26086</v>
          </cell>
          <cell r="C2122">
            <v>1086.92</v>
          </cell>
          <cell r="D2122" t="str">
            <v>898057 5190</v>
          </cell>
          <cell r="E2122" t="str">
            <v>HINGE MALE LH</v>
          </cell>
        </row>
        <row r="2123">
          <cell r="A2123" t="str">
            <v>ISU-231-01</v>
          </cell>
          <cell r="B2123">
            <v>26086</v>
          </cell>
          <cell r="C2123">
            <v>1086.92</v>
          </cell>
          <cell r="D2123" t="str">
            <v>898057 5190</v>
          </cell>
          <cell r="E2123" t="str">
            <v>HINGE MALE LH</v>
          </cell>
        </row>
        <row r="2124">
          <cell r="A2124" t="str">
            <v>ISU-231-02</v>
          </cell>
          <cell r="B2124">
            <v>26086</v>
          </cell>
          <cell r="C2124">
            <v>1086.92</v>
          </cell>
          <cell r="D2124" t="str">
            <v>898057 5230</v>
          </cell>
          <cell r="E2124" t="str">
            <v>HINGE FEMALE LH</v>
          </cell>
        </row>
        <row r="2125">
          <cell r="A2125" t="str">
            <v>ISU-231-02</v>
          </cell>
          <cell r="B2125">
            <v>26086</v>
          </cell>
          <cell r="C2125">
            <v>1086.92</v>
          </cell>
          <cell r="D2125" t="str">
            <v>898057 5230</v>
          </cell>
          <cell r="E2125" t="str">
            <v>HINGE FEMALE LH</v>
          </cell>
        </row>
        <row r="2126">
          <cell r="A2126" t="str">
            <v>ISU-231-02</v>
          </cell>
          <cell r="B2126">
            <v>26086</v>
          </cell>
          <cell r="C2126">
            <v>1086.92</v>
          </cell>
          <cell r="D2126" t="str">
            <v>898057 5230</v>
          </cell>
          <cell r="E2126" t="str">
            <v>HINGE FEMALE LH</v>
          </cell>
        </row>
        <row r="2127">
          <cell r="A2127" t="str">
            <v>ISU-231-02</v>
          </cell>
          <cell r="B2127">
            <v>26086</v>
          </cell>
          <cell r="C2127">
            <v>1086.92</v>
          </cell>
          <cell r="D2127" t="str">
            <v>898057 5230</v>
          </cell>
          <cell r="E2127" t="str">
            <v>HINGE FEMALE LH</v>
          </cell>
        </row>
        <row r="2128">
          <cell r="A2128" t="str">
            <v>ISU-232</v>
          </cell>
          <cell r="B2128">
            <v>21511</v>
          </cell>
          <cell r="C2128">
            <v>896.29</v>
          </cell>
          <cell r="D2128" t="str">
            <v>898057-5510</v>
          </cell>
          <cell r="E2128" t="str">
            <v>HINGE ASM ; RR</v>
          </cell>
        </row>
        <row r="2129">
          <cell r="A2129" t="str">
            <v>ISU-232-01</v>
          </cell>
          <cell r="B2129">
            <v>22471</v>
          </cell>
          <cell r="C2129">
            <v>936.29</v>
          </cell>
          <cell r="D2129" t="str">
            <v>898057 5260</v>
          </cell>
          <cell r="E2129" t="str">
            <v>HINGE MALE RR DOOR UPR RH</v>
          </cell>
        </row>
        <row r="2130">
          <cell r="A2130" t="str">
            <v>ISU-232-01</v>
          </cell>
          <cell r="B2130">
            <v>22471</v>
          </cell>
          <cell r="C2130">
            <v>936.29</v>
          </cell>
          <cell r="D2130" t="str">
            <v>898057 5260</v>
          </cell>
          <cell r="E2130" t="str">
            <v>HINGE MALE RR DOOR UPR RH</v>
          </cell>
        </row>
        <row r="2131">
          <cell r="A2131" t="str">
            <v>ISU-232-01</v>
          </cell>
          <cell r="B2131">
            <v>22471</v>
          </cell>
          <cell r="C2131">
            <v>936.29</v>
          </cell>
          <cell r="D2131" t="str">
            <v>898057 5260</v>
          </cell>
          <cell r="E2131" t="str">
            <v>HINGE MALE RR DOOR UPR RH</v>
          </cell>
        </row>
        <row r="2132">
          <cell r="A2132" t="str">
            <v>ISU-232-01</v>
          </cell>
          <cell r="B2132">
            <v>22471</v>
          </cell>
          <cell r="C2132">
            <v>936.29</v>
          </cell>
          <cell r="D2132" t="str">
            <v>898057 5260</v>
          </cell>
          <cell r="E2132" t="str">
            <v>HINGE MALE RR DOOR UPR RH</v>
          </cell>
        </row>
        <row r="2133">
          <cell r="A2133" t="str">
            <v>ISU-232-02</v>
          </cell>
          <cell r="B2133">
            <v>21511</v>
          </cell>
          <cell r="C2133">
            <v>896.29</v>
          </cell>
          <cell r="D2133" t="str">
            <v>898057 5280</v>
          </cell>
          <cell r="E2133" t="str">
            <v>HINGE FEMALE RR DOOR UPR RH</v>
          </cell>
        </row>
        <row r="2134">
          <cell r="A2134" t="str">
            <v>ISU-232-02</v>
          </cell>
          <cell r="B2134">
            <v>21511</v>
          </cell>
          <cell r="C2134">
            <v>896.29</v>
          </cell>
          <cell r="D2134" t="str">
            <v>898057 5280</v>
          </cell>
          <cell r="E2134" t="str">
            <v>HINGE FEMALE RR DOOR UPR RH</v>
          </cell>
        </row>
        <row r="2135">
          <cell r="A2135" t="str">
            <v>ISU-232-02</v>
          </cell>
          <cell r="B2135">
            <v>21511</v>
          </cell>
          <cell r="C2135">
            <v>896.29</v>
          </cell>
          <cell r="D2135" t="str">
            <v>898057 5280</v>
          </cell>
          <cell r="E2135" t="str">
            <v>HINGE FEMALE RR DOOR UPR RH</v>
          </cell>
        </row>
        <row r="2136">
          <cell r="A2136" t="str">
            <v>ISU-232-02</v>
          </cell>
          <cell r="B2136">
            <v>21511</v>
          </cell>
          <cell r="C2136">
            <v>896.29</v>
          </cell>
          <cell r="D2136" t="str">
            <v>898057 5280</v>
          </cell>
          <cell r="E2136" t="str">
            <v>HINGE FEMALE RR DOOR UPR RH</v>
          </cell>
        </row>
        <row r="2137">
          <cell r="A2137" t="str">
            <v>ISU-233</v>
          </cell>
          <cell r="B2137">
            <v>21524</v>
          </cell>
          <cell r="C2137">
            <v>896.83</v>
          </cell>
          <cell r="D2137" t="str">
            <v>898057-5500</v>
          </cell>
          <cell r="E2137" t="str">
            <v>HINGE ASM ; RR</v>
          </cell>
        </row>
        <row r="2138">
          <cell r="A2138" t="str">
            <v>ISU-233-01</v>
          </cell>
          <cell r="B2138">
            <v>22484</v>
          </cell>
          <cell r="C2138">
            <v>936.83</v>
          </cell>
          <cell r="D2138" t="str">
            <v>898057 5270</v>
          </cell>
          <cell r="E2138" t="str">
            <v>HINGE MALE RR DOOR UPR LH</v>
          </cell>
        </row>
        <row r="2139">
          <cell r="A2139" t="str">
            <v>ISU-233-01</v>
          </cell>
          <cell r="B2139">
            <v>22484</v>
          </cell>
          <cell r="C2139">
            <v>936.83</v>
          </cell>
          <cell r="D2139" t="str">
            <v>898057 5270</v>
          </cell>
          <cell r="E2139" t="str">
            <v>HINGE MALE RR DOOR UPR LH</v>
          </cell>
        </row>
        <row r="2140">
          <cell r="A2140" t="str">
            <v>ISU-233-01</v>
          </cell>
          <cell r="B2140">
            <v>22484</v>
          </cell>
          <cell r="C2140">
            <v>936.83</v>
          </cell>
          <cell r="D2140" t="str">
            <v>898057 5270</v>
          </cell>
          <cell r="E2140" t="str">
            <v>HINGE MALE RR DOOR UPR LH</v>
          </cell>
        </row>
        <row r="2141">
          <cell r="A2141" t="str">
            <v>ISU-233-01</v>
          </cell>
          <cell r="B2141">
            <v>22484</v>
          </cell>
          <cell r="C2141">
            <v>936.83</v>
          </cell>
          <cell r="D2141" t="str">
            <v>898057 5270</v>
          </cell>
          <cell r="E2141" t="str">
            <v>HINGE MALE RR DOOR UPR LH</v>
          </cell>
        </row>
        <row r="2142">
          <cell r="A2142" t="str">
            <v>ISU-233-02</v>
          </cell>
          <cell r="B2142">
            <v>21524</v>
          </cell>
          <cell r="C2142">
            <v>896.83</v>
          </cell>
          <cell r="D2142" t="str">
            <v>898057 5290</v>
          </cell>
          <cell r="E2142" t="str">
            <v>HINGE FEMALE RR DOOR UPR LH</v>
          </cell>
        </row>
        <row r="2143">
          <cell r="A2143" t="str">
            <v>ISU-233-02</v>
          </cell>
          <cell r="B2143">
            <v>21524</v>
          </cell>
          <cell r="C2143">
            <v>896.83</v>
          </cell>
          <cell r="D2143" t="str">
            <v>898057 5290</v>
          </cell>
          <cell r="E2143" t="str">
            <v>HINGE FEMALE RR DOOR UPR LH</v>
          </cell>
        </row>
        <row r="2144">
          <cell r="A2144" t="str">
            <v>ISU-233-02</v>
          </cell>
          <cell r="B2144">
            <v>21524</v>
          </cell>
          <cell r="C2144">
            <v>896.83</v>
          </cell>
          <cell r="D2144" t="str">
            <v>898057 5290</v>
          </cell>
          <cell r="E2144" t="str">
            <v>HINGE FEMALE RR DOOR UPR LH</v>
          </cell>
        </row>
        <row r="2145">
          <cell r="A2145" t="str">
            <v>ISU-233-02</v>
          </cell>
          <cell r="B2145">
            <v>21524</v>
          </cell>
          <cell r="C2145">
            <v>896.83</v>
          </cell>
          <cell r="D2145" t="str">
            <v>898057 5290</v>
          </cell>
          <cell r="E2145" t="str">
            <v>HINGE FEMALE RR DOOR UPR LH</v>
          </cell>
        </row>
        <row r="2146">
          <cell r="A2146" t="str">
            <v>ISU-301-01</v>
          </cell>
          <cell r="B2146">
            <v>13825</v>
          </cell>
          <cell r="C2146">
            <v>576.04999999999995</v>
          </cell>
          <cell r="D2146" t="str">
            <v>897363 32001</v>
          </cell>
          <cell r="E2146" t="str">
            <v>MTG. BRACKET ; ACCEL</v>
          </cell>
        </row>
        <row r="2147">
          <cell r="A2147" t="str">
            <v>ISU-301-01</v>
          </cell>
          <cell r="B2147">
            <v>13825</v>
          </cell>
          <cell r="C2147">
            <v>576.04999999999995</v>
          </cell>
          <cell r="D2147" t="str">
            <v>897363 32001</v>
          </cell>
          <cell r="E2147" t="str">
            <v>MTG. BRACKET ; ACCEL</v>
          </cell>
        </row>
        <row r="2148">
          <cell r="A2148" t="str">
            <v>ISU-301-01</v>
          </cell>
          <cell r="B2148">
            <v>13825</v>
          </cell>
          <cell r="C2148">
            <v>576.04999999999995</v>
          </cell>
          <cell r="D2148" t="str">
            <v>897363 32001</v>
          </cell>
          <cell r="E2148" t="str">
            <v>MTG. BRACKET ; ACCEL</v>
          </cell>
        </row>
        <row r="2149">
          <cell r="A2149" t="str">
            <v>ISU-301-02</v>
          </cell>
          <cell r="B2149">
            <v>13825</v>
          </cell>
          <cell r="C2149">
            <v>576.04999999999995</v>
          </cell>
          <cell r="D2149" t="str">
            <v>897363 32002</v>
          </cell>
          <cell r="E2149" t="str">
            <v>STEM ASM ACCEL</v>
          </cell>
        </row>
        <row r="2150">
          <cell r="A2150" t="str">
            <v>ISU-301-02</v>
          </cell>
          <cell r="B2150">
            <v>13825</v>
          </cell>
          <cell r="C2150">
            <v>576.04999999999995</v>
          </cell>
          <cell r="D2150" t="str">
            <v>897363 32002</v>
          </cell>
          <cell r="E2150" t="str">
            <v>STEM ASM ACCEL</v>
          </cell>
        </row>
        <row r="2151">
          <cell r="A2151" t="str">
            <v>ISU-301-02</v>
          </cell>
          <cell r="B2151">
            <v>13825</v>
          </cell>
          <cell r="C2151">
            <v>576.04999999999995</v>
          </cell>
          <cell r="D2151" t="str">
            <v>897363 32002</v>
          </cell>
          <cell r="E2151" t="str">
            <v>STEM ASM ACCEL</v>
          </cell>
        </row>
        <row r="2152">
          <cell r="A2152" t="str">
            <v>ISU-301-03</v>
          </cell>
          <cell r="B2152">
            <v>13825</v>
          </cell>
          <cell r="C2152">
            <v>576.04999999999995</v>
          </cell>
          <cell r="D2152" t="str">
            <v>897363 320021</v>
          </cell>
          <cell r="E2152" t="str">
            <v>STEM</v>
          </cell>
        </row>
        <row r="2153">
          <cell r="A2153" t="str">
            <v>ISU-301-03</v>
          </cell>
          <cell r="B2153">
            <v>13825</v>
          </cell>
          <cell r="C2153">
            <v>576.04999999999995</v>
          </cell>
          <cell r="D2153" t="str">
            <v>897363 320021</v>
          </cell>
          <cell r="E2153" t="str">
            <v>STEM</v>
          </cell>
        </row>
        <row r="2154">
          <cell r="A2154" t="str">
            <v>ISU-301-03</v>
          </cell>
          <cell r="B2154">
            <v>13825</v>
          </cell>
          <cell r="C2154">
            <v>576.04999999999995</v>
          </cell>
          <cell r="D2154" t="str">
            <v>897363 320021</v>
          </cell>
          <cell r="E2154" t="str">
            <v>STEM</v>
          </cell>
        </row>
        <row r="2155">
          <cell r="A2155" t="str">
            <v>ISU-301-03</v>
          </cell>
          <cell r="B2155">
            <v>13825</v>
          </cell>
          <cell r="C2155">
            <v>576.04999999999995</v>
          </cell>
          <cell r="D2155" t="str">
            <v>897363 320021</v>
          </cell>
          <cell r="E2155" t="str">
            <v>STEM</v>
          </cell>
        </row>
        <row r="2156">
          <cell r="A2156" t="str">
            <v>ISU-301-04</v>
          </cell>
          <cell r="B2156">
            <v>13825</v>
          </cell>
          <cell r="C2156">
            <v>576.04999999999995</v>
          </cell>
          <cell r="D2156" t="str">
            <v>897363 320022</v>
          </cell>
          <cell r="E2156" t="str">
            <v>BRACKET</v>
          </cell>
        </row>
        <row r="2157">
          <cell r="A2157" t="str">
            <v>ISU-301-04</v>
          </cell>
          <cell r="B2157">
            <v>13825</v>
          </cell>
          <cell r="C2157">
            <v>576.04999999999995</v>
          </cell>
          <cell r="D2157" t="str">
            <v>897363 320022</v>
          </cell>
          <cell r="E2157" t="str">
            <v>BRACKET</v>
          </cell>
        </row>
        <row r="2158">
          <cell r="A2158" t="str">
            <v>ISU-301-04</v>
          </cell>
          <cell r="B2158">
            <v>13825</v>
          </cell>
          <cell r="C2158">
            <v>576.04999999999995</v>
          </cell>
          <cell r="D2158" t="str">
            <v>897363 320022</v>
          </cell>
          <cell r="E2158" t="str">
            <v>BRACKET</v>
          </cell>
        </row>
        <row r="2159">
          <cell r="A2159" t="str">
            <v>ISU-301-05</v>
          </cell>
          <cell r="B2159">
            <v>13825</v>
          </cell>
          <cell r="C2159">
            <v>576.04999999999995</v>
          </cell>
          <cell r="D2159" t="str">
            <v>898363 320023</v>
          </cell>
          <cell r="E2159" t="str">
            <v>SHAFL</v>
          </cell>
        </row>
        <row r="2160">
          <cell r="A2160" t="str">
            <v>ISU-301-05</v>
          </cell>
          <cell r="B2160">
            <v>13825</v>
          </cell>
          <cell r="C2160">
            <v>576.04999999999995</v>
          </cell>
          <cell r="D2160" t="str">
            <v>898363 320023</v>
          </cell>
          <cell r="E2160" t="str">
            <v>SHAFL</v>
          </cell>
        </row>
        <row r="2161">
          <cell r="A2161" t="str">
            <v>ISU-301-06</v>
          </cell>
          <cell r="B2161">
            <v>13825</v>
          </cell>
          <cell r="C2161">
            <v>576.04999999999995</v>
          </cell>
          <cell r="D2161" t="str">
            <v>897363 78403</v>
          </cell>
          <cell r="E2161" t="str">
            <v>RETURN SPRING ACCEL SWC</v>
          </cell>
        </row>
        <row r="2162">
          <cell r="A2162" t="str">
            <v>ISU-301-06</v>
          </cell>
          <cell r="B2162">
            <v>13825</v>
          </cell>
          <cell r="C2162">
            <v>576.04999999999995</v>
          </cell>
          <cell r="D2162" t="str">
            <v>897363 78403</v>
          </cell>
          <cell r="E2162" t="str">
            <v>RETURN SPRING ACCEL SWC</v>
          </cell>
        </row>
        <row r="2163">
          <cell r="A2163" t="str">
            <v>ISU-301-07</v>
          </cell>
          <cell r="B2163">
            <v>13825</v>
          </cell>
          <cell r="C2163">
            <v>576.04999999999995</v>
          </cell>
          <cell r="D2163" t="str">
            <v>897382 78405</v>
          </cell>
          <cell r="E2163" t="str">
            <v>CONTROL UNIT HYSTERESIS</v>
          </cell>
        </row>
        <row r="2164">
          <cell r="A2164" t="str">
            <v>ISU-301-07</v>
          </cell>
          <cell r="B2164">
            <v>13825</v>
          </cell>
          <cell r="C2164">
            <v>576.04999999999995</v>
          </cell>
          <cell r="D2164" t="str">
            <v>897382 78405</v>
          </cell>
          <cell r="E2164" t="str">
            <v>CONTROL UNIT HYSTERESIS</v>
          </cell>
        </row>
        <row r="2165">
          <cell r="A2165" t="str">
            <v>ISU-301-08</v>
          </cell>
          <cell r="B2165">
            <v>15820</v>
          </cell>
          <cell r="C2165">
            <v>659.18</v>
          </cell>
          <cell r="D2165" t="str">
            <v>897363 32006</v>
          </cell>
          <cell r="E2165" t="str">
            <v>BOLT</v>
          </cell>
        </row>
        <row r="2166">
          <cell r="A2166" t="str">
            <v>ISU-301-08</v>
          </cell>
          <cell r="B2166">
            <v>15820</v>
          </cell>
          <cell r="C2166">
            <v>659.18</v>
          </cell>
          <cell r="D2166" t="str">
            <v>897363 32006</v>
          </cell>
          <cell r="E2166" t="str">
            <v>BOLT</v>
          </cell>
        </row>
        <row r="2167">
          <cell r="A2167" t="str">
            <v>ISU-301-09</v>
          </cell>
          <cell r="B2167">
            <v>15820</v>
          </cell>
          <cell r="C2167">
            <v>659.18</v>
          </cell>
          <cell r="D2167" t="str">
            <v>897363 32007</v>
          </cell>
          <cell r="E2167" t="str">
            <v>CONNECTOR</v>
          </cell>
        </row>
        <row r="2168">
          <cell r="A2168" t="str">
            <v>ISU-301-09</v>
          </cell>
          <cell r="B2168">
            <v>15820</v>
          </cell>
          <cell r="C2168">
            <v>659.18</v>
          </cell>
          <cell r="D2168" t="str">
            <v>897363 32007</v>
          </cell>
          <cell r="E2168" t="str">
            <v>CONNECTOR</v>
          </cell>
        </row>
        <row r="2169">
          <cell r="A2169" t="str">
            <v>ISU-301-10</v>
          </cell>
          <cell r="B2169">
            <v>15820</v>
          </cell>
          <cell r="C2169">
            <v>659.18</v>
          </cell>
          <cell r="D2169" t="str">
            <v>897363 32008</v>
          </cell>
          <cell r="E2169" t="str">
            <v>SPACSER ASM SENSOR</v>
          </cell>
        </row>
        <row r="2170">
          <cell r="A2170" t="str">
            <v>ISU-301-10</v>
          </cell>
          <cell r="B2170">
            <v>15820</v>
          </cell>
          <cell r="C2170">
            <v>659.18</v>
          </cell>
          <cell r="D2170" t="str">
            <v>897363 32008</v>
          </cell>
          <cell r="E2170" t="str">
            <v>SPACSER ASM SENSOR</v>
          </cell>
        </row>
        <row r="2171">
          <cell r="A2171" t="str">
            <v>ISU-301-11</v>
          </cell>
          <cell r="B2171">
            <v>31640</v>
          </cell>
          <cell r="C2171">
            <v>1318.33</v>
          </cell>
          <cell r="D2171" t="str">
            <v>897363 32009</v>
          </cell>
          <cell r="E2171" t="str">
            <v>TIPPING SCREW SENSOR</v>
          </cell>
        </row>
        <row r="2172">
          <cell r="A2172" t="str">
            <v>ISU-301-11</v>
          </cell>
          <cell r="B2172">
            <v>31640</v>
          </cell>
          <cell r="C2172">
            <v>1318.33</v>
          </cell>
          <cell r="D2172" t="str">
            <v>897363 32009</v>
          </cell>
          <cell r="E2172" t="str">
            <v>TIPPING SCREW SENSOR</v>
          </cell>
        </row>
        <row r="2173">
          <cell r="A2173" t="str">
            <v>ISU-301-12</v>
          </cell>
          <cell r="B2173">
            <v>15820</v>
          </cell>
          <cell r="C2173">
            <v>659.18</v>
          </cell>
          <cell r="D2173" t="str">
            <v>897363 32004</v>
          </cell>
          <cell r="E2173" t="str">
            <v>SPOPPER</v>
          </cell>
        </row>
        <row r="2174">
          <cell r="A2174" t="str">
            <v>ISU-301-12</v>
          </cell>
          <cell r="B2174">
            <v>15820</v>
          </cell>
          <cell r="C2174">
            <v>659.18</v>
          </cell>
          <cell r="D2174" t="str">
            <v>897363 32004</v>
          </cell>
          <cell r="E2174" t="str">
            <v>SPOPPER</v>
          </cell>
        </row>
        <row r="2175">
          <cell r="A2175" t="str">
            <v>ISU-401</v>
          </cell>
          <cell r="B2175">
            <v>960</v>
          </cell>
          <cell r="C2175">
            <v>40</v>
          </cell>
          <cell r="D2175" t="str">
            <v>897362 0292</v>
          </cell>
          <cell r="E2175" t="str">
            <v>HINGE DOOR ASM RR S/D (A)</v>
          </cell>
        </row>
        <row r="2176">
          <cell r="A2176" t="str">
            <v>ISU-401</v>
          </cell>
          <cell r="B2176">
            <v>960</v>
          </cell>
          <cell r="C2176">
            <v>40</v>
          </cell>
          <cell r="D2176" t="str">
            <v>897362 0292</v>
          </cell>
          <cell r="E2176" t="str">
            <v>HINGE DOOR ASM RR S/D (A)</v>
          </cell>
        </row>
        <row r="2177">
          <cell r="A2177" t="str">
            <v>ISU-401-01</v>
          </cell>
          <cell r="B2177">
            <v>960</v>
          </cell>
          <cell r="C2177">
            <v>40</v>
          </cell>
          <cell r="D2177" t="str">
            <v>897362 02922</v>
          </cell>
          <cell r="E2177" t="str">
            <v>HINGE FEMALE RR S/D LH</v>
          </cell>
        </row>
        <row r="2178">
          <cell r="A2178" t="str">
            <v>ISU-401-01</v>
          </cell>
          <cell r="B2178">
            <v>960</v>
          </cell>
          <cell r="C2178">
            <v>40</v>
          </cell>
          <cell r="D2178" t="str">
            <v>897362 02922</v>
          </cell>
          <cell r="E2178" t="str">
            <v>HINGE FEMALE RR S/D LH</v>
          </cell>
        </row>
        <row r="2179">
          <cell r="A2179" t="str">
            <v>ISU-401-01</v>
          </cell>
          <cell r="B2179">
            <v>960</v>
          </cell>
          <cell r="C2179">
            <v>40</v>
          </cell>
          <cell r="D2179" t="str">
            <v>897362 02922</v>
          </cell>
          <cell r="E2179" t="str">
            <v>HINGE FEMALE RR S/D LH</v>
          </cell>
        </row>
        <row r="2180">
          <cell r="A2180" t="str">
            <v>ISU-401-01</v>
          </cell>
          <cell r="B2180">
            <v>960</v>
          </cell>
          <cell r="C2180">
            <v>40</v>
          </cell>
          <cell r="D2180" t="str">
            <v>897362 02922</v>
          </cell>
          <cell r="E2180" t="str">
            <v>HINGE FEMALE RR S/D LH</v>
          </cell>
        </row>
        <row r="2181">
          <cell r="A2181" t="str">
            <v>ISU-401-01</v>
          </cell>
          <cell r="B2181">
            <v>960</v>
          </cell>
          <cell r="C2181">
            <v>40</v>
          </cell>
          <cell r="D2181" t="str">
            <v>897362 02922</v>
          </cell>
          <cell r="E2181" t="str">
            <v>HINGE FEMALE RR S/D LH</v>
          </cell>
        </row>
        <row r="2182">
          <cell r="A2182" t="str">
            <v>ISU-401-01</v>
          </cell>
          <cell r="B2182">
            <v>960</v>
          </cell>
          <cell r="C2182">
            <v>40</v>
          </cell>
          <cell r="D2182" t="str">
            <v>897362 02922</v>
          </cell>
          <cell r="E2182" t="str">
            <v>HINGE FEMALE RR S/D LH</v>
          </cell>
        </row>
        <row r="2183">
          <cell r="A2183" t="str">
            <v>ISU-401-02</v>
          </cell>
          <cell r="B2183">
            <v>1920</v>
          </cell>
          <cell r="C2183">
            <v>80</v>
          </cell>
          <cell r="D2183" t="str">
            <v>897362 02913</v>
          </cell>
          <cell r="E2183" t="str">
            <v>PIN RR S/D HINGE</v>
          </cell>
        </row>
        <row r="2184">
          <cell r="A2184" t="str">
            <v>ISU-401-02</v>
          </cell>
          <cell r="B2184">
            <v>1920</v>
          </cell>
          <cell r="C2184">
            <v>80</v>
          </cell>
          <cell r="D2184" t="str">
            <v>897362 02913</v>
          </cell>
          <cell r="E2184" t="str">
            <v>PIN RR S/D HINGE</v>
          </cell>
        </row>
        <row r="2185">
          <cell r="A2185" t="str">
            <v>ISU-402</v>
          </cell>
          <cell r="B2185">
            <v>960</v>
          </cell>
          <cell r="C2185">
            <v>40</v>
          </cell>
          <cell r="D2185" t="str">
            <v>897362 0302</v>
          </cell>
          <cell r="E2185" t="str">
            <v>HINGE DOOR ASM RR S/R</v>
          </cell>
        </row>
        <row r="2186">
          <cell r="A2186" t="str">
            <v>ISU-402</v>
          </cell>
          <cell r="B2186">
            <v>960</v>
          </cell>
          <cell r="C2186">
            <v>40</v>
          </cell>
          <cell r="D2186" t="str">
            <v>897362 0302</v>
          </cell>
          <cell r="E2186" t="str">
            <v>HINGE DOOR ASM RR S/R</v>
          </cell>
        </row>
        <row r="2187">
          <cell r="A2187" t="str">
            <v>ISU-402-01</v>
          </cell>
          <cell r="B2187">
            <v>960</v>
          </cell>
          <cell r="C2187">
            <v>40</v>
          </cell>
          <cell r="D2187" t="str">
            <v>897362 03022</v>
          </cell>
          <cell r="E2187" t="str">
            <v>HINGE FEMALE RR S/D RH (B)</v>
          </cell>
        </row>
        <row r="2188">
          <cell r="A2188" t="str">
            <v>ISU-402-01</v>
          </cell>
          <cell r="B2188">
            <v>960</v>
          </cell>
          <cell r="C2188">
            <v>40</v>
          </cell>
          <cell r="D2188" t="str">
            <v>897362 03022</v>
          </cell>
          <cell r="E2188" t="str">
            <v>HINGE FEMALE RR S/D RH (B)</v>
          </cell>
        </row>
        <row r="2189">
          <cell r="A2189" t="str">
            <v>ISU-402-01</v>
          </cell>
          <cell r="B2189">
            <v>960</v>
          </cell>
          <cell r="C2189">
            <v>40</v>
          </cell>
          <cell r="D2189" t="str">
            <v>897362 03022</v>
          </cell>
          <cell r="E2189" t="str">
            <v>HINGE FEMALE RR S/D RH (B)</v>
          </cell>
        </row>
        <row r="2190">
          <cell r="A2190" t="str">
            <v>ISU-402-01</v>
          </cell>
          <cell r="B2190">
            <v>960</v>
          </cell>
          <cell r="C2190">
            <v>40</v>
          </cell>
          <cell r="D2190" t="str">
            <v>897362 03022</v>
          </cell>
          <cell r="E2190" t="str">
            <v>HINGE FEMALE RR S/D RH (B)</v>
          </cell>
        </row>
        <row r="2191">
          <cell r="A2191" t="str">
            <v>ISU-402-01</v>
          </cell>
          <cell r="B2191">
            <v>960</v>
          </cell>
          <cell r="C2191">
            <v>40</v>
          </cell>
          <cell r="D2191" t="str">
            <v>897362 03022</v>
          </cell>
          <cell r="E2191" t="str">
            <v>HINGE FEMALE RR S/D RH (B)</v>
          </cell>
        </row>
        <row r="2192">
          <cell r="A2192" t="str">
            <v>ISU-402-01</v>
          </cell>
          <cell r="B2192">
            <v>960</v>
          </cell>
          <cell r="C2192">
            <v>40</v>
          </cell>
          <cell r="D2192" t="str">
            <v>897362 03022</v>
          </cell>
          <cell r="E2192" t="str">
            <v>HINGE FEMALE RR S/D RH (B)</v>
          </cell>
        </row>
        <row r="2193">
          <cell r="A2193" t="str">
            <v>ISU-403-01</v>
          </cell>
          <cell r="B2193">
            <v>1995</v>
          </cell>
          <cell r="C2193">
            <v>83.13</v>
          </cell>
          <cell r="D2193" t="str">
            <v>897383 56721</v>
          </cell>
          <cell r="E2193" t="str">
            <v>BRACKET ACCEL PEDAL</v>
          </cell>
        </row>
        <row r="2194">
          <cell r="A2194" t="str">
            <v>ISU-403-01</v>
          </cell>
          <cell r="B2194">
            <v>1995</v>
          </cell>
          <cell r="C2194">
            <v>83.13</v>
          </cell>
          <cell r="D2194" t="str">
            <v>897383 56721</v>
          </cell>
          <cell r="E2194" t="str">
            <v>BRACKET ACCEL PEDAL</v>
          </cell>
        </row>
        <row r="2195">
          <cell r="A2195" t="str">
            <v>ISU-403-01</v>
          </cell>
          <cell r="B2195">
            <v>1995</v>
          </cell>
          <cell r="C2195">
            <v>83.13</v>
          </cell>
          <cell r="D2195" t="str">
            <v>897383 56721</v>
          </cell>
          <cell r="E2195" t="str">
            <v>BRACKET ACCEL PEDAL</v>
          </cell>
        </row>
        <row r="2196">
          <cell r="A2196" t="str">
            <v>ISU-403-02</v>
          </cell>
          <cell r="B2196">
            <v>1995</v>
          </cell>
          <cell r="C2196">
            <v>83.13</v>
          </cell>
          <cell r="D2196" t="str">
            <v>897383 56722</v>
          </cell>
          <cell r="E2196" t="str">
            <v>STEM ASM ACCEL</v>
          </cell>
        </row>
        <row r="2197">
          <cell r="A2197" t="str">
            <v>ISU-403-02</v>
          </cell>
          <cell r="B2197">
            <v>1995</v>
          </cell>
          <cell r="C2197">
            <v>83.13</v>
          </cell>
          <cell r="D2197" t="str">
            <v>897383 56722</v>
          </cell>
          <cell r="E2197" t="str">
            <v>STEM ASM ACCEL</v>
          </cell>
        </row>
        <row r="2198">
          <cell r="A2198" t="str">
            <v>ISU-403-02</v>
          </cell>
          <cell r="B2198">
            <v>1995</v>
          </cell>
          <cell r="C2198">
            <v>83.13</v>
          </cell>
          <cell r="D2198" t="str">
            <v>897383 56722</v>
          </cell>
          <cell r="E2198" t="str">
            <v>STEM ASM ACCEL</v>
          </cell>
        </row>
        <row r="2199">
          <cell r="A2199" t="str">
            <v>ISU-403-03</v>
          </cell>
          <cell r="B2199">
            <v>1995</v>
          </cell>
          <cell r="C2199">
            <v>83.13</v>
          </cell>
          <cell r="D2199" t="str">
            <v>897383 567211</v>
          </cell>
          <cell r="E2199" t="str">
            <v>STEM</v>
          </cell>
        </row>
        <row r="2200">
          <cell r="A2200" t="str">
            <v>ISU-403-03</v>
          </cell>
          <cell r="B2200">
            <v>1995</v>
          </cell>
          <cell r="C2200">
            <v>83.13</v>
          </cell>
          <cell r="D2200" t="str">
            <v>897383 567211</v>
          </cell>
          <cell r="E2200" t="str">
            <v>STEM</v>
          </cell>
        </row>
        <row r="2201">
          <cell r="A2201" t="str">
            <v>ISU-403-03</v>
          </cell>
          <cell r="B2201">
            <v>1995</v>
          </cell>
          <cell r="C2201">
            <v>83.13</v>
          </cell>
          <cell r="D2201" t="str">
            <v>897383 567211</v>
          </cell>
          <cell r="E2201" t="str">
            <v>STEM</v>
          </cell>
        </row>
        <row r="2202">
          <cell r="A2202" t="str">
            <v>ISU-403-03</v>
          </cell>
          <cell r="B2202">
            <v>1995</v>
          </cell>
          <cell r="C2202">
            <v>83.13</v>
          </cell>
          <cell r="D2202" t="str">
            <v>897383 567211</v>
          </cell>
          <cell r="E2202" t="str">
            <v>STEM</v>
          </cell>
        </row>
        <row r="2203">
          <cell r="A2203" t="str">
            <v>ISU-403-04</v>
          </cell>
          <cell r="B2203">
            <v>1995</v>
          </cell>
          <cell r="C2203">
            <v>83.13</v>
          </cell>
          <cell r="D2203" t="str">
            <v>897383 567222</v>
          </cell>
          <cell r="E2203" t="str">
            <v>BRACKET</v>
          </cell>
        </row>
        <row r="2204">
          <cell r="A2204" t="str">
            <v>ISU-403-04</v>
          </cell>
          <cell r="B2204">
            <v>1995</v>
          </cell>
          <cell r="C2204">
            <v>83.13</v>
          </cell>
          <cell r="D2204" t="str">
            <v>897383 567222</v>
          </cell>
          <cell r="E2204" t="str">
            <v>BRACKET</v>
          </cell>
        </row>
        <row r="2205">
          <cell r="A2205" t="str">
            <v>ISU-403-04</v>
          </cell>
          <cell r="B2205">
            <v>1995</v>
          </cell>
          <cell r="C2205">
            <v>83.13</v>
          </cell>
          <cell r="D2205" t="str">
            <v>897383 567222</v>
          </cell>
          <cell r="E2205" t="str">
            <v>BRACKET</v>
          </cell>
        </row>
        <row r="2206">
          <cell r="A2206" t="str">
            <v>ISU-403-05</v>
          </cell>
          <cell r="B2206">
            <v>1995</v>
          </cell>
          <cell r="C2206">
            <v>83.13</v>
          </cell>
          <cell r="D2206" t="str">
            <v>897383 567213</v>
          </cell>
          <cell r="E2206" t="str">
            <v>SHAFT</v>
          </cell>
        </row>
        <row r="2207">
          <cell r="A2207" t="str">
            <v>ISU-403-05</v>
          </cell>
          <cell r="B2207">
            <v>1995</v>
          </cell>
          <cell r="C2207">
            <v>83.13</v>
          </cell>
          <cell r="D2207" t="str">
            <v>897383 567213</v>
          </cell>
          <cell r="E2207" t="str">
            <v>SHAFT</v>
          </cell>
        </row>
        <row r="2208">
          <cell r="A2208" t="str">
            <v>ISU-403-07</v>
          </cell>
          <cell r="B2208">
            <v>1995</v>
          </cell>
          <cell r="C2208">
            <v>83.13</v>
          </cell>
          <cell r="D2208" t="str">
            <v>897383 56714</v>
          </cell>
          <cell r="E2208" t="str">
            <v>BUSH FLANGE</v>
          </cell>
        </row>
        <row r="2209">
          <cell r="A2209" t="str">
            <v>ISU-403-07</v>
          </cell>
          <cell r="B2209">
            <v>1995</v>
          </cell>
          <cell r="C2209">
            <v>83.13</v>
          </cell>
          <cell r="D2209" t="str">
            <v>897383 56714</v>
          </cell>
          <cell r="E2209" t="str">
            <v>BUSH FLANGE</v>
          </cell>
        </row>
        <row r="2210">
          <cell r="A2210" t="str">
            <v>ISU-403-08</v>
          </cell>
          <cell r="B2210">
            <v>1995</v>
          </cell>
          <cell r="C2210">
            <v>83.13</v>
          </cell>
          <cell r="D2210" t="str">
            <v>897236 28805</v>
          </cell>
          <cell r="E2210" t="str">
            <v>HYS UNIT</v>
          </cell>
        </row>
        <row r="2211">
          <cell r="A2211" t="str">
            <v>ISU-403-08</v>
          </cell>
          <cell r="B2211">
            <v>1995</v>
          </cell>
          <cell r="C2211">
            <v>83.13</v>
          </cell>
          <cell r="D2211" t="str">
            <v>897236 28805</v>
          </cell>
          <cell r="E2211" t="str">
            <v>HYS UNIT</v>
          </cell>
        </row>
        <row r="2212">
          <cell r="A2212" t="str">
            <v>KIT-001</v>
          </cell>
          <cell r="B2212">
            <v>36410</v>
          </cell>
          <cell r="C2212">
            <v>1583.04</v>
          </cell>
          <cell r="D2212" t="str">
            <v>51391-0K030</v>
          </cell>
          <cell r="E2212" t="str">
            <v>GUSSET ,FRAME RR C/M RH</v>
          </cell>
        </row>
        <row r="2213">
          <cell r="A2213" t="str">
            <v>KIT-001</v>
          </cell>
          <cell r="B2213">
            <v>36410</v>
          </cell>
          <cell r="C2213">
            <v>1583.04</v>
          </cell>
          <cell r="D2213" t="str">
            <v>51391-0K030</v>
          </cell>
          <cell r="E2213" t="str">
            <v>GUSSET ,FRAME RR C/M RH</v>
          </cell>
        </row>
        <row r="2214">
          <cell r="A2214" t="str">
            <v>KIT-001</v>
          </cell>
          <cell r="B2214">
            <v>36410</v>
          </cell>
          <cell r="C2214">
            <v>1583.04</v>
          </cell>
          <cell r="D2214" t="str">
            <v>51391-0K030</v>
          </cell>
          <cell r="E2214" t="str">
            <v>GUSSET ,FRAME RR C/M RH</v>
          </cell>
        </row>
        <row r="2215">
          <cell r="A2215" t="str">
            <v>KIT-002</v>
          </cell>
          <cell r="B2215">
            <v>36410</v>
          </cell>
          <cell r="C2215">
            <v>1583.04</v>
          </cell>
          <cell r="D2215" t="str">
            <v>51392-0K030</v>
          </cell>
          <cell r="E2215" t="str">
            <v>GUSSET ,FRAME RR C/M LH</v>
          </cell>
        </row>
        <row r="2216">
          <cell r="A2216" t="str">
            <v>KIT-002</v>
          </cell>
          <cell r="B2216">
            <v>36410</v>
          </cell>
          <cell r="C2216">
            <v>1583.04</v>
          </cell>
          <cell r="D2216" t="str">
            <v>51392-0K030</v>
          </cell>
          <cell r="E2216" t="str">
            <v>GUSSET ,FRAME RR C/M LH</v>
          </cell>
        </row>
        <row r="2217">
          <cell r="A2217" t="str">
            <v>KIT-002</v>
          </cell>
          <cell r="B2217">
            <v>36410</v>
          </cell>
          <cell r="C2217">
            <v>1583.04</v>
          </cell>
          <cell r="D2217" t="str">
            <v>51392-0K030</v>
          </cell>
          <cell r="E2217" t="str">
            <v>GUSSET ,FRAME RR C/M LH</v>
          </cell>
        </row>
        <row r="2218">
          <cell r="A2218" t="str">
            <v>KIT-003</v>
          </cell>
          <cell r="B2218">
            <v>16520</v>
          </cell>
          <cell r="C2218">
            <v>718.26</v>
          </cell>
          <cell r="D2218" t="str">
            <v>51571-0K010</v>
          </cell>
          <cell r="E2218" t="str">
            <v>SUPT,SUSPENSION ARM RH</v>
          </cell>
        </row>
        <row r="2219">
          <cell r="A2219" t="str">
            <v>KIT-003</v>
          </cell>
          <cell r="B2219">
            <v>16520</v>
          </cell>
          <cell r="C2219">
            <v>718.26</v>
          </cell>
          <cell r="D2219" t="str">
            <v>51571-0K010</v>
          </cell>
          <cell r="E2219" t="str">
            <v>SUPT,SUSPENSION ARM RH</v>
          </cell>
        </row>
        <row r="2220">
          <cell r="A2220" t="str">
            <v>KIT-003</v>
          </cell>
          <cell r="B2220">
            <v>16520</v>
          </cell>
          <cell r="C2220">
            <v>718.26</v>
          </cell>
          <cell r="D2220" t="str">
            <v>51571-0K010</v>
          </cell>
          <cell r="E2220" t="str">
            <v>SUPT,SUSPENSION ARM RH</v>
          </cell>
        </row>
        <row r="2221">
          <cell r="A2221" t="str">
            <v>KIT-003</v>
          </cell>
          <cell r="B2221">
            <v>16520</v>
          </cell>
          <cell r="C2221">
            <v>718.26</v>
          </cell>
          <cell r="D2221" t="str">
            <v>51571-0K010</v>
          </cell>
          <cell r="E2221" t="str">
            <v>SUPT,SUSPENSION ARM RH</v>
          </cell>
        </row>
        <row r="2222">
          <cell r="A2222" t="str">
            <v>KIT-003</v>
          </cell>
          <cell r="B2222">
            <v>16520</v>
          </cell>
          <cell r="C2222">
            <v>718.26</v>
          </cell>
          <cell r="D2222" t="str">
            <v>51571-0K010</v>
          </cell>
          <cell r="E2222" t="str">
            <v>SUPT,SUSPENSION ARM RH</v>
          </cell>
        </row>
        <row r="2223">
          <cell r="A2223" t="str">
            <v>KIT-004</v>
          </cell>
          <cell r="B2223">
            <v>16520</v>
          </cell>
          <cell r="C2223">
            <v>718.26</v>
          </cell>
          <cell r="D2223" t="str">
            <v>51572-0K010</v>
          </cell>
          <cell r="E2223" t="str">
            <v>SUPT, SUSPENSION ARM LH</v>
          </cell>
        </row>
        <row r="2224">
          <cell r="A2224" t="str">
            <v>KIT-004</v>
          </cell>
          <cell r="B2224">
            <v>16520</v>
          </cell>
          <cell r="C2224">
            <v>718.26</v>
          </cell>
          <cell r="D2224" t="str">
            <v>51572-0K010</v>
          </cell>
          <cell r="E2224" t="str">
            <v>SUPT, SUSPENSION ARM LH</v>
          </cell>
        </row>
        <row r="2225">
          <cell r="A2225" t="str">
            <v>KIT-004</v>
          </cell>
          <cell r="B2225">
            <v>16520</v>
          </cell>
          <cell r="C2225">
            <v>718.26</v>
          </cell>
          <cell r="D2225" t="str">
            <v>51572-0K010</v>
          </cell>
          <cell r="E2225" t="str">
            <v>SUPT, SUSPENSION ARM LH</v>
          </cell>
        </row>
        <row r="2226">
          <cell r="A2226" t="str">
            <v>KIT-004</v>
          </cell>
          <cell r="B2226">
            <v>16520</v>
          </cell>
          <cell r="C2226">
            <v>718.26</v>
          </cell>
          <cell r="D2226" t="str">
            <v>51572-0K010</v>
          </cell>
          <cell r="E2226" t="str">
            <v>SUPT, SUSPENSION ARM LH</v>
          </cell>
        </row>
        <row r="2227">
          <cell r="A2227" t="str">
            <v>KIT-004</v>
          </cell>
          <cell r="B2227">
            <v>16520</v>
          </cell>
          <cell r="C2227">
            <v>718.26</v>
          </cell>
          <cell r="D2227" t="str">
            <v>51572-0K010</v>
          </cell>
          <cell r="E2227" t="str">
            <v>SUPT, SUSPENSION ARM LH</v>
          </cell>
        </row>
        <row r="2228">
          <cell r="A2228" t="str">
            <v>KIT-005</v>
          </cell>
          <cell r="B2228">
            <v>16520</v>
          </cell>
          <cell r="C2228">
            <v>718.26</v>
          </cell>
          <cell r="D2228" t="str">
            <v>51321-0K010</v>
          </cell>
          <cell r="E2228" t="str">
            <v>GUSSET,CROSSMEMBER NO.2 RH</v>
          </cell>
        </row>
        <row r="2229">
          <cell r="A2229" t="str">
            <v>KIT-005</v>
          </cell>
          <cell r="B2229">
            <v>16520</v>
          </cell>
          <cell r="C2229">
            <v>718.26</v>
          </cell>
          <cell r="D2229" t="str">
            <v>51321-0K010</v>
          </cell>
          <cell r="E2229" t="str">
            <v>GUSSET,CROSSMEMBER NO.2 RH</v>
          </cell>
        </row>
        <row r="2230">
          <cell r="A2230" t="str">
            <v>KIT-005</v>
          </cell>
          <cell r="B2230">
            <v>16520</v>
          </cell>
          <cell r="C2230">
            <v>718.26</v>
          </cell>
          <cell r="D2230" t="str">
            <v>51321-0K010</v>
          </cell>
          <cell r="E2230" t="str">
            <v>GUSSET,CROSSMEMBER NO.2 RH</v>
          </cell>
        </row>
        <row r="2231">
          <cell r="A2231" t="str">
            <v>KIT-005</v>
          </cell>
          <cell r="B2231">
            <v>16520</v>
          </cell>
          <cell r="C2231">
            <v>718.26</v>
          </cell>
          <cell r="D2231" t="str">
            <v>51321-0K010</v>
          </cell>
          <cell r="E2231" t="str">
            <v>GUSSET,CROSSMEMBER NO.2 RH</v>
          </cell>
        </row>
        <row r="2232">
          <cell r="A2232" t="str">
            <v>KIT-005</v>
          </cell>
          <cell r="B2232">
            <v>16520</v>
          </cell>
          <cell r="C2232">
            <v>718.26</v>
          </cell>
          <cell r="D2232" t="str">
            <v>51321-0K010</v>
          </cell>
          <cell r="E2232" t="str">
            <v>GUSSET,CROSSMEMBER NO.2 RH</v>
          </cell>
        </row>
        <row r="2233">
          <cell r="A2233" t="str">
            <v>KIT-005</v>
          </cell>
          <cell r="B2233">
            <v>16520</v>
          </cell>
          <cell r="C2233">
            <v>718.26</v>
          </cell>
          <cell r="D2233" t="str">
            <v>51321-0K010</v>
          </cell>
          <cell r="E2233" t="str">
            <v>GUSSET,CROSSMEMBER NO.2 RH</v>
          </cell>
        </row>
        <row r="2234">
          <cell r="A2234" t="str">
            <v>KIT-005</v>
          </cell>
          <cell r="B2234">
            <v>16520</v>
          </cell>
          <cell r="C2234">
            <v>718.26</v>
          </cell>
          <cell r="D2234" t="str">
            <v>51321-0K010</v>
          </cell>
          <cell r="E2234" t="str">
            <v>GUSSET,CROSSMEMBER NO.2 RH</v>
          </cell>
        </row>
        <row r="2235">
          <cell r="A2235" t="str">
            <v>KIT-006</v>
          </cell>
          <cell r="B2235">
            <v>16520</v>
          </cell>
          <cell r="C2235">
            <v>718.26</v>
          </cell>
          <cell r="D2235" t="str">
            <v>51322-0K010</v>
          </cell>
          <cell r="E2235" t="str">
            <v>GUSSET,CROSSMEMBER NO.2 LH</v>
          </cell>
        </row>
        <row r="2236">
          <cell r="A2236" t="str">
            <v>KIT-006</v>
          </cell>
          <cell r="B2236">
            <v>16520</v>
          </cell>
          <cell r="C2236">
            <v>718.26</v>
          </cell>
          <cell r="D2236" t="str">
            <v>51322-0K010</v>
          </cell>
          <cell r="E2236" t="str">
            <v>GUSSET,CROSSMEMBER NO.2 LH</v>
          </cell>
        </row>
        <row r="2237">
          <cell r="A2237" t="str">
            <v>KIT-006</v>
          </cell>
          <cell r="B2237">
            <v>16520</v>
          </cell>
          <cell r="C2237">
            <v>718.26</v>
          </cell>
          <cell r="D2237" t="str">
            <v>51322-0K010</v>
          </cell>
          <cell r="E2237" t="str">
            <v>GUSSET,CROSSMEMBER NO.2 LH</v>
          </cell>
        </row>
        <row r="2238">
          <cell r="A2238" t="str">
            <v>KIT-006</v>
          </cell>
          <cell r="B2238">
            <v>16520</v>
          </cell>
          <cell r="C2238">
            <v>718.26</v>
          </cell>
          <cell r="D2238" t="str">
            <v>51322-0K010</v>
          </cell>
          <cell r="E2238" t="str">
            <v>GUSSET,CROSSMEMBER NO.2 LH</v>
          </cell>
        </row>
        <row r="2239">
          <cell r="A2239" t="str">
            <v>KIT-006</v>
          </cell>
          <cell r="B2239">
            <v>16520</v>
          </cell>
          <cell r="C2239">
            <v>718.26</v>
          </cell>
          <cell r="D2239" t="str">
            <v>51322-0K010</v>
          </cell>
          <cell r="E2239" t="str">
            <v>GUSSET,CROSSMEMBER NO.2 LH</v>
          </cell>
        </row>
        <row r="2240">
          <cell r="A2240" t="str">
            <v>KIT-006</v>
          </cell>
          <cell r="B2240">
            <v>16520</v>
          </cell>
          <cell r="C2240">
            <v>718.26</v>
          </cell>
          <cell r="D2240" t="str">
            <v>51322-0K010</v>
          </cell>
          <cell r="E2240" t="str">
            <v>GUSSET,CROSSMEMBER NO.2 LH</v>
          </cell>
        </row>
        <row r="2241">
          <cell r="A2241" t="str">
            <v>KIT-006</v>
          </cell>
          <cell r="B2241">
            <v>16520</v>
          </cell>
          <cell r="C2241">
            <v>718.26</v>
          </cell>
          <cell r="D2241" t="str">
            <v>51322-0K010</v>
          </cell>
          <cell r="E2241" t="str">
            <v>GUSSET,CROSSMEMBER NO.2 LH</v>
          </cell>
        </row>
        <row r="2242">
          <cell r="A2242" t="str">
            <v>KIT-007</v>
          </cell>
          <cell r="B2242">
            <v>33200</v>
          </cell>
          <cell r="C2242">
            <v>1443.48</v>
          </cell>
          <cell r="D2242" t="str">
            <v>51611-0K010</v>
          </cell>
          <cell r="E2242" t="str">
            <v>STOPPER ,FR SUSPENSION BOUND</v>
          </cell>
        </row>
        <row r="2243">
          <cell r="A2243" t="str">
            <v>KIT-007</v>
          </cell>
          <cell r="B2243">
            <v>33200</v>
          </cell>
          <cell r="C2243">
            <v>1443.48</v>
          </cell>
          <cell r="D2243" t="str">
            <v>51611-0K010</v>
          </cell>
          <cell r="E2243" t="str">
            <v>STOPPER ,FR SUSPENSION BOUND</v>
          </cell>
        </row>
        <row r="2244">
          <cell r="A2244" t="str">
            <v>KIT-007</v>
          </cell>
          <cell r="B2244">
            <v>33200</v>
          </cell>
          <cell r="C2244">
            <v>1443.48</v>
          </cell>
          <cell r="D2244" t="str">
            <v>51611-0K010</v>
          </cell>
          <cell r="E2244" t="str">
            <v>STOPPER ,FR SUSPENSION BOUND</v>
          </cell>
        </row>
        <row r="2245">
          <cell r="A2245" t="str">
            <v>KIT-008</v>
          </cell>
          <cell r="B2245">
            <v>16600</v>
          </cell>
          <cell r="C2245">
            <v>721.74</v>
          </cell>
          <cell r="D2245" t="str">
            <v>51521-0K010</v>
          </cell>
          <cell r="E2245" t="str">
            <v>BRACE,LWR ARM BRT, RH</v>
          </cell>
        </row>
        <row r="2246">
          <cell r="A2246" t="str">
            <v>KIT-008</v>
          </cell>
          <cell r="B2246">
            <v>16600</v>
          </cell>
          <cell r="C2246">
            <v>721.74</v>
          </cell>
          <cell r="D2246" t="str">
            <v>51521-0K010</v>
          </cell>
          <cell r="E2246" t="str">
            <v>BRACE,LWR ARM BRT, RH</v>
          </cell>
        </row>
        <row r="2247">
          <cell r="A2247" t="str">
            <v>KIT-008</v>
          </cell>
          <cell r="B2247">
            <v>16600</v>
          </cell>
          <cell r="C2247">
            <v>721.74</v>
          </cell>
          <cell r="D2247" t="str">
            <v>51521-0K010</v>
          </cell>
          <cell r="E2247" t="str">
            <v>BRACE,LWR ARM BRT, RH</v>
          </cell>
        </row>
        <row r="2248">
          <cell r="A2248" t="str">
            <v>KIT-009</v>
          </cell>
          <cell r="B2248">
            <v>16600</v>
          </cell>
          <cell r="C2248">
            <v>721.74</v>
          </cell>
          <cell r="D2248" t="str">
            <v>51522-0K010</v>
          </cell>
          <cell r="E2248" t="str">
            <v>BRACE,LWR ARM BRT. LH</v>
          </cell>
        </row>
        <row r="2249">
          <cell r="A2249" t="str">
            <v>KIT-009</v>
          </cell>
          <cell r="B2249">
            <v>16600</v>
          </cell>
          <cell r="C2249">
            <v>721.74</v>
          </cell>
          <cell r="D2249" t="str">
            <v>51522-0K010</v>
          </cell>
          <cell r="E2249" t="str">
            <v>BRACE,LWR ARM BRT. LH</v>
          </cell>
        </row>
        <row r="2250">
          <cell r="A2250" t="str">
            <v>KIT-009</v>
          </cell>
          <cell r="B2250">
            <v>16600</v>
          </cell>
          <cell r="C2250">
            <v>721.74</v>
          </cell>
          <cell r="D2250" t="str">
            <v>51522-0K010</v>
          </cell>
          <cell r="E2250" t="str">
            <v>BRACE,LWR ARM BRT. LH</v>
          </cell>
        </row>
        <row r="2251">
          <cell r="A2251" t="str">
            <v>KIT-010</v>
          </cell>
          <cell r="B2251">
            <v>33300</v>
          </cell>
          <cell r="C2251">
            <v>1447.83</v>
          </cell>
          <cell r="D2251" t="str">
            <v>51555-0K010</v>
          </cell>
          <cell r="E2251" t="str">
            <v>R/F LWR ARM BRACKET RH</v>
          </cell>
        </row>
        <row r="2252">
          <cell r="A2252" t="str">
            <v>KIT-010</v>
          </cell>
          <cell r="B2252">
            <v>33300</v>
          </cell>
          <cell r="C2252">
            <v>1447.83</v>
          </cell>
          <cell r="D2252" t="str">
            <v>51555-0K010</v>
          </cell>
          <cell r="E2252" t="str">
            <v>R/F LWR ARM BRACKET RH</v>
          </cell>
        </row>
        <row r="2253">
          <cell r="A2253" t="str">
            <v>KIT-010</v>
          </cell>
          <cell r="B2253">
            <v>33300</v>
          </cell>
          <cell r="C2253">
            <v>1447.83</v>
          </cell>
          <cell r="D2253" t="str">
            <v>51555-0K010</v>
          </cell>
          <cell r="E2253" t="str">
            <v>R/F LWR ARM BRACKET RH</v>
          </cell>
        </row>
        <row r="2254">
          <cell r="A2254" t="str">
            <v>KIT-011</v>
          </cell>
          <cell r="B2254">
            <v>1710</v>
          </cell>
          <cell r="C2254">
            <v>74.349999999999994</v>
          </cell>
          <cell r="D2254" t="str">
            <v>77502-0K020</v>
          </cell>
          <cell r="E2254" t="str">
            <v>BKT. S/A FUEL TANK RR.</v>
          </cell>
        </row>
        <row r="2255">
          <cell r="A2255" t="str">
            <v>KIT-011</v>
          </cell>
          <cell r="B2255">
            <v>1710</v>
          </cell>
          <cell r="C2255">
            <v>74.349999999999994</v>
          </cell>
          <cell r="D2255" t="str">
            <v>77502-0K020</v>
          </cell>
          <cell r="E2255" t="str">
            <v>BKT. S/A FUEL TANK RR.</v>
          </cell>
        </row>
        <row r="2256">
          <cell r="A2256" t="str">
            <v>KIT-011-01</v>
          </cell>
          <cell r="B2256">
            <v>1710</v>
          </cell>
          <cell r="C2256">
            <v>74.349999999999994</v>
          </cell>
          <cell r="D2256" t="str">
            <v>77616-0K030</v>
          </cell>
          <cell r="E2256" t="str">
            <v>BKT. FUEL TANK BAND NO.4</v>
          </cell>
        </row>
        <row r="2257">
          <cell r="A2257" t="str">
            <v>KIT-011-01</v>
          </cell>
          <cell r="B2257">
            <v>1710</v>
          </cell>
          <cell r="C2257">
            <v>74.349999999999994</v>
          </cell>
          <cell r="D2257" t="str">
            <v>77616-0K030</v>
          </cell>
          <cell r="E2257" t="str">
            <v>BKT. FUEL TANK BAND NO.4</v>
          </cell>
        </row>
        <row r="2258">
          <cell r="A2258" t="str">
            <v>KIT-011-01</v>
          </cell>
          <cell r="B2258">
            <v>1710</v>
          </cell>
          <cell r="C2258">
            <v>74.349999999999994</v>
          </cell>
          <cell r="D2258" t="str">
            <v>77616-0K030</v>
          </cell>
          <cell r="E2258" t="str">
            <v>BKT. FUEL TANK BAND NO.4</v>
          </cell>
        </row>
        <row r="2259">
          <cell r="A2259" t="str">
            <v>KIT-011-02</v>
          </cell>
          <cell r="B2259">
            <v>1710</v>
          </cell>
          <cell r="C2259">
            <v>74.349999999999994</v>
          </cell>
          <cell r="D2259" t="str">
            <v>77515-0K030</v>
          </cell>
          <cell r="E2259" t="str">
            <v>BKT. FUEL TANK NO.5</v>
          </cell>
        </row>
        <row r="2260">
          <cell r="A2260" t="str">
            <v>KIT-011-02</v>
          </cell>
          <cell r="B2260">
            <v>1710</v>
          </cell>
          <cell r="C2260">
            <v>74.349999999999994</v>
          </cell>
          <cell r="D2260" t="str">
            <v>77515-0K030</v>
          </cell>
          <cell r="E2260" t="str">
            <v>BKT. FUEL TANK NO.5</v>
          </cell>
        </row>
        <row r="2261">
          <cell r="A2261" t="str">
            <v>KIT-011-02</v>
          </cell>
          <cell r="B2261">
            <v>1710</v>
          </cell>
          <cell r="C2261">
            <v>74.349999999999994</v>
          </cell>
          <cell r="D2261" t="str">
            <v>77515-0K030</v>
          </cell>
          <cell r="E2261" t="str">
            <v>BKT. FUEL TANK NO.5</v>
          </cell>
        </row>
        <row r="2262">
          <cell r="A2262" t="str">
            <v>KIT-011-02</v>
          </cell>
          <cell r="B2262">
            <v>1710</v>
          </cell>
          <cell r="C2262">
            <v>74.349999999999994</v>
          </cell>
          <cell r="D2262" t="str">
            <v>77515-0K030</v>
          </cell>
          <cell r="E2262" t="str">
            <v>BKT. FUEL TANK NO.5</v>
          </cell>
        </row>
        <row r="2263">
          <cell r="A2263" t="str">
            <v>KIT-011-02</v>
          </cell>
          <cell r="B2263">
            <v>1710</v>
          </cell>
          <cell r="C2263">
            <v>74.349999999999994</v>
          </cell>
          <cell r="D2263" t="str">
            <v>77515-0K030</v>
          </cell>
          <cell r="E2263" t="str">
            <v>BKT. FUEL TANK NO.5</v>
          </cell>
        </row>
        <row r="2264">
          <cell r="A2264" t="str">
            <v>KIT-011-02</v>
          </cell>
          <cell r="B2264">
            <v>1710</v>
          </cell>
          <cell r="C2264">
            <v>74.349999999999994</v>
          </cell>
          <cell r="D2264" t="str">
            <v>77515-0K030</v>
          </cell>
          <cell r="E2264" t="str">
            <v>BKT. FUEL TANK NO.5</v>
          </cell>
        </row>
        <row r="2265">
          <cell r="A2265" t="str">
            <v>KIT-011-03</v>
          </cell>
          <cell r="B2265">
            <v>1710</v>
          </cell>
          <cell r="C2265">
            <v>74.349999999999994</v>
          </cell>
          <cell r="D2265" t="str">
            <v>77615-0K040</v>
          </cell>
          <cell r="E2265" t="str">
            <v>BKT. FUEL TANK BAND NO.3</v>
          </cell>
        </row>
        <row r="2266">
          <cell r="A2266" t="str">
            <v>KIT-011-03</v>
          </cell>
          <cell r="B2266">
            <v>1710</v>
          </cell>
          <cell r="C2266">
            <v>74.349999999999994</v>
          </cell>
          <cell r="D2266" t="str">
            <v>77615-0K040</v>
          </cell>
          <cell r="E2266" t="str">
            <v>BKT. FUEL TANK BAND NO.3</v>
          </cell>
        </row>
        <row r="2267">
          <cell r="A2267" t="str">
            <v>KIT-012</v>
          </cell>
          <cell r="B2267">
            <v>1420</v>
          </cell>
          <cell r="C2267">
            <v>61.74</v>
          </cell>
          <cell r="D2267" t="str">
            <v>77502-0K030</v>
          </cell>
          <cell r="E2267" t="str">
            <v>BKT. S/A FUEL TANK RR.</v>
          </cell>
        </row>
        <row r="2268">
          <cell r="A2268" t="str">
            <v>KIT-012</v>
          </cell>
          <cell r="B2268">
            <v>1420</v>
          </cell>
          <cell r="C2268">
            <v>61.74</v>
          </cell>
          <cell r="D2268" t="str">
            <v>77502-0K030</v>
          </cell>
          <cell r="E2268" t="str">
            <v>BKT. S/A FUEL TANK RR.</v>
          </cell>
        </row>
        <row r="2269">
          <cell r="A2269" t="str">
            <v>KIT-012-01</v>
          </cell>
          <cell r="B2269">
            <v>1420</v>
          </cell>
          <cell r="C2269">
            <v>61.74</v>
          </cell>
          <cell r="D2269" t="str">
            <v>77616-0K020-A</v>
          </cell>
          <cell r="E2269" t="str">
            <v>BKT. FUEL TANK BAND NO.4</v>
          </cell>
        </row>
        <row r="2270">
          <cell r="A2270" t="str">
            <v>KIT-012-01</v>
          </cell>
          <cell r="B2270">
            <v>1420</v>
          </cell>
          <cell r="C2270">
            <v>61.74</v>
          </cell>
          <cell r="D2270" t="str">
            <v>77616-0K020-A</v>
          </cell>
          <cell r="E2270" t="str">
            <v>BKT. FUEL TANK BAND NO.4</v>
          </cell>
        </row>
        <row r="2271">
          <cell r="A2271" t="str">
            <v>KIT-012-01</v>
          </cell>
          <cell r="B2271">
            <v>1420</v>
          </cell>
          <cell r="C2271">
            <v>61.74</v>
          </cell>
          <cell r="D2271" t="str">
            <v>77616-0K020-A</v>
          </cell>
          <cell r="E2271" t="str">
            <v>BKT. FUEL TANK BAND NO.4</v>
          </cell>
        </row>
        <row r="2272">
          <cell r="A2272" t="str">
            <v>KIT-012-01</v>
          </cell>
          <cell r="B2272">
            <v>1420</v>
          </cell>
          <cell r="C2272">
            <v>61.74</v>
          </cell>
          <cell r="D2272" t="str">
            <v>77616-0K020-A</v>
          </cell>
          <cell r="E2272" t="str">
            <v>BKT. FUEL TANK BAND NO.4</v>
          </cell>
        </row>
        <row r="2273">
          <cell r="A2273" t="str">
            <v>KIT-012-01</v>
          </cell>
          <cell r="B2273">
            <v>1420</v>
          </cell>
          <cell r="C2273">
            <v>61.74</v>
          </cell>
          <cell r="D2273" t="str">
            <v>77616-0K020-A</v>
          </cell>
          <cell r="E2273" t="str">
            <v>BKT. FUEL TANK BAND NO.4</v>
          </cell>
        </row>
        <row r="2274">
          <cell r="A2274" t="str">
            <v>KIT-012-02</v>
          </cell>
          <cell r="B2274">
            <v>1420</v>
          </cell>
          <cell r="C2274">
            <v>61.74</v>
          </cell>
          <cell r="D2274" t="str">
            <v>77615-0K030</v>
          </cell>
          <cell r="E2274" t="str">
            <v>BKT. FUEL TANK BAND NO.3</v>
          </cell>
        </row>
        <row r="2275">
          <cell r="A2275" t="str">
            <v>KIT-012-02</v>
          </cell>
          <cell r="B2275">
            <v>1420</v>
          </cell>
          <cell r="C2275">
            <v>61.74</v>
          </cell>
          <cell r="D2275" t="str">
            <v>77615-0K030</v>
          </cell>
          <cell r="E2275" t="str">
            <v>BKT. FUEL TANK BAND NO.3</v>
          </cell>
        </row>
        <row r="2276">
          <cell r="A2276" t="str">
            <v>KYB-001</v>
          </cell>
          <cell r="B2276">
            <v>2200</v>
          </cell>
          <cell r="C2276">
            <v>95.65</v>
          </cell>
          <cell r="D2276" t="str">
            <v>10141-01713-L</v>
          </cell>
          <cell r="E2276" t="str">
            <v>LOWER CAP (S)</v>
          </cell>
        </row>
        <row r="2277">
          <cell r="A2277" t="str">
            <v>KYB-001</v>
          </cell>
          <cell r="B2277">
            <v>2200</v>
          </cell>
          <cell r="C2277">
            <v>95.65</v>
          </cell>
          <cell r="D2277" t="str">
            <v>10141-01713-L</v>
          </cell>
          <cell r="E2277" t="str">
            <v>LOWER CAP (S)</v>
          </cell>
        </row>
        <row r="2278">
          <cell r="A2278" t="str">
            <v>KYB-001</v>
          </cell>
          <cell r="B2278">
            <v>2200</v>
          </cell>
          <cell r="C2278">
            <v>95.65</v>
          </cell>
          <cell r="D2278" t="str">
            <v>10141-01713-L</v>
          </cell>
          <cell r="E2278" t="str">
            <v>LOWER CAP (S)</v>
          </cell>
        </row>
        <row r="2279">
          <cell r="A2279" t="str">
            <v>KYB-001</v>
          </cell>
          <cell r="B2279">
            <v>2200</v>
          </cell>
          <cell r="C2279">
            <v>95.65</v>
          </cell>
          <cell r="D2279" t="str">
            <v>10141-01713-L</v>
          </cell>
          <cell r="E2279" t="str">
            <v>LOWER CAP (S)</v>
          </cell>
        </row>
        <row r="2280">
          <cell r="A2280" t="str">
            <v>KYB-002</v>
          </cell>
          <cell r="B2280">
            <v>2400</v>
          </cell>
          <cell r="C2280">
            <v>104.35</v>
          </cell>
          <cell r="D2280" t="str">
            <v>10241-01723-L</v>
          </cell>
          <cell r="E2280" t="str">
            <v>LOWER CAP (S)</v>
          </cell>
        </row>
        <row r="2281">
          <cell r="A2281" t="str">
            <v>KYB-002</v>
          </cell>
          <cell r="B2281">
            <v>2400</v>
          </cell>
          <cell r="C2281">
            <v>104.35</v>
          </cell>
          <cell r="D2281" t="str">
            <v>10241-01723-L</v>
          </cell>
          <cell r="E2281" t="str">
            <v>LOWER CAP (S)</v>
          </cell>
        </row>
        <row r="2282">
          <cell r="A2282" t="str">
            <v>KYB-002</v>
          </cell>
          <cell r="B2282">
            <v>2400</v>
          </cell>
          <cell r="C2282">
            <v>104.35</v>
          </cell>
          <cell r="D2282" t="str">
            <v>10241-01723-L</v>
          </cell>
          <cell r="E2282" t="str">
            <v>LOWER CAP (S)</v>
          </cell>
        </row>
        <row r="2283">
          <cell r="A2283" t="str">
            <v>KYB-002</v>
          </cell>
          <cell r="B2283">
            <v>2400</v>
          </cell>
          <cell r="C2283">
            <v>104.35</v>
          </cell>
          <cell r="D2283" t="str">
            <v>10241-01723-L</v>
          </cell>
          <cell r="E2283" t="str">
            <v>LOWER CAP (S)</v>
          </cell>
        </row>
        <row r="2284">
          <cell r="A2284" t="str">
            <v>KYB-006</v>
          </cell>
          <cell r="B2284">
            <v>0</v>
          </cell>
          <cell r="C2284">
            <v>0</v>
          </cell>
          <cell r="D2284" t="str">
            <v>A0242-59007-L</v>
          </cell>
          <cell r="E2284" t="str">
            <v>HOSE BRKT ASSY LH.</v>
          </cell>
        </row>
        <row r="2285">
          <cell r="A2285" t="str">
            <v>KYB-006-01</v>
          </cell>
          <cell r="B2285">
            <v>0</v>
          </cell>
          <cell r="C2285">
            <v>0</v>
          </cell>
          <cell r="D2285" t="str">
            <v>A0241-05912</v>
          </cell>
          <cell r="E2285" t="str">
            <v>HOSE BRKT LH.</v>
          </cell>
        </row>
        <row r="2286">
          <cell r="A2286" t="str">
            <v>KYB-006-01</v>
          </cell>
          <cell r="B2286">
            <v>0</v>
          </cell>
          <cell r="C2286">
            <v>0</v>
          </cell>
          <cell r="D2286" t="str">
            <v>A0241-05912</v>
          </cell>
          <cell r="E2286" t="str">
            <v>HOSE BRKT LH.</v>
          </cell>
        </row>
        <row r="2287">
          <cell r="A2287" t="str">
            <v>KYB-006-01</v>
          </cell>
          <cell r="B2287">
            <v>0</v>
          </cell>
          <cell r="C2287">
            <v>0</v>
          </cell>
          <cell r="D2287" t="str">
            <v>A0241-05912</v>
          </cell>
          <cell r="E2287" t="str">
            <v>HOSE BRKT LH.</v>
          </cell>
        </row>
        <row r="2288">
          <cell r="A2288" t="str">
            <v>KYB-009</v>
          </cell>
          <cell r="B2288">
            <v>0</v>
          </cell>
          <cell r="C2288">
            <v>0</v>
          </cell>
          <cell r="D2288" t="str">
            <v>10241-01722-L</v>
          </cell>
          <cell r="E2288" t="str">
            <v>LOWER CAP</v>
          </cell>
        </row>
        <row r="2289">
          <cell r="A2289" t="str">
            <v>KYB-009</v>
          </cell>
          <cell r="B2289">
            <v>0</v>
          </cell>
          <cell r="C2289">
            <v>0</v>
          </cell>
          <cell r="D2289" t="str">
            <v>10241-01722-L</v>
          </cell>
          <cell r="E2289" t="str">
            <v>LOWER CAP</v>
          </cell>
        </row>
        <row r="2290">
          <cell r="A2290" t="str">
            <v>KYB-015</v>
          </cell>
          <cell r="B2290">
            <v>0</v>
          </cell>
          <cell r="C2290">
            <v>0</v>
          </cell>
          <cell r="D2290" t="str">
            <v>10101-13901-L</v>
          </cell>
          <cell r="E2290" t="str">
            <v>SPRING GUIDE</v>
          </cell>
        </row>
        <row r="2291">
          <cell r="A2291" t="str">
            <v>KYB-015</v>
          </cell>
          <cell r="B2291">
            <v>0</v>
          </cell>
          <cell r="C2291">
            <v>0</v>
          </cell>
          <cell r="D2291" t="str">
            <v>10101-13901-L</v>
          </cell>
          <cell r="E2291" t="str">
            <v>SPRING GUIDE</v>
          </cell>
        </row>
        <row r="2292">
          <cell r="A2292" t="str">
            <v>KYB-016</v>
          </cell>
          <cell r="B2292">
            <v>0</v>
          </cell>
          <cell r="C2292">
            <v>0</v>
          </cell>
          <cell r="D2292" t="str">
            <v>A0141-03907-L</v>
          </cell>
          <cell r="E2292" t="str">
            <v>SPRING GUIDE</v>
          </cell>
        </row>
        <row r="2293">
          <cell r="A2293" t="str">
            <v>KYB-016</v>
          </cell>
          <cell r="B2293">
            <v>0</v>
          </cell>
          <cell r="C2293">
            <v>0</v>
          </cell>
          <cell r="D2293" t="str">
            <v>A0141-03907-L</v>
          </cell>
          <cell r="E2293" t="str">
            <v>SPRING GUIDE</v>
          </cell>
        </row>
        <row r="2294">
          <cell r="A2294" t="str">
            <v>KYB-023</v>
          </cell>
          <cell r="B2294">
            <v>800</v>
          </cell>
          <cell r="C2294">
            <v>34.78</v>
          </cell>
          <cell r="D2294" t="str">
            <v>10141-03921-L</v>
          </cell>
          <cell r="E2294" t="str">
            <v>SPRING GUIDE</v>
          </cell>
        </row>
        <row r="2295">
          <cell r="A2295" t="str">
            <v>KYB-023</v>
          </cell>
          <cell r="B2295">
            <v>800</v>
          </cell>
          <cell r="C2295">
            <v>34.78</v>
          </cell>
          <cell r="D2295" t="str">
            <v>10141-03921-L</v>
          </cell>
          <cell r="E2295" t="str">
            <v>SPRING GUIDE</v>
          </cell>
        </row>
        <row r="2296">
          <cell r="A2296" t="str">
            <v>KYB-023</v>
          </cell>
          <cell r="B2296">
            <v>800</v>
          </cell>
          <cell r="C2296">
            <v>34.78</v>
          </cell>
          <cell r="D2296" t="str">
            <v>10141-03921-L</v>
          </cell>
          <cell r="E2296" t="str">
            <v>SPRING GUIDE</v>
          </cell>
        </row>
        <row r="2297">
          <cell r="A2297" t="str">
            <v>KYB-023</v>
          </cell>
          <cell r="B2297">
            <v>800</v>
          </cell>
          <cell r="C2297">
            <v>34.78</v>
          </cell>
          <cell r="D2297" t="str">
            <v>10141-03921-L</v>
          </cell>
          <cell r="E2297" t="str">
            <v>SPRING GUIDE</v>
          </cell>
        </row>
        <row r="2298">
          <cell r="A2298" t="str">
            <v>KYB-023</v>
          </cell>
          <cell r="B2298">
            <v>800</v>
          </cell>
          <cell r="C2298">
            <v>34.78</v>
          </cell>
          <cell r="D2298" t="str">
            <v>10141-03921-L</v>
          </cell>
          <cell r="E2298" t="str">
            <v>SPRING GUIDE</v>
          </cell>
        </row>
        <row r="2299">
          <cell r="A2299" t="str">
            <v>MMT-001</v>
          </cell>
          <cell r="B2299">
            <v>30</v>
          </cell>
          <cell r="C2299">
            <v>1.36</v>
          </cell>
          <cell r="D2299" t="str">
            <v>MD373201V</v>
          </cell>
          <cell r="E2299" t="str">
            <v>STAY POWER PLANT RIGTH</v>
          </cell>
        </row>
        <row r="2300">
          <cell r="A2300" t="str">
            <v>MMT-001</v>
          </cell>
          <cell r="B2300">
            <v>30</v>
          </cell>
          <cell r="C2300">
            <v>1.36</v>
          </cell>
          <cell r="D2300" t="str">
            <v>MD373201V</v>
          </cell>
          <cell r="E2300" t="str">
            <v>STAY POWER PLANT RIGTH</v>
          </cell>
        </row>
        <row r="2301">
          <cell r="A2301" t="str">
            <v>MMT-001</v>
          </cell>
          <cell r="B2301">
            <v>30</v>
          </cell>
          <cell r="C2301">
            <v>1.36</v>
          </cell>
          <cell r="D2301" t="str">
            <v>MD373201V</v>
          </cell>
          <cell r="E2301" t="str">
            <v>STAY POWER PLANT RIGTH</v>
          </cell>
        </row>
        <row r="2302">
          <cell r="A2302" t="str">
            <v>MMT-001</v>
          </cell>
          <cell r="B2302">
            <v>30</v>
          </cell>
          <cell r="C2302">
            <v>1.36</v>
          </cell>
          <cell r="D2302" t="str">
            <v>MD373201V</v>
          </cell>
          <cell r="E2302" t="str">
            <v>STAY POWER PLANT RIGTH</v>
          </cell>
        </row>
        <row r="2303">
          <cell r="A2303" t="str">
            <v>MMT-001</v>
          </cell>
          <cell r="B2303">
            <v>30</v>
          </cell>
          <cell r="C2303">
            <v>1.36</v>
          </cell>
          <cell r="D2303" t="str">
            <v>MD373201V</v>
          </cell>
          <cell r="E2303" t="str">
            <v>STAY POWER PLANT RIGTH</v>
          </cell>
        </row>
        <row r="2304">
          <cell r="A2304" t="str">
            <v>MMT-001</v>
          </cell>
          <cell r="B2304">
            <v>30</v>
          </cell>
          <cell r="C2304">
            <v>1.36</v>
          </cell>
          <cell r="D2304" t="str">
            <v>MD373201V</v>
          </cell>
          <cell r="E2304" t="str">
            <v>STAY POWER PLANT RIGTH</v>
          </cell>
        </row>
        <row r="2305">
          <cell r="A2305" t="str">
            <v>MMT-002</v>
          </cell>
          <cell r="B2305">
            <v>30</v>
          </cell>
          <cell r="C2305">
            <v>1.36</v>
          </cell>
          <cell r="D2305" t="str">
            <v>MD371916V</v>
          </cell>
          <cell r="E2305" t="str">
            <v>STAY POWER PLANT LEFT</v>
          </cell>
        </row>
        <row r="2306">
          <cell r="A2306" t="str">
            <v>MMT-002</v>
          </cell>
          <cell r="B2306">
            <v>30</v>
          </cell>
          <cell r="C2306">
            <v>1.36</v>
          </cell>
          <cell r="D2306" t="str">
            <v>MD371916V</v>
          </cell>
          <cell r="E2306" t="str">
            <v>STAY POWER PLANT LEFT</v>
          </cell>
        </row>
        <row r="2307">
          <cell r="A2307" t="str">
            <v>MMT-002</v>
          </cell>
          <cell r="B2307">
            <v>30</v>
          </cell>
          <cell r="C2307">
            <v>1.36</v>
          </cell>
          <cell r="D2307" t="str">
            <v>MD371916V</v>
          </cell>
          <cell r="E2307" t="str">
            <v>STAY POWER PLANT LEFT</v>
          </cell>
        </row>
        <row r="2308">
          <cell r="A2308" t="str">
            <v>MMT-002-01</v>
          </cell>
          <cell r="B2308">
            <v>30</v>
          </cell>
          <cell r="C2308">
            <v>1.36</v>
          </cell>
          <cell r="D2308" t="str">
            <v>MD371916-01</v>
          </cell>
          <cell r="E2308" t="str">
            <v>STAY POWER PLANT LEFT</v>
          </cell>
        </row>
        <row r="2309">
          <cell r="A2309" t="str">
            <v>MMT-002-01</v>
          </cell>
          <cell r="B2309">
            <v>30</v>
          </cell>
          <cell r="C2309">
            <v>1.36</v>
          </cell>
          <cell r="D2309" t="str">
            <v>MD371916-01</v>
          </cell>
          <cell r="E2309" t="str">
            <v>STAY POWER PLANT LEFT</v>
          </cell>
        </row>
        <row r="2310">
          <cell r="A2310" t="str">
            <v>MMT-002-02</v>
          </cell>
          <cell r="B2310">
            <v>60</v>
          </cell>
          <cell r="C2310">
            <v>2.73</v>
          </cell>
          <cell r="D2310" t="str">
            <v>MS440015</v>
          </cell>
          <cell r="E2310" t="str">
            <v>NUT WELD M.10 X 1.25</v>
          </cell>
        </row>
        <row r="2311">
          <cell r="A2311" t="str">
            <v>MMT-002-02</v>
          </cell>
          <cell r="B2311">
            <v>60</v>
          </cell>
          <cell r="C2311">
            <v>2.73</v>
          </cell>
          <cell r="D2311" t="str">
            <v>MS440015</v>
          </cell>
          <cell r="E2311" t="str">
            <v>NUT WELD M.10 X 1.25</v>
          </cell>
        </row>
        <row r="2312">
          <cell r="A2312" t="str">
            <v>MMT-003</v>
          </cell>
          <cell r="B2312">
            <v>150</v>
          </cell>
          <cell r="C2312">
            <v>6.82</v>
          </cell>
          <cell r="D2312" t="str">
            <v>4820A201</v>
          </cell>
          <cell r="E2312" t="str">
            <v>BRKT. PK/BRK  CABLE</v>
          </cell>
        </row>
        <row r="2313">
          <cell r="A2313" t="str">
            <v>MMT-003</v>
          </cell>
          <cell r="B2313">
            <v>150</v>
          </cell>
          <cell r="C2313">
            <v>6.82</v>
          </cell>
          <cell r="D2313" t="str">
            <v>4820A201</v>
          </cell>
          <cell r="E2313" t="str">
            <v>BRKT. PK/BRK  CABLE</v>
          </cell>
        </row>
        <row r="2314">
          <cell r="A2314" t="str">
            <v>MMT-003</v>
          </cell>
          <cell r="B2314">
            <v>150</v>
          </cell>
          <cell r="C2314">
            <v>6.82</v>
          </cell>
          <cell r="D2314" t="str">
            <v>4820A201</v>
          </cell>
          <cell r="E2314" t="str">
            <v>BRKT. PK/BRK  CABLE</v>
          </cell>
        </row>
        <row r="2315">
          <cell r="A2315" t="str">
            <v>MMT-003-01</v>
          </cell>
          <cell r="B2315">
            <v>150</v>
          </cell>
          <cell r="C2315">
            <v>6.82</v>
          </cell>
          <cell r="D2315" t="str">
            <v>4820A201-01</v>
          </cell>
          <cell r="E2315" t="str">
            <v>BRACKET</v>
          </cell>
        </row>
        <row r="2316">
          <cell r="A2316" t="str">
            <v>MMT-003-01</v>
          </cell>
          <cell r="B2316">
            <v>150</v>
          </cell>
          <cell r="C2316">
            <v>6.82</v>
          </cell>
          <cell r="D2316" t="str">
            <v>4820A201-01</v>
          </cell>
          <cell r="E2316" t="str">
            <v>BRACKET</v>
          </cell>
        </row>
        <row r="2317">
          <cell r="A2317" t="str">
            <v>MMT-003-01</v>
          </cell>
          <cell r="B2317">
            <v>150</v>
          </cell>
          <cell r="C2317">
            <v>6.82</v>
          </cell>
          <cell r="D2317" t="str">
            <v>4820A201-01</v>
          </cell>
          <cell r="E2317" t="str">
            <v>BRACKET</v>
          </cell>
        </row>
        <row r="2318">
          <cell r="A2318" t="str">
            <v>MMT-004</v>
          </cell>
          <cell r="B2318">
            <v>180</v>
          </cell>
          <cell r="C2318">
            <v>8.18</v>
          </cell>
          <cell r="D2318" t="str">
            <v>4820A202</v>
          </cell>
          <cell r="E2318" t="str">
            <v>BRKT. PK/BRK CABLE</v>
          </cell>
        </row>
        <row r="2319">
          <cell r="A2319" t="str">
            <v>MMT-004</v>
          </cell>
          <cell r="B2319">
            <v>180</v>
          </cell>
          <cell r="C2319">
            <v>8.18</v>
          </cell>
          <cell r="D2319" t="str">
            <v>4820A202</v>
          </cell>
          <cell r="E2319" t="str">
            <v>BRKT. PK/BRK CABLE</v>
          </cell>
        </row>
        <row r="2320">
          <cell r="A2320" t="str">
            <v>MMT-004</v>
          </cell>
          <cell r="B2320">
            <v>180</v>
          </cell>
          <cell r="C2320">
            <v>8.18</v>
          </cell>
          <cell r="D2320" t="str">
            <v>4820A202</v>
          </cell>
          <cell r="E2320" t="str">
            <v>BRKT. PK/BRK CABLE</v>
          </cell>
        </row>
        <row r="2321">
          <cell r="A2321" t="str">
            <v>MMT-004</v>
          </cell>
          <cell r="B2321">
            <v>180</v>
          </cell>
          <cell r="C2321">
            <v>8.18</v>
          </cell>
          <cell r="D2321" t="str">
            <v>4820A202</v>
          </cell>
          <cell r="E2321" t="str">
            <v>BRKT. PK/BRK CABLE</v>
          </cell>
        </row>
        <row r="2322">
          <cell r="A2322" t="str">
            <v>MMT-005</v>
          </cell>
          <cell r="B2322">
            <v>600</v>
          </cell>
          <cell r="C2322">
            <v>27.27</v>
          </cell>
          <cell r="D2322" t="str">
            <v>8558A678</v>
          </cell>
          <cell r="E2322" t="str">
            <v>BRKT. HARNESS</v>
          </cell>
        </row>
        <row r="2323">
          <cell r="A2323" t="str">
            <v>MMT-005</v>
          </cell>
          <cell r="B2323">
            <v>600</v>
          </cell>
          <cell r="C2323">
            <v>27.27</v>
          </cell>
          <cell r="D2323" t="str">
            <v>8558A678</v>
          </cell>
          <cell r="E2323" t="str">
            <v>BRKT. HARNESS</v>
          </cell>
        </row>
        <row r="2324">
          <cell r="A2324" t="str">
            <v>MMT-005</v>
          </cell>
          <cell r="B2324">
            <v>600</v>
          </cell>
          <cell r="C2324">
            <v>27.27</v>
          </cell>
          <cell r="D2324" t="str">
            <v>8558A678</v>
          </cell>
          <cell r="E2324" t="str">
            <v>BRKT. HARNESS</v>
          </cell>
        </row>
        <row r="2325">
          <cell r="A2325" t="str">
            <v>MMT-005</v>
          </cell>
          <cell r="B2325">
            <v>600</v>
          </cell>
          <cell r="C2325">
            <v>27.27</v>
          </cell>
          <cell r="D2325" t="str">
            <v>8558A678</v>
          </cell>
          <cell r="E2325" t="str">
            <v>BRKT. HARNESS</v>
          </cell>
        </row>
        <row r="2326">
          <cell r="A2326" t="str">
            <v>MMT-006</v>
          </cell>
          <cell r="B2326">
            <v>300</v>
          </cell>
          <cell r="C2326">
            <v>13.64</v>
          </cell>
          <cell r="D2326" t="str">
            <v>1582A167</v>
          </cell>
          <cell r="E2326" t="str">
            <v>BRKT.EGR PIPE</v>
          </cell>
        </row>
        <row r="2327">
          <cell r="A2327" t="str">
            <v>MMT-006</v>
          </cell>
          <cell r="B2327">
            <v>300</v>
          </cell>
          <cell r="C2327">
            <v>13.64</v>
          </cell>
          <cell r="D2327" t="str">
            <v>1582A167</v>
          </cell>
          <cell r="E2327" t="str">
            <v>BRKT.EGR PIPE</v>
          </cell>
        </row>
        <row r="2328">
          <cell r="A2328" t="str">
            <v>MMT-006</v>
          </cell>
          <cell r="B2328">
            <v>300</v>
          </cell>
          <cell r="C2328">
            <v>13.64</v>
          </cell>
          <cell r="D2328" t="str">
            <v>1582A167</v>
          </cell>
          <cell r="E2328" t="str">
            <v>BRKT.EGR PIPE</v>
          </cell>
        </row>
        <row r="2329">
          <cell r="A2329" t="str">
            <v>MMT-006-01</v>
          </cell>
          <cell r="B2329">
            <v>300</v>
          </cell>
          <cell r="C2329">
            <v>13.64</v>
          </cell>
          <cell r="D2329" t="str">
            <v>1582A167-01</v>
          </cell>
          <cell r="E2329" t="str">
            <v>BRACKT</v>
          </cell>
        </row>
        <row r="2330">
          <cell r="A2330" t="str">
            <v>MMT-006-01</v>
          </cell>
          <cell r="B2330">
            <v>300</v>
          </cell>
          <cell r="C2330">
            <v>13.64</v>
          </cell>
          <cell r="D2330" t="str">
            <v>1582A167-01</v>
          </cell>
          <cell r="E2330" t="str">
            <v>BRACKT</v>
          </cell>
        </row>
        <row r="2331">
          <cell r="A2331" t="str">
            <v>MMT-007</v>
          </cell>
          <cell r="B2331">
            <v>300</v>
          </cell>
          <cell r="C2331">
            <v>13.64</v>
          </cell>
          <cell r="D2331" t="str">
            <v>8558A636</v>
          </cell>
          <cell r="E2331" t="str">
            <v>BRACKET HARNESS</v>
          </cell>
        </row>
        <row r="2332">
          <cell r="A2332" t="str">
            <v>MMT-007</v>
          </cell>
          <cell r="B2332">
            <v>300</v>
          </cell>
          <cell r="C2332">
            <v>13.64</v>
          </cell>
          <cell r="D2332" t="str">
            <v>8558A636</v>
          </cell>
          <cell r="E2332" t="str">
            <v>BRACKET HARNESS</v>
          </cell>
        </row>
        <row r="2333">
          <cell r="A2333" t="str">
            <v>MMT-007</v>
          </cell>
          <cell r="B2333">
            <v>300</v>
          </cell>
          <cell r="C2333">
            <v>13.64</v>
          </cell>
          <cell r="D2333" t="str">
            <v>8558A636</v>
          </cell>
          <cell r="E2333" t="str">
            <v>BRACKET HARNESS</v>
          </cell>
        </row>
        <row r="2334">
          <cell r="A2334" t="str">
            <v>MMT-007-01</v>
          </cell>
          <cell r="B2334">
            <v>300</v>
          </cell>
          <cell r="C2334">
            <v>13.64</v>
          </cell>
          <cell r="D2334" t="str">
            <v>4M41855871AM</v>
          </cell>
          <cell r="E2334" t="str">
            <v>BRACKET</v>
          </cell>
        </row>
        <row r="2335">
          <cell r="A2335" t="str">
            <v>MMT-007-01</v>
          </cell>
          <cell r="B2335">
            <v>300</v>
          </cell>
          <cell r="C2335">
            <v>13.64</v>
          </cell>
          <cell r="D2335" t="str">
            <v>4M41855871AM</v>
          </cell>
          <cell r="E2335" t="str">
            <v>BRACKET</v>
          </cell>
        </row>
        <row r="2336">
          <cell r="A2336" t="str">
            <v>MMT-008</v>
          </cell>
          <cell r="B2336">
            <v>300</v>
          </cell>
          <cell r="C2336">
            <v>13.64</v>
          </cell>
          <cell r="D2336" t="str">
            <v>8558A637</v>
          </cell>
          <cell r="E2336" t="str">
            <v>BRACKET HARNESS</v>
          </cell>
        </row>
        <row r="2337">
          <cell r="A2337" t="str">
            <v>MMT-008</v>
          </cell>
          <cell r="B2337">
            <v>300</v>
          </cell>
          <cell r="C2337">
            <v>13.64</v>
          </cell>
          <cell r="D2337" t="str">
            <v>8558A637</v>
          </cell>
          <cell r="E2337" t="str">
            <v>BRACKET HARNESS</v>
          </cell>
        </row>
        <row r="2338">
          <cell r="A2338" t="str">
            <v>MMT-008</v>
          </cell>
          <cell r="B2338">
            <v>300</v>
          </cell>
          <cell r="C2338">
            <v>13.64</v>
          </cell>
          <cell r="D2338" t="str">
            <v>8558A637</v>
          </cell>
          <cell r="E2338" t="str">
            <v>BRACKET HARNESS</v>
          </cell>
        </row>
        <row r="2339">
          <cell r="A2339" t="str">
            <v>MMT-009</v>
          </cell>
          <cell r="B2339">
            <v>0</v>
          </cell>
          <cell r="C2339">
            <v>0</v>
          </cell>
          <cell r="D2339" t="str">
            <v>8558A647</v>
          </cell>
          <cell r="E2339" t="str">
            <v>BRACKET HARNESS</v>
          </cell>
        </row>
        <row r="2340">
          <cell r="A2340" t="str">
            <v>MMT-009</v>
          </cell>
          <cell r="B2340">
            <v>0</v>
          </cell>
          <cell r="C2340">
            <v>0</v>
          </cell>
          <cell r="D2340" t="str">
            <v>8558A647</v>
          </cell>
          <cell r="E2340" t="str">
            <v>BRACKET HARNESS</v>
          </cell>
        </row>
        <row r="2341">
          <cell r="A2341" t="str">
            <v>MMT-009</v>
          </cell>
          <cell r="B2341">
            <v>0</v>
          </cell>
          <cell r="C2341">
            <v>0</v>
          </cell>
          <cell r="D2341" t="str">
            <v>8558A647</v>
          </cell>
          <cell r="E2341" t="str">
            <v>BRACKET HARNESS</v>
          </cell>
        </row>
        <row r="2342">
          <cell r="A2342" t="str">
            <v>MMT-011</v>
          </cell>
          <cell r="B2342">
            <v>180</v>
          </cell>
          <cell r="C2342">
            <v>8.18</v>
          </cell>
          <cell r="D2342" t="str">
            <v>7805A173V</v>
          </cell>
          <cell r="E2342" t="str">
            <v>BRKT.WATER HOSE A</v>
          </cell>
        </row>
        <row r="2343">
          <cell r="A2343" t="str">
            <v>MMT-011</v>
          </cell>
          <cell r="B2343">
            <v>180</v>
          </cell>
          <cell r="C2343">
            <v>8.18</v>
          </cell>
          <cell r="D2343" t="str">
            <v>7805A173V</v>
          </cell>
          <cell r="E2343" t="str">
            <v>BRKT.WATER HOSE A</v>
          </cell>
        </row>
        <row r="2344">
          <cell r="A2344" t="str">
            <v>MMT-011</v>
          </cell>
          <cell r="B2344">
            <v>180</v>
          </cell>
          <cell r="C2344">
            <v>8.18</v>
          </cell>
          <cell r="D2344" t="str">
            <v>7805A173V</v>
          </cell>
          <cell r="E2344" t="str">
            <v>BRKT.WATER HOSE A</v>
          </cell>
        </row>
        <row r="2345">
          <cell r="A2345" t="str">
            <v>MMT-011</v>
          </cell>
          <cell r="B2345">
            <v>180</v>
          </cell>
          <cell r="C2345">
            <v>8.18</v>
          </cell>
          <cell r="D2345" t="str">
            <v>7805A173V</v>
          </cell>
          <cell r="E2345" t="str">
            <v>BRKT.WATER HOSE A</v>
          </cell>
        </row>
        <row r="2346">
          <cell r="A2346" t="str">
            <v>MMT-012</v>
          </cell>
          <cell r="B2346">
            <v>180</v>
          </cell>
          <cell r="C2346">
            <v>8.18</v>
          </cell>
          <cell r="D2346" t="str">
            <v>7805A126</v>
          </cell>
          <cell r="E2346" t="str">
            <v>BRKT. WATER HOSE B</v>
          </cell>
        </row>
        <row r="2347">
          <cell r="A2347" t="str">
            <v>MMT-012</v>
          </cell>
          <cell r="B2347">
            <v>180</v>
          </cell>
          <cell r="C2347">
            <v>8.18</v>
          </cell>
          <cell r="D2347" t="str">
            <v>7805A126</v>
          </cell>
          <cell r="E2347" t="str">
            <v>BRKT. WATER HOSE B</v>
          </cell>
        </row>
        <row r="2348">
          <cell r="A2348" t="str">
            <v>MMT-012</v>
          </cell>
          <cell r="B2348">
            <v>180</v>
          </cell>
          <cell r="C2348">
            <v>8.18</v>
          </cell>
          <cell r="D2348" t="str">
            <v>7805A126</v>
          </cell>
          <cell r="E2348" t="str">
            <v>BRKT. WATER HOSE B</v>
          </cell>
        </row>
        <row r="2349">
          <cell r="A2349" t="str">
            <v>MMT-012</v>
          </cell>
          <cell r="B2349">
            <v>180</v>
          </cell>
          <cell r="C2349">
            <v>8.18</v>
          </cell>
          <cell r="D2349" t="str">
            <v>7805A126</v>
          </cell>
          <cell r="E2349" t="str">
            <v>BRKT. WATER HOSE B</v>
          </cell>
        </row>
        <row r="2350">
          <cell r="A2350" t="str">
            <v>MMT-013</v>
          </cell>
          <cell r="B2350">
            <v>360</v>
          </cell>
          <cell r="C2350">
            <v>16.36</v>
          </cell>
          <cell r="D2350" t="str">
            <v>7805A182V</v>
          </cell>
          <cell r="E2350" t="str">
            <v>BRKT. WATER HOSE</v>
          </cell>
        </row>
        <row r="2351">
          <cell r="A2351" t="str">
            <v>MMT-013</v>
          </cell>
          <cell r="B2351">
            <v>360</v>
          </cell>
          <cell r="C2351">
            <v>16.36</v>
          </cell>
          <cell r="D2351" t="str">
            <v>7805A182V</v>
          </cell>
          <cell r="E2351" t="str">
            <v>BRKT. WATER HOSE</v>
          </cell>
        </row>
        <row r="2352">
          <cell r="A2352" t="str">
            <v>MMT-013</v>
          </cell>
          <cell r="B2352">
            <v>360</v>
          </cell>
          <cell r="C2352">
            <v>16.36</v>
          </cell>
          <cell r="D2352" t="str">
            <v>7805A182V</v>
          </cell>
          <cell r="E2352" t="str">
            <v>BRKT. WATER HOSE</v>
          </cell>
        </row>
        <row r="2353">
          <cell r="A2353" t="str">
            <v>MMT-013</v>
          </cell>
          <cell r="B2353">
            <v>360</v>
          </cell>
          <cell r="C2353">
            <v>16.36</v>
          </cell>
          <cell r="D2353" t="str">
            <v>7805A182V</v>
          </cell>
          <cell r="E2353" t="str">
            <v>BRKT. WATER HOSE</v>
          </cell>
        </row>
        <row r="2354">
          <cell r="A2354" t="str">
            <v>MMT-013</v>
          </cell>
          <cell r="B2354">
            <v>360</v>
          </cell>
          <cell r="C2354">
            <v>16.36</v>
          </cell>
          <cell r="D2354" t="str">
            <v>7805A182V</v>
          </cell>
          <cell r="E2354" t="str">
            <v>BRKT. WATER HOSE</v>
          </cell>
        </row>
        <row r="2355">
          <cell r="A2355" t="str">
            <v>MMT-013</v>
          </cell>
          <cell r="B2355">
            <v>360</v>
          </cell>
          <cell r="C2355">
            <v>16.36</v>
          </cell>
          <cell r="D2355" t="str">
            <v>7805A182V</v>
          </cell>
          <cell r="E2355" t="str">
            <v>BRKT. WATER HOSE</v>
          </cell>
        </row>
        <row r="2356">
          <cell r="A2356" t="str">
            <v>MMT-013</v>
          </cell>
          <cell r="B2356">
            <v>360</v>
          </cell>
          <cell r="C2356">
            <v>16.36</v>
          </cell>
          <cell r="D2356" t="str">
            <v>7805A182V</v>
          </cell>
          <cell r="E2356" t="str">
            <v>BRKT. WATER HOSE</v>
          </cell>
        </row>
        <row r="2357">
          <cell r="A2357" t="str">
            <v>MMT-013</v>
          </cell>
          <cell r="B2357">
            <v>360</v>
          </cell>
          <cell r="C2357">
            <v>16.36</v>
          </cell>
          <cell r="D2357" t="str">
            <v>7805A182V</v>
          </cell>
          <cell r="E2357" t="str">
            <v>BRKT. WATER HOSE</v>
          </cell>
        </row>
        <row r="2358">
          <cell r="A2358" t="str">
            <v>MMT-013</v>
          </cell>
          <cell r="B2358">
            <v>360</v>
          </cell>
          <cell r="C2358">
            <v>16.36</v>
          </cell>
          <cell r="D2358" t="str">
            <v>7805A182V</v>
          </cell>
          <cell r="E2358" t="str">
            <v>BRKT. WATER HOSE</v>
          </cell>
        </row>
        <row r="2359">
          <cell r="A2359" t="str">
            <v>MMT-013</v>
          </cell>
          <cell r="B2359">
            <v>360</v>
          </cell>
          <cell r="C2359">
            <v>16.36</v>
          </cell>
          <cell r="D2359" t="str">
            <v>7805A182V</v>
          </cell>
          <cell r="E2359" t="str">
            <v>BRKT. WATER HOSE</v>
          </cell>
        </row>
        <row r="2360">
          <cell r="A2360" t="str">
            <v>MMT-014</v>
          </cell>
          <cell r="B2360">
            <v>180</v>
          </cell>
          <cell r="C2360">
            <v>8.18</v>
          </cell>
          <cell r="D2360" t="str">
            <v>1865A131</v>
          </cell>
          <cell r="E2360" t="str">
            <v>BRKT. BOOST SENSOR</v>
          </cell>
        </row>
        <row r="2361">
          <cell r="A2361" t="str">
            <v>MMT-014</v>
          </cell>
          <cell r="B2361">
            <v>180</v>
          </cell>
          <cell r="C2361">
            <v>8.18</v>
          </cell>
          <cell r="D2361" t="str">
            <v>1865A131</v>
          </cell>
          <cell r="E2361" t="str">
            <v>BRKT. BOOST SENSOR</v>
          </cell>
        </row>
        <row r="2362">
          <cell r="A2362" t="str">
            <v>MMT-014</v>
          </cell>
          <cell r="B2362">
            <v>180</v>
          </cell>
          <cell r="C2362">
            <v>8.18</v>
          </cell>
          <cell r="D2362" t="str">
            <v>1865A131</v>
          </cell>
          <cell r="E2362" t="str">
            <v>BRKT. BOOST SENSOR</v>
          </cell>
        </row>
        <row r="2363">
          <cell r="A2363" t="str">
            <v>MMT-014-01</v>
          </cell>
          <cell r="B2363">
            <v>180</v>
          </cell>
          <cell r="C2363">
            <v>8.18</v>
          </cell>
          <cell r="D2363" t="str">
            <v>1865A131-01</v>
          </cell>
          <cell r="E2363" t="str">
            <v>BRACKET</v>
          </cell>
        </row>
        <row r="2364">
          <cell r="A2364" t="str">
            <v>MMT-014-01</v>
          </cell>
          <cell r="B2364">
            <v>180</v>
          </cell>
          <cell r="C2364">
            <v>8.18</v>
          </cell>
          <cell r="D2364" t="str">
            <v>1865A131-01</v>
          </cell>
          <cell r="E2364" t="str">
            <v>BRACKET</v>
          </cell>
        </row>
        <row r="2365">
          <cell r="A2365" t="str">
            <v>MMT-016</v>
          </cell>
          <cell r="B2365">
            <v>600</v>
          </cell>
          <cell r="C2365">
            <v>27.27</v>
          </cell>
          <cell r="D2365" t="str">
            <v>8558A708</v>
          </cell>
          <cell r="E2365" t="str">
            <v>BRACKET HARNESS</v>
          </cell>
        </row>
        <row r="2366">
          <cell r="A2366" t="str">
            <v>MMT-016</v>
          </cell>
          <cell r="B2366">
            <v>600</v>
          </cell>
          <cell r="C2366">
            <v>27.27</v>
          </cell>
          <cell r="D2366" t="str">
            <v>8558A708</v>
          </cell>
          <cell r="E2366" t="str">
            <v>BRACKET HARNESS</v>
          </cell>
        </row>
        <row r="2367">
          <cell r="A2367" t="str">
            <v>MMT-016</v>
          </cell>
          <cell r="B2367">
            <v>600</v>
          </cell>
          <cell r="C2367">
            <v>27.27</v>
          </cell>
          <cell r="D2367" t="str">
            <v>8558A708</v>
          </cell>
          <cell r="E2367" t="str">
            <v>BRACKET HARNESS</v>
          </cell>
        </row>
        <row r="2368">
          <cell r="A2368" t="str">
            <v>NDT-001</v>
          </cell>
          <cell r="B2368">
            <v>66</v>
          </cell>
          <cell r="C2368">
            <v>3</v>
          </cell>
          <cell r="D2368" t="str">
            <v>20102-96074</v>
          </cell>
          <cell r="E2368" t="str">
            <v>MUFFLER ASSY</v>
          </cell>
        </row>
        <row r="2369">
          <cell r="A2369" t="str">
            <v>NDT-001</v>
          </cell>
          <cell r="B2369">
            <v>66</v>
          </cell>
          <cell r="C2369">
            <v>3</v>
          </cell>
          <cell r="D2369" t="str">
            <v>20102-96074</v>
          </cell>
          <cell r="E2369" t="str">
            <v>MUFFLER ASSY</v>
          </cell>
        </row>
        <row r="2370">
          <cell r="A2370" t="str">
            <v>NDT-001</v>
          </cell>
          <cell r="B2370">
            <v>66</v>
          </cell>
          <cell r="C2370">
            <v>3</v>
          </cell>
          <cell r="D2370" t="str">
            <v>20102-96074</v>
          </cell>
          <cell r="E2370" t="str">
            <v>MUFFLER ASSY</v>
          </cell>
        </row>
        <row r="2371">
          <cell r="A2371" t="str">
            <v>NDT-001</v>
          </cell>
          <cell r="B2371">
            <v>66</v>
          </cell>
          <cell r="C2371">
            <v>3</v>
          </cell>
          <cell r="D2371" t="str">
            <v>20102-96074</v>
          </cell>
          <cell r="E2371" t="str">
            <v>MUFFLER ASSY</v>
          </cell>
        </row>
        <row r="2372">
          <cell r="A2372" t="str">
            <v>NDT-001-01</v>
          </cell>
          <cell r="B2372">
            <v>114</v>
          </cell>
          <cell r="C2372">
            <v>5.18</v>
          </cell>
          <cell r="D2372" t="str">
            <v>18931-20411</v>
          </cell>
          <cell r="E2372" t="str">
            <v>OUTER SHELL</v>
          </cell>
        </row>
        <row r="2373">
          <cell r="A2373" t="str">
            <v>NDT-001-01</v>
          </cell>
          <cell r="B2373">
            <v>114</v>
          </cell>
          <cell r="C2373">
            <v>5.18</v>
          </cell>
          <cell r="D2373" t="str">
            <v>18931-20411</v>
          </cell>
          <cell r="E2373" t="str">
            <v>OUTER SHELL</v>
          </cell>
        </row>
        <row r="2374">
          <cell r="A2374" t="str">
            <v>NDT-001-02</v>
          </cell>
          <cell r="B2374">
            <v>66</v>
          </cell>
          <cell r="C2374">
            <v>3</v>
          </cell>
          <cell r="D2374" t="str">
            <v>41880-2011-A</v>
          </cell>
          <cell r="E2374" t="str">
            <v>PLATE END FR  เจาะรู</v>
          </cell>
        </row>
        <row r="2375">
          <cell r="A2375" t="str">
            <v>NDT-001-02</v>
          </cell>
          <cell r="B2375">
            <v>66</v>
          </cell>
          <cell r="C2375">
            <v>3</v>
          </cell>
          <cell r="D2375" t="str">
            <v>41880-2011-A</v>
          </cell>
          <cell r="E2375" t="str">
            <v>PLATE END FR  เจาะรู</v>
          </cell>
        </row>
        <row r="2376">
          <cell r="A2376" t="str">
            <v>NDT-001-03</v>
          </cell>
          <cell r="B2376">
            <v>66</v>
          </cell>
          <cell r="C2376">
            <v>3</v>
          </cell>
          <cell r="D2376" t="str">
            <v>41880-20111-B</v>
          </cell>
          <cell r="E2376" t="str">
            <v>PLATE END RR</v>
          </cell>
        </row>
        <row r="2377">
          <cell r="A2377" t="str">
            <v>NDT-001-03</v>
          </cell>
          <cell r="B2377">
            <v>66</v>
          </cell>
          <cell r="C2377">
            <v>3</v>
          </cell>
          <cell r="D2377" t="str">
            <v>41880-20111-B</v>
          </cell>
          <cell r="E2377" t="str">
            <v>PLATE END RR</v>
          </cell>
        </row>
        <row r="2378">
          <cell r="A2378" t="str">
            <v>NDT-001-04</v>
          </cell>
          <cell r="B2378">
            <v>66</v>
          </cell>
          <cell r="C2378">
            <v>3</v>
          </cell>
          <cell r="D2378" t="str">
            <v>41880-Z0322</v>
          </cell>
          <cell r="E2378" t="str">
            <v>PLATE SET FR</v>
          </cell>
        </row>
        <row r="2379">
          <cell r="A2379" t="str">
            <v>NDT-001-04</v>
          </cell>
          <cell r="B2379">
            <v>66</v>
          </cell>
          <cell r="C2379">
            <v>3</v>
          </cell>
          <cell r="D2379" t="str">
            <v>41880-Z0322</v>
          </cell>
          <cell r="E2379" t="str">
            <v>PLATE SET FR</v>
          </cell>
        </row>
        <row r="2380">
          <cell r="A2380" t="str">
            <v>NDT-001-05</v>
          </cell>
          <cell r="B2380">
            <v>66</v>
          </cell>
          <cell r="C2380">
            <v>3</v>
          </cell>
          <cell r="D2380" t="str">
            <v>45440-Z0322</v>
          </cell>
          <cell r="E2380" t="str">
            <v>PLATE SET RR</v>
          </cell>
        </row>
        <row r="2381">
          <cell r="A2381" t="str">
            <v>NDT-001-05</v>
          </cell>
          <cell r="B2381">
            <v>66</v>
          </cell>
          <cell r="C2381">
            <v>3</v>
          </cell>
          <cell r="D2381" t="str">
            <v>45440-Z0322</v>
          </cell>
          <cell r="E2381" t="str">
            <v>PLATE SET RR</v>
          </cell>
        </row>
        <row r="2382">
          <cell r="A2382" t="str">
            <v>NDT-001-06</v>
          </cell>
          <cell r="B2382">
            <v>66</v>
          </cell>
          <cell r="C2382">
            <v>3</v>
          </cell>
          <cell r="D2382" t="str">
            <v>15770-20371</v>
          </cell>
          <cell r="E2382" t="str">
            <v>INNER CORE PLUG</v>
          </cell>
        </row>
        <row r="2383">
          <cell r="A2383" t="str">
            <v>NDT-001-06</v>
          </cell>
          <cell r="B2383">
            <v>66</v>
          </cell>
          <cell r="C2383">
            <v>3</v>
          </cell>
          <cell r="D2383" t="str">
            <v>15770-20371</v>
          </cell>
          <cell r="E2383" t="str">
            <v>INNER CORE PLUG</v>
          </cell>
        </row>
        <row r="2384">
          <cell r="A2384" t="str">
            <v>NDT-001-07</v>
          </cell>
          <cell r="B2384">
            <v>66</v>
          </cell>
          <cell r="C2384">
            <v>3</v>
          </cell>
          <cell r="D2384" t="str">
            <v>18930-20311</v>
          </cell>
          <cell r="E2384" t="str">
            <v>INNER CORE FR ยาว</v>
          </cell>
        </row>
        <row r="2385">
          <cell r="A2385" t="str">
            <v>NDT-001-07</v>
          </cell>
          <cell r="B2385">
            <v>66</v>
          </cell>
          <cell r="C2385">
            <v>3</v>
          </cell>
          <cell r="D2385" t="str">
            <v>18930-20311</v>
          </cell>
          <cell r="E2385" t="str">
            <v>INNER CORE FR ยาว</v>
          </cell>
        </row>
        <row r="2386">
          <cell r="A2386" t="str">
            <v>NDT-001-07</v>
          </cell>
          <cell r="B2386">
            <v>66</v>
          </cell>
          <cell r="C2386">
            <v>3</v>
          </cell>
          <cell r="D2386" t="str">
            <v>18930-20311</v>
          </cell>
          <cell r="E2386" t="str">
            <v>INNER CORE FR ยาว</v>
          </cell>
        </row>
        <row r="2387">
          <cell r="A2387" t="str">
            <v>NDT-001-07</v>
          </cell>
          <cell r="B2387">
            <v>66</v>
          </cell>
          <cell r="C2387">
            <v>3</v>
          </cell>
          <cell r="D2387" t="str">
            <v>18930-20311</v>
          </cell>
          <cell r="E2387" t="str">
            <v>INNER CORE FR ยาว</v>
          </cell>
        </row>
        <row r="2388">
          <cell r="A2388" t="str">
            <v>NDT-001-08</v>
          </cell>
          <cell r="B2388">
            <v>66</v>
          </cell>
          <cell r="C2388">
            <v>3</v>
          </cell>
          <cell r="D2388" t="str">
            <v>18931-20312</v>
          </cell>
          <cell r="E2388" t="str">
            <v>INNER CORE RR สั้น</v>
          </cell>
        </row>
        <row r="2389">
          <cell r="A2389" t="str">
            <v>NDT-001-08</v>
          </cell>
          <cell r="B2389">
            <v>66</v>
          </cell>
          <cell r="C2389">
            <v>3</v>
          </cell>
          <cell r="D2389" t="str">
            <v>18931-20312</v>
          </cell>
          <cell r="E2389" t="str">
            <v>INNER CORE RR สั้น</v>
          </cell>
        </row>
        <row r="2390">
          <cell r="A2390" t="str">
            <v>NDT-001-08</v>
          </cell>
          <cell r="B2390">
            <v>66</v>
          </cell>
          <cell r="C2390">
            <v>3</v>
          </cell>
          <cell r="D2390" t="str">
            <v>18931-20312</v>
          </cell>
          <cell r="E2390" t="str">
            <v>INNER CORE RR สั้น</v>
          </cell>
        </row>
        <row r="2391">
          <cell r="A2391" t="str">
            <v>NDT-001-08</v>
          </cell>
          <cell r="B2391">
            <v>66</v>
          </cell>
          <cell r="C2391">
            <v>3</v>
          </cell>
          <cell r="D2391" t="str">
            <v>18931-20312</v>
          </cell>
          <cell r="E2391" t="str">
            <v>INNER CORE RR สั้น</v>
          </cell>
        </row>
        <row r="2392">
          <cell r="A2392" t="str">
            <v>NDT-001-09</v>
          </cell>
          <cell r="B2392">
            <v>114</v>
          </cell>
          <cell r="C2392">
            <v>5.18</v>
          </cell>
          <cell r="D2392" t="str">
            <v>18931-20411/A</v>
          </cell>
          <cell r="E2392" t="str">
            <v>PIPE NO.1</v>
          </cell>
        </row>
        <row r="2393">
          <cell r="A2393" t="str">
            <v>NDT-001-09</v>
          </cell>
          <cell r="B2393">
            <v>114</v>
          </cell>
          <cell r="C2393">
            <v>5.18</v>
          </cell>
          <cell r="D2393" t="str">
            <v>18931-20411/A</v>
          </cell>
          <cell r="E2393" t="str">
            <v>PIPE NO.1</v>
          </cell>
        </row>
        <row r="2394">
          <cell r="A2394" t="str">
            <v>NDT-001-09</v>
          </cell>
          <cell r="B2394">
            <v>114</v>
          </cell>
          <cell r="C2394">
            <v>5.18</v>
          </cell>
          <cell r="D2394" t="str">
            <v>18931-20411/A</v>
          </cell>
          <cell r="E2394" t="str">
            <v>PIPE NO.1</v>
          </cell>
        </row>
        <row r="2395">
          <cell r="A2395" t="str">
            <v>NDT-001-09</v>
          </cell>
          <cell r="B2395">
            <v>114</v>
          </cell>
          <cell r="C2395">
            <v>5.18</v>
          </cell>
          <cell r="D2395" t="str">
            <v>18931-20411/A</v>
          </cell>
          <cell r="E2395" t="str">
            <v>PIPE NO.1</v>
          </cell>
        </row>
        <row r="2396">
          <cell r="A2396" t="str">
            <v>NDT-001-10</v>
          </cell>
          <cell r="B2396">
            <v>114</v>
          </cell>
          <cell r="C2396">
            <v>5.18</v>
          </cell>
          <cell r="D2396" t="str">
            <v>18931-20411/B</v>
          </cell>
          <cell r="E2396" t="str">
            <v>PIPE NO.2</v>
          </cell>
        </row>
        <row r="2397">
          <cell r="A2397" t="str">
            <v>NDT-001-10</v>
          </cell>
          <cell r="B2397">
            <v>114</v>
          </cell>
          <cell r="C2397">
            <v>5.18</v>
          </cell>
          <cell r="D2397" t="str">
            <v>18931-20411/B</v>
          </cell>
          <cell r="E2397" t="str">
            <v>PIPE NO.2</v>
          </cell>
        </row>
        <row r="2398">
          <cell r="A2398" t="str">
            <v>NDT-001-10</v>
          </cell>
          <cell r="B2398">
            <v>114</v>
          </cell>
          <cell r="C2398">
            <v>5.18</v>
          </cell>
          <cell r="D2398" t="str">
            <v>18931-20411/B</v>
          </cell>
          <cell r="E2398" t="str">
            <v>PIPE NO.2</v>
          </cell>
        </row>
        <row r="2399">
          <cell r="A2399" t="str">
            <v>NDT-001-10</v>
          </cell>
          <cell r="B2399">
            <v>114</v>
          </cell>
          <cell r="C2399">
            <v>5.18</v>
          </cell>
          <cell r="D2399" t="str">
            <v>18931-20411/B</v>
          </cell>
          <cell r="E2399" t="str">
            <v>PIPE NO.2</v>
          </cell>
        </row>
        <row r="2400">
          <cell r="A2400" t="str">
            <v>NDT-002</v>
          </cell>
          <cell r="B2400">
            <v>102</v>
          </cell>
          <cell r="C2400">
            <v>4.6399999999999997</v>
          </cell>
          <cell r="D2400" t="str">
            <v>20010-18Z00</v>
          </cell>
          <cell r="E2400" t="str">
            <v>TUBE ASSY EXH. FRONT</v>
          </cell>
        </row>
        <row r="2401">
          <cell r="A2401" t="str">
            <v>NDT-002-01</v>
          </cell>
          <cell r="B2401">
            <v>102</v>
          </cell>
          <cell r="C2401">
            <v>4.6399999999999997</v>
          </cell>
          <cell r="D2401" t="str">
            <v>20010-18Z00/A</v>
          </cell>
          <cell r="E2401" t="str">
            <v>TUBE FRONT</v>
          </cell>
        </row>
        <row r="2402">
          <cell r="A2402" t="str">
            <v>NDT-002-02</v>
          </cell>
          <cell r="B2402">
            <v>234</v>
          </cell>
          <cell r="C2402">
            <v>10.64</v>
          </cell>
          <cell r="D2402" t="str">
            <v>20112-D9906</v>
          </cell>
          <cell r="E2402" t="str">
            <v>FLANG NO.1</v>
          </cell>
        </row>
        <row r="2403">
          <cell r="A2403" t="str">
            <v>NDT-002-02</v>
          </cell>
          <cell r="B2403">
            <v>234</v>
          </cell>
          <cell r="C2403">
            <v>10.64</v>
          </cell>
          <cell r="D2403" t="str">
            <v>20112-D9906</v>
          </cell>
          <cell r="E2403" t="str">
            <v>FLANG NO.1</v>
          </cell>
        </row>
        <row r="2404">
          <cell r="A2404" t="str">
            <v>NDT-002-03</v>
          </cell>
          <cell r="B2404">
            <v>102</v>
          </cell>
          <cell r="C2404">
            <v>4.6399999999999997</v>
          </cell>
          <cell r="D2404" t="str">
            <v>20113-Z1001</v>
          </cell>
          <cell r="E2404" t="str">
            <v>COVER EXH. TUBE</v>
          </cell>
        </row>
        <row r="2405">
          <cell r="A2405" t="str">
            <v>NDT-002-03</v>
          </cell>
          <cell r="B2405">
            <v>102</v>
          </cell>
          <cell r="C2405">
            <v>4.6399999999999997</v>
          </cell>
          <cell r="D2405" t="str">
            <v>20113-Z1001</v>
          </cell>
          <cell r="E2405" t="str">
            <v>COVER EXH. TUBE</v>
          </cell>
        </row>
        <row r="2406">
          <cell r="A2406" t="str">
            <v>NDT-003</v>
          </cell>
          <cell r="B2406">
            <v>66</v>
          </cell>
          <cell r="C2406">
            <v>3</v>
          </cell>
          <cell r="D2406" t="str">
            <v>20210-13Z05</v>
          </cell>
          <cell r="E2406" t="str">
            <v>TUBE ASSY TAIL NO.1</v>
          </cell>
        </row>
        <row r="2407">
          <cell r="A2407" t="str">
            <v>NDT-003-01</v>
          </cell>
          <cell r="B2407">
            <v>66</v>
          </cell>
          <cell r="C2407">
            <v>3</v>
          </cell>
          <cell r="D2407" t="str">
            <v>20210-13Z05/A</v>
          </cell>
          <cell r="E2407" t="str">
            <v>TUBE TAIL</v>
          </cell>
        </row>
        <row r="2408">
          <cell r="A2408" t="str">
            <v>NDT-004</v>
          </cell>
          <cell r="B2408">
            <v>66</v>
          </cell>
          <cell r="C2408">
            <v>3</v>
          </cell>
          <cell r="D2408" t="str">
            <v>20210-13Z06</v>
          </cell>
          <cell r="E2408" t="str">
            <v>TUBE ASSY TAIL NO.2</v>
          </cell>
        </row>
        <row r="2409">
          <cell r="A2409" t="str">
            <v>NDT-004-01</v>
          </cell>
          <cell r="B2409">
            <v>66</v>
          </cell>
          <cell r="C2409">
            <v>3</v>
          </cell>
          <cell r="D2409" t="str">
            <v>20210-13Z06/A</v>
          </cell>
          <cell r="E2409" t="str">
            <v>TUBE TAIL</v>
          </cell>
        </row>
        <row r="2410">
          <cell r="A2410" t="str">
            <v>NDT-005</v>
          </cell>
          <cell r="B2410">
            <v>264</v>
          </cell>
          <cell r="C2410">
            <v>12</v>
          </cell>
          <cell r="D2410" t="str">
            <v>20022-D9903</v>
          </cell>
          <cell r="E2410" t="str">
            <v>CLAMP EXH. TAIL NO.1</v>
          </cell>
        </row>
        <row r="2411">
          <cell r="A2411" t="str">
            <v>NDT-005</v>
          </cell>
          <cell r="B2411">
            <v>264</v>
          </cell>
          <cell r="C2411">
            <v>12</v>
          </cell>
          <cell r="D2411" t="str">
            <v>20022-D9903</v>
          </cell>
          <cell r="E2411" t="str">
            <v>CLAMP EXH. TAIL NO.1</v>
          </cell>
        </row>
        <row r="2412">
          <cell r="A2412" t="str">
            <v>NDT-005</v>
          </cell>
          <cell r="B2412">
            <v>264</v>
          </cell>
          <cell r="C2412">
            <v>12</v>
          </cell>
          <cell r="D2412" t="str">
            <v>20022-D9903</v>
          </cell>
          <cell r="E2412" t="str">
            <v>CLAMP EXH. TAIL NO.1</v>
          </cell>
        </row>
        <row r="2413">
          <cell r="A2413" t="str">
            <v>NDT-005</v>
          </cell>
          <cell r="B2413">
            <v>264</v>
          </cell>
          <cell r="C2413">
            <v>12</v>
          </cell>
          <cell r="D2413" t="str">
            <v>20022-D9903</v>
          </cell>
          <cell r="E2413" t="str">
            <v>CLAMP EXH. TAIL NO.1</v>
          </cell>
        </row>
        <row r="2414">
          <cell r="A2414" t="str">
            <v>NDT-006</v>
          </cell>
          <cell r="B2414">
            <v>228</v>
          </cell>
          <cell r="C2414">
            <v>10.36</v>
          </cell>
          <cell r="D2414" t="str">
            <v>20022-Z1002</v>
          </cell>
          <cell r="E2414" t="str">
            <v>CLAMP EXH. TAIL NO.2</v>
          </cell>
        </row>
        <row r="2415">
          <cell r="A2415" t="str">
            <v>NDT-006</v>
          </cell>
          <cell r="B2415">
            <v>228</v>
          </cell>
          <cell r="C2415">
            <v>10.36</v>
          </cell>
          <cell r="D2415" t="str">
            <v>20022-Z1002</v>
          </cell>
          <cell r="E2415" t="str">
            <v>CLAMP EXH. TAIL NO.2</v>
          </cell>
        </row>
        <row r="2416">
          <cell r="A2416" t="str">
            <v>NDT-006</v>
          </cell>
          <cell r="B2416">
            <v>228</v>
          </cell>
          <cell r="C2416">
            <v>10.36</v>
          </cell>
          <cell r="D2416" t="str">
            <v>20022-Z1002</v>
          </cell>
          <cell r="E2416" t="str">
            <v>CLAMP EXH. TAIL NO.2</v>
          </cell>
        </row>
        <row r="2417">
          <cell r="A2417" t="str">
            <v>NDT-006</v>
          </cell>
          <cell r="B2417">
            <v>228</v>
          </cell>
          <cell r="C2417">
            <v>10.36</v>
          </cell>
          <cell r="D2417" t="str">
            <v>20022-Z1002</v>
          </cell>
          <cell r="E2417" t="str">
            <v>CLAMP EXH. TAIL NO.2</v>
          </cell>
        </row>
        <row r="2418">
          <cell r="A2418" t="str">
            <v>NDT-007</v>
          </cell>
          <cell r="B2418">
            <v>228</v>
          </cell>
          <cell r="C2418">
            <v>10.36</v>
          </cell>
          <cell r="D2418" t="str">
            <v>20132-D9963</v>
          </cell>
          <cell r="E2418" t="str">
            <v>STAY EXH.</v>
          </cell>
        </row>
        <row r="2419">
          <cell r="A2419" t="str">
            <v>NDT-007</v>
          </cell>
          <cell r="B2419">
            <v>228</v>
          </cell>
          <cell r="C2419">
            <v>10.36</v>
          </cell>
          <cell r="D2419" t="str">
            <v>20132-D9963</v>
          </cell>
          <cell r="E2419" t="str">
            <v>STAY EXH.</v>
          </cell>
        </row>
        <row r="2420">
          <cell r="A2420" t="str">
            <v>NDT-007</v>
          </cell>
          <cell r="B2420">
            <v>228</v>
          </cell>
          <cell r="C2420">
            <v>10.36</v>
          </cell>
          <cell r="D2420" t="str">
            <v>20132-D9963</v>
          </cell>
          <cell r="E2420" t="str">
            <v>STAY EXH.</v>
          </cell>
        </row>
        <row r="2421">
          <cell r="A2421" t="str">
            <v>NDT-007</v>
          </cell>
          <cell r="B2421">
            <v>228</v>
          </cell>
          <cell r="C2421">
            <v>10.36</v>
          </cell>
          <cell r="D2421" t="str">
            <v>20132-D9963</v>
          </cell>
          <cell r="E2421" t="str">
            <v>STAY EXH.</v>
          </cell>
        </row>
        <row r="2422">
          <cell r="A2422" t="str">
            <v>NDT-008</v>
          </cell>
          <cell r="B2422">
            <v>228</v>
          </cell>
          <cell r="C2422">
            <v>10.36</v>
          </cell>
          <cell r="D2422" t="str">
            <v>20133-Z2002</v>
          </cell>
          <cell r="E2422" t="str">
            <v>STRAP MUFFLER (ล่าง)</v>
          </cell>
        </row>
        <row r="2423">
          <cell r="A2423" t="str">
            <v>NDT-008</v>
          </cell>
          <cell r="B2423">
            <v>228</v>
          </cell>
          <cell r="C2423">
            <v>10.36</v>
          </cell>
          <cell r="D2423" t="str">
            <v>20133-Z2002</v>
          </cell>
          <cell r="E2423" t="str">
            <v>STRAP MUFFLER (ล่าง)</v>
          </cell>
        </row>
        <row r="2424">
          <cell r="A2424" t="str">
            <v>NDT-008</v>
          </cell>
          <cell r="B2424">
            <v>228</v>
          </cell>
          <cell r="C2424">
            <v>10.36</v>
          </cell>
          <cell r="D2424" t="str">
            <v>20133-Z2002</v>
          </cell>
          <cell r="E2424" t="str">
            <v>STRAP MUFFLER (ล่าง)</v>
          </cell>
        </row>
        <row r="2425">
          <cell r="A2425" t="str">
            <v>NDT-008</v>
          </cell>
          <cell r="B2425">
            <v>228</v>
          </cell>
          <cell r="C2425">
            <v>10.36</v>
          </cell>
          <cell r="D2425" t="str">
            <v>20133-Z2002</v>
          </cell>
          <cell r="E2425" t="str">
            <v>STRAP MUFFLER (ล่าง)</v>
          </cell>
        </row>
        <row r="2426">
          <cell r="A2426" t="str">
            <v>NDT-009</v>
          </cell>
          <cell r="B2426">
            <v>240</v>
          </cell>
          <cell r="C2426">
            <v>10.91</v>
          </cell>
          <cell r="D2426" t="str">
            <v>20134-Z2061</v>
          </cell>
          <cell r="E2426" t="str">
            <v>HANGER MUFFLER</v>
          </cell>
        </row>
        <row r="2427">
          <cell r="A2427" t="str">
            <v>NDT-009</v>
          </cell>
          <cell r="B2427">
            <v>240</v>
          </cell>
          <cell r="C2427">
            <v>10.91</v>
          </cell>
          <cell r="D2427" t="str">
            <v>20134-Z2061</v>
          </cell>
          <cell r="E2427" t="str">
            <v>HANGER MUFFLER</v>
          </cell>
        </row>
        <row r="2428">
          <cell r="A2428" t="str">
            <v>NDT-009</v>
          </cell>
          <cell r="B2428">
            <v>240</v>
          </cell>
          <cell r="C2428">
            <v>10.91</v>
          </cell>
          <cell r="D2428" t="str">
            <v>20134-Z2061</v>
          </cell>
          <cell r="E2428" t="str">
            <v>HANGER MUFFLER</v>
          </cell>
        </row>
        <row r="2429">
          <cell r="A2429" t="str">
            <v>NDT-009</v>
          </cell>
          <cell r="B2429">
            <v>240</v>
          </cell>
          <cell r="C2429">
            <v>10.91</v>
          </cell>
          <cell r="D2429" t="str">
            <v>20134-Z2061</v>
          </cell>
          <cell r="E2429" t="str">
            <v>HANGER MUFFLER</v>
          </cell>
        </row>
        <row r="2430">
          <cell r="A2430" t="str">
            <v>NDT-010</v>
          </cell>
          <cell r="B2430">
            <v>240</v>
          </cell>
          <cell r="C2430">
            <v>10.91</v>
          </cell>
          <cell r="D2430" t="str">
            <v>20203-D9901</v>
          </cell>
          <cell r="E2430" t="str">
            <v>SLEEPER MUFFLER (ล่าง)</v>
          </cell>
        </row>
        <row r="2431">
          <cell r="A2431" t="str">
            <v>NDT-010</v>
          </cell>
          <cell r="B2431">
            <v>240</v>
          </cell>
          <cell r="C2431">
            <v>10.91</v>
          </cell>
          <cell r="D2431" t="str">
            <v>20203-D9901</v>
          </cell>
          <cell r="E2431" t="str">
            <v>SLEEPER MUFFLER (ล่าง)</v>
          </cell>
        </row>
        <row r="2432">
          <cell r="A2432" t="str">
            <v>NDT-010</v>
          </cell>
          <cell r="B2432">
            <v>240</v>
          </cell>
          <cell r="C2432">
            <v>10.91</v>
          </cell>
          <cell r="D2432" t="str">
            <v>20203-D9901</v>
          </cell>
          <cell r="E2432" t="str">
            <v>SLEEPER MUFFLER (ล่าง)</v>
          </cell>
        </row>
        <row r="2433">
          <cell r="A2433" t="str">
            <v>NDT-010-01</v>
          </cell>
          <cell r="B2433">
            <v>480</v>
          </cell>
          <cell r="C2433">
            <v>21.82</v>
          </cell>
          <cell r="D2433" t="str">
            <v>20203-D9901-M/A</v>
          </cell>
          <cell r="E2433" t="str">
            <v>SLEEPER MUFFLER</v>
          </cell>
        </row>
        <row r="2434">
          <cell r="A2434" t="str">
            <v>NDT-010-01</v>
          </cell>
          <cell r="B2434">
            <v>480</v>
          </cell>
          <cell r="C2434">
            <v>21.82</v>
          </cell>
          <cell r="D2434" t="str">
            <v>20203-D9901-M/A</v>
          </cell>
          <cell r="E2434" t="str">
            <v>SLEEPER MUFFLER</v>
          </cell>
        </row>
        <row r="2435">
          <cell r="A2435" t="str">
            <v>NDT-011</v>
          </cell>
          <cell r="B2435">
            <v>48</v>
          </cell>
          <cell r="C2435">
            <v>2.1800000000000002</v>
          </cell>
          <cell r="D2435" t="str">
            <v>20102-96275</v>
          </cell>
          <cell r="E2435" t="str">
            <v>MUFFLER ASSY</v>
          </cell>
        </row>
        <row r="2436">
          <cell r="A2436" t="str">
            <v>NDT-011</v>
          </cell>
          <cell r="B2436">
            <v>48</v>
          </cell>
          <cell r="C2436">
            <v>2.1800000000000002</v>
          </cell>
          <cell r="D2436" t="str">
            <v>20102-96275</v>
          </cell>
          <cell r="E2436" t="str">
            <v>MUFFLER ASSY</v>
          </cell>
        </row>
        <row r="2437">
          <cell r="A2437" t="str">
            <v>NDT-011</v>
          </cell>
          <cell r="B2437">
            <v>48</v>
          </cell>
          <cell r="C2437">
            <v>2.1800000000000002</v>
          </cell>
          <cell r="D2437" t="str">
            <v>20102-96275</v>
          </cell>
          <cell r="E2437" t="str">
            <v>MUFFLER ASSY</v>
          </cell>
        </row>
        <row r="2438">
          <cell r="A2438" t="str">
            <v>NDT-011</v>
          </cell>
          <cell r="B2438">
            <v>48</v>
          </cell>
          <cell r="C2438">
            <v>2.1800000000000002</v>
          </cell>
          <cell r="D2438" t="str">
            <v>20102-96275</v>
          </cell>
          <cell r="E2438" t="str">
            <v>MUFFLER ASSY</v>
          </cell>
        </row>
        <row r="2439">
          <cell r="A2439" t="str">
            <v>NDT-011-01</v>
          </cell>
          <cell r="B2439">
            <v>96</v>
          </cell>
          <cell r="C2439">
            <v>4.3600000000000003</v>
          </cell>
          <cell r="D2439" t="str">
            <v>41880-20111</v>
          </cell>
          <cell r="E2439" t="str">
            <v>PLATE END FR/RR</v>
          </cell>
        </row>
        <row r="2440">
          <cell r="A2440" t="str">
            <v>NDT-011-01</v>
          </cell>
          <cell r="B2440">
            <v>96</v>
          </cell>
          <cell r="C2440">
            <v>4.3600000000000003</v>
          </cell>
          <cell r="D2440" t="str">
            <v>41880-20111</v>
          </cell>
          <cell r="E2440" t="str">
            <v>PLATE END FR/RR</v>
          </cell>
        </row>
        <row r="2441">
          <cell r="A2441" t="str">
            <v>NDT-011-02</v>
          </cell>
          <cell r="B2441">
            <v>48</v>
          </cell>
          <cell r="C2441">
            <v>2.1800000000000002</v>
          </cell>
          <cell r="D2441" t="str">
            <v>41880-20322</v>
          </cell>
          <cell r="E2441" t="str">
            <v>PLATE SET RR</v>
          </cell>
        </row>
        <row r="2442">
          <cell r="A2442" t="str">
            <v>NDT-011-02</v>
          </cell>
          <cell r="B2442">
            <v>48</v>
          </cell>
          <cell r="C2442">
            <v>2.1800000000000002</v>
          </cell>
          <cell r="D2442" t="str">
            <v>41880-20322</v>
          </cell>
          <cell r="E2442" t="str">
            <v>PLATE SET RR</v>
          </cell>
        </row>
        <row r="2443">
          <cell r="A2443" t="str">
            <v>NDT-011-03</v>
          </cell>
          <cell r="B2443">
            <v>48</v>
          </cell>
          <cell r="C2443">
            <v>2.1800000000000002</v>
          </cell>
          <cell r="D2443" t="str">
            <v>45440-20322</v>
          </cell>
          <cell r="E2443" t="str">
            <v>PLATE SET RR</v>
          </cell>
        </row>
        <row r="2444">
          <cell r="A2444" t="str">
            <v>NDT-011-03</v>
          </cell>
          <cell r="B2444">
            <v>48</v>
          </cell>
          <cell r="C2444">
            <v>2.1800000000000002</v>
          </cell>
          <cell r="D2444" t="str">
            <v>45440-20322</v>
          </cell>
          <cell r="E2444" t="str">
            <v>PLATE SET RR</v>
          </cell>
        </row>
        <row r="2445">
          <cell r="A2445" t="str">
            <v>NDT-011-04</v>
          </cell>
          <cell r="B2445">
            <v>48</v>
          </cell>
          <cell r="C2445">
            <v>2.1800000000000002</v>
          </cell>
          <cell r="D2445" t="str">
            <v>45440-20311</v>
          </cell>
          <cell r="E2445" t="str">
            <v>INNER CORE RR</v>
          </cell>
        </row>
        <row r="2446">
          <cell r="A2446" t="str">
            <v>NDT-011-04</v>
          </cell>
          <cell r="B2446">
            <v>48</v>
          </cell>
          <cell r="C2446">
            <v>2.1800000000000002</v>
          </cell>
          <cell r="D2446" t="str">
            <v>45440-20311</v>
          </cell>
          <cell r="E2446" t="str">
            <v>INNER CORE RR</v>
          </cell>
        </row>
        <row r="2447">
          <cell r="A2447" t="str">
            <v>NDT-011-04</v>
          </cell>
          <cell r="B2447">
            <v>48</v>
          </cell>
          <cell r="C2447">
            <v>2.1800000000000002</v>
          </cell>
          <cell r="D2447" t="str">
            <v>45440-20311</v>
          </cell>
          <cell r="E2447" t="str">
            <v>INNER CORE RR</v>
          </cell>
        </row>
        <row r="2448">
          <cell r="A2448" t="str">
            <v>NDT-011-04</v>
          </cell>
          <cell r="B2448">
            <v>48</v>
          </cell>
          <cell r="C2448">
            <v>2.1800000000000002</v>
          </cell>
          <cell r="D2448" t="str">
            <v>45440-20311</v>
          </cell>
          <cell r="E2448" t="str">
            <v>INNER CORE RR</v>
          </cell>
        </row>
        <row r="2449">
          <cell r="A2449" t="str">
            <v>NDT-011-05</v>
          </cell>
          <cell r="B2449">
            <v>48</v>
          </cell>
          <cell r="C2449">
            <v>2.1800000000000002</v>
          </cell>
          <cell r="D2449" t="str">
            <v>45440-20312</v>
          </cell>
          <cell r="E2449" t="str">
            <v>INNER CORE FR</v>
          </cell>
        </row>
        <row r="2450">
          <cell r="A2450" t="str">
            <v>NDT-011-05</v>
          </cell>
          <cell r="B2450">
            <v>48</v>
          </cell>
          <cell r="C2450">
            <v>2.1800000000000002</v>
          </cell>
          <cell r="D2450" t="str">
            <v>45440-20312</v>
          </cell>
          <cell r="E2450" t="str">
            <v>INNER CORE FR</v>
          </cell>
        </row>
        <row r="2451">
          <cell r="A2451" t="str">
            <v>NDT-011-05</v>
          </cell>
          <cell r="B2451">
            <v>48</v>
          </cell>
          <cell r="C2451">
            <v>2.1800000000000002</v>
          </cell>
          <cell r="D2451" t="str">
            <v>45440-20312</v>
          </cell>
          <cell r="E2451" t="str">
            <v>INNER CORE FR</v>
          </cell>
        </row>
        <row r="2452">
          <cell r="A2452" t="str">
            <v>NDT-011-05</v>
          </cell>
          <cell r="B2452">
            <v>48</v>
          </cell>
          <cell r="C2452">
            <v>2.1800000000000002</v>
          </cell>
          <cell r="D2452" t="str">
            <v>45440-20312</v>
          </cell>
          <cell r="E2452" t="str">
            <v>INNER CORE FR</v>
          </cell>
        </row>
        <row r="2453">
          <cell r="A2453" t="str">
            <v>NDT-013</v>
          </cell>
          <cell r="B2453">
            <v>30</v>
          </cell>
          <cell r="C2453">
            <v>1.36</v>
          </cell>
          <cell r="D2453" t="str">
            <v>20210-13Z02</v>
          </cell>
          <cell r="E2453" t="str">
            <v>TUBE ASSY TAIL NO.1</v>
          </cell>
        </row>
        <row r="2454">
          <cell r="A2454" t="str">
            <v>NDT-013</v>
          </cell>
          <cell r="B2454">
            <v>30</v>
          </cell>
          <cell r="C2454">
            <v>1.36</v>
          </cell>
          <cell r="D2454" t="str">
            <v>20210-13Z02</v>
          </cell>
          <cell r="E2454" t="str">
            <v>TUBE ASSY TAIL NO.1</v>
          </cell>
        </row>
        <row r="2455">
          <cell r="A2455" t="str">
            <v>NDT-014</v>
          </cell>
          <cell r="B2455">
            <v>30</v>
          </cell>
          <cell r="C2455">
            <v>1.36</v>
          </cell>
          <cell r="D2455" t="str">
            <v>20210-13Z04</v>
          </cell>
          <cell r="E2455" t="str">
            <v>TUBE ASSY TAIL NO.2</v>
          </cell>
        </row>
        <row r="2456">
          <cell r="A2456" t="str">
            <v>NDT-014</v>
          </cell>
          <cell r="B2456">
            <v>30</v>
          </cell>
          <cell r="C2456">
            <v>1.36</v>
          </cell>
          <cell r="D2456" t="str">
            <v>20210-13Z04</v>
          </cell>
          <cell r="E2456" t="str">
            <v>TUBE ASSY TAIL NO.2</v>
          </cell>
        </row>
        <row r="2457">
          <cell r="A2457" t="str">
            <v>NDT-016</v>
          </cell>
          <cell r="B2457">
            <v>24</v>
          </cell>
          <cell r="C2457">
            <v>1.0900000000000001</v>
          </cell>
          <cell r="D2457" t="str">
            <v>20102-Z5600</v>
          </cell>
          <cell r="E2457" t="str">
            <v>MUFFLER ASSY</v>
          </cell>
        </row>
        <row r="2458">
          <cell r="A2458" t="str">
            <v>NDT-016</v>
          </cell>
          <cell r="B2458">
            <v>24</v>
          </cell>
          <cell r="C2458">
            <v>1.0900000000000001</v>
          </cell>
          <cell r="D2458" t="str">
            <v>20102-Z5600</v>
          </cell>
          <cell r="E2458" t="str">
            <v>MUFFLER ASSY</v>
          </cell>
        </row>
        <row r="2459">
          <cell r="A2459" t="str">
            <v>NDT-016</v>
          </cell>
          <cell r="B2459">
            <v>24</v>
          </cell>
          <cell r="C2459">
            <v>1.0900000000000001</v>
          </cell>
          <cell r="D2459" t="str">
            <v>20102-Z5600</v>
          </cell>
          <cell r="E2459" t="str">
            <v>MUFFLER ASSY</v>
          </cell>
        </row>
        <row r="2460">
          <cell r="A2460" t="str">
            <v>NDT-016</v>
          </cell>
          <cell r="B2460">
            <v>24</v>
          </cell>
          <cell r="C2460">
            <v>1.0900000000000001</v>
          </cell>
          <cell r="D2460" t="str">
            <v>20102-Z5600</v>
          </cell>
          <cell r="E2460" t="str">
            <v>MUFFLER ASSY</v>
          </cell>
        </row>
        <row r="2461">
          <cell r="A2461" t="str">
            <v>NDT-016-01</v>
          </cell>
          <cell r="B2461">
            <v>24</v>
          </cell>
          <cell r="C2461">
            <v>1.0900000000000001</v>
          </cell>
          <cell r="D2461" t="str">
            <v>81810-20411</v>
          </cell>
          <cell r="E2461" t="str">
            <v>OUTER SHELL</v>
          </cell>
        </row>
        <row r="2462">
          <cell r="A2462" t="str">
            <v>NDT-016-01</v>
          </cell>
          <cell r="B2462">
            <v>24</v>
          </cell>
          <cell r="C2462">
            <v>1.0900000000000001</v>
          </cell>
          <cell r="D2462" t="str">
            <v>81810-20411</v>
          </cell>
          <cell r="E2462" t="str">
            <v>OUTER SHELL</v>
          </cell>
        </row>
        <row r="2463">
          <cell r="A2463" t="str">
            <v>NDT-016-02</v>
          </cell>
          <cell r="B2463">
            <v>24</v>
          </cell>
          <cell r="C2463">
            <v>1.0900000000000001</v>
          </cell>
          <cell r="D2463" t="str">
            <v>16513-20412</v>
          </cell>
          <cell r="E2463" t="str">
            <v>OUTER SHELL</v>
          </cell>
        </row>
        <row r="2464">
          <cell r="A2464" t="str">
            <v>NDT-016-02</v>
          </cell>
          <cell r="B2464">
            <v>24</v>
          </cell>
          <cell r="C2464">
            <v>1.0900000000000001</v>
          </cell>
          <cell r="D2464" t="str">
            <v>16513-20412</v>
          </cell>
          <cell r="E2464" t="str">
            <v>OUTER SHELL</v>
          </cell>
        </row>
        <row r="2465">
          <cell r="A2465" t="str">
            <v>NDT-016-03</v>
          </cell>
          <cell r="B2465">
            <v>24</v>
          </cell>
          <cell r="C2465">
            <v>1.0900000000000001</v>
          </cell>
          <cell r="D2465" t="str">
            <v>16513-20621</v>
          </cell>
          <cell r="E2465" t="str">
            <v>FIBER GRASS</v>
          </cell>
        </row>
        <row r="2466">
          <cell r="A2466" t="str">
            <v>NDT-016-04</v>
          </cell>
          <cell r="B2466">
            <v>48</v>
          </cell>
          <cell r="C2466">
            <v>2.1800000000000002</v>
          </cell>
          <cell r="D2466" t="str">
            <v>51831-20111</v>
          </cell>
          <cell r="E2466" t="str">
            <v>PLATE END FR/RR</v>
          </cell>
        </row>
        <row r="2467">
          <cell r="A2467" t="str">
            <v>NDT-016-04</v>
          </cell>
          <cell r="B2467">
            <v>48</v>
          </cell>
          <cell r="C2467">
            <v>2.1800000000000002</v>
          </cell>
          <cell r="D2467" t="str">
            <v>51831-20111</v>
          </cell>
          <cell r="E2467" t="str">
            <v>PLATE END FR/RR</v>
          </cell>
        </row>
        <row r="2468">
          <cell r="A2468" t="str">
            <v>NDT-016-05</v>
          </cell>
          <cell r="B2468">
            <v>48</v>
          </cell>
          <cell r="C2468">
            <v>2.1800000000000002</v>
          </cell>
          <cell r="D2468" t="str">
            <v>6F260-20321</v>
          </cell>
          <cell r="E2468" t="str">
            <v>PLATE  SET CENTER</v>
          </cell>
        </row>
        <row r="2469">
          <cell r="A2469" t="str">
            <v>NDT-016-05</v>
          </cell>
          <cell r="B2469">
            <v>48</v>
          </cell>
          <cell r="C2469">
            <v>2.1800000000000002</v>
          </cell>
          <cell r="D2469" t="str">
            <v>6F260-20321</v>
          </cell>
          <cell r="E2469" t="str">
            <v>PLATE  SET CENTER</v>
          </cell>
        </row>
        <row r="2470">
          <cell r="A2470" t="str">
            <v>NDT-016-06</v>
          </cell>
          <cell r="B2470">
            <v>24</v>
          </cell>
          <cell r="C2470">
            <v>1.0900000000000001</v>
          </cell>
          <cell r="D2470" t="str">
            <v>81811-20323</v>
          </cell>
          <cell r="E2470" t="str">
            <v>PLATE SET FR</v>
          </cell>
        </row>
        <row r="2471">
          <cell r="A2471" t="str">
            <v>NDT-016-06</v>
          </cell>
          <cell r="B2471">
            <v>24</v>
          </cell>
          <cell r="C2471">
            <v>1.0900000000000001</v>
          </cell>
          <cell r="D2471" t="str">
            <v>81811-20323</v>
          </cell>
          <cell r="E2471" t="str">
            <v>PLATE SET FR</v>
          </cell>
        </row>
        <row r="2472">
          <cell r="A2472" t="str">
            <v>NDT-016-07</v>
          </cell>
          <cell r="B2472">
            <v>24</v>
          </cell>
          <cell r="C2472">
            <v>1.0900000000000001</v>
          </cell>
          <cell r="D2472" t="str">
            <v>OF260-20311</v>
          </cell>
          <cell r="E2472" t="str">
            <v>INNER CORE</v>
          </cell>
        </row>
        <row r="2473">
          <cell r="A2473" t="str">
            <v>NDT-016-07</v>
          </cell>
          <cell r="B2473">
            <v>24</v>
          </cell>
          <cell r="C2473">
            <v>1.0900000000000001</v>
          </cell>
          <cell r="D2473" t="str">
            <v>OF260-20311</v>
          </cell>
          <cell r="E2473" t="str">
            <v>INNER CORE</v>
          </cell>
        </row>
        <row r="2474">
          <cell r="A2474" t="str">
            <v>NDT-016-07</v>
          </cell>
          <cell r="B2474">
            <v>24</v>
          </cell>
          <cell r="C2474">
            <v>1.0900000000000001</v>
          </cell>
          <cell r="D2474" t="str">
            <v>OF260-20311</v>
          </cell>
          <cell r="E2474" t="str">
            <v>INNER CORE</v>
          </cell>
        </row>
        <row r="2475">
          <cell r="A2475" t="str">
            <v>NDT-016-08</v>
          </cell>
          <cell r="B2475">
            <v>24</v>
          </cell>
          <cell r="C2475">
            <v>1.0900000000000001</v>
          </cell>
          <cell r="D2475" t="str">
            <v>39640-20371</v>
          </cell>
          <cell r="E2475" t="str">
            <v>INNER CORE PLUG</v>
          </cell>
        </row>
        <row r="2476">
          <cell r="A2476" t="str">
            <v>NDT-016-08</v>
          </cell>
          <cell r="B2476">
            <v>24</v>
          </cell>
          <cell r="C2476">
            <v>1.0900000000000001</v>
          </cell>
          <cell r="D2476" t="str">
            <v>39640-20371</v>
          </cell>
          <cell r="E2476" t="str">
            <v>INNER CORE PLUG</v>
          </cell>
        </row>
        <row r="2477">
          <cell r="A2477" t="str">
            <v>NDT-016-08</v>
          </cell>
          <cell r="B2477">
            <v>24</v>
          </cell>
          <cell r="C2477">
            <v>1.0900000000000001</v>
          </cell>
          <cell r="D2477" t="str">
            <v>39640-20371</v>
          </cell>
          <cell r="E2477" t="str">
            <v>INNER CORE PLUG</v>
          </cell>
        </row>
        <row r="2478">
          <cell r="A2478" t="str">
            <v>NDT-016-08</v>
          </cell>
          <cell r="B2478">
            <v>24</v>
          </cell>
          <cell r="C2478">
            <v>1.0900000000000001</v>
          </cell>
          <cell r="D2478" t="str">
            <v>39640-20371</v>
          </cell>
          <cell r="E2478" t="str">
            <v>INNER CORE PLUG</v>
          </cell>
        </row>
        <row r="2479">
          <cell r="A2479" t="str">
            <v>NDT-016-09</v>
          </cell>
          <cell r="B2479">
            <v>24</v>
          </cell>
          <cell r="C2479">
            <v>1.0900000000000001</v>
          </cell>
          <cell r="D2479" t="str">
            <v>56710-20141</v>
          </cell>
          <cell r="E2479" t="str">
            <v>PIPE NO.1</v>
          </cell>
        </row>
        <row r="2480">
          <cell r="A2480" t="str">
            <v>NDT-016-09</v>
          </cell>
          <cell r="B2480">
            <v>24</v>
          </cell>
          <cell r="C2480">
            <v>1.0900000000000001</v>
          </cell>
          <cell r="D2480" t="str">
            <v>56710-20141</v>
          </cell>
          <cell r="E2480" t="str">
            <v>PIPE NO.1</v>
          </cell>
        </row>
        <row r="2481">
          <cell r="A2481" t="str">
            <v>NDT-016-09</v>
          </cell>
          <cell r="B2481">
            <v>24</v>
          </cell>
          <cell r="C2481">
            <v>1.0900000000000001</v>
          </cell>
          <cell r="D2481" t="str">
            <v>56710-20141</v>
          </cell>
          <cell r="E2481" t="str">
            <v>PIPE NO.1</v>
          </cell>
        </row>
        <row r="2482">
          <cell r="A2482" t="str">
            <v>NDT-016-09</v>
          </cell>
          <cell r="B2482">
            <v>24</v>
          </cell>
          <cell r="C2482">
            <v>1.0900000000000001</v>
          </cell>
          <cell r="D2482" t="str">
            <v>56710-20141</v>
          </cell>
          <cell r="E2482" t="str">
            <v>PIPE NO.1</v>
          </cell>
        </row>
        <row r="2483">
          <cell r="A2483" t="str">
            <v>NDT-016-10</v>
          </cell>
          <cell r="B2483">
            <v>24</v>
          </cell>
          <cell r="C2483">
            <v>1.0900000000000001</v>
          </cell>
          <cell r="D2483" t="str">
            <v>81810-20241</v>
          </cell>
          <cell r="E2483" t="str">
            <v>PIPE NO.1</v>
          </cell>
        </row>
        <row r="2484">
          <cell r="A2484" t="str">
            <v>NDT-016-10</v>
          </cell>
          <cell r="B2484">
            <v>24</v>
          </cell>
          <cell r="C2484">
            <v>1.0900000000000001</v>
          </cell>
          <cell r="D2484" t="str">
            <v>81810-20241</v>
          </cell>
          <cell r="E2484" t="str">
            <v>PIPE NO.1</v>
          </cell>
        </row>
        <row r="2485">
          <cell r="A2485" t="str">
            <v>NDT-016-10</v>
          </cell>
          <cell r="B2485">
            <v>24</v>
          </cell>
          <cell r="C2485">
            <v>1.0900000000000001</v>
          </cell>
          <cell r="D2485" t="str">
            <v>81810-20241</v>
          </cell>
          <cell r="E2485" t="str">
            <v>PIPE NO.1</v>
          </cell>
        </row>
        <row r="2486">
          <cell r="A2486" t="str">
            <v>NDT-016-10</v>
          </cell>
          <cell r="B2486">
            <v>24</v>
          </cell>
          <cell r="C2486">
            <v>1.0900000000000001</v>
          </cell>
          <cell r="D2486" t="str">
            <v>81810-20241</v>
          </cell>
          <cell r="E2486" t="str">
            <v>PIPE NO.1</v>
          </cell>
        </row>
        <row r="2487">
          <cell r="A2487" t="str">
            <v>NDT-016-11</v>
          </cell>
          <cell r="B2487">
            <v>72</v>
          </cell>
          <cell r="C2487">
            <v>3.28</v>
          </cell>
          <cell r="D2487" t="str">
            <v>39641-20142</v>
          </cell>
          <cell r="E2487" t="str">
            <v>FLANGE</v>
          </cell>
        </row>
        <row r="2488">
          <cell r="A2488" t="str">
            <v>NDT-016-11</v>
          </cell>
          <cell r="B2488">
            <v>72</v>
          </cell>
          <cell r="C2488">
            <v>3.28</v>
          </cell>
          <cell r="D2488" t="str">
            <v>39641-20142</v>
          </cell>
          <cell r="E2488" t="str">
            <v>FLANGE</v>
          </cell>
        </row>
        <row r="2489">
          <cell r="A2489" t="str">
            <v>NDT-017</v>
          </cell>
          <cell r="B2489">
            <v>6</v>
          </cell>
          <cell r="C2489">
            <v>0.27</v>
          </cell>
          <cell r="D2489" t="str">
            <v>20010-35Z04</v>
          </cell>
          <cell r="E2489" t="str">
            <v>TUBE ASSY EXH. FR.</v>
          </cell>
        </row>
        <row r="2490">
          <cell r="A2490" t="str">
            <v>NDT-017-01</v>
          </cell>
          <cell r="B2490">
            <v>6</v>
          </cell>
          <cell r="C2490">
            <v>0.27</v>
          </cell>
          <cell r="D2490" t="str">
            <v>20010-35Z04/A</v>
          </cell>
          <cell r="E2490" t="str">
            <v>TUBE FRONT</v>
          </cell>
        </row>
        <row r="2491">
          <cell r="A2491" t="str">
            <v>NDT-017-02</v>
          </cell>
          <cell r="B2491">
            <v>48</v>
          </cell>
          <cell r="C2491">
            <v>2.19</v>
          </cell>
          <cell r="D2491" t="str">
            <v>20010-35Z06/B</v>
          </cell>
          <cell r="E2491" t="str">
            <v>COVER EXH. TUBE</v>
          </cell>
        </row>
        <row r="2492">
          <cell r="A2492" t="str">
            <v>NDT-017-02</v>
          </cell>
          <cell r="B2492">
            <v>48</v>
          </cell>
          <cell r="C2492">
            <v>2.19</v>
          </cell>
          <cell r="D2492" t="str">
            <v>20010-35Z06/B</v>
          </cell>
          <cell r="E2492" t="str">
            <v>COVER EXH. TUBE</v>
          </cell>
        </row>
        <row r="2493">
          <cell r="A2493" t="str">
            <v>NDT-018</v>
          </cell>
          <cell r="B2493">
            <v>6</v>
          </cell>
          <cell r="C2493">
            <v>0.27</v>
          </cell>
          <cell r="D2493" t="str">
            <v>20211-32Z70</v>
          </cell>
          <cell r="E2493" t="str">
            <v>TUBE ASSY TAIL NO.1</v>
          </cell>
        </row>
        <row r="2494">
          <cell r="A2494" t="str">
            <v>NDT-018</v>
          </cell>
          <cell r="B2494">
            <v>6</v>
          </cell>
          <cell r="C2494">
            <v>0.27</v>
          </cell>
          <cell r="D2494" t="str">
            <v>20211-32Z70</v>
          </cell>
          <cell r="E2494" t="str">
            <v>TUBE ASSY TAIL NO.1</v>
          </cell>
        </row>
        <row r="2495">
          <cell r="A2495" t="str">
            <v>NDT-019</v>
          </cell>
          <cell r="B2495">
            <v>6</v>
          </cell>
          <cell r="C2495">
            <v>0.27</v>
          </cell>
          <cell r="D2495" t="str">
            <v>20210-34Z02</v>
          </cell>
          <cell r="E2495" t="str">
            <v>TUBE ASSY TAIL NO.2</v>
          </cell>
        </row>
        <row r="2496">
          <cell r="A2496" t="str">
            <v>NDT-019</v>
          </cell>
          <cell r="B2496">
            <v>6</v>
          </cell>
          <cell r="C2496">
            <v>0.27</v>
          </cell>
          <cell r="D2496" t="str">
            <v>20210-34Z02</v>
          </cell>
          <cell r="E2496" t="str">
            <v>TUBE ASSY TAIL NO.2</v>
          </cell>
        </row>
        <row r="2497">
          <cell r="A2497" t="str">
            <v>NDT-020</v>
          </cell>
          <cell r="B2497">
            <v>48</v>
          </cell>
          <cell r="C2497">
            <v>2.1800000000000002</v>
          </cell>
          <cell r="D2497" t="str">
            <v>20023-Z5001</v>
          </cell>
          <cell r="E2497" t="str">
            <v>CLAMP EXH. TUBE NO.1</v>
          </cell>
        </row>
        <row r="2498">
          <cell r="A2498" t="str">
            <v>NDT-020</v>
          </cell>
          <cell r="B2498">
            <v>48</v>
          </cell>
          <cell r="C2498">
            <v>2.1800000000000002</v>
          </cell>
          <cell r="D2498" t="str">
            <v>20023-Z5001</v>
          </cell>
          <cell r="E2498" t="str">
            <v>CLAMP EXH. TUBE NO.1</v>
          </cell>
        </row>
        <row r="2499">
          <cell r="A2499" t="str">
            <v>NDT-020</v>
          </cell>
          <cell r="B2499">
            <v>48</v>
          </cell>
          <cell r="C2499">
            <v>2.1800000000000002</v>
          </cell>
          <cell r="D2499" t="str">
            <v>20023-Z5001</v>
          </cell>
          <cell r="E2499" t="str">
            <v>CLAMP EXH. TUBE NO.1</v>
          </cell>
        </row>
        <row r="2500">
          <cell r="A2500" t="str">
            <v>NDT-020</v>
          </cell>
          <cell r="B2500">
            <v>48</v>
          </cell>
          <cell r="C2500">
            <v>2.1800000000000002</v>
          </cell>
          <cell r="D2500" t="str">
            <v>20023-Z5001</v>
          </cell>
          <cell r="E2500" t="str">
            <v>CLAMP EXH. TUBE NO.1</v>
          </cell>
        </row>
        <row r="2501">
          <cell r="A2501" t="str">
            <v>NDT-021</v>
          </cell>
          <cell r="B2501">
            <v>48</v>
          </cell>
          <cell r="C2501">
            <v>2.1800000000000002</v>
          </cell>
          <cell r="D2501" t="str">
            <v>20023-Z5002</v>
          </cell>
          <cell r="E2501" t="str">
            <v>CLAMP EXH. TUBE NO.2</v>
          </cell>
        </row>
        <row r="2502">
          <cell r="A2502" t="str">
            <v>NDT-021</v>
          </cell>
          <cell r="B2502">
            <v>48</v>
          </cell>
          <cell r="C2502">
            <v>2.1800000000000002</v>
          </cell>
          <cell r="D2502" t="str">
            <v>20023-Z5002</v>
          </cell>
          <cell r="E2502" t="str">
            <v>CLAMP EXH. TUBE NO.2</v>
          </cell>
        </row>
        <row r="2503">
          <cell r="A2503" t="str">
            <v>NDT-021</v>
          </cell>
          <cell r="B2503">
            <v>48</v>
          </cell>
          <cell r="C2503">
            <v>2.1800000000000002</v>
          </cell>
          <cell r="D2503" t="str">
            <v>20023-Z5002</v>
          </cell>
          <cell r="E2503" t="str">
            <v>CLAMP EXH. TUBE NO.2</v>
          </cell>
        </row>
        <row r="2504">
          <cell r="A2504" t="str">
            <v>NDT-021</v>
          </cell>
          <cell r="B2504">
            <v>48</v>
          </cell>
          <cell r="C2504">
            <v>2.1800000000000002</v>
          </cell>
          <cell r="D2504" t="str">
            <v>20023-Z5002</v>
          </cell>
          <cell r="E2504" t="str">
            <v>CLAMP EXH. TUBE NO.2</v>
          </cell>
        </row>
        <row r="2505">
          <cell r="A2505" t="str">
            <v>NDT-024</v>
          </cell>
          <cell r="B2505">
            <v>18</v>
          </cell>
          <cell r="C2505">
            <v>0.82</v>
          </cell>
          <cell r="D2505" t="str">
            <v>20010-32Z10</v>
          </cell>
          <cell r="E2505" t="str">
            <v>TUBE ASSY EXH. FR.</v>
          </cell>
        </row>
        <row r="2506">
          <cell r="A2506" t="str">
            <v>NDT-024-01</v>
          </cell>
          <cell r="B2506">
            <v>18</v>
          </cell>
          <cell r="C2506">
            <v>0.82</v>
          </cell>
          <cell r="D2506" t="str">
            <v>20010-32Z10/A</v>
          </cell>
          <cell r="E2506" t="str">
            <v>TUBE ASSY FR.</v>
          </cell>
        </row>
        <row r="2507">
          <cell r="A2507" t="str">
            <v>NDT-025</v>
          </cell>
          <cell r="B2507">
            <v>18</v>
          </cell>
          <cell r="C2507">
            <v>0.82</v>
          </cell>
          <cell r="D2507" t="str">
            <v>20211-32Z68</v>
          </cell>
          <cell r="E2507" t="str">
            <v>TUBE EXH. TAIL NO.1</v>
          </cell>
        </row>
        <row r="2508">
          <cell r="A2508" t="str">
            <v>NDT-025</v>
          </cell>
          <cell r="B2508">
            <v>18</v>
          </cell>
          <cell r="C2508">
            <v>0.82</v>
          </cell>
          <cell r="D2508" t="str">
            <v>20211-32Z68</v>
          </cell>
          <cell r="E2508" t="str">
            <v>TUBE EXH. TAIL NO.1</v>
          </cell>
        </row>
        <row r="2509">
          <cell r="A2509" t="str">
            <v>NDT-026</v>
          </cell>
          <cell r="B2509">
            <v>18</v>
          </cell>
          <cell r="C2509">
            <v>0.82</v>
          </cell>
          <cell r="D2509" t="str">
            <v>20210-34Z00</v>
          </cell>
          <cell r="E2509" t="str">
            <v>TUBE EXH. TAIL NO.2</v>
          </cell>
        </row>
        <row r="2510">
          <cell r="A2510" t="str">
            <v>NDT-026</v>
          </cell>
          <cell r="B2510">
            <v>18</v>
          </cell>
          <cell r="C2510">
            <v>0.82</v>
          </cell>
          <cell r="D2510" t="str">
            <v>20210-34Z00</v>
          </cell>
          <cell r="E2510" t="str">
            <v>TUBE EXH. TAIL NO.2</v>
          </cell>
        </row>
        <row r="2511">
          <cell r="A2511" t="str">
            <v>NDT-032</v>
          </cell>
          <cell r="B2511">
            <v>6</v>
          </cell>
          <cell r="C2511">
            <v>0.27</v>
          </cell>
          <cell r="D2511" t="str">
            <v>20210-13Z01</v>
          </cell>
          <cell r="E2511" t="str">
            <v>TUBE EXH. TAIL. NO.2</v>
          </cell>
        </row>
        <row r="2512">
          <cell r="A2512" t="str">
            <v>NDT-032-01</v>
          </cell>
          <cell r="B2512">
            <v>6</v>
          </cell>
          <cell r="C2512">
            <v>0.27</v>
          </cell>
          <cell r="D2512" t="str">
            <v>20210-13Z01/A</v>
          </cell>
          <cell r="E2512" t="str">
            <v>TUBE EXH.TAIL NO.1</v>
          </cell>
        </row>
        <row r="2513">
          <cell r="A2513" t="str">
            <v>NDT-032-02</v>
          </cell>
          <cell r="B2513">
            <v>6</v>
          </cell>
          <cell r="C2513">
            <v>0.27</v>
          </cell>
          <cell r="D2513" t="str">
            <v>20210-13Z01/B</v>
          </cell>
          <cell r="E2513" t="str">
            <v>TUBE EXH.TAIL NO.2</v>
          </cell>
        </row>
        <row r="2514">
          <cell r="A2514" t="str">
            <v>NDT-032-03</v>
          </cell>
          <cell r="B2514">
            <v>6</v>
          </cell>
          <cell r="C2514">
            <v>0.27</v>
          </cell>
          <cell r="D2514" t="str">
            <v>20210-13Z01/C</v>
          </cell>
          <cell r="E2514" t="str">
            <v>TUBE EXH.TAIL NO.3</v>
          </cell>
        </row>
        <row r="2515">
          <cell r="A2515" t="str">
            <v>NDT-033</v>
          </cell>
          <cell r="B2515">
            <v>6</v>
          </cell>
          <cell r="C2515">
            <v>0.27</v>
          </cell>
          <cell r="D2515" t="str">
            <v>20210-13Z03</v>
          </cell>
          <cell r="E2515" t="str">
            <v>TUBE EXH. TAIL NO.2</v>
          </cell>
        </row>
        <row r="2516">
          <cell r="A2516" t="str">
            <v>NDT-033</v>
          </cell>
          <cell r="B2516">
            <v>6</v>
          </cell>
          <cell r="C2516">
            <v>0.27</v>
          </cell>
          <cell r="D2516" t="str">
            <v>20210-13Z03</v>
          </cell>
          <cell r="E2516" t="str">
            <v>TUBE EXH. TAIL NO.2</v>
          </cell>
        </row>
        <row r="2517">
          <cell r="A2517" t="str">
            <v>NUT-ATC-01</v>
          </cell>
          <cell r="B2517">
            <v>32337</v>
          </cell>
          <cell r="C2517">
            <v>1405.97</v>
          </cell>
          <cell r="D2517" t="str">
            <v>94223-81000-1</v>
          </cell>
          <cell r="E2517" t="str">
            <v>NUT WELD M.10 X 1.25</v>
          </cell>
        </row>
        <row r="2518">
          <cell r="A2518" t="str">
            <v>NUT-ATC-01</v>
          </cell>
          <cell r="B2518">
            <v>32337</v>
          </cell>
          <cell r="C2518">
            <v>1405.97</v>
          </cell>
          <cell r="D2518" t="str">
            <v>94223-81000-1</v>
          </cell>
          <cell r="E2518" t="str">
            <v>NUT WELD M.10 X 1.25</v>
          </cell>
        </row>
        <row r="2519">
          <cell r="A2519" t="str">
            <v>NUT-ATC-01</v>
          </cell>
          <cell r="B2519">
            <v>32337</v>
          </cell>
          <cell r="C2519">
            <v>1405.97</v>
          </cell>
          <cell r="D2519" t="str">
            <v>94223-81000-1</v>
          </cell>
          <cell r="E2519" t="str">
            <v>NUT WELD M.10 X 1.25</v>
          </cell>
        </row>
        <row r="2520">
          <cell r="A2520" t="str">
            <v>NUT-ATC-01</v>
          </cell>
          <cell r="B2520">
            <v>32337</v>
          </cell>
          <cell r="C2520">
            <v>1405.97</v>
          </cell>
          <cell r="D2520" t="str">
            <v>94223-81000-1</v>
          </cell>
          <cell r="E2520" t="str">
            <v>NUT WELD M.10 X 1.25</v>
          </cell>
        </row>
        <row r="2521">
          <cell r="A2521" t="str">
            <v>NUT-ATC-02</v>
          </cell>
          <cell r="B2521">
            <v>414338</v>
          </cell>
          <cell r="C2521">
            <v>17699.349999999999</v>
          </cell>
          <cell r="D2521" t="str">
            <v>94223-80800-1</v>
          </cell>
          <cell r="E2521" t="str">
            <v>NUT WELD M.8 X  1.25</v>
          </cell>
        </row>
        <row r="2522">
          <cell r="A2522" t="str">
            <v>NUT-ATC-02</v>
          </cell>
          <cell r="B2522">
            <v>414338</v>
          </cell>
          <cell r="C2522">
            <v>17699.349999999999</v>
          </cell>
          <cell r="D2522" t="str">
            <v>94223-80800-1</v>
          </cell>
          <cell r="E2522" t="str">
            <v>NUT WELD M.8 X  1.25</v>
          </cell>
        </row>
        <row r="2523">
          <cell r="A2523" t="str">
            <v>NUT-ATC-02</v>
          </cell>
          <cell r="B2523">
            <v>414338</v>
          </cell>
          <cell r="C2523">
            <v>17699.349999999999</v>
          </cell>
          <cell r="D2523" t="str">
            <v>94223-80800-1</v>
          </cell>
          <cell r="E2523" t="str">
            <v>NUT WELD M.8 X  1.25</v>
          </cell>
        </row>
        <row r="2524">
          <cell r="A2524" t="str">
            <v>NUT-ATC-02</v>
          </cell>
          <cell r="B2524">
            <v>414338</v>
          </cell>
          <cell r="C2524">
            <v>17699.349999999999</v>
          </cell>
          <cell r="D2524" t="str">
            <v>94223-80800-1</v>
          </cell>
          <cell r="E2524" t="str">
            <v>NUT WELD M.8 X  1.25</v>
          </cell>
        </row>
        <row r="2525">
          <cell r="A2525" t="str">
            <v>NUT-ATC-02</v>
          </cell>
          <cell r="B2525">
            <v>414338</v>
          </cell>
          <cell r="C2525">
            <v>17699.349999999999</v>
          </cell>
          <cell r="D2525" t="str">
            <v>94223-80800-1</v>
          </cell>
          <cell r="E2525" t="str">
            <v>NUT WELD M.8 X  1.25</v>
          </cell>
        </row>
        <row r="2526">
          <cell r="A2526" t="str">
            <v>NUT-ATC-03</v>
          </cell>
          <cell r="B2526">
            <v>406221</v>
          </cell>
          <cell r="C2526">
            <v>17956.84</v>
          </cell>
          <cell r="D2526" t="str">
            <v>94223-60600</v>
          </cell>
          <cell r="E2526" t="str">
            <v>NUT WELD (M.6 X 1.0)</v>
          </cell>
        </row>
        <row r="2527">
          <cell r="A2527" t="str">
            <v>NUT-ATC-03</v>
          </cell>
          <cell r="B2527">
            <v>406221</v>
          </cell>
          <cell r="C2527">
            <v>17956.84</v>
          </cell>
          <cell r="D2527" t="str">
            <v>94223-60600</v>
          </cell>
          <cell r="E2527" t="str">
            <v>NUT WELD (M.6 X 1.0)</v>
          </cell>
        </row>
        <row r="2528">
          <cell r="A2528" t="str">
            <v>NUT-ATC-03</v>
          </cell>
          <cell r="B2528">
            <v>406221</v>
          </cell>
          <cell r="C2528">
            <v>17956.84</v>
          </cell>
          <cell r="D2528" t="str">
            <v>94223-60600</v>
          </cell>
          <cell r="E2528" t="str">
            <v>NUT WELD (M.6 X 1.0)</v>
          </cell>
        </row>
        <row r="2529">
          <cell r="A2529" t="str">
            <v>NUT-ATC-03</v>
          </cell>
          <cell r="B2529">
            <v>406221</v>
          </cell>
          <cell r="C2529">
            <v>17956.84</v>
          </cell>
          <cell r="D2529" t="str">
            <v>94223-60600</v>
          </cell>
          <cell r="E2529" t="str">
            <v>NUT WELD (M.6 X 1.0)</v>
          </cell>
        </row>
        <row r="2530">
          <cell r="A2530" t="str">
            <v>NUT-ATC-03</v>
          </cell>
          <cell r="B2530">
            <v>406221</v>
          </cell>
          <cell r="C2530">
            <v>17956.84</v>
          </cell>
          <cell r="D2530" t="str">
            <v>94223-60600</v>
          </cell>
          <cell r="E2530" t="str">
            <v>NUT WELD (M.6 X 1.0)</v>
          </cell>
        </row>
        <row r="2531">
          <cell r="A2531" t="str">
            <v>NUT-ATC-03</v>
          </cell>
          <cell r="B2531">
            <v>406221</v>
          </cell>
          <cell r="C2531">
            <v>17956.84</v>
          </cell>
          <cell r="D2531" t="str">
            <v>94223-60600</v>
          </cell>
          <cell r="E2531" t="str">
            <v>NUT WELD (M.6 X 1.0)</v>
          </cell>
        </row>
        <row r="2532">
          <cell r="A2532" t="str">
            <v>NUT-ATC-03</v>
          </cell>
          <cell r="B2532">
            <v>406221</v>
          </cell>
          <cell r="C2532">
            <v>17956.84</v>
          </cell>
          <cell r="D2532" t="str">
            <v>94223-60600</v>
          </cell>
          <cell r="E2532" t="str">
            <v>NUT WELD (M.6 X 1.0)</v>
          </cell>
        </row>
        <row r="2533">
          <cell r="A2533" t="str">
            <v>NUT-ATC-04</v>
          </cell>
          <cell r="B2533">
            <v>72258</v>
          </cell>
          <cell r="C2533">
            <v>3141.66</v>
          </cell>
          <cell r="D2533" t="str">
            <v>94223-80600</v>
          </cell>
          <cell r="E2533" t="str">
            <v>NUT WELD (M.6 X 1.0)</v>
          </cell>
        </row>
        <row r="2534">
          <cell r="A2534" t="str">
            <v>NUT-ATC-04</v>
          </cell>
          <cell r="B2534">
            <v>72258</v>
          </cell>
          <cell r="C2534">
            <v>3141.66</v>
          </cell>
          <cell r="D2534" t="str">
            <v>94223-80600</v>
          </cell>
          <cell r="E2534" t="str">
            <v>NUT WELD (M.6 X 1.0)</v>
          </cell>
        </row>
        <row r="2535">
          <cell r="A2535" t="str">
            <v>NUT-ATC-04</v>
          </cell>
          <cell r="B2535">
            <v>72258</v>
          </cell>
          <cell r="C2535">
            <v>3141.66</v>
          </cell>
          <cell r="D2535" t="str">
            <v>94223-80600</v>
          </cell>
          <cell r="E2535" t="str">
            <v>NUT WELD (M.6 X 1.0)</v>
          </cell>
        </row>
        <row r="2536">
          <cell r="A2536" t="str">
            <v>NUT-ATC-04</v>
          </cell>
          <cell r="B2536">
            <v>72258</v>
          </cell>
          <cell r="C2536">
            <v>3141.66</v>
          </cell>
          <cell r="D2536" t="str">
            <v>94223-80600</v>
          </cell>
          <cell r="E2536" t="str">
            <v>NUT WELD (M.6 X 1.0)</v>
          </cell>
        </row>
        <row r="2537">
          <cell r="A2537" t="str">
            <v>NUT-ATC-04</v>
          </cell>
          <cell r="B2537">
            <v>72258</v>
          </cell>
          <cell r="C2537">
            <v>3141.66</v>
          </cell>
          <cell r="D2537" t="str">
            <v>94223-80600</v>
          </cell>
          <cell r="E2537" t="str">
            <v>NUT WELD (M.6 X 1.0)</v>
          </cell>
        </row>
        <row r="2538">
          <cell r="A2538" t="str">
            <v>NUT-ATC-06</v>
          </cell>
          <cell r="B2538">
            <v>2360</v>
          </cell>
          <cell r="C2538">
            <v>102.62</v>
          </cell>
          <cell r="D2538" t="str">
            <v>94223-60800</v>
          </cell>
          <cell r="E2538" t="str">
            <v>NUT M8X1.25</v>
          </cell>
        </row>
        <row r="2539">
          <cell r="A2539" t="str">
            <v>NUT-ATC-06</v>
          </cell>
          <cell r="B2539">
            <v>2360</v>
          </cell>
          <cell r="C2539">
            <v>102.62</v>
          </cell>
          <cell r="D2539" t="str">
            <v>94223-60800</v>
          </cell>
          <cell r="E2539" t="str">
            <v>NUT M8X1.25</v>
          </cell>
        </row>
        <row r="2540">
          <cell r="A2540" t="str">
            <v>NUT-ATC-06</v>
          </cell>
          <cell r="B2540">
            <v>2360</v>
          </cell>
          <cell r="C2540">
            <v>102.62</v>
          </cell>
          <cell r="D2540" t="str">
            <v>94223-60800</v>
          </cell>
          <cell r="E2540" t="str">
            <v>NUT M8X1.25</v>
          </cell>
        </row>
        <row r="2541">
          <cell r="A2541" t="str">
            <v>NUT-ATC-07</v>
          </cell>
          <cell r="B2541">
            <v>2100</v>
          </cell>
          <cell r="C2541">
            <v>91.3</v>
          </cell>
          <cell r="D2541" t="str">
            <v>90174-08039</v>
          </cell>
          <cell r="E2541" t="str">
            <v>NUT M8X1.25</v>
          </cell>
        </row>
        <row r="2542">
          <cell r="A2542" t="str">
            <v>NUT-DAP-01</v>
          </cell>
          <cell r="B2542">
            <v>3720</v>
          </cell>
          <cell r="C2542">
            <v>154.99</v>
          </cell>
          <cell r="D2542" t="str">
            <v>9209-08116A</v>
          </cell>
          <cell r="E2542" t="str">
            <v>NUT WELD (M.8 X 1.25)</v>
          </cell>
        </row>
        <row r="2543">
          <cell r="A2543" t="str">
            <v>NUT-DAP-01</v>
          </cell>
          <cell r="B2543">
            <v>3720</v>
          </cell>
          <cell r="C2543">
            <v>154.99</v>
          </cell>
          <cell r="D2543" t="str">
            <v>9209-08116A</v>
          </cell>
          <cell r="E2543" t="str">
            <v>NUT WELD (M.8 X 1.25)</v>
          </cell>
        </row>
        <row r="2544">
          <cell r="A2544" t="str">
            <v>NUT-DAP-02</v>
          </cell>
          <cell r="B2544">
            <v>1398</v>
          </cell>
          <cell r="C2544">
            <v>58.25</v>
          </cell>
          <cell r="D2544" t="str">
            <v>9201-10080A</v>
          </cell>
          <cell r="E2544" t="str">
            <v>NUT WELD (M.8 X 1.25)</v>
          </cell>
        </row>
        <row r="2545">
          <cell r="A2545" t="str">
            <v>NUT-DAP-02</v>
          </cell>
          <cell r="B2545">
            <v>1398</v>
          </cell>
          <cell r="C2545">
            <v>58.25</v>
          </cell>
          <cell r="D2545" t="str">
            <v>9201-10080A</v>
          </cell>
          <cell r="E2545" t="str">
            <v>NUT WELD (M.8 X 1.25)</v>
          </cell>
        </row>
        <row r="2546">
          <cell r="A2546" t="str">
            <v>NUT-SCS-01</v>
          </cell>
          <cell r="B2546">
            <v>4540</v>
          </cell>
          <cell r="C2546">
            <v>189.17</v>
          </cell>
          <cell r="D2546" t="str">
            <v>89-14270</v>
          </cell>
          <cell r="E2546" t="str">
            <v>NUT (M10X1.25)</v>
          </cell>
        </row>
        <row r="2547">
          <cell r="A2547" t="str">
            <v>NUT-SCS-01</v>
          </cell>
          <cell r="B2547">
            <v>4540</v>
          </cell>
          <cell r="C2547">
            <v>189.17</v>
          </cell>
          <cell r="D2547" t="str">
            <v>89-14270</v>
          </cell>
          <cell r="E2547" t="str">
            <v>NUT (M10X1.25)</v>
          </cell>
        </row>
        <row r="2548">
          <cell r="A2548" t="str">
            <v>NUT-SCS-02</v>
          </cell>
          <cell r="B2548">
            <v>3820</v>
          </cell>
          <cell r="C2548">
            <v>159.16999999999999</v>
          </cell>
          <cell r="D2548" t="str">
            <v>89-14268</v>
          </cell>
          <cell r="E2548" t="str">
            <v>NUT WELD (M8X1.25)</v>
          </cell>
        </row>
        <row r="2549">
          <cell r="A2549" t="str">
            <v>NUT-SCS-02</v>
          </cell>
          <cell r="B2549">
            <v>3820</v>
          </cell>
          <cell r="C2549">
            <v>159.16999999999999</v>
          </cell>
          <cell r="D2549" t="str">
            <v>89-14268</v>
          </cell>
          <cell r="E2549" t="str">
            <v>NUT WELD (M8X1.25)</v>
          </cell>
        </row>
        <row r="2550">
          <cell r="A2550" t="str">
            <v>NUT-SCS-03</v>
          </cell>
          <cell r="B2550">
            <v>450</v>
          </cell>
          <cell r="C2550">
            <v>20.46</v>
          </cell>
          <cell r="D2550" t="str">
            <v>MS440014</v>
          </cell>
          <cell r="E2550" t="str">
            <v>NUT WELD (M8X1.25)</v>
          </cell>
        </row>
        <row r="2551">
          <cell r="A2551" t="str">
            <v>NUT-SCS-03</v>
          </cell>
          <cell r="B2551">
            <v>450</v>
          </cell>
          <cell r="C2551">
            <v>20.46</v>
          </cell>
          <cell r="D2551" t="str">
            <v>MS440014</v>
          </cell>
          <cell r="E2551" t="str">
            <v>NUT WELD (M8X1.25)</v>
          </cell>
        </row>
        <row r="2552">
          <cell r="A2552" t="str">
            <v>NUT-SCS-04</v>
          </cell>
          <cell r="B2552">
            <v>300</v>
          </cell>
          <cell r="C2552">
            <v>13.64</v>
          </cell>
          <cell r="D2552" t="str">
            <v>MS440013</v>
          </cell>
          <cell r="E2552" t="str">
            <v>NUT WELD (M 6)</v>
          </cell>
        </row>
        <row r="2553">
          <cell r="A2553" t="str">
            <v>NUT-SCS-04</v>
          </cell>
          <cell r="B2553">
            <v>300</v>
          </cell>
          <cell r="C2553">
            <v>13.64</v>
          </cell>
          <cell r="D2553" t="str">
            <v>MS440013</v>
          </cell>
          <cell r="E2553" t="str">
            <v>NUT WELD (M 6)</v>
          </cell>
        </row>
        <row r="2554">
          <cell r="A2554" t="str">
            <v>NUT-SCS-05</v>
          </cell>
          <cell r="B2554">
            <v>180</v>
          </cell>
          <cell r="C2554">
            <v>8.18</v>
          </cell>
          <cell r="D2554" t="str">
            <v>MS440012</v>
          </cell>
          <cell r="E2554" t="str">
            <v>NUT WELD (M5)</v>
          </cell>
        </row>
        <row r="2555">
          <cell r="A2555" t="str">
            <v>NUT-SCS-05</v>
          </cell>
          <cell r="B2555">
            <v>180</v>
          </cell>
          <cell r="C2555">
            <v>8.18</v>
          </cell>
          <cell r="D2555" t="str">
            <v>MS440012</v>
          </cell>
          <cell r="E2555" t="str">
            <v>NUT WELD (M5)</v>
          </cell>
        </row>
        <row r="2556">
          <cell r="A2556" t="str">
            <v>NUT-TAC-01</v>
          </cell>
          <cell r="B2556">
            <v>4620</v>
          </cell>
          <cell r="C2556">
            <v>192.5</v>
          </cell>
          <cell r="D2556" t="str">
            <v>123100421</v>
          </cell>
          <cell r="E2556" t="str">
            <v>NUT WELD (M.8X 1.25)</v>
          </cell>
        </row>
        <row r="2557">
          <cell r="A2557" t="str">
            <v>NUT-TAC-01</v>
          </cell>
          <cell r="B2557">
            <v>4620</v>
          </cell>
          <cell r="C2557">
            <v>192.5</v>
          </cell>
          <cell r="D2557" t="str">
            <v>123100421</v>
          </cell>
          <cell r="E2557" t="str">
            <v>NUT WELD (M.8X 1.25)</v>
          </cell>
        </row>
        <row r="2558">
          <cell r="A2558" t="str">
            <v>NUT-TTC-01</v>
          </cell>
          <cell r="B2558">
            <v>30101</v>
          </cell>
          <cell r="C2558">
            <v>1308.75</v>
          </cell>
          <cell r="D2558" t="str">
            <v>94130-61000</v>
          </cell>
          <cell r="E2558" t="str">
            <v>NUT WELD (M.10 X 1.25)</v>
          </cell>
        </row>
        <row r="2559">
          <cell r="A2559" t="str">
            <v>NUT-TTC-01</v>
          </cell>
          <cell r="B2559">
            <v>30101</v>
          </cell>
          <cell r="C2559">
            <v>1308.75</v>
          </cell>
          <cell r="D2559" t="str">
            <v>94130-61000</v>
          </cell>
          <cell r="E2559" t="str">
            <v>NUT WELD (M.10 X 1.25)</v>
          </cell>
        </row>
        <row r="2560">
          <cell r="A2560" t="str">
            <v>NUT-TTC-02</v>
          </cell>
          <cell r="B2560">
            <v>35678</v>
          </cell>
          <cell r="C2560">
            <v>1517.7</v>
          </cell>
          <cell r="D2560" t="str">
            <v>94223-81200</v>
          </cell>
          <cell r="E2560" t="str">
            <v>NUT WELD</v>
          </cell>
        </row>
        <row r="2561">
          <cell r="A2561" t="str">
            <v>NUT-TTC-02</v>
          </cell>
          <cell r="B2561">
            <v>35678</v>
          </cell>
          <cell r="C2561">
            <v>1517.7</v>
          </cell>
          <cell r="D2561" t="str">
            <v>94223-81200</v>
          </cell>
          <cell r="E2561" t="str">
            <v>NUT WELD</v>
          </cell>
        </row>
        <row r="2562">
          <cell r="A2562" t="str">
            <v>NUT-TTC-02</v>
          </cell>
          <cell r="B2562">
            <v>35678</v>
          </cell>
          <cell r="C2562">
            <v>1517.7</v>
          </cell>
          <cell r="D2562" t="str">
            <v>94223-81200</v>
          </cell>
          <cell r="E2562" t="str">
            <v>NUT WELD</v>
          </cell>
        </row>
        <row r="2563">
          <cell r="A2563" t="str">
            <v>NUT-TTC-03</v>
          </cell>
          <cell r="B2563">
            <v>38003</v>
          </cell>
          <cell r="C2563">
            <v>1652.31</v>
          </cell>
          <cell r="D2563" t="str">
            <v>90174-08038</v>
          </cell>
          <cell r="E2563" t="str">
            <v>NUT</v>
          </cell>
        </row>
        <row r="2564">
          <cell r="A2564" t="str">
            <v>NUT-TTC-03</v>
          </cell>
          <cell r="B2564">
            <v>38003</v>
          </cell>
          <cell r="C2564">
            <v>1652.31</v>
          </cell>
          <cell r="D2564" t="str">
            <v>90174-08038</v>
          </cell>
          <cell r="E2564" t="str">
            <v>NUT</v>
          </cell>
        </row>
        <row r="2565">
          <cell r="A2565" t="str">
            <v>NUT-TTC-04</v>
          </cell>
          <cell r="B2565">
            <v>4472</v>
          </cell>
          <cell r="C2565">
            <v>194.43</v>
          </cell>
          <cell r="D2565" t="str">
            <v>90170-10017</v>
          </cell>
          <cell r="E2565" t="str">
            <v>NUT HEXAGON</v>
          </cell>
        </row>
        <row r="2566">
          <cell r="A2566" t="str">
            <v>NUT-TTC-04</v>
          </cell>
          <cell r="B2566">
            <v>4472</v>
          </cell>
          <cell r="C2566">
            <v>194.43</v>
          </cell>
          <cell r="D2566" t="str">
            <v>90170-10017</v>
          </cell>
          <cell r="E2566" t="str">
            <v>NUT HEXAGON</v>
          </cell>
        </row>
        <row r="2567">
          <cell r="A2567" t="str">
            <v>NUT-TTC-05</v>
          </cell>
          <cell r="B2567">
            <v>29067</v>
          </cell>
          <cell r="C2567">
            <v>1263.79</v>
          </cell>
          <cell r="D2567" t="str">
            <v>90174-08010</v>
          </cell>
          <cell r="E2567" t="str">
            <v>NUT</v>
          </cell>
        </row>
        <row r="2568">
          <cell r="A2568" t="str">
            <v>NUT-TTC-05</v>
          </cell>
          <cell r="B2568">
            <v>29067</v>
          </cell>
          <cell r="C2568">
            <v>1263.79</v>
          </cell>
          <cell r="D2568" t="str">
            <v>90174-08010</v>
          </cell>
          <cell r="E2568" t="str">
            <v>NUT</v>
          </cell>
        </row>
        <row r="2569">
          <cell r="A2569" t="str">
            <v>NUT-TTC-06</v>
          </cell>
          <cell r="B2569">
            <v>7318</v>
          </cell>
          <cell r="C2569">
            <v>304.92</v>
          </cell>
          <cell r="D2569" t="str">
            <v>90179-10219</v>
          </cell>
          <cell r="E2569" t="str">
            <v>NUT WELD</v>
          </cell>
        </row>
        <row r="2570">
          <cell r="A2570" t="str">
            <v>NUT-TTC-06</v>
          </cell>
          <cell r="B2570">
            <v>7318</v>
          </cell>
          <cell r="C2570">
            <v>304.92</v>
          </cell>
          <cell r="D2570" t="str">
            <v>90179-10219</v>
          </cell>
          <cell r="E2570" t="str">
            <v>NUT WELD</v>
          </cell>
        </row>
        <row r="2571">
          <cell r="A2571" t="str">
            <v>NUT-TTC-07</v>
          </cell>
          <cell r="B2571">
            <v>7318</v>
          </cell>
          <cell r="C2571">
            <v>304.92</v>
          </cell>
          <cell r="D2571" t="str">
            <v>90179-11011</v>
          </cell>
          <cell r="E2571" t="str">
            <v>NUT</v>
          </cell>
        </row>
        <row r="2572">
          <cell r="A2572" t="str">
            <v>NUT-TTC-07</v>
          </cell>
          <cell r="B2572">
            <v>7318</v>
          </cell>
          <cell r="C2572">
            <v>304.92</v>
          </cell>
          <cell r="D2572" t="str">
            <v>90179-11011</v>
          </cell>
          <cell r="E2572" t="str">
            <v>NUT</v>
          </cell>
        </row>
        <row r="2573">
          <cell r="A2573" t="str">
            <v>NUT-YSP-01</v>
          </cell>
          <cell r="B2573">
            <v>372176</v>
          </cell>
          <cell r="C2573">
            <v>16181.56</v>
          </cell>
          <cell r="D2573" t="str">
            <v>94223-80800</v>
          </cell>
          <cell r="E2573" t="str">
            <v>NUT WELD (M.8 X 1.25)</v>
          </cell>
        </row>
        <row r="2574">
          <cell r="A2574" t="str">
            <v>NUT-YSP-01</v>
          </cell>
          <cell r="B2574">
            <v>372176</v>
          </cell>
          <cell r="C2574">
            <v>16181.56</v>
          </cell>
          <cell r="D2574" t="str">
            <v>94223-80800</v>
          </cell>
          <cell r="E2574" t="str">
            <v>NUT WELD (M.8 X 1.25)</v>
          </cell>
        </row>
        <row r="2575">
          <cell r="A2575" t="str">
            <v>NUT-YSP-02</v>
          </cell>
          <cell r="B2575">
            <v>199577</v>
          </cell>
          <cell r="C2575">
            <v>8677.26</v>
          </cell>
          <cell r="D2575" t="str">
            <v>90174-T0006</v>
          </cell>
          <cell r="E2575" t="str">
            <v>NUT WELD (M.6 X 1.0)</v>
          </cell>
        </row>
        <row r="2576">
          <cell r="A2576" t="str">
            <v>NUT-YSP-02</v>
          </cell>
          <cell r="B2576">
            <v>199577</v>
          </cell>
          <cell r="C2576">
            <v>8677.26</v>
          </cell>
          <cell r="D2576" t="str">
            <v>90174-T0006</v>
          </cell>
          <cell r="E2576" t="str">
            <v>NUT WELD (M.6 X 1.0)</v>
          </cell>
        </row>
        <row r="2577">
          <cell r="A2577" t="str">
            <v>NUT-YSP-02</v>
          </cell>
          <cell r="B2577">
            <v>199577</v>
          </cell>
          <cell r="C2577">
            <v>8677.26</v>
          </cell>
          <cell r="D2577" t="str">
            <v>90174-T0006</v>
          </cell>
          <cell r="E2577" t="str">
            <v>NUT WELD (M.6 X 1.0)</v>
          </cell>
        </row>
        <row r="2578">
          <cell r="A2578" t="str">
            <v>NUT-YSP-03</v>
          </cell>
          <cell r="B2578">
            <v>148634</v>
          </cell>
          <cell r="C2578">
            <v>6462.35</v>
          </cell>
          <cell r="D2578" t="str">
            <v>94223-60600</v>
          </cell>
          <cell r="E2578" t="str">
            <v>NUT WELD M6 X 1.0</v>
          </cell>
        </row>
        <row r="2579">
          <cell r="A2579" t="str">
            <v>NUT-YSP-03</v>
          </cell>
          <cell r="B2579">
            <v>148634</v>
          </cell>
          <cell r="C2579">
            <v>6462.35</v>
          </cell>
          <cell r="D2579" t="str">
            <v>94223-60600</v>
          </cell>
          <cell r="E2579" t="str">
            <v>NUT WELD M6 X 1.0</v>
          </cell>
        </row>
        <row r="2580">
          <cell r="A2580" t="str">
            <v>NUT-YSP-04</v>
          </cell>
          <cell r="B2580">
            <v>79740</v>
          </cell>
          <cell r="C2580">
            <v>3466.95</v>
          </cell>
          <cell r="D2580" t="str">
            <v>90174-T0003</v>
          </cell>
          <cell r="E2580" t="str">
            <v>NUT WELD(M.8X1.25)</v>
          </cell>
        </row>
        <row r="2581">
          <cell r="A2581" t="str">
            <v>NUT-YSP-04</v>
          </cell>
          <cell r="B2581">
            <v>79740</v>
          </cell>
          <cell r="C2581">
            <v>3466.95</v>
          </cell>
          <cell r="D2581" t="str">
            <v>90174-T0003</v>
          </cell>
          <cell r="E2581" t="str">
            <v>NUT WELD(M.8X1.25)</v>
          </cell>
        </row>
        <row r="2582">
          <cell r="A2582" t="str">
            <v>NUT-YSP-05</v>
          </cell>
          <cell r="B2582">
            <v>157780</v>
          </cell>
          <cell r="C2582">
            <v>6860.01</v>
          </cell>
          <cell r="D2582" t="str">
            <v>90080-17108</v>
          </cell>
          <cell r="E2582" t="str">
            <v>NUT WELD</v>
          </cell>
        </row>
        <row r="2583">
          <cell r="A2583" t="str">
            <v>NUT-YSP-05</v>
          </cell>
          <cell r="B2583">
            <v>157780</v>
          </cell>
          <cell r="C2583">
            <v>6860.01</v>
          </cell>
          <cell r="D2583" t="str">
            <v>90080-17108</v>
          </cell>
          <cell r="E2583" t="str">
            <v>NUT WELD</v>
          </cell>
        </row>
        <row r="2584">
          <cell r="A2584" t="str">
            <v>NUT-YSP-06</v>
          </cell>
          <cell r="B2584">
            <v>744</v>
          </cell>
          <cell r="C2584">
            <v>32.35</v>
          </cell>
          <cell r="D2584" t="str">
            <v>90179-08005</v>
          </cell>
          <cell r="E2584" t="str">
            <v>NUT WELD (M.8 X 1.25)</v>
          </cell>
        </row>
        <row r="2585">
          <cell r="A2585" t="str">
            <v>NUT-YSP-06</v>
          </cell>
          <cell r="B2585">
            <v>744</v>
          </cell>
          <cell r="C2585">
            <v>32.35</v>
          </cell>
          <cell r="D2585" t="str">
            <v>90179-08005</v>
          </cell>
          <cell r="E2585" t="str">
            <v>NUT WELD (M.8 X 1.25)</v>
          </cell>
        </row>
        <row r="2586">
          <cell r="A2586" t="str">
            <v>NUT-YSP-07</v>
          </cell>
          <cell r="B2586">
            <v>42960</v>
          </cell>
          <cell r="C2586">
            <v>1867.82</v>
          </cell>
          <cell r="D2586" t="str">
            <v>90174-06034</v>
          </cell>
          <cell r="E2586" t="str">
            <v>NUT WELD M.6 X 1.0</v>
          </cell>
        </row>
        <row r="2587">
          <cell r="A2587" t="str">
            <v>NUT-YSP-07</v>
          </cell>
          <cell r="B2587">
            <v>42960</v>
          </cell>
          <cell r="C2587">
            <v>1867.82</v>
          </cell>
          <cell r="D2587" t="str">
            <v>90174-06034</v>
          </cell>
          <cell r="E2587" t="str">
            <v>NUT WELD M.6 X 1.0</v>
          </cell>
        </row>
        <row r="2588">
          <cell r="A2588" t="str">
            <v>NUT-YSP-08</v>
          </cell>
          <cell r="B2588">
            <v>46856</v>
          </cell>
          <cell r="C2588">
            <v>2037.22</v>
          </cell>
          <cell r="D2588" t="str">
            <v>90174-10021</v>
          </cell>
          <cell r="E2588" t="str">
            <v>NUT WELD</v>
          </cell>
        </row>
        <row r="2589">
          <cell r="A2589" t="str">
            <v>NUT-YSP-08</v>
          </cell>
          <cell r="B2589">
            <v>46856</v>
          </cell>
          <cell r="C2589">
            <v>2037.22</v>
          </cell>
          <cell r="D2589" t="str">
            <v>90174-10021</v>
          </cell>
          <cell r="E2589" t="str">
            <v>NUT WELD</v>
          </cell>
        </row>
        <row r="2590">
          <cell r="A2590" t="str">
            <v>NUT-YSP-09</v>
          </cell>
          <cell r="B2590">
            <v>29874</v>
          </cell>
          <cell r="C2590">
            <v>1298.8599999999999</v>
          </cell>
          <cell r="D2590" t="str">
            <v>90174-10025-1</v>
          </cell>
          <cell r="E2590" t="str">
            <v>NUT WELD M.10 X 1.25</v>
          </cell>
        </row>
        <row r="2591">
          <cell r="A2591" t="str">
            <v>NUT-YSP-09</v>
          </cell>
          <cell r="B2591">
            <v>29874</v>
          </cell>
          <cell r="C2591">
            <v>1298.8599999999999</v>
          </cell>
          <cell r="D2591" t="str">
            <v>90174-10025-1</v>
          </cell>
          <cell r="E2591" t="str">
            <v>NUT WELD M.10 X 1.25</v>
          </cell>
        </row>
        <row r="2592">
          <cell r="A2592" t="str">
            <v>NUT-YSP-09</v>
          </cell>
          <cell r="B2592">
            <v>29874</v>
          </cell>
          <cell r="C2592">
            <v>1298.8599999999999</v>
          </cell>
          <cell r="D2592" t="str">
            <v>90174-10025-1</v>
          </cell>
          <cell r="E2592" t="str">
            <v>NUT WELD M.10 X 1.25</v>
          </cell>
        </row>
        <row r="2593">
          <cell r="A2593" t="str">
            <v>NUT-YSP-11</v>
          </cell>
          <cell r="B2593">
            <v>11220</v>
          </cell>
          <cell r="C2593">
            <v>487.83</v>
          </cell>
          <cell r="D2593" t="str">
            <v>90174-08039-1</v>
          </cell>
          <cell r="E2593" t="str">
            <v>NUT WELD M.8X1.25</v>
          </cell>
        </row>
        <row r="2594">
          <cell r="A2594" t="str">
            <v>NUT-YSP-11</v>
          </cell>
          <cell r="B2594">
            <v>11220</v>
          </cell>
          <cell r="C2594">
            <v>487.83</v>
          </cell>
          <cell r="D2594" t="str">
            <v>90174-08039-1</v>
          </cell>
          <cell r="E2594" t="str">
            <v>NUT WELD M.8X1.25</v>
          </cell>
        </row>
        <row r="2595">
          <cell r="A2595" t="str">
            <v>NUT-YSP-12</v>
          </cell>
          <cell r="B2595">
            <v>16320</v>
          </cell>
          <cell r="C2595">
            <v>709.56</v>
          </cell>
          <cell r="D2595" t="str">
            <v>90174-11007</v>
          </cell>
          <cell r="E2595" t="str">
            <v>NUT WELD</v>
          </cell>
        </row>
        <row r="2596">
          <cell r="A2596" t="str">
            <v>NUT-YSP-12</v>
          </cell>
          <cell r="B2596">
            <v>16320</v>
          </cell>
          <cell r="C2596">
            <v>709.56</v>
          </cell>
          <cell r="D2596" t="str">
            <v>90174-11007</v>
          </cell>
          <cell r="E2596" t="str">
            <v>NUT WELD</v>
          </cell>
        </row>
        <row r="2597">
          <cell r="A2597" t="str">
            <v>NUT-YSP-13</v>
          </cell>
          <cell r="B2597">
            <v>16900</v>
          </cell>
          <cell r="C2597">
            <v>734.78</v>
          </cell>
          <cell r="D2597" t="str">
            <v>90174-11004</v>
          </cell>
          <cell r="E2597" t="str">
            <v>NUT WELD (M.12X1.25)</v>
          </cell>
        </row>
        <row r="2598">
          <cell r="A2598" t="str">
            <v>NUT-YSP-13</v>
          </cell>
          <cell r="B2598">
            <v>16900</v>
          </cell>
          <cell r="C2598">
            <v>734.78</v>
          </cell>
          <cell r="D2598" t="str">
            <v>90174-11004</v>
          </cell>
          <cell r="E2598" t="str">
            <v>NUT WELD (M.12X1.25)</v>
          </cell>
        </row>
        <row r="2599">
          <cell r="A2599" t="str">
            <v>OTC-002-01</v>
          </cell>
          <cell r="B2599">
            <v>7107</v>
          </cell>
          <cell r="C2599">
            <v>296.13</v>
          </cell>
          <cell r="D2599" t="str">
            <v>57217-0K030</v>
          </cell>
          <cell r="E2599" t="str">
            <v>BRACKET BODY MOUNTING NO.4 RH</v>
          </cell>
        </row>
        <row r="2600">
          <cell r="A2600" t="str">
            <v>OTC-002-01</v>
          </cell>
          <cell r="B2600">
            <v>7107</v>
          </cell>
          <cell r="C2600">
            <v>296.13</v>
          </cell>
          <cell r="D2600" t="str">
            <v>57217-0K030</v>
          </cell>
          <cell r="E2600" t="str">
            <v>BRACKET BODY MOUNTING NO.4 RH</v>
          </cell>
        </row>
        <row r="2601">
          <cell r="A2601" t="str">
            <v>OTC-002-01</v>
          </cell>
          <cell r="B2601">
            <v>7107</v>
          </cell>
          <cell r="C2601">
            <v>296.13</v>
          </cell>
          <cell r="D2601" t="str">
            <v>57217-0K030</v>
          </cell>
          <cell r="E2601" t="str">
            <v>BRACKET BODY MOUNTING NO.4 RH</v>
          </cell>
        </row>
        <row r="2602">
          <cell r="A2602" t="str">
            <v>OTC-002-02</v>
          </cell>
          <cell r="B2602">
            <v>7107</v>
          </cell>
          <cell r="C2602">
            <v>296.13</v>
          </cell>
          <cell r="D2602" t="str">
            <v>57218-0K030</v>
          </cell>
          <cell r="E2602" t="str">
            <v>BRACKET BODY MOUNTING NO.4 LH</v>
          </cell>
        </row>
        <row r="2603">
          <cell r="A2603" t="str">
            <v>OTC-002-02</v>
          </cell>
          <cell r="B2603">
            <v>7107</v>
          </cell>
          <cell r="C2603">
            <v>296.13</v>
          </cell>
          <cell r="D2603" t="str">
            <v>57218-0K030</v>
          </cell>
          <cell r="E2603" t="str">
            <v>BRACKET BODY MOUNTING NO.4 LH</v>
          </cell>
        </row>
        <row r="2604">
          <cell r="A2604" t="str">
            <v>OTC-002-02</v>
          </cell>
          <cell r="B2604">
            <v>7107</v>
          </cell>
          <cell r="C2604">
            <v>296.13</v>
          </cell>
          <cell r="D2604" t="str">
            <v>57218-0K030</v>
          </cell>
          <cell r="E2604" t="str">
            <v>BRACKET BODY MOUNTING NO.4 LH</v>
          </cell>
        </row>
        <row r="2605">
          <cell r="A2605" t="str">
            <v>OTC-003-01</v>
          </cell>
          <cell r="B2605">
            <v>24091</v>
          </cell>
          <cell r="C2605">
            <v>1003.79</v>
          </cell>
          <cell r="D2605" t="str">
            <v>57217-0K010</v>
          </cell>
          <cell r="E2605" t="str">
            <v>BRACKET BODY MOUNTING NO.4 RH</v>
          </cell>
        </row>
        <row r="2606">
          <cell r="A2606" t="str">
            <v>OTC-003-01</v>
          </cell>
          <cell r="B2606">
            <v>24091</v>
          </cell>
          <cell r="C2606">
            <v>1003.79</v>
          </cell>
          <cell r="D2606" t="str">
            <v>57217-0K010</v>
          </cell>
          <cell r="E2606" t="str">
            <v>BRACKET BODY MOUNTING NO.4 RH</v>
          </cell>
        </row>
        <row r="2607">
          <cell r="A2607" t="str">
            <v>OTC-003-01</v>
          </cell>
          <cell r="B2607">
            <v>24091</v>
          </cell>
          <cell r="C2607">
            <v>1003.79</v>
          </cell>
          <cell r="D2607" t="str">
            <v>57217-0K010</v>
          </cell>
          <cell r="E2607" t="str">
            <v>BRACKET BODY MOUNTING NO.4 RH</v>
          </cell>
        </row>
        <row r="2608">
          <cell r="A2608" t="str">
            <v>OTC-003-02</v>
          </cell>
          <cell r="B2608">
            <v>24091</v>
          </cell>
          <cell r="C2608">
            <v>1003.79</v>
          </cell>
          <cell r="D2608" t="str">
            <v>57218-0K010</v>
          </cell>
          <cell r="E2608" t="str">
            <v>BRACKET BODY MOUNTING NO.4 LH</v>
          </cell>
        </row>
        <row r="2609">
          <cell r="A2609" t="str">
            <v>OTC-003-02</v>
          </cell>
          <cell r="B2609">
            <v>24091</v>
          </cell>
          <cell r="C2609">
            <v>1003.79</v>
          </cell>
          <cell r="D2609" t="str">
            <v>57218-0K010</v>
          </cell>
          <cell r="E2609" t="str">
            <v>BRACKET BODY MOUNTING NO.4 LH</v>
          </cell>
        </row>
        <row r="2610">
          <cell r="A2610" t="str">
            <v>OTC-003-02</v>
          </cell>
          <cell r="B2610">
            <v>24091</v>
          </cell>
          <cell r="C2610">
            <v>1003.79</v>
          </cell>
          <cell r="D2610" t="str">
            <v>57218-0K010</v>
          </cell>
          <cell r="E2610" t="str">
            <v>BRACKET BODY MOUNTING NO.4 LH</v>
          </cell>
        </row>
        <row r="2611">
          <cell r="A2611" t="str">
            <v>SAC6001</v>
          </cell>
          <cell r="B2611">
            <v>5438</v>
          </cell>
          <cell r="C2611">
            <v>226.58</v>
          </cell>
          <cell r="D2611" t="str">
            <v>151501-20860</v>
          </cell>
          <cell r="E2611" t="str">
            <v>BRKT. S/A PARKING BRAKE PEDAL</v>
          </cell>
        </row>
        <row r="2612">
          <cell r="A2612" t="str">
            <v>SAC6001</v>
          </cell>
          <cell r="B2612">
            <v>5438</v>
          </cell>
          <cell r="C2612">
            <v>226.58</v>
          </cell>
          <cell r="D2612" t="str">
            <v>151501-20860</v>
          </cell>
          <cell r="E2612" t="str">
            <v>BRKT. S/A PARKING BRAKE PEDAL</v>
          </cell>
        </row>
        <row r="2613">
          <cell r="A2613" t="str">
            <v>SAC6001-01</v>
          </cell>
          <cell r="B2613">
            <v>5438</v>
          </cell>
          <cell r="C2613">
            <v>226.58</v>
          </cell>
          <cell r="D2613" t="str">
            <v>151521-20480</v>
          </cell>
          <cell r="E2613" t="str">
            <v>BRKT. PARKING BRAKING PEDAL NO.1</v>
          </cell>
        </row>
        <row r="2614">
          <cell r="A2614" t="str">
            <v>SAC6001-01</v>
          </cell>
          <cell r="B2614">
            <v>5438</v>
          </cell>
          <cell r="C2614">
            <v>226.58</v>
          </cell>
          <cell r="D2614" t="str">
            <v>151521-20480</v>
          </cell>
          <cell r="E2614" t="str">
            <v>BRKT. PARKING BRAKING PEDAL NO.1</v>
          </cell>
        </row>
        <row r="2615">
          <cell r="A2615" t="str">
            <v>SAC6001-01</v>
          </cell>
          <cell r="B2615">
            <v>5438</v>
          </cell>
          <cell r="C2615">
            <v>226.58</v>
          </cell>
          <cell r="D2615" t="str">
            <v>151521-20480</v>
          </cell>
          <cell r="E2615" t="str">
            <v>BRKT. PARKING BRAKING PEDAL NO.1</v>
          </cell>
        </row>
        <row r="2616">
          <cell r="A2616" t="str">
            <v>SAC6001-01</v>
          </cell>
          <cell r="B2616">
            <v>5438</v>
          </cell>
          <cell r="C2616">
            <v>226.58</v>
          </cell>
          <cell r="D2616" t="str">
            <v>151521-20480</v>
          </cell>
          <cell r="E2616" t="str">
            <v>BRKT. PARKING BRAKING PEDAL NO.1</v>
          </cell>
        </row>
        <row r="2617">
          <cell r="A2617" t="str">
            <v>SAC6001-01</v>
          </cell>
          <cell r="B2617">
            <v>5438</v>
          </cell>
          <cell r="C2617">
            <v>226.58</v>
          </cell>
          <cell r="D2617" t="str">
            <v>151521-20480</v>
          </cell>
          <cell r="E2617" t="str">
            <v>BRKT. PARKING BRAKING PEDAL NO.1</v>
          </cell>
        </row>
        <row r="2618">
          <cell r="A2618" t="str">
            <v>SAC6001-02</v>
          </cell>
          <cell r="B2618">
            <v>5438</v>
          </cell>
          <cell r="C2618">
            <v>226.58</v>
          </cell>
          <cell r="D2618" t="str">
            <v>151512-20720</v>
          </cell>
          <cell r="E2618" t="str">
            <v>SUPT. PARKING BRAKE NO. 1</v>
          </cell>
        </row>
        <row r="2619">
          <cell r="A2619" t="str">
            <v>SAC6001-02</v>
          </cell>
          <cell r="B2619">
            <v>5438</v>
          </cell>
          <cell r="C2619">
            <v>226.58</v>
          </cell>
          <cell r="D2619" t="str">
            <v>151512-20720</v>
          </cell>
          <cell r="E2619" t="str">
            <v>SUPT. PARKING BRAKE NO. 1</v>
          </cell>
        </row>
        <row r="2620">
          <cell r="A2620" t="str">
            <v>SAC6001-02</v>
          </cell>
          <cell r="B2620">
            <v>5438</v>
          </cell>
          <cell r="C2620">
            <v>226.58</v>
          </cell>
          <cell r="D2620" t="str">
            <v>151512-20720</v>
          </cell>
          <cell r="E2620" t="str">
            <v>SUPT. PARKING BRAKE NO. 1</v>
          </cell>
        </row>
        <row r="2621">
          <cell r="A2621" t="str">
            <v>SAC6001-02</v>
          </cell>
          <cell r="B2621">
            <v>5438</v>
          </cell>
          <cell r="C2621">
            <v>226.58</v>
          </cell>
          <cell r="D2621" t="str">
            <v>151512-20720</v>
          </cell>
          <cell r="E2621" t="str">
            <v>SUPT. PARKING BRAKE NO. 1</v>
          </cell>
        </row>
        <row r="2622">
          <cell r="A2622" t="str">
            <v>SAC6001-02</v>
          </cell>
          <cell r="B2622">
            <v>5438</v>
          </cell>
          <cell r="C2622">
            <v>226.58</v>
          </cell>
          <cell r="D2622" t="str">
            <v>151512-20720</v>
          </cell>
          <cell r="E2622" t="str">
            <v>SUPT. PARKING BRAKE NO. 1</v>
          </cell>
        </row>
        <row r="2623">
          <cell r="A2623" t="str">
            <v>SAC6001-03</v>
          </cell>
          <cell r="B2623">
            <v>5438</v>
          </cell>
          <cell r="C2623">
            <v>226.58</v>
          </cell>
          <cell r="D2623" t="str">
            <v>151514-20650</v>
          </cell>
          <cell r="E2623" t="str">
            <v>SUPT.PARKING BRAKE NO.2</v>
          </cell>
        </row>
        <row r="2624">
          <cell r="A2624" t="str">
            <v>SAC6001-03</v>
          </cell>
          <cell r="B2624">
            <v>5438</v>
          </cell>
          <cell r="C2624">
            <v>226.58</v>
          </cell>
          <cell r="D2624" t="str">
            <v>151514-20650</v>
          </cell>
          <cell r="E2624" t="str">
            <v>SUPT.PARKING BRAKE NO.2</v>
          </cell>
        </row>
        <row r="2625">
          <cell r="A2625" t="str">
            <v>SAC6001-03</v>
          </cell>
          <cell r="B2625">
            <v>5438</v>
          </cell>
          <cell r="C2625">
            <v>226.58</v>
          </cell>
          <cell r="D2625" t="str">
            <v>151514-20650</v>
          </cell>
          <cell r="E2625" t="str">
            <v>SUPT.PARKING BRAKE NO.2</v>
          </cell>
        </row>
        <row r="2626">
          <cell r="A2626" t="str">
            <v>SAC6001-03</v>
          </cell>
          <cell r="B2626">
            <v>5438</v>
          </cell>
          <cell r="C2626">
            <v>226.58</v>
          </cell>
          <cell r="D2626" t="str">
            <v>151514-20650</v>
          </cell>
          <cell r="E2626" t="str">
            <v>SUPT.PARKING BRAKE NO.2</v>
          </cell>
        </row>
        <row r="2627">
          <cell r="A2627" t="str">
            <v>SAC6001-03</v>
          </cell>
          <cell r="B2627">
            <v>5438</v>
          </cell>
          <cell r="C2627">
            <v>226.58</v>
          </cell>
          <cell r="D2627" t="str">
            <v>151514-20650</v>
          </cell>
          <cell r="E2627" t="str">
            <v>SUPT.PARKING BRAKE NO.2</v>
          </cell>
        </row>
        <row r="2628">
          <cell r="A2628" t="str">
            <v>SAC6002</v>
          </cell>
          <cell r="B2628">
            <v>5438</v>
          </cell>
          <cell r="C2628">
            <v>226.58</v>
          </cell>
          <cell r="D2628" t="str">
            <v>151504-20640</v>
          </cell>
          <cell r="E2628" t="str">
            <v>REDAL S/A PARKING BRAKE</v>
          </cell>
        </row>
        <row r="2629">
          <cell r="A2629" t="str">
            <v>SAC6002</v>
          </cell>
          <cell r="B2629">
            <v>5438</v>
          </cell>
          <cell r="C2629">
            <v>226.58</v>
          </cell>
          <cell r="D2629" t="str">
            <v>151504-20640</v>
          </cell>
          <cell r="E2629" t="str">
            <v>REDAL S/A PARKING BRAKE</v>
          </cell>
        </row>
        <row r="2630">
          <cell r="A2630" t="str">
            <v>SAC6002</v>
          </cell>
          <cell r="B2630">
            <v>5438</v>
          </cell>
          <cell r="C2630">
            <v>226.58</v>
          </cell>
          <cell r="D2630" t="str">
            <v>151504-20640</v>
          </cell>
          <cell r="E2630" t="str">
            <v>REDAL S/A PARKING BRAKE</v>
          </cell>
        </row>
        <row r="2631">
          <cell r="A2631" t="str">
            <v>SAC6002-01</v>
          </cell>
          <cell r="B2631">
            <v>5438</v>
          </cell>
          <cell r="C2631">
            <v>226.58</v>
          </cell>
          <cell r="D2631" t="str">
            <v>151561-20570</v>
          </cell>
          <cell r="E2631" t="str">
            <v>PEDAL PARKING BRAKE NO.1</v>
          </cell>
        </row>
        <row r="2632">
          <cell r="A2632" t="str">
            <v>SAC6002-01</v>
          </cell>
          <cell r="B2632">
            <v>5438</v>
          </cell>
          <cell r="C2632">
            <v>226.58</v>
          </cell>
          <cell r="D2632" t="str">
            <v>151561-20570</v>
          </cell>
          <cell r="E2632" t="str">
            <v>PEDAL PARKING BRAKE NO.1</v>
          </cell>
        </row>
        <row r="2633">
          <cell r="A2633" t="str">
            <v>SAC6002-01</v>
          </cell>
          <cell r="B2633">
            <v>5438</v>
          </cell>
          <cell r="C2633">
            <v>226.58</v>
          </cell>
          <cell r="D2633" t="str">
            <v>151561-20570</v>
          </cell>
          <cell r="E2633" t="str">
            <v>PEDAL PARKING BRAKE NO.1</v>
          </cell>
        </row>
        <row r="2634">
          <cell r="A2634" t="str">
            <v>SAC6002-02</v>
          </cell>
          <cell r="B2634">
            <v>5438</v>
          </cell>
          <cell r="C2634">
            <v>226.58</v>
          </cell>
          <cell r="D2634" t="str">
            <v>151555-20390</v>
          </cell>
          <cell r="E2634" t="str">
            <v>GUIDE PEDAL CABLE</v>
          </cell>
        </row>
        <row r="2635">
          <cell r="A2635" t="str">
            <v>SAC6002-02</v>
          </cell>
          <cell r="B2635">
            <v>5438</v>
          </cell>
          <cell r="C2635">
            <v>226.58</v>
          </cell>
          <cell r="D2635" t="str">
            <v>151555-20390</v>
          </cell>
          <cell r="E2635" t="str">
            <v>GUIDE PEDAL CABLE</v>
          </cell>
        </row>
        <row r="2636">
          <cell r="A2636" t="str">
            <v>SAC6002-02</v>
          </cell>
          <cell r="B2636">
            <v>5438</v>
          </cell>
          <cell r="C2636">
            <v>226.58</v>
          </cell>
          <cell r="D2636" t="str">
            <v>151555-20390</v>
          </cell>
          <cell r="E2636" t="str">
            <v>GUIDE PEDAL CABLE</v>
          </cell>
        </row>
        <row r="2637">
          <cell r="A2637" t="str">
            <v>SAC6002-02</v>
          </cell>
          <cell r="B2637">
            <v>5438</v>
          </cell>
          <cell r="C2637">
            <v>226.58</v>
          </cell>
          <cell r="D2637" t="str">
            <v>151555-20390</v>
          </cell>
          <cell r="E2637" t="str">
            <v>GUIDE PEDAL CABLE</v>
          </cell>
        </row>
        <row r="2638">
          <cell r="A2638" t="str">
            <v>SAC6002-02</v>
          </cell>
          <cell r="B2638">
            <v>5438</v>
          </cell>
          <cell r="C2638">
            <v>226.58</v>
          </cell>
          <cell r="D2638" t="str">
            <v>151555-20390</v>
          </cell>
          <cell r="E2638" t="str">
            <v>GUIDE PEDAL CABLE</v>
          </cell>
        </row>
        <row r="2639">
          <cell r="A2639" t="str">
            <v>STB-900</v>
          </cell>
          <cell r="B2639">
            <v>108000</v>
          </cell>
          <cell r="C2639">
            <v>4909.09</v>
          </cell>
          <cell r="D2639" t="str">
            <v>TG014323-3530</v>
          </cell>
          <cell r="E2639" t="str">
            <v>PROTECTOR FILTER MEDUM</v>
          </cell>
        </row>
        <row r="2640">
          <cell r="A2640" t="str">
            <v>STB-900</v>
          </cell>
          <cell r="B2640">
            <v>108000</v>
          </cell>
          <cell r="C2640">
            <v>4909.09</v>
          </cell>
          <cell r="D2640" t="str">
            <v>TG014323-3530</v>
          </cell>
          <cell r="E2640" t="str">
            <v>PROTECTOR FILTER MEDUM</v>
          </cell>
        </row>
        <row r="2641">
          <cell r="A2641" t="str">
            <v>STB-901</v>
          </cell>
          <cell r="B2641">
            <v>108000</v>
          </cell>
          <cell r="C2641">
            <v>4909.09</v>
          </cell>
          <cell r="D2641" t="str">
            <v>TG014323-3520</v>
          </cell>
          <cell r="E2641" t="str">
            <v>PROTECTOR FILTER MEDIUM</v>
          </cell>
        </row>
        <row r="2642">
          <cell r="A2642" t="str">
            <v>STB-901</v>
          </cell>
          <cell r="B2642">
            <v>108000</v>
          </cell>
          <cell r="C2642">
            <v>4909.09</v>
          </cell>
          <cell r="D2642" t="str">
            <v>TG014323-3520</v>
          </cell>
          <cell r="E2642" t="str">
            <v>PROTECTOR FILTER MEDIUM</v>
          </cell>
        </row>
        <row r="2643">
          <cell r="A2643" t="str">
            <v>STB-902</v>
          </cell>
          <cell r="B2643">
            <v>108000</v>
          </cell>
          <cell r="C2643">
            <v>4909.09</v>
          </cell>
          <cell r="D2643" t="str">
            <v>TG014029-8360</v>
          </cell>
          <cell r="E2643" t="str">
            <v>PLATE,SUPPORT</v>
          </cell>
        </row>
        <row r="2644">
          <cell r="A2644" t="str">
            <v>STB-902</v>
          </cell>
          <cell r="B2644">
            <v>108000</v>
          </cell>
          <cell r="C2644">
            <v>4909.09</v>
          </cell>
          <cell r="D2644" t="str">
            <v>TG014029-8360</v>
          </cell>
          <cell r="E2644" t="str">
            <v>PLATE,SUPPORT</v>
          </cell>
        </row>
        <row r="2645">
          <cell r="A2645" t="str">
            <v>STB-903</v>
          </cell>
          <cell r="B2645">
            <v>2240</v>
          </cell>
          <cell r="C2645">
            <v>101.82</v>
          </cell>
          <cell r="D2645" t="str">
            <v>TG014222-3240</v>
          </cell>
          <cell r="E2645" t="str">
            <v>STAY</v>
          </cell>
        </row>
        <row r="2646">
          <cell r="A2646" t="str">
            <v>STB-903</v>
          </cell>
          <cell r="B2646">
            <v>2240</v>
          </cell>
          <cell r="C2646">
            <v>101.82</v>
          </cell>
          <cell r="D2646" t="str">
            <v>TG014222-3240</v>
          </cell>
          <cell r="E2646" t="str">
            <v>STAY</v>
          </cell>
        </row>
        <row r="2647">
          <cell r="A2647" t="str">
            <v>STB-903</v>
          </cell>
          <cell r="B2647">
            <v>2240</v>
          </cell>
          <cell r="C2647">
            <v>101.82</v>
          </cell>
          <cell r="D2647" t="str">
            <v>TG014222-3240</v>
          </cell>
          <cell r="E2647" t="str">
            <v>STAY</v>
          </cell>
        </row>
        <row r="2648">
          <cell r="A2648" t="str">
            <v>STB-903</v>
          </cell>
          <cell r="B2648">
            <v>2240</v>
          </cell>
          <cell r="C2648">
            <v>101.82</v>
          </cell>
          <cell r="D2648" t="str">
            <v>TG014222-3240</v>
          </cell>
          <cell r="E2648" t="str">
            <v>STAY</v>
          </cell>
        </row>
        <row r="2649">
          <cell r="A2649" t="str">
            <v>STB-903</v>
          </cell>
          <cell r="B2649">
            <v>2240</v>
          </cell>
          <cell r="C2649">
            <v>101.82</v>
          </cell>
          <cell r="D2649" t="str">
            <v>TG014222-3240</v>
          </cell>
          <cell r="E2649" t="str">
            <v>STAY</v>
          </cell>
        </row>
        <row r="2650">
          <cell r="A2650" t="str">
            <v>STB-903</v>
          </cell>
          <cell r="B2650">
            <v>2240</v>
          </cell>
          <cell r="C2650">
            <v>101.82</v>
          </cell>
          <cell r="D2650" t="str">
            <v>TG014222-3240</v>
          </cell>
          <cell r="E2650" t="str">
            <v>STAY</v>
          </cell>
        </row>
        <row r="2651">
          <cell r="A2651" t="str">
            <v>STB-903</v>
          </cell>
          <cell r="B2651">
            <v>2240</v>
          </cell>
          <cell r="C2651">
            <v>101.82</v>
          </cell>
          <cell r="D2651" t="str">
            <v>TG014222-3240</v>
          </cell>
          <cell r="E2651" t="str">
            <v>STAY</v>
          </cell>
        </row>
        <row r="2652">
          <cell r="A2652" t="str">
            <v>STB-903</v>
          </cell>
          <cell r="B2652">
            <v>2240</v>
          </cell>
          <cell r="C2652">
            <v>101.82</v>
          </cell>
          <cell r="D2652" t="str">
            <v>TG014222-3240</v>
          </cell>
          <cell r="E2652" t="str">
            <v>STAY</v>
          </cell>
        </row>
        <row r="2653">
          <cell r="A2653" t="str">
            <v>STD-013</v>
          </cell>
          <cell r="B2653">
            <v>20607</v>
          </cell>
          <cell r="C2653">
            <v>895.96</v>
          </cell>
          <cell r="D2653" t="str">
            <v>13586-0L010-B</v>
          </cell>
          <cell r="E2653" t="str">
            <v>FLANG CAM SHAFT PULLEY</v>
          </cell>
        </row>
        <row r="2654">
          <cell r="A2654" t="str">
            <v>STD-018</v>
          </cell>
          <cell r="B2654">
            <v>21439</v>
          </cell>
          <cell r="C2654">
            <v>932.13</v>
          </cell>
          <cell r="D2654" t="str">
            <v>12511-0L010-00</v>
          </cell>
          <cell r="E2654" t="str">
            <v>BRACKET ALTERNATOR</v>
          </cell>
        </row>
        <row r="2655">
          <cell r="A2655" t="str">
            <v>STD-900</v>
          </cell>
          <cell r="B2655">
            <v>40714</v>
          </cell>
          <cell r="C2655">
            <v>1770.17</v>
          </cell>
          <cell r="D2655" t="str">
            <v>23741-0L020</v>
          </cell>
          <cell r="E2655" t="str">
            <v>CLAMP INJECTION PIPE</v>
          </cell>
        </row>
        <row r="2656">
          <cell r="A2656" t="str">
            <v>STD-901</v>
          </cell>
          <cell r="B2656">
            <v>9835</v>
          </cell>
          <cell r="C2656">
            <v>427.61</v>
          </cell>
          <cell r="D2656" t="str">
            <v>17118-0L040-B</v>
          </cell>
          <cell r="E2656" t="str">
            <v>STAY MANIFLOD</v>
          </cell>
        </row>
        <row r="2657">
          <cell r="A2657" t="str">
            <v>STD-902</v>
          </cell>
          <cell r="B2657">
            <v>20607</v>
          </cell>
          <cell r="C2657">
            <v>895.96</v>
          </cell>
          <cell r="D2657" t="str">
            <v>12281-0L020-B</v>
          </cell>
          <cell r="E2657" t="str">
            <v>HANGER ENGINE NO.1</v>
          </cell>
        </row>
        <row r="2658">
          <cell r="A2658" t="str">
            <v>STE-013</v>
          </cell>
          <cell r="B2658">
            <v>5880</v>
          </cell>
          <cell r="C2658">
            <v>255.65</v>
          </cell>
          <cell r="D2658" t="str">
            <v>13586-0L010-B</v>
          </cell>
          <cell r="E2658" t="str">
            <v>FLANGE CAM SHAFT PULLEY</v>
          </cell>
        </row>
        <row r="2659">
          <cell r="A2659" t="str">
            <v>STE-013</v>
          </cell>
          <cell r="B2659">
            <v>5880</v>
          </cell>
          <cell r="C2659">
            <v>255.65</v>
          </cell>
          <cell r="D2659" t="str">
            <v>13586-0L010-B</v>
          </cell>
          <cell r="E2659" t="str">
            <v>FLANGE CAM SHAFT PULLEY</v>
          </cell>
        </row>
        <row r="2660">
          <cell r="A2660" t="str">
            <v>STE-018</v>
          </cell>
          <cell r="B2660">
            <v>6889</v>
          </cell>
          <cell r="C2660">
            <v>299.52</v>
          </cell>
          <cell r="D2660" t="str">
            <v>12511-0L010-00</v>
          </cell>
          <cell r="E2660" t="str">
            <v>BRACKET ALTERNATOR</v>
          </cell>
        </row>
        <row r="2661">
          <cell r="A2661" t="str">
            <v>STE-018</v>
          </cell>
          <cell r="B2661">
            <v>6889</v>
          </cell>
          <cell r="C2661">
            <v>299.52</v>
          </cell>
          <cell r="D2661" t="str">
            <v>12511-0L010-00</v>
          </cell>
          <cell r="E2661" t="str">
            <v>BRACKET ALTERNATOR</v>
          </cell>
        </row>
        <row r="2662">
          <cell r="A2662" t="str">
            <v>STE-900</v>
          </cell>
          <cell r="B2662">
            <v>12000</v>
          </cell>
          <cell r="C2662">
            <v>521.74</v>
          </cell>
          <cell r="D2662" t="str">
            <v>23741-0L020</v>
          </cell>
          <cell r="E2662" t="str">
            <v>CLAMP INJECTION PIPE</v>
          </cell>
        </row>
        <row r="2663">
          <cell r="A2663" t="str">
            <v>STE-900</v>
          </cell>
          <cell r="B2663">
            <v>12000</v>
          </cell>
          <cell r="C2663">
            <v>521.74</v>
          </cell>
          <cell r="D2663" t="str">
            <v>23741-0L020</v>
          </cell>
          <cell r="E2663" t="str">
            <v>CLAMP INJECTION PIPE</v>
          </cell>
        </row>
        <row r="2664">
          <cell r="A2664" t="str">
            <v>STE-901</v>
          </cell>
          <cell r="B2664">
            <v>2070</v>
          </cell>
          <cell r="C2664">
            <v>90</v>
          </cell>
          <cell r="D2664" t="str">
            <v>17118-0L040-B</v>
          </cell>
          <cell r="E2664" t="str">
            <v>STAY MANIFOLD</v>
          </cell>
        </row>
        <row r="2665">
          <cell r="A2665" t="str">
            <v>STE-901</v>
          </cell>
          <cell r="B2665">
            <v>2070</v>
          </cell>
          <cell r="C2665">
            <v>90</v>
          </cell>
          <cell r="D2665" t="str">
            <v>17118-0L040-B</v>
          </cell>
          <cell r="E2665" t="str">
            <v>STAY MANIFOLD</v>
          </cell>
        </row>
        <row r="2666">
          <cell r="A2666" t="str">
            <v>STM-013</v>
          </cell>
          <cell r="B2666">
            <v>26487</v>
          </cell>
          <cell r="C2666">
            <v>1151.6099999999999</v>
          </cell>
          <cell r="D2666" t="str">
            <v>13586-0L010-B</v>
          </cell>
          <cell r="E2666" t="str">
            <v>FLANGE CAMSHAFT TIMING PULLEY NO.2</v>
          </cell>
        </row>
        <row r="2667">
          <cell r="A2667" t="str">
            <v>STM-013</v>
          </cell>
          <cell r="B2667">
            <v>26487</v>
          </cell>
          <cell r="C2667">
            <v>1151.6099999999999</v>
          </cell>
          <cell r="D2667" t="str">
            <v>13586-0L010-B</v>
          </cell>
          <cell r="E2667" t="str">
            <v>FLANGE CAMSHAFT TIMING PULLEY NO.2</v>
          </cell>
        </row>
        <row r="2668">
          <cell r="A2668" t="str">
            <v>STM-013</v>
          </cell>
          <cell r="B2668">
            <v>26487</v>
          </cell>
          <cell r="C2668">
            <v>1151.6099999999999</v>
          </cell>
          <cell r="D2668" t="str">
            <v>13586-0L010-B</v>
          </cell>
          <cell r="E2668" t="str">
            <v>FLANGE CAMSHAFT TIMING PULLEY NO.2</v>
          </cell>
        </row>
        <row r="2669">
          <cell r="A2669" t="str">
            <v>STM-018</v>
          </cell>
          <cell r="B2669">
            <v>28328</v>
          </cell>
          <cell r="C2669">
            <v>1231.6500000000001</v>
          </cell>
          <cell r="D2669" t="str">
            <v>12511-0L010-00</v>
          </cell>
          <cell r="E2669" t="str">
            <v>BRACKET , ALTERNATOR</v>
          </cell>
        </row>
        <row r="2670">
          <cell r="A2670" t="str">
            <v>STM-018</v>
          </cell>
          <cell r="B2670">
            <v>28328</v>
          </cell>
          <cell r="C2670">
            <v>1231.6500000000001</v>
          </cell>
          <cell r="D2670" t="str">
            <v>12511-0L010-00</v>
          </cell>
          <cell r="E2670" t="str">
            <v>BRACKET , ALTERNATOR</v>
          </cell>
        </row>
        <row r="2671">
          <cell r="A2671" t="str">
            <v>STM-018</v>
          </cell>
          <cell r="B2671">
            <v>28328</v>
          </cell>
          <cell r="C2671">
            <v>1231.6500000000001</v>
          </cell>
          <cell r="D2671" t="str">
            <v>12511-0L010-00</v>
          </cell>
          <cell r="E2671" t="str">
            <v>BRACKET , ALTERNATOR</v>
          </cell>
        </row>
        <row r="2672">
          <cell r="A2672" t="str">
            <v>STM-019</v>
          </cell>
          <cell r="B2672">
            <v>9835</v>
          </cell>
          <cell r="C2672">
            <v>427.61</v>
          </cell>
          <cell r="D2672" t="str">
            <v>17299-0L010-C</v>
          </cell>
          <cell r="E2672" t="str">
            <v>STAY TURBINE OUTLET ELBOW</v>
          </cell>
        </row>
        <row r="2673">
          <cell r="A2673" t="str">
            <v>STM-019</v>
          </cell>
          <cell r="B2673">
            <v>9835</v>
          </cell>
          <cell r="C2673">
            <v>427.61</v>
          </cell>
          <cell r="D2673" t="str">
            <v>17299-0L010-C</v>
          </cell>
          <cell r="E2673" t="str">
            <v>STAY TURBINE OUTLET ELBOW</v>
          </cell>
        </row>
        <row r="2674">
          <cell r="A2674" t="str">
            <v>STM-019</v>
          </cell>
          <cell r="B2674">
            <v>9835</v>
          </cell>
          <cell r="C2674">
            <v>427.61</v>
          </cell>
          <cell r="D2674" t="str">
            <v>17299-0L010-C</v>
          </cell>
          <cell r="E2674" t="str">
            <v>STAY TURBINE OUTLET ELBOW</v>
          </cell>
        </row>
        <row r="2675">
          <cell r="A2675" t="str">
            <v>STM-019</v>
          </cell>
          <cell r="B2675">
            <v>9835</v>
          </cell>
          <cell r="C2675">
            <v>427.61</v>
          </cell>
          <cell r="D2675" t="str">
            <v>17299-0L010-C</v>
          </cell>
          <cell r="E2675" t="str">
            <v>STAY TURBINE OUTLET ELBOW</v>
          </cell>
        </row>
        <row r="2676">
          <cell r="A2676" t="str">
            <v>STM-019</v>
          </cell>
          <cell r="B2676">
            <v>9835</v>
          </cell>
          <cell r="C2676">
            <v>427.61</v>
          </cell>
          <cell r="D2676" t="str">
            <v>17299-0L010-C</v>
          </cell>
          <cell r="E2676" t="str">
            <v>STAY TURBINE OUTLET ELBOW</v>
          </cell>
        </row>
        <row r="2677">
          <cell r="A2677" t="str">
            <v>STM-019</v>
          </cell>
          <cell r="B2677">
            <v>9835</v>
          </cell>
          <cell r="C2677">
            <v>427.61</v>
          </cell>
          <cell r="D2677" t="str">
            <v>17299-0L010-C</v>
          </cell>
          <cell r="E2677" t="str">
            <v>STAY TURBINE OUTLET ELBOW</v>
          </cell>
        </row>
        <row r="2678">
          <cell r="A2678" t="str">
            <v>STM-019</v>
          </cell>
          <cell r="B2678">
            <v>9835</v>
          </cell>
          <cell r="C2678">
            <v>427.61</v>
          </cell>
          <cell r="D2678" t="str">
            <v>17299-0L010-C</v>
          </cell>
          <cell r="E2678" t="str">
            <v>STAY TURBINE OUTLET ELBOW</v>
          </cell>
        </row>
        <row r="2679">
          <cell r="A2679" t="str">
            <v>STM-019</v>
          </cell>
          <cell r="B2679">
            <v>9835</v>
          </cell>
          <cell r="C2679">
            <v>427.61</v>
          </cell>
          <cell r="D2679" t="str">
            <v>17299-0L010-C</v>
          </cell>
          <cell r="E2679" t="str">
            <v>STAY TURBINE OUTLET ELBOW</v>
          </cell>
        </row>
        <row r="2680">
          <cell r="A2680" t="str">
            <v>STM-019</v>
          </cell>
          <cell r="B2680">
            <v>9835</v>
          </cell>
          <cell r="C2680">
            <v>427.61</v>
          </cell>
          <cell r="D2680" t="str">
            <v>17299-0L010-C</v>
          </cell>
          <cell r="E2680" t="str">
            <v>STAY TURBINE OUTLET ELBOW</v>
          </cell>
        </row>
        <row r="2681">
          <cell r="A2681" t="str">
            <v>STM-019</v>
          </cell>
          <cell r="B2681">
            <v>9835</v>
          </cell>
          <cell r="C2681">
            <v>427.61</v>
          </cell>
          <cell r="D2681" t="str">
            <v>17299-0L010-C</v>
          </cell>
          <cell r="E2681" t="str">
            <v>STAY TURBINE OUTLET ELBOW</v>
          </cell>
        </row>
        <row r="2682">
          <cell r="A2682" t="str">
            <v>STM-021</v>
          </cell>
          <cell r="B2682">
            <v>250</v>
          </cell>
          <cell r="C2682">
            <v>10.87</v>
          </cell>
          <cell r="D2682" t="str">
            <v>23741-0L010</v>
          </cell>
          <cell r="E2682" t="str">
            <v>CLAMP. INJECT PIPE</v>
          </cell>
        </row>
        <row r="2683">
          <cell r="A2683" t="str">
            <v>STM-021</v>
          </cell>
          <cell r="B2683">
            <v>250</v>
          </cell>
          <cell r="C2683">
            <v>10.87</v>
          </cell>
          <cell r="D2683" t="str">
            <v>23741-0L010</v>
          </cell>
          <cell r="E2683" t="str">
            <v>CLAMP. INJECT PIPE</v>
          </cell>
        </row>
        <row r="2684">
          <cell r="A2684" t="str">
            <v>STM-021</v>
          </cell>
          <cell r="B2684">
            <v>250</v>
          </cell>
          <cell r="C2684">
            <v>10.87</v>
          </cell>
          <cell r="D2684" t="str">
            <v>23741-0L010</v>
          </cell>
          <cell r="E2684" t="str">
            <v>CLAMP. INJECT PIPE</v>
          </cell>
        </row>
        <row r="2685">
          <cell r="A2685" t="str">
            <v>STM-900</v>
          </cell>
          <cell r="B2685">
            <v>52714</v>
          </cell>
          <cell r="C2685">
            <v>2291.91</v>
          </cell>
          <cell r="D2685" t="str">
            <v>23741-0L020</v>
          </cell>
          <cell r="E2685" t="str">
            <v>CLAMP INJECTION PIPE</v>
          </cell>
        </row>
        <row r="2686">
          <cell r="A2686" t="str">
            <v>STM-900</v>
          </cell>
          <cell r="B2686">
            <v>52714</v>
          </cell>
          <cell r="C2686">
            <v>2291.91</v>
          </cell>
          <cell r="D2686" t="str">
            <v>23741-0L020</v>
          </cell>
          <cell r="E2686" t="str">
            <v>CLAMP INJECTION PIPE</v>
          </cell>
        </row>
        <row r="2687">
          <cell r="A2687" t="str">
            <v>STM-901</v>
          </cell>
          <cell r="B2687">
            <v>11905</v>
          </cell>
          <cell r="C2687">
            <v>517.61</v>
          </cell>
          <cell r="D2687" t="str">
            <v>17118-0L040-B</v>
          </cell>
          <cell r="E2687" t="str">
            <v>STAY MANIFOLD</v>
          </cell>
        </row>
        <row r="2688">
          <cell r="A2688" t="str">
            <v>STM-901</v>
          </cell>
          <cell r="B2688">
            <v>11905</v>
          </cell>
          <cell r="C2688">
            <v>517.61</v>
          </cell>
          <cell r="D2688" t="str">
            <v>17118-0L040-B</v>
          </cell>
          <cell r="E2688" t="str">
            <v>STAY MANIFOLD</v>
          </cell>
        </row>
        <row r="2689">
          <cell r="A2689" t="str">
            <v>STM-902</v>
          </cell>
          <cell r="B2689">
            <v>20607</v>
          </cell>
          <cell r="C2689">
            <v>895.96</v>
          </cell>
          <cell r="D2689" t="str">
            <v>12281-0L020-B</v>
          </cell>
          <cell r="E2689" t="str">
            <v>HANGER ENGINE NO.1</v>
          </cell>
        </row>
        <row r="2690">
          <cell r="A2690" t="str">
            <v>STM-902</v>
          </cell>
          <cell r="B2690">
            <v>20607</v>
          </cell>
          <cell r="C2690">
            <v>895.96</v>
          </cell>
          <cell r="D2690" t="str">
            <v>12281-0L020-B</v>
          </cell>
          <cell r="E2690" t="str">
            <v>HANGER ENGINE NO.1</v>
          </cell>
        </row>
        <row r="2691">
          <cell r="A2691" t="str">
            <v>STM-902</v>
          </cell>
          <cell r="B2691">
            <v>20607</v>
          </cell>
          <cell r="C2691">
            <v>895.96</v>
          </cell>
          <cell r="D2691" t="str">
            <v>12281-0L020-B</v>
          </cell>
          <cell r="E2691" t="str">
            <v>HANGER ENGINE NO.1</v>
          </cell>
        </row>
        <row r="2692">
          <cell r="A2692" t="str">
            <v>STM-902</v>
          </cell>
          <cell r="B2692">
            <v>20607</v>
          </cell>
          <cell r="C2692">
            <v>895.96</v>
          </cell>
          <cell r="D2692" t="str">
            <v>12281-0L020-B</v>
          </cell>
          <cell r="E2692" t="str">
            <v>HANGER ENGINE NO.1</v>
          </cell>
        </row>
        <row r="2693">
          <cell r="A2693" t="str">
            <v>STM-902</v>
          </cell>
          <cell r="B2693">
            <v>20607</v>
          </cell>
          <cell r="C2693">
            <v>895.96</v>
          </cell>
          <cell r="D2693" t="str">
            <v>12281-0L020-B</v>
          </cell>
          <cell r="E2693" t="str">
            <v>HANGER ENGINE NO.1</v>
          </cell>
        </row>
        <row r="2694">
          <cell r="A2694" t="str">
            <v>STM-902</v>
          </cell>
          <cell r="B2694">
            <v>20607</v>
          </cell>
          <cell r="C2694">
            <v>895.96</v>
          </cell>
          <cell r="D2694" t="str">
            <v>12281-0L020-B</v>
          </cell>
          <cell r="E2694" t="str">
            <v>HANGER ENGINE NO.1</v>
          </cell>
        </row>
        <row r="2695">
          <cell r="A2695" t="str">
            <v>STT-003</v>
          </cell>
          <cell r="B2695">
            <v>4005</v>
          </cell>
          <cell r="C2695">
            <v>174.13</v>
          </cell>
          <cell r="D2695" t="str">
            <v>BOP-059</v>
          </cell>
          <cell r="E2695" t="str">
            <v>R/F BUMPER FLARE LH</v>
          </cell>
        </row>
        <row r="2696">
          <cell r="A2696" t="str">
            <v>STT-003</v>
          </cell>
          <cell r="B2696">
            <v>4005</v>
          </cell>
          <cell r="C2696">
            <v>174.13</v>
          </cell>
          <cell r="D2696" t="str">
            <v>BOP-059</v>
          </cell>
          <cell r="E2696" t="str">
            <v>R/F BUMPER FLARE LH</v>
          </cell>
        </row>
        <row r="2697">
          <cell r="A2697" t="str">
            <v>STT-003</v>
          </cell>
          <cell r="B2697">
            <v>4005</v>
          </cell>
          <cell r="C2697">
            <v>174.13</v>
          </cell>
          <cell r="D2697" t="str">
            <v>BOP-059</v>
          </cell>
          <cell r="E2697" t="str">
            <v>R/F BUMPER FLARE LH</v>
          </cell>
        </row>
        <row r="2698">
          <cell r="A2698" t="str">
            <v>STT-003-01</v>
          </cell>
          <cell r="B2698">
            <v>4005</v>
          </cell>
          <cell r="C2698">
            <v>174.13</v>
          </cell>
          <cell r="D2698" t="str">
            <v>BOP-059-01</v>
          </cell>
          <cell r="E2698" t="str">
            <v>R/F BUMPER FLARE LH</v>
          </cell>
        </row>
        <row r="2699">
          <cell r="A2699" t="str">
            <v>STT-003-01</v>
          </cell>
          <cell r="B2699">
            <v>4005</v>
          </cell>
          <cell r="C2699">
            <v>174.13</v>
          </cell>
          <cell r="D2699" t="str">
            <v>BOP-059-01</v>
          </cell>
          <cell r="E2699" t="str">
            <v>R/F BUMPER FLARE LH</v>
          </cell>
        </row>
        <row r="2700">
          <cell r="A2700" t="str">
            <v>STT-003-02</v>
          </cell>
          <cell r="B2700">
            <v>24030</v>
          </cell>
          <cell r="C2700">
            <v>1044.78</v>
          </cell>
          <cell r="D2700" t="str">
            <v>BOP-059-02</v>
          </cell>
          <cell r="E2700" t="str">
            <v>BOLT WELD</v>
          </cell>
        </row>
        <row r="2701">
          <cell r="A2701" t="str">
            <v>STT-003-02</v>
          </cell>
          <cell r="B2701">
            <v>24030</v>
          </cell>
          <cell r="C2701">
            <v>1044.78</v>
          </cell>
          <cell r="D2701" t="str">
            <v>BOP-059-02</v>
          </cell>
          <cell r="E2701" t="str">
            <v>BOLT WELD</v>
          </cell>
        </row>
        <row r="2702">
          <cell r="A2702" t="str">
            <v>STT-004</v>
          </cell>
          <cell r="B2702">
            <v>4005</v>
          </cell>
          <cell r="C2702">
            <v>174.13</v>
          </cell>
          <cell r="D2702" t="str">
            <v>BOP-060</v>
          </cell>
          <cell r="E2702" t="str">
            <v>R/F BUMPER FLARE RH</v>
          </cell>
        </row>
        <row r="2703">
          <cell r="A2703" t="str">
            <v>STT-004</v>
          </cell>
          <cell r="B2703">
            <v>4005</v>
          </cell>
          <cell r="C2703">
            <v>174.13</v>
          </cell>
          <cell r="D2703" t="str">
            <v>BOP-060</v>
          </cell>
          <cell r="E2703" t="str">
            <v>R/F BUMPER FLARE RH</v>
          </cell>
        </row>
        <row r="2704">
          <cell r="A2704" t="str">
            <v>STT-004</v>
          </cell>
          <cell r="B2704">
            <v>4005</v>
          </cell>
          <cell r="C2704">
            <v>174.13</v>
          </cell>
          <cell r="D2704" t="str">
            <v>BOP-060</v>
          </cell>
          <cell r="E2704" t="str">
            <v>R/F BUMPER FLARE RH</v>
          </cell>
        </row>
        <row r="2705">
          <cell r="A2705" t="str">
            <v>STT-004-01</v>
          </cell>
          <cell r="B2705">
            <v>4005</v>
          </cell>
          <cell r="C2705">
            <v>174.13</v>
          </cell>
          <cell r="D2705" t="str">
            <v>BOP-060-01</v>
          </cell>
          <cell r="E2705" t="str">
            <v>R/F BUMPER FLARE RH</v>
          </cell>
        </row>
        <row r="2706">
          <cell r="A2706" t="str">
            <v>STT-004-01</v>
          </cell>
          <cell r="B2706">
            <v>4005</v>
          </cell>
          <cell r="C2706">
            <v>174.13</v>
          </cell>
          <cell r="D2706" t="str">
            <v>BOP-060-01</v>
          </cell>
          <cell r="E2706" t="str">
            <v>R/F BUMPER FLARE RH</v>
          </cell>
        </row>
        <row r="2707">
          <cell r="A2707" t="str">
            <v>STT-005</v>
          </cell>
          <cell r="B2707">
            <v>500</v>
          </cell>
          <cell r="C2707">
            <v>21.74</v>
          </cell>
          <cell r="D2707" t="str">
            <v>BOP-153</v>
          </cell>
          <cell r="E2707" t="str">
            <v>COVER BRACKET;TRIM JACK</v>
          </cell>
        </row>
        <row r="2708">
          <cell r="A2708" t="str">
            <v>STT-005</v>
          </cell>
          <cell r="B2708">
            <v>500</v>
          </cell>
          <cell r="C2708">
            <v>21.74</v>
          </cell>
          <cell r="D2708" t="str">
            <v>BOP-153</v>
          </cell>
          <cell r="E2708" t="str">
            <v>COVER BRACKET;TRIM JACK</v>
          </cell>
        </row>
        <row r="2709">
          <cell r="A2709" t="str">
            <v>STT-005</v>
          </cell>
          <cell r="B2709">
            <v>500</v>
          </cell>
          <cell r="C2709">
            <v>21.74</v>
          </cell>
          <cell r="D2709" t="str">
            <v>BOP-153</v>
          </cell>
          <cell r="E2709" t="str">
            <v>COVER BRACKET;TRIM JACK</v>
          </cell>
        </row>
        <row r="2710">
          <cell r="A2710" t="str">
            <v>TAD-902</v>
          </cell>
          <cell r="B2710">
            <v>3920</v>
          </cell>
          <cell r="C2710">
            <v>170.43</v>
          </cell>
          <cell r="D2710" t="str">
            <v>48516-0K010-00</v>
          </cell>
          <cell r="E2710" t="str">
            <v>BRACKET RR. SHOCK ABSORBER UPR.</v>
          </cell>
        </row>
        <row r="2711">
          <cell r="A2711" t="str">
            <v>TAD-903</v>
          </cell>
          <cell r="B2711">
            <v>1960</v>
          </cell>
          <cell r="C2711">
            <v>85.22</v>
          </cell>
          <cell r="D2711" t="str">
            <v>77601-0K050-00</v>
          </cell>
          <cell r="E2711" t="str">
            <v>BAND S/A FULE TANK NO.1</v>
          </cell>
        </row>
        <row r="2712">
          <cell r="A2712" t="str">
            <v>TAD-904</v>
          </cell>
          <cell r="B2712">
            <v>1960</v>
          </cell>
          <cell r="C2712">
            <v>85.22</v>
          </cell>
          <cell r="D2712" t="str">
            <v>77602-0K050-00</v>
          </cell>
          <cell r="E2712" t="str">
            <v>BAND S/A FUEL TANK NO.2</v>
          </cell>
        </row>
        <row r="2713">
          <cell r="A2713" t="str">
            <v>TAD-907</v>
          </cell>
          <cell r="B2713">
            <v>5290</v>
          </cell>
          <cell r="C2713">
            <v>230</v>
          </cell>
          <cell r="D2713" t="str">
            <v>53441-0K010-00</v>
          </cell>
          <cell r="E2713" t="str">
            <v>SUPPORT. HOOD</v>
          </cell>
        </row>
        <row r="2714">
          <cell r="A2714" t="str">
            <v>TAD-907</v>
          </cell>
          <cell r="B2714">
            <v>5290</v>
          </cell>
          <cell r="C2714">
            <v>230</v>
          </cell>
          <cell r="D2714" t="str">
            <v>53441-0K010-00</v>
          </cell>
          <cell r="E2714" t="str">
            <v>SUPPORT. HOOD</v>
          </cell>
        </row>
        <row r="2715">
          <cell r="A2715" t="str">
            <v>TAD-909</v>
          </cell>
          <cell r="B2715">
            <v>5290</v>
          </cell>
          <cell r="C2715">
            <v>230</v>
          </cell>
          <cell r="D2715" t="str">
            <v>86211-0K010-00</v>
          </cell>
          <cell r="E2715" t="str">
            <v>BKT. RADIO RECEIVER A</v>
          </cell>
        </row>
        <row r="2716">
          <cell r="A2716" t="str">
            <v>TAD-909</v>
          </cell>
          <cell r="B2716">
            <v>5290</v>
          </cell>
          <cell r="C2716">
            <v>230</v>
          </cell>
          <cell r="D2716" t="str">
            <v>86211-0K010-00</v>
          </cell>
          <cell r="E2716" t="str">
            <v>BKT. RADIO RECEIVER A</v>
          </cell>
        </row>
        <row r="2717">
          <cell r="A2717" t="str">
            <v>TAD-909</v>
          </cell>
          <cell r="B2717">
            <v>5290</v>
          </cell>
          <cell r="C2717">
            <v>230</v>
          </cell>
          <cell r="D2717" t="str">
            <v>86211-0K010-00</v>
          </cell>
          <cell r="E2717" t="str">
            <v>BKT. RADIO RECEIVER A</v>
          </cell>
        </row>
        <row r="2718">
          <cell r="A2718" t="str">
            <v>TAD-909</v>
          </cell>
          <cell r="B2718">
            <v>5290</v>
          </cell>
          <cell r="C2718">
            <v>230</v>
          </cell>
          <cell r="D2718" t="str">
            <v>86211-0K010-00</v>
          </cell>
          <cell r="E2718" t="str">
            <v>BKT. RADIO RECEIVER A</v>
          </cell>
        </row>
        <row r="2719">
          <cell r="A2719" t="str">
            <v>TAD-909</v>
          </cell>
          <cell r="B2719">
            <v>5290</v>
          </cell>
          <cell r="C2719">
            <v>230</v>
          </cell>
          <cell r="D2719" t="str">
            <v>86211-0K010-00</v>
          </cell>
          <cell r="E2719" t="str">
            <v>BKT. RADIO RECEIVER A</v>
          </cell>
        </row>
        <row r="2720">
          <cell r="A2720" t="str">
            <v>TAD-909</v>
          </cell>
          <cell r="B2720">
            <v>5290</v>
          </cell>
          <cell r="C2720">
            <v>230</v>
          </cell>
          <cell r="D2720" t="str">
            <v>86211-0K010-00</v>
          </cell>
          <cell r="E2720" t="str">
            <v>BKT. RADIO RECEIVER A</v>
          </cell>
        </row>
        <row r="2721">
          <cell r="A2721" t="str">
            <v>TAE-902</v>
          </cell>
          <cell r="B2721">
            <v>1820</v>
          </cell>
          <cell r="C2721">
            <v>79.13</v>
          </cell>
          <cell r="D2721" t="str">
            <v>48516-0K010-00</v>
          </cell>
          <cell r="E2721" t="str">
            <v>BRACKET RR. SHOCK ABSORBER UPR.</v>
          </cell>
        </row>
        <row r="2722">
          <cell r="A2722" t="str">
            <v>TAE-902</v>
          </cell>
          <cell r="B2722">
            <v>1820</v>
          </cell>
          <cell r="C2722">
            <v>79.13</v>
          </cell>
          <cell r="D2722" t="str">
            <v>48516-0K010-00</v>
          </cell>
          <cell r="E2722" t="str">
            <v>BRACKET RR. SHOCK ABSORBER UPR.</v>
          </cell>
        </row>
        <row r="2723">
          <cell r="A2723" t="str">
            <v>TAE-903</v>
          </cell>
          <cell r="B2723">
            <v>2430</v>
          </cell>
          <cell r="C2723">
            <v>105.65</v>
          </cell>
          <cell r="D2723" t="str">
            <v>77601-0K050-00</v>
          </cell>
          <cell r="E2723" t="str">
            <v>BAND S/A FUEL TANK NO.1</v>
          </cell>
        </row>
        <row r="2724">
          <cell r="A2724" t="str">
            <v>TAE-903</v>
          </cell>
          <cell r="B2724">
            <v>2430</v>
          </cell>
          <cell r="C2724">
            <v>105.65</v>
          </cell>
          <cell r="D2724" t="str">
            <v>77601-0K050-00</v>
          </cell>
          <cell r="E2724" t="str">
            <v>BAND S/A FUEL TANK NO.1</v>
          </cell>
        </row>
        <row r="2725">
          <cell r="A2725" t="str">
            <v>TAE-904</v>
          </cell>
          <cell r="B2725">
            <v>2430</v>
          </cell>
          <cell r="C2725">
            <v>105.65</v>
          </cell>
          <cell r="D2725" t="str">
            <v>77602-0K050-00</v>
          </cell>
          <cell r="E2725" t="str">
            <v>BAND S/A FUEL TANK NO.2</v>
          </cell>
        </row>
        <row r="2726">
          <cell r="A2726" t="str">
            <v>TAE-904</v>
          </cell>
          <cell r="B2726">
            <v>2430</v>
          </cell>
          <cell r="C2726">
            <v>105.65</v>
          </cell>
          <cell r="D2726" t="str">
            <v>77602-0K050-00</v>
          </cell>
          <cell r="E2726" t="str">
            <v>BAND S/A FUEL TANK NO.2</v>
          </cell>
        </row>
        <row r="2727">
          <cell r="A2727" t="str">
            <v>TAE-905-04</v>
          </cell>
          <cell r="B2727">
            <v>800</v>
          </cell>
          <cell r="C2727">
            <v>34.78</v>
          </cell>
          <cell r="D2727" t="str">
            <v>90250-10002-A</v>
          </cell>
          <cell r="E2727" t="str">
            <v>PIN STRAIGHT</v>
          </cell>
        </row>
        <row r="2728">
          <cell r="A2728" t="str">
            <v>TAI-001</v>
          </cell>
          <cell r="B2728">
            <v>110</v>
          </cell>
          <cell r="C2728">
            <v>5</v>
          </cell>
          <cell r="D2728" t="str">
            <v>11110-2TA00</v>
          </cell>
          <cell r="E2728" t="str">
            <v>PAN ASSY OIL VQ.</v>
          </cell>
        </row>
        <row r="2729">
          <cell r="A2729" t="str">
            <v>TAI-001</v>
          </cell>
          <cell r="B2729">
            <v>110</v>
          </cell>
          <cell r="C2729">
            <v>5</v>
          </cell>
          <cell r="D2729" t="str">
            <v>11110-2TA00</v>
          </cell>
          <cell r="E2729" t="str">
            <v>PAN ASSY OIL VQ.</v>
          </cell>
        </row>
        <row r="2730">
          <cell r="A2730" t="str">
            <v>TAI-001</v>
          </cell>
          <cell r="B2730">
            <v>110</v>
          </cell>
          <cell r="C2730">
            <v>5</v>
          </cell>
          <cell r="D2730" t="str">
            <v>11110-2TA00</v>
          </cell>
          <cell r="E2730" t="str">
            <v>PAN ASSY OIL VQ.</v>
          </cell>
        </row>
        <row r="2731">
          <cell r="A2731" t="str">
            <v>TAI-001-01</v>
          </cell>
          <cell r="B2731">
            <v>110</v>
          </cell>
          <cell r="C2731">
            <v>5</v>
          </cell>
          <cell r="D2731" t="str">
            <v>11110-2Y000/A</v>
          </cell>
          <cell r="E2731" t="str">
            <v>PAN SUB ASSY OIL VQ.</v>
          </cell>
        </row>
        <row r="2732">
          <cell r="A2732" t="str">
            <v>TAI-001-01</v>
          </cell>
          <cell r="B2732">
            <v>110</v>
          </cell>
          <cell r="C2732">
            <v>5</v>
          </cell>
          <cell r="D2732" t="str">
            <v>11110-2Y000/A</v>
          </cell>
          <cell r="E2732" t="str">
            <v>PAN SUB ASSY OIL VQ.</v>
          </cell>
        </row>
        <row r="2733">
          <cell r="A2733" t="str">
            <v>TAI-001-01</v>
          </cell>
          <cell r="B2733">
            <v>110</v>
          </cell>
          <cell r="C2733">
            <v>5</v>
          </cell>
          <cell r="D2733" t="str">
            <v>11110-2Y000/A</v>
          </cell>
          <cell r="E2733" t="str">
            <v>PAN SUB ASSY OIL VQ.</v>
          </cell>
        </row>
        <row r="2734">
          <cell r="A2734" t="str">
            <v>TAI-001-02</v>
          </cell>
          <cell r="B2734">
            <v>110</v>
          </cell>
          <cell r="C2734">
            <v>5</v>
          </cell>
          <cell r="D2734" t="str">
            <v>11119-01M02</v>
          </cell>
          <cell r="E2734" t="str">
            <v>SEAT DRAIN</v>
          </cell>
        </row>
        <row r="2735">
          <cell r="A2735" t="str">
            <v>TAI-001-02</v>
          </cell>
          <cell r="B2735">
            <v>110</v>
          </cell>
          <cell r="C2735">
            <v>5</v>
          </cell>
          <cell r="D2735" t="str">
            <v>11119-01M02</v>
          </cell>
          <cell r="E2735" t="str">
            <v>SEAT DRAIN</v>
          </cell>
        </row>
        <row r="2736">
          <cell r="A2736" t="str">
            <v>TAI-001-03</v>
          </cell>
          <cell r="B2736">
            <v>110</v>
          </cell>
          <cell r="C2736">
            <v>5</v>
          </cell>
          <cell r="D2736" t="str">
            <v>11128-01M05</v>
          </cell>
          <cell r="E2736" t="str">
            <v>PLUG DRAIN</v>
          </cell>
        </row>
        <row r="2737">
          <cell r="A2737" t="str">
            <v>TAI-001-03</v>
          </cell>
          <cell r="B2737">
            <v>110</v>
          </cell>
          <cell r="C2737">
            <v>5</v>
          </cell>
          <cell r="D2737" t="str">
            <v>11128-01M05</v>
          </cell>
          <cell r="E2737" t="str">
            <v>PLUG DRAIN</v>
          </cell>
        </row>
        <row r="2738">
          <cell r="A2738" t="str">
            <v>TAI-001-04</v>
          </cell>
          <cell r="B2738">
            <v>110</v>
          </cell>
          <cell r="C2738">
            <v>5</v>
          </cell>
          <cell r="D2738" t="str">
            <v>11026-01M02</v>
          </cell>
          <cell r="E2738" t="str">
            <v>WASCHER PLUG DRAIN</v>
          </cell>
        </row>
        <row r="2739">
          <cell r="A2739" t="str">
            <v>TAI-001-04</v>
          </cell>
          <cell r="B2739">
            <v>110</v>
          </cell>
          <cell r="C2739">
            <v>5</v>
          </cell>
          <cell r="D2739" t="str">
            <v>11026-01M02</v>
          </cell>
          <cell r="E2739" t="str">
            <v>WASCHER PLUG DRAIN</v>
          </cell>
        </row>
        <row r="2740">
          <cell r="A2740" t="str">
            <v>TAW-007-04</v>
          </cell>
          <cell r="B2740">
            <v>3108</v>
          </cell>
          <cell r="C2740">
            <v>135.11000000000001</v>
          </cell>
          <cell r="D2740" t="str">
            <v>94223-61000</v>
          </cell>
          <cell r="E2740" t="str">
            <v>NUT WELD</v>
          </cell>
        </row>
        <row r="2741">
          <cell r="A2741" t="str">
            <v>TAW-007-04</v>
          </cell>
          <cell r="B2741">
            <v>3108</v>
          </cell>
          <cell r="C2741">
            <v>135.11000000000001</v>
          </cell>
          <cell r="D2741" t="str">
            <v>94223-61000</v>
          </cell>
          <cell r="E2741" t="str">
            <v>NUT WELD</v>
          </cell>
        </row>
        <row r="2742">
          <cell r="A2742" t="str">
            <v>TAW-007-04</v>
          </cell>
          <cell r="B2742">
            <v>3108</v>
          </cell>
          <cell r="C2742">
            <v>135.11000000000001</v>
          </cell>
          <cell r="D2742" t="str">
            <v>94223-61000</v>
          </cell>
          <cell r="E2742" t="str">
            <v>NUT WELD</v>
          </cell>
        </row>
        <row r="2743">
          <cell r="A2743" t="str">
            <v>TAW-115-02</v>
          </cell>
          <cell r="B2743">
            <v>5404</v>
          </cell>
          <cell r="C2743">
            <v>234.96</v>
          </cell>
          <cell r="D2743" t="str">
            <v>94223-81000</v>
          </cell>
          <cell r="E2743" t="str">
            <v>NUT WELD</v>
          </cell>
        </row>
        <row r="2744">
          <cell r="A2744" t="str">
            <v>TAW-115-02</v>
          </cell>
          <cell r="B2744">
            <v>5404</v>
          </cell>
          <cell r="C2744">
            <v>234.96</v>
          </cell>
          <cell r="D2744" t="str">
            <v>94223-81000</v>
          </cell>
          <cell r="E2744" t="str">
            <v>NUT WELD</v>
          </cell>
        </row>
        <row r="2745">
          <cell r="A2745" t="str">
            <v>TAW-115-02</v>
          </cell>
          <cell r="B2745">
            <v>5404</v>
          </cell>
          <cell r="C2745">
            <v>234.96</v>
          </cell>
          <cell r="D2745" t="str">
            <v>94223-81000</v>
          </cell>
          <cell r="E2745" t="str">
            <v>NUT WELD</v>
          </cell>
        </row>
        <row r="2746">
          <cell r="A2746" t="str">
            <v>TAW-902</v>
          </cell>
          <cell r="B2746">
            <v>5740</v>
          </cell>
          <cell r="C2746">
            <v>249.56</v>
          </cell>
          <cell r="D2746" t="str">
            <v>48516-0K010-00</v>
          </cell>
          <cell r="E2746" t="str">
            <v>BRACKET RR. SHOCK ABSORBER UPR.</v>
          </cell>
        </row>
        <row r="2747">
          <cell r="A2747" t="str">
            <v>TAW-902</v>
          </cell>
          <cell r="B2747">
            <v>5740</v>
          </cell>
          <cell r="C2747">
            <v>249.56</v>
          </cell>
          <cell r="D2747" t="str">
            <v>48516-0K010-00</v>
          </cell>
          <cell r="E2747" t="str">
            <v>BRACKET RR. SHOCK ABSORBER UPR.</v>
          </cell>
        </row>
        <row r="2748">
          <cell r="A2748" t="str">
            <v>TAW-902</v>
          </cell>
          <cell r="B2748">
            <v>5740</v>
          </cell>
          <cell r="C2748">
            <v>249.56</v>
          </cell>
          <cell r="D2748" t="str">
            <v>48516-0K010-00</v>
          </cell>
          <cell r="E2748" t="str">
            <v>BRACKET RR. SHOCK ABSORBER UPR.</v>
          </cell>
        </row>
        <row r="2749">
          <cell r="A2749" t="str">
            <v>TAW-902</v>
          </cell>
          <cell r="B2749">
            <v>5740</v>
          </cell>
          <cell r="C2749">
            <v>249.56</v>
          </cell>
          <cell r="D2749" t="str">
            <v>48516-0K010-00</v>
          </cell>
          <cell r="E2749" t="str">
            <v>BRACKET RR. SHOCK ABSORBER UPR.</v>
          </cell>
        </row>
        <row r="2750">
          <cell r="A2750" t="str">
            <v>TAW-902</v>
          </cell>
          <cell r="B2750">
            <v>5740</v>
          </cell>
          <cell r="C2750">
            <v>249.56</v>
          </cell>
          <cell r="D2750" t="str">
            <v>48516-0K010-00</v>
          </cell>
          <cell r="E2750" t="str">
            <v>BRACKET RR. SHOCK ABSORBER UPR.</v>
          </cell>
        </row>
        <row r="2751">
          <cell r="A2751" t="str">
            <v>TAW-903</v>
          </cell>
          <cell r="B2751">
            <v>4390</v>
          </cell>
          <cell r="C2751">
            <v>190.87</v>
          </cell>
          <cell r="D2751" t="str">
            <v>77601-0K050-00</v>
          </cell>
          <cell r="E2751" t="str">
            <v>BAND,S/A FUEL TANK NO.1</v>
          </cell>
        </row>
        <row r="2752">
          <cell r="A2752" t="str">
            <v>TAW-903-01</v>
          </cell>
          <cell r="B2752">
            <v>4390</v>
          </cell>
          <cell r="C2752">
            <v>190.87</v>
          </cell>
          <cell r="D2752" t="str">
            <v>77601-0K050-B-01</v>
          </cell>
          <cell r="E2752" t="str">
            <v>BAND FUEL TANK NO.1</v>
          </cell>
        </row>
        <row r="2753">
          <cell r="A2753" t="str">
            <v>TAW-903-01</v>
          </cell>
          <cell r="B2753">
            <v>4390</v>
          </cell>
          <cell r="C2753">
            <v>190.87</v>
          </cell>
          <cell r="D2753" t="str">
            <v>77601-0K050-B-01</v>
          </cell>
          <cell r="E2753" t="str">
            <v>BAND FUEL TANK NO.1</v>
          </cell>
        </row>
        <row r="2754">
          <cell r="A2754" t="str">
            <v>TAW-903-01</v>
          </cell>
          <cell r="B2754">
            <v>4390</v>
          </cell>
          <cell r="C2754">
            <v>190.87</v>
          </cell>
          <cell r="D2754" t="str">
            <v>77601-0K050-B-01</v>
          </cell>
          <cell r="E2754" t="str">
            <v>BAND FUEL TANK NO.1</v>
          </cell>
        </row>
        <row r="2755">
          <cell r="A2755" t="str">
            <v>TAW-903-01</v>
          </cell>
          <cell r="B2755">
            <v>4390</v>
          </cell>
          <cell r="C2755">
            <v>190.87</v>
          </cell>
          <cell r="D2755" t="str">
            <v>77601-0K050-B-01</v>
          </cell>
          <cell r="E2755" t="str">
            <v>BAND FUEL TANK NO.1</v>
          </cell>
        </row>
        <row r="2756">
          <cell r="A2756" t="str">
            <v>TAW-903-01</v>
          </cell>
          <cell r="B2756">
            <v>4390</v>
          </cell>
          <cell r="C2756">
            <v>190.87</v>
          </cell>
          <cell r="D2756" t="str">
            <v>77601-0K050-B-01</v>
          </cell>
          <cell r="E2756" t="str">
            <v>BAND FUEL TANK NO.1</v>
          </cell>
        </row>
        <row r="2757">
          <cell r="A2757" t="str">
            <v>TAW-903-01</v>
          </cell>
          <cell r="B2757">
            <v>4390</v>
          </cell>
          <cell r="C2757">
            <v>190.87</v>
          </cell>
          <cell r="D2757" t="str">
            <v>77601-0K050-B-01</v>
          </cell>
          <cell r="E2757" t="str">
            <v>BAND FUEL TANK NO.1</v>
          </cell>
        </row>
        <row r="2758">
          <cell r="A2758" t="str">
            <v>TAW-903-02</v>
          </cell>
          <cell r="B2758">
            <v>4390</v>
          </cell>
          <cell r="C2758">
            <v>190.87</v>
          </cell>
          <cell r="D2758" t="str">
            <v>77611-0K050-B</v>
          </cell>
          <cell r="E2758" t="str">
            <v>BAND S/A FUEL TANK NO.1</v>
          </cell>
        </row>
        <row r="2759">
          <cell r="A2759" t="str">
            <v>TAW-903-02</v>
          </cell>
          <cell r="B2759">
            <v>4390</v>
          </cell>
          <cell r="C2759">
            <v>190.87</v>
          </cell>
          <cell r="D2759" t="str">
            <v>77611-0K050-B</v>
          </cell>
          <cell r="E2759" t="str">
            <v>BAND S/A FUEL TANK NO.1</v>
          </cell>
        </row>
        <row r="2760">
          <cell r="A2760" t="str">
            <v>TAW-903-02</v>
          </cell>
          <cell r="B2760">
            <v>4390</v>
          </cell>
          <cell r="C2760">
            <v>190.87</v>
          </cell>
          <cell r="D2760" t="str">
            <v>77611-0K050-B</v>
          </cell>
          <cell r="E2760" t="str">
            <v>BAND S/A FUEL TANK NO.1</v>
          </cell>
        </row>
        <row r="2761">
          <cell r="A2761" t="str">
            <v>TAW-904</v>
          </cell>
          <cell r="B2761">
            <v>4390</v>
          </cell>
          <cell r="C2761">
            <v>190.87</v>
          </cell>
          <cell r="D2761" t="str">
            <v>77602-0K050-00</v>
          </cell>
          <cell r="E2761" t="str">
            <v>BAND S/A FUEL TANK NO.2</v>
          </cell>
        </row>
        <row r="2762">
          <cell r="A2762" t="str">
            <v>TAW-904-01</v>
          </cell>
          <cell r="B2762">
            <v>4390</v>
          </cell>
          <cell r="C2762">
            <v>190.87</v>
          </cell>
          <cell r="D2762" t="str">
            <v>77602-0K050-B-01</v>
          </cell>
          <cell r="E2762" t="str">
            <v>BAND,FUEL TANK NO.2</v>
          </cell>
        </row>
        <row r="2763">
          <cell r="A2763" t="str">
            <v>TAW-904-01</v>
          </cell>
          <cell r="B2763">
            <v>4390</v>
          </cell>
          <cell r="C2763">
            <v>190.87</v>
          </cell>
          <cell r="D2763" t="str">
            <v>77602-0K050-B-01</v>
          </cell>
          <cell r="E2763" t="str">
            <v>BAND,FUEL TANK NO.2</v>
          </cell>
        </row>
        <row r="2764">
          <cell r="A2764" t="str">
            <v>TAW-904-01</v>
          </cell>
          <cell r="B2764">
            <v>4390</v>
          </cell>
          <cell r="C2764">
            <v>190.87</v>
          </cell>
          <cell r="D2764" t="str">
            <v>77602-0K050-B-01</v>
          </cell>
          <cell r="E2764" t="str">
            <v>BAND,FUEL TANK NO.2</v>
          </cell>
        </row>
        <row r="2765">
          <cell r="A2765" t="str">
            <v>TAW-904-01</v>
          </cell>
          <cell r="B2765">
            <v>4390</v>
          </cell>
          <cell r="C2765">
            <v>190.87</v>
          </cell>
          <cell r="D2765" t="str">
            <v>77602-0K050-B-01</v>
          </cell>
          <cell r="E2765" t="str">
            <v>BAND,FUEL TANK NO.2</v>
          </cell>
        </row>
        <row r="2766">
          <cell r="A2766" t="str">
            <v>TAW-904-01</v>
          </cell>
          <cell r="B2766">
            <v>4390</v>
          </cell>
          <cell r="C2766">
            <v>190.87</v>
          </cell>
          <cell r="D2766" t="str">
            <v>77602-0K050-B-01</v>
          </cell>
          <cell r="E2766" t="str">
            <v>BAND,FUEL TANK NO.2</v>
          </cell>
        </row>
        <row r="2767">
          <cell r="A2767" t="str">
            <v>TAW-904-01</v>
          </cell>
          <cell r="B2767">
            <v>4390</v>
          </cell>
          <cell r="C2767">
            <v>190.87</v>
          </cell>
          <cell r="D2767" t="str">
            <v>77602-0K050-B-01</v>
          </cell>
          <cell r="E2767" t="str">
            <v>BAND,FUEL TANK NO.2</v>
          </cell>
        </row>
        <row r="2768">
          <cell r="A2768" t="str">
            <v>TAW-904-02</v>
          </cell>
          <cell r="B2768">
            <v>4390</v>
          </cell>
          <cell r="C2768">
            <v>190.87</v>
          </cell>
          <cell r="D2768" t="str">
            <v>77612-0K090-B</v>
          </cell>
          <cell r="E2768" t="str">
            <v>BAND FUEL TANK NO.2</v>
          </cell>
        </row>
        <row r="2769">
          <cell r="A2769" t="str">
            <v>TAW-904-02</v>
          </cell>
          <cell r="B2769">
            <v>4390</v>
          </cell>
          <cell r="C2769">
            <v>190.87</v>
          </cell>
          <cell r="D2769" t="str">
            <v>77612-0K090-B</v>
          </cell>
          <cell r="E2769" t="str">
            <v>BAND FUEL TANK NO.2</v>
          </cell>
        </row>
        <row r="2770">
          <cell r="A2770" t="str">
            <v>TAW-904-02</v>
          </cell>
          <cell r="B2770">
            <v>4390</v>
          </cell>
          <cell r="C2770">
            <v>190.87</v>
          </cell>
          <cell r="D2770" t="str">
            <v>77612-0K090-B</v>
          </cell>
          <cell r="E2770" t="str">
            <v>BAND FUEL TANK NO.2</v>
          </cell>
        </row>
        <row r="2771">
          <cell r="A2771" t="str">
            <v>TAW-905</v>
          </cell>
          <cell r="B2771">
            <v>495</v>
          </cell>
          <cell r="C2771">
            <v>21.52</v>
          </cell>
          <cell r="D2771" t="str">
            <v>77603-0K020-00</v>
          </cell>
          <cell r="E2771" t="str">
            <v>BAND S/A FUEL TANK RR</v>
          </cell>
        </row>
        <row r="2772">
          <cell r="A2772" t="str">
            <v>TAW-905</v>
          </cell>
          <cell r="B2772">
            <v>495</v>
          </cell>
          <cell r="C2772">
            <v>21.52</v>
          </cell>
          <cell r="D2772" t="str">
            <v>77603-0K020-00</v>
          </cell>
          <cell r="E2772" t="str">
            <v>BAND S/A FUEL TANK RR</v>
          </cell>
        </row>
        <row r="2773">
          <cell r="A2773" t="str">
            <v>TAW-905-01</v>
          </cell>
          <cell r="B2773">
            <v>495</v>
          </cell>
          <cell r="C2773">
            <v>21.52</v>
          </cell>
          <cell r="D2773" t="str">
            <v>77603-0K020-01</v>
          </cell>
          <cell r="E2773" t="str">
            <v>BAND S/A FUEL TANK RR.</v>
          </cell>
        </row>
        <row r="2774">
          <cell r="A2774" t="str">
            <v>TAW-905-01</v>
          </cell>
          <cell r="B2774">
            <v>495</v>
          </cell>
          <cell r="C2774">
            <v>21.52</v>
          </cell>
          <cell r="D2774" t="str">
            <v>77603-0K020-01</v>
          </cell>
          <cell r="E2774" t="str">
            <v>BAND S/A FUEL TANK RR.</v>
          </cell>
        </row>
        <row r="2775">
          <cell r="A2775" t="str">
            <v>TAW-905-01</v>
          </cell>
          <cell r="B2775">
            <v>495</v>
          </cell>
          <cell r="C2775">
            <v>21.52</v>
          </cell>
          <cell r="D2775" t="str">
            <v>77603-0K020-01</v>
          </cell>
          <cell r="E2775" t="str">
            <v>BAND S/A FUEL TANK RR.</v>
          </cell>
        </row>
        <row r="2776">
          <cell r="A2776" t="str">
            <v>TAW-905-02</v>
          </cell>
          <cell r="B2776">
            <v>495</v>
          </cell>
          <cell r="C2776">
            <v>21.52</v>
          </cell>
          <cell r="D2776" t="str">
            <v>77613-0K020</v>
          </cell>
          <cell r="E2776" t="str">
            <v>BAND FUEL TANK NO.3</v>
          </cell>
        </row>
        <row r="2777">
          <cell r="A2777" t="str">
            <v>TAW-905-02</v>
          </cell>
          <cell r="B2777">
            <v>495</v>
          </cell>
          <cell r="C2777">
            <v>21.52</v>
          </cell>
          <cell r="D2777" t="str">
            <v>77613-0K020</v>
          </cell>
          <cell r="E2777" t="str">
            <v>BAND FUEL TANK NO.3</v>
          </cell>
        </row>
        <row r="2778">
          <cell r="A2778" t="str">
            <v>TAW-905-02</v>
          </cell>
          <cell r="B2778">
            <v>495</v>
          </cell>
          <cell r="C2778">
            <v>21.52</v>
          </cell>
          <cell r="D2778" t="str">
            <v>77613-0K020</v>
          </cell>
          <cell r="E2778" t="str">
            <v>BAND FUEL TANK NO.3</v>
          </cell>
        </row>
        <row r="2779">
          <cell r="A2779" t="str">
            <v>TAW-905-02</v>
          </cell>
          <cell r="B2779">
            <v>495</v>
          </cell>
          <cell r="C2779">
            <v>21.52</v>
          </cell>
          <cell r="D2779" t="str">
            <v>77613-0K020</v>
          </cell>
          <cell r="E2779" t="str">
            <v>BAND FUEL TANK NO.3</v>
          </cell>
        </row>
        <row r="2780">
          <cell r="A2780" t="str">
            <v>TAW-905-02</v>
          </cell>
          <cell r="B2780">
            <v>495</v>
          </cell>
          <cell r="C2780">
            <v>21.52</v>
          </cell>
          <cell r="D2780" t="str">
            <v>77613-0K020</v>
          </cell>
          <cell r="E2780" t="str">
            <v>BAND FUEL TANK NO.3</v>
          </cell>
        </row>
        <row r="2781">
          <cell r="A2781" t="str">
            <v>TAW-905-03</v>
          </cell>
          <cell r="B2781">
            <v>1420</v>
          </cell>
          <cell r="C2781">
            <v>61.74</v>
          </cell>
          <cell r="D2781" t="str">
            <v>77617-0K040</v>
          </cell>
          <cell r="E2781" t="str">
            <v>BRACKET BAND FUEL TANK NO.5</v>
          </cell>
        </row>
        <row r="2782">
          <cell r="A2782" t="str">
            <v>TAW-905-03</v>
          </cell>
          <cell r="B2782">
            <v>1420</v>
          </cell>
          <cell r="C2782">
            <v>61.74</v>
          </cell>
          <cell r="D2782" t="str">
            <v>77617-0K040</v>
          </cell>
          <cell r="E2782" t="str">
            <v>BRACKET BAND FUEL TANK NO.5</v>
          </cell>
        </row>
        <row r="2783">
          <cell r="A2783" t="str">
            <v>TAW-905-03</v>
          </cell>
          <cell r="B2783">
            <v>1420</v>
          </cell>
          <cell r="C2783">
            <v>61.74</v>
          </cell>
          <cell r="D2783" t="str">
            <v>77617-0K040</v>
          </cell>
          <cell r="E2783" t="str">
            <v>BRACKET BAND FUEL TANK NO.5</v>
          </cell>
        </row>
        <row r="2784">
          <cell r="A2784" t="str">
            <v>TAW-905-03</v>
          </cell>
          <cell r="B2784">
            <v>1420</v>
          </cell>
          <cell r="C2784">
            <v>61.74</v>
          </cell>
          <cell r="D2784" t="str">
            <v>77617-0K040</v>
          </cell>
          <cell r="E2784" t="str">
            <v>BRACKET BAND FUEL TANK NO.5</v>
          </cell>
        </row>
        <row r="2785">
          <cell r="A2785" t="str">
            <v>TAW-905-03</v>
          </cell>
          <cell r="B2785">
            <v>1420</v>
          </cell>
          <cell r="C2785">
            <v>61.74</v>
          </cell>
          <cell r="D2785" t="str">
            <v>77617-0K040</v>
          </cell>
          <cell r="E2785" t="str">
            <v>BRACKET BAND FUEL TANK NO.5</v>
          </cell>
        </row>
        <row r="2786">
          <cell r="A2786" t="str">
            <v>TAW-905-03</v>
          </cell>
          <cell r="B2786">
            <v>1420</v>
          </cell>
          <cell r="C2786">
            <v>61.74</v>
          </cell>
          <cell r="D2786" t="str">
            <v>77617-0K040</v>
          </cell>
          <cell r="E2786" t="str">
            <v>BRACKET BAND FUEL TANK NO.5</v>
          </cell>
        </row>
        <row r="2787">
          <cell r="A2787" t="str">
            <v>TAW-905-03</v>
          </cell>
          <cell r="B2787">
            <v>1420</v>
          </cell>
          <cell r="C2787">
            <v>61.74</v>
          </cell>
          <cell r="D2787" t="str">
            <v>77617-0K040</v>
          </cell>
          <cell r="E2787" t="str">
            <v>BRACKET BAND FUEL TANK NO.5</v>
          </cell>
        </row>
        <row r="2788">
          <cell r="A2788" t="str">
            <v>TAW-905-04</v>
          </cell>
          <cell r="B2788">
            <v>2220</v>
          </cell>
          <cell r="C2788">
            <v>96.52</v>
          </cell>
          <cell r="D2788" t="str">
            <v>90250-10002-A</v>
          </cell>
          <cell r="E2788" t="str">
            <v>PIN STRAIGHT</v>
          </cell>
        </row>
        <row r="2789">
          <cell r="A2789" t="str">
            <v>TAW-905-04</v>
          </cell>
          <cell r="B2789">
            <v>2220</v>
          </cell>
          <cell r="C2789">
            <v>96.52</v>
          </cell>
          <cell r="D2789" t="str">
            <v>90250-10002-A</v>
          </cell>
          <cell r="E2789" t="str">
            <v>PIN STRAIGHT</v>
          </cell>
        </row>
        <row r="2790">
          <cell r="A2790" t="str">
            <v>TAW-905-05</v>
          </cell>
          <cell r="B2790">
            <v>1420</v>
          </cell>
          <cell r="C2790">
            <v>61.74</v>
          </cell>
          <cell r="D2790" t="str">
            <v>77683-0K010</v>
          </cell>
          <cell r="E2790" t="str">
            <v>SEAT FUEL TANK BAND</v>
          </cell>
        </row>
        <row r="2791">
          <cell r="A2791" t="str">
            <v>TAW-905-05</v>
          </cell>
          <cell r="B2791">
            <v>1420</v>
          </cell>
          <cell r="C2791">
            <v>61.74</v>
          </cell>
          <cell r="D2791" t="str">
            <v>77683-0K010</v>
          </cell>
          <cell r="E2791" t="str">
            <v>SEAT FUEL TANK BAND</v>
          </cell>
        </row>
        <row r="2792">
          <cell r="A2792" t="str">
            <v>TAW-905-06</v>
          </cell>
          <cell r="B2792">
            <v>495</v>
          </cell>
          <cell r="C2792">
            <v>21.52</v>
          </cell>
          <cell r="D2792" t="str">
            <v>77665-0K010</v>
          </cell>
          <cell r="E2792" t="str">
            <v>COVER</v>
          </cell>
        </row>
        <row r="2793">
          <cell r="A2793" t="str">
            <v>TAW-905-06</v>
          </cell>
          <cell r="B2793">
            <v>495</v>
          </cell>
          <cell r="C2793">
            <v>21.52</v>
          </cell>
          <cell r="D2793" t="str">
            <v>77665-0K010</v>
          </cell>
          <cell r="E2793" t="str">
            <v>COVER</v>
          </cell>
        </row>
        <row r="2794">
          <cell r="A2794" t="str">
            <v>TEC-001</v>
          </cell>
          <cell r="B2794">
            <v>9210</v>
          </cell>
          <cell r="C2794">
            <v>397.17</v>
          </cell>
          <cell r="D2794" t="str">
            <v>51465-02030-00</v>
          </cell>
          <cell r="E2794" t="str">
            <v>BRACKET RADIATOR SUPT.UPR(R)</v>
          </cell>
        </row>
        <row r="2795">
          <cell r="A2795" t="str">
            <v>TEC-001</v>
          </cell>
          <cell r="B2795">
            <v>9210</v>
          </cell>
          <cell r="C2795">
            <v>397.17</v>
          </cell>
          <cell r="D2795" t="str">
            <v>51465-02030-00</v>
          </cell>
          <cell r="E2795" t="str">
            <v>BRACKET RADIATOR SUPT.UPR(R)</v>
          </cell>
        </row>
        <row r="2796">
          <cell r="A2796" t="str">
            <v>TEC-002</v>
          </cell>
          <cell r="B2796">
            <v>9210</v>
          </cell>
          <cell r="C2796">
            <v>397.17</v>
          </cell>
          <cell r="D2796" t="str">
            <v>51466-02030-00</v>
          </cell>
          <cell r="E2796" t="str">
            <v>BRACKET RADIATOR SUPT.UPR(L)</v>
          </cell>
        </row>
        <row r="2797">
          <cell r="A2797" t="str">
            <v>TEC-002</v>
          </cell>
          <cell r="B2797">
            <v>9210</v>
          </cell>
          <cell r="C2797">
            <v>397.17</v>
          </cell>
          <cell r="D2797" t="str">
            <v>51466-02030-00</v>
          </cell>
          <cell r="E2797" t="str">
            <v>BRACKET RADIATOR SUPT.UPR(L)</v>
          </cell>
        </row>
        <row r="2798">
          <cell r="A2798" t="str">
            <v>TEE-001</v>
          </cell>
          <cell r="B2798">
            <v>7410</v>
          </cell>
          <cell r="C2798">
            <v>322.17</v>
          </cell>
          <cell r="D2798" t="str">
            <v>51465-02030-00</v>
          </cell>
          <cell r="E2798" t="str">
            <v>BRACKET RADIATOR SUPT.URP(R)</v>
          </cell>
        </row>
        <row r="2799">
          <cell r="A2799" t="str">
            <v>TEE-002</v>
          </cell>
          <cell r="B2799">
            <v>7410</v>
          </cell>
          <cell r="C2799">
            <v>322.17</v>
          </cell>
          <cell r="D2799" t="str">
            <v>51466-02030-00</v>
          </cell>
          <cell r="E2799" t="str">
            <v>BRACKET RADIATOR SUPT. UPR(L)</v>
          </cell>
        </row>
        <row r="2800">
          <cell r="A2800" t="str">
            <v>THR-018</v>
          </cell>
          <cell r="B2800">
            <v>180</v>
          </cell>
          <cell r="C2800">
            <v>7.5</v>
          </cell>
          <cell r="D2800" t="str">
            <v>4822330821</v>
          </cell>
          <cell r="E2800" t="str">
            <v>PIPE  : REAR EXH FR</v>
          </cell>
        </row>
        <row r="2801">
          <cell r="A2801" t="str">
            <v>THR-018</v>
          </cell>
          <cell r="B2801">
            <v>180</v>
          </cell>
          <cell r="C2801">
            <v>7.5</v>
          </cell>
          <cell r="D2801" t="str">
            <v>4822330821</v>
          </cell>
          <cell r="E2801" t="str">
            <v>PIPE  : REAR EXH FR</v>
          </cell>
        </row>
        <row r="2802">
          <cell r="A2802" t="str">
            <v>THR-018</v>
          </cell>
          <cell r="B2802">
            <v>180</v>
          </cell>
          <cell r="C2802">
            <v>7.5</v>
          </cell>
          <cell r="D2802" t="str">
            <v>4822330821</v>
          </cell>
          <cell r="E2802" t="str">
            <v>PIPE  : REAR EXH FR</v>
          </cell>
        </row>
        <row r="2803">
          <cell r="A2803" t="str">
            <v>THR-018</v>
          </cell>
          <cell r="B2803">
            <v>180</v>
          </cell>
          <cell r="C2803">
            <v>7.5</v>
          </cell>
          <cell r="D2803" t="str">
            <v>4822330821</v>
          </cell>
          <cell r="E2803" t="str">
            <v>PIPE  : REAR EXH FR</v>
          </cell>
        </row>
        <row r="2804">
          <cell r="A2804" t="str">
            <v>THR-019</v>
          </cell>
          <cell r="B2804">
            <v>180</v>
          </cell>
          <cell r="C2804">
            <v>7.5</v>
          </cell>
          <cell r="D2804" t="str">
            <v>4822330861</v>
          </cell>
          <cell r="E2804" t="str">
            <v>PIPE : REAR EXH RR</v>
          </cell>
        </row>
        <row r="2805">
          <cell r="A2805" t="str">
            <v>THR-019</v>
          </cell>
          <cell r="B2805">
            <v>180</v>
          </cell>
          <cell r="C2805">
            <v>7.5</v>
          </cell>
          <cell r="D2805" t="str">
            <v>4822330861</v>
          </cell>
          <cell r="E2805" t="str">
            <v>PIPE : REAR EXH RR</v>
          </cell>
        </row>
        <row r="2806">
          <cell r="A2806" t="str">
            <v>THR-019</v>
          </cell>
          <cell r="B2806">
            <v>180</v>
          </cell>
          <cell r="C2806">
            <v>7.5</v>
          </cell>
          <cell r="D2806" t="str">
            <v>4822330861</v>
          </cell>
          <cell r="E2806" t="str">
            <v>PIPE : REAR EXH RR</v>
          </cell>
        </row>
        <row r="2807">
          <cell r="A2807" t="str">
            <v>THR-019</v>
          </cell>
          <cell r="B2807">
            <v>180</v>
          </cell>
          <cell r="C2807">
            <v>7.5</v>
          </cell>
          <cell r="D2807" t="str">
            <v>4822330861</v>
          </cell>
          <cell r="E2807" t="str">
            <v>PIPE : REAR EXH RR</v>
          </cell>
        </row>
        <row r="2808">
          <cell r="A2808" t="str">
            <v>THR-020</v>
          </cell>
          <cell r="B2808">
            <v>180</v>
          </cell>
          <cell r="C2808">
            <v>7.5</v>
          </cell>
          <cell r="D2808" t="str">
            <v>4822330870</v>
          </cell>
          <cell r="E2808" t="str">
            <v>HANGER NO.1</v>
          </cell>
        </row>
        <row r="2809">
          <cell r="A2809" t="str">
            <v>THR-020</v>
          </cell>
          <cell r="B2809">
            <v>180</v>
          </cell>
          <cell r="C2809">
            <v>7.5</v>
          </cell>
          <cell r="D2809" t="str">
            <v>4822330870</v>
          </cell>
          <cell r="E2809" t="str">
            <v>HANGER NO.1</v>
          </cell>
        </row>
        <row r="2810">
          <cell r="A2810" t="str">
            <v>THR-020</v>
          </cell>
          <cell r="B2810">
            <v>180</v>
          </cell>
          <cell r="C2810">
            <v>7.5</v>
          </cell>
          <cell r="D2810" t="str">
            <v>4822330870</v>
          </cell>
          <cell r="E2810" t="str">
            <v>HANGER NO.1</v>
          </cell>
        </row>
        <row r="2811">
          <cell r="A2811" t="str">
            <v>THR-020</v>
          </cell>
          <cell r="B2811">
            <v>180</v>
          </cell>
          <cell r="C2811">
            <v>7.5</v>
          </cell>
          <cell r="D2811" t="str">
            <v>4822330870</v>
          </cell>
          <cell r="E2811" t="str">
            <v>HANGER NO.1</v>
          </cell>
        </row>
        <row r="2812">
          <cell r="A2812" t="str">
            <v>THR-020</v>
          </cell>
          <cell r="B2812">
            <v>180</v>
          </cell>
          <cell r="C2812">
            <v>7.5</v>
          </cell>
          <cell r="D2812" t="str">
            <v>4822330870</v>
          </cell>
          <cell r="E2812" t="str">
            <v>HANGER NO.1</v>
          </cell>
        </row>
        <row r="2813">
          <cell r="A2813" t="str">
            <v>THR-020</v>
          </cell>
          <cell r="B2813">
            <v>180</v>
          </cell>
          <cell r="C2813">
            <v>7.5</v>
          </cell>
          <cell r="D2813" t="str">
            <v>4822330870</v>
          </cell>
          <cell r="E2813" t="str">
            <v>HANGER NO.1</v>
          </cell>
        </row>
        <row r="2814">
          <cell r="A2814" t="str">
            <v>THR-020</v>
          </cell>
          <cell r="B2814">
            <v>180</v>
          </cell>
          <cell r="C2814">
            <v>7.5</v>
          </cell>
          <cell r="D2814" t="str">
            <v>4822330870</v>
          </cell>
          <cell r="E2814" t="str">
            <v>HANGER NO.1</v>
          </cell>
        </row>
        <row r="2815">
          <cell r="A2815" t="str">
            <v>THR-020</v>
          </cell>
          <cell r="B2815">
            <v>180</v>
          </cell>
          <cell r="C2815">
            <v>7.5</v>
          </cell>
          <cell r="D2815" t="str">
            <v>4822330870</v>
          </cell>
          <cell r="E2815" t="str">
            <v>HANGER NO.1</v>
          </cell>
        </row>
        <row r="2816">
          <cell r="A2816" t="str">
            <v>THR-021</v>
          </cell>
          <cell r="B2816">
            <v>180</v>
          </cell>
          <cell r="C2816">
            <v>7.5</v>
          </cell>
          <cell r="D2816" t="str">
            <v>4822330880</v>
          </cell>
          <cell r="E2816" t="str">
            <v>HANGER NO.2</v>
          </cell>
        </row>
        <row r="2817">
          <cell r="A2817" t="str">
            <v>THR-021</v>
          </cell>
          <cell r="B2817">
            <v>180</v>
          </cell>
          <cell r="C2817">
            <v>7.5</v>
          </cell>
          <cell r="D2817" t="str">
            <v>4822330880</v>
          </cell>
          <cell r="E2817" t="str">
            <v>HANGER NO.2</v>
          </cell>
        </row>
        <row r="2818">
          <cell r="A2818" t="str">
            <v>THR-021</v>
          </cell>
          <cell r="B2818">
            <v>180</v>
          </cell>
          <cell r="C2818">
            <v>7.5</v>
          </cell>
          <cell r="D2818" t="str">
            <v>4822330880</v>
          </cell>
          <cell r="E2818" t="str">
            <v>HANGER NO.2</v>
          </cell>
        </row>
        <row r="2819">
          <cell r="A2819" t="str">
            <v>THR-021</v>
          </cell>
          <cell r="B2819">
            <v>180</v>
          </cell>
          <cell r="C2819">
            <v>7.5</v>
          </cell>
          <cell r="D2819" t="str">
            <v>4822330880</v>
          </cell>
          <cell r="E2819" t="str">
            <v>HANGER NO.2</v>
          </cell>
        </row>
        <row r="2820">
          <cell r="A2820" t="str">
            <v>THR-021</v>
          </cell>
          <cell r="B2820">
            <v>180</v>
          </cell>
          <cell r="C2820">
            <v>7.5</v>
          </cell>
          <cell r="D2820" t="str">
            <v>4822330880</v>
          </cell>
          <cell r="E2820" t="str">
            <v>HANGER NO.2</v>
          </cell>
        </row>
        <row r="2821">
          <cell r="A2821" t="str">
            <v>THR-021</v>
          </cell>
          <cell r="B2821">
            <v>180</v>
          </cell>
          <cell r="C2821">
            <v>7.5</v>
          </cell>
          <cell r="D2821" t="str">
            <v>4822330880</v>
          </cell>
          <cell r="E2821" t="str">
            <v>HANGER NO.2</v>
          </cell>
        </row>
        <row r="2822">
          <cell r="A2822" t="str">
            <v>THR-021</v>
          </cell>
          <cell r="B2822">
            <v>180</v>
          </cell>
          <cell r="C2822">
            <v>7.5</v>
          </cell>
          <cell r="D2822" t="str">
            <v>4822330880</v>
          </cell>
          <cell r="E2822" t="str">
            <v>HANGER NO.2</v>
          </cell>
        </row>
        <row r="2823">
          <cell r="A2823" t="str">
            <v>THR-021</v>
          </cell>
          <cell r="B2823">
            <v>180</v>
          </cell>
          <cell r="C2823">
            <v>7.5</v>
          </cell>
          <cell r="D2823" t="str">
            <v>4822330880</v>
          </cell>
          <cell r="E2823" t="str">
            <v>HANGER NO.2</v>
          </cell>
        </row>
        <row r="2824">
          <cell r="A2824" t="str">
            <v>TMD-003-03</v>
          </cell>
          <cell r="B2824">
            <v>3200</v>
          </cell>
          <cell r="C2824">
            <v>139.13</v>
          </cell>
          <cell r="D2824" t="str">
            <v>17442-04010</v>
          </cell>
          <cell r="E2824" t="str">
            <v>FLANGE EXH. PIPE NO,2</v>
          </cell>
        </row>
        <row r="2825">
          <cell r="A2825" t="str">
            <v>TMD-024</v>
          </cell>
          <cell r="B2825">
            <v>63016</v>
          </cell>
          <cell r="C2825">
            <v>2739.83</v>
          </cell>
          <cell r="D2825" t="str">
            <v>66312-0K010-00</v>
          </cell>
          <cell r="E2825" t="str">
            <v>HOOK ROPE INNER</v>
          </cell>
        </row>
        <row r="2826">
          <cell r="A2826" t="str">
            <v>TMD-226</v>
          </cell>
          <cell r="B2826">
            <v>1725</v>
          </cell>
          <cell r="C2826">
            <v>75</v>
          </cell>
          <cell r="D2826" t="str">
            <v>17410-0D050-00</v>
          </cell>
          <cell r="E2826" t="str">
            <v>PIPE ASSY EXH.FR</v>
          </cell>
        </row>
        <row r="2827">
          <cell r="A2827" t="str">
            <v>TMD-226-08</v>
          </cell>
          <cell r="B2827">
            <v>11700</v>
          </cell>
          <cell r="C2827">
            <v>508.7</v>
          </cell>
          <cell r="D2827" t="str">
            <v>17485-0D070-A</v>
          </cell>
          <cell r="E2827" t="str">
            <v>OXYGEN SENSOR</v>
          </cell>
        </row>
        <row r="2828">
          <cell r="A2828" t="str">
            <v>TMD-227</v>
          </cell>
          <cell r="B2828">
            <v>75</v>
          </cell>
          <cell r="C2828">
            <v>3.26</v>
          </cell>
          <cell r="D2828" t="str">
            <v>17410-0D370-00</v>
          </cell>
          <cell r="E2828" t="str">
            <v>PIPE ASSY EXH.FR</v>
          </cell>
        </row>
        <row r="2829">
          <cell r="A2829" t="str">
            <v>TMD-228</v>
          </cell>
          <cell r="B2829">
            <v>16102</v>
          </cell>
          <cell r="C2829">
            <v>700.09</v>
          </cell>
          <cell r="D2829" t="str">
            <v>64503-12150-00</v>
          </cell>
          <cell r="E2829" t="str">
            <v>ARM LUGGAGE COMT. DOOR WING</v>
          </cell>
        </row>
        <row r="2830">
          <cell r="A2830" t="str">
            <v>TMD-230</v>
          </cell>
          <cell r="B2830">
            <v>2452</v>
          </cell>
          <cell r="C2830">
            <v>106.61</v>
          </cell>
          <cell r="D2830" t="str">
            <v>67337-12110-00</v>
          </cell>
          <cell r="E2830" t="str">
            <v>R/F RR. DOOR LOCK RH.</v>
          </cell>
        </row>
        <row r="2831">
          <cell r="A2831" t="str">
            <v>TMD-231</v>
          </cell>
          <cell r="B2831">
            <v>2452</v>
          </cell>
          <cell r="C2831">
            <v>106.61</v>
          </cell>
          <cell r="D2831" t="str">
            <v>67338-12110-00</v>
          </cell>
          <cell r="E2831" t="str">
            <v>R/F RR. DOOR LOCK LH</v>
          </cell>
        </row>
        <row r="2832">
          <cell r="A2832" t="str">
            <v>TMD-232</v>
          </cell>
          <cell r="B2832">
            <v>1842</v>
          </cell>
          <cell r="C2832">
            <v>80.09</v>
          </cell>
          <cell r="D2832" t="str">
            <v>86211-12370-00</v>
          </cell>
          <cell r="E2832" t="str">
            <v>BRKT. RADIO RECEIVER A.</v>
          </cell>
        </row>
        <row r="2833">
          <cell r="A2833" t="str">
            <v>TMD-233</v>
          </cell>
          <cell r="B2833">
            <v>1842</v>
          </cell>
          <cell r="C2833">
            <v>80.09</v>
          </cell>
          <cell r="D2833" t="str">
            <v>86212-12350-00</v>
          </cell>
          <cell r="E2833" t="str">
            <v>BRKT. RADIO RECEIVER B.</v>
          </cell>
        </row>
        <row r="2834">
          <cell r="A2834" t="str">
            <v>TMD-234</v>
          </cell>
          <cell r="B2834">
            <v>1842</v>
          </cell>
          <cell r="C2834">
            <v>80.09</v>
          </cell>
          <cell r="D2834" t="str">
            <v>53273-12060-00</v>
          </cell>
          <cell r="E2834" t="str">
            <v>BRKT. FR. BUMPER ARM RH.</v>
          </cell>
        </row>
        <row r="2835">
          <cell r="A2835" t="str">
            <v>TMD-235</v>
          </cell>
          <cell r="B2835">
            <v>1842</v>
          </cell>
          <cell r="C2835">
            <v>80.09</v>
          </cell>
          <cell r="D2835" t="str">
            <v>53274-12060-00</v>
          </cell>
          <cell r="E2835" t="str">
            <v>BRKT. FR. BUMPER ARM LH.</v>
          </cell>
        </row>
        <row r="2836">
          <cell r="A2836" t="str">
            <v>TMD-236</v>
          </cell>
          <cell r="B2836">
            <v>1842</v>
          </cell>
          <cell r="C2836">
            <v>80.09</v>
          </cell>
          <cell r="D2836" t="str">
            <v>51963-02070-00</v>
          </cell>
          <cell r="E2836" t="str">
            <v>HOOK TRANSPORT FR.</v>
          </cell>
        </row>
        <row r="2837">
          <cell r="A2837" t="str">
            <v>TMD-237</v>
          </cell>
          <cell r="B2837">
            <v>1842</v>
          </cell>
          <cell r="C2837">
            <v>80.09</v>
          </cell>
          <cell r="D2837" t="str">
            <v>51968-02060-00</v>
          </cell>
          <cell r="E2837" t="str">
            <v>HOOK TRANSPORT LH.</v>
          </cell>
        </row>
        <row r="2838">
          <cell r="A2838" t="str">
            <v>TMD-238</v>
          </cell>
          <cell r="B2838">
            <v>3684</v>
          </cell>
          <cell r="C2838">
            <v>160.16999999999999</v>
          </cell>
          <cell r="D2838" t="str">
            <v>53651-32010-00</v>
          </cell>
          <cell r="E2838" t="str">
            <v>ERACE RR FLOOR SIDE MEMBER</v>
          </cell>
        </row>
        <row r="2839">
          <cell r="A2839" t="str">
            <v>TMD-239</v>
          </cell>
          <cell r="B2839">
            <v>1842</v>
          </cell>
          <cell r="C2839">
            <v>80.09</v>
          </cell>
          <cell r="D2839" t="str">
            <v>74412-12020-00</v>
          </cell>
          <cell r="E2839" t="str">
            <v>CARRIER BATTERY NO.2</v>
          </cell>
        </row>
        <row r="2840">
          <cell r="A2840" t="str">
            <v>TMD-242</v>
          </cell>
          <cell r="B2840">
            <v>777</v>
          </cell>
          <cell r="C2840">
            <v>33.78</v>
          </cell>
          <cell r="D2840" t="str">
            <v>77750-02020-00</v>
          </cell>
          <cell r="E2840" t="str">
            <v>BRKT. S/A CHARCOAL CANISTE</v>
          </cell>
        </row>
        <row r="2841">
          <cell r="A2841" t="str">
            <v>TMD-244</v>
          </cell>
          <cell r="B2841">
            <v>1842</v>
          </cell>
          <cell r="C2841">
            <v>80.09</v>
          </cell>
          <cell r="D2841" t="str">
            <v>53714-12150-00</v>
          </cell>
          <cell r="E2841" t="str">
            <v>EXTENSION FR. PENDER LH.</v>
          </cell>
        </row>
        <row r="2842">
          <cell r="A2842" t="str">
            <v>TMD-245</v>
          </cell>
          <cell r="B2842">
            <v>1842</v>
          </cell>
          <cell r="C2842">
            <v>80.09</v>
          </cell>
          <cell r="D2842" t="str">
            <v>53731-12160-00</v>
          </cell>
          <cell r="E2842" t="str">
            <v>MEMBER FR. APRON UPR. RH.</v>
          </cell>
        </row>
        <row r="2843">
          <cell r="A2843" t="str">
            <v>TMD-246</v>
          </cell>
          <cell r="B2843">
            <v>1842</v>
          </cell>
          <cell r="C2843">
            <v>80.09</v>
          </cell>
          <cell r="D2843" t="str">
            <v>53732-12140-00</v>
          </cell>
          <cell r="E2843" t="str">
            <v>MEMBER FR. APRON UPR. LH.</v>
          </cell>
        </row>
        <row r="2844">
          <cell r="A2844" t="str">
            <v>TMD-247</v>
          </cell>
          <cell r="B2844">
            <v>1962</v>
          </cell>
          <cell r="C2844">
            <v>85.3</v>
          </cell>
          <cell r="D2844" t="str">
            <v>53717-12060-00</v>
          </cell>
          <cell r="E2844" t="str">
            <v>PLATE PENDER APRON</v>
          </cell>
        </row>
        <row r="2845">
          <cell r="A2845" t="str">
            <v>TMD-248</v>
          </cell>
          <cell r="B2845">
            <v>1842</v>
          </cell>
          <cell r="C2845">
            <v>80.09</v>
          </cell>
          <cell r="D2845" t="str">
            <v>53723-12080-00</v>
          </cell>
          <cell r="E2845" t="str">
            <v>R/F FR. SPRING SUPT. RH</v>
          </cell>
        </row>
        <row r="2846">
          <cell r="A2846" t="str">
            <v>TMD-249</v>
          </cell>
          <cell r="B2846">
            <v>1842</v>
          </cell>
          <cell r="C2846">
            <v>80.09</v>
          </cell>
          <cell r="D2846" t="str">
            <v>53724-12070-00</v>
          </cell>
          <cell r="E2846" t="str">
            <v>R/F FR. SPRING SUPT. LH</v>
          </cell>
        </row>
        <row r="2847">
          <cell r="A2847" t="str">
            <v>TMD-250</v>
          </cell>
          <cell r="B2847">
            <v>1842</v>
          </cell>
          <cell r="C2847">
            <v>80.09</v>
          </cell>
          <cell r="D2847" t="str">
            <v>61103-12190-00</v>
          </cell>
          <cell r="E2847" t="str">
            <v>R/F SUB ASSY COWL SIDE RH.</v>
          </cell>
        </row>
        <row r="2848">
          <cell r="A2848" t="str">
            <v>TMD-251</v>
          </cell>
          <cell r="B2848">
            <v>1842</v>
          </cell>
          <cell r="C2848">
            <v>80.09</v>
          </cell>
          <cell r="D2848" t="str">
            <v>61104-12220-00</v>
          </cell>
          <cell r="E2848" t="str">
            <v>R/F SUB ASSY COWL SIDE LH.</v>
          </cell>
        </row>
        <row r="2849">
          <cell r="A2849" t="str">
            <v>TMD-252</v>
          </cell>
          <cell r="B2849">
            <v>1962</v>
          </cell>
          <cell r="C2849">
            <v>85.3</v>
          </cell>
          <cell r="D2849" t="str">
            <v>51681-32050-00</v>
          </cell>
          <cell r="E2849" t="str">
            <v>PLATE FR BRAKE FLEX HOSE SUPT. RH.</v>
          </cell>
        </row>
        <row r="2850">
          <cell r="A2850" t="str">
            <v>TMD-253</v>
          </cell>
          <cell r="B2850">
            <v>1962</v>
          </cell>
          <cell r="C2850">
            <v>85.3</v>
          </cell>
          <cell r="D2850" t="str">
            <v>51682-32040-00</v>
          </cell>
          <cell r="E2850" t="str">
            <v>PLATE FR BRAKE FLEX HOSE SUPT. LH.</v>
          </cell>
        </row>
        <row r="2851">
          <cell r="A2851" t="str">
            <v>TMD-254</v>
          </cell>
          <cell r="B2851">
            <v>1932</v>
          </cell>
          <cell r="C2851">
            <v>84</v>
          </cell>
          <cell r="D2851" t="str">
            <v>57488-32020-00</v>
          </cell>
          <cell r="E2851" t="str">
            <v>R/F FLOOR SIDE MBR NO.2 RH.</v>
          </cell>
        </row>
        <row r="2852">
          <cell r="A2852" t="str">
            <v>TMD-255</v>
          </cell>
          <cell r="B2852">
            <v>1932</v>
          </cell>
          <cell r="C2852">
            <v>84</v>
          </cell>
          <cell r="D2852" t="str">
            <v>57489-32020-00</v>
          </cell>
          <cell r="E2852" t="str">
            <v>R/F FLOOR SIDE MBR NO.2 LH.</v>
          </cell>
        </row>
        <row r="2853">
          <cell r="A2853" t="str">
            <v>TMD-256</v>
          </cell>
          <cell r="B2853">
            <v>1932</v>
          </cell>
          <cell r="C2853">
            <v>84</v>
          </cell>
          <cell r="D2853" t="str">
            <v>57735-32040-00</v>
          </cell>
          <cell r="E2853" t="str">
            <v>R/F RR TORQUE BOX RH.</v>
          </cell>
        </row>
        <row r="2854">
          <cell r="A2854" t="str">
            <v>TMD-257</v>
          </cell>
          <cell r="B2854">
            <v>1932</v>
          </cell>
          <cell r="C2854">
            <v>84</v>
          </cell>
          <cell r="D2854" t="str">
            <v>57736-32040-00</v>
          </cell>
          <cell r="E2854" t="str">
            <v>R/F RR TORQUE BOX LH.</v>
          </cell>
        </row>
        <row r="2855">
          <cell r="A2855" t="str">
            <v>TMD-258</v>
          </cell>
          <cell r="B2855">
            <v>1932</v>
          </cell>
          <cell r="C2855">
            <v>84</v>
          </cell>
          <cell r="D2855" t="str">
            <v>58034-32010-00</v>
          </cell>
          <cell r="E2855" t="str">
            <v>BRKT SUB ASSY EXH PIPE SUPT RR.</v>
          </cell>
        </row>
        <row r="2856">
          <cell r="A2856" t="str">
            <v>TMD-259</v>
          </cell>
          <cell r="B2856">
            <v>1932</v>
          </cell>
          <cell r="C2856">
            <v>84</v>
          </cell>
          <cell r="D2856" t="str">
            <v>57703-32040-00</v>
          </cell>
          <cell r="E2856" t="str">
            <v>BRKT SUB S/A RR SUSP ARM FR.RH.</v>
          </cell>
        </row>
        <row r="2857">
          <cell r="A2857" t="str">
            <v>TMD-260</v>
          </cell>
          <cell r="B2857">
            <v>1932</v>
          </cell>
          <cell r="C2857">
            <v>84</v>
          </cell>
          <cell r="D2857" t="str">
            <v>57704-32040-00</v>
          </cell>
          <cell r="E2857" t="str">
            <v>BRKT. SUB S/A RR. SUSP. ARM FR. LH</v>
          </cell>
        </row>
        <row r="2858">
          <cell r="A2858" t="str">
            <v>TMD-261</v>
          </cell>
          <cell r="B2858">
            <v>1932</v>
          </cell>
          <cell r="C2858">
            <v>84</v>
          </cell>
          <cell r="D2858" t="str">
            <v>57641-32030-00</v>
          </cell>
          <cell r="E2858" t="str">
            <v>R/F RR FLOOR SIDE MBR. INN RH.</v>
          </cell>
        </row>
        <row r="2859">
          <cell r="A2859" t="str">
            <v>TMD-262</v>
          </cell>
          <cell r="B2859">
            <v>1932</v>
          </cell>
          <cell r="C2859">
            <v>84</v>
          </cell>
          <cell r="D2859" t="str">
            <v>57642-32030-00</v>
          </cell>
          <cell r="E2859" t="str">
            <v>R/F RR FLOOR SIDE MBR. INN LH</v>
          </cell>
        </row>
        <row r="2860">
          <cell r="A2860" t="str">
            <v>TMD-263</v>
          </cell>
          <cell r="B2860">
            <v>200</v>
          </cell>
          <cell r="C2860">
            <v>8.6999999999999993</v>
          </cell>
          <cell r="D2860" t="str">
            <v>51465-12050-00</v>
          </cell>
          <cell r="E2860" t="str">
            <v>BRACE RADIATOR SUPT. UPR RH.</v>
          </cell>
        </row>
        <row r="2861">
          <cell r="A2861" t="str">
            <v>TMD-264</v>
          </cell>
          <cell r="B2861">
            <v>1842</v>
          </cell>
          <cell r="C2861">
            <v>80.09</v>
          </cell>
          <cell r="D2861" t="str">
            <v>57248-32030-00</v>
          </cell>
          <cell r="E2861" t="str">
            <v>BRKT. FLEXIBLE HOSE NO.2</v>
          </cell>
        </row>
        <row r="2862">
          <cell r="A2862" t="str">
            <v>TMD-265</v>
          </cell>
          <cell r="B2862">
            <v>1842</v>
          </cell>
          <cell r="C2862">
            <v>80.09</v>
          </cell>
          <cell r="D2862" t="str">
            <v>57249-32060-00</v>
          </cell>
          <cell r="E2862" t="str">
            <v>BRKT. FLEXIBLE HOSE NO.1</v>
          </cell>
        </row>
        <row r="2863">
          <cell r="A2863" t="str">
            <v>TMD-266</v>
          </cell>
          <cell r="B2863">
            <v>1932</v>
          </cell>
          <cell r="C2863">
            <v>84</v>
          </cell>
          <cell r="D2863" t="str">
            <v>57688-12010-00</v>
          </cell>
          <cell r="E2863" t="str">
            <v>R/F RR FLOOR CROSSMEMBER</v>
          </cell>
        </row>
        <row r="2864">
          <cell r="A2864" t="str">
            <v>TMD-267</v>
          </cell>
          <cell r="B2864">
            <v>1932</v>
          </cell>
          <cell r="C2864">
            <v>84</v>
          </cell>
          <cell r="D2864" t="str">
            <v>58791-12200-00</v>
          </cell>
          <cell r="E2864" t="str">
            <v>CARRIER JACK</v>
          </cell>
        </row>
        <row r="2865">
          <cell r="A2865" t="str">
            <v>TMD-270</v>
          </cell>
          <cell r="B2865">
            <v>1842</v>
          </cell>
          <cell r="C2865">
            <v>80.09</v>
          </cell>
          <cell r="D2865" t="str">
            <v>55129-32030-00</v>
          </cell>
          <cell r="E2865" t="str">
            <v>COVER DASH PANEL HOLE RH.</v>
          </cell>
        </row>
        <row r="2866">
          <cell r="A2866" t="str">
            <v>TMD-271</v>
          </cell>
          <cell r="B2866">
            <v>1842</v>
          </cell>
          <cell r="C2866">
            <v>80.09</v>
          </cell>
          <cell r="D2866" t="str">
            <v>55139-32010-00</v>
          </cell>
          <cell r="E2866" t="str">
            <v>COVER DASH PANEL HOLE LH.</v>
          </cell>
        </row>
        <row r="2867">
          <cell r="A2867" t="str">
            <v>TMD-272</v>
          </cell>
          <cell r="B2867">
            <v>1182</v>
          </cell>
          <cell r="C2867">
            <v>51.39</v>
          </cell>
          <cell r="D2867" t="str">
            <v>63137-12080-00</v>
          </cell>
          <cell r="E2867" t="str">
            <v>BRKT. DOME LAMP NO.1</v>
          </cell>
        </row>
        <row r="2868">
          <cell r="A2868" t="str">
            <v>TMD-273</v>
          </cell>
          <cell r="B2868">
            <v>3684</v>
          </cell>
          <cell r="C2868">
            <v>160.16999999999999</v>
          </cell>
          <cell r="D2868" t="str">
            <v>63138-12011-00</v>
          </cell>
          <cell r="E2868" t="str">
            <v>BRKT. DOME LAMP NO.2</v>
          </cell>
        </row>
        <row r="2869">
          <cell r="A2869" t="str">
            <v>TMD-274</v>
          </cell>
          <cell r="B2869">
            <v>9280</v>
          </cell>
          <cell r="C2869">
            <v>386.67</v>
          </cell>
          <cell r="D2869" t="str">
            <v>77138-10010</v>
          </cell>
          <cell r="E2869" t="str">
            <v>R/F FULL TANK UPR. NO.1</v>
          </cell>
        </row>
        <row r="2870">
          <cell r="A2870" t="str">
            <v>TMD-275</v>
          </cell>
          <cell r="B2870">
            <v>9240</v>
          </cell>
          <cell r="C2870">
            <v>385</v>
          </cell>
          <cell r="D2870" t="str">
            <v>77139-52010</v>
          </cell>
          <cell r="E2870" t="str">
            <v>R/F FULL TANK UPR. NO.2</v>
          </cell>
        </row>
        <row r="2871">
          <cell r="A2871" t="str">
            <v>TMD-276</v>
          </cell>
          <cell r="B2871">
            <v>9240</v>
          </cell>
          <cell r="C2871">
            <v>385</v>
          </cell>
          <cell r="D2871" t="str">
            <v>77144-30010</v>
          </cell>
          <cell r="E2871" t="str">
            <v>RETAINER FUEL PUMP GAUGE</v>
          </cell>
        </row>
        <row r="2872">
          <cell r="A2872" t="str">
            <v>TMD-277</v>
          </cell>
          <cell r="B2872">
            <v>9280</v>
          </cell>
          <cell r="C2872">
            <v>386.67</v>
          </cell>
          <cell r="D2872" t="str">
            <v>77146-20050</v>
          </cell>
          <cell r="E2872" t="str">
            <v>RETAINER FUEL TANK FILLER PIPE LWR.</v>
          </cell>
        </row>
        <row r="2873">
          <cell r="A2873" t="str">
            <v>TMD-278</v>
          </cell>
          <cell r="B2873">
            <v>5560</v>
          </cell>
          <cell r="C2873">
            <v>231.67</v>
          </cell>
          <cell r="D2873" t="str">
            <v>77168-52010</v>
          </cell>
          <cell r="E2873" t="str">
            <v>PLATE FUEL TANK VENT TUBE SET</v>
          </cell>
        </row>
        <row r="2874">
          <cell r="A2874" t="str">
            <v>TMD-279</v>
          </cell>
          <cell r="B2874">
            <v>1932</v>
          </cell>
          <cell r="C2874">
            <v>84</v>
          </cell>
          <cell r="D2874" t="str">
            <v>58243-12020-00</v>
          </cell>
          <cell r="E2874" t="str">
            <v>BRKT. EXH. PIPE MOUNTING SIDE</v>
          </cell>
        </row>
        <row r="2875">
          <cell r="A2875" t="str">
            <v>TMD-281</v>
          </cell>
          <cell r="B2875">
            <v>1842</v>
          </cell>
          <cell r="C2875">
            <v>80.09</v>
          </cell>
          <cell r="D2875" t="str">
            <v>53737-12060-00</v>
          </cell>
          <cell r="E2875" t="str">
            <v>PLATE FR APRON TO COWL RH.</v>
          </cell>
        </row>
        <row r="2876">
          <cell r="A2876" t="str">
            <v>TMD-282</v>
          </cell>
          <cell r="B2876">
            <v>1842</v>
          </cell>
          <cell r="C2876">
            <v>80.09</v>
          </cell>
          <cell r="D2876" t="str">
            <v>53738-12030-00</v>
          </cell>
          <cell r="E2876" t="str">
            <v>PLATE FR APRON TO COWL LH.</v>
          </cell>
        </row>
        <row r="2877">
          <cell r="A2877" t="str">
            <v>TMD-284</v>
          </cell>
          <cell r="B2877">
            <v>117</v>
          </cell>
          <cell r="C2877">
            <v>5.09</v>
          </cell>
          <cell r="D2877" t="str">
            <v>17430-0D100-00</v>
          </cell>
          <cell r="E2877" t="str">
            <v>PIPE ASSY EXH.TAIL</v>
          </cell>
        </row>
        <row r="2878">
          <cell r="A2878" t="str">
            <v>TMD-285</v>
          </cell>
          <cell r="B2878">
            <v>3864</v>
          </cell>
          <cell r="C2878">
            <v>168</v>
          </cell>
          <cell r="D2878" t="str">
            <v>57683-12080-00</v>
          </cell>
          <cell r="E2878" t="str">
            <v>BRKT. FUEL TANK MOUNTHING NO.1</v>
          </cell>
        </row>
        <row r="2879">
          <cell r="A2879" t="str">
            <v>TMD-286</v>
          </cell>
          <cell r="B2879">
            <v>1842</v>
          </cell>
          <cell r="C2879">
            <v>80.09</v>
          </cell>
          <cell r="D2879" t="str">
            <v>55717-12170-00</v>
          </cell>
          <cell r="E2879" t="str">
            <v>PANEL COWL TOP SIDE INNER RH.</v>
          </cell>
        </row>
        <row r="2880">
          <cell r="A2880" t="str">
            <v>TMD-287</v>
          </cell>
          <cell r="B2880">
            <v>1842</v>
          </cell>
          <cell r="C2880">
            <v>80.09</v>
          </cell>
          <cell r="D2880" t="str">
            <v>55718-12120-00</v>
          </cell>
          <cell r="E2880" t="str">
            <v>PANEL COWL TOP SIDE INNER LH.</v>
          </cell>
        </row>
        <row r="2881">
          <cell r="A2881" t="str">
            <v>TMD-288</v>
          </cell>
          <cell r="B2881">
            <v>3864</v>
          </cell>
          <cell r="C2881">
            <v>168</v>
          </cell>
          <cell r="D2881" t="str">
            <v>58247-12070-00</v>
          </cell>
          <cell r="E2881" t="str">
            <v>R/F RR SEAT CUSHION HINGE</v>
          </cell>
        </row>
        <row r="2882">
          <cell r="A2882" t="str">
            <v>TMD-289</v>
          </cell>
          <cell r="B2882">
            <v>1842</v>
          </cell>
          <cell r="C2882">
            <v>80.09</v>
          </cell>
          <cell r="D2882" t="str">
            <v>48401-02020-00</v>
          </cell>
          <cell r="E2882" t="str">
            <v>BRKT. SUB ASSY SPRING RH.</v>
          </cell>
        </row>
        <row r="2883">
          <cell r="A2883" t="str">
            <v>TMD-290</v>
          </cell>
          <cell r="B2883">
            <v>1842</v>
          </cell>
          <cell r="C2883">
            <v>80.09</v>
          </cell>
          <cell r="D2883" t="str">
            <v>48403-02020-00</v>
          </cell>
          <cell r="E2883" t="str">
            <v>BRKT. SUB ASSY SPRING LH.</v>
          </cell>
        </row>
        <row r="2884">
          <cell r="A2884" t="str">
            <v>TMD-291</v>
          </cell>
          <cell r="B2884">
            <v>1842</v>
          </cell>
          <cell r="C2884">
            <v>80.09</v>
          </cell>
          <cell r="D2884" t="str">
            <v>47781-02080-00</v>
          </cell>
          <cell r="E2884" t="str">
            <v>COVER DISC BRAKE DUST FR. RH.</v>
          </cell>
        </row>
        <row r="2885">
          <cell r="A2885" t="str">
            <v>TMD-292</v>
          </cell>
          <cell r="B2885">
            <v>1842</v>
          </cell>
          <cell r="C2885">
            <v>80.09</v>
          </cell>
          <cell r="D2885" t="str">
            <v>47782-02080-00</v>
          </cell>
          <cell r="E2885" t="str">
            <v>COVER DISC BRAKE DUST FR. LH.</v>
          </cell>
        </row>
        <row r="2886">
          <cell r="A2886" t="str">
            <v>TMD-293</v>
          </cell>
          <cell r="B2886">
            <v>1962</v>
          </cell>
          <cell r="C2886">
            <v>85.3</v>
          </cell>
          <cell r="D2886" t="str">
            <v>46341-20070-00</v>
          </cell>
          <cell r="E2886" t="str">
            <v>EQUAIZER PARKING BRAKE</v>
          </cell>
        </row>
        <row r="2887">
          <cell r="A2887" t="str">
            <v>TMD-294</v>
          </cell>
          <cell r="B2887">
            <v>1842</v>
          </cell>
          <cell r="C2887">
            <v>80.09</v>
          </cell>
          <cell r="D2887" t="str">
            <v>74451-12130-00</v>
          </cell>
          <cell r="E2887" t="str">
            <v>BOLT BATTERY CLAMP</v>
          </cell>
        </row>
        <row r="2888">
          <cell r="A2888" t="str">
            <v>TMD-295</v>
          </cell>
          <cell r="B2888">
            <v>1842</v>
          </cell>
          <cell r="C2888">
            <v>80.09</v>
          </cell>
          <cell r="D2888" t="str">
            <v>55306-02090-00</v>
          </cell>
          <cell r="E2888" t="str">
            <v>BRKT. S/A INSTRUMENT PANEL</v>
          </cell>
        </row>
        <row r="2889">
          <cell r="A2889" t="str">
            <v>TMD-299</v>
          </cell>
          <cell r="B2889">
            <v>1842</v>
          </cell>
          <cell r="C2889">
            <v>80.09</v>
          </cell>
          <cell r="D2889" t="str">
            <v>89667-12190-00</v>
          </cell>
          <cell r="E2889" t="str">
            <v>BRKT. ENGINE CONTROL COMPUTER NO.1</v>
          </cell>
        </row>
        <row r="2890">
          <cell r="A2890" t="str">
            <v>TMD-300</v>
          </cell>
          <cell r="B2890">
            <v>1842</v>
          </cell>
          <cell r="C2890">
            <v>80.09</v>
          </cell>
          <cell r="D2890" t="str">
            <v>89668-12100-00</v>
          </cell>
          <cell r="E2890" t="str">
            <v>BRKT. ENGINE CONTROL COMPUTER NO.2</v>
          </cell>
        </row>
        <row r="2891">
          <cell r="A2891" t="str">
            <v>TMD-301</v>
          </cell>
          <cell r="B2891">
            <v>85</v>
          </cell>
          <cell r="C2891">
            <v>3.7</v>
          </cell>
          <cell r="D2891" t="str">
            <v>33823-20230-00</v>
          </cell>
          <cell r="E2891" t="str">
            <v>BRKT. TRANSMISSION CONTROL CABLE</v>
          </cell>
        </row>
        <row r="2892">
          <cell r="A2892" t="str">
            <v>TMD-302</v>
          </cell>
          <cell r="B2892">
            <v>797</v>
          </cell>
          <cell r="C2892">
            <v>34.65</v>
          </cell>
          <cell r="D2892" t="str">
            <v>44590-12060-00</v>
          </cell>
          <cell r="E2892" t="str">
            <v>BRKT. ASSY BRAKE ACTUATOR</v>
          </cell>
        </row>
        <row r="2893">
          <cell r="A2893" t="str">
            <v>TMD-303</v>
          </cell>
          <cell r="B2893">
            <v>777</v>
          </cell>
          <cell r="C2893">
            <v>33.78</v>
          </cell>
          <cell r="D2893" t="str">
            <v>47110-02250-00</v>
          </cell>
          <cell r="E2893" t="str">
            <v>SUPPORT ASSY BRAKE PEDAL (M/T)</v>
          </cell>
        </row>
        <row r="2894">
          <cell r="A2894" t="str">
            <v>TMD-304</v>
          </cell>
          <cell r="B2894">
            <v>1065</v>
          </cell>
          <cell r="C2894">
            <v>46.3</v>
          </cell>
          <cell r="D2894" t="str">
            <v>47110-02260-00</v>
          </cell>
          <cell r="E2894" t="str">
            <v>SUPPORT ASSY BRAKE PEDAL (A/T)</v>
          </cell>
        </row>
        <row r="2895">
          <cell r="A2895" t="str">
            <v>TMD-305</v>
          </cell>
          <cell r="B2895">
            <v>746</v>
          </cell>
          <cell r="C2895">
            <v>32.43</v>
          </cell>
          <cell r="D2895" t="str">
            <v>31380-12450-00</v>
          </cell>
          <cell r="E2895" t="str">
            <v>SUPPORT ASSY CLUTCH PEDAL</v>
          </cell>
        </row>
        <row r="2896">
          <cell r="A2896" t="str">
            <v>TMD-306</v>
          </cell>
          <cell r="B2896">
            <v>1790</v>
          </cell>
          <cell r="C2896">
            <v>77.83</v>
          </cell>
          <cell r="D2896" t="str">
            <v>71303-02040-00</v>
          </cell>
          <cell r="E2896" t="str">
            <v>HING S/A RR SEAT BACK</v>
          </cell>
        </row>
        <row r="2897">
          <cell r="A2897" t="str">
            <v>TMD-308</v>
          </cell>
          <cell r="B2897">
            <v>895</v>
          </cell>
          <cell r="C2897">
            <v>38.909999999999997</v>
          </cell>
          <cell r="D2897" t="str">
            <v>71305-02040-00</v>
          </cell>
          <cell r="E2897" t="str">
            <v>HING S/A RR. SEAT BACK CTR.</v>
          </cell>
        </row>
        <row r="2898">
          <cell r="A2898" t="str">
            <v>TMD-311</v>
          </cell>
          <cell r="B2898">
            <v>2796</v>
          </cell>
          <cell r="C2898">
            <v>121.57</v>
          </cell>
          <cell r="D2898" t="str">
            <v>53879-02020-00</v>
          </cell>
          <cell r="E2898" t="str">
            <v>RETAINER, FR FENDER LINER</v>
          </cell>
        </row>
        <row r="2899">
          <cell r="A2899" t="str">
            <v>TMD-400</v>
          </cell>
          <cell r="B2899">
            <v>2236</v>
          </cell>
          <cell r="C2899">
            <v>97.22</v>
          </cell>
          <cell r="D2899" t="str">
            <v>47110-0D120-00</v>
          </cell>
          <cell r="E2899" t="str">
            <v>SUPPORT ASSY BRAKE PEDAL(M/T)</v>
          </cell>
        </row>
        <row r="2900">
          <cell r="A2900" t="str">
            <v>TMD-401</v>
          </cell>
          <cell r="B2900">
            <v>5938</v>
          </cell>
          <cell r="C2900">
            <v>258.17</v>
          </cell>
          <cell r="D2900" t="str">
            <v>47110-0D130-00</v>
          </cell>
          <cell r="E2900" t="str">
            <v>SUPPORT ASSY BRAKE PEDAL(A/T)</v>
          </cell>
        </row>
        <row r="2901">
          <cell r="A2901" t="str">
            <v>TMD-402</v>
          </cell>
          <cell r="B2901">
            <v>2236</v>
          </cell>
          <cell r="C2901">
            <v>97.22</v>
          </cell>
          <cell r="D2901" t="str">
            <v>31380-0D080-00</v>
          </cell>
          <cell r="E2901" t="str">
            <v>SUPPORT ASSY CLUCTH PEDAL</v>
          </cell>
        </row>
        <row r="2902">
          <cell r="A2902" t="str">
            <v>TMD-409</v>
          </cell>
          <cell r="B2902">
            <v>16498</v>
          </cell>
          <cell r="C2902">
            <v>717.3</v>
          </cell>
          <cell r="D2902" t="str">
            <v>48824-0D030-00</v>
          </cell>
          <cell r="E2902" t="str">
            <v>BKT.STABILIZER</v>
          </cell>
        </row>
        <row r="2903">
          <cell r="A2903" t="str">
            <v>TMD-410</v>
          </cell>
          <cell r="B2903">
            <v>8174</v>
          </cell>
          <cell r="C2903">
            <v>355.39</v>
          </cell>
          <cell r="D2903" t="str">
            <v>55306-0D130-00</v>
          </cell>
          <cell r="E2903" t="str">
            <v>BRACE S/A INSTERMENT PANEL NO</v>
          </cell>
        </row>
        <row r="2904">
          <cell r="A2904" t="str">
            <v>TMD-412</v>
          </cell>
          <cell r="B2904">
            <v>8249</v>
          </cell>
          <cell r="C2904">
            <v>358.65</v>
          </cell>
          <cell r="D2904" t="str">
            <v>46235-0D020-00</v>
          </cell>
          <cell r="E2904" t="str">
            <v>BKT.PARKING BRAKE LEVER SUPPORT</v>
          </cell>
        </row>
        <row r="2905">
          <cell r="A2905" t="str">
            <v>TMD-413</v>
          </cell>
          <cell r="B2905">
            <v>8249</v>
          </cell>
          <cell r="C2905">
            <v>358.65</v>
          </cell>
          <cell r="D2905" t="str">
            <v>51960-0D100-00</v>
          </cell>
          <cell r="E2905" t="str">
            <v>HOOK ASSY. FR</v>
          </cell>
        </row>
        <row r="2906">
          <cell r="A2906" t="str">
            <v>TMD-418</v>
          </cell>
          <cell r="B2906">
            <v>8249</v>
          </cell>
          <cell r="C2906">
            <v>358.65</v>
          </cell>
          <cell r="D2906" t="str">
            <v>43409-0D020-00</v>
          </cell>
          <cell r="E2906" t="str">
            <v>INSULATOR SAB-ASSY DRIVE</v>
          </cell>
        </row>
        <row r="2907">
          <cell r="A2907" t="str">
            <v>TMD-562</v>
          </cell>
          <cell r="B2907">
            <v>6013</v>
          </cell>
          <cell r="C2907">
            <v>261.43</v>
          </cell>
          <cell r="D2907" t="str">
            <v>33823-0D010-00</v>
          </cell>
          <cell r="E2907" t="str">
            <v>BRKT. TRANSMISSION CONTROL CABLE</v>
          </cell>
        </row>
        <row r="2908">
          <cell r="A2908" t="str">
            <v>TMD-567</v>
          </cell>
          <cell r="B2908">
            <v>8249</v>
          </cell>
          <cell r="C2908">
            <v>358.65</v>
          </cell>
          <cell r="D2908" t="str">
            <v>16381-0M010-00</v>
          </cell>
          <cell r="E2908" t="str">
            <v>BAR FANBELT ADJUSTING</v>
          </cell>
        </row>
        <row r="2909">
          <cell r="A2909" t="str">
            <v>TMD-590</v>
          </cell>
          <cell r="B2909">
            <v>0</v>
          </cell>
          <cell r="C2909">
            <v>0</v>
          </cell>
          <cell r="D2909" t="str">
            <v>77139-0D010</v>
          </cell>
          <cell r="E2909" t="str">
            <v>REINFORMENT FUEL TANK UPR. NO.2</v>
          </cell>
        </row>
        <row r="2910">
          <cell r="A2910" t="str">
            <v>TMD-602-01</v>
          </cell>
          <cell r="B2910">
            <v>23280</v>
          </cell>
          <cell r="C2910">
            <v>1012.17</v>
          </cell>
          <cell r="D2910" t="str">
            <v>17442-50020</v>
          </cell>
          <cell r="E2910" t="str">
            <v>FLANGE EXH. PIPE NO.2</v>
          </cell>
        </row>
        <row r="2911">
          <cell r="A2911" t="str">
            <v>TMD-616</v>
          </cell>
          <cell r="B2911">
            <v>3264</v>
          </cell>
          <cell r="C2911">
            <v>141.91</v>
          </cell>
          <cell r="D2911" t="str">
            <v>17584-0H010-00</v>
          </cell>
          <cell r="E2911" t="str">
            <v>BKT. EXH. PIPE NO.1 SUPPORT</v>
          </cell>
        </row>
        <row r="2912">
          <cell r="A2912" t="str">
            <v>TMD-617</v>
          </cell>
          <cell r="B2912">
            <v>3359</v>
          </cell>
          <cell r="C2912">
            <v>146.04</v>
          </cell>
          <cell r="D2912" t="str">
            <v>77601-06010-00</v>
          </cell>
          <cell r="E2912" t="str">
            <v>BAND SUB ASSY FUEL TANK RH</v>
          </cell>
        </row>
        <row r="2913">
          <cell r="A2913" t="str">
            <v>TMD-618</v>
          </cell>
          <cell r="B2913">
            <v>3359</v>
          </cell>
          <cell r="C2913">
            <v>146.04</v>
          </cell>
          <cell r="D2913" t="str">
            <v>77602-06010-00</v>
          </cell>
          <cell r="E2913" t="str">
            <v>BEND SUB ASSY FUEL TANK LH</v>
          </cell>
        </row>
        <row r="2914">
          <cell r="A2914" t="str">
            <v>TMD-619</v>
          </cell>
          <cell r="B2914">
            <v>3264</v>
          </cell>
          <cell r="C2914">
            <v>141.91</v>
          </cell>
          <cell r="D2914" t="str">
            <v>17571-0H010-00</v>
          </cell>
          <cell r="E2914" t="str">
            <v>BKT. EXH. PIP SUPPORT NO.1</v>
          </cell>
        </row>
        <row r="2915">
          <cell r="A2915" t="str">
            <v>TMD-621</v>
          </cell>
          <cell r="B2915">
            <v>6718</v>
          </cell>
          <cell r="C2915">
            <v>292.08999999999997</v>
          </cell>
          <cell r="D2915" t="str">
            <v>48657-06020-00</v>
          </cell>
          <cell r="E2915" t="str">
            <v>STOPPER FR. LWR. ARM BUSH</v>
          </cell>
        </row>
        <row r="2916">
          <cell r="A2916" t="str">
            <v>TMD-622</v>
          </cell>
          <cell r="B2916">
            <v>3359</v>
          </cell>
          <cell r="C2916">
            <v>146.04</v>
          </cell>
          <cell r="D2916" t="str">
            <v>74452-06020-00</v>
          </cell>
          <cell r="E2916" t="str">
            <v>BOLT, BATTERY CLAMP, NO.2</v>
          </cell>
        </row>
        <row r="2917">
          <cell r="A2917" t="str">
            <v>TMD-900</v>
          </cell>
          <cell r="B2917">
            <v>15335</v>
          </cell>
          <cell r="C2917">
            <v>666.74</v>
          </cell>
          <cell r="D2917" t="str">
            <v>47110-0K010-00</v>
          </cell>
          <cell r="E2917" t="str">
            <v>SUPT ASSY BRAKE PEDAL</v>
          </cell>
        </row>
        <row r="2918">
          <cell r="A2918" t="str">
            <v>TMD-902</v>
          </cell>
          <cell r="B2918">
            <v>3723</v>
          </cell>
          <cell r="C2918">
            <v>161.87</v>
          </cell>
          <cell r="D2918" t="str">
            <v>31380-0K010-00</v>
          </cell>
          <cell r="E2918" t="str">
            <v>SUPT ASSY CLUTCH PEDAL</v>
          </cell>
        </row>
        <row r="2919">
          <cell r="A2919" t="str">
            <v>TMD-903</v>
          </cell>
          <cell r="B2919">
            <v>11612</v>
          </cell>
          <cell r="C2919">
            <v>504.87</v>
          </cell>
          <cell r="D2919" t="str">
            <v>31380-0K020-00</v>
          </cell>
          <cell r="E2919" t="str">
            <v>SUPT ASSY CLUTCH</v>
          </cell>
        </row>
        <row r="2920">
          <cell r="A2920" t="str">
            <v>TMD-904</v>
          </cell>
          <cell r="B2920">
            <v>8454</v>
          </cell>
          <cell r="C2920">
            <v>367.57</v>
          </cell>
          <cell r="D2920" t="str">
            <v>31380-0K030-00</v>
          </cell>
          <cell r="E2920" t="str">
            <v>SUPT ASSY CLUTCH PEDAL</v>
          </cell>
        </row>
        <row r="2921">
          <cell r="A2921" t="str">
            <v>TMD-905</v>
          </cell>
          <cell r="B2921">
            <v>4117</v>
          </cell>
          <cell r="C2921">
            <v>179</v>
          </cell>
          <cell r="D2921" t="str">
            <v>31380-0K040-00</v>
          </cell>
          <cell r="E2921" t="str">
            <v>SUPT ASSY CLUTCH PEDAL</v>
          </cell>
        </row>
        <row r="2922">
          <cell r="A2922" t="str">
            <v>TMD-906</v>
          </cell>
          <cell r="B2922">
            <v>32047</v>
          </cell>
          <cell r="C2922">
            <v>1393.35</v>
          </cell>
          <cell r="D2922" t="str">
            <v>46451-0K040-00</v>
          </cell>
          <cell r="E2922" t="str">
            <v>BRACKET CABLE SUPPORT</v>
          </cell>
        </row>
        <row r="2923">
          <cell r="A2923" t="str">
            <v>TMD-907</v>
          </cell>
          <cell r="B2923">
            <v>28784</v>
          </cell>
          <cell r="C2923">
            <v>1251.48</v>
          </cell>
          <cell r="D2923" t="str">
            <v>53441-0K010-00</v>
          </cell>
          <cell r="E2923" t="str">
            <v>SUPPORT. HOOD</v>
          </cell>
        </row>
        <row r="2924">
          <cell r="A2924" t="str">
            <v>TMD-907</v>
          </cell>
          <cell r="B2924">
            <v>28784</v>
          </cell>
          <cell r="C2924">
            <v>1251.48</v>
          </cell>
          <cell r="D2924" t="str">
            <v>53441-0K010-00</v>
          </cell>
          <cell r="E2924" t="str">
            <v>SUPPORT. HOOD</v>
          </cell>
        </row>
        <row r="2925">
          <cell r="A2925" t="str">
            <v>TMD-908</v>
          </cell>
          <cell r="B2925">
            <v>64094</v>
          </cell>
          <cell r="C2925">
            <v>2786.7</v>
          </cell>
          <cell r="D2925" t="str">
            <v>67625-0K010-00</v>
          </cell>
          <cell r="E2925" t="str">
            <v>BKT.DOOR TRIM NO.1</v>
          </cell>
        </row>
        <row r="2926">
          <cell r="A2926" t="str">
            <v>TMD-909</v>
          </cell>
          <cell r="B2926">
            <v>26757</v>
          </cell>
          <cell r="C2926">
            <v>1163.3499999999999</v>
          </cell>
          <cell r="D2926" t="str">
            <v>86211-0K010-00</v>
          </cell>
          <cell r="E2926" t="str">
            <v>BKT.RADIO RECEIVER A</v>
          </cell>
        </row>
        <row r="2927">
          <cell r="A2927" t="str">
            <v>TMD-910</v>
          </cell>
          <cell r="B2927">
            <v>32047</v>
          </cell>
          <cell r="C2927">
            <v>1393.35</v>
          </cell>
          <cell r="D2927" t="str">
            <v>86212-0K010-00</v>
          </cell>
          <cell r="E2927" t="str">
            <v>BKT.RADIO RECEIVER B</v>
          </cell>
        </row>
        <row r="2928">
          <cell r="A2928" t="str">
            <v>TMD-911</v>
          </cell>
          <cell r="B2928">
            <v>64094</v>
          </cell>
          <cell r="C2928">
            <v>2786.7</v>
          </cell>
          <cell r="D2928" t="str">
            <v>48824-0K010-00</v>
          </cell>
          <cell r="E2928" t="str">
            <v>BRACKET, STABLIIZER</v>
          </cell>
        </row>
        <row r="2929">
          <cell r="A2929" t="str">
            <v>TMD-912</v>
          </cell>
          <cell r="B2929">
            <v>13338</v>
          </cell>
          <cell r="C2929">
            <v>579.91</v>
          </cell>
          <cell r="D2929" t="str">
            <v>58780-0K060-00</v>
          </cell>
          <cell r="E2929" t="str">
            <v>BAND ASSEMBLY TOOL BOX</v>
          </cell>
        </row>
        <row r="2930">
          <cell r="A2930" t="str">
            <v>TMD-913</v>
          </cell>
          <cell r="B2930">
            <v>17886</v>
          </cell>
          <cell r="C2930">
            <v>777.66</v>
          </cell>
          <cell r="D2930" t="str">
            <v>45025-0K030-00</v>
          </cell>
          <cell r="E2930" t="str">
            <v>COVER S/A STEERING COLUMN HOLE</v>
          </cell>
        </row>
        <row r="2931">
          <cell r="A2931" t="str">
            <v>TMD-914</v>
          </cell>
          <cell r="B2931">
            <v>14161</v>
          </cell>
          <cell r="C2931">
            <v>615.69000000000005</v>
          </cell>
          <cell r="D2931" t="str">
            <v>45025-0K040-00</v>
          </cell>
          <cell r="E2931" t="str">
            <v>COVER S/A STEERING COLUMN HOLE</v>
          </cell>
        </row>
        <row r="2932">
          <cell r="A2932" t="str">
            <v>TMD-917</v>
          </cell>
          <cell r="B2932">
            <v>18482</v>
          </cell>
          <cell r="C2932">
            <v>803.56</v>
          </cell>
          <cell r="D2932" t="str">
            <v>52181-0K010-00</v>
          </cell>
          <cell r="E2932" t="str">
            <v>ARM RR. BUMPER RH.</v>
          </cell>
        </row>
        <row r="2933">
          <cell r="A2933" t="str">
            <v>TMD-918</v>
          </cell>
          <cell r="B2933">
            <v>18482</v>
          </cell>
          <cell r="C2933">
            <v>803.56</v>
          </cell>
          <cell r="D2933" t="str">
            <v>52182-0K010-00</v>
          </cell>
          <cell r="E2933" t="str">
            <v>ARM. RR. BUMPER LH.</v>
          </cell>
        </row>
        <row r="2934">
          <cell r="A2934" t="str">
            <v>TMD-923</v>
          </cell>
          <cell r="B2934">
            <v>1415</v>
          </cell>
          <cell r="C2934">
            <v>61.52</v>
          </cell>
          <cell r="D2934" t="str">
            <v>77601-0K020-00</v>
          </cell>
          <cell r="E2934" t="str">
            <v>BAND S/A FUEL TANK NO.1</v>
          </cell>
        </row>
        <row r="2935">
          <cell r="A2935" t="str">
            <v>TMD-924</v>
          </cell>
          <cell r="B2935">
            <v>1415</v>
          </cell>
          <cell r="C2935">
            <v>61.52</v>
          </cell>
          <cell r="D2935" t="str">
            <v>77602-0K020-00</v>
          </cell>
          <cell r="E2935" t="str">
            <v>BAND S/A FUEL TANK NO.2</v>
          </cell>
        </row>
        <row r="2936">
          <cell r="A2936" t="str">
            <v>TMD-925</v>
          </cell>
          <cell r="B2936">
            <v>19410</v>
          </cell>
          <cell r="C2936">
            <v>843.91</v>
          </cell>
          <cell r="D2936" t="str">
            <v>77601-0K040-00</v>
          </cell>
          <cell r="E2936" t="str">
            <v>BAND S/A FUEL TANK NO.1</v>
          </cell>
        </row>
        <row r="2937">
          <cell r="A2937" t="str">
            <v>TMD-926</v>
          </cell>
          <cell r="B2937">
            <v>19410</v>
          </cell>
          <cell r="C2937">
            <v>843.91</v>
          </cell>
          <cell r="D2937" t="str">
            <v>77602-0K040-00</v>
          </cell>
          <cell r="E2937" t="str">
            <v>BAND S/A FUEL TANK NO.2</v>
          </cell>
        </row>
        <row r="2938">
          <cell r="A2938" t="str">
            <v>TMD-929</v>
          </cell>
          <cell r="B2938">
            <v>2394</v>
          </cell>
          <cell r="C2938">
            <v>104.09</v>
          </cell>
          <cell r="D2938" t="str">
            <v>36478-0K010-00</v>
          </cell>
          <cell r="E2938" t="str">
            <v>BRT. TRANSFER BREATHER</v>
          </cell>
        </row>
        <row r="2939">
          <cell r="A2939" t="str">
            <v>TMD-930</v>
          </cell>
          <cell r="B2939">
            <v>927</v>
          </cell>
          <cell r="C2939">
            <v>40.31</v>
          </cell>
          <cell r="D2939" t="str">
            <v>35139-0K010-00</v>
          </cell>
          <cell r="E2939" t="str">
            <v>BRACKET OIL FILLTER TUBE</v>
          </cell>
        </row>
        <row r="2940">
          <cell r="A2940" t="str">
            <v>TMD-931</v>
          </cell>
          <cell r="B2940">
            <v>37418</v>
          </cell>
          <cell r="C2940">
            <v>1626.87</v>
          </cell>
          <cell r="D2940" t="str">
            <v>67626-0K010-00</v>
          </cell>
          <cell r="E2940" t="str">
            <v>BKT. DOOR TRIM NO.2</v>
          </cell>
        </row>
        <row r="2941">
          <cell r="A2941" t="str">
            <v>TMD-932</v>
          </cell>
          <cell r="B2941">
            <v>21706</v>
          </cell>
          <cell r="C2941">
            <v>943.74</v>
          </cell>
          <cell r="D2941" t="str">
            <v>43514-0K010-00</v>
          </cell>
          <cell r="E2941" t="str">
            <v>CAP, FR. HUB GREASE</v>
          </cell>
        </row>
        <row r="2942">
          <cell r="A2942" t="str">
            <v>TMD-933</v>
          </cell>
          <cell r="B2942">
            <v>10853</v>
          </cell>
          <cell r="C2942">
            <v>471.87</v>
          </cell>
          <cell r="D2942" t="str">
            <v>36179-0K010-00</v>
          </cell>
          <cell r="E2942" t="str">
            <v>PROTECTOR, TRANFER CASE LWR</v>
          </cell>
        </row>
        <row r="2943">
          <cell r="A2943" t="str">
            <v>TMD-940</v>
          </cell>
          <cell r="B2943">
            <v>17886</v>
          </cell>
          <cell r="C2943">
            <v>777.66</v>
          </cell>
          <cell r="D2943" t="str">
            <v>55306-0K010-00</v>
          </cell>
          <cell r="E2943" t="str">
            <v>BRACE S/A INSTRMENT PANEL NO.1</v>
          </cell>
        </row>
        <row r="2944">
          <cell r="A2944" t="str">
            <v>TMD-941</v>
          </cell>
          <cell r="B2944">
            <v>14161</v>
          </cell>
          <cell r="C2944">
            <v>615.69000000000005</v>
          </cell>
          <cell r="D2944" t="str">
            <v>55306-0K020-00</v>
          </cell>
          <cell r="E2944" t="str">
            <v>BRACE S/A INSTRUMENT PANEL NO.1</v>
          </cell>
        </row>
        <row r="2945">
          <cell r="A2945" t="str">
            <v>TMD-942</v>
          </cell>
          <cell r="B2945">
            <v>16120</v>
          </cell>
          <cell r="C2945">
            <v>700.87</v>
          </cell>
          <cell r="D2945" t="str">
            <v>47353-0K010-00</v>
          </cell>
          <cell r="E2945" t="str">
            <v>BKT, FLEXIBLE HOSE NO.3</v>
          </cell>
        </row>
        <row r="2946">
          <cell r="A2946" t="str">
            <v>TMD-943</v>
          </cell>
          <cell r="B2946">
            <v>16120</v>
          </cell>
          <cell r="C2946">
            <v>700.87</v>
          </cell>
          <cell r="D2946" t="str">
            <v>47354-0K010-00</v>
          </cell>
          <cell r="E2946" t="str">
            <v>BKT, FLEXIBLE HOSE NO.4</v>
          </cell>
        </row>
        <row r="2947">
          <cell r="A2947" t="str">
            <v>TMD-944</v>
          </cell>
          <cell r="B2947">
            <v>6269</v>
          </cell>
          <cell r="C2947">
            <v>272.57</v>
          </cell>
          <cell r="D2947" t="str">
            <v>17138-0L010-00</v>
          </cell>
          <cell r="E2947" t="str">
            <v>STAY INTAKE PIPE</v>
          </cell>
        </row>
        <row r="2948">
          <cell r="A2948" t="str">
            <v>TMD-946</v>
          </cell>
          <cell r="B2948">
            <v>927</v>
          </cell>
          <cell r="C2948">
            <v>40.31</v>
          </cell>
          <cell r="D2948" t="str">
            <v>32909-0K020-00</v>
          </cell>
          <cell r="E2948" t="str">
            <v>TUBE S/A OIL COOLER W/CLAMP</v>
          </cell>
        </row>
        <row r="2949">
          <cell r="A2949" t="str">
            <v>TMD-947</v>
          </cell>
          <cell r="B2949">
            <v>927</v>
          </cell>
          <cell r="C2949">
            <v>40.31</v>
          </cell>
          <cell r="D2949" t="str">
            <v>32909-0K030-00</v>
          </cell>
          <cell r="E2949" t="str">
            <v>TUBE S/A COOLER W/CLAMP</v>
          </cell>
        </row>
        <row r="2950">
          <cell r="A2950" t="str">
            <v>TMD-948</v>
          </cell>
          <cell r="B2950">
            <v>2599</v>
          </cell>
          <cell r="C2950">
            <v>113</v>
          </cell>
          <cell r="D2950" t="str">
            <v>32909-0K040-00</v>
          </cell>
          <cell r="E2950" t="str">
            <v>TUBE S/A OIL COOLER W/CLAMP</v>
          </cell>
        </row>
        <row r="2951">
          <cell r="A2951" t="str">
            <v>TMD-949</v>
          </cell>
          <cell r="B2951">
            <v>2599</v>
          </cell>
          <cell r="C2951">
            <v>113</v>
          </cell>
          <cell r="D2951" t="str">
            <v>32909-0K050-00</v>
          </cell>
          <cell r="E2951" t="str">
            <v>TUBE S/A OIL COOLER W/CLAMP (ZINC)</v>
          </cell>
        </row>
        <row r="2952">
          <cell r="A2952" t="str">
            <v>TMD-950</v>
          </cell>
          <cell r="B2952">
            <v>150</v>
          </cell>
          <cell r="C2952">
            <v>6.52</v>
          </cell>
          <cell r="D2952" t="str">
            <v>32909-0K070-00</v>
          </cell>
          <cell r="E2952" t="str">
            <v>TUBE S/A OIL COOL.ER W/CLAMP</v>
          </cell>
        </row>
        <row r="2953">
          <cell r="A2953" t="str">
            <v>TMD-951</v>
          </cell>
          <cell r="B2953">
            <v>18690</v>
          </cell>
          <cell r="C2953">
            <v>812.61</v>
          </cell>
          <cell r="D2953" t="str">
            <v>31484-0K020-00</v>
          </cell>
          <cell r="E2953" t="str">
            <v>BRACKET, FLEXIBLE HOSE</v>
          </cell>
        </row>
        <row r="2954">
          <cell r="A2954" t="str">
            <v>TMD-952</v>
          </cell>
          <cell r="B2954">
            <v>8797</v>
          </cell>
          <cell r="C2954">
            <v>382.48</v>
          </cell>
          <cell r="D2954" t="str">
            <v>31484-0K010-00</v>
          </cell>
          <cell r="E2954" t="str">
            <v>BRACKET, FLEXIBLE HOSE</v>
          </cell>
        </row>
        <row r="2955">
          <cell r="A2955" t="str">
            <v>TMD-954</v>
          </cell>
          <cell r="B2955">
            <v>32240</v>
          </cell>
          <cell r="C2955">
            <v>1401.74</v>
          </cell>
          <cell r="D2955" t="str">
            <v>48046-0K011-00</v>
          </cell>
          <cell r="E2955" t="str">
            <v>SEAT S/A RR. SPRING U-BOLT</v>
          </cell>
        </row>
        <row r="2956">
          <cell r="A2956" t="str">
            <v>TMD-955</v>
          </cell>
          <cell r="B2956">
            <v>27934</v>
          </cell>
          <cell r="C2956">
            <v>1214.52</v>
          </cell>
          <cell r="D2956" t="str">
            <v>48046-0K020-00</v>
          </cell>
          <cell r="E2956" t="str">
            <v>SEAT S/A, RR. SPRING U-BOLT RH.</v>
          </cell>
        </row>
        <row r="2957">
          <cell r="A2957" t="str">
            <v>TMD-956</v>
          </cell>
          <cell r="B2957">
            <v>21439</v>
          </cell>
          <cell r="C2957">
            <v>932.13</v>
          </cell>
          <cell r="D2957" t="str">
            <v>23921-0L010-00</v>
          </cell>
          <cell r="E2957" t="str">
            <v>SUPPORT FUEL FILTER</v>
          </cell>
        </row>
        <row r="2958">
          <cell r="A2958" t="str">
            <v>TMD-957</v>
          </cell>
          <cell r="B2958">
            <v>1960</v>
          </cell>
          <cell r="C2958">
            <v>85.22</v>
          </cell>
          <cell r="D2958" t="str">
            <v>58780-0K020-00</v>
          </cell>
          <cell r="E2958" t="str">
            <v>BAND S/A TOOL BOX</v>
          </cell>
        </row>
        <row r="2959">
          <cell r="A2959" t="str">
            <v>TMD-959</v>
          </cell>
          <cell r="B2959">
            <v>80476</v>
          </cell>
          <cell r="C2959">
            <v>3498.95</v>
          </cell>
          <cell r="D2959" t="str">
            <v>52219-0K010-00</v>
          </cell>
          <cell r="E2959" t="str">
            <v>HOLDER CAB MOUNTING</v>
          </cell>
        </row>
        <row r="2960">
          <cell r="A2960" t="str">
            <v>TMD-960</v>
          </cell>
          <cell r="B2960">
            <v>15927</v>
          </cell>
          <cell r="C2960">
            <v>692.48</v>
          </cell>
          <cell r="D2960" t="str">
            <v>47353-0K020-00</v>
          </cell>
          <cell r="E2960" t="str">
            <v>BKT, FLEXIBLE HOUSE NO.3</v>
          </cell>
        </row>
        <row r="2961">
          <cell r="A2961" t="str">
            <v>TMD-961</v>
          </cell>
          <cell r="B2961">
            <v>15927</v>
          </cell>
          <cell r="C2961">
            <v>692.48</v>
          </cell>
          <cell r="D2961" t="str">
            <v>47354-0K020-00</v>
          </cell>
          <cell r="E2961" t="str">
            <v>BKT, FLEXIBLE HOUSE NO.4</v>
          </cell>
        </row>
        <row r="2962">
          <cell r="A2962" t="str">
            <v>TMD-962</v>
          </cell>
          <cell r="B2962">
            <v>150</v>
          </cell>
          <cell r="C2962">
            <v>6.52</v>
          </cell>
          <cell r="D2962" t="str">
            <v>32909-0K060-00</v>
          </cell>
          <cell r="E2962" t="str">
            <v>TUBE S/A OIL COOLER W/CLAMP</v>
          </cell>
        </row>
        <row r="2963">
          <cell r="A2963" t="str">
            <v>TMD-963</v>
          </cell>
          <cell r="B2963">
            <v>2901</v>
          </cell>
          <cell r="C2963">
            <v>126.13</v>
          </cell>
          <cell r="D2963" t="str">
            <v>12631-0L010-00</v>
          </cell>
          <cell r="E2963" t="str">
            <v>BRACKET ENGINE COVER</v>
          </cell>
        </row>
        <row r="2964">
          <cell r="A2964" t="str">
            <v>TMD-964</v>
          </cell>
          <cell r="B2964">
            <v>10437</v>
          </cell>
          <cell r="C2964">
            <v>453.78</v>
          </cell>
          <cell r="D2964" t="str">
            <v>77751-0K010-00</v>
          </cell>
          <cell r="E2964" t="str">
            <v>BRACKET CHARCOAL CANISTER BASE</v>
          </cell>
        </row>
        <row r="2965">
          <cell r="A2965" t="str">
            <v>TMD-965</v>
          </cell>
          <cell r="B2965">
            <v>15927</v>
          </cell>
          <cell r="C2965">
            <v>692.48</v>
          </cell>
          <cell r="D2965" t="str">
            <v>47351-0K010-00</v>
          </cell>
          <cell r="E2965" t="str">
            <v>BKT, FLEXIBLE HOUSE NO.1</v>
          </cell>
        </row>
        <row r="2966">
          <cell r="A2966" t="str">
            <v>TMD-966</v>
          </cell>
          <cell r="B2966">
            <v>15927</v>
          </cell>
          <cell r="C2966">
            <v>692.48</v>
          </cell>
          <cell r="D2966" t="str">
            <v>47352-0K030-00</v>
          </cell>
          <cell r="E2966" t="str">
            <v>BKT, FLEXIBLE HOUSE NO.2</v>
          </cell>
        </row>
        <row r="2967">
          <cell r="A2967" t="str">
            <v>TMD-967</v>
          </cell>
          <cell r="B2967">
            <v>10210</v>
          </cell>
          <cell r="C2967">
            <v>443.92</v>
          </cell>
          <cell r="D2967" t="str">
            <v>41534-0K010-00</v>
          </cell>
          <cell r="E2967" t="str">
            <v>BKT, DIFFERENIAL BREATHER</v>
          </cell>
        </row>
        <row r="2968">
          <cell r="A2968" t="str">
            <v>TMD-968</v>
          </cell>
          <cell r="B2968">
            <v>465</v>
          </cell>
          <cell r="C2968">
            <v>20.22</v>
          </cell>
          <cell r="D2968" t="str">
            <v>32909-0K080-00</v>
          </cell>
          <cell r="E2968" t="str">
            <v>TUBE S/A OIL COOLER W/CLAMP</v>
          </cell>
        </row>
        <row r="2969">
          <cell r="A2969" t="str">
            <v>TMD-969</v>
          </cell>
          <cell r="B2969">
            <v>465</v>
          </cell>
          <cell r="C2969">
            <v>20.22</v>
          </cell>
          <cell r="D2969" t="str">
            <v>32909-0K090-00</v>
          </cell>
          <cell r="E2969" t="str">
            <v>TUBE S/A OIL COOLER W/CLAMP</v>
          </cell>
        </row>
        <row r="2970">
          <cell r="A2970" t="str">
            <v>TMD-970</v>
          </cell>
          <cell r="B2970">
            <v>64094</v>
          </cell>
          <cell r="C2970">
            <v>2786.7</v>
          </cell>
          <cell r="D2970" t="str">
            <v>52218-0K010-00</v>
          </cell>
          <cell r="E2970" t="str">
            <v>HOLDER CAB MOUNTING</v>
          </cell>
        </row>
        <row r="2971">
          <cell r="A2971" t="str">
            <v>TMD-971</v>
          </cell>
          <cell r="B2971">
            <v>32047</v>
          </cell>
          <cell r="C2971">
            <v>1393.35</v>
          </cell>
          <cell r="D2971" t="str">
            <v>46452-0K010-00</v>
          </cell>
          <cell r="E2971" t="str">
            <v>BRACKET CABLE SUPT LH</v>
          </cell>
        </row>
        <row r="2972">
          <cell r="A2972" t="str">
            <v>TMD-974</v>
          </cell>
          <cell r="B2972">
            <v>2551</v>
          </cell>
          <cell r="C2972">
            <v>110.92</v>
          </cell>
          <cell r="D2972" t="str">
            <v>47110-0K060-00</v>
          </cell>
          <cell r="E2972" t="str">
            <v>SUPPORT ASSY BRAKE PEDAL</v>
          </cell>
        </row>
        <row r="2973">
          <cell r="A2973" t="str">
            <v>TMD-976</v>
          </cell>
          <cell r="B2973">
            <v>419</v>
          </cell>
          <cell r="C2973">
            <v>18.21</v>
          </cell>
          <cell r="D2973" t="str">
            <v>31484-0K040-00</v>
          </cell>
          <cell r="E2973" t="str">
            <v>BRACKET FLEXIBLE HOUSE</v>
          </cell>
        </row>
        <row r="2974">
          <cell r="A2974" t="str">
            <v>TMD-977</v>
          </cell>
          <cell r="B2974">
            <v>419</v>
          </cell>
          <cell r="C2974">
            <v>18.21</v>
          </cell>
          <cell r="D2974" t="str">
            <v>31101-0K010-00</v>
          </cell>
          <cell r="E2974" t="str">
            <v>COVER, CLUTCH HOUSING NO.1</v>
          </cell>
        </row>
        <row r="2975">
          <cell r="A2975" t="str">
            <v>TMD5002</v>
          </cell>
          <cell r="B2975">
            <v>790</v>
          </cell>
          <cell r="C2975">
            <v>34.35</v>
          </cell>
          <cell r="D2975" t="str">
            <v>86211-0D070-00</v>
          </cell>
          <cell r="E2975" t="str">
            <v>BRKT RADIO RECEIVE A</v>
          </cell>
        </row>
        <row r="2976">
          <cell r="A2976" t="str">
            <v>TMD5003</v>
          </cell>
          <cell r="B2976">
            <v>790</v>
          </cell>
          <cell r="C2976">
            <v>34.35</v>
          </cell>
          <cell r="D2976" t="str">
            <v>86212-0D070-00</v>
          </cell>
          <cell r="E2976" t="str">
            <v>BRKT RADIO RECEIVE B</v>
          </cell>
        </row>
        <row r="2977">
          <cell r="A2977" t="str">
            <v>TMD5004</v>
          </cell>
          <cell r="B2977">
            <v>5419</v>
          </cell>
          <cell r="C2977">
            <v>235.61</v>
          </cell>
          <cell r="D2977" t="str">
            <v>86211-0D060-00</v>
          </cell>
          <cell r="E2977" t="str">
            <v>BRKT RADIO RECEIVE A</v>
          </cell>
        </row>
        <row r="2978">
          <cell r="A2978" t="str">
            <v>TMD5005</v>
          </cell>
          <cell r="B2978">
            <v>5419</v>
          </cell>
          <cell r="C2978">
            <v>235.61</v>
          </cell>
          <cell r="D2978" t="str">
            <v>86212-0D060-00</v>
          </cell>
          <cell r="E2978" t="str">
            <v>BRKT RADIO RECEIVE B</v>
          </cell>
        </row>
        <row r="2979">
          <cell r="A2979" t="str">
            <v>TMD6001</v>
          </cell>
          <cell r="B2979">
            <v>207</v>
          </cell>
          <cell r="C2979">
            <v>9</v>
          </cell>
          <cell r="D2979" t="str">
            <v>47110-06240-00</v>
          </cell>
          <cell r="E2979" t="str">
            <v>SUPPORT ASSY, BRAKE PEDAL</v>
          </cell>
        </row>
        <row r="2980">
          <cell r="A2980" t="str">
            <v>TMD6003</v>
          </cell>
          <cell r="B2980">
            <v>1759</v>
          </cell>
          <cell r="C2980">
            <v>76.48</v>
          </cell>
          <cell r="D2980" t="str">
            <v>51967-06030-00</v>
          </cell>
          <cell r="E2980" t="str">
            <v>HOOK, TRANSPORT, RR RH</v>
          </cell>
        </row>
        <row r="2981">
          <cell r="A2981" t="str">
            <v>TMD6006</v>
          </cell>
          <cell r="B2981">
            <v>95</v>
          </cell>
          <cell r="C2981">
            <v>4.13</v>
          </cell>
          <cell r="D2981" t="str">
            <v>17506-0P050-00</v>
          </cell>
          <cell r="E2981" t="str">
            <v>BRACKET SUB-ASSY, EXHAUST</v>
          </cell>
        </row>
        <row r="2982">
          <cell r="A2982" t="str">
            <v>TMD6007</v>
          </cell>
          <cell r="B2982">
            <v>95</v>
          </cell>
          <cell r="C2982">
            <v>4.13</v>
          </cell>
          <cell r="D2982" t="str">
            <v>17571-0P070-00</v>
          </cell>
          <cell r="E2982" t="str">
            <v>BRACKET, EXHAUST PIPE SUP</v>
          </cell>
        </row>
        <row r="2983">
          <cell r="A2983" t="str">
            <v>TMD6008</v>
          </cell>
          <cell r="B2983">
            <v>95</v>
          </cell>
          <cell r="C2983">
            <v>4.13</v>
          </cell>
          <cell r="D2983" t="str">
            <v>17584-0P100-00</v>
          </cell>
          <cell r="E2983" t="str">
            <v>BRACKET, EXHAUST PIPE NO.</v>
          </cell>
        </row>
        <row r="2984">
          <cell r="A2984" t="str">
            <v>TMD6009</v>
          </cell>
          <cell r="B2984">
            <v>3359</v>
          </cell>
          <cell r="C2984">
            <v>146.04</v>
          </cell>
          <cell r="D2984" t="str">
            <v>17573-0P060-00</v>
          </cell>
          <cell r="E2984" t="str">
            <v>BRACKET, EXHAUST PIPE SUP</v>
          </cell>
        </row>
        <row r="2985">
          <cell r="A2985" t="str">
            <v>TMD6010</v>
          </cell>
          <cell r="B2985">
            <v>3359</v>
          </cell>
          <cell r="C2985">
            <v>146.04</v>
          </cell>
          <cell r="D2985" t="str">
            <v>17576-0P060-00</v>
          </cell>
          <cell r="E2985" t="str">
            <v>BRACKET, EXHAUST PIPE SUP</v>
          </cell>
        </row>
        <row r="2986">
          <cell r="A2986" t="str">
            <v>TMD6011</v>
          </cell>
          <cell r="B2986">
            <v>6718</v>
          </cell>
          <cell r="C2986">
            <v>292.08999999999997</v>
          </cell>
          <cell r="D2986" t="str">
            <v>64510-06050-00</v>
          </cell>
          <cell r="E2986" t="str">
            <v>HINGE ASSY, LUGGAGE COMPA</v>
          </cell>
        </row>
        <row r="2987">
          <cell r="A2987" t="str">
            <v>TMD6012</v>
          </cell>
          <cell r="B2987">
            <v>3239</v>
          </cell>
          <cell r="C2987">
            <v>140.83000000000001</v>
          </cell>
          <cell r="D2987" t="str">
            <v>51968-06040-00</v>
          </cell>
          <cell r="E2987" t="str">
            <v>HOOK, TRANSPORT, RR LH</v>
          </cell>
        </row>
        <row r="2988">
          <cell r="A2988" t="str">
            <v>TMD6013</v>
          </cell>
          <cell r="B2988">
            <v>1479</v>
          </cell>
          <cell r="C2988">
            <v>64.3</v>
          </cell>
          <cell r="D2988" t="str">
            <v>44590-06190-00</v>
          </cell>
          <cell r="E2988" t="str">
            <v>BRACKET ASSY, BRAKE ACTUA</v>
          </cell>
        </row>
        <row r="2989">
          <cell r="A2989" t="str">
            <v>TMD6017</v>
          </cell>
          <cell r="B2989">
            <v>3359</v>
          </cell>
          <cell r="C2989">
            <v>146.04</v>
          </cell>
          <cell r="D2989" t="str">
            <v>17508-0P030-00</v>
          </cell>
          <cell r="E2989" t="str">
            <v>BRACKET SUB-ASSY, EXHAUST</v>
          </cell>
        </row>
        <row r="2990">
          <cell r="A2990" t="str">
            <v>TMD6018</v>
          </cell>
          <cell r="B2990">
            <v>95</v>
          </cell>
          <cell r="C2990">
            <v>4.13</v>
          </cell>
          <cell r="D2990" t="str">
            <v>17509-0P040-00</v>
          </cell>
          <cell r="E2990" t="str">
            <v>STOPPER SUB-ASSY, EXHAUST</v>
          </cell>
        </row>
        <row r="2991">
          <cell r="A2991" t="str">
            <v>TMD6020</v>
          </cell>
          <cell r="B2991">
            <v>6718</v>
          </cell>
          <cell r="C2991">
            <v>292.08999999999997</v>
          </cell>
          <cell r="D2991" t="str">
            <v>48832-06080-00</v>
          </cell>
          <cell r="E2991" t="str">
            <v>BRACKET, RR STABILIZER BA</v>
          </cell>
        </row>
        <row r="2992">
          <cell r="A2992" t="str">
            <v>TMD6022</v>
          </cell>
          <cell r="B2992">
            <v>3359</v>
          </cell>
          <cell r="C2992">
            <v>146.04</v>
          </cell>
          <cell r="D2992" t="str">
            <v>47781-06120-00</v>
          </cell>
          <cell r="E2992" t="str">
            <v>COVER DISC BRAKEDUST.FR RH</v>
          </cell>
        </row>
        <row r="2993">
          <cell r="A2993" t="str">
            <v>TMD6023</v>
          </cell>
          <cell r="B2993">
            <v>3359</v>
          </cell>
          <cell r="C2993">
            <v>146.04</v>
          </cell>
          <cell r="D2993" t="str">
            <v>47782-06120-00</v>
          </cell>
          <cell r="E2993" t="str">
            <v>COVER DISC BRAKEDUST.FR LH</v>
          </cell>
        </row>
        <row r="2994">
          <cell r="A2994" t="str">
            <v>TMD6024</v>
          </cell>
          <cell r="B2994">
            <v>3359</v>
          </cell>
          <cell r="C2994">
            <v>146.04</v>
          </cell>
          <cell r="D2994" t="str">
            <v>86211-06080-00</v>
          </cell>
          <cell r="E2994" t="str">
            <v>BRACKET, RADIO RECEIVER,</v>
          </cell>
        </row>
        <row r="2995">
          <cell r="A2995" t="str">
            <v>TMD6025</v>
          </cell>
          <cell r="B2995">
            <v>3359</v>
          </cell>
          <cell r="C2995">
            <v>146.04</v>
          </cell>
          <cell r="D2995" t="str">
            <v>86212-06080-00</v>
          </cell>
          <cell r="E2995" t="str">
            <v>BRACKET, RADIO RECEIVER,</v>
          </cell>
        </row>
        <row r="2996">
          <cell r="A2996" t="str">
            <v>TMD6026</v>
          </cell>
          <cell r="B2996">
            <v>3359</v>
          </cell>
          <cell r="C2996">
            <v>146.04</v>
          </cell>
          <cell r="D2996" t="str">
            <v>51960-06030-00</v>
          </cell>
          <cell r="E2996" t="str">
            <v>HOOK ASSY, FR</v>
          </cell>
        </row>
        <row r="2997">
          <cell r="A2997" t="str">
            <v>TMD6027</v>
          </cell>
          <cell r="B2997">
            <v>3359</v>
          </cell>
          <cell r="C2997">
            <v>146.04</v>
          </cell>
          <cell r="D2997" t="str">
            <v>46341-06070-00</v>
          </cell>
          <cell r="E2997" t="str">
            <v>EQUALIZER, PARKING BRAKE</v>
          </cell>
        </row>
        <row r="2998">
          <cell r="A2998" t="str">
            <v>TMD6028</v>
          </cell>
          <cell r="B2998">
            <v>22616</v>
          </cell>
          <cell r="C2998">
            <v>983.3</v>
          </cell>
          <cell r="D2998" t="str">
            <v>64431-16030-00</v>
          </cell>
          <cell r="E2998" t="str">
            <v>R/F LUGGAGE COMPARTMENT DOOR</v>
          </cell>
        </row>
        <row r="2999">
          <cell r="A2999" t="str">
            <v>TMD6029</v>
          </cell>
          <cell r="B2999">
            <v>3359</v>
          </cell>
          <cell r="C2999">
            <v>146.04</v>
          </cell>
          <cell r="D2999" t="str">
            <v>58981-06020-00</v>
          </cell>
          <cell r="E2999" t="str">
            <v>RETAINER, CONSOLE MOUNTING NO.1</v>
          </cell>
        </row>
        <row r="3000">
          <cell r="A3000" t="str">
            <v>TME-003-02</v>
          </cell>
          <cell r="B3000">
            <v>2570</v>
          </cell>
          <cell r="C3000">
            <v>111.74</v>
          </cell>
          <cell r="D3000" t="str">
            <v>17441-04010-00</v>
          </cell>
          <cell r="E3000" t="str">
            <v>FLANGE EXHAUST PIPE NO.1</v>
          </cell>
        </row>
        <row r="3001">
          <cell r="A3001" t="str">
            <v>TME-003-03</v>
          </cell>
          <cell r="B3001">
            <v>1760</v>
          </cell>
          <cell r="C3001">
            <v>76.52</v>
          </cell>
          <cell r="D3001" t="str">
            <v>17442-04010</v>
          </cell>
          <cell r="E3001" t="str">
            <v>FLANGE EXH. PIPE NO.2</v>
          </cell>
        </row>
        <row r="3002">
          <cell r="A3002" t="str">
            <v>TME-024</v>
          </cell>
          <cell r="B3002">
            <v>28529</v>
          </cell>
          <cell r="C3002">
            <v>1240.3900000000001</v>
          </cell>
          <cell r="D3002" t="str">
            <v>66312-0K010-00</v>
          </cell>
          <cell r="E3002" t="str">
            <v>HOOK ROPE INNER</v>
          </cell>
        </row>
        <row r="3003">
          <cell r="A3003" t="str">
            <v>TME-024</v>
          </cell>
          <cell r="B3003">
            <v>28529</v>
          </cell>
          <cell r="C3003">
            <v>1240.3900000000001</v>
          </cell>
          <cell r="D3003" t="str">
            <v>66312-0K010-00</v>
          </cell>
          <cell r="E3003" t="str">
            <v>HOOK ROPE INNER</v>
          </cell>
        </row>
        <row r="3004">
          <cell r="A3004" t="str">
            <v>TME-226</v>
          </cell>
          <cell r="B3004">
            <v>100</v>
          </cell>
          <cell r="C3004">
            <v>4.3499999999999996</v>
          </cell>
          <cell r="D3004" t="str">
            <v>17410-0D050-00</v>
          </cell>
          <cell r="E3004" t="str">
            <v>PIPE ASSY EXH.FR</v>
          </cell>
        </row>
        <row r="3005">
          <cell r="A3005" t="str">
            <v>TME-226-08</v>
          </cell>
          <cell r="B3005">
            <v>8200</v>
          </cell>
          <cell r="C3005">
            <v>356.52</v>
          </cell>
          <cell r="D3005" t="str">
            <v>17485-0D070-A</v>
          </cell>
          <cell r="E3005" t="str">
            <v>OXYGEN CENSOR</v>
          </cell>
        </row>
        <row r="3006">
          <cell r="A3006" t="str">
            <v>TME-227</v>
          </cell>
          <cell r="B3006">
            <v>40</v>
          </cell>
          <cell r="C3006">
            <v>1.74</v>
          </cell>
          <cell r="D3006" t="str">
            <v>17410-0D370-00</v>
          </cell>
          <cell r="E3006" t="str">
            <v>PIPE ASSY EXH.FR</v>
          </cell>
        </row>
        <row r="3007">
          <cell r="A3007" t="str">
            <v>TME-227-07</v>
          </cell>
          <cell r="B3007">
            <v>900</v>
          </cell>
          <cell r="C3007">
            <v>39.130000000000003</v>
          </cell>
          <cell r="D3007" t="str">
            <v>17485-0D080</v>
          </cell>
          <cell r="E3007" t="str">
            <v>OXYGEN SENSOR</v>
          </cell>
        </row>
        <row r="3008">
          <cell r="A3008" t="str">
            <v>TME-227-11</v>
          </cell>
          <cell r="B3008">
            <v>90</v>
          </cell>
          <cell r="C3008">
            <v>3.91</v>
          </cell>
          <cell r="D3008" t="str">
            <v>17410-0D908-00</v>
          </cell>
          <cell r="E3008" t="str">
            <v>PIPE ASSY EXH.FR.FR</v>
          </cell>
        </row>
        <row r="3009">
          <cell r="A3009" t="str">
            <v>TME-228</v>
          </cell>
          <cell r="B3009">
            <v>12500</v>
          </cell>
          <cell r="C3009">
            <v>543.48</v>
          </cell>
          <cell r="D3009" t="str">
            <v>64503-12150-00</v>
          </cell>
          <cell r="E3009" t="str">
            <v>ARM LUGGAGE COMT. DOOR WING</v>
          </cell>
        </row>
        <row r="3010">
          <cell r="A3010" t="str">
            <v>TME-229</v>
          </cell>
          <cell r="B3010">
            <v>3085</v>
          </cell>
          <cell r="C3010">
            <v>134.13</v>
          </cell>
          <cell r="D3010" t="str">
            <v>72601-12180-00</v>
          </cell>
          <cell r="E3010" t="str">
            <v>STRIKER SUB S/A RR SEAT BACK LOCK</v>
          </cell>
        </row>
        <row r="3011">
          <cell r="A3011" t="str">
            <v>TME-230</v>
          </cell>
          <cell r="B3011">
            <v>4290</v>
          </cell>
          <cell r="C3011">
            <v>186.52</v>
          </cell>
          <cell r="D3011" t="str">
            <v>67337-12110-00</v>
          </cell>
          <cell r="E3011" t="str">
            <v>R/F RR. DOOR LOCK RH.</v>
          </cell>
        </row>
        <row r="3012">
          <cell r="A3012" t="str">
            <v>TME-230</v>
          </cell>
          <cell r="B3012">
            <v>4290</v>
          </cell>
          <cell r="C3012">
            <v>186.52</v>
          </cell>
          <cell r="D3012" t="str">
            <v>67337-12110-00</v>
          </cell>
          <cell r="E3012" t="str">
            <v>R/F RR. DOOR LOCK RH.</v>
          </cell>
        </row>
        <row r="3013">
          <cell r="A3013" t="str">
            <v>TME-231</v>
          </cell>
          <cell r="B3013">
            <v>4290</v>
          </cell>
          <cell r="C3013">
            <v>186.52</v>
          </cell>
          <cell r="D3013" t="str">
            <v>67338-12110-00</v>
          </cell>
          <cell r="E3013" t="str">
            <v>R/F RR. DOOR LOCK LH</v>
          </cell>
        </row>
        <row r="3014">
          <cell r="A3014" t="str">
            <v>TME-231</v>
          </cell>
          <cell r="B3014">
            <v>4290</v>
          </cell>
          <cell r="C3014">
            <v>186.52</v>
          </cell>
          <cell r="D3014" t="str">
            <v>67338-12110-00</v>
          </cell>
          <cell r="E3014" t="str">
            <v>R/F RR. DOOR LOCK LH</v>
          </cell>
        </row>
        <row r="3015">
          <cell r="A3015" t="str">
            <v>TME-232</v>
          </cell>
          <cell r="B3015">
            <v>540</v>
          </cell>
          <cell r="C3015">
            <v>23.48</v>
          </cell>
          <cell r="D3015" t="str">
            <v>86211-12370-00</v>
          </cell>
          <cell r="E3015" t="str">
            <v>BRKT. RADIO RECEIVER A.</v>
          </cell>
        </row>
        <row r="3016">
          <cell r="A3016" t="str">
            <v>TME-232</v>
          </cell>
          <cell r="B3016">
            <v>540</v>
          </cell>
          <cell r="C3016">
            <v>23.48</v>
          </cell>
          <cell r="D3016" t="str">
            <v>86211-12370-00</v>
          </cell>
          <cell r="E3016" t="str">
            <v>BRKT. RADIO RECEIVER A.</v>
          </cell>
        </row>
        <row r="3017">
          <cell r="A3017" t="str">
            <v>TME-233</v>
          </cell>
          <cell r="B3017">
            <v>540</v>
          </cell>
          <cell r="C3017">
            <v>23.48</v>
          </cell>
          <cell r="D3017" t="str">
            <v>86212-12350-00</v>
          </cell>
          <cell r="E3017" t="str">
            <v>BRKT. RADIO RECEIVER B.</v>
          </cell>
        </row>
        <row r="3018">
          <cell r="A3018" t="str">
            <v>TME-233</v>
          </cell>
          <cell r="B3018">
            <v>540</v>
          </cell>
          <cell r="C3018">
            <v>23.48</v>
          </cell>
          <cell r="D3018" t="str">
            <v>86212-12350-00</v>
          </cell>
          <cell r="E3018" t="str">
            <v>BRKT. RADIO RECEIVER B.</v>
          </cell>
        </row>
        <row r="3019">
          <cell r="A3019" t="str">
            <v>TME-234</v>
          </cell>
          <cell r="B3019">
            <v>11460</v>
          </cell>
          <cell r="C3019">
            <v>498.26</v>
          </cell>
          <cell r="D3019" t="str">
            <v>53273-12060-00</v>
          </cell>
          <cell r="E3019" t="str">
            <v>BRKT. FR. BUMPER ARM. RH.</v>
          </cell>
        </row>
        <row r="3020">
          <cell r="A3020" t="str">
            <v>TME-234</v>
          </cell>
          <cell r="B3020">
            <v>11460</v>
          </cell>
          <cell r="C3020">
            <v>498.26</v>
          </cell>
          <cell r="D3020" t="str">
            <v>53273-12060-00</v>
          </cell>
          <cell r="E3020" t="str">
            <v>BRKT. FR. BUMPER ARM. RH.</v>
          </cell>
        </row>
        <row r="3021">
          <cell r="A3021" t="str">
            <v>TME-235</v>
          </cell>
          <cell r="B3021">
            <v>11460</v>
          </cell>
          <cell r="C3021">
            <v>498.26</v>
          </cell>
          <cell r="D3021" t="str">
            <v>53274-12060-00</v>
          </cell>
          <cell r="E3021" t="str">
            <v>BRKT. FR. BUMPER ARM LH.</v>
          </cell>
        </row>
        <row r="3022">
          <cell r="A3022" t="str">
            <v>TME-235</v>
          </cell>
          <cell r="B3022">
            <v>11460</v>
          </cell>
          <cell r="C3022">
            <v>498.26</v>
          </cell>
          <cell r="D3022" t="str">
            <v>53274-12060-00</v>
          </cell>
          <cell r="E3022" t="str">
            <v>BRKT. FR. BUMPER ARM LH.</v>
          </cell>
        </row>
        <row r="3023">
          <cell r="A3023" t="str">
            <v>TME-236</v>
          </cell>
          <cell r="B3023">
            <v>4560</v>
          </cell>
          <cell r="C3023">
            <v>198.26</v>
          </cell>
          <cell r="D3023" t="str">
            <v>51963-02070-00</v>
          </cell>
          <cell r="E3023" t="str">
            <v>HOOK TRANSPORT FR.</v>
          </cell>
        </row>
        <row r="3024">
          <cell r="A3024" t="str">
            <v>TME-236</v>
          </cell>
          <cell r="B3024">
            <v>4560</v>
          </cell>
          <cell r="C3024">
            <v>198.26</v>
          </cell>
          <cell r="D3024" t="str">
            <v>51963-02070-00</v>
          </cell>
          <cell r="E3024" t="str">
            <v>HOOK TRANSPORT FR.</v>
          </cell>
        </row>
        <row r="3025">
          <cell r="A3025" t="str">
            <v>TME-237</v>
          </cell>
          <cell r="B3025">
            <v>900</v>
          </cell>
          <cell r="C3025">
            <v>39.130000000000003</v>
          </cell>
          <cell r="D3025" t="str">
            <v>51968-02060-00</v>
          </cell>
          <cell r="E3025" t="str">
            <v>HOOK TRANSPORT LH.</v>
          </cell>
        </row>
        <row r="3026">
          <cell r="A3026" t="str">
            <v>TME-237</v>
          </cell>
          <cell r="B3026">
            <v>900</v>
          </cell>
          <cell r="C3026">
            <v>39.130000000000003</v>
          </cell>
          <cell r="D3026" t="str">
            <v>51968-02060-00</v>
          </cell>
          <cell r="E3026" t="str">
            <v>HOOK TRANSPORT LH.</v>
          </cell>
        </row>
        <row r="3027">
          <cell r="A3027" t="str">
            <v>TME-238</v>
          </cell>
          <cell r="B3027">
            <v>9080</v>
          </cell>
          <cell r="C3027">
            <v>394.78</v>
          </cell>
          <cell r="D3027" t="str">
            <v>53651-32010-00</v>
          </cell>
          <cell r="E3027" t="str">
            <v>ERACE RR FLOOR SIDE MEMBER</v>
          </cell>
        </row>
        <row r="3028">
          <cell r="A3028" t="str">
            <v>TME-238</v>
          </cell>
          <cell r="B3028">
            <v>9080</v>
          </cell>
          <cell r="C3028">
            <v>394.78</v>
          </cell>
          <cell r="D3028" t="str">
            <v>53651-32010-00</v>
          </cell>
          <cell r="E3028" t="str">
            <v>ERACE RR FLOOR SIDE MEMBER</v>
          </cell>
        </row>
        <row r="3029">
          <cell r="A3029" t="str">
            <v>TME-239</v>
          </cell>
          <cell r="B3029">
            <v>540</v>
          </cell>
          <cell r="C3029">
            <v>23.48</v>
          </cell>
          <cell r="D3029" t="str">
            <v>74412-12020-00</v>
          </cell>
          <cell r="E3029" t="str">
            <v>CARRIER BATTERY NO.2</v>
          </cell>
        </row>
        <row r="3030">
          <cell r="A3030" t="str">
            <v>TME-239</v>
          </cell>
          <cell r="B3030">
            <v>540</v>
          </cell>
          <cell r="C3030">
            <v>23.48</v>
          </cell>
          <cell r="D3030" t="str">
            <v>74412-12020-00</v>
          </cell>
          <cell r="E3030" t="str">
            <v>CARRIER BATTERY NO.2</v>
          </cell>
        </row>
        <row r="3031">
          <cell r="A3031" t="str">
            <v>TME-242</v>
          </cell>
          <cell r="B3031">
            <v>740</v>
          </cell>
          <cell r="C3031">
            <v>32.17</v>
          </cell>
          <cell r="D3031" t="str">
            <v>77750-02020-00</v>
          </cell>
          <cell r="E3031" t="str">
            <v>BRKT. S/A CHARCOAL CANISTE</v>
          </cell>
        </row>
        <row r="3032">
          <cell r="A3032" t="str">
            <v>TME-242</v>
          </cell>
          <cell r="B3032">
            <v>740</v>
          </cell>
          <cell r="C3032">
            <v>32.17</v>
          </cell>
          <cell r="D3032" t="str">
            <v>77750-02020-00</v>
          </cell>
          <cell r="E3032" t="str">
            <v>BRKT. S/A CHARCOAL CANISTE</v>
          </cell>
        </row>
        <row r="3033">
          <cell r="A3033" t="str">
            <v>TME-244</v>
          </cell>
          <cell r="B3033">
            <v>4560</v>
          </cell>
          <cell r="C3033">
            <v>198.26</v>
          </cell>
          <cell r="D3033" t="str">
            <v>53714-12150-00</v>
          </cell>
          <cell r="E3033" t="str">
            <v>EXTENSION FR. PENDER LH.</v>
          </cell>
        </row>
        <row r="3034">
          <cell r="A3034" t="str">
            <v>TME-244</v>
          </cell>
          <cell r="B3034">
            <v>4560</v>
          </cell>
          <cell r="C3034">
            <v>198.26</v>
          </cell>
          <cell r="D3034" t="str">
            <v>53714-12150-00</v>
          </cell>
          <cell r="E3034" t="str">
            <v>EXTENSION FR. PENDER LH.</v>
          </cell>
        </row>
        <row r="3035">
          <cell r="A3035" t="str">
            <v>TME-245</v>
          </cell>
          <cell r="B3035">
            <v>4810</v>
          </cell>
          <cell r="C3035">
            <v>209.13</v>
          </cell>
          <cell r="D3035" t="str">
            <v>53731-12160-00</v>
          </cell>
          <cell r="E3035" t="str">
            <v>MEMBER FR. APRON UPR. RH.</v>
          </cell>
        </row>
        <row r="3036">
          <cell r="A3036" t="str">
            <v>TME-245</v>
          </cell>
          <cell r="B3036">
            <v>4810</v>
          </cell>
          <cell r="C3036">
            <v>209.13</v>
          </cell>
          <cell r="D3036" t="str">
            <v>53731-12160-00</v>
          </cell>
          <cell r="E3036" t="str">
            <v>MEMBER FR. APRON UPR. RH.</v>
          </cell>
        </row>
        <row r="3037">
          <cell r="A3037" t="str">
            <v>TME-246</v>
          </cell>
          <cell r="B3037">
            <v>4810</v>
          </cell>
          <cell r="C3037">
            <v>209.13</v>
          </cell>
          <cell r="D3037" t="str">
            <v>53732-12140-00</v>
          </cell>
          <cell r="E3037" t="str">
            <v>MEMBER FR. APROM UPR. LH.</v>
          </cell>
        </row>
        <row r="3038">
          <cell r="A3038" t="str">
            <v>TME-246</v>
          </cell>
          <cell r="B3038">
            <v>4810</v>
          </cell>
          <cell r="C3038">
            <v>209.13</v>
          </cell>
          <cell r="D3038" t="str">
            <v>53732-12140-00</v>
          </cell>
          <cell r="E3038" t="str">
            <v>MEMBER FR. APROM UPR. LH.</v>
          </cell>
        </row>
        <row r="3039">
          <cell r="A3039" t="str">
            <v>TME-247</v>
          </cell>
          <cell r="B3039">
            <v>4810</v>
          </cell>
          <cell r="C3039">
            <v>209.13</v>
          </cell>
          <cell r="D3039" t="str">
            <v>53717-12060-00</v>
          </cell>
          <cell r="E3039" t="str">
            <v>PLATE PENDER APRON</v>
          </cell>
        </row>
        <row r="3040">
          <cell r="A3040" t="str">
            <v>TME-247</v>
          </cell>
          <cell r="B3040">
            <v>4810</v>
          </cell>
          <cell r="C3040">
            <v>209.13</v>
          </cell>
          <cell r="D3040" t="str">
            <v>53717-12060-00</v>
          </cell>
          <cell r="E3040" t="str">
            <v>PLATE PENDER APRON</v>
          </cell>
        </row>
        <row r="3041">
          <cell r="A3041" t="str">
            <v>TME-248</v>
          </cell>
          <cell r="B3041">
            <v>4560</v>
          </cell>
          <cell r="C3041">
            <v>198.26</v>
          </cell>
          <cell r="D3041" t="str">
            <v>53723-12080-00</v>
          </cell>
          <cell r="E3041" t="str">
            <v>R/F FR. SPRING SUPT. RH.</v>
          </cell>
        </row>
        <row r="3042">
          <cell r="A3042" t="str">
            <v>TME-248</v>
          </cell>
          <cell r="B3042">
            <v>4560</v>
          </cell>
          <cell r="C3042">
            <v>198.26</v>
          </cell>
          <cell r="D3042" t="str">
            <v>53723-12080-00</v>
          </cell>
          <cell r="E3042" t="str">
            <v>R/F FR. SPRING SUPT. RH.</v>
          </cell>
        </row>
        <row r="3043">
          <cell r="A3043" t="str">
            <v>TME-249</v>
          </cell>
          <cell r="B3043">
            <v>4560</v>
          </cell>
          <cell r="C3043">
            <v>198.26</v>
          </cell>
          <cell r="D3043" t="str">
            <v>53724-12070-00</v>
          </cell>
          <cell r="E3043" t="str">
            <v>R/F FR. SPRING SUPT. LH</v>
          </cell>
        </row>
        <row r="3044">
          <cell r="A3044" t="str">
            <v>TME-249</v>
          </cell>
          <cell r="B3044">
            <v>4560</v>
          </cell>
          <cell r="C3044">
            <v>198.26</v>
          </cell>
          <cell r="D3044" t="str">
            <v>53724-12070-00</v>
          </cell>
          <cell r="E3044" t="str">
            <v>R/F FR. SPRING SUPT. LH</v>
          </cell>
        </row>
        <row r="3045">
          <cell r="A3045" t="str">
            <v>TME-250</v>
          </cell>
          <cell r="B3045">
            <v>860</v>
          </cell>
          <cell r="C3045">
            <v>37.39</v>
          </cell>
          <cell r="D3045" t="str">
            <v>61103-12190-00</v>
          </cell>
          <cell r="E3045" t="str">
            <v>R/F SUB ASSY COWL SIDE RH.</v>
          </cell>
        </row>
        <row r="3046">
          <cell r="A3046" t="str">
            <v>TME-250</v>
          </cell>
          <cell r="B3046">
            <v>860</v>
          </cell>
          <cell r="C3046">
            <v>37.39</v>
          </cell>
          <cell r="D3046" t="str">
            <v>61103-12190-00</v>
          </cell>
          <cell r="E3046" t="str">
            <v>R/F SUB ASSY COWL SIDE RH.</v>
          </cell>
        </row>
        <row r="3047">
          <cell r="A3047" t="str">
            <v>TME-251</v>
          </cell>
          <cell r="B3047">
            <v>860</v>
          </cell>
          <cell r="C3047">
            <v>37.39</v>
          </cell>
          <cell r="D3047" t="str">
            <v>61104-12220-00</v>
          </cell>
          <cell r="E3047" t="str">
            <v>R/F SUB ASSY COWL SIDE LH.</v>
          </cell>
        </row>
        <row r="3048">
          <cell r="A3048" t="str">
            <v>TME-251</v>
          </cell>
          <cell r="B3048">
            <v>860</v>
          </cell>
          <cell r="C3048">
            <v>37.39</v>
          </cell>
          <cell r="D3048" t="str">
            <v>61104-12220-00</v>
          </cell>
          <cell r="E3048" t="str">
            <v>R/F SUB ASSY COWL SIDE LH.</v>
          </cell>
        </row>
        <row r="3049">
          <cell r="A3049" t="str">
            <v>TME-252</v>
          </cell>
          <cell r="B3049">
            <v>4560</v>
          </cell>
          <cell r="C3049">
            <v>198.26</v>
          </cell>
          <cell r="D3049" t="str">
            <v>51681-32050-00</v>
          </cell>
          <cell r="E3049" t="str">
            <v>PLATE FR BRAKE FLEX HOSE SUPT. RH.</v>
          </cell>
        </row>
        <row r="3050">
          <cell r="A3050" t="str">
            <v>TME-253</v>
          </cell>
          <cell r="B3050">
            <v>4810</v>
          </cell>
          <cell r="C3050">
            <v>209.13</v>
          </cell>
          <cell r="D3050" t="str">
            <v>51682-32040-00</v>
          </cell>
          <cell r="E3050" t="str">
            <v>PLATE FR BRAKE FLEX HOSE SUPT. LH</v>
          </cell>
        </row>
        <row r="3051">
          <cell r="A3051" t="str">
            <v>TME-254</v>
          </cell>
          <cell r="B3051">
            <v>520</v>
          </cell>
          <cell r="C3051">
            <v>22.61</v>
          </cell>
          <cell r="D3051" t="str">
            <v>57488-32020-00</v>
          </cell>
          <cell r="E3051" t="str">
            <v>R/F FLOOR SIDE MBR NO.2 RH.</v>
          </cell>
        </row>
        <row r="3052">
          <cell r="A3052" t="str">
            <v>TME-255</v>
          </cell>
          <cell r="B3052">
            <v>520</v>
          </cell>
          <cell r="C3052">
            <v>22.61</v>
          </cell>
          <cell r="D3052" t="str">
            <v>57489-32020-00</v>
          </cell>
          <cell r="E3052" t="str">
            <v>R/F FLOOR SIDE MBR NO.2 LH.</v>
          </cell>
        </row>
        <row r="3053">
          <cell r="A3053" t="str">
            <v>TME-255</v>
          </cell>
          <cell r="B3053">
            <v>520</v>
          </cell>
          <cell r="C3053">
            <v>22.61</v>
          </cell>
          <cell r="D3053" t="str">
            <v>57489-32020-00</v>
          </cell>
          <cell r="E3053" t="str">
            <v>R/F FLOOR SIDE MBR NO.2 LH.</v>
          </cell>
        </row>
        <row r="3054">
          <cell r="A3054" t="str">
            <v>TME-256</v>
          </cell>
          <cell r="B3054">
            <v>770</v>
          </cell>
          <cell r="C3054">
            <v>33.479999999999997</v>
          </cell>
          <cell r="D3054" t="str">
            <v>57735-32040-00</v>
          </cell>
          <cell r="E3054" t="str">
            <v>R/F TORQUE BOX RH.</v>
          </cell>
        </row>
        <row r="3055">
          <cell r="A3055" t="str">
            <v>TME-256</v>
          </cell>
          <cell r="B3055">
            <v>770</v>
          </cell>
          <cell r="C3055">
            <v>33.479999999999997</v>
          </cell>
          <cell r="D3055" t="str">
            <v>57735-32040-00</v>
          </cell>
          <cell r="E3055" t="str">
            <v>R/F TORQUE BOX RH.</v>
          </cell>
        </row>
        <row r="3056">
          <cell r="A3056" t="str">
            <v>TME-257</v>
          </cell>
          <cell r="B3056">
            <v>770</v>
          </cell>
          <cell r="C3056">
            <v>33.479999999999997</v>
          </cell>
          <cell r="D3056" t="str">
            <v>57736-32040-00</v>
          </cell>
          <cell r="E3056" t="str">
            <v>R4/F RR TORQUE BOX LH.</v>
          </cell>
        </row>
        <row r="3057">
          <cell r="A3057" t="str">
            <v>TME-257</v>
          </cell>
          <cell r="B3057">
            <v>770</v>
          </cell>
          <cell r="C3057">
            <v>33.479999999999997</v>
          </cell>
          <cell r="D3057" t="str">
            <v>57736-32040-00</v>
          </cell>
          <cell r="E3057" t="str">
            <v>R4/F RR TORQUE BOX LH.</v>
          </cell>
        </row>
        <row r="3058">
          <cell r="A3058" t="str">
            <v>TME-258</v>
          </cell>
          <cell r="B3058">
            <v>4810</v>
          </cell>
          <cell r="C3058">
            <v>209.13</v>
          </cell>
          <cell r="D3058" t="str">
            <v>58034-32010-00</v>
          </cell>
          <cell r="E3058" t="str">
            <v>BRKT SUB ASSY EXH PIPE SUPT. RR</v>
          </cell>
        </row>
        <row r="3059">
          <cell r="A3059" t="str">
            <v>TME-258</v>
          </cell>
          <cell r="B3059">
            <v>4810</v>
          </cell>
          <cell r="C3059">
            <v>209.13</v>
          </cell>
          <cell r="D3059" t="str">
            <v>58034-32010-00</v>
          </cell>
          <cell r="E3059" t="str">
            <v>BRKT SUB ASSY EXH PIPE SUPT. RR</v>
          </cell>
        </row>
        <row r="3060">
          <cell r="A3060" t="str">
            <v>TME-259</v>
          </cell>
          <cell r="B3060">
            <v>770</v>
          </cell>
          <cell r="C3060">
            <v>33.479999999999997</v>
          </cell>
          <cell r="D3060" t="str">
            <v>57703-32040-00</v>
          </cell>
          <cell r="E3060" t="str">
            <v>BRKT. SUB S/A RR SUSP. ARM FR. RH.</v>
          </cell>
        </row>
        <row r="3061">
          <cell r="A3061" t="str">
            <v>TME-260</v>
          </cell>
          <cell r="B3061">
            <v>770</v>
          </cell>
          <cell r="C3061">
            <v>33.479999999999997</v>
          </cell>
          <cell r="D3061" t="str">
            <v>57704-32040-00</v>
          </cell>
          <cell r="E3061" t="str">
            <v>BRKT SUB S/A RR SUSD ARM FR. LH.</v>
          </cell>
        </row>
        <row r="3062">
          <cell r="A3062" t="str">
            <v>TME-261</v>
          </cell>
          <cell r="B3062">
            <v>4810</v>
          </cell>
          <cell r="C3062">
            <v>209.13</v>
          </cell>
          <cell r="D3062" t="str">
            <v>57641-32030-00</v>
          </cell>
          <cell r="E3062" t="str">
            <v>R/F RR FLOOR SIDE MBR. INN RH.</v>
          </cell>
        </row>
        <row r="3063">
          <cell r="A3063" t="str">
            <v>TME-261</v>
          </cell>
          <cell r="B3063">
            <v>4810</v>
          </cell>
          <cell r="C3063">
            <v>209.13</v>
          </cell>
          <cell r="D3063" t="str">
            <v>57641-32030-00</v>
          </cell>
          <cell r="E3063" t="str">
            <v>R/F RR FLOOR SIDE MBR. INN RH.</v>
          </cell>
        </row>
        <row r="3064">
          <cell r="A3064" t="str">
            <v>TME-262</v>
          </cell>
          <cell r="B3064">
            <v>4810</v>
          </cell>
          <cell r="C3064">
            <v>209.13</v>
          </cell>
          <cell r="D3064" t="str">
            <v>57642-32030-00</v>
          </cell>
          <cell r="E3064" t="str">
            <v>R/F RR FLOOR SIDE MBR. INN LH.</v>
          </cell>
        </row>
        <row r="3065">
          <cell r="A3065" t="str">
            <v>TME-262</v>
          </cell>
          <cell r="B3065">
            <v>4810</v>
          </cell>
          <cell r="C3065">
            <v>209.13</v>
          </cell>
          <cell r="D3065" t="str">
            <v>57642-32030-00</v>
          </cell>
          <cell r="E3065" t="str">
            <v>R/F RR FLOOR SIDE MBR. INN LH.</v>
          </cell>
        </row>
        <row r="3066">
          <cell r="A3066" t="str">
            <v>TME-264</v>
          </cell>
          <cell r="B3066">
            <v>610</v>
          </cell>
          <cell r="C3066">
            <v>26.52</v>
          </cell>
          <cell r="D3066" t="str">
            <v>57248-32030-00</v>
          </cell>
          <cell r="E3066" t="str">
            <v>BRKT. FLEXIBLE HOSE NO.2</v>
          </cell>
        </row>
        <row r="3067">
          <cell r="A3067" t="str">
            <v>TME-264</v>
          </cell>
          <cell r="B3067">
            <v>610</v>
          </cell>
          <cell r="C3067">
            <v>26.52</v>
          </cell>
          <cell r="D3067" t="str">
            <v>57248-32030-00</v>
          </cell>
          <cell r="E3067" t="str">
            <v>BRKT. FLEXIBLE HOSE NO.2</v>
          </cell>
        </row>
        <row r="3068">
          <cell r="A3068" t="str">
            <v>TME-265</v>
          </cell>
          <cell r="B3068">
            <v>610</v>
          </cell>
          <cell r="C3068">
            <v>26.52</v>
          </cell>
          <cell r="D3068" t="str">
            <v>57249-32060-00</v>
          </cell>
          <cell r="E3068" t="str">
            <v>BRKT. FLEXIBLE HOSE NO.1</v>
          </cell>
        </row>
        <row r="3069">
          <cell r="A3069" t="str">
            <v>TME-265</v>
          </cell>
          <cell r="B3069">
            <v>610</v>
          </cell>
          <cell r="C3069">
            <v>26.52</v>
          </cell>
          <cell r="D3069" t="str">
            <v>57249-32060-00</v>
          </cell>
          <cell r="E3069" t="str">
            <v>BRKT. FLEXIBLE HOSE NO.1</v>
          </cell>
        </row>
        <row r="3070">
          <cell r="A3070" t="str">
            <v>TME-266</v>
          </cell>
          <cell r="B3070">
            <v>770</v>
          </cell>
          <cell r="C3070">
            <v>33.479999999999997</v>
          </cell>
          <cell r="D3070" t="str">
            <v>57688-12010-00</v>
          </cell>
          <cell r="E3070" t="str">
            <v>R/F RR FLOOR CROSSMEMBER</v>
          </cell>
        </row>
        <row r="3071">
          <cell r="A3071" t="str">
            <v>TME-266</v>
          </cell>
          <cell r="B3071">
            <v>770</v>
          </cell>
          <cell r="C3071">
            <v>33.479999999999997</v>
          </cell>
          <cell r="D3071" t="str">
            <v>57688-12010-00</v>
          </cell>
          <cell r="E3071" t="str">
            <v>R/F RR FLOOR CROSSMEMBER</v>
          </cell>
        </row>
        <row r="3072">
          <cell r="A3072" t="str">
            <v>TME-267</v>
          </cell>
          <cell r="B3072">
            <v>770</v>
          </cell>
          <cell r="C3072">
            <v>33.479999999999997</v>
          </cell>
          <cell r="D3072" t="str">
            <v>58791-12200-00</v>
          </cell>
          <cell r="E3072" t="str">
            <v>CARRIER JACK</v>
          </cell>
        </row>
        <row r="3073">
          <cell r="A3073" t="str">
            <v>TME-267</v>
          </cell>
          <cell r="B3073">
            <v>770</v>
          </cell>
          <cell r="C3073">
            <v>33.479999999999997</v>
          </cell>
          <cell r="D3073" t="str">
            <v>58791-12200-00</v>
          </cell>
          <cell r="E3073" t="str">
            <v>CARRIER JACK</v>
          </cell>
        </row>
        <row r="3074">
          <cell r="A3074" t="str">
            <v>TME-270</v>
          </cell>
          <cell r="B3074">
            <v>4810</v>
          </cell>
          <cell r="C3074">
            <v>209.13</v>
          </cell>
          <cell r="D3074" t="str">
            <v>55129-32030-00</v>
          </cell>
          <cell r="E3074" t="str">
            <v>COVER DASH PANEL HOLE RH.</v>
          </cell>
        </row>
        <row r="3075">
          <cell r="A3075" t="str">
            <v>TME-270</v>
          </cell>
          <cell r="B3075">
            <v>4810</v>
          </cell>
          <cell r="C3075">
            <v>209.13</v>
          </cell>
          <cell r="D3075" t="str">
            <v>55129-32030-00</v>
          </cell>
          <cell r="E3075" t="str">
            <v>COVER DASH PANEL HOLE RH.</v>
          </cell>
        </row>
        <row r="3076">
          <cell r="A3076" t="str">
            <v>TME-271</v>
          </cell>
          <cell r="B3076">
            <v>4810</v>
          </cell>
          <cell r="C3076">
            <v>209.13</v>
          </cell>
          <cell r="D3076" t="str">
            <v>55139-32010-00</v>
          </cell>
          <cell r="E3076" t="str">
            <v>COVER DASH PANEL HOSE LH.</v>
          </cell>
        </row>
        <row r="3077">
          <cell r="A3077" t="str">
            <v>TME-272</v>
          </cell>
          <cell r="B3077">
            <v>860</v>
          </cell>
          <cell r="C3077">
            <v>37.39</v>
          </cell>
          <cell r="D3077" t="str">
            <v>63137-12080-00</v>
          </cell>
          <cell r="E3077" t="str">
            <v>BRKT. DOME LAMP NO.1</v>
          </cell>
        </row>
        <row r="3078">
          <cell r="A3078" t="str">
            <v>TME-272</v>
          </cell>
          <cell r="B3078">
            <v>860</v>
          </cell>
          <cell r="C3078">
            <v>37.39</v>
          </cell>
          <cell r="D3078" t="str">
            <v>63137-12080-00</v>
          </cell>
          <cell r="E3078" t="str">
            <v>BRKT. DOME LAMP NO.1</v>
          </cell>
        </row>
        <row r="3079">
          <cell r="A3079" t="str">
            <v>TME-273</v>
          </cell>
          <cell r="B3079">
            <v>1040</v>
          </cell>
          <cell r="C3079">
            <v>45.22</v>
          </cell>
          <cell r="D3079" t="str">
            <v>63138-12011-00</v>
          </cell>
          <cell r="E3079" t="str">
            <v>BRKT. DOME LAMP NO.2</v>
          </cell>
        </row>
        <row r="3080">
          <cell r="A3080" t="str">
            <v>TME-273</v>
          </cell>
          <cell r="B3080">
            <v>1040</v>
          </cell>
          <cell r="C3080">
            <v>45.22</v>
          </cell>
          <cell r="D3080" t="str">
            <v>63138-12011-00</v>
          </cell>
          <cell r="E3080" t="str">
            <v>BRKT. DOME LAMP NO.2</v>
          </cell>
        </row>
        <row r="3081">
          <cell r="A3081" t="str">
            <v>TME-274</v>
          </cell>
          <cell r="B3081">
            <v>770</v>
          </cell>
          <cell r="C3081">
            <v>33.479999999999997</v>
          </cell>
          <cell r="D3081" t="str">
            <v>77138-10010-00</v>
          </cell>
          <cell r="E3081" t="str">
            <v>R/F FULL TANK UPR. NO.1</v>
          </cell>
        </row>
        <row r="3082">
          <cell r="A3082" t="str">
            <v>TME-274</v>
          </cell>
          <cell r="B3082">
            <v>770</v>
          </cell>
          <cell r="C3082">
            <v>33.479999999999997</v>
          </cell>
          <cell r="D3082" t="str">
            <v>77138-10010-00</v>
          </cell>
          <cell r="E3082" t="str">
            <v>R/F FULL TANK UPR. NO.1</v>
          </cell>
        </row>
        <row r="3083">
          <cell r="A3083" t="str">
            <v>TME-275</v>
          </cell>
          <cell r="B3083">
            <v>770</v>
          </cell>
          <cell r="C3083">
            <v>33.479999999999997</v>
          </cell>
          <cell r="D3083" t="str">
            <v>77139-52010-00</v>
          </cell>
          <cell r="E3083" t="str">
            <v>R/F FULL TANK UPR. NO.2</v>
          </cell>
        </row>
        <row r="3084">
          <cell r="A3084" t="str">
            <v>TME-276</v>
          </cell>
          <cell r="B3084">
            <v>250</v>
          </cell>
          <cell r="C3084">
            <v>10.87</v>
          </cell>
          <cell r="D3084" t="str">
            <v>77144-30010-00</v>
          </cell>
          <cell r="E3084" t="str">
            <v>RETAINER FUEL PUMP GAUGE</v>
          </cell>
        </row>
        <row r="3085">
          <cell r="A3085" t="str">
            <v>TME-276</v>
          </cell>
          <cell r="B3085">
            <v>250</v>
          </cell>
          <cell r="C3085">
            <v>10.87</v>
          </cell>
          <cell r="D3085" t="str">
            <v>77144-30010-00</v>
          </cell>
          <cell r="E3085" t="str">
            <v>RETAINER FUEL PUMP GAUGE</v>
          </cell>
        </row>
        <row r="3086">
          <cell r="A3086" t="str">
            <v>TME-277</v>
          </cell>
          <cell r="B3086">
            <v>250</v>
          </cell>
          <cell r="C3086">
            <v>10.87</v>
          </cell>
          <cell r="D3086" t="str">
            <v>77146-20050-00</v>
          </cell>
          <cell r="E3086" t="str">
            <v>RETAINER FUEL TANK FILLER PIPE LWR.</v>
          </cell>
        </row>
        <row r="3087">
          <cell r="A3087" t="str">
            <v>TME-277</v>
          </cell>
          <cell r="B3087">
            <v>250</v>
          </cell>
          <cell r="C3087">
            <v>10.87</v>
          </cell>
          <cell r="D3087" t="str">
            <v>77146-20050-00</v>
          </cell>
          <cell r="E3087" t="str">
            <v>RETAINER FUEL TANK FILLER PIPE LWR.</v>
          </cell>
        </row>
        <row r="3088">
          <cell r="A3088" t="str">
            <v>TME-278</v>
          </cell>
          <cell r="B3088">
            <v>770</v>
          </cell>
          <cell r="C3088">
            <v>33.479999999999997</v>
          </cell>
          <cell r="D3088" t="str">
            <v>77168-52010-00</v>
          </cell>
          <cell r="E3088" t="str">
            <v>PLATE FUEL TANK VENT TUBE SET</v>
          </cell>
        </row>
        <row r="3089">
          <cell r="A3089" t="str">
            <v>TME-278</v>
          </cell>
          <cell r="B3089">
            <v>770</v>
          </cell>
          <cell r="C3089">
            <v>33.479999999999997</v>
          </cell>
          <cell r="D3089" t="str">
            <v>77168-52010-00</v>
          </cell>
          <cell r="E3089" t="str">
            <v>PLATE FUEL TANK VENT TUBE SET</v>
          </cell>
        </row>
        <row r="3090">
          <cell r="A3090" t="str">
            <v>TME-279</v>
          </cell>
          <cell r="B3090">
            <v>4810</v>
          </cell>
          <cell r="C3090">
            <v>209.13</v>
          </cell>
          <cell r="D3090" t="str">
            <v>58243-12020-00</v>
          </cell>
          <cell r="E3090" t="str">
            <v>BRKT. EXH. PIPE MOUNTING SIDE</v>
          </cell>
        </row>
        <row r="3091">
          <cell r="A3091" t="str">
            <v>TME-279</v>
          </cell>
          <cell r="B3091">
            <v>4810</v>
          </cell>
          <cell r="C3091">
            <v>209.13</v>
          </cell>
          <cell r="D3091" t="str">
            <v>58243-12020-00</v>
          </cell>
          <cell r="E3091" t="str">
            <v>BRKT. EXH. PIPE MOUNTING SIDE</v>
          </cell>
        </row>
        <row r="3092">
          <cell r="A3092" t="str">
            <v>TME-281</v>
          </cell>
          <cell r="B3092">
            <v>4560</v>
          </cell>
          <cell r="C3092">
            <v>198.26</v>
          </cell>
          <cell r="D3092" t="str">
            <v>53737-12060-00</v>
          </cell>
          <cell r="E3092" t="str">
            <v>PLATE FR APRON TO COWL RH.</v>
          </cell>
        </row>
        <row r="3093">
          <cell r="A3093" t="str">
            <v>TME-281</v>
          </cell>
          <cell r="B3093">
            <v>4560</v>
          </cell>
          <cell r="C3093">
            <v>198.26</v>
          </cell>
          <cell r="D3093" t="str">
            <v>53737-12060-00</v>
          </cell>
          <cell r="E3093" t="str">
            <v>PLATE FR APRON TO COWL RH.</v>
          </cell>
        </row>
        <row r="3094">
          <cell r="A3094" t="str">
            <v>TME-282</v>
          </cell>
          <cell r="B3094">
            <v>4560</v>
          </cell>
          <cell r="C3094">
            <v>198.26</v>
          </cell>
          <cell r="D3094" t="str">
            <v>53738-12030-00</v>
          </cell>
          <cell r="E3094" t="str">
            <v>PLATE FR APRON TO COWL LH.</v>
          </cell>
        </row>
        <row r="3095">
          <cell r="A3095" t="str">
            <v>TME-282</v>
          </cell>
          <cell r="B3095">
            <v>4560</v>
          </cell>
          <cell r="C3095">
            <v>198.26</v>
          </cell>
          <cell r="D3095" t="str">
            <v>53738-12030-00</v>
          </cell>
          <cell r="E3095" t="str">
            <v>PLATE FR APRON TO COWL LH.</v>
          </cell>
        </row>
        <row r="3096">
          <cell r="A3096" t="str">
            <v>TME-284</v>
          </cell>
          <cell r="B3096">
            <v>90</v>
          </cell>
          <cell r="C3096">
            <v>3.91</v>
          </cell>
          <cell r="D3096" t="str">
            <v>17430-0D100-00</v>
          </cell>
          <cell r="E3096" t="str">
            <v>PIPE ASSY EXH.TAIL</v>
          </cell>
        </row>
        <row r="3097">
          <cell r="A3097" t="str">
            <v>TME-284-02</v>
          </cell>
          <cell r="B3097">
            <v>210</v>
          </cell>
          <cell r="C3097">
            <v>9.1300000000000008</v>
          </cell>
          <cell r="D3097" t="str">
            <v>17443-22010-00</v>
          </cell>
          <cell r="E3097" t="str">
            <v>FLANGE EXH. PIPE NO.3</v>
          </cell>
        </row>
        <row r="3098">
          <cell r="A3098" t="str">
            <v>TME-285</v>
          </cell>
          <cell r="B3098">
            <v>1540</v>
          </cell>
          <cell r="C3098">
            <v>66.959999999999994</v>
          </cell>
          <cell r="D3098" t="str">
            <v>57683-12080-00</v>
          </cell>
          <cell r="E3098" t="str">
            <v>BRKT. FUEL TANK MOUNTHING  NO.1</v>
          </cell>
        </row>
        <row r="3099">
          <cell r="A3099" t="str">
            <v>TME-285</v>
          </cell>
          <cell r="B3099">
            <v>1540</v>
          </cell>
          <cell r="C3099">
            <v>66.959999999999994</v>
          </cell>
          <cell r="D3099" t="str">
            <v>57683-12080-00</v>
          </cell>
          <cell r="E3099" t="str">
            <v>BRKT. FUEL TANK MOUNTHING  NO.1</v>
          </cell>
        </row>
        <row r="3100">
          <cell r="A3100" t="str">
            <v>TME-286</v>
          </cell>
          <cell r="B3100">
            <v>520</v>
          </cell>
          <cell r="C3100">
            <v>22.61</v>
          </cell>
          <cell r="D3100" t="str">
            <v>55717-12170-00</v>
          </cell>
          <cell r="E3100" t="str">
            <v>PANEL COWL TOP SIDE INNER RH.</v>
          </cell>
        </row>
        <row r="3101">
          <cell r="A3101" t="str">
            <v>TME-287</v>
          </cell>
          <cell r="B3101">
            <v>520</v>
          </cell>
          <cell r="C3101">
            <v>22.61</v>
          </cell>
          <cell r="D3101" t="str">
            <v>55718-12120-00</v>
          </cell>
          <cell r="E3101" t="str">
            <v>PANEL COWL TOP SIDE INNER LH.</v>
          </cell>
        </row>
        <row r="3102">
          <cell r="A3102" t="str">
            <v>TME-288</v>
          </cell>
          <cell r="B3102">
            <v>1040</v>
          </cell>
          <cell r="C3102">
            <v>45.22</v>
          </cell>
          <cell r="D3102" t="str">
            <v>58247-12070-00</v>
          </cell>
          <cell r="E3102" t="str">
            <v>R/F RR. SEAT CUSHION HINGE</v>
          </cell>
        </row>
        <row r="3103">
          <cell r="A3103" t="str">
            <v>TME-291</v>
          </cell>
          <cell r="B3103">
            <v>520</v>
          </cell>
          <cell r="C3103">
            <v>22.61</v>
          </cell>
          <cell r="D3103" t="str">
            <v>47781-02080-00</v>
          </cell>
          <cell r="E3103" t="str">
            <v>COVER DISC BRAKE DUST FR. RH.</v>
          </cell>
        </row>
        <row r="3104">
          <cell r="A3104" t="str">
            <v>TME-291</v>
          </cell>
          <cell r="B3104">
            <v>520</v>
          </cell>
          <cell r="C3104">
            <v>22.61</v>
          </cell>
          <cell r="D3104" t="str">
            <v>47781-02080-00</v>
          </cell>
          <cell r="E3104" t="str">
            <v>COVER DISC BRAKE DUST FR. RH.</v>
          </cell>
        </row>
        <row r="3105">
          <cell r="A3105" t="str">
            <v>TME-292</v>
          </cell>
          <cell r="B3105">
            <v>520</v>
          </cell>
          <cell r="C3105">
            <v>22.61</v>
          </cell>
          <cell r="D3105" t="str">
            <v>47782-02080-00</v>
          </cell>
          <cell r="E3105" t="str">
            <v>COVER DISC BRAKE DUST FR. LH.</v>
          </cell>
        </row>
        <row r="3106">
          <cell r="A3106" t="str">
            <v>TME-292</v>
          </cell>
          <cell r="B3106">
            <v>520</v>
          </cell>
          <cell r="C3106">
            <v>22.61</v>
          </cell>
          <cell r="D3106" t="str">
            <v>47782-02080-00</v>
          </cell>
          <cell r="E3106" t="str">
            <v>COVER DISC BRAKE DUST FR. LH.</v>
          </cell>
        </row>
        <row r="3107">
          <cell r="A3107" t="str">
            <v>TME-293</v>
          </cell>
          <cell r="B3107">
            <v>500</v>
          </cell>
          <cell r="C3107">
            <v>21.74</v>
          </cell>
          <cell r="D3107" t="str">
            <v>46341-20070-00</v>
          </cell>
          <cell r="E3107" t="str">
            <v>EQUAIZER PARKING BRAKE</v>
          </cell>
        </row>
        <row r="3108">
          <cell r="A3108" t="str">
            <v>TME-293</v>
          </cell>
          <cell r="B3108">
            <v>500</v>
          </cell>
          <cell r="C3108">
            <v>21.74</v>
          </cell>
          <cell r="D3108" t="str">
            <v>46341-20070-00</v>
          </cell>
          <cell r="E3108" t="str">
            <v>EQUAIZER PARKING BRAKE</v>
          </cell>
        </row>
        <row r="3109">
          <cell r="A3109" t="str">
            <v>TME-294</v>
          </cell>
          <cell r="B3109">
            <v>600</v>
          </cell>
          <cell r="C3109">
            <v>26.09</v>
          </cell>
          <cell r="D3109" t="str">
            <v>74451-12130-00</v>
          </cell>
          <cell r="E3109" t="str">
            <v>BOLT BATTERY CLAMP</v>
          </cell>
        </row>
        <row r="3110">
          <cell r="A3110" t="str">
            <v>TME-294</v>
          </cell>
          <cell r="B3110">
            <v>600</v>
          </cell>
          <cell r="C3110">
            <v>26.09</v>
          </cell>
          <cell r="D3110" t="str">
            <v>74451-12130-00</v>
          </cell>
          <cell r="E3110" t="str">
            <v>BOLT BATTERY CLAMP</v>
          </cell>
        </row>
        <row r="3111">
          <cell r="A3111" t="str">
            <v>TME-295</v>
          </cell>
          <cell r="B3111">
            <v>520</v>
          </cell>
          <cell r="C3111">
            <v>22.61</v>
          </cell>
          <cell r="D3111" t="str">
            <v>55306-02090-00</v>
          </cell>
          <cell r="E3111" t="str">
            <v>BRKT. S/A INSTRUMENT PANEL</v>
          </cell>
        </row>
        <row r="3112">
          <cell r="A3112" t="str">
            <v>TME-299</v>
          </cell>
          <cell r="B3112">
            <v>420</v>
          </cell>
          <cell r="C3112">
            <v>18.260000000000002</v>
          </cell>
          <cell r="D3112" t="str">
            <v>89667-12190-00</v>
          </cell>
          <cell r="E3112" t="str">
            <v>BRKT. ENGINE CONTROL COMPUTER NO.1</v>
          </cell>
        </row>
        <row r="3113">
          <cell r="A3113" t="str">
            <v>TME-299</v>
          </cell>
          <cell r="B3113">
            <v>420</v>
          </cell>
          <cell r="C3113">
            <v>18.260000000000002</v>
          </cell>
          <cell r="D3113" t="str">
            <v>89667-12190-00</v>
          </cell>
          <cell r="E3113" t="str">
            <v>BRKT. ENGINE CONTROL COMPUTER NO.1</v>
          </cell>
        </row>
        <row r="3114">
          <cell r="A3114" t="str">
            <v>TME-300</v>
          </cell>
          <cell r="B3114">
            <v>420</v>
          </cell>
          <cell r="C3114">
            <v>18.260000000000002</v>
          </cell>
          <cell r="D3114" t="str">
            <v>89668-12100-00</v>
          </cell>
          <cell r="E3114" t="str">
            <v>BRKT. ENGINE CONTROL COMPUTER NO.2</v>
          </cell>
        </row>
        <row r="3115">
          <cell r="A3115" t="str">
            <v>TME-301</v>
          </cell>
          <cell r="B3115">
            <v>100</v>
          </cell>
          <cell r="C3115">
            <v>4.3499999999999996</v>
          </cell>
          <cell r="D3115" t="str">
            <v>33823-20230-00</v>
          </cell>
          <cell r="E3115" t="str">
            <v>BRKT. TRANSMISSION CONTROL CABLE</v>
          </cell>
        </row>
        <row r="3116">
          <cell r="A3116" t="str">
            <v>TME-301</v>
          </cell>
          <cell r="B3116">
            <v>100</v>
          </cell>
          <cell r="C3116">
            <v>4.3499999999999996</v>
          </cell>
          <cell r="D3116" t="str">
            <v>33823-20230-00</v>
          </cell>
          <cell r="E3116" t="str">
            <v>BRKT. TRANSMISSION CONTROL CABLE</v>
          </cell>
        </row>
        <row r="3117">
          <cell r="A3117" t="str">
            <v>TME-303</v>
          </cell>
          <cell r="B3117">
            <v>490</v>
          </cell>
          <cell r="C3117">
            <v>21.3</v>
          </cell>
          <cell r="D3117" t="str">
            <v>47110-02250-00</v>
          </cell>
          <cell r="E3117" t="str">
            <v>SUPPORT ASSY BRAKE PEDAL (M/T)</v>
          </cell>
        </row>
        <row r="3118">
          <cell r="A3118" t="str">
            <v>TME-303</v>
          </cell>
          <cell r="B3118">
            <v>490</v>
          </cell>
          <cell r="C3118">
            <v>21.3</v>
          </cell>
          <cell r="D3118" t="str">
            <v>47110-02250-00</v>
          </cell>
          <cell r="E3118" t="str">
            <v>SUPPORT ASSY BRAKE PEDAL (M/T)</v>
          </cell>
        </row>
        <row r="3119">
          <cell r="A3119" t="str">
            <v>TME-304</v>
          </cell>
          <cell r="B3119">
            <v>30</v>
          </cell>
          <cell r="C3119">
            <v>1.3</v>
          </cell>
          <cell r="D3119" t="str">
            <v>47110-02260-00</v>
          </cell>
          <cell r="E3119" t="str">
            <v>SUPPORT ASSY BRAKE PEDAL (A/T)</v>
          </cell>
        </row>
        <row r="3120">
          <cell r="A3120" t="str">
            <v>TME-304</v>
          </cell>
          <cell r="B3120">
            <v>30</v>
          </cell>
          <cell r="C3120">
            <v>1.3</v>
          </cell>
          <cell r="D3120" t="str">
            <v>47110-02260-00</v>
          </cell>
          <cell r="E3120" t="str">
            <v>SUPPORT ASSY BRAKE PEDAL (A/T)</v>
          </cell>
        </row>
        <row r="3121">
          <cell r="A3121" t="str">
            <v>TME-306</v>
          </cell>
          <cell r="B3121">
            <v>690</v>
          </cell>
          <cell r="C3121">
            <v>30</v>
          </cell>
          <cell r="D3121" t="str">
            <v>71303-02040-00</v>
          </cell>
          <cell r="E3121" t="str">
            <v>HING S/A RR. SEAT BACK</v>
          </cell>
        </row>
        <row r="3122">
          <cell r="A3122" t="str">
            <v>TME-306</v>
          </cell>
          <cell r="B3122">
            <v>690</v>
          </cell>
          <cell r="C3122">
            <v>30</v>
          </cell>
          <cell r="D3122" t="str">
            <v>71303-02040-00</v>
          </cell>
          <cell r="E3122" t="str">
            <v>HING S/A RR. SEAT BACK</v>
          </cell>
        </row>
        <row r="3123">
          <cell r="A3123" t="str">
            <v>TME-308</v>
          </cell>
          <cell r="B3123">
            <v>470</v>
          </cell>
          <cell r="C3123">
            <v>20.43</v>
          </cell>
          <cell r="D3123" t="str">
            <v>71305-02040-00</v>
          </cell>
          <cell r="E3123" t="str">
            <v>HING S/A RR. SEAT BACK CTR.</v>
          </cell>
        </row>
        <row r="3124">
          <cell r="A3124" t="str">
            <v>TME-308</v>
          </cell>
          <cell r="B3124">
            <v>470</v>
          </cell>
          <cell r="C3124">
            <v>20.43</v>
          </cell>
          <cell r="D3124" t="str">
            <v>71305-02040-00</v>
          </cell>
          <cell r="E3124" t="str">
            <v>HING S/A RR. SEAT BACK CTR.</v>
          </cell>
        </row>
        <row r="3125">
          <cell r="A3125" t="str">
            <v>TME-314</v>
          </cell>
          <cell r="B3125">
            <v>90</v>
          </cell>
          <cell r="C3125">
            <v>3.91</v>
          </cell>
          <cell r="D3125" t="str">
            <v>17410-0D906-00</v>
          </cell>
          <cell r="E3125" t="str">
            <v>PIPE ASSY EXHAUST FR.FR</v>
          </cell>
        </row>
        <row r="3126">
          <cell r="A3126" t="str">
            <v>TME-315</v>
          </cell>
          <cell r="B3126">
            <v>90</v>
          </cell>
          <cell r="C3126">
            <v>3.91</v>
          </cell>
          <cell r="D3126" t="str">
            <v>17410-0D909-00</v>
          </cell>
          <cell r="E3126" t="str">
            <v>PIPE ASSY EXHAUST FR.FR</v>
          </cell>
        </row>
        <row r="3127">
          <cell r="A3127" t="str">
            <v>TME-400</v>
          </cell>
          <cell r="B3127">
            <v>0</v>
          </cell>
          <cell r="C3127">
            <v>0</v>
          </cell>
          <cell r="D3127" t="str">
            <v>47110-0D120-00</v>
          </cell>
          <cell r="E3127" t="str">
            <v>SUPPORT ASSY BRAKE PEDAL(M/T)</v>
          </cell>
        </row>
        <row r="3128">
          <cell r="A3128" t="str">
            <v>TME-401</v>
          </cell>
          <cell r="B3128">
            <v>0</v>
          </cell>
          <cell r="C3128">
            <v>0</v>
          </cell>
          <cell r="D3128" t="str">
            <v>47110-0D130-00</v>
          </cell>
          <cell r="E3128" t="str">
            <v>SUPPORT ASSY BRAKE PEDAL(A/T)</v>
          </cell>
        </row>
        <row r="3129">
          <cell r="A3129" t="str">
            <v>TME-402</v>
          </cell>
          <cell r="B3129">
            <v>0</v>
          </cell>
          <cell r="C3129">
            <v>0</v>
          </cell>
          <cell r="D3129" t="str">
            <v>31380-0D080-00</v>
          </cell>
          <cell r="E3129" t="str">
            <v>SUPPORT ASSY CLUTCH PEDAL</v>
          </cell>
        </row>
        <row r="3130">
          <cell r="A3130" t="str">
            <v>TME-409</v>
          </cell>
          <cell r="B3130">
            <v>340</v>
          </cell>
          <cell r="C3130">
            <v>14.78</v>
          </cell>
          <cell r="D3130" t="str">
            <v>48824-0D030-00</v>
          </cell>
          <cell r="E3130" t="str">
            <v>BKT.STABILIZER</v>
          </cell>
        </row>
        <row r="3131">
          <cell r="A3131" t="str">
            <v>TME-410</v>
          </cell>
          <cell r="B3131">
            <v>0</v>
          </cell>
          <cell r="C3131">
            <v>0</v>
          </cell>
          <cell r="D3131" t="str">
            <v>55306-0D130-00</v>
          </cell>
          <cell r="E3131" t="str">
            <v>BRACE S/A INSTERMENT  PANEL NO</v>
          </cell>
        </row>
        <row r="3132">
          <cell r="A3132" t="str">
            <v>TME-412</v>
          </cell>
          <cell r="B3132">
            <v>1440</v>
          </cell>
          <cell r="C3132">
            <v>62.61</v>
          </cell>
          <cell r="D3132" t="str">
            <v>46235-0D020-00</v>
          </cell>
          <cell r="E3132" t="str">
            <v>BKT PARKING BRAKE LEVER SUPPORT</v>
          </cell>
        </row>
        <row r="3133">
          <cell r="A3133" t="str">
            <v>TME-412</v>
          </cell>
          <cell r="B3133">
            <v>1440</v>
          </cell>
          <cell r="C3133">
            <v>62.61</v>
          </cell>
          <cell r="D3133" t="str">
            <v>46235-0D020-00</v>
          </cell>
          <cell r="E3133" t="str">
            <v>BKT PARKING BRAKE LEVER SUPPORT</v>
          </cell>
        </row>
        <row r="3134">
          <cell r="A3134" t="str">
            <v>TME-413</v>
          </cell>
          <cell r="B3134">
            <v>1440</v>
          </cell>
          <cell r="C3134">
            <v>62.61</v>
          </cell>
          <cell r="D3134" t="str">
            <v>51960-0D100-00</v>
          </cell>
          <cell r="E3134" t="str">
            <v>HOOK ASSY. FR</v>
          </cell>
        </row>
        <row r="3135">
          <cell r="A3135" t="str">
            <v>TME-413</v>
          </cell>
          <cell r="B3135">
            <v>1440</v>
          </cell>
          <cell r="C3135">
            <v>62.61</v>
          </cell>
          <cell r="D3135" t="str">
            <v>51960-0D100-00</v>
          </cell>
          <cell r="E3135" t="str">
            <v>HOOK ASSY. FR</v>
          </cell>
        </row>
        <row r="3136">
          <cell r="A3136" t="str">
            <v>TME-418</v>
          </cell>
          <cell r="B3136">
            <v>1440</v>
          </cell>
          <cell r="C3136">
            <v>62.61</v>
          </cell>
          <cell r="D3136" t="str">
            <v>43409-0D020-00</v>
          </cell>
          <cell r="E3136" t="str">
            <v>INSULATOR SAB-ASSY DRIVE</v>
          </cell>
        </row>
        <row r="3137">
          <cell r="A3137" t="str">
            <v>TME-418</v>
          </cell>
          <cell r="B3137">
            <v>1440</v>
          </cell>
          <cell r="C3137">
            <v>62.61</v>
          </cell>
          <cell r="D3137" t="str">
            <v>43409-0D020-00</v>
          </cell>
          <cell r="E3137" t="str">
            <v>INSULATOR SAB-ASSY DRIVE</v>
          </cell>
        </row>
        <row r="3138">
          <cell r="A3138" t="str">
            <v>TME-541</v>
          </cell>
          <cell r="B3138">
            <v>5880</v>
          </cell>
          <cell r="C3138">
            <v>255.65</v>
          </cell>
          <cell r="D3138" t="str">
            <v>51967-0D010-00</v>
          </cell>
          <cell r="E3138" t="str">
            <v>HOOK TRANSPORT RR.</v>
          </cell>
        </row>
        <row r="3139">
          <cell r="A3139" t="str">
            <v>TME-541</v>
          </cell>
          <cell r="B3139">
            <v>5880</v>
          </cell>
          <cell r="C3139">
            <v>255.65</v>
          </cell>
          <cell r="D3139" t="str">
            <v>51967-0D010-00</v>
          </cell>
          <cell r="E3139" t="str">
            <v>HOOK TRANSPORT RR.</v>
          </cell>
        </row>
        <row r="3140">
          <cell r="A3140" t="str">
            <v>TME-562</v>
          </cell>
          <cell r="B3140">
            <v>420</v>
          </cell>
          <cell r="C3140">
            <v>18.260000000000002</v>
          </cell>
          <cell r="D3140" t="str">
            <v>33823-0D010-00</v>
          </cell>
          <cell r="E3140" t="str">
            <v>BRKT. TRANSMISSION CONTROL CABLE</v>
          </cell>
        </row>
        <row r="3141">
          <cell r="A3141" t="str">
            <v>TME-562</v>
          </cell>
          <cell r="B3141">
            <v>420</v>
          </cell>
          <cell r="C3141">
            <v>18.260000000000002</v>
          </cell>
          <cell r="D3141" t="str">
            <v>33823-0D010-00</v>
          </cell>
          <cell r="E3141" t="str">
            <v>BRKT. TRANSMISSION CONTROL CABLE</v>
          </cell>
        </row>
        <row r="3142">
          <cell r="A3142" t="str">
            <v>TME-567</v>
          </cell>
          <cell r="B3142">
            <v>620</v>
          </cell>
          <cell r="C3142">
            <v>26.96</v>
          </cell>
          <cell r="D3142" t="str">
            <v>16381-0M010-00</v>
          </cell>
          <cell r="E3142" t="str">
            <v>BAR FANBELT ADJUSTING</v>
          </cell>
        </row>
        <row r="3143">
          <cell r="A3143" t="str">
            <v>TME-567</v>
          </cell>
          <cell r="B3143">
            <v>620</v>
          </cell>
          <cell r="C3143">
            <v>26.96</v>
          </cell>
          <cell r="D3143" t="str">
            <v>16381-0M010-00</v>
          </cell>
          <cell r="E3143" t="str">
            <v>BAR FANBELT ADJUSTING</v>
          </cell>
        </row>
        <row r="3144">
          <cell r="A3144" t="str">
            <v>TME-602-01</v>
          </cell>
          <cell r="B3144">
            <v>26970</v>
          </cell>
          <cell r="C3144">
            <v>1172.6099999999999</v>
          </cell>
          <cell r="D3144" t="str">
            <v>17442-50020</v>
          </cell>
          <cell r="E3144" t="str">
            <v>FLANGE EXH. PIPE NO.2</v>
          </cell>
        </row>
        <row r="3145">
          <cell r="A3145" t="str">
            <v>TME-616</v>
          </cell>
          <cell r="B3145">
            <v>11610</v>
          </cell>
          <cell r="C3145">
            <v>504.78</v>
          </cell>
          <cell r="D3145" t="str">
            <v>17584-0H010-00</v>
          </cell>
          <cell r="E3145" t="str">
            <v>BKT. EXH. PIP NO.1 SUPPORT</v>
          </cell>
        </row>
        <row r="3146">
          <cell r="A3146" t="str">
            <v>TME-616</v>
          </cell>
          <cell r="B3146">
            <v>11610</v>
          </cell>
          <cell r="C3146">
            <v>504.78</v>
          </cell>
          <cell r="D3146" t="str">
            <v>17584-0H010-00</v>
          </cell>
          <cell r="E3146" t="str">
            <v>BKT. EXH. PIP NO.1 SUPPORT</v>
          </cell>
        </row>
        <row r="3147">
          <cell r="A3147" t="str">
            <v>TME-617</v>
          </cell>
          <cell r="B3147">
            <v>300</v>
          </cell>
          <cell r="C3147">
            <v>13.04</v>
          </cell>
          <cell r="D3147" t="str">
            <v>77601-06010-00</v>
          </cell>
          <cell r="E3147" t="str">
            <v>BAND SUB ASSY FUEL TANK RH.</v>
          </cell>
        </row>
        <row r="3148">
          <cell r="A3148" t="str">
            <v>TME-617</v>
          </cell>
          <cell r="B3148">
            <v>300</v>
          </cell>
          <cell r="C3148">
            <v>13.04</v>
          </cell>
          <cell r="D3148" t="str">
            <v>77601-06010-00</v>
          </cell>
          <cell r="E3148" t="str">
            <v>BAND SUB ASSY FUEL TANK RH.</v>
          </cell>
        </row>
        <row r="3149">
          <cell r="A3149" t="str">
            <v>TME-618</v>
          </cell>
          <cell r="B3149">
            <v>300</v>
          </cell>
          <cell r="C3149">
            <v>13.04</v>
          </cell>
          <cell r="D3149" t="str">
            <v>77602-06010-00</v>
          </cell>
          <cell r="E3149" t="str">
            <v>BAND SUB ASSY FUEL TANK LH</v>
          </cell>
        </row>
        <row r="3150">
          <cell r="A3150" t="str">
            <v>TME-618</v>
          </cell>
          <cell r="B3150">
            <v>300</v>
          </cell>
          <cell r="C3150">
            <v>13.04</v>
          </cell>
          <cell r="D3150" t="str">
            <v>77602-06010-00</v>
          </cell>
          <cell r="E3150" t="str">
            <v>BAND SUB ASSY FUEL TANK LH</v>
          </cell>
        </row>
        <row r="3151">
          <cell r="A3151" t="str">
            <v>TME-619</v>
          </cell>
          <cell r="B3151">
            <v>11580</v>
          </cell>
          <cell r="C3151">
            <v>503.48</v>
          </cell>
          <cell r="D3151" t="str">
            <v>17571-0H010-00</v>
          </cell>
          <cell r="E3151" t="str">
            <v>BKT. EXH. PIPE SUPPORT NO.1</v>
          </cell>
        </row>
        <row r="3152">
          <cell r="A3152" t="str">
            <v>TME-619</v>
          </cell>
          <cell r="B3152">
            <v>11580</v>
          </cell>
          <cell r="C3152">
            <v>503.48</v>
          </cell>
          <cell r="D3152" t="str">
            <v>17571-0H010-00</v>
          </cell>
          <cell r="E3152" t="str">
            <v>BKT. EXH. PIPE SUPPORT NO.1</v>
          </cell>
        </row>
        <row r="3153">
          <cell r="A3153" t="str">
            <v>TME-621</v>
          </cell>
          <cell r="B3153">
            <v>30100</v>
          </cell>
          <cell r="C3153">
            <v>1308.7</v>
          </cell>
          <cell r="D3153" t="str">
            <v>48657-06020-00</v>
          </cell>
          <cell r="E3153" t="str">
            <v>STOPPER FR. LWR. ARM BUSH</v>
          </cell>
        </row>
        <row r="3154">
          <cell r="A3154" t="str">
            <v>TME-621</v>
          </cell>
          <cell r="B3154">
            <v>30100</v>
          </cell>
          <cell r="C3154">
            <v>1308.7</v>
          </cell>
          <cell r="D3154" t="str">
            <v>48657-06020-00</v>
          </cell>
          <cell r="E3154" t="str">
            <v>STOPPER FR. LWR. ARM BUSH</v>
          </cell>
        </row>
        <row r="3155">
          <cell r="A3155" t="str">
            <v>TME-622</v>
          </cell>
          <cell r="B3155">
            <v>300</v>
          </cell>
          <cell r="C3155">
            <v>13.04</v>
          </cell>
          <cell r="D3155" t="str">
            <v>74452-06020-00</v>
          </cell>
          <cell r="E3155" t="str">
            <v>BOLT, BATTERY CLAMP, NO.2</v>
          </cell>
        </row>
        <row r="3156">
          <cell r="A3156" t="str">
            <v>TME-622</v>
          </cell>
          <cell r="B3156">
            <v>300</v>
          </cell>
          <cell r="C3156">
            <v>13.04</v>
          </cell>
          <cell r="D3156" t="str">
            <v>74452-06020-00</v>
          </cell>
          <cell r="E3156" t="str">
            <v>BOLT, BATTERY CLAMP, NO.2</v>
          </cell>
        </row>
        <row r="3157">
          <cell r="A3157" t="str">
            <v>TME-900</v>
          </cell>
          <cell r="B3157">
            <v>910</v>
          </cell>
          <cell r="C3157">
            <v>39.57</v>
          </cell>
          <cell r="D3157" t="str">
            <v>47110-0K010-00</v>
          </cell>
          <cell r="E3157" t="str">
            <v>SUPTASSY BRAKE PEDAL</v>
          </cell>
        </row>
        <row r="3158">
          <cell r="A3158" t="str">
            <v>TME-900</v>
          </cell>
          <cell r="B3158">
            <v>910</v>
          </cell>
          <cell r="C3158">
            <v>39.57</v>
          </cell>
          <cell r="D3158" t="str">
            <v>47110-0K010-00</v>
          </cell>
          <cell r="E3158" t="str">
            <v>SUPTASSY BRAKE PEDAL</v>
          </cell>
        </row>
        <row r="3159">
          <cell r="A3159" t="str">
            <v>TME-902</v>
          </cell>
          <cell r="B3159">
            <v>155</v>
          </cell>
          <cell r="C3159">
            <v>6.74</v>
          </cell>
          <cell r="D3159" t="str">
            <v>31380-0K010-00</v>
          </cell>
          <cell r="E3159" t="str">
            <v>SUPT ASSY CLUTCH PEDAL</v>
          </cell>
        </row>
        <row r="3160">
          <cell r="A3160" t="str">
            <v>TME-902</v>
          </cell>
          <cell r="B3160">
            <v>155</v>
          </cell>
          <cell r="C3160">
            <v>6.74</v>
          </cell>
          <cell r="D3160" t="str">
            <v>31380-0K010-00</v>
          </cell>
          <cell r="E3160" t="str">
            <v>SUPT ASSY CLUTCH PEDAL</v>
          </cell>
        </row>
        <row r="3161">
          <cell r="A3161" t="str">
            <v>TME-902-16</v>
          </cell>
          <cell r="B3161">
            <v>10019</v>
          </cell>
          <cell r="C3161">
            <v>435.61</v>
          </cell>
          <cell r="D3161" t="str">
            <v>90541-T0004-00</v>
          </cell>
          <cell r="E3161" t="str">
            <v>CUSHION</v>
          </cell>
        </row>
        <row r="3162">
          <cell r="A3162" t="str">
            <v>TME-902-17</v>
          </cell>
          <cell r="B3162">
            <v>1200</v>
          </cell>
          <cell r="C3162">
            <v>52.17</v>
          </cell>
          <cell r="D3162" t="str">
            <v>55195-0K020</v>
          </cell>
          <cell r="E3162" t="str">
            <v>SPACER CLUTCH PEDAL BKT.</v>
          </cell>
        </row>
        <row r="3163">
          <cell r="A3163" t="str">
            <v>TME-903</v>
          </cell>
          <cell r="B3163">
            <v>755</v>
          </cell>
          <cell r="C3163">
            <v>32.83</v>
          </cell>
          <cell r="D3163" t="str">
            <v>31380-0K020-00</v>
          </cell>
          <cell r="E3163" t="str">
            <v>SUPT ASSY CLUTCH</v>
          </cell>
        </row>
        <row r="3164">
          <cell r="A3164" t="str">
            <v>TME-903</v>
          </cell>
          <cell r="B3164">
            <v>755</v>
          </cell>
          <cell r="C3164">
            <v>32.83</v>
          </cell>
          <cell r="D3164" t="str">
            <v>31380-0K020-00</v>
          </cell>
          <cell r="E3164" t="str">
            <v>SUPT ASSY CLUTCH</v>
          </cell>
        </row>
        <row r="3165">
          <cell r="A3165" t="str">
            <v>TME-903-06</v>
          </cell>
          <cell r="B3165">
            <v>4000</v>
          </cell>
          <cell r="C3165">
            <v>173.91</v>
          </cell>
          <cell r="D3165" t="str">
            <v>31353-26010</v>
          </cell>
          <cell r="E3165" t="str">
            <v>HOLDER CLUTCH PEDAL SPRING</v>
          </cell>
        </row>
        <row r="3166">
          <cell r="A3166" t="str">
            <v>TME-903-07</v>
          </cell>
          <cell r="B3166">
            <v>9275</v>
          </cell>
          <cell r="C3166">
            <v>403.26</v>
          </cell>
          <cell r="D3166" t="str">
            <v>90949-T3001-00</v>
          </cell>
          <cell r="E3166" t="str">
            <v>SPRING, TORSION</v>
          </cell>
        </row>
        <row r="3167">
          <cell r="A3167" t="str">
            <v>TME-903-10</v>
          </cell>
          <cell r="B3167">
            <v>4000</v>
          </cell>
          <cell r="C3167">
            <v>173.91</v>
          </cell>
          <cell r="D3167" t="str">
            <v>31395-33020</v>
          </cell>
          <cell r="E3167" t="str">
            <v>HOOK PEDAL SPRING</v>
          </cell>
        </row>
        <row r="3168">
          <cell r="A3168" t="str">
            <v>TME-904</v>
          </cell>
          <cell r="B3168">
            <v>1205</v>
          </cell>
          <cell r="C3168">
            <v>52.39</v>
          </cell>
          <cell r="D3168" t="str">
            <v>31380-0K030-00</v>
          </cell>
          <cell r="E3168" t="str">
            <v>SUPT ASSY CLUTCH PEDAL</v>
          </cell>
        </row>
        <row r="3169">
          <cell r="A3169" t="str">
            <v>TME-904</v>
          </cell>
          <cell r="B3169">
            <v>1205</v>
          </cell>
          <cell r="C3169">
            <v>52.39</v>
          </cell>
          <cell r="D3169" t="str">
            <v>31380-0K030-00</v>
          </cell>
          <cell r="E3169" t="str">
            <v>SUPT ASSY CLUTCH PEDAL</v>
          </cell>
        </row>
        <row r="3170">
          <cell r="A3170" t="str">
            <v>TME-904-04</v>
          </cell>
          <cell r="B3170">
            <v>10158</v>
          </cell>
          <cell r="C3170">
            <v>441.65</v>
          </cell>
          <cell r="D3170" t="str">
            <v>90541-T0005-00</v>
          </cell>
          <cell r="E3170" t="str">
            <v>CUSHION</v>
          </cell>
        </row>
        <row r="3171">
          <cell r="A3171" t="str">
            <v>TME-905</v>
          </cell>
          <cell r="B3171">
            <v>80</v>
          </cell>
          <cell r="C3171">
            <v>3.48</v>
          </cell>
          <cell r="D3171" t="str">
            <v>31380-0K040-00</v>
          </cell>
          <cell r="E3171" t="str">
            <v>SUPT ASSY CLUTCH PEDAL</v>
          </cell>
        </row>
        <row r="3172">
          <cell r="A3172" t="str">
            <v>TME-905</v>
          </cell>
          <cell r="B3172">
            <v>80</v>
          </cell>
          <cell r="C3172">
            <v>3.48</v>
          </cell>
          <cell r="D3172" t="str">
            <v>31380-0K040-00</v>
          </cell>
          <cell r="E3172" t="str">
            <v>SUPT ASSY CLUTCH PEDAL</v>
          </cell>
        </row>
        <row r="3173">
          <cell r="A3173" t="str">
            <v>TME-906</v>
          </cell>
          <cell r="B3173">
            <v>16949</v>
          </cell>
          <cell r="C3173">
            <v>736.91</v>
          </cell>
          <cell r="D3173" t="str">
            <v>46451-0K040-00</v>
          </cell>
          <cell r="E3173" t="str">
            <v>BRACKET CABLE SUPPORT</v>
          </cell>
        </row>
        <row r="3174">
          <cell r="A3174" t="str">
            <v>TME-906</v>
          </cell>
          <cell r="B3174">
            <v>16949</v>
          </cell>
          <cell r="C3174">
            <v>736.91</v>
          </cell>
          <cell r="D3174" t="str">
            <v>46451-0K040-00</v>
          </cell>
          <cell r="E3174" t="str">
            <v>BRACKET CABLE SUPPORT</v>
          </cell>
        </row>
        <row r="3175">
          <cell r="A3175" t="str">
            <v>TME-907</v>
          </cell>
          <cell r="B3175">
            <v>2027</v>
          </cell>
          <cell r="C3175">
            <v>88.13</v>
          </cell>
          <cell r="D3175" t="str">
            <v>53441-0K010-00</v>
          </cell>
          <cell r="E3175" t="str">
            <v>SUPPORT HOOD</v>
          </cell>
        </row>
        <row r="3176">
          <cell r="A3176" t="str">
            <v>TME-907</v>
          </cell>
          <cell r="B3176">
            <v>2027</v>
          </cell>
          <cell r="C3176">
            <v>88.13</v>
          </cell>
          <cell r="D3176" t="str">
            <v>53441-0K010-00</v>
          </cell>
          <cell r="E3176" t="str">
            <v>SUPPORT HOOD</v>
          </cell>
        </row>
        <row r="3177">
          <cell r="A3177" t="str">
            <v>TME-908</v>
          </cell>
          <cell r="B3177">
            <v>23268</v>
          </cell>
          <cell r="C3177">
            <v>1011.65</v>
          </cell>
          <cell r="D3177" t="str">
            <v>67625-0K010-00</v>
          </cell>
          <cell r="E3177" t="str">
            <v>BKT.DOOR TRIM NO.1</v>
          </cell>
        </row>
        <row r="3178">
          <cell r="A3178" t="str">
            <v>TME-908</v>
          </cell>
          <cell r="B3178">
            <v>23268</v>
          </cell>
          <cell r="C3178">
            <v>1011.65</v>
          </cell>
          <cell r="D3178" t="str">
            <v>67625-0K010-00</v>
          </cell>
          <cell r="E3178" t="str">
            <v>BKT.DOOR TRIM NO.1</v>
          </cell>
        </row>
        <row r="3179">
          <cell r="A3179" t="str">
            <v>TME-909</v>
          </cell>
          <cell r="B3179">
            <v>3624</v>
          </cell>
          <cell r="C3179">
            <v>157.57</v>
          </cell>
          <cell r="D3179" t="str">
            <v>86211-0K010-00</v>
          </cell>
          <cell r="E3179" t="str">
            <v>BKT.RADIO RECEIVER A</v>
          </cell>
        </row>
        <row r="3180">
          <cell r="A3180" t="str">
            <v>TME-909</v>
          </cell>
          <cell r="B3180">
            <v>3624</v>
          </cell>
          <cell r="C3180">
            <v>157.57</v>
          </cell>
          <cell r="D3180" t="str">
            <v>86211-0K010-00</v>
          </cell>
          <cell r="E3180" t="str">
            <v>BKT.RADIO RECEIVER A</v>
          </cell>
        </row>
        <row r="3181">
          <cell r="A3181" t="str">
            <v>TME-910</v>
          </cell>
          <cell r="B3181">
            <v>3624</v>
          </cell>
          <cell r="C3181">
            <v>157.57</v>
          </cell>
          <cell r="D3181" t="str">
            <v>86212-0K010-00</v>
          </cell>
          <cell r="E3181" t="str">
            <v>BKT.RADIO RECEIVER B</v>
          </cell>
        </row>
        <row r="3182">
          <cell r="A3182" t="str">
            <v>TME-910</v>
          </cell>
          <cell r="B3182">
            <v>3624</v>
          </cell>
          <cell r="C3182">
            <v>157.57</v>
          </cell>
          <cell r="D3182" t="str">
            <v>86212-0K010-00</v>
          </cell>
          <cell r="E3182" t="str">
            <v>BKT.RADIO RECEIVER B</v>
          </cell>
        </row>
        <row r="3183">
          <cell r="A3183" t="str">
            <v>TME-911</v>
          </cell>
          <cell r="B3183">
            <v>4594</v>
          </cell>
          <cell r="C3183">
            <v>199.74</v>
          </cell>
          <cell r="D3183" t="str">
            <v>48824-0K010-00</v>
          </cell>
          <cell r="E3183" t="str">
            <v>BRACKET, STABLIIZER</v>
          </cell>
        </row>
        <row r="3184">
          <cell r="A3184" t="str">
            <v>TME-911</v>
          </cell>
          <cell r="B3184">
            <v>4594</v>
          </cell>
          <cell r="C3184">
            <v>199.74</v>
          </cell>
          <cell r="D3184" t="str">
            <v>48824-0K010-00</v>
          </cell>
          <cell r="E3184" t="str">
            <v>BRACKET, STABLIIZER</v>
          </cell>
        </row>
        <row r="3185">
          <cell r="A3185" t="str">
            <v>TME-912</v>
          </cell>
          <cell r="B3185">
            <v>4730</v>
          </cell>
          <cell r="C3185">
            <v>205.65</v>
          </cell>
          <cell r="D3185" t="str">
            <v>58780-0K060-00</v>
          </cell>
          <cell r="E3185" t="str">
            <v>BAND ASSEMBLY TOOL BOX</v>
          </cell>
        </row>
        <row r="3186">
          <cell r="A3186" t="str">
            <v>TME-912</v>
          </cell>
          <cell r="B3186">
            <v>4730</v>
          </cell>
          <cell r="C3186">
            <v>205.65</v>
          </cell>
          <cell r="D3186" t="str">
            <v>58780-0K060-00</v>
          </cell>
          <cell r="E3186" t="str">
            <v>BAND ASSEMBLY TOOL BOX</v>
          </cell>
        </row>
        <row r="3187">
          <cell r="A3187" t="str">
            <v>TME-913</v>
          </cell>
          <cell r="B3187">
            <v>1948</v>
          </cell>
          <cell r="C3187">
            <v>84.7</v>
          </cell>
          <cell r="D3187" t="str">
            <v>45025-0K030-00</v>
          </cell>
          <cell r="E3187" t="str">
            <v>COVER S/A STEERING COLUMN HOLE</v>
          </cell>
        </row>
        <row r="3188">
          <cell r="A3188" t="str">
            <v>TME-913</v>
          </cell>
          <cell r="B3188">
            <v>1948</v>
          </cell>
          <cell r="C3188">
            <v>84.7</v>
          </cell>
          <cell r="D3188" t="str">
            <v>45025-0K030-00</v>
          </cell>
          <cell r="E3188" t="str">
            <v>COVER S/A STEERING COLUMN HOLE</v>
          </cell>
        </row>
        <row r="3189">
          <cell r="A3189" t="str">
            <v>TME-914</v>
          </cell>
          <cell r="B3189">
            <v>1676</v>
          </cell>
          <cell r="C3189">
            <v>72.87</v>
          </cell>
          <cell r="D3189" t="str">
            <v>45025-0K040-00</v>
          </cell>
          <cell r="E3189" t="str">
            <v>COVER S/A STEERING COLUMN HOLE</v>
          </cell>
        </row>
        <row r="3190">
          <cell r="A3190" t="str">
            <v>TME-914</v>
          </cell>
          <cell r="B3190">
            <v>1676</v>
          </cell>
          <cell r="C3190">
            <v>72.87</v>
          </cell>
          <cell r="D3190" t="str">
            <v>45025-0K040-00</v>
          </cell>
          <cell r="E3190" t="str">
            <v>COVER S/A STEERING COLUMN HOLE</v>
          </cell>
        </row>
        <row r="3191">
          <cell r="A3191" t="str">
            <v>TME-917</v>
          </cell>
          <cell r="B3191">
            <v>1137</v>
          </cell>
          <cell r="C3191">
            <v>49.43</v>
          </cell>
          <cell r="D3191" t="str">
            <v>52181-0K010-00</v>
          </cell>
          <cell r="E3191" t="str">
            <v>ARM RR. BUMPER RH.</v>
          </cell>
        </row>
        <row r="3192">
          <cell r="A3192" t="str">
            <v>TME-917</v>
          </cell>
          <cell r="B3192">
            <v>1137</v>
          </cell>
          <cell r="C3192">
            <v>49.43</v>
          </cell>
          <cell r="D3192" t="str">
            <v>52181-0K010-00</v>
          </cell>
          <cell r="E3192" t="str">
            <v>ARM RR. BUMPER RH.</v>
          </cell>
        </row>
        <row r="3193">
          <cell r="A3193" t="str">
            <v>TME-918</v>
          </cell>
          <cell r="B3193">
            <v>1137</v>
          </cell>
          <cell r="C3193">
            <v>49.43</v>
          </cell>
          <cell r="D3193" t="str">
            <v>52182-0K010-00</v>
          </cell>
          <cell r="E3193" t="str">
            <v>ARM. RR. BUMPER LH.</v>
          </cell>
        </row>
        <row r="3194">
          <cell r="A3194" t="str">
            <v>TME-918</v>
          </cell>
          <cell r="B3194">
            <v>1137</v>
          </cell>
          <cell r="C3194">
            <v>49.43</v>
          </cell>
          <cell r="D3194" t="str">
            <v>52182-0K010-00</v>
          </cell>
          <cell r="E3194" t="str">
            <v>ARM. RR. BUMPER LH.</v>
          </cell>
        </row>
        <row r="3195">
          <cell r="A3195" t="str">
            <v>TME-923</v>
          </cell>
          <cell r="B3195">
            <v>950</v>
          </cell>
          <cell r="C3195">
            <v>41.3</v>
          </cell>
          <cell r="D3195" t="str">
            <v>77601-0K020-00</v>
          </cell>
          <cell r="E3195" t="str">
            <v>BAND S/A FUEL TANK NO.1</v>
          </cell>
        </row>
        <row r="3196">
          <cell r="A3196" t="str">
            <v>TME-925</v>
          </cell>
          <cell r="B3196">
            <v>1251</v>
          </cell>
          <cell r="C3196">
            <v>54.39</v>
          </cell>
          <cell r="D3196" t="str">
            <v>77601-0K040-00</v>
          </cell>
          <cell r="E3196" t="str">
            <v>BAND S/A FUEL TANK NO.1</v>
          </cell>
        </row>
        <row r="3197">
          <cell r="A3197" t="str">
            <v>TME-925</v>
          </cell>
          <cell r="B3197">
            <v>1251</v>
          </cell>
          <cell r="C3197">
            <v>54.39</v>
          </cell>
          <cell r="D3197" t="str">
            <v>77601-0K040-00</v>
          </cell>
          <cell r="E3197" t="str">
            <v>BAND S/A FUEL TANK NO.1</v>
          </cell>
        </row>
        <row r="3198">
          <cell r="A3198" t="str">
            <v>TME-926</v>
          </cell>
          <cell r="B3198">
            <v>1251</v>
          </cell>
          <cell r="C3198">
            <v>54.39</v>
          </cell>
          <cell r="D3198" t="str">
            <v>77602-0K040-00</v>
          </cell>
          <cell r="E3198" t="str">
            <v>BAND S/A FUEL TANK NO.2</v>
          </cell>
        </row>
        <row r="3199">
          <cell r="A3199" t="str">
            <v>TME-926</v>
          </cell>
          <cell r="B3199">
            <v>1251</v>
          </cell>
          <cell r="C3199">
            <v>54.39</v>
          </cell>
          <cell r="D3199" t="str">
            <v>77602-0K040-00</v>
          </cell>
          <cell r="E3199" t="str">
            <v>BAND S/A FUEL TANK NO.2</v>
          </cell>
        </row>
        <row r="3200">
          <cell r="A3200" t="str">
            <v>TME-929</v>
          </cell>
          <cell r="B3200">
            <v>4121</v>
          </cell>
          <cell r="C3200">
            <v>179.17</v>
          </cell>
          <cell r="D3200" t="str">
            <v>36478-0K010-00</v>
          </cell>
          <cell r="E3200" t="str">
            <v>BRT. TRANSFER BREATHER</v>
          </cell>
        </row>
        <row r="3201">
          <cell r="A3201" t="str">
            <v>TME-930</v>
          </cell>
          <cell r="B3201">
            <v>1187</v>
          </cell>
          <cell r="C3201">
            <v>51.61</v>
          </cell>
          <cell r="D3201" t="str">
            <v>35139-0K010-00</v>
          </cell>
          <cell r="E3201" t="str">
            <v>BRACKET OIL FILLTER TUBE</v>
          </cell>
        </row>
        <row r="3202">
          <cell r="A3202" t="str">
            <v>TME-931</v>
          </cell>
          <cell r="B3202">
            <v>21861</v>
          </cell>
          <cell r="C3202">
            <v>950.48</v>
          </cell>
          <cell r="D3202" t="str">
            <v>67626-0K010-00</v>
          </cell>
          <cell r="E3202" t="str">
            <v>BKT. DOOR TRIM NO.2</v>
          </cell>
        </row>
        <row r="3203">
          <cell r="A3203" t="str">
            <v>TME-931</v>
          </cell>
          <cell r="B3203">
            <v>21861</v>
          </cell>
          <cell r="C3203">
            <v>950.48</v>
          </cell>
          <cell r="D3203" t="str">
            <v>67626-0K010-00</v>
          </cell>
          <cell r="E3203" t="str">
            <v>BKT. DOOR TRIM NO.2</v>
          </cell>
        </row>
        <row r="3204">
          <cell r="A3204" t="str">
            <v>TME-932</v>
          </cell>
          <cell r="B3204">
            <v>15958</v>
          </cell>
          <cell r="C3204">
            <v>693.83</v>
          </cell>
          <cell r="D3204" t="str">
            <v>43514-0K010-00</v>
          </cell>
          <cell r="E3204" t="str">
            <v>CAP, FR. HUB GREASE</v>
          </cell>
        </row>
        <row r="3205">
          <cell r="A3205" t="str">
            <v>TME-932</v>
          </cell>
          <cell r="B3205">
            <v>15958</v>
          </cell>
          <cell r="C3205">
            <v>693.83</v>
          </cell>
          <cell r="D3205" t="str">
            <v>43514-0K010-00</v>
          </cell>
          <cell r="E3205" t="str">
            <v>CAP, FR. HUB GREASE</v>
          </cell>
        </row>
        <row r="3206">
          <cell r="A3206" t="str">
            <v>TME-933</v>
          </cell>
          <cell r="B3206">
            <v>12919</v>
          </cell>
          <cell r="C3206">
            <v>561.70000000000005</v>
          </cell>
          <cell r="D3206" t="str">
            <v>36179-0K010-00</v>
          </cell>
          <cell r="E3206" t="str">
            <v>PROTECTOR, TRANFER CASE LWR</v>
          </cell>
        </row>
        <row r="3207">
          <cell r="A3207" t="str">
            <v>TME-933</v>
          </cell>
          <cell r="B3207">
            <v>12919</v>
          </cell>
          <cell r="C3207">
            <v>561.70000000000005</v>
          </cell>
          <cell r="D3207" t="str">
            <v>36179-0K010-00</v>
          </cell>
          <cell r="E3207" t="str">
            <v>PROTECTOR, TRANFER CASE LWR</v>
          </cell>
        </row>
        <row r="3208">
          <cell r="A3208" t="str">
            <v>TME-940</v>
          </cell>
          <cell r="B3208">
            <v>351</v>
          </cell>
          <cell r="C3208">
            <v>15.26</v>
          </cell>
          <cell r="D3208" t="str">
            <v>55306-0K010-00</v>
          </cell>
          <cell r="E3208" t="str">
            <v>BRACE S/A INSTRMENT PANEL NO.1</v>
          </cell>
        </row>
        <row r="3209">
          <cell r="A3209" t="str">
            <v>TME-940</v>
          </cell>
          <cell r="B3209">
            <v>351</v>
          </cell>
          <cell r="C3209">
            <v>15.26</v>
          </cell>
          <cell r="D3209" t="str">
            <v>55306-0K010-00</v>
          </cell>
          <cell r="E3209" t="str">
            <v>BRACE S/A INSTRMENT PANEL NO.1</v>
          </cell>
        </row>
        <row r="3210">
          <cell r="A3210" t="str">
            <v>TME-940-01</v>
          </cell>
          <cell r="B3210">
            <v>4440</v>
          </cell>
          <cell r="C3210">
            <v>193.04</v>
          </cell>
          <cell r="D3210" t="str">
            <v>55351-0K010</v>
          </cell>
          <cell r="E3210" t="str">
            <v>BRACE INSTUMENT PANET TO FLOOR NO.1</v>
          </cell>
        </row>
        <row r="3211">
          <cell r="A3211" t="str">
            <v>TME-941</v>
          </cell>
          <cell r="B3211">
            <v>1676</v>
          </cell>
          <cell r="C3211">
            <v>72.87</v>
          </cell>
          <cell r="D3211" t="str">
            <v>55306-0K020-00</v>
          </cell>
          <cell r="E3211" t="str">
            <v>BRACE S/A TNSTRUMENT PANEL NO.1</v>
          </cell>
        </row>
        <row r="3212">
          <cell r="A3212" t="str">
            <v>TME-941</v>
          </cell>
          <cell r="B3212">
            <v>1676</v>
          </cell>
          <cell r="C3212">
            <v>72.87</v>
          </cell>
          <cell r="D3212" t="str">
            <v>55306-0K020-00</v>
          </cell>
          <cell r="E3212" t="str">
            <v>BRACE S/A TNSTRUMENT PANEL NO.1</v>
          </cell>
        </row>
        <row r="3213">
          <cell r="A3213" t="str">
            <v>TME-941-01</v>
          </cell>
          <cell r="B3213">
            <v>3760</v>
          </cell>
          <cell r="C3213">
            <v>163.47999999999999</v>
          </cell>
          <cell r="D3213" t="str">
            <v>55351-0K020</v>
          </cell>
          <cell r="E3213" t="str">
            <v>BRACE INSTUMENT PANET TO FLOOR NO.1</v>
          </cell>
        </row>
        <row r="3214">
          <cell r="A3214" t="str">
            <v>TME-942</v>
          </cell>
          <cell r="B3214">
            <v>3983</v>
          </cell>
          <cell r="C3214">
            <v>173.17</v>
          </cell>
          <cell r="D3214" t="str">
            <v>47353-0K010-00</v>
          </cell>
          <cell r="E3214" t="str">
            <v>BKT, FLEXIBLE HOSE NO.3</v>
          </cell>
        </row>
        <row r="3215">
          <cell r="A3215" t="str">
            <v>TME-942</v>
          </cell>
          <cell r="B3215">
            <v>3983</v>
          </cell>
          <cell r="C3215">
            <v>173.17</v>
          </cell>
          <cell r="D3215" t="str">
            <v>47353-0K010-00</v>
          </cell>
          <cell r="E3215" t="str">
            <v>BKT, FLEXIBLE HOSE NO.3</v>
          </cell>
        </row>
        <row r="3216">
          <cell r="A3216" t="str">
            <v>TME-943</v>
          </cell>
          <cell r="B3216">
            <v>3915</v>
          </cell>
          <cell r="C3216">
            <v>170.22</v>
          </cell>
          <cell r="D3216" t="str">
            <v>47354-0K010-00</v>
          </cell>
          <cell r="E3216" t="str">
            <v>BKT, FLEXIBLE HOSE NO.4</v>
          </cell>
        </row>
        <row r="3217">
          <cell r="A3217" t="str">
            <v>TME-943</v>
          </cell>
          <cell r="B3217">
            <v>3915</v>
          </cell>
          <cell r="C3217">
            <v>170.22</v>
          </cell>
          <cell r="D3217" t="str">
            <v>47354-0K010-00</v>
          </cell>
          <cell r="E3217" t="str">
            <v>BKT, FLEXIBLE HOSE NO.4</v>
          </cell>
        </row>
        <row r="3218">
          <cell r="A3218" t="str">
            <v>TME-944</v>
          </cell>
          <cell r="B3218">
            <v>10871</v>
          </cell>
          <cell r="C3218">
            <v>472.65</v>
          </cell>
          <cell r="D3218" t="str">
            <v>17138-0L010-00</v>
          </cell>
          <cell r="E3218" t="str">
            <v>STAY INTAKE PIPE</v>
          </cell>
        </row>
        <row r="3219">
          <cell r="A3219" t="str">
            <v>TME-944</v>
          </cell>
          <cell r="B3219">
            <v>10871</v>
          </cell>
          <cell r="C3219">
            <v>472.65</v>
          </cell>
          <cell r="D3219" t="str">
            <v>17138-0L010-00</v>
          </cell>
          <cell r="E3219" t="str">
            <v>STAY INTAKE PIPE</v>
          </cell>
        </row>
        <row r="3220">
          <cell r="A3220" t="str">
            <v>TME-945</v>
          </cell>
          <cell r="B3220">
            <v>692</v>
          </cell>
          <cell r="C3220">
            <v>30.09</v>
          </cell>
          <cell r="D3220" t="str">
            <v>32909-0K010-00</v>
          </cell>
          <cell r="E3220" t="str">
            <v>TUBE S/A OIL COOLER W/CLAMP</v>
          </cell>
        </row>
        <row r="3221">
          <cell r="A3221" t="str">
            <v>TME-946</v>
          </cell>
          <cell r="B3221">
            <v>1822</v>
          </cell>
          <cell r="C3221">
            <v>79.22</v>
          </cell>
          <cell r="D3221" t="str">
            <v>32909-0K020-00</v>
          </cell>
          <cell r="E3221" t="str">
            <v>TUBE S/A OIL COOLER W/CLAMP</v>
          </cell>
        </row>
        <row r="3222">
          <cell r="A3222" t="str">
            <v>TME-946</v>
          </cell>
          <cell r="B3222">
            <v>1822</v>
          </cell>
          <cell r="C3222">
            <v>79.22</v>
          </cell>
          <cell r="D3222" t="str">
            <v>32909-0K020-00</v>
          </cell>
          <cell r="E3222" t="str">
            <v>TUBE S/A OIL COOLER W/CLAMP</v>
          </cell>
        </row>
        <row r="3223">
          <cell r="A3223" t="str">
            <v>TME-947</v>
          </cell>
          <cell r="B3223">
            <v>1925</v>
          </cell>
          <cell r="C3223">
            <v>83.7</v>
          </cell>
          <cell r="D3223" t="str">
            <v>32909-0K030-00</v>
          </cell>
          <cell r="E3223" t="str">
            <v>TUBE S/A OIL COOLER W/CLAMP</v>
          </cell>
        </row>
        <row r="3224">
          <cell r="A3224" t="str">
            <v>TME-947</v>
          </cell>
          <cell r="B3224">
            <v>1925</v>
          </cell>
          <cell r="C3224">
            <v>83.7</v>
          </cell>
          <cell r="D3224" t="str">
            <v>32909-0K030-00</v>
          </cell>
          <cell r="E3224" t="str">
            <v>TUBE S/A OIL COOLER W/CLAMP</v>
          </cell>
        </row>
        <row r="3225">
          <cell r="A3225" t="str">
            <v>TME-948</v>
          </cell>
          <cell r="B3225">
            <v>2844</v>
          </cell>
          <cell r="C3225">
            <v>123.65</v>
          </cell>
          <cell r="D3225" t="str">
            <v>32909-0K040-00</v>
          </cell>
          <cell r="E3225" t="str">
            <v>TUBE S/A OIL COOLER W/CLAMP</v>
          </cell>
        </row>
        <row r="3226">
          <cell r="A3226" t="str">
            <v>TME-948</v>
          </cell>
          <cell r="B3226">
            <v>2844</v>
          </cell>
          <cell r="C3226">
            <v>123.65</v>
          </cell>
          <cell r="D3226" t="str">
            <v>32909-0K040-00</v>
          </cell>
          <cell r="E3226" t="str">
            <v>TUBE S/A OIL COOLER W/CLAMP</v>
          </cell>
        </row>
        <row r="3227">
          <cell r="A3227" t="str">
            <v>TME-949</v>
          </cell>
          <cell r="B3227">
            <v>2721</v>
          </cell>
          <cell r="C3227">
            <v>118.3</v>
          </cell>
          <cell r="D3227" t="str">
            <v>32909-0K050-00</v>
          </cell>
          <cell r="E3227" t="str">
            <v>TUBE S/A OIL COOLER W/CLAMP (ZINC)</v>
          </cell>
        </row>
        <row r="3228">
          <cell r="A3228" t="str">
            <v>TME-949</v>
          </cell>
          <cell r="B3228">
            <v>2721</v>
          </cell>
          <cell r="C3228">
            <v>118.3</v>
          </cell>
          <cell r="D3228" t="str">
            <v>32909-0K050-00</v>
          </cell>
          <cell r="E3228" t="str">
            <v>TUBE S/A OIL COOLER W/CLAMP (ZINC)</v>
          </cell>
        </row>
        <row r="3229">
          <cell r="A3229" t="str">
            <v>TME-950</v>
          </cell>
          <cell r="B3229">
            <v>334</v>
          </cell>
          <cell r="C3229">
            <v>14.52</v>
          </cell>
          <cell r="D3229" t="str">
            <v>32909-0K070-00</v>
          </cell>
          <cell r="E3229" t="str">
            <v>TUBE S/A OIL COOLER W/CLAMP</v>
          </cell>
        </row>
        <row r="3230">
          <cell r="A3230" t="str">
            <v>TME-950</v>
          </cell>
          <cell r="B3230">
            <v>334</v>
          </cell>
          <cell r="C3230">
            <v>14.52</v>
          </cell>
          <cell r="D3230" t="str">
            <v>32909-0K070-00</v>
          </cell>
          <cell r="E3230" t="str">
            <v>TUBE S/A OIL COOLER W/CLAMP</v>
          </cell>
        </row>
        <row r="3231">
          <cell r="A3231" t="str">
            <v>TME-951</v>
          </cell>
          <cell r="B3231">
            <v>4886</v>
          </cell>
          <cell r="C3231">
            <v>212.43</v>
          </cell>
          <cell r="D3231" t="str">
            <v>31484-0K020-00</v>
          </cell>
          <cell r="E3231" t="str">
            <v>BRACKET, FLEXIBLE HOSE</v>
          </cell>
        </row>
        <row r="3232">
          <cell r="A3232" t="str">
            <v>TME-951</v>
          </cell>
          <cell r="B3232">
            <v>4886</v>
          </cell>
          <cell r="C3232">
            <v>212.43</v>
          </cell>
          <cell r="D3232" t="str">
            <v>31484-0K020-00</v>
          </cell>
          <cell r="E3232" t="str">
            <v>BRACKET, FLEXIBLE HOSE</v>
          </cell>
        </row>
        <row r="3233">
          <cell r="A3233" t="str">
            <v>TME-952</v>
          </cell>
          <cell r="B3233">
            <v>1317</v>
          </cell>
          <cell r="C3233">
            <v>57.26</v>
          </cell>
          <cell r="D3233" t="str">
            <v>31484-0K010-00</v>
          </cell>
          <cell r="E3233" t="str">
            <v>BRACKET, FLEXIBLE HOSE</v>
          </cell>
        </row>
        <row r="3234">
          <cell r="A3234" t="str">
            <v>TME-952</v>
          </cell>
          <cell r="B3234">
            <v>1317</v>
          </cell>
          <cell r="C3234">
            <v>57.26</v>
          </cell>
          <cell r="D3234" t="str">
            <v>31484-0K010-00</v>
          </cell>
          <cell r="E3234" t="str">
            <v>BRACKET, FLEXIBLE HOSE</v>
          </cell>
        </row>
        <row r="3235">
          <cell r="A3235" t="str">
            <v>TME-953</v>
          </cell>
          <cell r="B3235">
            <v>2496</v>
          </cell>
          <cell r="C3235">
            <v>108.52</v>
          </cell>
          <cell r="D3235" t="str">
            <v>17571-05050-00</v>
          </cell>
          <cell r="E3235" t="str">
            <v>BRKT.EXHAUST PIPE SUPPORT NO.1</v>
          </cell>
        </row>
        <row r="3236">
          <cell r="A3236" t="str">
            <v>TME-953</v>
          </cell>
          <cell r="B3236">
            <v>2496</v>
          </cell>
          <cell r="C3236">
            <v>108.52</v>
          </cell>
          <cell r="D3236" t="str">
            <v>17571-05050-00</v>
          </cell>
          <cell r="E3236" t="str">
            <v>BRKT.EXHAUST PIPE SUPPORT NO.1</v>
          </cell>
        </row>
        <row r="3237">
          <cell r="A3237" t="str">
            <v>TME-954</v>
          </cell>
          <cell r="B3237">
            <v>0</v>
          </cell>
          <cell r="C3237">
            <v>0</v>
          </cell>
          <cell r="D3237" t="str">
            <v>48046-0K011-00</v>
          </cell>
          <cell r="E3237" t="str">
            <v>SEAT S/A RR. SPRING U-BOLT</v>
          </cell>
        </row>
        <row r="3238">
          <cell r="A3238" t="str">
            <v>TME-954-03</v>
          </cell>
          <cell r="B3238">
            <v>18200</v>
          </cell>
          <cell r="C3238">
            <v>791.3</v>
          </cell>
          <cell r="D3238" t="str">
            <v>48542-0K010</v>
          </cell>
          <cell r="E3238" t="str">
            <v>PIN,SHOCK ABSORBER</v>
          </cell>
        </row>
        <row r="3239">
          <cell r="A3239" t="str">
            <v>TME-955</v>
          </cell>
          <cell r="B3239">
            <v>2502</v>
          </cell>
          <cell r="C3239">
            <v>108.78</v>
          </cell>
          <cell r="D3239" t="str">
            <v>48046-0K020-00</v>
          </cell>
          <cell r="E3239" t="str">
            <v>SEAT S/A, RR. SPRING U-BOLT RH.</v>
          </cell>
        </row>
        <row r="3240">
          <cell r="A3240" t="str">
            <v>TME-955</v>
          </cell>
          <cell r="B3240">
            <v>2502</v>
          </cell>
          <cell r="C3240">
            <v>108.78</v>
          </cell>
          <cell r="D3240" t="str">
            <v>48046-0K020-00</v>
          </cell>
          <cell r="E3240" t="str">
            <v>SEAT S/A, RR. SPRING U-BOLT RH.</v>
          </cell>
        </row>
        <row r="3241">
          <cell r="A3241" t="str">
            <v>TME-956</v>
          </cell>
          <cell r="B3241">
            <v>1350</v>
          </cell>
          <cell r="C3241">
            <v>58.7</v>
          </cell>
          <cell r="D3241" t="str">
            <v>23921-0L010-00</v>
          </cell>
          <cell r="E3241" t="str">
            <v>SUPPORT FUEL FILTER</v>
          </cell>
        </row>
        <row r="3242">
          <cell r="A3242" t="str">
            <v>TME-956</v>
          </cell>
          <cell r="B3242">
            <v>1350</v>
          </cell>
          <cell r="C3242">
            <v>58.7</v>
          </cell>
          <cell r="D3242" t="str">
            <v>23921-0L010-00</v>
          </cell>
          <cell r="E3242" t="str">
            <v>SUPPORT FUEL FILTER</v>
          </cell>
        </row>
        <row r="3243">
          <cell r="A3243" t="str">
            <v>TME-957</v>
          </cell>
          <cell r="B3243">
            <v>9079</v>
          </cell>
          <cell r="C3243">
            <v>394.74</v>
          </cell>
          <cell r="D3243" t="str">
            <v>58780-0K020-00</v>
          </cell>
          <cell r="E3243" t="str">
            <v>BAND S/A TOOL BOX</v>
          </cell>
        </row>
        <row r="3244">
          <cell r="A3244" t="str">
            <v>TME-957</v>
          </cell>
          <cell r="B3244">
            <v>9079</v>
          </cell>
          <cell r="C3244">
            <v>394.74</v>
          </cell>
          <cell r="D3244" t="str">
            <v>58780-0K020-00</v>
          </cell>
          <cell r="E3244" t="str">
            <v>BAND S/A TOOL BOX</v>
          </cell>
        </row>
        <row r="3245">
          <cell r="A3245" t="str">
            <v>TME-959</v>
          </cell>
          <cell r="B3245">
            <v>113128</v>
          </cell>
          <cell r="C3245">
            <v>4918.6099999999997</v>
          </cell>
          <cell r="D3245" t="str">
            <v>52219-0K010-00</v>
          </cell>
          <cell r="E3245" t="str">
            <v>HOLDER CAB MOUNTING</v>
          </cell>
        </row>
        <row r="3246">
          <cell r="A3246" t="str">
            <v>TME-959</v>
          </cell>
          <cell r="B3246">
            <v>113128</v>
          </cell>
          <cell r="C3246">
            <v>4918.6099999999997</v>
          </cell>
          <cell r="D3246" t="str">
            <v>52219-0K010-00</v>
          </cell>
          <cell r="E3246" t="str">
            <v>HOLDER CAB MOUNTING</v>
          </cell>
        </row>
        <row r="3247">
          <cell r="A3247" t="str">
            <v>TME-960</v>
          </cell>
          <cell r="B3247">
            <v>19090</v>
          </cell>
          <cell r="C3247">
            <v>830</v>
          </cell>
          <cell r="D3247" t="str">
            <v>47353-0K020-00</v>
          </cell>
          <cell r="E3247" t="str">
            <v>BKT, FLEXIBLE HOUSE NO.3</v>
          </cell>
        </row>
        <row r="3248">
          <cell r="A3248" t="str">
            <v>TME-960</v>
          </cell>
          <cell r="B3248">
            <v>19090</v>
          </cell>
          <cell r="C3248">
            <v>830</v>
          </cell>
          <cell r="D3248" t="str">
            <v>47353-0K020-00</v>
          </cell>
          <cell r="E3248" t="str">
            <v>BKT, FLEXIBLE HOUSE NO.3</v>
          </cell>
        </row>
        <row r="3249">
          <cell r="A3249" t="str">
            <v>TME-961</v>
          </cell>
          <cell r="B3249">
            <v>19090</v>
          </cell>
          <cell r="C3249">
            <v>830</v>
          </cell>
          <cell r="D3249" t="str">
            <v>47354-0K020-00</v>
          </cell>
          <cell r="E3249" t="str">
            <v>BKT, FLEXIBLE HOUSE NO.4</v>
          </cell>
        </row>
        <row r="3250">
          <cell r="A3250" t="str">
            <v>TME-961</v>
          </cell>
          <cell r="B3250">
            <v>19090</v>
          </cell>
          <cell r="C3250">
            <v>830</v>
          </cell>
          <cell r="D3250" t="str">
            <v>47354-0K020-00</v>
          </cell>
          <cell r="E3250" t="str">
            <v>BKT, FLEXIBLE HOUSE NO.4</v>
          </cell>
        </row>
        <row r="3251">
          <cell r="A3251" t="str">
            <v>TME-962</v>
          </cell>
          <cell r="B3251">
            <v>334</v>
          </cell>
          <cell r="C3251">
            <v>14.52</v>
          </cell>
          <cell r="D3251" t="str">
            <v>32909-0K060-00</v>
          </cell>
          <cell r="E3251" t="str">
            <v>TUBE S/A OIL COOLER W/CLAMP</v>
          </cell>
        </row>
        <row r="3252">
          <cell r="A3252" t="str">
            <v>TME-962</v>
          </cell>
          <cell r="B3252">
            <v>334</v>
          </cell>
          <cell r="C3252">
            <v>14.52</v>
          </cell>
          <cell r="D3252" t="str">
            <v>32909-0K060-00</v>
          </cell>
          <cell r="E3252" t="str">
            <v>TUBE S/A OIL COOLER W/CLAMP</v>
          </cell>
        </row>
        <row r="3253">
          <cell r="A3253" t="str">
            <v>TME-963</v>
          </cell>
          <cell r="B3253">
            <v>2104</v>
          </cell>
          <cell r="C3253">
            <v>91.48</v>
          </cell>
          <cell r="D3253" t="str">
            <v>12631-0L010-00</v>
          </cell>
          <cell r="E3253" t="str">
            <v>BRACKET ENGINE COVER</v>
          </cell>
        </row>
        <row r="3254">
          <cell r="A3254" t="str">
            <v>TME-963</v>
          </cell>
          <cell r="B3254">
            <v>2104</v>
          </cell>
          <cell r="C3254">
            <v>91.48</v>
          </cell>
          <cell r="D3254" t="str">
            <v>12631-0L010-00</v>
          </cell>
          <cell r="E3254" t="str">
            <v>BRACKET ENGINE COVER</v>
          </cell>
        </row>
        <row r="3255">
          <cell r="A3255" t="str">
            <v>TME-964</v>
          </cell>
          <cell r="B3255">
            <v>1712</v>
          </cell>
          <cell r="C3255">
            <v>74.430000000000007</v>
          </cell>
          <cell r="D3255" t="str">
            <v>77751-0K010-00</v>
          </cell>
          <cell r="E3255" t="str">
            <v>BRACKET CHARCOAL CANISTER BASE</v>
          </cell>
        </row>
        <row r="3256">
          <cell r="A3256" t="str">
            <v>TME-964</v>
          </cell>
          <cell r="B3256">
            <v>1712</v>
          </cell>
          <cell r="C3256">
            <v>74.430000000000007</v>
          </cell>
          <cell r="D3256" t="str">
            <v>77751-0K010-00</v>
          </cell>
          <cell r="E3256" t="str">
            <v>BRACKET CHARCOAL CANISTER BASE</v>
          </cell>
        </row>
        <row r="3257">
          <cell r="A3257" t="str">
            <v>TME-965</v>
          </cell>
          <cell r="B3257">
            <v>19342</v>
          </cell>
          <cell r="C3257">
            <v>840.96</v>
          </cell>
          <cell r="D3257" t="str">
            <v>47351-0K010-00</v>
          </cell>
          <cell r="E3257" t="str">
            <v>BKT, FLEXIBLE HOUSE NO.1</v>
          </cell>
        </row>
        <row r="3258">
          <cell r="A3258" t="str">
            <v>TME-965</v>
          </cell>
          <cell r="B3258">
            <v>19342</v>
          </cell>
          <cell r="C3258">
            <v>840.96</v>
          </cell>
          <cell r="D3258" t="str">
            <v>47351-0K010-00</v>
          </cell>
          <cell r="E3258" t="str">
            <v>BKT, FLEXIBLE HOUSE NO.1</v>
          </cell>
        </row>
        <row r="3259">
          <cell r="A3259" t="str">
            <v>TME-966</v>
          </cell>
          <cell r="B3259">
            <v>19342</v>
          </cell>
          <cell r="C3259">
            <v>840.96</v>
          </cell>
          <cell r="D3259" t="str">
            <v>47352-0K030-00</v>
          </cell>
          <cell r="E3259" t="str">
            <v>BKT, FLEXIBLE HOUSE NO.2</v>
          </cell>
        </row>
        <row r="3260">
          <cell r="A3260" t="str">
            <v>TME-966</v>
          </cell>
          <cell r="B3260">
            <v>19342</v>
          </cell>
          <cell r="C3260">
            <v>840.96</v>
          </cell>
          <cell r="D3260" t="str">
            <v>47352-0K030-00</v>
          </cell>
          <cell r="E3260" t="str">
            <v>BKT, FLEXIBLE HOUSE NO.2</v>
          </cell>
        </row>
        <row r="3261">
          <cell r="A3261" t="str">
            <v>TME-967</v>
          </cell>
          <cell r="B3261">
            <v>11798</v>
          </cell>
          <cell r="C3261">
            <v>512.96</v>
          </cell>
          <cell r="D3261" t="str">
            <v>41534-0K010-00</v>
          </cell>
          <cell r="E3261" t="str">
            <v>BKT, DIFFERENIAL BREATHER</v>
          </cell>
        </row>
        <row r="3262">
          <cell r="A3262" t="str">
            <v>TME-967</v>
          </cell>
          <cell r="B3262">
            <v>11798</v>
          </cell>
          <cell r="C3262">
            <v>512.96</v>
          </cell>
          <cell r="D3262" t="str">
            <v>41534-0K010-00</v>
          </cell>
          <cell r="E3262" t="str">
            <v>BKT, DIFFERENIAL BREATHER</v>
          </cell>
        </row>
        <row r="3263">
          <cell r="A3263" t="str">
            <v>TME-968</v>
          </cell>
          <cell r="B3263">
            <v>1026</v>
          </cell>
          <cell r="C3263">
            <v>44.61</v>
          </cell>
          <cell r="D3263" t="str">
            <v>32909-0K080-00</v>
          </cell>
          <cell r="E3263" t="str">
            <v>TUBE S/A OIL COOLER W/CLAMP</v>
          </cell>
        </row>
        <row r="3264">
          <cell r="A3264" t="str">
            <v>TME-968</v>
          </cell>
          <cell r="B3264">
            <v>1026</v>
          </cell>
          <cell r="C3264">
            <v>44.61</v>
          </cell>
          <cell r="D3264" t="str">
            <v>32909-0K080-00</v>
          </cell>
          <cell r="E3264" t="str">
            <v>TUBE S/A OIL COOLER W/CLAMP</v>
          </cell>
        </row>
        <row r="3265">
          <cell r="A3265" t="str">
            <v>TME-969</v>
          </cell>
          <cell r="B3265">
            <v>1026</v>
          </cell>
          <cell r="C3265">
            <v>44.61</v>
          </cell>
          <cell r="D3265" t="str">
            <v>32909-0K090-00</v>
          </cell>
          <cell r="E3265" t="str">
            <v>TUBE S/A OIL COOLER W/CLAMP</v>
          </cell>
        </row>
        <row r="3266">
          <cell r="A3266" t="str">
            <v>TME-969</v>
          </cell>
          <cell r="B3266">
            <v>1026</v>
          </cell>
          <cell r="C3266">
            <v>44.61</v>
          </cell>
          <cell r="D3266" t="str">
            <v>32909-0K090-00</v>
          </cell>
          <cell r="E3266" t="str">
            <v>TUBE S/A OIL COOLER W/CLAMP</v>
          </cell>
        </row>
        <row r="3267">
          <cell r="A3267" t="str">
            <v>TME-970</v>
          </cell>
          <cell r="B3267">
            <v>69260</v>
          </cell>
          <cell r="C3267">
            <v>3011.3</v>
          </cell>
          <cell r="D3267" t="str">
            <v>52218-0K010-00</v>
          </cell>
          <cell r="E3267" t="str">
            <v>HOLDER CAB MOUNTING</v>
          </cell>
        </row>
        <row r="3268">
          <cell r="A3268" t="str">
            <v>TME-970</v>
          </cell>
          <cell r="B3268">
            <v>69260</v>
          </cell>
          <cell r="C3268">
            <v>3011.3</v>
          </cell>
          <cell r="D3268" t="str">
            <v>52218-0K010-00</v>
          </cell>
          <cell r="E3268" t="str">
            <v>HOLDER CAB MOUNTING</v>
          </cell>
        </row>
        <row r="3269">
          <cell r="A3269" t="str">
            <v>TME-971</v>
          </cell>
          <cell r="B3269">
            <v>25281</v>
          </cell>
          <cell r="C3269">
            <v>1099.17</v>
          </cell>
          <cell r="D3269" t="str">
            <v>46452-0K010-00</v>
          </cell>
          <cell r="E3269" t="str">
            <v>BRACKET CABLE SUPT LH</v>
          </cell>
        </row>
        <row r="3270">
          <cell r="A3270" t="str">
            <v>TME-971</v>
          </cell>
          <cell r="B3270">
            <v>25281</v>
          </cell>
          <cell r="C3270">
            <v>1099.17</v>
          </cell>
          <cell r="D3270" t="str">
            <v>46452-0K010-00</v>
          </cell>
          <cell r="E3270" t="str">
            <v>BRACKET CABLE SUPT LH</v>
          </cell>
        </row>
        <row r="3271">
          <cell r="A3271" t="str">
            <v>TME-974</v>
          </cell>
          <cell r="B3271">
            <v>1387</v>
          </cell>
          <cell r="C3271">
            <v>60.3</v>
          </cell>
          <cell r="D3271" t="str">
            <v>47110-0K060-00</v>
          </cell>
          <cell r="E3271" t="str">
            <v>SUPPORT ASSY BRAKE PEDAL</v>
          </cell>
        </row>
        <row r="3272">
          <cell r="A3272" t="str">
            <v>TME-974</v>
          </cell>
          <cell r="B3272">
            <v>1387</v>
          </cell>
          <cell r="C3272">
            <v>60.3</v>
          </cell>
          <cell r="D3272" t="str">
            <v>47110-0K060-00</v>
          </cell>
          <cell r="E3272" t="str">
            <v>SUPPORT ASSY BRAKE PEDAL</v>
          </cell>
        </row>
        <row r="3273">
          <cell r="A3273" t="str">
            <v>TME-976</v>
          </cell>
          <cell r="B3273">
            <v>80</v>
          </cell>
          <cell r="C3273">
            <v>3.48</v>
          </cell>
          <cell r="D3273" t="str">
            <v>31484-0K040-00</v>
          </cell>
          <cell r="E3273" t="str">
            <v>BRACKET FLEXIBLE HOUSE</v>
          </cell>
        </row>
        <row r="3274">
          <cell r="A3274" t="str">
            <v>TME-976</v>
          </cell>
          <cell r="B3274">
            <v>80</v>
          </cell>
          <cell r="C3274">
            <v>3.48</v>
          </cell>
          <cell r="D3274" t="str">
            <v>31484-0K040-00</v>
          </cell>
          <cell r="E3274" t="str">
            <v>BRACKET FLEXIBLE HOUSE</v>
          </cell>
        </row>
        <row r="3275">
          <cell r="A3275" t="str">
            <v>TME-977</v>
          </cell>
          <cell r="B3275">
            <v>200</v>
          </cell>
          <cell r="C3275">
            <v>8.6999999999999993</v>
          </cell>
          <cell r="D3275" t="str">
            <v>31101-0K010-00</v>
          </cell>
          <cell r="E3275" t="str">
            <v>COVER, CLUTCH HOUSING NO.1</v>
          </cell>
        </row>
        <row r="3276">
          <cell r="A3276" t="str">
            <v>TME-977</v>
          </cell>
          <cell r="B3276">
            <v>200</v>
          </cell>
          <cell r="C3276">
            <v>8.6999999999999993</v>
          </cell>
          <cell r="D3276" t="str">
            <v>31101-0K010-00</v>
          </cell>
          <cell r="E3276" t="str">
            <v>COVER, CLUTCH HOUSING NO.1</v>
          </cell>
        </row>
        <row r="3277">
          <cell r="A3277" t="str">
            <v>TME-978</v>
          </cell>
          <cell r="B3277">
            <v>100</v>
          </cell>
          <cell r="C3277">
            <v>4.3499999999999996</v>
          </cell>
          <cell r="D3277" t="str">
            <v>31484-0K030-00</v>
          </cell>
          <cell r="E3277" t="str">
            <v>BRACKET FLEXIBLE HOSE</v>
          </cell>
        </row>
        <row r="3278">
          <cell r="A3278" t="str">
            <v>TME-978</v>
          </cell>
          <cell r="B3278">
            <v>100</v>
          </cell>
          <cell r="C3278">
            <v>4.3499999999999996</v>
          </cell>
          <cell r="D3278" t="str">
            <v>31484-0K030-00</v>
          </cell>
          <cell r="E3278" t="str">
            <v>BRACKET FLEXIBLE HOSE</v>
          </cell>
        </row>
        <row r="3279">
          <cell r="A3279" t="str">
            <v>TME-978</v>
          </cell>
          <cell r="B3279">
            <v>100</v>
          </cell>
          <cell r="C3279">
            <v>4.3499999999999996</v>
          </cell>
          <cell r="D3279" t="str">
            <v>31484-0K030-00</v>
          </cell>
          <cell r="E3279" t="str">
            <v>BRACKET FLEXIBLE HOSE</v>
          </cell>
        </row>
        <row r="3280">
          <cell r="A3280" t="str">
            <v>TME-978</v>
          </cell>
          <cell r="B3280">
            <v>100</v>
          </cell>
          <cell r="C3280">
            <v>4.3499999999999996</v>
          </cell>
          <cell r="D3280" t="str">
            <v>31484-0K030-00</v>
          </cell>
          <cell r="E3280" t="str">
            <v>BRACKET FLEXIBLE HOSE</v>
          </cell>
        </row>
        <row r="3281">
          <cell r="A3281" t="str">
            <v>TME-978</v>
          </cell>
          <cell r="B3281">
            <v>100</v>
          </cell>
          <cell r="C3281">
            <v>4.3499999999999996</v>
          </cell>
          <cell r="D3281" t="str">
            <v>31484-0K030-00</v>
          </cell>
          <cell r="E3281" t="str">
            <v>BRACKET FLEXIBLE HOSE</v>
          </cell>
        </row>
        <row r="3282">
          <cell r="A3282" t="str">
            <v>TME5004</v>
          </cell>
          <cell r="B3282">
            <v>170</v>
          </cell>
          <cell r="C3282">
            <v>7.39</v>
          </cell>
          <cell r="D3282" t="str">
            <v>86211-0D060-00</v>
          </cell>
          <cell r="E3282" t="str">
            <v>BRKT RADIO RECEIVE B</v>
          </cell>
        </row>
        <row r="3283">
          <cell r="A3283" t="str">
            <v>TME5005</v>
          </cell>
          <cell r="B3283">
            <v>170</v>
          </cell>
          <cell r="C3283">
            <v>7.39</v>
          </cell>
          <cell r="D3283" t="str">
            <v>86212-0D060-00</v>
          </cell>
          <cell r="E3283" t="str">
            <v>BRKT RADIO RECEVIE B</v>
          </cell>
        </row>
        <row r="3284">
          <cell r="A3284" t="str">
            <v>TME6001</v>
          </cell>
          <cell r="B3284">
            <v>300</v>
          </cell>
          <cell r="C3284">
            <v>13.04</v>
          </cell>
          <cell r="D3284" t="str">
            <v>47110-06240-00</v>
          </cell>
          <cell r="E3284" t="str">
            <v>SUPPORT ASSY, BRAKE PEDAL</v>
          </cell>
        </row>
        <row r="3285">
          <cell r="A3285" t="str">
            <v>TME6001</v>
          </cell>
          <cell r="B3285">
            <v>300</v>
          </cell>
          <cell r="C3285">
            <v>13.04</v>
          </cell>
          <cell r="D3285" t="str">
            <v>47110-06240-00</v>
          </cell>
          <cell r="E3285" t="str">
            <v>SUPPORT ASSY, BRAKE PEDAL</v>
          </cell>
        </row>
        <row r="3286">
          <cell r="A3286" t="str">
            <v>TME6003</v>
          </cell>
          <cell r="B3286">
            <v>9950</v>
          </cell>
          <cell r="C3286">
            <v>432.61</v>
          </cell>
          <cell r="D3286" t="str">
            <v>51967-06030-00</v>
          </cell>
          <cell r="E3286" t="str">
            <v>HOOK, TRANSPORT, RR RH</v>
          </cell>
        </row>
        <row r="3287">
          <cell r="A3287" t="str">
            <v>TME6003</v>
          </cell>
          <cell r="B3287">
            <v>9950</v>
          </cell>
          <cell r="C3287">
            <v>432.61</v>
          </cell>
          <cell r="D3287" t="str">
            <v>51967-06030-00</v>
          </cell>
          <cell r="E3287" t="str">
            <v>HOOK, TRANSPORT, RR RH</v>
          </cell>
        </row>
        <row r="3288">
          <cell r="A3288" t="str">
            <v>TME6006</v>
          </cell>
          <cell r="B3288">
            <v>3490</v>
          </cell>
          <cell r="C3288">
            <v>151.74</v>
          </cell>
          <cell r="D3288" t="str">
            <v>17506-0P050-00</v>
          </cell>
          <cell r="E3288" t="str">
            <v>BRACKET SUB-ASSY, EXHAUST</v>
          </cell>
        </row>
        <row r="3289">
          <cell r="A3289" t="str">
            <v>TME6006</v>
          </cell>
          <cell r="B3289">
            <v>3490</v>
          </cell>
          <cell r="C3289">
            <v>151.74</v>
          </cell>
          <cell r="D3289" t="str">
            <v>17506-0P050-00</v>
          </cell>
          <cell r="E3289" t="str">
            <v>BRACKET SUB-ASSY, EXHAUST</v>
          </cell>
        </row>
        <row r="3290">
          <cell r="A3290" t="str">
            <v>TME6007</v>
          </cell>
          <cell r="B3290">
            <v>3490</v>
          </cell>
          <cell r="C3290">
            <v>151.74</v>
          </cell>
          <cell r="D3290" t="str">
            <v>17571-0P070-00</v>
          </cell>
          <cell r="E3290" t="str">
            <v>BRACKET, EXHAUST PIPE SUP</v>
          </cell>
        </row>
        <row r="3291">
          <cell r="A3291" t="str">
            <v>TME6007</v>
          </cell>
          <cell r="B3291">
            <v>3490</v>
          </cell>
          <cell r="C3291">
            <v>151.74</v>
          </cell>
          <cell r="D3291" t="str">
            <v>17571-0P070-00</v>
          </cell>
          <cell r="E3291" t="str">
            <v>BRACKET, EXHAUST PIPE SUP</v>
          </cell>
        </row>
        <row r="3292">
          <cell r="A3292" t="str">
            <v>TME6008</v>
          </cell>
          <cell r="B3292">
            <v>3490</v>
          </cell>
          <cell r="C3292">
            <v>151.74</v>
          </cell>
          <cell r="D3292" t="str">
            <v>17584-0P100-00</v>
          </cell>
          <cell r="E3292" t="str">
            <v>BRACKET, EXHAUST PIPE NO.</v>
          </cell>
        </row>
        <row r="3293">
          <cell r="A3293" t="str">
            <v>TME6008</v>
          </cell>
          <cell r="B3293">
            <v>3490</v>
          </cell>
          <cell r="C3293">
            <v>151.74</v>
          </cell>
          <cell r="D3293" t="str">
            <v>17584-0P100-00</v>
          </cell>
          <cell r="E3293" t="str">
            <v>BRACKET, EXHAUST PIPE NO.</v>
          </cell>
        </row>
        <row r="3294">
          <cell r="A3294" t="str">
            <v>TME6009</v>
          </cell>
          <cell r="B3294">
            <v>15060</v>
          </cell>
          <cell r="C3294">
            <v>654.78</v>
          </cell>
          <cell r="D3294" t="str">
            <v>17573-0P060-00</v>
          </cell>
          <cell r="E3294" t="str">
            <v>BRACKET, EXHAUST PIPE SUP</v>
          </cell>
        </row>
        <row r="3295">
          <cell r="A3295" t="str">
            <v>TME6009</v>
          </cell>
          <cell r="B3295">
            <v>15060</v>
          </cell>
          <cell r="C3295">
            <v>654.78</v>
          </cell>
          <cell r="D3295" t="str">
            <v>17573-0P060-00</v>
          </cell>
          <cell r="E3295" t="str">
            <v>BRACKET, EXHAUST PIPE SUP</v>
          </cell>
        </row>
        <row r="3296">
          <cell r="A3296" t="str">
            <v>TME6010</v>
          </cell>
          <cell r="B3296">
            <v>15060</v>
          </cell>
          <cell r="C3296">
            <v>654.78</v>
          </cell>
          <cell r="D3296" t="str">
            <v>17576-0P060-00</v>
          </cell>
          <cell r="E3296" t="str">
            <v>BRACKET, EXHAUST PIPE SUP</v>
          </cell>
        </row>
        <row r="3297">
          <cell r="A3297" t="str">
            <v>TME6010</v>
          </cell>
          <cell r="B3297">
            <v>15060</v>
          </cell>
          <cell r="C3297">
            <v>654.78</v>
          </cell>
          <cell r="D3297" t="str">
            <v>17576-0P060-00</v>
          </cell>
          <cell r="E3297" t="str">
            <v>BRACKET, EXHAUST PIPE SUP</v>
          </cell>
        </row>
        <row r="3298">
          <cell r="A3298" t="str">
            <v>TME6011</v>
          </cell>
          <cell r="B3298">
            <v>600</v>
          </cell>
          <cell r="C3298">
            <v>26.09</v>
          </cell>
          <cell r="D3298" t="str">
            <v>64510-06050-00</v>
          </cell>
          <cell r="E3298" t="str">
            <v>HINGE ASSY, LUGGAGE COMPA</v>
          </cell>
        </row>
        <row r="3299">
          <cell r="A3299" t="str">
            <v>TME6011-11</v>
          </cell>
          <cell r="B3299">
            <v>4300</v>
          </cell>
          <cell r="C3299">
            <v>186.96</v>
          </cell>
          <cell r="D3299" t="str">
            <v>64541-06020-B</v>
          </cell>
          <cell r="E3299" t="str">
            <v>BRKT. LUGGAGE DOOR HINGE RH.</v>
          </cell>
        </row>
        <row r="3300">
          <cell r="A3300" t="str">
            <v>TME6011-12</v>
          </cell>
          <cell r="B3300">
            <v>4300</v>
          </cell>
          <cell r="C3300">
            <v>186.96</v>
          </cell>
          <cell r="D3300" t="str">
            <v>64542-06020-B</v>
          </cell>
          <cell r="E3300" t="str">
            <v>BRKT. LUGGAGE DOOR HINGE LH.</v>
          </cell>
        </row>
        <row r="3301">
          <cell r="A3301" t="str">
            <v>TME6012</v>
          </cell>
          <cell r="B3301">
            <v>10250</v>
          </cell>
          <cell r="C3301">
            <v>445.65</v>
          </cell>
          <cell r="D3301" t="str">
            <v>51968-06040-00</v>
          </cell>
          <cell r="E3301" t="str">
            <v>HOOK, TRANSPORT, RR LH</v>
          </cell>
        </row>
        <row r="3302">
          <cell r="A3302" t="str">
            <v>TME6012</v>
          </cell>
          <cell r="B3302">
            <v>10250</v>
          </cell>
          <cell r="C3302">
            <v>445.65</v>
          </cell>
          <cell r="D3302" t="str">
            <v>51968-06040-00</v>
          </cell>
          <cell r="E3302" t="str">
            <v>HOOK, TRANSPORT, RR LH</v>
          </cell>
        </row>
        <row r="3303">
          <cell r="A3303" t="str">
            <v>TME6013</v>
          </cell>
          <cell r="B3303">
            <v>300</v>
          </cell>
          <cell r="C3303">
            <v>13.04</v>
          </cell>
          <cell r="D3303" t="str">
            <v>44590-06190-00</v>
          </cell>
          <cell r="E3303" t="str">
            <v>BRACKET ASSY, BRAKE ACTUA</v>
          </cell>
        </row>
        <row r="3304">
          <cell r="A3304" t="str">
            <v>TME6013</v>
          </cell>
          <cell r="B3304">
            <v>300</v>
          </cell>
          <cell r="C3304">
            <v>13.04</v>
          </cell>
          <cell r="D3304" t="str">
            <v>44590-06190-00</v>
          </cell>
          <cell r="E3304" t="str">
            <v>BRACKET ASSY, BRAKE ACTUA</v>
          </cell>
        </row>
        <row r="3305">
          <cell r="A3305" t="str">
            <v>TME6017</v>
          </cell>
          <cell r="B3305">
            <v>15060</v>
          </cell>
          <cell r="C3305">
            <v>654.78</v>
          </cell>
          <cell r="D3305" t="str">
            <v>17508-0P030-00</v>
          </cell>
          <cell r="E3305" t="str">
            <v>BRACKET SUB-ASSY, EXHAUST</v>
          </cell>
        </row>
        <row r="3306">
          <cell r="A3306" t="str">
            <v>TME6017</v>
          </cell>
          <cell r="B3306">
            <v>15060</v>
          </cell>
          <cell r="C3306">
            <v>654.78</v>
          </cell>
          <cell r="D3306" t="str">
            <v>17508-0P030-00</v>
          </cell>
          <cell r="E3306" t="str">
            <v>BRACKET SUB-ASSY, EXHAUST</v>
          </cell>
        </row>
        <row r="3307">
          <cell r="A3307" t="str">
            <v>TME6018</v>
          </cell>
          <cell r="B3307">
            <v>3490</v>
          </cell>
          <cell r="C3307">
            <v>151.74</v>
          </cell>
          <cell r="D3307" t="str">
            <v>17509-0P040-00</v>
          </cell>
          <cell r="E3307" t="str">
            <v>STOPPER SUB-ASSY, EXHAUST</v>
          </cell>
        </row>
        <row r="3308">
          <cell r="A3308" t="str">
            <v>TME6018</v>
          </cell>
          <cell r="B3308">
            <v>3490</v>
          </cell>
          <cell r="C3308">
            <v>151.74</v>
          </cell>
          <cell r="D3308" t="str">
            <v>17509-0P040-00</v>
          </cell>
          <cell r="E3308" t="str">
            <v>STOPPER SUB-ASSY, EXHAUST</v>
          </cell>
        </row>
        <row r="3309">
          <cell r="A3309" t="str">
            <v>TME6020</v>
          </cell>
          <cell r="B3309">
            <v>600</v>
          </cell>
          <cell r="C3309">
            <v>26.09</v>
          </cell>
          <cell r="D3309" t="str">
            <v>48832-06080-00</v>
          </cell>
          <cell r="E3309" t="str">
            <v>BRACKET, RR STABILIZER BA</v>
          </cell>
        </row>
        <row r="3310">
          <cell r="A3310" t="str">
            <v>TME6022</v>
          </cell>
          <cell r="B3310">
            <v>300</v>
          </cell>
          <cell r="C3310">
            <v>13.04</v>
          </cell>
          <cell r="D3310" t="str">
            <v>47781-06120-00</v>
          </cell>
          <cell r="E3310" t="str">
            <v>COVER DISC BRAKEDUST.FR HR</v>
          </cell>
        </row>
        <row r="3311">
          <cell r="A3311" t="str">
            <v>TME6022</v>
          </cell>
          <cell r="B3311">
            <v>300</v>
          </cell>
          <cell r="C3311">
            <v>13.04</v>
          </cell>
          <cell r="D3311" t="str">
            <v>47781-06120-00</v>
          </cell>
          <cell r="E3311" t="str">
            <v>COVER DISC BRAKEDUST.FR HR</v>
          </cell>
        </row>
        <row r="3312">
          <cell r="A3312" t="str">
            <v>TME6023</v>
          </cell>
          <cell r="B3312">
            <v>300</v>
          </cell>
          <cell r="C3312">
            <v>13.04</v>
          </cell>
          <cell r="D3312" t="str">
            <v>47782-06120-00</v>
          </cell>
          <cell r="E3312" t="str">
            <v>COVER DISC BRAKEDUST.FR LH</v>
          </cell>
        </row>
        <row r="3313">
          <cell r="A3313" t="str">
            <v>TME6023</v>
          </cell>
          <cell r="B3313">
            <v>300</v>
          </cell>
          <cell r="C3313">
            <v>13.04</v>
          </cell>
          <cell r="D3313" t="str">
            <v>47782-06120-00</v>
          </cell>
          <cell r="E3313" t="str">
            <v>COVER DISC BRAKEDUST.FR LH</v>
          </cell>
        </row>
        <row r="3314">
          <cell r="A3314" t="str">
            <v>TME6024</v>
          </cell>
          <cell r="B3314">
            <v>2580</v>
          </cell>
          <cell r="C3314">
            <v>112.17</v>
          </cell>
          <cell r="D3314" t="str">
            <v>86211-06080-00</v>
          </cell>
          <cell r="E3314" t="str">
            <v>BRACKET, RADIO RECEIVER,</v>
          </cell>
        </row>
        <row r="3315">
          <cell r="A3315" t="str">
            <v>TME6024</v>
          </cell>
          <cell r="B3315">
            <v>2580</v>
          </cell>
          <cell r="C3315">
            <v>112.17</v>
          </cell>
          <cell r="D3315" t="str">
            <v>86211-06080-00</v>
          </cell>
          <cell r="E3315" t="str">
            <v>BRACKET, RADIO RECEIVER,</v>
          </cell>
        </row>
        <row r="3316">
          <cell r="A3316" t="str">
            <v>TME6025</v>
          </cell>
          <cell r="B3316">
            <v>2580</v>
          </cell>
          <cell r="C3316">
            <v>112.17</v>
          </cell>
          <cell r="D3316" t="str">
            <v>86212-06080-00</v>
          </cell>
          <cell r="E3316" t="str">
            <v>BRACKET, RADIO RECEIVER,</v>
          </cell>
        </row>
        <row r="3317">
          <cell r="A3317" t="str">
            <v>TME6025</v>
          </cell>
          <cell r="B3317">
            <v>2580</v>
          </cell>
          <cell r="C3317">
            <v>112.17</v>
          </cell>
          <cell r="D3317" t="str">
            <v>86212-06080-00</v>
          </cell>
          <cell r="E3317" t="str">
            <v>BRACKET, RADIO RECEIVER,</v>
          </cell>
        </row>
        <row r="3318">
          <cell r="A3318" t="str">
            <v>TME6026</v>
          </cell>
          <cell r="B3318">
            <v>300</v>
          </cell>
          <cell r="C3318">
            <v>13.04</v>
          </cell>
          <cell r="D3318" t="str">
            <v>51960-06030-00</v>
          </cell>
          <cell r="E3318" t="str">
            <v>HOOK ASSY, FR</v>
          </cell>
        </row>
        <row r="3319">
          <cell r="A3319" t="str">
            <v>TME6026</v>
          </cell>
          <cell r="B3319">
            <v>300</v>
          </cell>
          <cell r="C3319">
            <v>13.04</v>
          </cell>
          <cell r="D3319" t="str">
            <v>51960-06030-00</v>
          </cell>
          <cell r="E3319" t="str">
            <v>HOOK ASSY, FR</v>
          </cell>
        </row>
        <row r="3320">
          <cell r="A3320" t="str">
            <v>TME6027</v>
          </cell>
          <cell r="B3320">
            <v>300</v>
          </cell>
          <cell r="C3320">
            <v>13.04</v>
          </cell>
          <cell r="D3320" t="str">
            <v>46341-06070-00</v>
          </cell>
          <cell r="E3320" t="str">
            <v>EQUALIZER, PARKING BRAKE</v>
          </cell>
        </row>
        <row r="3321">
          <cell r="A3321" t="str">
            <v>TME6028</v>
          </cell>
          <cell r="B3321">
            <v>30400</v>
          </cell>
          <cell r="C3321">
            <v>1321.74</v>
          </cell>
          <cell r="D3321" t="str">
            <v>64431-16030-00</v>
          </cell>
          <cell r="E3321" t="str">
            <v>R/F LUGGAGE COMPARTMENT DOOR</v>
          </cell>
        </row>
        <row r="3322">
          <cell r="A3322" t="str">
            <v>TME6028</v>
          </cell>
          <cell r="B3322">
            <v>30400</v>
          </cell>
          <cell r="C3322">
            <v>1321.74</v>
          </cell>
          <cell r="D3322" t="str">
            <v>64431-16030-00</v>
          </cell>
          <cell r="E3322" t="str">
            <v>R/F LUGGAGE COMPARTMENT DOOR</v>
          </cell>
        </row>
        <row r="3323">
          <cell r="A3323" t="str">
            <v>TME6029</v>
          </cell>
          <cell r="B3323">
            <v>2580</v>
          </cell>
          <cell r="C3323">
            <v>112.17</v>
          </cell>
          <cell r="D3323" t="str">
            <v>58981-06020-00</v>
          </cell>
          <cell r="E3323" t="str">
            <v>RETAINER CONSOLE MOUNTING NO.</v>
          </cell>
        </row>
        <row r="3324">
          <cell r="A3324" t="str">
            <v>TME6029</v>
          </cell>
          <cell r="B3324">
            <v>2580</v>
          </cell>
          <cell r="C3324">
            <v>112.17</v>
          </cell>
          <cell r="D3324" t="str">
            <v>58981-06020-00</v>
          </cell>
          <cell r="E3324" t="str">
            <v>RETAINER CONSOLE MOUNTING NO.</v>
          </cell>
        </row>
        <row r="3325">
          <cell r="A3325" t="str">
            <v>TME6030</v>
          </cell>
          <cell r="B3325">
            <v>12470</v>
          </cell>
          <cell r="C3325">
            <v>542.16999999999996</v>
          </cell>
          <cell r="D3325" t="str">
            <v>58996-06051-00</v>
          </cell>
          <cell r="E3325" t="str">
            <v>BKT, CONSOLE BOX MOUNTING NO.2</v>
          </cell>
        </row>
        <row r="3326">
          <cell r="A3326" t="str">
            <v>TME6030</v>
          </cell>
          <cell r="B3326">
            <v>12470</v>
          </cell>
          <cell r="C3326">
            <v>542.16999999999996</v>
          </cell>
          <cell r="D3326" t="str">
            <v>58996-06051-00</v>
          </cell>
          <cell r="E3326" t="str">
            <v>BKT, CONSOLE BOX MOUNTING NO.2</v>
          </cell>
        </row>
        <row r="3327">
          <cell r="A3327" t="str">
            <v>TMT-003-02</v>
          </cell>
          <cell r="B3327">
            <v>2570</v>
          </cell>
          <cell r="C3327">
            <v>111.74</v>
          </cell>
          <cell r="D3327" t="str">
            <v>17441-04010-00</v>
          </cell>
          <cell r="E3327" t="str">
            <v>FLANGE EXHAUST PIPE NO.1</v>
          </cell>
        </row>
        <row r="3328">
          <cell r="A3328" t="str">
            <v>TMT-003-02</v>
          </cell>
          <cell r="B3328">
            <v>2570</v>
          </cell>
          <cell r="C3328">
            <v>111.74</v>
          </cell>
          <cell r="D3328" t="str">
            <v>17441-04010-00</v>
          </cell>
          <cell r="E3328" t="str">
            <v>FLANGE EXHAUST PIPE NO.1</v>
          </cell>
        </row>
        <row r="3329">
          <cell r="A3329" t="str">
            <v>TMT-003-03</v>
          </cell>
          <cell r="B3329">
            <v>4960</v>
          </cell>
          <cell r="C3329">
            <v>215.65</v>
          </cell>
          <cell r="D3329" t="str">
            <v>17442-04010</v>
          </cell>
          <cell r="E3329" t="str">
            <v>FLANGE EXHAUST PIPE NO.2</v>
          </cell>
        </row>
        <row r="3330">
          <cell r="A3330" t="str">
            <v>TMT-003-03</v>
          </cell>
          <cell r="B3330">
            <v>4960</v>
          </cell>
          <cell r="C3330">
            <v>215.65</v>
          </cell>
          <cell r="D3330" t="str">
            <v>17442-04010</v>
          </cell>
          <cell r="E3330" t="str">
            <v>FLANGE EXHAUST PIPE NO.2</v>
          </cell>
        </row>
        <row r="3331">
          <cell r="A3331" t="str">
            <v>TMT-024</v>
          </cell>
          <cell r="B3331">
            <v>91545</v>
          </cell>
          <cell r="C3331">
            <v>3980.22</v>
          </cell>
          <cell r="D3331" t="str">
            <v>66312-0K010-00</v>
          </cell>
          <cell r="E3331" t="str">
            <v>HOOK ROPE INNER</v>
          </cell>
        </row>
        <row r="3332">
          <cell r="A3332" t="str">
            <v>TMT-024</v>
          </cell>
          <cell r="B3332">
            <v>91545</v>
          </cell>
          <cell r="C3332">
            <v>3980.22</v>
          </cell>
          <cell r="D3332" t="str">
            <v>66312-0K010-00</v>
          </cell>
          <cell r="E3332" t="str">
            <v>HOOK ROPE INNER</v>
          </cell>
        </row>
        <row r="3333">
          <cell r="A3333" t="str">
            <v>TMT-024</v>
          </cell>
          <cell r="B3333">
            <v>91545</v>
          </cell>
          <cell r="C3333">
            <v>3980.22</v>
          </cell>
          <cell r="D3333" t="str">
            <v>66312-0K010-00</v>
          </cell>
          <cell r="E3333" t="str">
            <v>HOOK ROPE INNER</v>
          </cell>
        </row>
        <row r="3334">
          <cell r="A3334" t="str">
            <v>TMT-024</v>
          </cell>
          <cell r="B3334">
            <v>91545</v>
          </cell>
          <cell r="C3334">
            <v>3980.22</v>
          </cell>
          <cell r="D3334" t="str">
            <v>66312-0K010-00</v>
          </cell>
          <cell r="E3334" t="str">
            <v>HOOK ROPE INNER</v>
          </cell>
        </row>
        <row r="3335">
          <cell r="A3335" t="str">
            <v>TMT-028-09</v>
          </cell>
          <cell r="B3335">
            <v>1842</v>
          </cell>
          <cell r="C3335">
            <v>80.09</v>
          </cell>
          <cell r="D3335" t="str">
            <v>90254-04019-A</v>
          </cell>
          <cell r="E3335" t="str">
            <v>PIN SLOTED SPRING</v>
          </cell>
        </row>
        <row r="3336">
          <cell r="A3336" t="str">
            <v>TMT-028-09</v>
          </cell>
          <cell r="B3336">
            <v>1842</v>
          </cell>
          <cell r="C3336">
            <v>80.09</v>
          </cell>
          <cell r="D3336" t="str">
            <v>90254-04019-A</v>
          </cell>
          <cell r="E3336" t="str">
            <v>PIN SLOTED SPRING</v>
          </cell>
        </row>
        <row r="3337">
          <cell r="A3337" t="str">
            <v>TMT-030-01</v>
          </cell>
          <cell r="B3337">
            <v>90714</v>
          </cell>
          <cell r="C3337">
            <v>3779.76</v>
          </cell>
          <cell r="D3337" t="str">
            <v>90560-13022-A</v>
          </cell>
          <cell r="E3337" t="str">
            <v>SPACER</v>
          </cell>
        </row>
        <row r="3338">
          <cell r="A3338" t="str">
            <v>TMT-030-01</v>
          </cell>
          <cell r="B3338">
            <v>90714</v>
          </cell>
          <cell r="C3338">
            <v>3779.76</v>
          </cell>
          <cell r="D3338" t="str">
            <v>90560-13022-A</v>
          </cell>
          <cell r="E3338" t="str">
            <v>SPACER</v>
          </cell>
        </row>
        <row r="3339">
          <cell r="A3339" t="str">
            <v>TMT-032-01</v>
          </cell>
          <cell r="B3339">
            <v>45352</v>
          </cell>
          <cell r="C3339">
            <v>1889.67</v>
          </cell>
          <cell r="D3339" t="str">
            <v>65735-89101-B</v>
          </cell>
          <cell r="E3339" t="str">
            <v>HINGE TAIL GATE RH.</v>
          </cell>
        </row>
        <row r="3340">
          <cell r="A3340" t="str">
            <v>TMT-032-01</v>
          </cell>
          <cell r="B3340">
            <v>45352</v>
          </cell>
          <cell r="C3340">
            <v>1889.67</v>
          </cell>
          <cell r="D3340" t="str">
            <v>65735-89101-B</v>
          </cell>
          <cell r="E3340" t="str">
            <v>HINGE TAIL GATE RH.</v>
          </cell>
        </row>
        <row r="3341">
          <cell r="A3341" t="str">
            <v>TMT-032-01</v>
          </cell>
          <cell r="B3341">
            <v>45352</v>
          </cell>
          <cell r="C3341">
            <v>1889.67</v>
          </cell>
          <cell r="D3341" t="str">
            <v>65735-89101-B</v>
          </cell>
          <cell r="E3341" t="str">
            <v>HINGE TAIL GATE RH.</v>
          </cell>
        </row>
        <row r="3342">
          <cell r="A3342" t="str">
            <v>TMT-032-01</v>
          </cell>
          <cell r="B3342">
            <v>45352</v>
          </cell>
          <cell r="C3342">
            <v>1889.67</v>
          </cell>
          <cell r="D3342" t="str">
            <v>65735-89101-B</v>
          </cell>
          <cell r="E3342" t="str">
            <v>HINGE TAIL GATE RH.</v>
          </cell>
        </row>
        <row r="3343">
          <cell r="A3343" t="str">
            <v>TMT-032-01</v>
          </cell>
          <cell r="B3343">
            <v>45352</v>
          </cell>
          <cell r="C3343">
            <v>1889.67</v>
          </cell>
          <cell r="D3343" t="str">
            <v>65735-89101-B</v>
          </cell>
          <cell r="E3343" t="str">
            <v>HINGE TAIL GATE RH.</v>
          </cell>
        </row>
        <row r="3344">
          <cell r="A3344" t="str">
            <v>TMT-032-01</v>
          </cell>
          <cell r="B3344">
            <v>45352</v>
          </cell>
          <cell r="C3344">
            <v>1889.67</v>
          </cell>
          <cell r="D3344" t="str">
            <v>65735-89101-B</v>
          </cell>
          <cell r="E3344" t="str">
            <v>HINGE TAIL GATE RH.</v>
          </cell>
        </row>
        <row r="3345">
          <cell r="A3345" t="str">
            <v>TMT-032-02</v>
          </cell>
          <cell r="B3345">
            <v>90714</v>
          </cell>
          <cell r="C3345">
            <v>3779.76</v>
          </cell>
          <cell r="D3345" t="str">
            <v>90389-13009</v>
          </cell>
          <cell r="E3345" t="str">
            <v>BUSH</v>
          </cell>
        </row>
        <row r="3346">
          <cell r="A3346" t="str">
            <v>TMT-032-02</v>
          </cell>
          <cell r="B3346">
            <v>90714</v>
          </cell>
          <cell r="C3346">
            <v>3779.76</v>
          </cell>
          <cell r="D3346" t="str">
            <v>90389-13009</v>
          </cell>
          <cell r="E3346" t="str">
            <v>BUSH</v>
          </cell>
        </row>
        <row r="3347">
          <cell r="A3347" t="str">
            <v>TMT-032-03</v>
          </cell>
          <cell r="B3347">
            <v>90714</v>
          </cell>
          <cell r="C3347">
            <v>3779.76</v>
          </cell>
          <cell r="D3347" t="str">
            <v>65749-89101</v>
          </cell>
          <cell r="E3347" t="str">
            <v>PAD TAIL GATE</v>
          </cell>
        </row>
        <row r="3348">
          <cell r="A3348" t="str">
            <v>TMT-032-03</v>
          </cell>
          <cell r="B3348">
            <v>90714</v>
          </cell>
          <cell r="C3348">
            <v>3779.76</v>
          </cell>
          <cell r="D3348" t="str">
            <v>65749-89101</v>
          </cell>
          <cell r="E3348" t="str">
            <v>PAD TAIL GATE</v>
          </cell>
        </row>
        <row r="3349">
          <cell r="A3349" t="str">
            <v>TMT-032-04</v>
          </cell>
          <cell r="B3349">
            <v>45352</v>
          </cell>
          <cell r="C3349">
            <v>1889.67</v>
          </cell>
          <cell r="D3349" t="str">
            <v>65735-0K010-A-01</v>
          </cell>
          <cell r="E3349" t="str">
            <v>S/A HINGE TAIL GATE RH</v>
          </cell>
        </row>
        <row r="3350">
          <cell r="A3350" t="str">
            <v>TMT-033-01</v>
          </cell>
          <cell r="B3350">
            <v>45362</v>
          </cell>
          <cell r="C3350">
            <v>1890.09</v>
          </cell>
          <cell r="D3350" t="str">
            <v>65736-89101-B</v>
          </cell>
          <cell r="E3350" t="str">
            <v>HINGE TAIL GATE LH.</v>
          </cell>
        </row>
        <row r="3351">
          <cell r="A3351" t="str">
            <v>TMT-033-01</v>
          </cell>
          <cell r="B3351">
            <v>45362</v>
          </cell>
          <cell r="C3351">
            <v>1890.09</v>
          </cell>
          <cell r="D3351" t="str">
            <v>65736-89101-B</v>
          </cell>
          <cell r="E3351" t="str">
            <v>HINGE TAIL GATE LH.</v>
          </cell>
        </row>
        <row r="3352">
          <cell r="A3352" t="str">
            <v>TMT-033-01</v>
          </cell>
          <cell r="B3352">
            <v>45362</v>
          </cell>
          <cell r="C3352">
            <v>1890.09</v>
          </cell>
          <cell r="D3352" t="str">
            <v>65736-89101-B</v>
          </cell>
          <cell r="E3352" t="str">
            <v>HINGE TAIL GATE LH.</v>
          </cell>
        </row>
        <row r="3353">
          <cell r="A3353" t="str">
            <v>TMT-033-01</v>
          </cell>
          <cell r="B3353">
            <v>45362</v>
          </cell>
          <cell r="C3353">
            <v>1890.09</v>
          </cell>
          <cell r="D3353" t="str">
            <v>65736-89101-B</v>
          </cell>
          <cell r="E3353" t="str">
            <v>HINGE TAIL GATE LH.</v>
          </cell>
        </row>
        <row r="3354">
          <cell r="A3354" t="str">
            <v>TMT-033-01</v>
          </cell>
          <cell r="B3354">
            <v>45362</v>
          </cell>
          <cell r="C3354">
            <v>1890.09</v>
          </cell>
          <cell r="D3354" t="str">
            <v>65736-89101-B</v>
          </cell>
          <cell r="E3354" t="str">
            <v>HINGE TAIL GATE LH.</v>
          </cell>
        </row>
        <row r="3355">
          <cell r="A3355" t="str">
            <v>TMT-033-01</v>
          </cell>
          <cell r="B3355">
            <v>45362</v>
          </cell>
          <cell r="C3355">
            <v>1890.09</v>
          </cell>
          <cell r="D3355" t="str">
            <v>65736-89101-B</v>
          </cell>
          <cell r="E3355" t="str">
            <v>HINGE TAIL GATE LH.</v>
          </cell>
        </row>
        <row r="3356">
          <cell r="A3356" t="str">
            <v>TMT-033-02</v>
          </cell>
          <cell r="B3356">
            <v>45362</v>
          </cell>
          <cell r="C3356">
            <v>1890.09</v>
          </cell>
          <cell r="D3356" t="str">
            <v>65736-0K010-A-01</v>
          </cell>
          <cell r="E3356" t="str">
            <v>S/A HINGE TAIL GATE LH</v>
          </cell>
        </row>
        <row r="3357">
          <cell r="A3357" t="str">
            <v>TMT-118-05</v>
          </cell>
          <cell r="B3357">
            <v>12772</v>
          </cell>
          <cell r="C3357">
            <v>555.30999999999995</v>
          </cell>
          <cell r="D3357" t="str">
            <v>94223-80800</v>
          </cell>
          <cell r="E3357" t="str">
            <v>NUT WELD(M.8X1.25)</v>
          </cell>
        </row>
        <row r="3358">
          <cell r="A3358" t="str">
            <v>TMT-118-05</v>
          </cell>
          <cell r="B3358">
            <v>12772</v>
          </cell>
          <cell r="C3358">
            <v>555.30999999999995</v>
          </cell>
          <cell r="D3358" t="str">
            <v>94223-80800</v>
          </cell>
          <cell r="E3358" t="str">
            <v>NUT WELD(M.8X1.25)</v>
          </cell>
        </row>
        <row r="3359">
          <cell r="A3359" t="str">
            <v>TMT-118-05</v>
          </cell>
          <cell r="B3359">
            <v>12772</v>
          </cell>
          <cell r="C3359">
            <v>555.30999999999995</v>
          </cell>
          <cell r="D3359" t="str">
            <v>94223-80800</v>
          </cell>
          <cell r="E3359" t="str">
            <v>NUT WELD(M.8X1.25)</v>
          </cell>
        </row>
        <row r="3360">
          <cell r="A3360" t="str">
            <v>TMT-224</v>
          </cell>
          <cell r="B3360">
            <v>62382</v>
          </cell>
          <cell r="C3360">
            <v>2712.26</v>
          </cell>
          <cell r="D3360" t="str">
            <v>45894-02010-00</v>
          </cell>
          <cell r="E3360" t="str">
            <v>HOLDER STEERING LOCK</v>
          </cell>
        </row>
        <row r="3361">
          <cell r="A3361" t="str">
            <v>TMT-224</v>
          </cell>
          <cell r="B3361">
            <v>62382</v>
          </cell>
          <cell r="C3361">
            <v>2712.26</v>
          </cell>
          <cell r="D3361" t="str">
            <v>45894-02010-00</v>
          </cell>
          <cell r="E3361" t="str">
            <v>HOLDER STEERING LOCK</v>
          </cell>
        </row>
        <row r="3362">
          <cell r="A3362" t="str">
            <v>TMT-224</v>
          </cell>
          <cell r="B3362">
            <v>62382</v>
          </cell>
          <cell r="C3362">
            <v>2712.26</v>
          </cell>
          <cell r="D3362" t="str">
            <v>45894-02010-00</v>
          </cell>
          <cell r="E3362" t="str">
            <v>HOLDER STEERING LOCK</v>
          </cell>
        </row>
        <row r="3363">
          <cell r="A3363" t="str">
            <v>TMT-224</v>
          </cell>
          <cell r="B3363">
            <v>62382</v>
          </cell>
          <cell r="C3363">
            <v>2712.26</v>
          </cell>
          <cell r="D3363" t="str">
            <v>45894-02010-00</v>
          </cell>
          <cell r="E3363" t="str">
            <v>HOLDER STEERING LOCK</v>
          </cell>
        </row>
        <row r="3364">
          <cell r="A3364" t="str">
            <v>TMT-224</v>
          </cell>
          <cell r="B3364">
            <v>62382</v>
          </cell>
          <cell r="C3364">
            <v>2712.26</v>
          </cell>
          <cell r="D3364" t="str">
            <v>45894-02010-00</v>
          </cell>
          <cell r="E3364" t="str">
            <v>HOLDER STEERING LOCK</v>
          </cell>
        </row>
        <row r="3365">
          <cell r="A3365" t="str">
            <v>TMT-224</v>
          </cell>
          <cell r="B3365">
            <v>62382</v>
          </cell>
          <cell r="C3365">
            <v>2712.26</v>
          </cell>
          <cell r="D3365" t="str">
            <v>45894-02010-00</v>
          </cell>
          <cell r="E3365" t="str">
            <v>HOLDER STEERING LOCK</v>
          </cell>
        </row>
        <row r="3366">
          <cell r="A3366" t="str">
            <v>TMT-224</v>
          </cell>
          <cell r="B3366">
            <v>62382</v>
          </cell>
          <cell r="C3366">
            <v>2712.26</v>
          </cell>
          <cell r="D3366" t="str">
            <v>45894-02010-00</v>
          </cell>
          <cell r="E3366" t="str">
            <v>HOLDER STEERING LOCK</v>
          </cell>
        </row>
        <row r="3367">
          <cell r="A3367" t="str">
            <v>TMT-226</v>
          </cell>
          <cell r="B3367">
            <v>1825</v>
          </cell>
          <cell r="C3367">
            <v>79.349999999999994</v>
          </cell>
          <cell r="D3367" t="str">
            <v>17410-0D050-00</v>
          </cell>
          <cell r="E3367" t="str">
            <v>PIPE ASSY EXH. FR</v>
          </cell>
        </row>
        <row r="3368">
          <cell r="A3368" t="str">
            <v>TMT-226-01</v>
          </cell>
          <cell r="B3368">
            <v>1825</v>
          </cell>
          <cell r="C3368">
            <v>79.349999999999994</v>
          </cell>
          <cell r="D3368" t="str">
            <v>17410-0D050-B</v>
          </cell>
          <cell r="E3368" t="str">
            <v>FLANGE NO.3 + PIPE NO.1</v>
          </cell>
        </row>
        <row r="3369">
          <cell r="A3369" t="str">
            <v>TMT-226-01</v>
          </cell>
          <cell r="B3369">
            <v>1825</v>
          </cell>
          <cell r="C3369">
            <v>79.349999999999994</v>
          </cell>
          <cell r="D3369" t="str">
            <v>17410-0D050-B</v>
          </cell>
          <cell r="E3369" t="str">
            <v>FLANGE NO.3 + PIPE NO.1</v>
          </cell>
        </row>
        <row r="3370">
          <cell r="A3370" t="str">
            <v>TMT-226-01</v>
          </cell>
          <cell r="B3370">
            <v>1825</v>
          </cell>
          <cell r="C3370">
            <v>79.349999999999994</v>
          </cell>
          <cell r="D3370" t="str">
            <v>17410-0D050-B</v>
          </cell>
          <cell r="E3370" t="str">
            <v>FLANGE NO.3 + PIPE NO.1</v>
          </cell>
        </row>
        <row r="3371">
          <cell r="A3371" t="str">
            <v>TMT-226-02</v>
          </cell>
          <cell r="B3371">
            <v>2072</v>
          </cell>
          <cell r="C3371">
            <v>90.09</v>
          </cell>
          <cell r="D3371" t="str">
            <v>17443-22020-B</v>
          </cell>
          <cell r="E3371" t="str">
            <v>FLANGE EXH. PIPE NO.3</v>
          </cell>
        </row>
        <row r="3372">
          <cell r="A3372" t="str">
            <v>TMT-226-02</v>
          </cell>
          <cell r="B3372">
            <v>2072</v>
          </cell>
          <cell r="C3372">
            <v>90.09</v>
          </cell>
          <cell r="D3372" t="str">
            <v>17443-22020-B</v>
          </cell>
          <cell r="E3372" t="str">
            <v>FLANGE EXH. PIPE NO.3</v>
          </cell>
        </row>
        <row r="3373">
          <cell r="A3373" t="str">
            <v>TMT-226-02</v>
          </cell>
          <cell r="B3373">
            <v>2072</v>
          </cell>
          <cell r="C3373">
            <v>90.09</v>
          </cell>
          <cell r="D3373" t="str">
            <v>17443-22020-B</v>
          </cell>
          <cell r="E3373" t="str">
            <v>FLANGE EXH. PIPE NO.3</v>
          </cell>
        </row>
        <row r="3374">
          <cell r="A3374" t="str">
            <v>TMT-226-02</v>
          </cell>
          <cell r="B3374">
            <v>2072</v>
          </cell>
          <cell r="C3374">
            <v>90.09</v>
          </cell>
          <cell r="D3374" t="str">
            <v>17443-22020-B</v>
          </cell>
          <cell r="E3374" t="str">
            <v>FLANGE EXH. PIPE NO.3</v>
          </cell>
        </row>
        <row r="3375">
          <cell r="A3375" t="str">
            <v>TMT-226-02</v>
          </cell>
          <cell r="B3375">
            <v>2072</v>
          </cell>
          <cell r="C3375">
            <v>90.09</v>
          </cell>
          <cell r="D3375" t="str">
            <v>17443-22020-B</v>
          </cell>
          <cell r="E3375" t="str">
            <v>FLANGE EXH. PIPE NO.3</v>
          </cell>
        </row>
        <row r="3376">
          <cell r="A3376" t="str">
            <v>TMT-226-02</v>
          </cell>
          <cell r="B3376">
            <v>2072</v>
          </cell>
          <cell r="C3376">
            <v>90.09</v>
          </cell>
          <cell r="D3376" t="str">
            <v>17443-22020-B</v>
          </cell>
          <cell r="E3376" t="str">
            <v>FLANGE EXH. PIPE NO.3</v>
          </cell>
        </row>
        <row r="3377">
          <cell r="A3377" t="str">
            <v>TMT-226-03</v>
          </cell>
          <cell r="B3377">
            <v>1825</v>
          </cell>
          <cell r="C3377">
            <v>79.349999999999994</v>
          </cell>
          <cell r="D3377" t="str">
            <v>17411-OD050</v>
          </cell>
          <cell r="E3377" t="str">
            <v>PIPE EXH. FR NO.1</v>
          </cell>
        </row>
        <row r="3378">
          <cell r="A3378" t="str">
            <v>TMT-226-03</v>
          </cell>
          <cell r="B3378">
            <v>1825</v>
          </cell>
          <cell r="C3378">
            <v>79.349999999999994</v>
          </cell>
          <cell r="D3378" t="str">
            <v>17411-OD050</v>
          </cell>
          <cell r="E3378" t="str">
            <v>PIPE EXH. FR NO.1</v>
          </cell>
        </row>
        <row r="3379">
          <cell r="A3379" t="str">
            <v>TMT-226-04</v>
          </cell>
          <cell r="B3379">
            <v>1825</v>
          </cell>
          <cell r="C3379">
            <v>79.349999999999994</v>
          </cell>
          <cell r="D3379" t="str">
            <v>17411-OD050-01</v>
          </cell>
          <cell r="E3379" t="str">
            <v>PIPE NO.1</v>
          </cell>
        </row>
        <row r="3380">
          <cell r="A3380" t="str">
            <v>TMT-226-04</v>
          </cell>
          <cell r="B3380">
            <v>1825</v>
          </cell>
          <cell r="C3380">
            <v>79.349999999999994</v>
          </cell>
          <cell r="D3380" t="str">
            <v>17411-OD050-01</v>
          </cell>
          <cell r="E3380" t="str">
            <v>PIPE NO.1</v>
          </cell>
        </row>
        <row r="3381">
          <cell r="A3381" t="str">
            <v>TMT-226-04</v>
          </cell>
          <cell r="B3381">
            <v>1825</v>
          </cell>
          <cell r="C3381">
            <v>79.349999999999994</v>
          </cell>
          <cell r="D3381" t="str">
            <v>17411-OD050-01</v>
          </cell>
          <cell r="E3381" t="str">
            <v>PIPE NO.1</v>
          </cell>
        </row>
        <row r="3382">
          <cell r="A3382" t="str">
            <v>TMT-226-04</v>
          </cell>
          <cell r="B3382">
            <v>1825</v>
          </cell>
          <cell r="C3382">
            <v>79.349999999999994</v>
          </cell>
          <cell r="D3382" t="str">
            <v>17411-OD050-01</v>
          </cell>
          <cell r="E3382" t="str">
            <v>PIPE NO.1</v>
          </cell>
        </row>
        <row r="3383">
          <cell r="A3383" t="str">
            <v>TMT-226-05</v>
          </cell>
          <cell r="B3383">
            <v>1825</v>
          </cell>
          <cell r="C3383">
            <v>79.349999999999994</v>
          </cell>
          <cell r="D3383" t="str">
            <v>17411-OD050-02</v>
          </cell>
          <cell r="E3383" t="str">
            <v>PIPE NO.2</v>
          </cell>
        </row>
        <row r="3384">
          <cell r="A3384" t="str">
            <v>TMT-226-05</v>
          </cell>
          <cell r="B3384">
            <v>1825</v>
          </cell>
          <cell r="C3384">
            <v>79.349999999999994</v>
          </cell>
          <cell r="D3384" t="str">
            <v>17411-OD050-02</v>
          </cell>
          <cell r="E3384" t="str">
            <v>PIPE NO.2</v>
          </cell>
        </row>
        <row r="3385">
          <cell r="A3385" t="str">
            <v>TMT-226-05</v>
          </cell>
          <cell r="B3385">
            <v>1825</v>
          </cell>
          <cell r="C3385">
            <v>79.349999999999994</v>
          </cell>
          <cell r="D3385" t="str">
            <v>17411-OD050-02</v>
          </cell>
          <cell r="E3385" t="str">
            <v>PIPE NO.2</v>
          </cell>
        </row>
        <row r="3386">
          <cell r="A3386" t="str">
            <v>TMT-226-05</v>
          </cell>
          <cell r="B3386">
            <v>1825</v>
          </cell>
          <cell r="C3386">
            <v>79.349999999999994</v>
          </cell>
          <cell r="D3386" t="str">
            <v>17411-OD050-02</v>
          </cell>
          <cell r="E3386" t="str">
            <v>PIPE NO.2</v>
          </cell>
        </row>
        <row r="3387">
          <cell r="A3387" t="str">
            <v>TMT-226-06</v>
          </cell>
          <cell r="B3387">
            <v>1825</v>
          </cell>
          <cell r="C3387">
            <v>79.349999999999994</v>
          </cell>
          <cell r="D3387" t="str">
            <v>17444-22020</v>
          </cell>
          <cell r="E3387" t="str">
            <v>SPACER EXH. FR PIPE</v>
          </cell>
        </row>
        <row r="3388">
          <cell r="A3388" t="str">
            <v>TMT-226-06</v>
          </cell>
          <cell r="B3388">
            <v>1825</v>
          </cell>
          <cell r="C3388">
            <v>79.349999999999994</v>
          </cell>
          <cell r="D3388" t="str">
            <v>17444-22020</v>
          </cell>
          <cell r="E3388" t="str">
            <v>SPACER EXH. FR PIPE</v>
          </cell>
        </row>
        <row r="3389">
          <cell r="A3389" t="str">
            <v>TMT-226-07</v>
          </cell>
          <cell r="B3389">
            <v>1825</v>
          </cell>
          <cell r="C3389">
            <v>79.349999999999994</v>
          </cell>
          <cell r="D3389" t="str">
            <v>17412-0D040</v>
          </cell>
          <cell r="E3389" t="str">
            <v>PIPE EXH. FR NO.2</v>
          </cell>
        </row>
        <row r="3390">
          <cell r="A3390" t="str">
            <v>TMT-226-07</v>
          </cell>
          <cell r="B3390">
            <v>1825</v>
          </cell>
          <cell r="C3390">
            <v>79.349999999999994</v>
          </cell>
          <cell r="D3390" t="str">
            <v>17412-0D040</v>
          </cell>
          <cell r="E3390" t="str">
            <v>PIPE EXH. FR NO.2</v>
          </cell>
        </row>
        <row r="3391">
          <cell r="A3391" t="str">
            <v>TMT-226-07</v>
          </cell>
          <cell r="B3391">
            <v>1825</v>
          </cell>
          <cell r="C3391">
            <v>79.349999999999994</v>
          </cell>
          <cell r="D3391" t="str">
            <v>17412-0D040</v>
          </cell>
          <cell r="E3391" t="str">
            <v>PIPE EXH. FR NO.2</v>
          </cell>
        </row>
        <row r="3392">
          <cell r="A3392" t="str">
            <v>TMT-226-07</v>
          </cell>
          <cell r="B3392">
            <v>1825</v>
          </cell>
          <cell r="C3392">
            <v>79.349999999999994</v>
          </cell>
          <cell r="D3392" t="str">
            <v>17412-0D040</v>
          </cell>
          <cell r="E3392" t="str">
            <v>PIPE EXH. FR NO.2</v>
          </cell>
        </row>
        <row r="3393">
          <cell r="A3393" t="str">
            <v>TMT-226-08</v>
          </cell>
          <cell r="B3393">
            <v>23665</v>
          </cell>
          <cell r="C3393">
            <v>1028.92</v>
          </cell>
          <cell r="D3393" t="str">
            <v>17485-0D070-A</v>
          </cell>
          <cell r="E3393" t="str">
            <v>OXYGEN SENSOR</v>
          </cell>
        </row>
        <row r="3394">
          <cell r="A3394" t="str">
            <v>TMT-226-08</v>
          </cell>
          <cell r="B3394">
            <v>23665</v>
          </cell>
          <cell r="C3394">
            <v>1028.92</v>
          </cell>
          <cell r="D3394" t="str">
            <v>17485-0D070-A</v>
          </cell>
          <cell r="E3394" t="str">
            <v>OXYGEN SENSOR</v>
          </cell>
        </row>
        <row r="3395">
          <cell r="A3395" t="str">
            <v>TMT-226-09</v>
          </cell>
          <cell r="B3395">
            <v>1825</v>
          </cell>
          <cell r="C3395">
            <v>79.349999999999994</v>
          </cell>
          <cell r="D3395" t="str">
            <v>18450-22080</v>
          </cell>
          <cell r="E3395" t="str">
            <v>CONVERTOR S/A MONOLITHIC</v>
          </cell>
        </row>
        <row r="3396">
          <cell r="A3396" t="str">
            <v>TMT-226-09</v>
          </cell>
          <cell r="B3396">
            <v>1825</v>
          </cell>
          <cell r="C3396">
            <v>79.349999999999994</v>
          </cell>
          <cell r="D3396" t="str">
            <v>18450-22080</v>
          </cell>
          <cell r="E3396" t="str">
            <v>CONVERTOR S/A MONOLITHIC</v>
          </cell>
        </row>
        <row r="3397">
          <cell r="A3397" t="str">
            <v>TMT-226-10</v>
          </cell>
          <cell r="B3397">
            <v>1825</v>
          </cell>
          <cell r="C3397">
            <v>79.349999999999994</v>
          </cell>
          <cell r="D3397" t="str">
            <v>17413-OD030</v>
          </cell>
          <cell r="E3397" t="str">
            <v>PIPE EXH. FR NO.3</v>
          </cell>
        </row>
        <row r="3398">
          <cell r="A3398" t="str">
            <v>TMT-226-10</v>
          </cell>
          <cell r="B3398">
            <v>1825</v>
          </cell>
          <cell r="C3398">
            <v>79.349999999999994</v>
          </cell>
          <cell r="D3398" t="str">
            <v>17413-OD030</v>
          </cell>
          <cell r="E3398" t="str">
            <v>PIPE EXH. FR NO.3</v>
          </cell>
        </row>
        <row r="3399">
          <cell r="A3399" t="str">
            <v>TMT-226-10</v>
          </cell>
          <cell r="B3399">
            <v>1825</v>
          </cell>
          <cell r="C3399">
            <v>79.349999999999994</v>
          </cell>
          <cell r="D3399" t="str">
            <v>17413-OD030</v>
          </cell>
          <cell r="E3399" t="str">
            <v>PIPE EXH. FR NO.3</v>
          </cell>
        </row>
        <row r="3400">
          <cell r="A3400" t="str">
            <v>TMT-226-10</v>
          </cell>
          <cell r="B3400">
            <v>1825</v>
          </cell>
          <cell r="C3400">
            <v>79.349999999999994</v>
          </cell>
          <cell r="D3400" t="str">
            <v>17413-OD030</v>
          </cell>
          <cell r="E3400" t="str">
            <v>PIPE EXH. FR NO.3</v>
          </cell>
        </row>
        <row r="3401">
          <cell r="A3401" t="str">
            <v>TMT-226-11</v>
          </cell>
          <cell r="B3401">
            <v>1825</v>
          </cell>
          <cell r="C3401">
            <v>79.349999999999994</v>
          </cell>
          <cell r="D3401" t="str">
            <v>17593-OD020</v>
          </cell>
          <cell r="E3401" t="str">
            <v>PROTECTOR EXH. PIPE LWR NO.1</v>
          </cell>
        </row>
        <row r="3402">
          <cell r="A3402" t="str">
            <v>TMT-226-11</v>
          </cell>
          <cell r="B3402">
            <v>1825</v>
          </cell>
          <cell r="C3402">
            <v>79.349999999999994</v>
          </cell>
          <cell r="D3402" t="str">
            <v>17593-OD020</v>
          </cell>
          <cell r="E3402" t="str">
            <v>PROTECTOR EXH. PIPE LWR NO.1</v>
          </cell>
        </row>
        <row r="3403">
          <cell r="A3403" t="str">
            <v>TMT-226-11</v>
          </cell>
          <cell r="B3403">
            <v>1825</v>
          </cell>
          <cell r="C3403">
            <v>79.349999999999994</v>
          </cell>
          <cell r="D3403" t="str">
            <v>17593-OD020</v>
          </cell>
          <cell r="E3403" t="str">
            <v>PROTECTOR EXH. PIPE LWR NO.1</v>
          </cell>
        </row>
        <row r="3404">
          <cell r="A3404" t="str">
            <v>TMT-226-11</v>
          </cell>
          <cell r="B3404">
            <v>1825</v>
          </cell>
          <cell r="C3404">
            <v>79.349999999999994</v>
          </cell>
          <cell r="D3404" t="str">
            <v>17593-OD020</v>
          </cell>
          <cell r="E3404" t="str">
            <v>PROTECTOR EXH. PIPE LWR NO.1</v>
          </cell>
        </row>
        <row r="3405">
          <cell r="A3405" t="str">
            <v>TMT-226-11</v>
          </cell>
          <cell r="B3405">
            <v>1825</v>
          </cell>
          <cell r="C3405">
            <v>79.349999999999994</v>
          </cell>
          <cell r="D3405" t="str">
            <v>17593-OD020</v>
          </cell>
          <cell r="E3405" t="str">
            <v>PROTECTOR EXH. PIPE LWR NO.1</v>
          </cell>
        </row>
        <row r="3406">
          <cell r="A3406" t="str">
            <v>TMT-226-11</v>
          </cell>
          <cell r="B3406">
            <v>1825</v>
          </cell>
          <cell r="C3406">
            <v>79.349999999999994</v>
          </cell>
          <cell r="D3406" t="str">
            <v>17593-OD020</v>
          </cell>
          <cell r="E3406" t="str">
            <v>PROTECTOR EXH. PIPE LWR NO.1</v>
          </cell>
        </row>
        <row r="3407">
          <cell r="A3407" t="str">
            <v>TMT-226-12</v>
          </cell>
          <cell r="B3407">
            <v>2072</v>
          </cell>
          <cell r="C3407">
            <v>90.09</v>
          </cell>
          <cell r="D3407" t="str">
            <v>17530-0D041</v>
          </cell>
          <cell r="E3407" t="str">
            <v>SUB-MUFFLER ASSY</v>
          </cell>
        </row>
        <row r="3408">
          <cell r="A3408" t="str">
            <v>TMT-226-12</v>
          </cell>
          <cell r="B3408">
            <v>2072</v>
          </cell>
          <cell r="C3408">
            <v>90.09</v>
          </cell>
          <cell r="D3408" t="str">
            <v>17530-0D041</v>
          </cell>
          <cell r="E3408" t="str">
            <v>SUB-MUFFLER ASSY</v>
          </cell>
        </row>
        <row r="3409">
          <cell r="A3409" t="str">
            <v>TMT-226-13</v>
          </cell>
          <cell r="B3409">
            <v>4144</v>
          </cell>
          <cell r="C3409">
            <v>180.18</v>
          </cell>
          <cell r="D3409" t="str">
            <v>17571-OD030-A</v>
          </cell>
          <cell r="E3409" t="str">
            <v>BRKT. EXH. PIPE SUPT NO.1</v>
          </cell>
        </row>
        <row r="3410">
          <cell r="A3410" t="str">
            <v>TMT-226-13</v>
          </cell>
          <cell r="B3410">
            <v>4144</v>
          </cell>
          <cell r="C3410">
            <v>180.18</v>
          </cell>
          <cell r="D3410" t="str">
            <v>17571-OD030-A</v>
          </cell>
          <cell r="E3410" t="str">
            <v>BRKT. EXH. PIPE SUPT NO.1</v>
          </cell>
        </row>
        <row r="3411">
          <cell r="A3411" t="str">
            <v>TMT-226-14</v>
          </cell>
          <cell r="B3411">
            <v>4144</v>
          </cell>
          <cell r="C3411">
            <v>180.18</v>
          </cell>
          <cell r="D3411" t="str">
            <v>17571-OD030-01</v>
          </cell>
          <cell r="E3411" t="str">
            <v>BRACKET</v>
          </cell>
        </row>
        <row r="3412">
          <cell r="A3412" t="str">
            <v>TMT-226-14</v>
          </cell>
          <cell r="B3412">
            <v>4144</v>
          </cell>
          <cell r="C3412">
            <v>180.18</v>
          </cell>
          <cell r="D3412" t="str">
            <v>17571-OD030-01</v>
          </cell>
          <cell r="E3412" t="str">
            <v>BRACKET</v>
          </cell>
        </row>
        <row r="3413">
          <cell r="A3413" t="str">
            <v>TMT-226-14</v>
          </cell>
          <cell r="B3413">
            <v>4144</v>
          </cell>
          <cell r="C3413">
            <v>180.18</v>
          </cell>
          <cell r="D3413" t="str">
            <v>17571-OD030-01</v>
          </cell>
          <cell r="E3413" t="str">
            <v>BRACKET</v>
          </cell>
        </row>
        <row r="3414">
          <cell r="A3414" t="str">
            <v>TMT-226-14</v>
          </cell>
          <cell r="B3414">
            <v>4144</v>
          </cell>
          <cell r="C3414">
            <v>180.18</v>
          </cell>
          <cell r="D3414" t="str">
            <v>17571-OD030-01</v>
          </cell>
          <cell r="E3414" t="str">
            <v>BRACKET</v>
          </cell>
        </row>
        <row r="3415">
          <cell r="A3415" t="str">
            <v>TMT-226-15</v>
          </cell>
          <cell r="B3415">
            <v>4144</v>
          </cell>
          <cell r="C3415">
            <v>180.18</v>
          </cell>
          <cell r="D3415" t="str">
            <v>17570-OD030-02</v>
          </cell>
          <cell r="E3415" t="str">
            <v>HANGER</v>
          </cell>
        </row>
        <row r="3416">
          <cell r="A3416" t="str">
            <v>TMT-226-15</v>
          </cell>
          <cell r="B3416">
            <v>4144</v>
          </cell>
          <cell r="C3416">
            <v>180.18</v>
          </cell>
          <cell r="D3416" t="str">
            <v>17570-OD030-02</v>
          </cell>
          <cell r="E3416" t="str">
            <v>HANGER</v>
          </cell>
        </row>
        <row r="3417">
          <cell r="A3417" t="str">
            <v>TMT-226-16</v>
          </cell>
          <cell r="B3417">
            <v>1825</v>
          </cell>
          <cell r="C3417">
            <v>79.349999999999994</v>
          </cell>
          <cell r="D3417" t="str">
            <v>17410-OD050/B</v>
          </cell>
          <cell r="E3417" t="str">
            <v>FLANGE NO.2 + PIPE NO.4</v>
          </cell>
        </row>
        <row r="3418">
          <cell r="A3418" t="str">
            <v>TMT-226-16</v>
          </cell>
          <cell r="B3418">
            <v>1825</v>
          </cell>
          <cell r="C3418">
            <v>79.349999999999994</v>
          </cell>
          <cell r="D3418" t="str">
            <v>17410-OD050/B</v>
          </cell>
          <cell r="E3418" t="str">
            <v>FLANGE NO.2 + PIPE NO.4</v>
          </cell>
        </row>
        <row r="3419">
          <cell r="A3419" t="str">
            <v>TMT-226-17</v>
          </cell>
          <cell r="B3419">
            <v>1825</v>
          </cell>
          <cell r="C3419">
            <v>79.349999999999994</v>
          </cell>
          <cell r="D3419" t="str">
            <v>17414-OD030</v>
          </cell>
          <cell r="E3419" t="str">
            <v>PIPE EXH. FR NO.4</v>
          </cell>
        </row>
        <row r="3420">
          <cell r="A3420" t="str">
            <v>TMT-226-17</v>
          </cell>
          <cell r="B3420">
            <v>1825</v>
          </cell>
          <cell r="C3420">
            <v>79.349999999999994</v>
          </cell>
          <cell r="D3420" t="str">
            <v>17414-OD030</v>
          </cell>
          <cell r="E3420" t="str">
            <v>PIPE EXH. FR NO.4</v>
          </cell>
        </row>
        <row r="3421">
          <cell r="A3421" t="str">
            <v>TMT-226-17</v>
          </cell>
          <cell r="B3421">
            <v>1825</v>
          </cell>
          <cell r="C3421">
            <v>79.349999999999994</v>
          </cell>
          <cell r="D3421" t="str">
            <v>17414-OD030</v>
          </cell>
          <cell r="E3421" t="str">
            <v>PIPE EXH. FR NO.4</v>
          </cell>
        </row>
        <row r="3422">
          <cell r="A3422" t="str">
            <v>TMT-226-17</v>
          </cell>
          <cell r="B3422">
            <v>1825</v>
          </cell>
          <cell r="C3422">
            <v>79.349999999999994</v>
          </cell>
          <cell r="D3422" t="str">
            <v>17414-OD030</v>
          </cell>
          <cell r="E3422" t="str">
            <v>PIPE EXH. FR NO.4</v>
          </cell>
        </row>
        <row r="3423">
          <cell r="A3423" t="str">
            <v>TMT-226-18</v>
          </cell>
          <cell r="B3423">
            <v>1825</v>
          </cell>
          <cell r="C3423">
            <v>79.349999999999994</v>
          </cell>
          <cell r="D3423" t="str">
            <v>17442-21010</v>
          </cell>
          <cell r="E3423" t="str">
            <v>FLANGE EXH, PIPE NO.2</v>
          </cell>
        </row>
        <row r="3424">
          <cell r="A3424" t="str">
            <v>TMT-226-18</v>
          </cell>
          <cell r="B3424">
            <v>1825</v>
          </cell>
          <cell r="C3424">
            <v>79.349999999999994</v>
          </cell>
          <cell r="D3424" t="str">
            <v>17442-21010</v>
          </cell>
          <cell r="E3424" t="str">
            <v>FLANGE EXH, PIPE NO.2</v>
          </cell>
        </row>
        <row r="3425">
          <cell r="A3425" t="str">
            <v>TMT-226-18</v>
          </cell>
          <cell r="B3425">
            <v>1825</v>
          </cell>
          <cell r="C3425">
            <v>79.349999999999994</v>
          </cell>
          <cell r="D3425" t="str">
            <v>17442-21010</v>
          </cell>
          <cell r="E3425" t="str">
            <v>FLANGE EXH, PIPE NO.2</v>
          </cell>
        </row>
        <row r="3426">
          <cell r="A3426" t="str">
            <v>TMT-226-18</v>
          </cell>
          <cell r="B3426">
            <v>1825</v>
          </cell>
          <cell r="C3426">
            <v>79.349999999999994</v>
          </cell>
          <cell r="D3426" t="str">
            <v>17442-21010</v>
          </cell>
          <cell r="E3426" t="str">
            <v>FLANGE EXH, PIPE NO.2</v>
          </cell>
        </row>
        <row r="3427">
          <cell r="A3427" t="str">
            <v>TMT-226-18</v>
          </cell>
          <cell r="B3427">
            <v>1825</v>
          </cell>
          <cell r="C3427">
            <v>79.349999999999994</v>
          </cell>
          <cell r="D3427" t="str">
            <v>17442-21010</v>
          </cell>
          <cell r="E3427" t="str">
            <v>FLANGE EXH, PIPE NO.2</v>
          </cell>
        </row>
        <row r="3428">
          <cell r="A3428" t="str">
            <v>TMT-226-18</v>
          </cell>
          <cell r="B3428">
            <v>1825</v>
          </cell>
          <cell r="C3428">
            <v>79.349999999999994</v>
          </cell>
          <cell r="D3428" t="str">
            <v>17442-21010</v>
          </cell>
          <cell r="E3428" t="str">
            <v>FLANGE EXH, PIPE NO.2</v>
          </cell>
        </row>
        <row r="3429">
          <cell r="A3429" t="str">
            <v>TMT-226-19</v>
          </cell>
          <cell r="B3429">
            <v>1825</v>
          </cell>
          <cell r="C3429">
            <v>79.349999999999994</v>
          </cell>
          <cell r="D3429" t="str">
            <v>17411-0D900-00</v>
          </cell>
          <cell r="E3429" t="str">
            <v>PIPE EXH FR. NO.1</v>
          </cell>
        </row>
        <row r="3430">
          <cell r="A3430" t="str">
            <v>TMT-227</v>
          </cell>
          <cell r="B3430">
            <v>115</v>
          </cell>
          <cell r="C3430">
            <v>5</v>
          </cell>
          <cell r="D3430" t="str">
            <v>17410-0D370-00</v>
          </cell>
          <cell r="E3430" t="str">
            <v>PIPE ASSY EXH. FR</v>
          </cell>
        </row>
        <row r="3431">
          <cell r="A3431" t="str">
            <v>TMT-227-01</v>
          </cell>
          <cell r="B3431">
            <v>247</v>
          </cell>
          <cell r="C3431">
            <v>10.74</v>
          </cell>
          <cell r="D3431" t="str">
            <v>17410-0D080/A</v>
          </cell>
          <cell r="E3431" t="str">
            <v>FLANGE NO.3+ PIPE NO.1</v>
          </cell>
        </row>
        <row r="3432">
          <cell r="A3432" t="str">
            <v>TMT-227-01</v>
          </cell>
          <cell r="B3432">
            <v>247</v>
          </cell>
          <cell r="C3432">
            <v>10.74</v>
          </cell>
          <cell r="D3432" t="str">
            <v>17410-0D080/A</v>
          </cell>
          <cell r="E3432" t="str">
            <v>FLANGE NO.3+ PIPE NO.1</v>
          </cell>
        </row>
        <row r="3433">
          <cell r="A3433" t="str">
            <v>TMT-227-02</v>
          </cell>
          <cell r="B3433">
            <v>247</v>
          </cell>
          <cell r="C3433">
            <v>10.74</v>
          </cell>
          <cell r="D3433" t="str">
            <v>17411-OD070</v>
          </cell>
          <cell r="E3433" t="str">
            <v>PIPE EXH. FR NO.1</v>
          </cell>
        </row>
        <row r="3434">
          <cell r="A3434" t="str">
            <v>TMT-227-02</v>
          </cell>
          <cell r="B3434">
            <v>247</v>
          </cell>
          <cell r="C3434">
            <v>10.74</v>
          </cell>
          <cell r="D3434" t="str">
            <v>17411-OD070</v>
          </cell>
          <cell r="E3434" t="str">
            <v>PIPE EXH. FR NO.1</v>
          </cell>
        </row>
        <row r="3435">
          <cell r="A3435" t="str">
            <v>TMT-227-03</v>
          </cell>
          <cell r="B3435">
            <v>247</v>
          </cell>
          <cell r="C3435">
            <v>10.74</v>
          </cell>
          <cell r="D3435" t="str">
            <v>17411-0D070-01</v>
          </cell>
          <cell r="E3435" t="str">
            <v>PIPE NO.1</v>
          </cell>
        </row>
        <row r="3436">
          <cell r="A3436" t="str">
            <v>TMT-227-03</v>
          </cell>
          <cell r="B3436">
            <v>247</v>
          </cell>
          <cell r="C3436">
            <v>10.74</v>
          </cell>
          <cell r="D3436" t="str">
            <v>17411-0D070-01</v>
          </cell>
          <cell r="E3436" t="str">
            <v>PIPE NO.1</v>
          </cell>
        </row>
        <row r="3437">
          <cell r="A3437" t="str">
            <v>TMT-227-03</v>
          </cell>
          <cell r="B3437">
            <v>247</v>
          </cell>
          <cell r="C3437">
            <v>10.74</v>
          </cell>
          <cell r="D3437" t="str">
            <v>17411-0D070-01</v>
          </cell>
          <cell r="E3437" t="str">
            <v>PIPE NO.1</v>
          </cell>
        </row>
        <row r="3438">
          <cell r="A3438" t="str">
            <v>TMT-227-03</v>
          </cell>
          <cell r="B3438">
            <v>247</v>
          </cell>
          <cell r="C3438">
            <v>10.74</v>
          </cell>
          <cell r="D3438" t="str">
            <v>17411-0D070-01</v>
          </cell>
          <cell r="E3438" t="str">
            <v>PIPE NO.1</v>
          </cell>
        </row>
        <row r="3439">
          <cell r="A3439" t="str">
            <v>TMT-227-03</v>
          </cell>
          <cell r="B3439">
            <v>247</v>
          </cell>
          <cell r="C3439">
            <v>10.74</v>
          </cell>
          <cell r="D3439" t="str">
            <v>17411-0D070-01</v>
          </cell>
          <cell r="E3439" t="str">
            <v>PIPE NO.1</v>
          </cell>
        </row>
        <row r="3440">
          <cell r="A3440" t="str">
            <v>TMT-227-03</v>
          </cell>
          <cell r="B3440">
            <v>247</v>
          </cell>
          <cell r="C3440">
            <v>10.74</v>
          </cell>
          <cell r="D3440" t="str">
            <v>17411-0D070-01</v>
          </cell>
          <cell r="E3440" t="str">
            <v>PIPE NO.1</v>
          </cell>
        </row>
        <row r="3441">
          <cell r="A3441" t="str">
            <v>TMT-227-03</v>
          </cell>
          <cell r="B3441">
            <v>247</v>
          </cell>
          <cell r="C3441">
            <v>10.74</v>
          </cell>
          <cell r="D3441" t="str">
            <v>17411-0D070-01</v>
          </cell>
          <cell r="E3441" t="str">
            <v>PIPE NO.1</v>
          </cell>
        </row>
        <row r="3442">
          <cell r="A3442" t="str">
            <v>TMT-227-04</v>
          </cell>
          <cell r="B3442">
            <v>247</v>
          </cell>
          <cell r="C3442">
            <v>10.74</v>
          </cell>
          <cell r="D3442" t="str">
            <v>17411-0D070-02</v>
          </cell>
          <cell r="E3442" t="str">
            <v>PIPE NO.2</v>
          </cell>
        </row>
        <row r="3443">
          <cell r="A3443" t="str">
            <v>TMT-227-04</v>
          </cell>
          <cell r="B3443">
            <v>247</v>
          </cell>
          <cell r="C3443">
            <v>10.74</v>
          </cell>
          <cell r="D3443" t="str">
            <v>17411-0D070-02</v>
          </cell>
          <cell r="E3443" t="str">
            <v>PIPE NO.2</v>
          </cell>
        </row>
        <row r="3444">
          <cell r="A3444" t="str">
            <v>TMT-227-04</v>
          </cell>
          <cell r="B3444">
            <v>247</v>
          </cell>
          <cell r="C3444">
            <v>10.74</v>
          </cell>
          <cell r="D3444" t="str">
            <v>17411-0D070-02</v>
          </cell>
          <cell r="E3444" t="str">
            <v>PIPE NO.2</v>
          </cell>
        </row>
        <row r="3445">
          <cell r="A3445" t="str">
            <v>TMT-227-04</v>
          </cell>
          <cell r="B3445">
            <v>247</v>
          </cell>
          <cell r="C3445">
            <v>10.74</v>
          </cell>
          <cell r="D3445" t="str">
            <v>17411-0D070-02</v>
          </cell>
          <cell r="E3445" t="str">
            <v>PIPE NO.2</v>
          </cell>
        </row>
        <row r="3446">
          <cell r="A3446" t="str">
            <v>TMT-227-04</v>
          </cell>
          <cell r="B3446">
            <v>247</v>
          </cell>
          <cell r="C3446">
            <v>10.74</v>
          </cell>
          <cell r="D3446" t="str">
            <v>17411-0D070-02</v>
          </cell>
          <cell r="E3446" t="str">
            <v>PIPE NO.2</v>
          </cell>
        </row>
        <row r="3447">
          <cell r="A3447" t="str">
            <v>TMT-227-04</v>
          </cell>
          <cell r="B3447">
            <v>247</v>
          </cell>
          <cell r="C3447">
            <v>10.74</v>
          </cell>
          <cell r="D3447" t="str">
            <v>17411-0D070-02</v>
          </cell>
          <cell r="E3447" t="str">
            <v>PIPE NO.2</v>
          </cell>
        </row>
        <row r="3448">
          <cell r="A3448" t="str">
            <v>TMT-227-05</v>
          </cell>
          <cell r="B3448">
            <v>247</v>
          </cell>
          <cell r="C3448">
            <v>10.74</v>
          </cell>
          <cell r="D3448" t="str">
            <v>17444-22030</v>
          </cell>
          <cell r="E3448" t="str">
            <v>SPACER EXH. FR PIPE</v>
          </cell>
        </row>
        <row r="3449">
          <cell r="A3449" t="str">
            <v>TMT-227-05</v>
          </cell>
          <cell r="B3449">
            <v>247</v>
          </cell>
          <cell r="C3449">
            <v>10.74</v>
          </cell>
          <cell r="D3449" t="str">
            <v>17444-22030</v>
          </cell>
          <cell r="E3449" t="str">
            <v>SPACER EXH. FR PIPE</v>
          </cell>
        </row>
        <row r="3450">
          <cell r="A3450" t="str">
            <v>TMT-227-06</v>
          </cell>
          <cell r="B3450">
            <v>247</v>
          </cell>
          <cell r="C3450">
            <v>10.74</v>
          </cell>
          <cell r="D3450" t="str">
            <v>17412-0D060</v>
          </cell>
          <cell r="E3450" t="str">
            <v>PIEP EXH. FR NO.2</v>
          </cell>
        </row>
        <row r="3451">
          <cell r="A3451" t="str">
            <v>TMT-227-06</v>
          </cell>
          <cell r="B3451">
            <v>247</v>
          </cell>
          <cell r="C3451">
            <v>10.74</v>
          </cell>
          <cell r="D3451" t="str">
            <v>17412-0D060</v>
          </cell>
          <cell r="E3451" t="str">
            <v>PIEP EXH. FR NO.2</v>
          </cell>
        </row>
        <row r="3452">
          <cell r="A3452" t="str">
            <v>TMT-227-06</v>
          </cell>
          <cell r="B3452">
            <v>247</v>
          </cell>
          <cell r="C3452">
            <v>10.74</v>
          </cell>
          <cell r="D3452" t="str">
            <v>17412-0D060</v>
          </cell>
          <cell r="E3452" t="str">
            <v>PIEP EXH. FR NO.2</v>
          </cell>
        </row>
        <row r="3453">
          <cell r="A3453" t="str">
            <v>TMT-227-06</v>
          </cell>
          <cell r="B3453">
            <v>247</v>
          </cell>
          <cell r="C3453">
            <v>10.74</v>
          </cell>
          <cell r="D3453" t="str">
            <v>17412-0D060</v>
          </cell>
          <cell r="E3453" t="str">
            <v>PIEP EXH. FR NO.2</v>
          </cell>
        </row>
        <row r="3454">
          <cell r="A3454" t="str">
            <v>TMT-227-06</v>
          </cell>
          <cell r="B3454">
            <v>247</v>
          </cell>
          <cell r="C3454">
            <v>10.74</v>
          </cell>
          <cell r="D3454" t="str">
            <v>17412-0D060</v>
          </cell>
          <cell r="E3454" t="str">
            <v>PIEP EXH. FR NO.2</v>
          </cell>
        </row>
        <row r="3455">
          <cell r="A3455" t="str">
            <v>TMT-227-06</v>
          </cell>
          <cell r="B3455">
            <v>247</v>
          </cell>
          <cell r="C3455">
            <v>10.74</v>
          </cell>
          <cell r="D3455" t="str">
            <v>17412-0D060</v>
          </cell>
          <cell r="E3455" t="str">
            <v>PIEP EXH. FR NO.2</v>
          </cell>
        </row>
        <row r="3456">
          <cell r="A3456" t="str">
            <v>TMT-227-06</v>
          </cell>
          <cell r="B3456">
            <v>247</v>
          </cell>
          <cell r="C3456">
            <v>10.74</v>
          </cell>
          <cell r="D3456" t="str">
            <v>17412-0D060</v>
          </cell>
          <cell r="E3456" t="str">
            <v>PIEP EXH. FR NO.2</v>
          </cell>
        </row>
        <row r="3457">
          <cell r="A3457" t="str">
            <v>TMT-227-07</v>
          </cell>
          <cell r="B3457">
            <v>1147</v>
          </cell>
          <cell r="C3457">
            <v>49.87</v>
          </cell>
          <cell r="D3457" t="str">
            <v>17485-0D080-B</v>
          </cell>
          <cell r="E3457" t="str">
            <v>OXYGEN SENSOR</v>
          </cell>
        </row>
        <row r="3458">
          <cell r="A3458" t="str">
            <v>TMT-227-07</v>
          </cell>
          <cell r="B3458">
            <v>1147</v>
          </cell>
          <cell r="C3458">
            <v>49.87</v>
          </cell>
          <cell r="D3458" t="str">
            <v>17485-0D080-B</v>
          </cell>
          <cell r="E3458" t="str">
            <v>OXYGEN SENSOR</v>
          </cell>
        </row>
        <row r="3459">
          <cell r="A3459" t="str">
            <v>TMT-227-08</v>
          </cell>
          <cell r="B3459">
            <v>115</v>
          </cell>
          <cell r="C3459">
            <v>5</v>
          </cell>
          <cell r="D3459" t="str">
            <v>18450-22210</v>
          </cell>
          <cell r="E3459" t="str">
            <v>CONVERTER S/A MONOLITHIC</v>
          </cell>
        </row>
        <row r="3460">
          <cell r="A3460" t="str">
            <v>TMT-227-08</v>
          </cell>
          <cell r="B3460">
            <v>115</v>
          </cell>
          <cell r="C3460">
            <v>5</v>
          </cell>
          <cell r="D3460" t="str">
            <v>18450-22210</v>
          </cell>
          <cell r="E3460" t="str">
            <v>CONVERTER S/A MONOLITHIC</v>
          </cell>
        </row>
        <row r="3461">
          <cell r="A3461" t="str">
            <v>TMT-227-09</v>
          </cell>
          <cell r="B3461">
            <v>115</v>
          </cell>
          <cell r="C3461">
            <v>5</v>
          </cell>
          <cell r="D3461" t="str">
            <v>17413-OD060</v>
          </cell>
          <cell r="E3461" t="str">
            <v>PIPE EXH. FR NO.3</v>
          </cell>
        </row>
        <row r="3462">
          <cell r="A3462" t="str">
            <v>TMT-227-09</v>
          </cell>
          <cell r="B3462">
            <v>115</v>
          </cell>
          <cell r="C3462">
            <v>5</v>
          </cell>
          <cell r="D3462" t="str">
            <v>17413-OD060</v>
          </cell>
          <cell r="E3462" t="str">
            <v>PIPE EXH. FR NO.3</v>
          </cell>
        </row>
        <row r="3463">
          <cell r="A3463" t="str">
            <v>TMT-227-09</v>
          </cell>
          <cell r="B3463">
            <v>115</v>
          </cell>
          <cell r="C3463">
            <v>5</v>
          </cell>
          <cell r="D3463" t="str">
            <v>17413-OD060</v>
          </cell>
          <cell r="E3463" t="str">
            <v>PIPE EXH. FR NO.3</v>
          </cell>
        </row>
        <row r="3464">
          <cell r="A3464" t="str">
            <v>TMT-227-09</v>
          </cell>
          <cell r="B3464">
            <v>115</v>
          </cell>
          <cell r="C3464">
            <v>5</v>
          </cell>
          <cell r="D3464" t="str">
            <v>17413-OD060</v>
          </cell>
          <cell r="E3464" t="str">
            <v>PIPE EXH. FR NO.3</v>
          </cell>
        </row>
        <row r="3465">
          <cell r="A3465" t="str">
            <v>TMT-227-10</v>
          </cell>
          <cell r="B3465">
            <v>247</v>
          </cell>
          <cell r="C3465">
            <v>10.74</v>
          </cell>
          <cell r="D3465" t="str">
            <v>17593-OD040</v>
          </cell>
          <cell r="E3465" t="str">
            <v>PROTECTOR EXH. PIPE L WR NO.1</v>
          </cell>
        </row>
        <row r="3466">
          <cell r="A3466" t="str">
            <v>TMT-227-10</v>
          </cell>
          <cell r="B3466">
            <v>247</v>
          </cell>
          <cell r="C3466">
            <v>10.74</v>
          </cell>
          <cell r="D3466" t="str">
            <v>17593-OD040</v>
          </cell>
          <cell r="E3466" t="str">
            <v>PROTECTOR EXH. PIPE L WR NO.1</v>
          </cell>
        </row>
        <row r="3467">
          <cell r="A3467" t="str">
            <v>TMT-227-10</v>
          </cell>
          <cell r="B3467">
            <v>247</v>
          </cell>
          <cell r="C3467">
            <v>10.74</v>
          </cell>
          <cell r="D3467" t="str">
            <v>17593-OD040</v>
          </cell>
          <cell r="E3467" t="str">
            <v>PROTECTOR EXH. PIPE L WR NO.1</v>
          </cell>
        </row>
        <row r="3468">
          <cell r="A3468" t="str">
            <v>TMT-227-10</v>
          </cell>
          <cell r="B3468">
            <v>247</v>
          </cell>
          <cell r="C3468">
            <v>10.74</v>
          </cell>
          <cell r="D3468" t="str">
            <v>17593-OD040</v>
          </cell>
          <cell r="E3468" t="str">
            <v>PROTECTOR EXH. PIPE L WR NO.1</v>
          </cell>
        </row>
        <row r="3469">
          <cell r="A3469" t="str">
            <v>TMT-227-10</v>
          </cell>
          <cell r="B3469">
            <v>247</v>
          </cell>
          <cell r="C3469">
            <v>10.74</v>
          </cell>
          <cell r="D3469" t="str">
            <v>17593-OD040</v>
          </cell>
          <cell r="E3469" t="str">
            <v>PROTECTOR EXH. PIPE L WR NO.1</v>
          </cell>
        </row>
        <row r="3470">
          <cell r="A3470" t="str">
            <v>TMT-227-10</v>
          </cell>
          <cell r="B3470">
            <v>247</v>
          </cell>
          <cell r="C3470">
            <v>10.74</v>
          </cell>
          <cell r="D3470" t="str">
            <v>17593-OD040</v>
          </cell>
          <cell r="E3470" t="str">
            <v>PROTECTOR EXH. PIPE L WR NO.1</v>
          </cell>
        </row>
        <row r="3471">
          <cell r="A3471" t="str">
            <v>TMT-227-11</v>
          </cell>
          <cell r="B3471">
            <v>247</v>
          </cell>
          <cell r="C3471">
            <v>10.74</v>
          </cell>
          <cell r="D3471" t="str">
            <v>17410-0D908-00</v>
          </cell>
          <cell r="E3471" t="str">
            <v>PIPE ASSY EXH. FR. RR.</v>
          </cell>
        </row>
        <row r="3472">
          <cell r="A3472" t="str">
            <v>TMT-227-11</v>
          </cell>
          <cell r="B3472">
            <v>247</v>
          </cell>
          <cell r="C3472">
            <v>10.74</v>
          </cell>
          <cell r="D3472" t="str">
            <v>17410-0D908-00</v>
          </cell>
          <cell r="E3472" t="str">
            <v>PIPE ASSY EXH. FR. RR.</v>
          </cell>
        </row>
        <row r="3473">
          <cell r="A3473" t="str">
            <v>TMT-227-12</v>
          </cell>
          <cell r="B3473">
            <v>247</v>
          </cell>
          <cell r="C3473">
            <v>10.74</v>
          </cell>
          <cell r="D3473" t="str">
            <v>17414-0D050</v>
          </cell>
          <cell r="E3473" t="str">
            <v>PIEP EXH. FR NO.4</v>
          </cell>
        </row>
        <row r="3474">
          <cell r="A3474" t="str">
            <v>TMT-227-12</v>
          </cell>
          <cell r="B3474">
            <v>247</v>
          </cell>
          <cell r="C3474">
            <v>10.74</v>
          </cell>
          <cell r="D3474" t="str">
            <v>17414-0D050</v>
          </cell>
          <cell r="E3474" t="str">
            <v>PIEP EXH. FR NO.4</v>
          </cell>
        </row>
        <row r="3475">
          <cell r="A3475" t="str">
            <v>TMT-227-12</v>
          </cell>
          <cell r="B3475">
            <v>247</v>
          </cell>
          <cell r="C3475">
            <v>10.74</v>
          </cell>
          <cell r="D3475" t="str">
            <v>17414-0D050</v>
          </cell>
          <cell r="E3475" t="str">
            <v>PIEP EXH. FR NO.4</v>
          </cell>
        </row>
        <row r="3476">
          <cell r="A3476" t="str">
            <v>TMT-227-12</v>
          </cell>
          <cell r="B3476">
            <v>247</v>
          </cell>
          <cell r="C3476">
            <v>10.74</v>
          </cell>
          <cell r="D3476" t="str">
            <v>17414-0D050</v>
          </cell>
          <cell r="E3476" t="str">
            <v>PIEP EXH. FR NO.4</v>
          </cell>
        </row>
        <row r="3477">
          <cell r="A3477" t="str">
            <v>TMT-227-13</v>
          </cell>
          <cell r="B3477">
            <v>247</v>
          </cell>
          <cell r="C3477">
            <v>10.74</v>
          </cell>
          <cell r="D3477" t="str">
            <v>17442-74060</v>
          </cell>
          <cell r="E3477" t="str">
            <v>FLANGE EXH. PIPE NO.2</v>
          </cell>
        </row>
        <row r="3478">
          <cell r="A3478" t="str">
            <v>TMT-227-13</v>
          </cell>
          <cell r="B3478">
            <v>247</v>
          </cell>
          <cell r="C3478">
            <v>10.74</v>
          </cell>
          <cell r="D3478" t="str">
            <v>17442-74060</v>
          </cell>
          <cell r="E3478" t="str">
            <v>FLANGE EXH. PIPE NO.2</v>
          </cell>
        </row>
        <row r="3479">
          <cell r="A3479" t="str">
            <v>TMT-227-13</v>
          </cell>
          <cell r="B3479">
            <v>247</v>
          </cell>
          <cell r="C3479">
            <v>10.74</v>
          </cell>
          <cell r="D3479" t="str">
            <v>17442-74060</v>
          </cell>
          <cell r="E3479" t="str">
            <v>FLANGE EXH. PIPE NO.2</v>
          </cell>
        </row>
        <row r="3480">
          <cell r="A3480" t="str">
            <v>TMT-227-13</v>
          </cell>
          <cell r="B3480">
            <v>247</v>
          </cell>
          <cell r="C3480">
            <v>10.74</v>
          </cell>
          <cell r="D3480" t="str">
            <v>17442-74060</v>
          </cell>
          <cell r="E3480" t="str">
            <v>FLANGE EXH. PIPE NO.2</v>
          </cell>
        </row>
        <row r="3481">
          <cell r="A3481" t="str">
            <v>TMT-227-13</v>
          </cell>
          <cell r="B3481">
            <v>247</v>
          </cell>
          <cell r="C3481">
            <v>10.74</v>
          </cell>
          <cell r="D3481" t="str">
            <v>17442-74060</v>
          </cell>
          <cell r="E3481" t="str">
            <v>FLANGE EXH. PIPE NO.2</v>
          </cell>
        </row>
        <row r="3482">
          <cell r="A3482" t="str">
            <v>TMT-227-13</v>
          </cell>
          <cell r="B3482">
            <v>247</v>
          </cell>
          <cell r="C3482">
            <v>10.74</v>
          </cell>
          <cell r="D3482" t="str">
            <v>17442-74060</v>
          </cell>
          <cell r="E3482" t="str">
            <v>FLANGE EXH. PIPE NO.2</v>
          </cell>
        </row>
        <row r="3483">
          <cell r="A3483" t="str">
            <v>TMT-227-14</v>
          </cell>
          <cell r="B3483">
            <v>247</v>
          </cell>
          <cell r="C3483">
            <v>10.74</v>
          </cell>
          <cell r="D3483" t="str">
            <v>17411-0D901-00</v>
          </cell>
          <cell r="E3483" t="str">
            <v>PIPE EXH FR. NO.1</v>
          </cell>
        </row>
        <row r="3484">
          <cell r="A3484" t="str">
            <v>TMT-227-14</v>
          </cell>
          <cell r="B3484">
            <v>247</v>
          </cell>
          <cell r="C3484">
            <v>10.74</v>
          </cell>
          <cell r="D3484" t="str">
            <v>17411-0D901-00</v>
          </cell>
          <cell r="E3484" t="str">
            <v>PIPE EXH FR. NO.1</v>
          </cell>
        </row>
        <row r="3485">
          <cell r="A3485" t="str">
            <v>TMT-227-14</v>
          </cell>
          <cell r="B3485">
            <v>247</v>
          </cell>
          <cell r="C3485">
            <v>10.74</v>
          </cell>
          <cell r="D3485" t="str">
            <v>17411-0D901-00</v>
          </cell>
          <cell r="E3485" t="str">
            <v>PIPE EXH FR. NO.1</v>
          </cell>
        </row>
        <row r="3486">
          <cell r="A3486" t="str">
            <v>TMT-228</v>
          </cell>
          <cell r="B3486">
            <v>28602</v>
          </cell>
          <cell r="C3486">
            <v>1243.57</v>
          </cell>
          <cell r="D3486" t="str">
            <v>64503-12150-00</v>
          </cell>
          <cell r="E3486" t="str">
            <v>ARM LUGGAGE COMPT. DOOR HINGE</v>
          </cell>
        </row>
        <row r="3487">
          <cell r="A3487" t="str">
            <v>TMT-228-01</v>
          </cell>
          <cell r="B3487">
            <v>28602</v>
          </cell>
          <cell r="C3487">
            <v>1243.57</v>
          </cell>
          <cell r="D3487" t="str">
            <v>64521-47010</v>
          </cell>
          <cell r="E3487" t="str">
            <v>ARM. LUGGAGE</v>
          </cell>
        </row>
        <row r="3488">
          <cell r="A3488" t="str">
            <v>TMT-228-02</v>
          </cell>
          <cell r="B3488">
            <v>28602</v>
          </cell>
          <cell r="C3488">
            <v>1243.57</v>
          </cell>
          <cell r="D3488" t="str">
            <v>64523-16040</v>
          </cell>
          <cell r="E3488" t="str">
            <v>LINK LUGGAGE COMPT. DOOR HINGE</v>
          </cell>
        </row>
        <row r="3489">
          <cell r="A3489" t="str">
            <v>TMT-228-02</v>
          </cell>
          <cell r="B3489">
            <v>28602</v>
          </cell>
          <cell r="C3489">
            <v>1243.57</v>
          </cell>
          <cell r="D3489" t="str">
            <v>64523-16040</v>
          </cell>
          <cell r="E3489" t="str">
            <v>LINK LUGGAGE COMPT. DOOR HINGE</v>
          </cell>
        </row>
        <row r="3490">
          <cell r="A3490" t="str">
            <v>TMT-228-03</v>
          </cell>
          <cell r="B3490">
            <v>28602</v>
          </cell>
          <cell r="C3490">
            <v>1243.57</v>
          </cell>
          <cell r="D3490" t="str">
            <v>64523-16040/A</v>
          </cell>
          <cell r="E3490" t="str">
            <v>LINK LUGGAGE</v>
          </cell>
        </row>
        <row r="3491">
          <cell r="A3491" t="str">
            <v>TMT-228-03</v>
          </cell>
          <cell r="B3491">
            <v>28602</v>
          </cell>
          <cell r="C3491">
            <v>1243.57</v>
          </cell>
          <cell r="D3491" t="str">
            <v>64523-16040/A</v>
          </cell>
          <cell r="E3491" t="str">
            <v>LINK LUGGAGE</v>
          </cell>
        </row>
        <row r="3492">
          <cell r="A3492" t="str">
            <v>TMT-228-03</v>
          </cell>
          <cell r="B3492">
            <v>28602</v>
          </cell>
          <cell r="C3492">
            <v>1243.57</v>
          </cell>
          <cell r="D3492" t="str">
            <v>64523-16040/A</v>
          </cell>
          <cell r="E3492" t="str">
            <v>LINK LUGGAGE</v>
          </cell>
        </row>
        <row r="3493">
          <cell r="A3493" t="str">
            <v>TMT-228-03</v>
          </cell>
          <cell r="B3493">
            <v>28602</v>
          </cell>
          <cell r="C3493">
            <v>1243.57</v>
          </cell>
          <cell r="D3493" t="str">
            <v>64523-16040/A</v>
          </cell>
          <cell r="E3493" t="str">
            <v>LINK LUGGAGE</v>
          </cell>
        </row>
        <row r="3494">
          <cell r="A3494" t="str">
            <v>TMT-228-03</v>
          </cell>
          <cell r="B3494">
            <v>28602</v>
          </cell>
          <cell r="C3494">
            <v>1243.57</v>
          </cell>
          <cell r="D3494" t="str">
            <v>64523-16040/A</v>
          </cell>
          <cell r="E3494" t="str">
            <v>LINK LUGGAGE</v>
          </cell>
        </row>
        <row r="3495">
          <cell r="A3495" t="str">
            <v>TMT-228-04</v>
          </cell>
          <cell r="B3495">
            <v>28602</v>
          </cell>
          <cell r="C3495">
            <v>1243.57</v>
          </cell>
          <cell r="D3495" t="str">
            <v>90201-06031</v>
          </cell>
          <cell r="E3495" t="str">
            <v>WASHER PLATE</v>
          </cell>
        </row>
        <row r="3496">
          <cell r="A3496" t="str">
            <v>TMT-228-04</v>
          </cell>
          <cell r="B3496">
            <v>28602</v>
          </cell>
          <cell r="C3496">
            <v>1243.57</v>
          </cell>
          <cell r="D3496" t="str">
            <v>90201-06031</v>
          </cell>
          <cell r="E3496" t="str">
            <v>WASHER PLATE</v>
          </cell>
        </row>
        <row r="3497">
          <cell r="A3497" t="str">
            <v>TMT-228-05</v>
          </cell>
          <cell r="B3497">
            <v>57204</v>
          </cell>
          <cell r="C3497">
            <v>2487.13</v>
          </cell>
          <cell r="D3497" t="str">
            <v>90389-06027</v>
          </cell>
          <cell r="E3497" t="str">
            <v>BUSH</v>
          </cell>
        </row>
        <row r="3498">
          <cell r="A3498" t="str">
            <v>TMT-228-05</v>
          </cell>
          <cell r="B3498">
            <v>57204</v>
          </cell>
          <cell r="C3498">
            <v>2487.13</v>
          </cell>
          <cell r="D3498" t="str">
            <v>90389-06027</v>
          </cell>
          <cell r="E3498" t="str">
            <v>BUSH</v>
          </cell>
        </row>
        <row r="3499">
          <cell r="A3499" t="str">
            <v>TMT-228-06</v>
          </cell>
          <cell r="B3499">
            <v>28602</v>
          </cell>
          <cell r="C3499">
            <v>1243.57</v>
          </cell>
          <cell r="D3499" t="str">
            <v>64525-12050</v>
          </cell>
          <cell r="E3499" t="str">
            <v>PIN</v>
          </cell>
        </row>
        <row r="3500">
          <cell r="A3500" t="str">
            <v>TMT-228-06</v>
          </cell>
          <cell r="B3500">
            <v>28602</v>
          </cell>
          <cell r="C3500">
            <v>1243.57</v>
          </cell>
          <cell r="D3500" t="str">
            <v>64525-12050</v>
          </cell>
          <cell r="E3500" t="str">
            <v>PIN</v>
          </cell>
        </row>
        <row r="3501">
          <cell r="A3501" t="str">
            <v>TMT-228-07</v>
          </cell>
          <cell r="B3501">
            <v>28602</v>
          </cell>
          <cell r="C3501">
            <v>1243.57</v>
          </cell>
          <cell r="D3501" t="str">
            <v>64523-16040/B</v>
          </cell>
          <cell r="E3501" t="str">
            <v>LINK LUGGAGE</v>
          </cell>
        </row>
        <row r="3502">
          <cell r="A3502" t="str">
            <v>TMT-228-07</v>
          </cell>
          <cell r="B3502">
            <v>28602</v>
          </cell>
          <cell r="C3502">
            <v>1243.57</v>
          </cell>
          <cell r="D3502" t="str">
            <v>64523-16040/B</v>
          </cell>
          <cell r="E3502" t="str">
            <v>LINK LUGGAGE</v>
          </cell>
        </row>
        <row r="3503">
          <cell r="A3503" t="str">
            <v>TMT-228-07</v>
          </cell>
          <cell r="B3503">
            <v>28602</v>
          </cell>
          <cell r="C3503">
            <v>1243.57</v>
          </cell>
          <cell r="D3503" t="str">
            <v>64523-16040/B</v>
          </cell>
          <cell r="E3503" t="str">
            <v>LINK LUGGAGE</v>
          </cell>
        </row>
        <row r="3504">
          <cell r="A3504" t="str">
            <v>TMT-228-07</v>
          </cell>
          <cell r="B3504">
            <v>28602</v>
          </cell>
          <cell r="C3504">
            <v>1243.57</v>
          </cell>
          <cell r="D3504" t="str">
            <v>64523-16040/B</v>
          </cell>
          <cell r="E3504" t="str">
            <v>LINK LUGGAGE</v>
          </cell>
        </row>
        <row r="3505">
          <cell r="A3505" t="str">
            <v>TMT-228-07</v>
          </cell>
          <cell r="B3505">
            <v>28602</v>
          </cell>
          <cell r="C3505">
            <v>1243.57</v>
          </cell>
          <cell r="D3505" t="str">
            <v>64523-16040/B</v>
          </cell>
          <cell r="E3505" t="str">
            <v>LINK LUGGAGE</v>
          </cell>
        </row>
        <row r="3506">
          <cell r="A3506" t="str">
            <v>TMT-229</v>
          </cell>
          <cell r="B3506">
            <v>3085</v>
          </cell>
          <cell r="C3506">
            <v>134.13</v>
          </cell>
          <cell r="D3506" t="str">
            <v>72601-12180-00</v>
          </cell>
          <cell r="E3506" t="str">
            <v>STRIKER SUB S/A RR SEAT BACK LOCK</v>
          </cell>
        </row>
        <row r="3507">
          <cell r="A3507" t="str">
            <v>TMT-229-01</v>
          </cell>
          <cell r="B3507">
            <v>3085</v>
          </cell>
          <cell r="C3507">
            <v>134.13</v>
          </cell>
          <cell r="D3507" t="str">
            <v>72617-12010</v>
          </cell>
          <cell r="E3507" t="str">
            <v>BRKT. RR. SEAT BACK LOCK STRIKER</v>
          </cell>
        </row>
        <row r="3508">
          <cell r="A3508" t="str">
            <v>TMT-229-01</v>
          </cell>
          <cell r="B3508">
            <v>3085</v>
          </cell>
          <cell r="C3508">
            <v>134.13</v>
          </cell>
          <cell r="D3508" t="str">
            <v>72617-12010</v>
          </cell>
          <cell r="E3508" t="str">
            <v>BRKT. RR. SEAT BACK LOCK STRIKER</v>
          </cell>
        </row>
        <row r="3509">
          <cell r="A3509" t="str">
            <v>TMT-229-01</v>
          </cell>
          <cell r="B3509">
            <v>3085</v>
          </cell>
          <cell r="C3509">
            <v>134.13</v>
          </cell>
          <cell r="D3509" t="str">
            <v>72617-12010</v>
          </cell>
          <cell r="E3509" t="str">
            <v>BRKT. RR. SEAT BACK LOCK STRIKER</v>
          </cell>
        </row>
        <row r="3510">
          <cell r="A3510" t="str">
            <v>TMT-229-01</v>
          </cell>
          <cell r="B3510">
            <v>3085</v>
          </cell>
          <cell r="C3510">
            <v>134.13</v>
          </cell>
          <cell r="D3510" t="str">
            <v>72617-12010</v>
          </cell>
          <cell r="E3510" t="str">
            <v>BRKT. RR. SEAT BACK LOCK STRIKER</v>
          </cell>
        </row>
        <row r="3511">
          <cell r="A3511" t="str">
            <v>TMT-229-02</v>
          </cell>
          <cell r="B3511">
            <v>3085</v>
          </cell>
          <cell r="C3511">
            <v>134.13</v>
          </cell>
          <cell r="D3511" t="str">
            <v>72613-12160</v>
          </cell>
          <cell r="E3511" t="str">
            <v>STRIKER RR SEAT BACK LOCK</v>
          </cell>
        </row>
        <row r="3512">
          <cell r="A3512" t="str">
            <v>TMT-229-02</v>
          </cell>
          <cell r="B3512">
            <v>3085</v>
          </cell>
          <cell r="C3512">
            <v>134.13</v>
          </cell>
          <cell r="D3512" t="str">
            <v>72613-12160</v>
          </cell>
          <cell r="E3512" t="str">
            <v>STRIKER RR SEAT BACK LOCK</v>
          </cell>
        </row>
        <row r="3513">
          <cell r="A3513" t="str">
            <v>TMT-230</v>
          </cell>
          <cell r="B3513">
            <v>6742</v>
          </cell>
          <cell r="C3513">
            <v>293.13</v>
          </cell>
          <cell r="D3513" t="str">
            <v>67337-12110-00</v>
          </cell>
          <cell r="E3513" t="str">
            <v>R/F RR. DOOR LOCK RH</v>
          </cell>
        </row>
        <row r="3514">
          <cell r="A3514" t="str">
            <v>TMT-230-01</v>
          </cell>
          <cell r="B3514">
            <v>6742</v>
          </cell>
          <cell r="C3514">
            <v>293.13</v>
          </cell>
          <cell r="D3514" t="str">
            <v>67337-12110/A</v>
          </cell>
          <cell r="E3514" t="str">
            <v>R/F RR DOOR LOCK RH</v>
          </cell>
        </row>
        <row r="3515">
          <cell r="A3515" t="str">
            <v>TMT-230-01</v>
          </cell>
          <cell r="B3515">
            <v>6742</v>
          </cell>
          <cell r="C3515">
            <v>293.13</v>
          </cell>
          <cell r="D3515" t="str">
            <v>67337-12110/A</v>
          </cell>
          <cell r="E3515" t="str">
            <v>R/F RR DOOR LOCK RH</v>
          </cell>
        </row>
        <row r="3516">
          <cell r="A3516" t="str">
            <v>TMT-230-01</v>
          </cell>
          <cell r="B3516">
            <v>6742</v>
          </cell>
          <cell r="C3516">
            <v>293.13</v>
          </cell>
          <cell r="D3516" t="str">
            <v>67337-12110/A</v>
          </cell>
          <cell r="E3516" t="str">
            <v>R/F RR DOOR LOCK RH</v>
          </cell>
        </row>
        <row r="3517">
          <cell r="A3517" t="str">
            <v>TMT-230-01</v>
          </cell>
          <cell r="B3517">
            <v>6742</v>
          </cell>
          <cell r="C3517">
            <v>293.13</v>
          </cell>
          <cell r="D3517" t="str">
            <v>67337-12110/A</v>
          </cell>
          <cell r="E3517" t="str">
            <v>R/F RR DOOR LOCK RH</v>
          </cell>
        </row>
        <row r="3518">
          <cell r="A3518" t="str">
            <v>TMT-230-02</v>
          </cell>
          <cell r="B3518">
            <v>26968</v>
          </cell>
          <cell r="C3518">
            <v>1172.52</v>
          </cell>
          <cell r="D3518" t="str">
            <v>67337-OD030-02</v>
          </cell>
          <cell r="E3518" t="str">
            <v>SPOT SEALER</v>
          </cell>
        </row>
        <row r="3519">
          <cell r="A3519" t="str">
            <v>TMT-230-02</v>
          </cell>
          <cell r="B3519">
            <v>26968</v>
          </cell>
          <cell r="C3519">
            <v>1172.52</v>
          </cell>
          <cell r="D3519" t="str">
            <v>67337-OD030-02</v>
          </cell>
          <cell r="E3519" t="str">
            <v>SPOT SEALER</v>
          </cell>
        </row>
        <row r="3520">
          <cell r="A3520" t="str">
            <v>TMT-231</v>
          </cell>
          <cell r="B3520">
            <v>6742</v>
          </cell>
          <cell r="C3520">
            <v>293.13</v>
          </cell>
          <cell r="D3520" t="str">
            <v>67338-12110-00</v>
          </cell>
          <cell r="E3520" t="str">
            <v>R/F RR. DOOR LOCK LH</v>
          </cell>
        </row>
        <row r="3521">
          <cell r="A3521" t="str">
            <v>TMT-231-01</v>
          </cell>
          <cell r="B3521">
            <v>6742</v>
          </cell>
          <cell r="C3521">
            <v>293.13</v>
          </cell>
          <cell r="D3521" t="str">
            <v>67338-12110/A</v>
          </cell>
          <cell r="E3521" t="str">
            <v>R/F RR. DOOR LOCK LH</v>
          </cell>
        </row>
        <row r="3522">
          <cell r="A3522" t="str">
            <v>TMT-231-01</v>
          </cell>
          <cell r="B3522">
            <v>6742</v>
          </cell>
          <cell r="C3522">
            <v>293.13</v>
          </cell>
          <cell r="D3522" t="str">
            <v>67338-12110/A</v>
          </cell>
          <cell r="E3522" t="str">
            <v>R/F RR. DOOR LOCK LH</v>
          </cell>
        </row>
        <row r="3523">
          <cell r="A3523" t="str">
            <v>TMT-231-01</v>
          </cell>
          <cell r="B3523">
            <v>6742</v>
          </cell>
          <cell r="C3523">
            <v>293.13</v>
          </cell>
          <cell r="D3523" t="str">
            <v>67338-12110/A</v>
          </cell>
          <cell r="E3523" t="str">
            <v>R/F RR. DOOR LOCK LH</v>
          </cell>
        </row>
        <row r="3524">
          <cell r="A3524" t="str">
            <v>TMT-231-01</v>
          </cell>
          <cell r="B3524">
            <v>6742</v>
          </cell>
          <cell r="C3524">
            <v>293.13</v>
          </cell>
          <cell r="D3524" t="str">
            <v>67338-12110/A</v>
          </cell>
          <cell r="E3524" t="str">
            <v>R/F RR. DOOR LOCK LH</v>
          </cell>
        </row>
        <row r="3525">
          <cell r="A3525" t="str">
            <v>TMT-232</v>
          </cell>
          <cell r="B3525">
            <v>2382</v>
          </cell>
          <cell r="C3525">
            <v>103.57</v>
          </cell>
          <cell r="D3525" t="str">
            <v>86211-12370-00</v>
          </cell>
          <cell r="E3525" t="str">
            <v>BRKT. RADIO RECEVER A</v>
          </cell>
        </row>
        <row r="3526">
          <cell r="A3526" t="str">
            <v>TMT-232</v>
          </cell>
          <cell r="B3526">
            <v>2382</v>
          </cell>
          <cell r="C3526">
            <v>103.57</v>
          </cell>
          <cell r="D3526" t="str">
            <v>86211-12370-00</v>
          </cell>
          <cell r="E3526" t="str">
            <v>BRKT. RADIO RECEVER A</v>
          </cell>
        </row>
        <row r="3527">
          <cell r="A3527" t="str">
            <v>TMT-233</v>
          </cell>
          <cell r="B3527">
            <v>2382</v>
          </cell>
          <cell r="C3527">
            <v>103.57</v>
          </cell>
          <cell r="D3527" t="str">
            <v>86212-12350-00</v>
          </cell>
          <cell r="E3527" t="str">
            <v>BRKT. RADIO RECEVER B</v>
          </cell>
        </row>
        <row r="3528">
          <cell r="A3528" t="str">
            <v>TMT-233</v>
          </cell>
          <cell r="B3528">
            <v>2382</v>
          </cell>
          <cell r="C3528">
            <v>103.57</v>
          </cell>
          <cell r="D3528" t="str">
            <v>86212-12350-00</v>
          </cell>
          <cell r="E3528" t="str">
            <v>BRKT. RADIO RECEVER B</v>
          </cell>
        </row>
        <row r="3529">
          <cell r="A3529" t="str">
            <v>TMT-234</v>
          </cell>
          <cell r="B3529">
            <v>13302</v>
          </cell>
          <cell r="C3529">
            <v>578.35</v>
          </cell>
          <cell r="D3529" t="str">
            <v>53273-12060-00</v>
          </cell>
          <cell r="E3529" t="str">
            <v>BRKT. FR BUMPER ARM. RH</v>
          </cell>
        </row>
        <row r="3530">
          <cell r="A3530" t="str">
            <v>TMT-234</v>
          </cell>
          <cell r="B3530">
            <v>13302</v>
          </cell>
          <cell r="C3530">
            <v>578.35</v>
          </cell>
          <cell r="D3530" t="str">
            <v>53273-12060-00</v>
          </cell>
          <cell r="E3530" t="str">
            <v>BRKT. FR BUMPER ARM. RH</v>
          </cell>
        </row>
        <row r="3531">
          <cell r="A3531" t="str">
            <v>TMT-234</v>
          </cell>
          <cell r="B3531">
            <v>13302</v>
          </cell>
          <cell r="C3531">
            <v>578.35</v>
          </cell>
          <cell r="D3531" t="str">
            <v>53273-12060-00</v>
          </cell>
          <cell r="E3531" t="str">
            <v>BRKT. FR BUMPER ARM. RH</v>
          </cell>
        </row>
        <row r="3532">
          <cell r="A3532" t="str">
            <v>TMT-235</v>
          </cell>
          <cell r="B3532">
            <v>13302</v>
          </cell>
          <cell r="C3532">
            <v>578.35</v>
          </cell>
          <cell r="D3532" t="str">
            <v>53274-12060-00</v>
          </cell>
          <cell r="E3532" t="str">
            <v>BRKT. FR. BUMPER ARM. LH</v>
          </cell>
        </row>
        <row r="3533">
          <cell r="A3533" t="str">
            <v>TMT-235</v>
          </cell>
          <cell r="B3533">
            <v>13302</v>
          </cell>
          <cell r="C3533">
            <v>578.35</v>
          </cell>
          <cell r="D3533" t="str">
            <v>53274-12060-00</v>
          </cell>
          <cell r="E3533" t="str">
            <v>BRKT. FR. BUMPER ARM. LH</v>
          </cell>
        </row>
        <row r="3534">
          <cell r="A3534" t="str">
            <v>TMT-235</v>
          </cell>
          <cell r="B3534">
            <v>13302</v>
          </cell>
          <cell r="C3534">
            <v>578.35</v>
          </cell>
          <cell r="D3534" t="str">
            <v>53274-12060-00</v>
          </cell>
          <cell r="E3534" t="str">
            <v>BRKT. FR. BUMPER ARM. LH</v>
          </cell>
        </row>
        <row r="3535">
          <cell r="A3535" t="str">
            <v>TMT-236</v>
          </cell>
          <cell r="B3535">
            <v>6402</v>
          </cell>
          <cell r="C3535">
            <v>278.35000000000002</v>
          </cell>
          <cell r="D3535" t="str">
            <v>51963-02070-00</v>
          </cell>
          <cell r="E3535" t="str">
            <v>HOOK TRANSPORT FR</v>
          </cell>
        </row>
        <row r="3536">
          <cell r="A3536" t="str">
            <v>TMT-236</v>
          </cell>
          <cell r="B3536">
            <v>6402</v>
          </cell>
          <cell r="C3536">
            <v>278.35000000000002</v>
          </cell>
          <cell r="D3536" t="str">
            <v>51963-02070-00</v>
          </cell>
          <cell r="E3536" t="str">
            <v>HOOK TRANSPORT FR</v>
          </cell>
        </row>
        <row r="3537">
          <cell r="A3537" t="str">
            <v>TMT-236</v>
          </cell>
          <cell r="B3537">
            <v>6402</v>
          </cell>
          <cell r="C3537">
            <v>278.35000000000002</v>
          </cell>
          <cell r="D3537" t="str">
            <v>51963-02070-00</v>
          </cell>
          <cell r="E3537" t="str">
            <v>HOOK TRANSPORT FR</v>
          </cell>
        </row>
        <row r="3538">
          <cell r="A3538" t="str">
            <v>TMT-237</v>
          </cell>
          <cell r="B3538">
            <v>2742</v>
          </cell>
          <cell r="C3538">
            <v>119.22</v>
          </cell>
          <cell r="D3538" t="str">
            <v>51968-02060-00</v>
          </cell>
          <cell r="E3538" t="str">
            <v>HOOK TRANSPORT LH.</v>
          </cell>
        </row>
        <row r="3539">
          <cell r="A3539" t="str">
            <v>TMT-237</v>
          </cell>
          <cell r="B3539">
            <v>2742</v>
          </cell>
          <cell r="C3539">
            <v>119.22</v>
          </cell>
          <cell r="D3539" t="str">
            <v>51968-02060-00</v>
          </cell>
          <cell r="E3539" t="str">
            <v>HOOK TRANSPORT LH.</v>
          </cell>
        </row>
        <row r="3540">
          <cell r="A3540" t="str">
            <v>TMT-237</v>
          </cell>
          <cell r="B3540">
            <v>2742</v>
          </cell>
          <cell r="C3540">
            <v>119.22</v>
          </cell>
          <cell r="D3540" t="str">
            <v>51968-02060-00</v>
          </cell>
          <cell r="E3540" t="str">
            <v>HOOK TRANSPORT LH.</v>
          </cell>
        </row>
        <row r="3541">
          <cell r="A3541" t="str">
            <v>TMT-238</v>
          </cell>
          <cell r="B3541">
            <v>12764</v>
          </cell>
          <cell r="C3541">
            <v>554.95000000000005</v>
          </cell>
          <cell r="D3541" t="str">
            <v>53651-32010-00</v>
          </cell>
          <cell r="E3541" t="str">
            <v>BRACE RR FLOOR SIDE MEMBER</v>
          </cell>
        </row>
        <row r="3542">
          <cell r="A3542" t="str">
            <v>TMT-238</v>
          </cell>
          <cell r="B3542">
            <v>12764</v>
          </cell>
          <cell r="C3542">
            <v>554.95000000000005</v>
          </cell>
          <cell r="D3542" t="str">
            <v>53651-32010-00</v>
          </cell>
          <cell r="E3542" t="str">
            <v>BRACE RR FLOOR SIDE MEMBER</v>
          </cell>
        </row>
        <row r="3543">
          <cell r="A3543" t="str">
            <v>TMT-239</v>
          </cell>
          <cell r="B3543">
            <v>2382</v>
          </cell>
          <cell r="C3543">
            <v>103.57</v>
          </cell>
          <cell r="D3543" t="str">
            <v>74412-12020-00</v>
          </cell>
          <cell r="E3543" t="str">
            <v>CARRIER BATTERY NO.2</v>
          </cell>
        </row>
        <row r="3544">
          <cell r="A3544" t="str">
            <v>TMT-239</v>
          </cell>
          <cell r="B3544">
            <v>2382</v>
          </cell>
          <cell r="C3544">
            <v>103.57</v>
          </cell>
          <cell r="D3544" t="str">
            <v>74412-12020-00</v>
          </cell>
          <cell r="E3544" t="str">
            <v>CARRIER BATTERY NO.2</v>
          </cell>
        </row>
        <row r="3545">
          <cell r="A3545" t="str">
            <v>TMT-239-01</v>
          </cell>
          <cell r="B3545">
            <v>2382</v>
          </cell>
          <cell r="C3545">
            <v>103.57</v>
          </cell>
          <cell r="D3545" t="str">
            <v>74412-12020/A</v>
          </cell>
          <cell r="E3545" t="str">
            <v>CARRIER BATTERY</v>
          </cell>
        </row>
        <row r="3546">
          <cell r="A3546" t="str">
            <v>TMT-239-01</v>
          </cell>
          <cell r="B3546">
            <v>2382</v>
          </cell>
          <cell r="C3546">
            <v>103.57</v>
          </cell>
          <cell r="D3546" t="str">
            <v>74412-12020/A</v>
          </cell>
          <cell r="E3546" t="str">
            <v>CARRIER BATTERY</v>
          </cell>
        </row>
        <row r="3547">
          <cell r="A3547" t="str">
            <v>TMT-239-01</v>
          </cell>
          <cell r="B3547">
            <v>2382</v>
          </cell>
          <cell r="C3547">
            <v>103.57</v>
          </cell>
          <cell r="D3547" t="str">
            <v>74412-12020/A</v>
          </cell>
          <cell r="E3547" t="str">
            <v>CARRIER BATTERY</v>
          </cell>
        </row>
        <row r="3548">
          <cell r="A3548" t="str">
            <v>TMT-239-01</v>
          </cell>
          <cell r="B3548">
            <v>2382</v>
          </cell>
          <cell r="C3548">
            <v>103.57</v>
          </cell>
          <cell r="D3548" t="str">
            <v>74412-12020/A</v>
          </cell>
          <cell r="E3548" t="str">
            <v>CARRIER BATTERY</v>
          </cell>
        </row>
        <row r="3549">
          <cell r="A3549" t="str">
            <v>TMT-239-01</v>
          </cell>
          <cell r="B3549">
            <v>2382</v>
          </cell>
          <cell r="C3549">
            <v>103.57</v>
          </cell>
          <cell r="D3549" t="str">
            <v>74412-12020/A</v>
          </cell>
          <cell r="E3549" t="str">
            <v>CARRIER BATTERY</v>
          </cell>
        </row>
        <row r="3550">
          <cell r="A3550" t="str">
            <v>TMT-239-01</v>
          </cell>
          <cell r="B3550">
            <v>2382</v>
          </cell>
          <cell r="C3550">
            <v>103.57</v>
          </cell>
          <cell r="D3550" t="str">
            <v>74412-12020/A</v>
          </cell>
          <cell r="E3550" t="str">
            <v>CARRIER BATTERY</v>
          </cell>
        </row>
        <row r="3551">
          <cell r="A3551" t="str">
            <v>TMT-240</v>
          </cell>
          <cell r="B3551">
            <v>1842</v>
          </cell>
          <cell r="C3551">
            <v>80.09</v>
          </cell>
          <cell r="D3551" t="str">
            <v>77601-12230-00</v>
          </cell>
          <cell r="E3551" t="str">
            <v>BAND SUB S/A FUEL TANK RH.</v>
          </cell>
        </row>
        <row r="3552">
          <cell r="A3552" t="str">
            <v>TMT-240</v>
          </cell>
          <cell r="B3552">
            <v>1842</v>
          </cell>
          <cell r="C3552">
            <v>80.09</v>
          </cell>
          <cell r="D3552" t="str">
            <v>77601-12230-00</v>
          </cell>
          <cell r="E3552" t="str">
            <v>BAND SUB S/A FUEL TANK RH.</v>
          </cell>
        </row>
        <row r="3553">
          <cell r="A3553" t="str">
            <v>TMT-240-01</v>
          </cell>
          <cell r="B3553">
            <v>1842</v>
          </cell>
          <cell r="C3553">
            <v>80.09</v>
          </cell>
          <cell r="D3553" t="str">
            <v>77611-12120</v>
          </cell>
          <cell r="E3553" t="str">
            <v>BAND FUEL TANK RH.</v>
          </cell>
        </row>
        <row r="3554">
          <cell r="A3554" t="str">
            <v>TMT-240-01</v>
          </cell>
          <cell r="B3554">
            <v>1842</v>
          </cell>
          <cell r="C3554">
            <v>80.09</v>
          </cell>
          <cell r="D3554" t="str">
            <v>77611-12120</v>
          </cell>
          <cell r="E3554" t="str">
            <v>BAND FUEL TANK RH.</v>
          </cell>
        </row>
        <row r="3555">
          <cell r="A3555" t="str">
            <v>TMT-240-01</v>
          </cell>
          <cell r="B3555">
            <v>1842</v>
          </cell>
          <cell r="C3555">
            <v>80.09</v>
          </cell>
          <cell r="D3555" t="str">
            <v>77611-12120</v>
          </cell>
          <cell r="E3555" t="str">
            <v>BAND FUEL TANK RH.</v>
          </cell>
        </row>
        <row r="3556">
          <cell r="A3556" t="str">
            <v>TMT-240-01</v>
          </cell>
          <cell r="B3556">
            <v>1842</v>
          </cell>
          <cell r="C3556">
            <v>80.09</v>
          </cell>
          <cell r="D3556" t="str">
            <v>77611-12120</v>
          </cell>
          <cell r="E3556" t="str">
            <v>BAND FUEL TANK RH.</v>
          </cell>
        </row>
        <row r="3557">
          <cell r="A3557" t="str">
            <v>TMT-240-01</v>
          </cell>
          <cell r="B3557">
            <v>1842</v>
          </cell>
          <cell r="C3557">
            <v>80.09</v>
          </cell>
          <cell r="D3557" t="str">
            <v>77611-12120</v>
          </cell>
          <cell r="E3557" t="str">
            <v>BAND FUEL TANK RH.</v>
          </cell>
        </row>
        <row r="3558">
          <cell r="A3558" t="str">
            <v>TMT-240-01</v>
          </cell>
          <cell r="B3558">
            <v>1842</v>
          </cell>
          <cell r="C3558">
            <v>80.09</v>
          </cell>
          <cell r="D3558" t="str">
            <v>77611-12120</v>
          </cell>
          <cell r="E3558" t="str">
            <v>BAND FUEL TANK RH.</v>
          </cell>
        </row>
        <row r="3559">
          <cell r="A3559" t="str">
            <v>TMT-240-01</v>
          </cell>
          <cell r="B3559">
            <v>1842</v>
          </cell>
          <cell r="C3559">
            <v>80.09</v>
          </cell>
          <cell r="D3559" t="str">
            <v>77611-12120</v>
          </cell>
          <cell r="E3559" t="str">
            <v>BAND FUEL TANK RH.</v>
          </cell>
        </row>
        <row r="3560">
          <cell r="A3560" t="str">
            <v>TMT-240-01</v>
          </cell>
          <cell r="B3560">
            <v>1842</v>
          </cell>
          <cell r="C3560">
            <v>80.09</v>
          </cell>
          <cell r="D3560" t="str">
            <v>77611-12120</v>
          </cell>
          <cell r="E3560" t="str">
            <v>BAND FUEL TANK RH.</v>
          </cell>
        </row>
        <row r="3561">
          <cell r="A3561" t="str">
            <v>TMT-240-01</v>
          </cell>
          <cell r="B3561">
            <v>1842</v>
          </cell>
          <cell r="C3561">
            <v>80.09</v>
          </cell>
          <cell r="D3561" t="str">
            <v>77611-12120</v>
          </cell>
          <cell r="E3561" t="str">
            <v>BAND FUEL TANK RH.</v>
          </cell>
        </row>
        <row r="3562">
          <cell r="A3562" t="str">
            <v>TMT-240-01</v>
          </cell>
          <cell r="B3562">
            <v>1842</v>
          </cell>
          <cell r="C3562">
            <v>80.09</v>
          </cell>
          <cell r="D3562" t="str">
            <v>77611-12120</v>
          </cell>
          <cell r="E3562" t="str">
            <v>BAND FUEL TANK RH.</v>
          </cell>
        </row>
        <row r="3563">
          <cell r="A3563" t="str">
            <v>TMT-240-01</v>
          </cell>
          <cell r="B3563">
            <v>1842</v>
          </cell>
          <cell r="C3563">
            <v>80.09</v>
          </cell>
          <cell r="D3563" t="str">
            <v>77611-12120</v>
          </cell>
          <cell r="E3563" t="str">
            <v>BAND FUEL TANK RH.</v>
          </cell>
        </row>
        <row r="3564">
          <cell r="A3564" t="str">
            <v>TMT-240-01</v>
          </cell>
          <cell r="B3564">
            <v>1842</v>
          </cell>
          <cell r="C3564">
            <v>80.09</v>
          </cell>
          <cell r="D3564" t="str">
            <v>77611-12120</v>
          </cell>
          <cell r="E3564" t="str">
            <v>BAND FUEL TANK RH.</v>
          </cell>
        </row>
        <row r="3565">
          <cell r="A3565" t="str">
            <v>TMT-240-01</v>
          </cell>
          <cell r="B3565">
            <v>1842</v>
          </cell>
          <cell r="C3565">
            <v>80.09</v>
          </cell>
          <cell r="D3565" t="str">
            <v>77611-12120</v>
          </cell>
          <cell r="E3565" t="str">
            <v>BAND FUEL TANK RH.</v>
          </cell>
        </row>
        <row r="3566">
          <cell r="A3566" t="str">
            <v>TMT-240-01</v>
          </cell>
          <cell r="B3566">
            <v>1842</v>
          </cell>
          <cell r="C3566">
            <v>80.09</v>
          </cell>
          <cell r="D3566" t="str">
            <v>77611-12120</v>
          </cell>
          <cell r="E3566" t="str">
            <v>BAND FUEL TANK RH.</v>
          </cell>
        </row>
        <row r="3567">
          <cell r="A3567" t="str">
            <v>TMT-240-02</v>
          </cell>
          <cell r="B3567">
            <v>1842</v>
          </cell>
          <cell r="C3567">
            <v>80.09</v>
          </cell>
          <cell r="D3567" t="str">
            <v>77681-34030</v>
          </cell>
          <cell r="E3567" t="str">
            <v>SEAT FUEL TANK BAND RH.</v>
          </cell>
        </row>
        <row r="3568">
          <cell r="A3568" t="str">
            <v>TMT-240-02</v>
          </cell>
          <cell r="B3568">
            <v>1842</v>
          </cell>
          <cell r="C3568">
            <v>80.09</v>
          </cell>
          <cell r="D3568" t="str">
            <v>77681-34030</v>
          </cell>
          <cell r="E3568" t="str">
            <v>SEAT FUEL TANK BAND RH.</v>
          </cell>
        </row>
        <row r="3569">
          <cell r="A3569" t="str">
            <v>TMT-241</v>
          </cell>
          <cell r="B3569">
            <v>1842</v>
          </cell>
          <cell r="C3569">
            <v>80.09</v>
          </cell>
          <cell r="D3569" t="str">
            <v>77602-12180-00</v>
          </cell>
          <cell r="E3569" t="str">
            <v>BAND SUB S/A FUEL TANK LH.</v>
          </cell>
        </row>
        <row r="3570">
          <cell r="A3570" t="str">
            <v>TMT-241</v>
          </cell>
          <cell r="B3570">
            <v>1842</v>
          </cell>
          <cell r="C3570">
            <v>80.09</v>
          </cell>
          <cell r="D3570" t="str">
            <v>77602-12180-00</v>
          </cell>
          <cell r="E3570" t="str">
            <v>BAND SUB S/A FUEL TANK LH.</v>
          </cell>
        </row>
        <row r="3571">
          <cell r="A3571" t="str">
            <v>TMT-241-01</v>
          </cell>
          <cell r="B3571">
            <v>1842</v>
          </cell>
          <cell r="C3571">
            <v>80.09</v>
          </cell>
          <cell r="D3571" t="str">
            <v>77612-12130</v>
          </cell>
          <cell r="E3571" t="str">
            <v>BAND FUEL TANK LH.</v>
          </cell>
        </row>
        <row r="3572">
          <cell r="A3572" t="str">
            <v>TMT-241-01</v>
          </cell>
          <cell r="B3572">
            <v>1842</v>
          </cell>
          <cell r="C3572">
            <v>80.09</v>
          </cell>
          <cell r="D3572" t="str">
            <v>77612-12130</v>
          </cell>
          <cell r="E3572" t="str">
            <v>BAND FUEL TANK LH.</v>
          </cell>
        </row>
        <row r="3573">
          <cell r="A3573" t="str">
            <v>TMT-241-01</v>
          </cell>
          <cell r="B3573">
            <v>1842</v>
          </cell>
          <cell r="C3573">
            <v>80.09</v>
          </cell>
          <cell r="D3573" t="str">
            <v>77612-12130</v>
          </cell>
          <cell r="E3573" t="str">
            <v>BAND FUEL TANK LH.</v>
          </cell>
        </row>
        <row r="3574">
          <cell r="A3574" t="str">
            <v>TMT-241-01</v>
          </cell>
          <cell r="B3574">
            <v>1842</v>
          </cell>
          <cell r="C3574">
            <v>80.09</v>
          </cell>
          <cell r="D3574" t="str">
            <v>77612-12130</v>
          </cell>
          <cell r="E3574" t="str">
            <v>BAND FUEL TANK LH.</v>
          </cell>
        </row>
        <row r="3575">
          <cell r="A3575" t="str">
            <v>TMT-241-01</v>
          </cell>
          <cell r="B3575">
            <v>1842</v>
          </cell>
          <cell r="C3575">
            <v>80.09</v>
          </cell>
          <cell r="D3575" t="str">
            <v>77612-12130</v>
          </cell>
          <cell r="E3575" t="str">
            <v>BAND FUEL TANK LH.</v>
          </cell>
        </row>
        <row r="3576">
          <cell r="A3576" t="str">
            <v>TMT-241-01</v>
          </cell>
          <cell r="B3576">
            <v>1842</v>
          </cell>
          <cell r="C3576">
            <v>80.09</v>
          </cell>
          <cell r="D3576" t="str">
            <v>77612-12130</v>
          </cell>
          <cell r="E3576" t="str">
            <v>BAND FUEL TANK LH.</v>
          </cell>
        </row>
        <row r="3577">
          <cell r="A3577" t="str">
            <v>TMT-241-01</v>
          </cell>
          <cell r="B3577">
            <v>1842</v>
          </cell>
          <cell r="C3577">
            <v>80.09</v>
          </cell>
          <cell r="D3577" t="str">
            <v>77612-12130</v>
          </cell>
          <cell r="E3577" t="str">
            <v>BAND FUEL TANK LH.</v>
          </cell>
        </row>
        <row r="3578">
          <cell r="A3578" t="str">
            <v>TMT-241-01</v>
          </cell>
          <cell r="B3578">
            <v>1842</v>
          </cell>
          <cell r="C3578">
            <v>80.09</v>
          </cell>
          <cell r="D3578" t="str">
            <v>77612-12130</v>
          </cell>
          <cell r="E3578" t="str">
            <v>BAND FUEL TANK LH.</v>
          </cell>
        </row>
        <row r="3579">
          <cell r="A3579" t="str">
            <v>TMT-241-01</v>
          </cell>
          <cell r="B3579">
            <v>1842</v>
          </cell>
          <cell r="C3579">
            <v>80.09</v>
          </cell>
          <cell r="D3579" t="str">
            <v>77612-12130</v>
          </cell>
          <cell r="E3579" t="str">
            <v>BAND FUEL TANK LH.</v>
          </cell>
        </row>
        <row r="3580">
          <cell r="A3580" t="str">
            <v>TMT-241-01</v>
          </cell>
          <cell r="B3580">
            <v>1842</v>
          </cell>
          <cell r="C3580">
            <v>80.09</v>
          </cell>
          <cell r="D3580" t="str">
            <v>77612-12130</v>
          </cell>
          <cell r="E3580" t="str">
            <v>BAND FUEL TANK LH.</v>
          </cell>
        </row>
        <row r="3581">
          <cell r="A3581" t="str">
            <v>TMT-241-01</v>
          </cell>
          <cell r="B3581">
            <v>1842</v>
          </cell>
          <cell r="C3581">
            <v>80.09</v>
          </cell>
          <cell r="D3581" t="str">
            <v>77612-12130</v>
          </cell>
          <cell r="E3581" t="str">
            <v>BAND FUEL TANK LH.</v>
          </cell>
        </row>
        <row r="3582">
          <cell r="A3582" t="str">
            <v>TMT-241-01</v>
          </cell>
          <cell r="B3582">
            <v>1842</v>
          </cell>
          <cell r="C3582">
            <v>80.09</v>
          </cell>
          <cell r="D3582" t="str">
            <v>77612-12130</v>
          </cell>
          <cell r="E3582" t="str">
            <v>BAND FUEL TANK LH.</v>
          </cell>
        </row>
        <row r="3583">
          <cell r="A3583" t="str">
            <v>TMT-241-01</v>
          </cell>
          <cell r="B3583">
            <v>1842</v>
          </cell>
          <cell r="C3583">
            <v>80.09</v>
          </cell>
          <cell r="D3583" t="str">
            <v>77612-12130</v>
          </cell>
          <cell r="E3583" t="str">
            <v>BAND FUEL TANK LH.</v>
          </cell>
        </row>
        <row r="3584">
          <cell r="A3584" t="str">
            <v>TMT-241-01</v>
          </cell>
          <cell r="B3584">
            <v>1842</v>
          </cell>
          <cell r="C3584">
            <v>80.09</v>
          </cell>
          <cell r="D3584" t="str">
            <v>77612-12130</v>
          </cell>
          <cell r="E3584" t="str">
            <v>BAND FUEL TANK LH.</v>
          </cell>
        </row>
        <row r="3585">
          <cell r="A3585" t="str">
            <v>TMT-241-02</v>
          </cell>
          <cell r="B3585">
            <v>1842</v>
          </cell>
          <cell r="C3585">
            <v>80.09</v>
          </cell>
          <cell r="D3585" t="str">
            <v>77681-32060</v>
          </cell>
          <cell r="E3585" t="str">
            <v>SEAT FUEL TANK BAND LH.</v>
          </cell>
        </row>
        <row r="3586">
          <cell r="A3586" t="str">
            <v>TMT-241-02</v>
          </cell>
          <cell r="B3586">
            <v>1842</v>
          </cell>
          <cell r="C3586">
            <v>80.09</v>
          </cell>
          <cell r="D3586" t="str">
            <v>77681-32060</v>
          </cell>
          <cell r="E3586" t="str">
            <v>SEAT FUEL TANK BAND LH.</v>
          </cell>
        </row>
        <row r="3587">
          <cell r="A3587" t="str">
            <v>TMT-242</v>
          </cell>
          <cell r="B3587">
            <v>1517</v>
          </cell>
          <cell r="C3587">
            <v>65.95</v>
          </cell>
          <cell r="D3587" t="str">
            <v>77750-02020-00</v>
          </cell>
          <cell r="E3587" t="str">
            <v>BRKT. S/A CHARCOAL CANISTE</v>
          </cell>
        </row>
        <row r="3588">
          <cell r="A3588" t="str">
            <v>TMT-242</v>
          </cell>
          <cell r="B3588">
            <v>1517</v>
          </cell>
          <cell r="C3588">
            <v>65.95</v>
          </cell>
          <cell r="D3588" t="str">
            <v>77750-02020-00</v>
          </cell>
          <cell r="E3588" t="str">
            <v>BRKT. S/A CHARCOAL CANISTE</v>
          </cell>
        </row>
        <row r="3589">
          <cell r="A3589" t="str">
            <v>TMT-242-01</v>
          </cell>
          <cell r="B3589">
            <v>2582</v>
          </cell>
          <cell r="C3589">
            <v>112.25</v>
          </cell>
          <cell r="D3589" t="str">
            <v>77751-12270</v>
          </cell>
          <cell r="E3589" t="str">
            <v>BRKT. S/A CHARCOAL CANISTER NO.1</v>
          </cell>
        </row>
        <row r="3590">
          <cell r="A3590" t="str">
            <v>TMT-242-01</v>
          </cell>
          <cell r="B3590">
            <v>2582</v>
          </cell>
          <cell r="C3590">
            <v>112.25</v>
          </cell>
          <cell r="D3590" t="str">
            <v>77751-12270</v>
          </cell>
          <cell r="E3590" t="str">
            <v>BRKT. S/A CHARCOAL CANISTER NO.1</v>
          </cell>
        </row>
        <row r="3591">
          <cell r="A3591" t="str">
            <v>TMT-242-02</v>
          </cell>
          <cell r="B3591">
            <v>2582</v>
          </cell>
          <cell r="C3591">
            <v>112.25</v>
          </cell>
          <cell r="D3591" t="str">
            <v>77752-12110</v>
          </cell>
          <cell r="E3591" t="str">
            <v>BRKT. S/A CHARCOAL CANISTER NO.2</v>
          </cell>
        </row>
        <row r="3592">
          <cell r="A3592" t="str">
            <v>TMT-242-02</v>
          </cell>
          <cell r="B3592">
            <v>2582</v>
          </cell>
          <cell r="C3592">
            <v>112.25</v>
          </cell>
          <cell r="D3592" t="str">
            <v>77752-12110</v>
          </cell>
          <cell r="E3592" t="str">
            <v>BRKT. S/A CHARCOAL CANISTER NO.2</v>
          </cell>
        </row>
        <row r="3593">
          <cell r="A3593" t="str">
            <v>TMT-242-02</v>
          </cell>
          <cell r="B3593">
            <v>2582</v>
          </cell>
          <cell r="C3593">
            <v>112.25</v>
          </cell>
          <cell r="D3593" t="str">
            <v>77752-12110</v>
          </cell>
          <cell r="E3593" t="str">
            <v>BRKT. S/A CHARCOAL CANISTER NO.2</v>
          </cell>
        </row>
        <row r="3594">
          <cell r="A3594" t="str">
            <v>TMT-242-02</v>
          </cell>
          <cell r="B3594">
            <v>2582</v>
          </cell>
          <cell r="C3594">
            <v>112.25</v>
          </cell>
          <cell r="D3594" t="str">
            <v>77752-12110</v>
          </cell>
          <cell r="E3594" t="str">
            <v>BRKT. S/A CHARCOAL CANISTER NO.2</v>
          </cell>
        </row>
        <row r="3595">
          <cell r="A3595" t="str">
            <v>TMT-242-03</v>
          </cell>
          <cell r="B3595">
            <v>1517</v>
          </cell>
          <cell r="C3595">
            <v>65.95</v>
          </cell>
          <cell r="D3595" t="str">
            <v>31484-12310</v>
          </cell>
          <cell r="E3595" t="str">
            <v>BRKT. FLEXIBLE HOSE</v>
          </cell>
        </row>
        <row r="3596">
          <cell r="A3596" t="str">
            <v>TMT-242-03</v>
          </cell>
          <cell r="B3596">
            <v>1517</v>
          </cell>
          <cell r="C3596">
            <v>65.95</v>
          </cell>
          <cell r="D3596" t="str">
            <v>31484-12310</v>
          </cell>
          <cell r="E3596" t="str">
            <v>BRKT. FLEXIBLE HOSE</v>
          </cell>
        </row>
        <row r="3597">
          <cell r="A3597" t="str">
            <v>TMT-244</v>
          </cell>
          <cell r="B3597">
            <v>6402</v>
          </cell>
          <cell r="C3597">
            <v>278.35000000000002</v>
          </cell>
          <cell r="D3597" t="str">
            <v>53714-12150-00</v>
          </cell>
          <cell r="E3597" t="str">
            <v>EXTENSION FR FENDER LH.</v>
          </cell>
        </row>
        <row r="3598">
          <cell r="A3598" t="str">
            <v>TMT-244-01</v>
          </cell>
          <cell r="B3598">
            <v>6402</v>
          </cell>
          <cell r="C3598">
            <v>278.35000000000002</v>
          </cell>
          <cell r="D3598" t="str">
            <v>53714-12150/A</v>
          </cell>
          <cell r="E3598" t="str">
            <v>EXTENSION FR LH.</v>
          </cell>
        </row>
        <row r="3599">
          <cell r="A3599" t="str">
            <v>TMT-244-01</v>
          </cell>
          <cell r="B3599">
            <v>6402</v>
          </cell>
          <cell r="C3599">
            <v>278.35000000000002</v>
          </cell>
          <cell r="D3599" t="str">
            <v>53714-12150/A</v>
          </cell>
          <cell r="E3599" t="str">
            <v>EXTENSION FR LH.</v>
          </cell>
        </row>
        <row r="3600">
          <cell r="A3600" t="str">
            <v>TMT-245</v>
          </cell>
          <cell r="B3600">
            <v>6652</v>
          </cell>
          <cell r="C3600">
            <v>289.22000000000003</v>
          </cell>
          <cell r="D3600" t="str">
            <v>53731-12160-00</v>
          </cell>
          <cell r="E3600" t="str">
            <v>MEMBER FR APRON UPR. RH</v>
          </cell>
        </row>
        <row r="3601">
          <cell r="A3601" t="str">
            <v>TMT-245</v>
          </cell>
          <cell r="B3601">
            <v>6652</v>
          </cell>
          <cell r="C3601">
            <v>289.22000000000003</v>
          </cell>
          <cell r="D3601" t="str">
            <v>53731-12160-00</v>
          </cell>
          <cell r="E3601" t="str">
            <v>MEMBER FR APRON UPR. RH</v>
          </cell>
        </row>
        <row r="3602">
          <cell r="A3602" t="str">
            <v>TMT-245</v>
          </cell>
          <cell r="B3602">
            <v>6652</v>
          </cell>
          <cell r="C3602">
            <v>289.22000000000003</v>
          </cell>
          <cell r="D3602" t="str">
            <v>53731-12160-00</v>
          </cell>
          <cell r="E3602" t="str">
            <v>MEMBER FR APRON UPR. RH</v>
          </cell>
        </row>
        <row r="3603">
          <cell r="A3603" t="str">
            <v>TMT-245</v>
          </cell>
          <cell r="B3603">
            <v>6652</v>
          </cell>
          <cell r="C3603">
            <v>289.22000000000003</v>
          </cell>
          <cell r="D3603" t="str">
            <v>53731-12160-00</v>
          </cell>
          <cell r="E3603" t="str">
            <v>MEMBER FR APRON UPR. RH</v>
          </cell>
        </row>
        <row r="3604">
          <cell r="A3604" t="str">
            <v>TMT-246</v>
          </cell>
          <cell r="B3604">
            <v>6652</v>
          </cell>
          <cell r="C3604">
            <v>289.22000000000003</v>
          </cell>
          <cell r="D3604" t="str">
            <v>53732-12140-00</v>
          </cell>
          <cell r="E3604" t="str">
            <v>MEMBER FR APRON UPR. LH</v>
          </cell>
        </row>
        <row r="3605">
          <cell r="A3605" t="str">
            <v>TMT-246</v>
          </cell>
          <cell r="B3605">
            <v>6652</v>
          </cell>
          <cell r="C3605">
            <v>289.22000000000003</v>
          </cell>
          <cell r="D3605" t="str">
            <v>53732-12140-00</v>
          </cell>
          <cell r="E3605" t="str">
            <v>MEMBER FR APRON UPR. LH</v>
          </cell>
        </row>
        <row r="3606">
          <cell r="A3606" t="str">
            <v>TMT-246</v>
          </cell>
          <cell r="B3606">
            <v>6652</v>
          </cell>
          <cell r="C3606">
            <v>289.22000000000003</v>
          </cell>
          <cell r="D3606" t="str">
            <v>53732-12140-00</v>
          </cell>
          <cell r="E3606" t="str">
            <v>MEMBER FR APRON UPR. LH</v>
          </cell>
        </row>
        <row r="3607">
          <cell r="A3607" t="str">
            <v>TMT-246</v>
          </cell>
          <cell r="B3607">
            <v>6652</v>
          </cell>
          <cell r="C3607">
            <v>289.22000000000003</v>
          </cell>
          <cell r="D3607" t="str">
            <v>53732-12140-00</v>
          </cell>
          <cell r="E3607" t="str">
            <v>MEMBER FR APRON UPR. LH</v>
          </cell>
        </row>
        <row r="3608">
          <cell r="A3608" t="str">
            <v>TMT-247</v>
          </cell>
          <cell r="B3608">
            <v>6772</v>
          </cell>
          <cell r="C3608">
            <v>294.43</v>
          </cell>
          <cell r="D3608" t="str">
            <v>53717-12060-00</v>
          </cell>
          <cell r="E3608" t="str">
            <v>PLATE FENDER APRON</v>
          </cell>
        </row>
        <row r="3609">
          <cell r="A3609" t="str">
            <v>TMT-247-01</v>
          </cell>
          <cell r="B3609">
            <v>6772</v>
          </cell>
          <cell r="C3609">
            <v>294.43</v>
          </cell>
          <cell r="D3609" t="str">
            <v>53717-12060/A</v>
          </cell>
          <cell r="E3609" t="str">
            <v>PLATE</v>
          </cell>
        </row>
        <row r="3610">
          <cell r="A3610" t="str">
            <v>TMT-247-01</v>
          </cell>
          <cell r="B3610">
            <v>6772</v>
          </cell>
          <cell r="C3610">
            <v>294.43</v>
          </cell>
          <cell r="D3610" t="str">
            <v>53717-12060/A</v>
          </cell>
          <cell r="E3610" t="str">
            <v>PLATE</v>
          </cell>
        </row>
        <row r="3611">
          <cell r="A3611" t="str">
            <v>TMT-247-01</v>
          </cell>
          <cell r="B3611">
            <v>6772</v>
          </cell>
          <cell r="C3611">
            <v>294.43</v>
          </cell>
          <cell r="D3611" t="str">
            <v>53717-12060/A</v>
          </cell>
          <cell r="E3611" t="str">
            <v>PLATE</v>
          </cell>
        </row>
        <row r="3612">
          <cell r="A3612" t="str">
            <v>TMT-247-01</v>
          </cell>
          <cell r="B3612">
            <v>6772</v>
          </cell>
          <cell r="C3612">
            <v>294.43</v>
          </cell>
          <cell r="D3612" t="str">
            <v>53717-12060/A</v>
          </cell>
          <cell r="E3612" t="str">
            <v>PLATE</v>
          </cell>
        </row>
        <row r="3613">
          <cell r="A3613" t="str">
            <v>TMT-247-02</v>
          </cell>
          <cell r="B3613">
            <v>6772</v>
          </cell>
          <cell r="C3613">
            <v>294.43</v>
          </cell>
          <cell r="D3613" t="str">
            <v>90174-10035</v>
          </cell>
          <cell r="E3613" t="str">
            <v>NUT WELD</v>
          </cell>
        </row>
        <row r="3614">
          <cell r="A3614" t="str">
            <v>TMT-247-02</v>
          </cell>
          <cell r="B3614">
            <v>6772</v>
          </cell>
          <cell r="C3614">
            <v>294.43</v>
          </cell>
          <cell r="D3614" t="str">
            <v>90174-10035</v>
          </cell>
          <cell r="E3614" t="str">
            <v>NUT WELD</v>
          </cell>
        </row>
        <row r="3615">
          <cell r="A3615" t="str">
            <v>TMT-248</v>
          </cell>
          <cell r="B3615">
            <v>6402</v>
          </cell>
          <cell r="C3615">
            <v>278.35000000000002</v>
          </cell>
          <cell r="D3615" t="str">
            <v>53723-12080-00</v>
          </cell>
          <cell r="E3615" t="str">
            <v>R/F FR SPRING SUPT. RH</v>
          </cell>
        </row>
        <row r="3616">
          <cell r="A3616" t="str">
            <v>TMT-248</v>
          </cell>
          <cell r="B3616">
            <v>6402</v>
          </cell>
          <cell r="C3616">
            <v>278.35000000000002</v>
          </cell>
          <cell r="D3616" t="str">
            <v>53723-12080-00</v>
          </cell>
          <cell r="E3616" t="str">
            <v>R/F FR SPRING SUPT. RH</v>
          </cell>
        </row>
        <row r="3617">
          <cell r="A3617" t="str">
            <v>TMT-249</v>
          </cell>
          <cell r="B3617">
            <v>6402</v>
          </cell>
          <cell r="C3617">
            <v>278.35000000000002</v>
          </cell>
          <cell r="D3617" t="str">
            <v>53724-12070-00</v>
          </cell>
          <cell r="E3617" t="str">
            <v>R/F FR SPRING SUPT. LH</v>
          </cell>
        </row>
        <row r="3618">
          <cell r="A3618" t="str">
            <v>TMT-249</v>
          </cell>
          <cell r="B3618">
            <v>6402</v>
          </cell>
          <cell r="C3618">
            <v>278.35000000000002</v>
          </cell>
          <cell r="D3618" t="str">
            <v>53724-12070-00</v>
          </cell>
          <cell r="E3618" t="str">
            <v>R/F FR SPRING SUPT. LH</v>
          </cell>
        </row>
        <row r="3619">
          <cell r="A3619" t="str">
            <v>TMT-250</v>
          </cell>
          <cell r="B3619">
            <v>2702</v>
          </cell>
          <cell r="C3619">
            <v>117.48</v>
          </cell>
          <cell r="D3619" t="str">
            <v>61103-12190-00</v>
          </cell>
          <cell r="E3619" t="str">
            <v>R/F SUB ASSY COWL SIDE RH</v>
          </cell>
        </row>
        <row r="3620">
          <cell r="A3620" t="str">
            <v>TMT-250-01</v>
          </cell>
          <cell r="B3620">
            <v>5404</v>
          </cell>
          <cell r="C3620">
            <v>234.96</v>
          </cell>
          <cell r="D3620" t="str">
            <v>61141-12050</v>
          </cell>
          <cell r="E3620" t="str">
            <v>GUSSET FR BODY PILLAR UPR.</v>
          </cell>
        </row>
        <row r="3621">
          <cell r="A3621" t="str">
            <v>TMT-250-01</v>
          </cell>
          <cell r="B3621">
            <v>5404</v>
          </cell>
          <cell r="C3621">
            <v>234.96</v>
          </cell>
          <cell r="D3621" t="str">
            <v>61141-12050</v>
          </cell>
          <cell r="E3621" t="str">
            <v>GUSSET FR BODY PILLAR UPR.</v>
          </cell>
        </row>
        <row r="3622">
          <cell r="A3622" t="str">
            <v>TMT-250-01</v>
          </cell>
          <cell r="B3622">
            <v>5404</v>
          </cell>
          <cell r="C3622">
            <v>234.96</v>
          </cell>
          <cell r="D3622" t="str">
            <v>61141-12050</v>
          </cell>
          <cell r="E3622" t="str">
            <v>GUSSET FR BODY PILLAR UPR.</v>
          </cell>
        </row>
        <row r="3623">
          <cell r="A3623" t="str">
            <v>TMT-250-01</v>
          </cell>
          <cell r="B3623">
            <v>5404</v>
          </cell>
          <cell r="C3623">
            <v>234.96</v>
          </cell>
          <cell r="D3623" t="str">
            <v>61141-12050</v>
          </cell>
          <cell r="E3623" t="str">
            <v>GUSSET FR BODY PILLAR UPR.</v>
          </cell>
        </row>
        <row r="3624">
          <cell r="A3624" t="str">
            <v>TMT-250-01</v>
          </cell>
          <cell r="B3624">
            <v>5404</v>
          </cell>
          <cell r="C3624">
            <v>234.96</v>
          </cell>
          <cell r="D3624" t="str">
            <v>61141-12050</v>
          </cell>
          <cell r="E3624" t="str">
            <v>GUSSET FR BODY PILLAR UPR.</v>
          </cell>
        </row>
        <row r="3625">
          <cell r="A3625" t="str">
            <v>TMT-250-02</v>
          </cell>
          <cell r="B3625">
            <v>2702</v>
          </cell>
          <cell r="C3625">
            <v>117.48</v>
          </cell>
          <cell r="D3625" t="str">
            <v>55774-12060</v>
          </cell>
          <cell r="E3625" t="str">
            <v>BRKT. COWL TOP INNER RH</v>
          </cell>
        </row>
        <row r="3626">
          <cell r="A3626" t="str">
            <v>TMT-250-02</v>
          </cell>
          <cell r="B3626">
            <v>2702</v>
          </cell>
          <cell r="C3626">
            <v>117.48</v>
          </cell>
          <cell r="D3626" t="str">
            <v>55774-12060</v>
          </cell>
          <cell r="E3626" t="str">
            <v>BRKT. COWL TOP INNER RH</v>
          </cell>
        </row>
        <row r="3627">
          <cell r="A3627" t="str">
            <v>TMT-250-02</v>
          </cell>
          <cell r="B3627">
            <v>2702</v>
          </cell>
          <cell r="C3627">
            <v>117.48</v>
          </cell>
          <cell r="D3627" t="str">
            <v>55774-12060</v>
          </cell>
          <cell r="E3627" t="str">
            <v>BRKT. COWL TOP INNER RH</v>
          </cell>
        </row>
        <row r="3628">
          <cell r="A3628" t="str">
            <v>TMT-250-03</v>
          </cell>
          <cell r="B3628">
            <v>10808</v>
          </cell>
          <cell r="C3628">
            <v>469.9</v>
          </cell>
          <cell r="D3628" t="str">
            <v>90179-08205</v>
          </cell>
          <cell r="E3628" t="str">
            <v>NUT WELD</v>
          </cell>
        </row>
        <row r="3629">
          <cell r="A3629" t="str">
            <v>TMT-250-03</v>
          </cell>
          <cell r="B3629">
            <v>10808</v>
          </cell>
          <cell r="C3629">
            <v>469.9</v>
          </cell>
          <cell r="D3629" t="str">
            <v>90179-08205</v>
          </cell>
          <cell r="E3629" t="str">
            <v>NUT WELD</v>
          </cell>
        </row>
        <row r="3630">
          <cell r="A3630" t="str">
            <v>TMT-250-04</v>
          </cell>
          <cell r="B3630">
            <v>5404</v>
          </cell>
          <cell r="C3630">
            <v>234.96</v>
          </cell>
          <cell r="D3630" t="str">
            <v>61103-12190/A</v>
          </cell>
          <cell r="E3630" t="str">
            <v>R/F S/A COWL SIDE RH</v>
          </cell>
        </row>
        <row r="3631">
          <cell r="A3631" t="str">
            <v>TMT-250-04</v>
          </cell>
          <cell r="B3631">
            <v>5404</v>
          </cell>
          <cell r="C3631">
            <v>234.96</v>
          </cell>
          <cell r="D3631" t="str">
            <v>61103-12190/A</v>
          </cell>
          <cell r="E3631" t="str">
            <v>R/F S/A COWL SIDE RH</v>
          </cell>
        </row>
        <row r="3632">
          <cell r="A3632" t="str">
            <v>TMT-251</v>
          </cell>
          <cell r="B3632">
            <v>2702</v>
          </cell>
          <cell r="C3632">
            <v>117.48</v>
          </cell>
          <cell r="D3632" t="str">
            <v>61104-12220-00</v>
          </cell>
          <cell r="E3632" t="str">
            <v>R/F SUB ASSY COWL SIDE LH</v>
          </cell>
        </row>
        <row r="3633">
          <cell r="A3633" t="str">
            <v>TMT-251-01</v>
          </cell>
          <cell r="B3633">
            <v>2702</v>
          </cell>
          <cell r="C3633">
            <v>117.48</v>
          </cell>
          <cell r="D3633" t="str">
            <v>55775-12040</v>
          </cell>
          <cell r="E3633" t="str">
            <v>BRKT. COWL TOP INNER LH</v>
          </cell>
        </row>
        <row r="3634">
          <cell r="A3634" t="str">
            <v>TMT-251-01</v>
          </cell>
          <cell r="B3634">
            <v>2702</v>
          </cell>
          <cell r="C3634">
            <v>117.48</v>
          </cell>
          <cell r="D3634" t="str">
            <v>55775-12040</v>
          </cell>
          <cell r="E3634" t="str">
            <v>BRKT. COWL TOP INNER LH</v>
          </cell>
        </row>
        <row r="3635">
          <cell r="A3635" t="str">
            <v>TMT-251-01</v>
          </cell>
          <cell r="B3635">
            <v>2702</v>
          </cell>
          <cell r="C3635">
            <v>117.48</v>
          </cell>
          <cell r="D3635" t="str">
            <v>55775-12040</v>
          </cell>
          <cell r="E3635" t="str">
            <v>BRKT. COWL TOP INNER LH</v>
          </cell>
        </row>
        <row r="3636">
          <cell r="A3636" t="str">
            <v>TMT-252</v>
          </cell>
          <cell r="B3636">
            <v>6522</v>
          </cell>
          <cell r="C3636">
            <v>283.56</v>
          </cell>
          <cell r="D3636" t="str">
            <v>51681-32050-00</v>
          </cell>
          <cell r="E3636" t="str">
            <v>PLATE FR BRAKE FLEX HOSE SUPT. RH</v>
          </cell>
        </row>
        <row r="3637">
          <cell r="A3637" t="str">
            <v>TMT-252</v>
          </cell>
          <cell r="B3637">
            <v>6522</v>
          </cell>
          <cell r="C3637">
            <v>283.56</v>
          </cell>
          <cell r="D3637" t="str">
            <v>51681-32050-00</v>
          </cell>
          <cell r="E3637" t="str">
            <v>PLATE FR BRAKE FLEX HOSE SUPT. RH</v>
          </cell>
        </row>
        <row r="3638">
          <cell r="A3638" t="str">
            <v>TMT-252</v>
          </cell>
          <cell r="B3638">
            <v>6522</v>
          </cell>
          <cell r="C3638">
            <v>283.56</v>
          </cell>
          <cell r="D3638" t="str">
            <v>51681-32050-00</v>
          </cell>
          <cell r="E3638" t="str">
            <v>PLATE FR BRAKE FLEX HOSE SUPT. RH</v>
          </cell>
        </row>
        <row r="3639">
          <cell r="A3639" t="str">
            <v>TMT-252</v>
          </cell>
          <cell r="B3639">
            <v>6522</v>
          </cell>
          <cell r="C3639">
            <v>283.56</v>
          </cell>
          <cell r="D3639" t="str">
            <v>51681-32050-00</v>
          </cell>
          <cell r="E3639" t="str">
            <v>PLATE FR BRAKE FLEX HOSE SUPT. RH</v>
          </cell>
        </row>
        <row r="3640">
          <cell r="A3640" t="str">
            <v>TMT-253</v>
          </cell>
          <cell r="B3640">
            <v>6772</v>
          </cell>
          <cell r="C3640">
            <v>294.43</v>
          </cell>
          <cell r="D3640" t="str">
            <v>51682-32040-00</v>
          </cell>
          <cell r="E3640" t="str">
            <v>PLATE FR. BRAKE FLEX HOSE SUP.,LH</v>
          </cell>
        </row>
        <row r="3641">
          <cell r="A3641" t="str">
            <v>TMT-253</v>
          </cell>
          <cell r="B3641">
            <v>6772</v>
          </cell>
          <cell r="C3641">
            <v>294.43</v>
          </cell>
          <cell r="D3641" t="str">
            <v>51682-32040-00</v>
          </cell>
          <cell r="E3641" t="str">
            <v>PLATE FR. BRAKE FLEX HOSE SUP.,LH</v>
          </cell>
        </row>
        <row r="3642">
          <cell r="A3642" t="str">
            <v>TMT-253</v>
          </cell>
          <cell r="B3642">
            <v>6772</v>
          </cell>
          <cell r="C3642">
            <v>294.43</v>
          </cell>
          <cell r="D3642" t="str">
            <v>51682-32040-00</v>
          </cell>
          <cell r="E3642" t="str">
            <v>PLATE FR. BRAKE FLEX HOSE SUP.,LH</v>
          </cell>
        </row>
        <row r="3643">
          <cell r="A3643" t="str">
            <v>TMT-253</v>
          </cell>
          <cell r="B3643">
            <v>6772</v>
          </cell>
          <cell r="C3643">
            <v>294.43</v>
          </cell>
          <cell r="D3643" t="str">
            <v>51682-32040-00</v>
          </cell>
          <cell r="E3643" t="str">
            <v>PLATE FR. BRAKE FLEX HOSE SUP.,LH</v>
          </cell>
        </row>
        <row r="3644">
          <cell r="A3644" t="str">
            <v>TMT-254</v>
          </cell>
          <cell r="B3644">
            <v>2452</v>
          </cell>
          <cell r="C3644">
            <v>106.61</v>
          </cell>
          <cell r="D3644" t="str">
            <v>57488-32020-00</v>
          </cell>
          <cell r="E3644" t="str">
            <v>R/F FLOOR SIDE MBR. NO.2 RH</v>
          </cell>
        </row>
        <row r="3645">
          <cell r="A3645" t="str">
            <v>TMT-254</v>
          </cell>
          <cell r="B3645">
            <v>2452</v>
          </cell>
          <cell r="C3645">
            <v>106.61</v>
          </cell>
          <cell r="D3645" t="str">
            <v>57488-32020-00</v>
          </cell>
          <cell r="E3645" t="str">
            <v>R/F FLOOR SIDE MBR. NO.2 RH</v>
          </cell>
        </row>
        <row r="3646">
          <cell r="A3646" t="str">
            <v>TMT-254</v>
          </cell>
          <cell r="B3646">
            <v>2452</v>
          </cell>
          <cell r="C3646">
            <v>106.61</v>
          </cell>
          <cell r="D3646" t="str">
            <v>57488-32020-00</v>
          </cell>
          <cell r="E3646" t="str">
            <v>R/F FLOOR SIDE MBR. NO.2 RH</v>
          </cell>
        </row>
        <row r="3647">
          <cell r="A3647" t="str">
            <v>TMT-255</v>
          </cell>
          <cell r="B3647">
            <v>2452</v>
          </cell>
          <cell r="C3647">
            <v>106.61</v>
          </cell>
          <cell r="D3647" t="str">
            <v>57489-32020-00</v>
          </cell>
          <cell r="E3647" t="str">
            <v>R/F FLOOR SIDE MBR. NO,2 LH</v>
          </cell>
        </row>
        <row r="3648">
          <cell r="A3648" t="str">
            <v>TMT-255</v>
          </cell>
          <cell r="B3648">
            <v>2452</v>
          </cell>
          <cell r="C3648">
            <v>106.61</v>
          </cell>
          <cell r="D3648" t="str">
            <v>57489-32020-00</v>
          </cell>
          <cell r="E3648" t="str">
            <v>R/F FLOOR SIDE MBR. NO,2 LH</v>
          </cell>
        </row>
        <row r="3649">
          <cell r="A3649" t="str">
            <v>TMT-255</v>
          </cell>
          <cell r="B3649">
            <v>2452</v>
          </cell>
          <cell r="C3649">
            <v>106.61</v>
          </cell>
          <cell r="D3649" t="str">
            <v>57489-32020-00</v>
          </cell>
          <cell r="E3649" t="str">
            <v>R/F FLOOR SIDE MBR. NO,2 LH</v>
          </cell>
        </row>
        <row r="3650">
          <cell r="A3650" t="str">
            <v>TMT-256</v>
          </cell>
          <cell r="B3650">
            <v>2702</v>
          </cell>
          <cell r="C3650">
            <v>117.48</v>
          </cell>
          <cell r="D3650" t="str">
            <v>57735-32040-00</v>
          </cell>
          <cell r="E3650" t="str">
            <v>R/F RR TORQUE BOX RH</v>
          </cell>
        </row>
        <row r="3651">
          <cell r="A3651" t="str">
            <v>TMT-256</v>
          </cell>
          <cell r="B3651">
            <v>2702</v>
          </cell>
          <cell r="C3651">
            <v>117.48</v>
          </cell>
          <cell r="D3651" t="str">
            <v>57735-32040-00</v>
          </cell>
          <cell r="E3651" t="str">
            <v>R/F RR TORQUE BOX RH</v>
          </cell>
        </row>
        <row r="3652">
          <cell r="A3652" t="str">
            <v>TMT-256</v>
          </cell>
          <cell r="B3652">
            <v>2702</v>
          </cell>
          <cell r="C3652">
            <v>117.48</v>
          </cell>
          <cell r="D3652" t="str">
            <v>57735-32040-00</v>
          </cell>
          <cell r="E3652" t="str">
            <v>R/F RR TORQUE BOX RH</v>
          </cell>
        </row>
        <row r="3653">
          <cell r="A3653" t="str">
            <v>TMT-256</v>
          </cell>
          <cell r="B3653">
            <v>2702</v>
          </cell>
          <cell r="C3653">
            <v>117.48</v>
          </cell>
          <cell r="D3653" t="str">
            <v>57735-32040-00</v>
          </cell>
          <cell r="E3653" t="str">
            <v>R/F RR TORQUE BOX RH</v>
          </cell>
        </row>
        <row r="3654">
          <cell r="A3654" t="str">
            <v>TMT-257</v>
          </cell>
          <cell r="B3654">
            <v>2702</v>
          </cell>
          <cell r="C3654">
            <v>117.48</v>
          </cell>
          <cell r="D3654" t="str">
            <v>57736-32040-00</v>
          </cell>
          <cell r="E3654" t="str">
            <v>R/F RR TORQUE BOX LH</v>
          </cell>
        </row>
        <row r="3655">
          <cell r="A3655" t="str">
            <v>TMT-257</v>
          </cell>
          <cell r="B3655">
            <v>2702</v>
          </cell>
          <cell r="C3655">
            <v>117.48</v>
          </cell>
          <cell r="D3655" t="str">
            <v>57736-32040-00</v>
          </cell>
          <cell r="E3655" t="str">
            <v>R/F RR TORQUE BOX LH</v>
          </cell>
        </row>
        <row r="3656">
          <cell r="A3656" t="str">
            <v>TMT-257</v>
          </cell>
          <cell r="B3656">
            <v>2702</v>
          </cell>
          <cell r="C3656">
            <v>117.48</v>
          </cell>
          <cell r="D3656" t="str">
            <v>57736-32040-00</v>
          </cell>
          <cell r="E3656" t="str">
            <v>R/F RR TORQUE BOX LH</v>
          </cell>
        </row>
        <row r="3657">
          <cell r="A3657" t="str">
            <v>TMT-257</v>
          </cell>
          <cell r="B3657">
            <v>2702</v>
          </cell>
          <cell r="C3657">
            <v>117.48</v>
          </cell>
          <cell r="D3657" t="str">
            <v>57736-32040-00</v>
          </cell>
          <cell r="E3657" t="str">
            <v>R/F RR TORQUE BOX LH</v>
          </cell>
        </row>
        <row r="3658">
          <cell r="A3658" t="str">
            <v>TMT-258</v>
          </cell>
          <cell r="B3658">
            <v>6742</v>
          </cell>
          <cell r="C3658">
            <v>293.13</v>
          </cell>
          <cell r="D3658" t="str">
            <v>58034-32010-00</v>
          </cell>
          <cell r="E3658" t="str">
            <v>BRKT. SUB S/A EXH. PIPE SUPT. RR</v>
          </cell>
        </row>
        <row r="3659">
          <cell r="A3659" t="str">
            <v>TMT-258-01</v>
          </cell>
          <cell r="B3659">
            <v>6742</v>
          </cell>
          <cell r="C3659">
            <v>293.13</v>
          </cell>
          <cell r="D3659" t="str">
            <v>57657-32010</v>
          </cell>
          <cell r="E3659" t="str">
            <v>BRKT. EXH. PIPE MOUN TING NO.2</v>
          </cell>
        </row>
        <row r="3660">
          <cell r="A3660" t="str">
            <v>TMT-258-01</v>
          </cell>
          <cell r="B3660">
            <v>6742</v>
          </cell>
          <cell r="C3660">
            <v>293.13</v>
          </cell>
          <cell r="D3660" t="str">
            <v>57657-32010</v>
          </cell>
          <cell r="E3660" t="str">
            <v>BRKT. EXH. PIPE MOUN TING NO.2</v>
          </cell>
        </row>
        <row r="3661">
          <cell r="A3661" t="str">
            <v>TMT-258-01</v>
          </cell>
          <cell r="B3661">
            <v>6742</v>
          </cell>
          <cell r="C3661">
            <v>293.13</v>
          </cell>
          <cell r="D3661" t="str">
            <v>57657-32010</v>
          </cell>
          <cell r="E3661" t="str">
            <v>BRKT. EXH. PIPE MOUN TING NO.2</v>
          </cell>
        </row>
        <row r="3662">
          <cell r="A3662" t="str">
            <v>TMT-258-01</v>
          </cell>
          <cell r="B3662">
            <v>6742</v>
          </cell>
          <cell r="C3662">
            <v>293.13</v>
          </cell>
          <cell r="D3662" t="str">
            <v>57657-32010</v>
          </cell>
          <cell r="E3662" t="str">
            <v>BRKT. EXH. PIPE MOUN TING NO.2</v>
          </cell>
        </row>
        <row r="3663">
          <cell r="A3663" t="str">
            <v>TMT-258-01</v>
          </cell>
          <cell r="B3663">
            <v>6742</v>
          </cell>
          <cell r="C3663">
            <v>293.13</v>
          </cell>
          <cell r="D3663" t="str">
            <v>57657-32010</v>
          </cell>
          <cell r="E3663" t="str">
            <v>BRKT. EXH. PIPE MOUN TING NO.2</v>
          </cell>
        </row>
        <row r="3664">
          <cell r="A3664" t="str">
            <v>TMT-258-01</v>
          </cell>
          <cell r="B3664">
            <v>6742</v>
          </cell>
          <cell r="C3664">
            <v>293.13</v>
          </cell>
          <cell r="D3664" t="str">
            <v>57657-32010</v>
          </cell>
          <cell r="E3664" t="str">
            <v>BRKT. EXH. PIPE MOUN TING NO.2</v>
          </cell>
        </row>
        <row r="3665">
          <cell r="A3665" t="str">
            <v>TMT-258-02</v>
          </cell>
          <cell r="B3665">
            <v>6742</v>
          </cell>
          <cell r="C3665">
            <v>293.13</v>
          </cell>
          <cell r="D3665" t="str">
            <v>57617-32010</v>
          </cell>
          <cell r="E3665" t="str">
            <v>RETAINER EXH. PIPE BRKT.</v>
          </cell>
        </row>
        <row r="3666">
          <cell r="A3666" t="str">
            <v>TMT-258-02</v>
          </cell>
          <cell r="B3666">
            <v>6742</v>
          </cell>
          <cell r="C3666">
            <v>293.13</v>
          </cell>
          <cell r="D3666" t="str">
            <v>57617-32010</v>
          </cell>
          <cell r="E3666" t="str">
            <v>RETAINER EXH. PIPE BRKT.</v>
          </cell>
        </row>
        <row r="3667">
          <cell r="A3667" t="str">
            <v>TMT-258-03</v>
          </cell>
          <cell r="B3667">
            <v>13484</v>
          </cell>
          <cell r="C3667">
            <v>586.26</v>
          </cell>
          <cell r="D3667" t="str">
            <v>17592-54010</v>
          </cell>
          <cell r="E3667" t="str">
            <v>STOPPER EXH. PIPE SUPT.</v>
          </cell>
        </row>
        <row r="3668">
          <cell r="A3668" t="str">
            <v>TMT-258-03</v>
          </cell>
          <cell r="B3668">
            <v>13484</v>
          </cell>
          <cell r="C3668">
            <v>586.26</v>
          </cell>
          <cell r="D3668" t="str">
            <v>17592-54010</v>
          </cell>
          <cell r="E3668" t="str">
            <v>STOPPER EXH. PIPE SUPT.</v>
          </cell>
        </row>
        <row r="3669">
          <cell r="A3669" t="str">
            <v>TMT-259</v>
          </cell>
          <cell r="B3669">
            <v>2702</v>
          </cell>
          <cell r="C3669">
            <v>117.48</v>
          </cell>
          <cell r="D3669" t="str">
            <v>57703-32040-00</v>
          </cell>
          <cell r="E3669" t="str">
            <v>BRKT. SUB S/A RR SUSP. ARM FR. RH</v>
          </cell>
        </row>
        <row r="3670">
          <cell r="A3670" t="str">
            <v>TMT-259-01</v>
          </cell>
          <cell r="B3670">
            <v>2702</v>
          </cell>
          <cell r="C3670">
            <v>117.48</v>
          </cell>
          <cell r="D3670" t="str">
            <v>57791-32050</v>
          </cell>
          <cell r="E3670" t="str">
            <v>BRKT. RR SUSP. ARM. FR NO.1</v>
          </cell>
        </row>
        <row r="3671">
          <cell r="A3671" t="str">
            <v>TMT-259-01</v>
          </cell>
          <cell r="B3671">
            <v>2702</v>
          </cell>
          <cell r="C3671">
            <v>117.48</v>
          </cell>
          <cell r="D3671" t="str">
            <v>57791-32050</v>
          </cell>
          <cell r="E3671" t="str">
            <v>BRKT. RR SUSP. ARM. FR NO.1</v>
          </cell>
        </row>
        <row r="3672">
          <cell r="A3672" t="str">
            <v>TMT-259-02</v>
          </cell>
          <cell r="B3672">
            <v>2702</v>
          </cell>
          <cell r="C3672">
            <v>117.48</v>
          </cell>
          <cell r="D3672" t="str">
            <v>57631-32060</v>
          </cell>
          <cell r="E3672" t="str">
            <v>BRKT. FR SUSP. ARM. FR. NO.2</v>
          </cell>
        </row>
        <row r="3673">
          <cell r="A3673" t="str">
            <v>TMT-259-02</v>
          </cell>
          <cell r="B3673">
            <v>2702</v>
          </cell>
          <cell r="C3673">
            <v>117.48</v>
          </cell>
          <cell r="D3673" t="str">
            <v>57631-32060</v>
          </cell>
          <cell r="E3673" t="str">
            <v>BRKT. FR SUSP. ARM. FR. NO.2</v>
          </cell>
        </row>
        <row r="3674">
          <cell r="A3674" t="str">
            <v>TMT-259-02</v>
          </cell>
          <cell r="B3674">
            <v>2702</v>
          </cell>
          <cell r="C3674">
            <v>117.48</v>
          </cell>
          <cell r="D3674" t="str">
            <v>57631-32060</v>
          </cell>
          <cell r="E3674" t="str">
            <v>BRKT. FR SUSP. ARM. FR. NO.2</v>
          </cell>
        </row>
        <row r="3675">
          <cell r="A3675" t="str">
            <v>TMT-259-02</v>
          </cell>
          <cell r="B3675">
            <v>2702</v>
          </cell>
          <cell r="C3675">
            <v>117.48</v>
          </cell>
          <cell r="D3675" t="str">
            <v>57631-32060</v>
          </cell>
          <cell r="E3675" t="str">
            <v>BRKT. FR SUSP. ARM. FR. NO.2</v>
          </cell>
        </row>
        <row r="3676">
          <cell r="A3676" t="str">
            <v>TMT-259-03</v>
          </cell>
          <cell r="B3676">
            <v>2702</v>
          </cell>
          <cell r="C3676">
            <v>117.48</v>
          </cell>
          <cell r="D3676" t="str">
            <v>57793-32060</v>
          </cell>
          <cell r="E3676" t="str">
            <v>BRKT. FR SUSP. ARM. FR. NO.3</v>
          </cell>
        </row>
        <row r="3677">
          <cell r="A3677" t="str">
            <v>TMT-259-03</v>
          </cell>
          <cell r="B3677">
            <v>2702</v>
          </cell>
          <cell r="C3677">
            <v>117.48</v>
          </cell>
          <cell r="D3677" t="str">
            <v>57793-32060</v>
          </cell>
          <cell r="E3677" t="str">
            <v>BRKT. FR SUSP. ARM. FR. NO.3</v>
          </cell>
        </row>
        <row r="3678">
          <cell r="A3678" t="str">
            <v>TMT-259-03</v>
          </cell>
          <cell r="B3678">
            <v>2702</v>
          </cell>
          <cell r="C3678">
            <v>117.48</v>
          </cell>
          <cell r="D3678" t="str">
            <v>57793-32060</v>
          </cell>
          <cell r="E3678" t="str">
            <v>BRKT. FR SUSP. ARM. FR. NO.3</v>
          </cell>
        </row>
        <row r="3679">
          <cell r="A3679" t="str">
            <v>TMT-259-03</v>
          </cell>
          <cell r="B3679">
            <v>2702</v>
          </cell>
          <cell r="C3679">
            <v>117.48</v>
          </cell>
          <cell r="D3679" t="str">
            <v>57793-32060</v>
          </cell>
          <cell r="E3679" t="str">
            <v>BRKT. FR SUSP. ARM. FR. NO.3</v>
          </cell>
        </row>
        <row r="3680">
          <cell r="A3680" t="str">
            <v>TMT-259-04</v>
          </cell>
          <cell r="B3680">
            <v>2702</v>
          </cell>
          <cell r="C3680">
            <v>117.48</v>
          </cell>
          <cell r="D3680" t="str">
            <v>57515-32020</v>
          </cell>
          <cell r="E3680" t="str">
            <v>BRKT. RR. SUSP. ARM FR. NO.4</v>
          </cell>
        </row>
        <row r="3681">
          <cell r="A3681" t="str">
            <v>TMT-259-04</v>
          </cell>
          <cell r="B3681">
            <v>2702</v>
          </cell>
          <cell r="C3681">
            <v>117.48</v>
          </cell>
          <cell r="D3681" t="str">
            <v>57515-32020</v>
          </cell>
          <cell r="E3681" t="str">
            <v>BRKT. RR. SUSP. ARM FR. NO.4</v>
          </cell>
        </row>
        <row r="3682">
          <cell r="A3682" t="str">
            <v>TMT-259-05</v>
          </cell>
          <cell r="B3682">
            <v>5404</v>
          </cell>
          <cell r="C3682">
            <v>234.96</v>
          </cell>
          <cell r="D3682" t="str">
            <v>57621-32010</v>
          </cell>
          <cell r="E3682" t="str">
            <v>PAD</v>
          </cell>
        </row>
        <row r="3683">
          <cell r="A3683" t="str">
            <v>TMT-259-05</v>
          </cell>
          <cell r="B3683">
            <v>5404</v>
          </cell>
          <cell r="C3683">
            <v>234.96</v>
          </cell>
          <cell r="D3683" t="str">
            <v>57621-32010</v>
          </cell>
          <cell r="E3683" t="str">
            <v>PAD</v>
          </cell>
        </row>
        <row r="3684">
          <cell r="A3684" t="str">
            <v>TMT-259-06</v>
          </cell>
          <cell r="B3684">
            <v>2702</v>
          </cell>
          <cell r="C3684">
            <v>117.48</v>
          </cell>
          <cell r="D3684" t="str">
            <v>57791-32050/A</v>
          </cell>
          <cell r="E3684" t="str">
            <v>BRKT. RR. SUS. ARM FR. NO.1</v>
          </cell>
        </row>
        <row r="3685">
          <cell r="A3685" t="str">
            <v>TMT-259-06</v>
          </cell>
          <cell r="B3685">
            <v>2702</v>
          </cell>
          <cell r="C3685">
            <v>117.48</v>
          </cell>
          <cell r="D3685" t="str">
            <v>57791-32050/A</v>
          </cell>
          <cell r="E3685" t="str">
            <v>BRKT. RR. SUS. ARM FR. NO.1</v>
          </cell>
        </row>
        <row r="3686">
          <cell r="A3686" t="str">
            <v>TMT-259-07</v>
          </cell>
          <cell r="B3686">
            <v>2702</v>
          </cell>
          <cell r="C3686">
            <v>117.48</v>
          </cell>
          <cell r="D3686" t="str">
            <v>57703-32040/A</v>
          </cell>
          <cell r="E3686" t="str">
            <v>BRKT. S/A RR. SUS. FR. RH.</v>
          </cell>
        </row>
        <row r="3687">
          <cell r="A3687" t="str">
            <v>TMT-259-07</v>
          </cell>
          <cell r="B3687">
            <v>2702</v>
          </cell>
          <cell r="C3687">
            <v>117.48</v>
          </cell>
          <cell r="D3687" t="str">
            <v>57703-32040/A</v>
          </cell>
          <cell r="E3687" t="str">
            <v>BRKT. S/A RR. SUS. FR. RH.</v>
          </cell>
        </row>
        <row r="3688">
          <cell r="A3688" t="str">
            <v>TMT-259-08</v>
          </cell>
          <cell r="B3688">
            <v>2702</v>
          </cell>
          <cell r="C3688">
            <v>117.48</v>
          </cell>
          <cell r="D3688" t="str">
            <v>57515-32020/A</v>
          </cell>
          <cell r="E3688" t="str">
            <v>BRKT. RR. SUS. ARM FR. NO.4</v>
          </cell>
        </row>
        <row r="3689">
          <cell r="A3689" t="str">
            <v>TMT-259-08</v>
          </cell>
          <cell r="B3689">
            <v>2702</v>
          </cell>
          <cell r="C3689">
            <v>117.48</v>
          </cell>
          <cell r="D3689" t="str">
            <v>57515-32020/A</v>
          </cell>
          <cell r="E3689" t="str">
            <v>BRKT. RR. SUS. ARM FR. NO.4</v>
          </cell>
        </row>
        <row r="3690">
          <cell r="A3690" t="str">
            <v>TMT-260</v>
          </cell>
          <cell r="B3690">
            <v>2702</v>
          </cell>
          <cell r="C3690">
            <v>117.48</v>
          </cell>
          <cell r="D3690" t="str">
            <v>57704-32040-00</v>
          </cell>
          <cell r="E3690" t="str">
            <v>BRKT. SUB S/A RR SUSP. ARM FR. LH</v>
          </cell>
        </row>
        <row r="3691">
          <cell r="A3691" t="str">
            <v>TMT-260-01</v>
          </cell>
          <cell r="B3691">
            <v>2702</v>
          </cell>
          <cell r="C3691">
            <v>117.48</v>
          </cell>
          <cell r="D3691" t="str">
            <v>57792-32050</v>
          </cell>
          <cell r="E3691" t="str">
            <v>BRKT. RR. SUSP ARM FR NO.1</v>
          </cell>
        </row>
        <row r="3692">
          <cell r="A3692" t="str">
            <v>TMT-260-01</v>
          </cell>
          <cell r="B3692">
            <v>2702</v>
          </cell>
          <cell r="C3692">
            <v>117.48</v>
          </cell>
          <cell r="D3692" t="str">
            <v>57792-32050</v>
          </cell>
          <cell r="E3692" t="str">
            <v>BRKT. RR. SUSP ARM FR NO.1</v>
          </cell>
        </row>
        <row r="3693">
          <cell r="A3693" t="str">
            <v>TMT-260-02</v>
          </cell>
          <cell r="B3693">
            <v>2702</v>
          </cell>
          <cell r="C3693">
            <v>117.48</v>
          </cell>
          <cell r="D3693" t="str">
            <v>57632-32060</v>
          </cell>
          <cell r="E3693" t="str">
            <v>BRKT. RR. SUSP. ARM FR. NO.2</v>
          </cell>
        </row>
        <row r="3694">
          <cell r="A3694" t="str">
            <v>TMT-260-02</v>
          </cell>
          <cell r="B3694">
            <v>2702</v>
          </cell>
          <cell r="C3694">
            <v>117.48</v>
          </cell>
          <cell r="D3694" t="str">
            <v>57632-32060</v>
          </cell>
          <cell r="E3694" t="str">
            <v>BRKT. RR. SUSP. ARM FR. NO.2</v>
          </cell>
        </row>
        <row r="3695">
          <cell r="A3695" t="str">
            <v>TMT-260-02</v>
          </cell>
          <cell r="B3695">
            <v>2702</v>
          </cell>
          <cell r="C3695">
            <v>117.48</v>
          </cell>
          <cell r="D3695" t="str">
            <v>57632-32060</v>
          </cell>
          <cell r="E3695" t="str">
            <v>BRKT. RR. SUSP. ARM FR. NO.2</v>
          </cell>
        </row>
        <row r="3696">
          <cell r="A3696" t="str">
            <v>TMT-260-02</v>
          </cell>
          <cell r="B3696">
            <v>2702</v>
          </cell>
          <cell r="C3696">
            <v>117.48</v>
          </cell>
          <cell r="D3696" t="str">
            <v>57632-32060</v>
          </cell>
          <cell r="E3696" t="str">
            <v>BRKT. RR. SUSP. ARM FR. NO.2</v>
          </cell>
        </row>
        <row r="3697">
          <cell r="A3697" t="str">
            <v>TMT-260-03</v>
          </cell>
          <cell r="B3697">
            <v>2702</v>
          </cell>
          <cell r="C3697">
            <v>117.48</v>
          </cell>
          <cell r="D3697" t="str">
            <v>57794-32030</v>
          </cell>
          <cell r="E3697" t="str">
            <v>BRACKET RR. SUSP. ARM FR NO.3</v>
          </cell>
        </row>
        <row r="3698">
          <cell r="A3698" t="str">
            <v>TMT-260-03</v>
          </cell>
          <cell r="B3698">
            <v>2702</v>
          </cell>
          <cell r="C3698">
            <v>117.48</v>
          </cell>
          <cell r="D3698" t="str">
            <v>57794-32030</v>
          </cell>
          <cell r="E3698" t="str">
            <v>BRACKET RR. SUSP. ARM FR NO.3</v>
          </cell>
        </row>
        <row r="3699">
          <cell r="A3699" t="str">
            <v>TMT-260-03</v>
          </cell>
          <cell r="B3699">
            <v>2702</v>
          </cell>
          <cell r="C3699">
            <v>117.48</v>
          </cell>
          <cell r="D3699" t="str">
            <v>57794-32030</v>
          </cell>
          <cell r="E3699" t="str">
            <v>BRACKET RR. SUSP. ARM FR NO.3</v>
          </cell>
        </row>
        <row r="3700">
          <cell r="A3700" t="str">
            <v>TMT-260-03</v>
          </cell>
          <cell r="B3700">
            <v>2702</v>
          </cell>
          <cell r="C3700">
            <v>117.48</v>
          </cell>
          <cell r="D3700" t="str">
            <v>57794-32030</v>
          </cell>
          <cell r="E3700" t="str">
            <v>BRACKET RR. SUSP. ARM FR NO.3</v>
          </cell>
        </row>
        <row r="3701">
          <cell r="A3701" t="str">
            <v>TMT-260-04</v>
          </cell>
          <cell r="B3701">
            <v>2702</v>
          </cell>
          <cell r="C3701">
            <v>117.48</v>
          </cell>
          <cell r="D3701" t="str">
            <v>57516-32030</v>
          </cell>
          <cell r="E3701" t="str">
            <v>BRACKET RR. SUSP. ARM FR NO.4</v>
          </cell>
        </row>
        <row r="3702">
          <cell r="A3702" t="str">
            <v>TMT-260-04</v>
          </cell>
          <cell r="B3702">
            <v>2702</v>
          </cell>
          <cell r="C3702">
            <v>117.48</v>
          </cell>
          <cell r="D3702" t="str">
            <v>57516-32030</v>
          </cell>
          <cell r="E3702" t="str">
            <v>BRACKET RR. SUSP. ARM FR NO.4</v>
          </cell>
        </row>
        <row r="3703">
          <cell r="A3703" t="str">
            <v>TMT-260-05</v>
          </cell>
          <cell r="B3703">
            <v>2702</v>
          </cell>
          <cell r="C3703">
            <v>117.48</v>
          </cell>
          <cell r="D3703" t="str">
            <v>57516-32030/A</v>
          </cell>
          <cell r="E3703" t="str">
            <v>BRKT. RR. SUS. ARM FR. NO.4</v>
          </cell>
        </row>
        <row r="3704">
          <cell r="A3704" t="str">
            <v>TMT-260-05</v>
          </cell>
          <cell r="B3704">
            <v>2702</v>
          </cell>
          <cell r="C3704">
            <v>117.48</v>
          </cell>
          <cell r="D3704" t="str">
            <v>57516-32030/A</v>
          </cell>
          <cell r="E3704" t="str">
            <v>BRKT. RR. SUS. ARM FR. NO.4</v>
          </cell>
        </row>
        <row r="3705">
          <cell r="A3705" t="str">
            <v>TMT-260-06</v>
          </cell>
          <cell r="B3705">
            <v>2702</v>
          </cell>
          <cell r="C3705">
            <v>117.48</v>
          </cell>
          <cell r="D3705" t="str">
            <v>57792-32050/A</v>
          </cell>
          <cell r="E3705" t="str">
            <v>BRKT. RR. SUS. ARM FR. NO.1</v>
          </cell>
        </row>
        <row r="3706">
          <cell r="A3706" t="str">
            <v>TMT-260-06</v>
          </cell>
          <cell r="B3706">
            <v>2702</v>
          </cell>
          <cell r="C3706">
            <v>117.48</v>
          </cell>
          <cell r="D3706" t="str">
            <v>57792-32050/A</v>
          </cell>
          <cell r="E3706" t="str">
            <v>BRKT. RR. SUS. ARM FR. NO.1</v>
          </cell>
        </row>
        <row r="3707">
          <cell r="A3707" t="str">
            <v>TMT-260-07</v>
          </cell>
          <cell r="B3707">
            <v>2702</v>
          </cell>
          <cell r="C3707">
            <v>117.48</v>
          </cell>
          <cell r="D3707" t="str">
            <v>57704-32040/A</v>
          </cell>
          <cell r="E3707" t="str">
            <v>BRKT. S/A RR. SUS. FR. LH</v>
          </cell>
        </row>
        <row r="3708">
          <cell r="A3708" t="str">
            <v>TMT-260-07</v>
          </cell>
          <cell r="B3708">
            <v>2702</v>
          </cell>
          <cell r="C3708">
            <v>117.48</v>
          </cell>
          <cell r="D3708" t="str">
            <v>57704-32040/A</v>
          </cell>
          <cell r="E3708" t="str">
            <v>BRKT. S/A RR. SUS. FR. LH</v>
          </cell>
        </row>
        <row r="3709">
          <cell r="A3709" t="str">
            <v>TMT-261</v>
          </cell>
          <cell r="B3709">
            <v>6742</v>
          </cell>
          <cell r="C3709">
            <v>293.13</v>
          </cell>
          <cell r="D3709" t="str">
            <v>57641-32030-00</v>
          </cell>
          <cell r="E3709" t="str">
            <v>R/F RR FLOOR SIDE MBR. INN RH</v>
          </cell>
        </row>
        <row r="3710">
          <cell r="A3710" t="str">
            <v>TMT-261</v>
          </cell>
          <cell r="B3710">
            <v>6742</v>
          </cell>
          <cell r="C3710">
            <v>293.13</v>
          </cell>
          <cell r="D3710" t="str">
            <v>57641-32030-00</v>
          </cell>
          <cell r="E3710" t="str">
            <v>R/F RR FLOOR SIDE MBR. INN RH</v>
          </cell>
        </row>
        <row r="3711">
          <cell r="A3711" t="str">
            <v>TMT-261</v>
          </cell>
          <cell r="B3711">
            <v>6742</v>
          </cell>
          <cell r="C3711">
            <v>293.13</v>
          </cell>
          <cell r="D3711" t="str">
            <v>57641-32030-00</v>
          </cell>
          <cell r="E3711" t="str">
            <v>R/F RR FLOOR SIDE MBR. INN RH</v>
          </cell>
        </row>
        <row r="3712">
          <cell r="A3712" t="str">
            <v>TMT-261</v>
          </cell>
          <cell r="B3712">
            <v>6742</v>
          </cell>
          <cell r="C3712">
            <v>293.13</v>
          </cell>
          <cell r="D3712" t="str">
            <v>57641-32030-00</v>
          </cell>
          <cell r="E3712" t="str">
            <v>R/F RR FLOOR SIDE MBR. INN RH</v>
          </cell>
        </row>
        <row r="3713">
          <cell r="A3713" t="str">
            <v>TMT-262</v>
          </cell>
          <cell r="B3713">
            <v>6742</v>
          </cell>
          <cell r="C3713">
            <v>293.13</v>
          </cell>
          <cell r="D3713" t="str">
            <v>57642-32030-00</v>
          </cell>
          <cell r="E3713" t="str">
            <v>R/F RR FLOOR SIDE MBR. INN LH</v>
          </cell>
        </row>
        <row r="3714">
          <cell r="A3714" t="str">
            <v>TMT-262</v>
          </cell>
          <cell r="B3714">
            <v>6742</v>
          </cell>
          <cell r="C3714">
            <v>293.13</v>
          </cell>
          <cell r="D3714" t="str">
            <v>57642-32030-00</v>
          </cell>
          <cell r="E3714" t="str">
            <v>R/F RR FLOOR SIDE MBR. INN LH</v>
          </cell>
        </row>
        <row r="3715">
          <cell r="A3715" t="str">
            <v>TMT-262</v>
          </cell>
          <cell r="B3715">
            <v>6742</v>
          </cell>
          <cell r="C3715">
            <v>293.13</v>
          </cell>
          <cell r="D3715" t="str">
            <v>57642-32030-00</v>
          </cell>
          <cell r="E3715" t="str">
            <v>R/F RR FLOOR SIDE MBR. INN LH</v>
          </cell>
        </row>
        <row r="3716">
          <cell r="A3716" t="str">
            <v>TMT-262</v>
          </cell>
          <cell r="B3716">
            <v>6742</v>
          </cell>
          <cell r="C3716">
            <v>293.13</v>
          </cell>
          <cell r="D3716" t="str">
            <v>57642-32030-00</v>
          </cell>
          <cell r="E3716" t="str">
            <v>R/F RR FLOOR SIDE MBR. INN LH</v>
          </cell>
        </row>
        <row r="3717">
          <cell r="A3717" t="str">
            <v>TMT-263</v>
          </cell>
          <cell r="B3717">
            <v>200</v>
          </cell>
          <cell r="C3717">
            <v>8.6999999999999993</v>
          </cell>
          <cell r="D3717" t="str">
            <v>51465-12050</v>
          </cell>
          <cell r="E3717" t="str">
            <v>BRACE RADIATOR SUPT. UPR RH.</v>
          </cell>
        </row>
        <row r="3718">
          <cell r="A3718" t="str">
            <v>TMT-263</v>
          </cell>
          <cell r="B3718">
            <v>200</v>
          </cell>
          <cell r="C3718">
            <v>8.6999999999999993</v>
          </cell>
          <cell r="D3718" t="str">
            <v>51465-12050</v>
          </cell>
          <cell r="E3718" t="str">
            <v>BRACE RADIATOR SUPT. UPR RH.</v>
          </cell>
        </row>
        <row r="3719">
          <cell r="A3719" t="str">
            <v>TMT-263</v>
          </cell>
          <cell r="B3719">
            <v>200</v>
          </cell>
          <cell r="C3719">
            <v>8.6999999999999993</v>
          </cell>
          <cell r="D3719" t="str">
            <v>51465-12050</v>
          </cell>
          <cell r="E3719" t="str">
            <v>BRACE RADIATOR SUPT. UPR RH.</v>
          </cell>
        </row>
        <row r="3720">
          <cell r="A3720" t="str">
            <v>TMT-263</v>
          </cell>
          <cell r="B3720">
            <v>200</v>
          </cell>
          <cell r="C3720">
            <v>8.6999999999999993</v>
          </cell>
          <cell r="D3720" t="str">
            <v>51465-12050</v>
          </cell>
          <cell r="E3720" t="str">
            <v>BRACE RADIATOR SUPT. UPR RH.</v>
          </cell>
        </row>
        <row r="3721">
          <cell r="A3721" t="str">
            <v>TMT-264</v>
          </cell>
          <cell r="B3721">
            <v>2452</v>
          </cell>
          <cell r="C3721">
            <v>106.61</v>
          </cell>
          <cell r="D3721" t="str">
            <v>57248-32030-00</v>
          </cell>
          <cell r="E3721" t="str">
            <v>BRKT. FLEXIBLE HOSE NO.2</v>
          </cell>
        </row>
        <row r="3722">
          <cell r="A3722" t="str">
            <v>TMT-264</v>
          </cell>
          <cell r="B3722">
            <v>2452</v>
          </cell>
          <cell r="C3722">
            <v>106.61</v>
          </cell>
          <cell r="D3722" t="str">
            <v>57248-32030-00</v>
          </cell>
          <cell r="E3722" t="str">
            <v>BRKT. FLEXIBLE HOSE NO.2</v>
          </cell>
        </row>
        <row r="3723">
          <cell r="A3723" t="str">
            <v>TMT-264</v>
          </cell>
          <cell r="B3723">
            <v>2452</v>
          </cell>
          <cell r="C3723">
            <v>106.61</v>
          </cell>
          <cell r="D3723" t="str">
            <v>57248-32030-00</v>
          </cell>
          <cell r="E3723" t="str">
            <v>BRKT. FLEXIBLE HOSE NO.2</v>
          </cell>
        </row>
        <row r="3724">
          <cell r="A3724" t="str">
            <v>TMT-265</v>
          </cell>
          <cell r="B3724">
            <v>2452</v>
          </cell>
          <cell r="C3724">
            <v>106.61</v>
          </cell>
          <cell r="D3724" t="str">
            <v>57249-32060-00</v>
          </cell>
          <cell r="E3724" t="str">
            <v>BRKT. FLEXIBLE HOSE NO.1</v>
          </cell>
        </row>
        <row r="3725">
          <cell r="A3725" t="str">
            <v>TMT-265</v>
          </cell>
          <cell r="B3725">
            <v>2452</v>
          </cell>
          <cell r="C3725">
            <v>106.61</v>
          </cell>
          <cell r="D3725" t="str">
            <v>57249-32060-00</v>
          </cell>
          <cell r="E3725" t="str">
            <v>BRKT. FLEXIBLE HOSE NO.1</v>
          </cell>
        </row>
        <row r="3726">
          <cell r="A3726" t="str">
            <v>TMT-265</v>
          </cell>
          <cell r="B3726">
            <v>2452</v>
          </cell>
          <cell r="C3726">
            <v>106.61</v>
          </cell>
          <cell r="D3726" t="str">
            <v>57249-32060-00</v>
          </cell>
          <cell r="E3726" t="str">
            <v>BRKT. FLEXIBLE HOSE NO.1</v>
          </cell>
        </row>
        <row r="3727">
          <cell r="A3727" t="str">
            <v>TMT-266</v>
          </cell>
          <cell r="B3727">
            <v>2702</v>
          </cell>
          <cell r="C3727">
            <v>117.48</v>
          </cell>
          <cell r="D3727" t="str">
            <v>57688-12010-00</v>
          </cell>
          <cell r="E3727" t="str">
            <v>R/F RR FLOOR CROSSMEMBER</v>
          </cell>
        </row>
        <row r="3728">
          <cell r="A3728" t="str">
            <v>TMT-266</v>
          </cell>
          <cell r="B3728">
            <v>2702</v>
          </cell>
          <cell r="C3728">
            <v>117.48</v>
          </cell>
          <cell r="D3728" t="str">
            <v>57688-12010-00</v>
          </cell>
          <cell r="E3728" t="str">
            <v>R/F RR FLOOR CROSSMEMBER</v>
          </cell>
        </row>
        <row r="3729">
          <cell r="A3729" t="str">
            <v>TMT-266</v>
          </cell>
          <cell r="B3729">
            <v>2702</v>
          </cell>
          <cell r="C3729">
            <v>117.48</v>
          </cell>
          <cell r="D3729" t="str">
            <v>57688-12010-00</v>
          </cell>
          <cell r="E3729" t="str">
            <v>R/F RR FLOOR CROSSMEMBER</v>
          </cell>
        </row>
        <row r="3730">
          <cell r="A3730" t="str">
            <v>TMT-266</v>
          </cell>
          <cell r="B3730">
            <v>2702</v>
          </cell>
          <cell r="C3730">
            <v>117.48</v>
          </cell>
          <cell r="D3730" t="str">
            <v>57688-12010-00</v>
          </cell>
          <cell r="E3730" t="str">
            <v>R/F RR FLOOR CROSSMEMBER</v>
          </cell>
        </row>
        <row r="3731">
          <cell r="A3731" t="str">
            <v>TMT-267</v>
          </cell>
          <cell r="B3731">
            <v>2702</v>
          </cell>
          <cell r="C3731">
            <v>117.48</v>
          </cell>
          <cell r="D3731" t="str">
            <v>58791-12200-00</v>
          </cell>
          <cell r="E3731" t="str">
            <v>CARRIER JACK</v>
          </cell>
        </row>
        <row r="3732">
          <cell r="A3732" t="str">
            <v>TMT-267</v>
          </cell>
          <cell r="B3732">
            <v>2702</v>
          </cell>
          <cell r="C3732">
            <v>117.48</v>
          </cell>
          <cell r="D3732" t="str">
            <v>58791-12200-00</v>
          </cell>
          <cell r="E3732" t="str">
            <v>CARRIER JACK</v>
          </cell>
        </row>
        <row r="3733">
          <cell r="A3733" t="str">
            <v>TMT-267</v>
          </cell>
          <cell r="B3733">
            <v>2702</v>
          </cell>
          <cell r="C3733">
            <v>117.48</v>
          </cell>
          <cell r="D3733" t="str">
            <v>58791-12200-00</v>
          </cell>
          <cell r="E3733" t="str">
            <v>CARRIER JACK</v>
          </cell>
        </row>
        <row r="3734">
          <cell r="A3734" t="str">
            <v>TMT-268</v>
          </cell>
          <cell r="B3734">
            <v>13484</v>
          </cell>
          <cell r="C3734">
            <v>586.26</v>
          </cell>
          <cell r="D3734" t="str">
            <v>64431-12180-00</v>
          </cell>
          <cell r="E3734" t="str">
            <v>R/F LUGGAGE COMP. DOOR</v>
          </cell>
        </row>
        <row r="3735">
          <cell r="A3735" t="str">
            <v>TMT-268</v>
          </cell>
          <cell r="B3735">
            <v>13484</v>
          </cell>
          <cell r="C3735">
            <v>586.26</v>
          </cell>
          <cell r="D3735" t="str">
            <v>64431-12180-00</v>
          </cell>
          <cell r="E3735" t="str">
            <v>R/F LUGGAGE COMP. DOOR</v>
          </cell>
        </row>
        <row r="3736">
          <cell r="A3736" t="str">
            <v>TMT-268-01</v>
          </cell>
          <cell r="B3736">
            <v>13484</v>
          </cell>
          <cell r="C3736">
            <v>586.26</v>
          </cell>
          <cell r="D3736" t="str">
            <v>64431-12180/A</v>
          </cell>
          <cell r="E3736" t="str">
            <v>R/F LUGGAGE COMP. DOOR</v>
          </cell>
        </row>
        <row r="3737">
          <cell r="A3737" t="str">
            <v>TMT-268-01</v>
          </cell>
          <cell r="B3737">
            <v>13484</v>
          </cell>
          <cell r="C3737">
            <v>586.26</v>
          </cell>
          <cell r="D3737" t="str">
            <v>64431-12180/A</v>
          </cell>
          <cell r="E3737" t="str">
            <v>R/F LUGGAGE COMP. DOOR</v>
          </cell>
        </row>
        <row r="3738">
          <cell r="A3738" t="str">
            <v>TMT-268-01</v>
          </cell>
          <cell r="B3738">
            <v>13484</v>
          </cell>
          <cell r="C3738">
            <v>586.26</v>
          </cell>
          <cell r="D3738" t="str">
            <v>64431-12180/A</v>
          </cell>
          <cell r="E3738" t="str">
            <v>R/F LUGGAGE COMP. DOOR</v>
          </cell>
        </row>
        <row r="3739">
          <cell r="A3739" t="str">
            <v>TMT-268-01</v>
          </cell>
          <cell r="B3739">
            <v>13484</v>
          </cell>
          <cell r="C3739">
            <v>586.26</v>
          </cell>
          <cell r="D3739" t="str">
            <v>64431-12180/A</v>
          </cell>
          <cell r="E3739" t="str">
            <v>R/F LUGGAGE COMP. DOOR</v>
          </cell>
        </row>
        <row r="3740">
          <cell r="A3740" t="str">
            <v>TMT-268-01</v>
          </cell>
          <cell r="B3740">
            <v>13484</v>
          </cell>
          <cell r="C3740">
            <v>586.26</v>
          </cell>
          <cell r="D3740" t="str">
            <v>64431-12180/A</v>
          </cell>
          <cell r="E3740" t="str">
            <v>R/F LUGGAGE COMP. DOOR</v>
          </cell>
        </row>
        <row r="3741">
          <cell r="A3741" t="str">
            <v>TMT-268-01</v>
          </cell>
          <cell r="B3741">
            <v>13484</v>
          </cell>
          <cell r="C3741">
            <v>586.26</v>
          </cell>
          <cell r="D3741" t="str">
            <v>64431-12180/A</v>
          </cell>
          <cell r="E3741" t="str">
            <v>R/F LUGGAGE COMP. DOOR</v>
          </cell>
        </row>
        <row r="3742">
          <cell r="A3742" t="str">
            <v>TMT-269</v>
          </cell>
          <cell r="B3742">
            <v>6742</v>
          </cell>
          <cell r="C3742">
            <v>293.13</v>
          </cell>
          <cell r="D3742" t="str">
            <v>64466-12150-00</v>
          </cell>
          <cell r="E3742" t="str">
            <v>RETAINER LUGGAGE COMP. DOOR</v>
          </cell>
        </row>
        <row r="3743">
          <cell r="A3743" t="str">
            <v>TMT-269</v>
          </cell>
          <cell r="B3743">
            <v>6742</v>
          </cell>
          <cell r="C3743">
            <v>293.13</v>
          </cell>
          <cell r="D3743" t="str">
            <v>64466-12150-00</v>
          </cell>
          <cell r="E3743" t="str">
            <v>RETAINER LUGGAGE COMP. DOOR</v>
          </cell>
        </row>
        <row r="3744">
          <cell r="A3744" t="str">
            <v>TMT-269-01</v>
          </cell>
          <cell r="B3744">
            <v>6742</v>
          </cell>
          <cell r="C3744">
            <v>293.13</v>
          </cell>
          <cell r="D3744" t="str">
            <v>64466-12150/A</v>
          </cell>
          <cell r="E3744" t="str">
            <v>RETAINER LEUGGAGE</v>
          </cell>
        </row>
        <row r="3745">
          <cell r="A3745" t="str">
            <v>TMT-269-01</v>
          </cell>
          <cell r="B3745">
            <v>6742</v>
          </cell>
          <cell r="C3745">
            <v>293.13</v>
          </cell>
          <cell r="D3745" t="str">
            <v>64466-12150/A</v>
          </cell>
          <cell r="E3745" t="str">
            <v>RETAINER LEUGGAGE</v>
          </cell>
        </row>
        <row r="3746">
          <cell r="A3746" t="str">
            <v>TMT-269-01</v>
          </cell>
          <cell r="B3746">
            <v>6742</v>
          </cell>
          <cell r="C3746">
            <v>293.13</v>
          </cell>
          <cell r="D3746" t="str">
            <v>64466-12150/A</v>
          </cell>
          <cell r="E3746" t="str">
            <v>RETAINER LEUGGAGE</v>
          </cell>
        </row>
        <row r="3747">
          <cell r="A3747" t="str">
            <v>TMT-269-01</v>
          </cell>
          <cell r="B3747">
            <v>6742</v>
          </cell>
          <cell r="C3747">
            <v>293.13</v>
          </cell>
          <cell r="D3747" t="str">
            <v>64466-12150/A</v>
          </cell>
          <cell r="E3747" t="str">
            <v>RETAINER LEUGGAGE</v>
          </cell>
        </row>
        <row r="3748">
          <cell r="A3748" t="str">
            <v>TMT-269-01</v>
          </cell>
          <cell r="B3748">
            <v>6742</v>
          </cell>
          <cell r="C3748">
            <v>293.13</v>
          </cell>
          <cell r="D3748" t="str">
            <v>64466-12150/A</v>
          </cell>
          <cell r="E3748" t="str">
            <v>RETAINER LEUGGAGE</v>
          </cell>
        </row>
        <row r="3749">
          <cell r="A3749" t="str">
            <v>TMT-269-01</v>
          </cell>
          <cell r="B3749">
            <v>6742</v>
          </cell>
          <cell r="C3749">
            <v>293.13</v>
          </cell>
          <cell r="D3749" t="str">
            <v>64466-12150/A</v>
          </cell>
          <cell r="E3749" t="str">
            <v>RETAINER LEUGGAGE</v>
          </cell>
        </row>
        <row r="3750">
          <cell r="A3750" t="str">
            <v>TMT-270</v>
          </cell>
          <cell r="B3750">
            <v>6652</v>
          </cell>
          <cell r="C3750">
            <v>289.22000000000003</v>
          </cell>
          <cell r="D3750" t="str">
            <v>55129-32030-00</v>
          </cell>
          <cell r="E3750" t="str">
            <v>COVER DASH PANEL HOLE RH</v>
          </cell>
        </row>
        <row r="3751">
          <cell r="A3751" t="str">
            <v>TMT-270</v>
          </cell>
          <cell r="B3751">
            <v>6652</v>
          </cell>
          <cell r="C3751">
            <v>289.22000000000003</v>
          </cell>
          <cell r="D3751" t="str">
            <v>55129-32030-00</v>
          </cell>
          <cell r="E3751" t="str">
            <v>COVER DASH PANEL HOLE RH</v>
          </cell>
        </row>
        <row r="3752">
          <cell r="A3752" t="str">
            <v>TMT-271</v>
          </cell>
          <cell r="B3752">
            <v>6652</v>
          </cell>
          <cell r="C3752">
            <v>289.22000000000003</v>
          </cell>
          <cell r="D3752" t="str">
            <v>55139-32010-00</v>
          </cell>
          <cell r="E3752" t="str">
            <v>COVER DASH PANEL HOLE LH</v>
          </cell>
        </row>
        <row r="3753">
          <cell r="A3753" t="str">
            <v>TMT-271</v>
          </cell>
          <cell r="B3753">
            <v>6652</v>
          </cell>
          <cell r="C3753">
            <v>289.22000000000003</v>
          </cell>
          <cell r="D3753" t="str">
            <v>55139-32010-00</v>
          </cell>
          <cell r="E3753" t="str">
            <v>COVER DASH PANEL HOLE LH</v>
          </cell>
        </row>
        <row r="3754">
          <cell r="A3754" t="str">
            <v>TMT-272</v>
          </cell>
          <cell r="B3754">
            <v>2042</v>
          </cell>
          <cell r="C3754">
            <v>88.78</v>
          </cell>
          <cell r="D3754" t="str">
            <v>63137-12080-00</v>
          </cell>
          <cell r="E3754" t="str">
            <v>BRKT. DOME LAMP. NO.1</v>
          </cell>
        </row>
        <row r="3755">
          <cell r="A3755" t="str">
            <v>TMT-272</v>
          </cell>
          <cell r="B3755">
            <v>2042</v>
          </cell>
          <cell r="C3755">
            <v>88.78</v>
          </cell>
          <cell r="D3755" t="str">
            <v>63137-12080-00</v>
          </cell>
          <cell r="E3755" t="str">
            <v>BRKT. DOME LAMP. NO.1</v>
          </cell>
        </row>
        <row r="3756">
          <cell r="A3756" t="str">
            <v>TMT-272</v>
          </cell>
          <cell r="B3756">
            <v>2042</v>
          </cell>
          <cell r="C3756">
            <v>88.78</v>
          </cell>
          <cell r="D3756" t="str">
            <v>63137-12080-00</v>
          </cell>
          <cell r="E3756" t="str">
            <v>BRKT. DOME LAMP. NO.1</v>
          </cell>
        </row>
        <row r="3757">
          <cell r="A3757" t="str">
            <v>TMT-273</v>
          </cell>
          <cell r="B3757">
            <v>4724</v>
          </cell>
          <cell r="C3757">
            <v>205.39</v>
          </cell>
          <cell r="D3757" t="str">
            <v>63138-12011-00</v>
          </cell>
          <cell r="E3757" t="str">
            <v>BRKT. COME LAMP. NO.2</v>
          </cell>
        </row>
        <row r="3758">
          <cell r="A3758" t="str">
            <v>TMT-274</v>
          </cell>
          <cell r="B3758">
            <v>10050</v>
          </cell>
          <cell r="C3758">
            <v>420.15</v>
          </cell>
          <cell r="D3758" t="str">
            <v>77138-10010-00</v>
          </cell>
          <cell r="E3758" t="str">
            <v>R/F FULL TANK UPR. NO.1</v>
          </cell>
        </row>
        <row r="3759">
          <cell r="A3759" t="str">
            <v>TMT-274</v>
          </cell>
          <cell r="B3759">
            <v>10050</v>
          </cell>
          <cell r="C3759">
            <v>420.15</v>
          </cell>
          <cell r="D3759" t="str">
            <v>77138-10010-00</v>
          </cell>
          <cell r="E3759" t="str">
            <v>R/F FULL TANK UPR. NO.1</v>
          </cell>
        </row>
        <row r="3760">
          <cell r="A3760" t="str">
            <v>TMT-275</v>
          </cell>
          <cell r="B3760">
            <v>10010</v>
          </cell>
          <cell r="C3760">
            <v>418.48</v>
          </cell>
          <cell r="D3760" t="str">
            <v>77139-52010-00</v>
          </cell>
          <cell r="E3760" t="str">
            <v>R/F FULL TANK UPR.NO.2</v>
          </cell>
        </row>
        <row r="3761">
          <cell r="A3761" t="str">
            <v>TMT-275</v>
          </cell>
          <cell r="B3761">
            <v>10010</v>
          </cell>
          <cell r="C3761">
            <v>418.48</v>
          </cell>
          <cell r="D3761" t="str">
            <v>77139-52010-00</v>
          </cell>
          <cell r="E3761" t="str">
            <v>R/F FULL TANK UPR.NO.2</v>
          </cell>
        </row>
        <row r="3762">
          <cell r="A3762" t="str">
            <v>TMT-275</v>
          </cell>
          <cell r="B3762">
            <v>10010</v>
          </cell>
          <cell r="C3762">
            <v>418.48</v>
          </cell>
          <cell r="D3762" t="str">
            <v>77139-52010-00</v>
          </cell>
          <cell r="E3762" t="str">
            <v>R/F FULL TANK UPR.NO.2</v>
          </cell>
        </row>
        <row r="3763">
          <cell r="A3763" t="str">
            <v>TMT-275</v>
          </cell>
          <cell r="B3763">
            <v>10010</v>
          </cell>
          <cell r="C3763">
            <v>418.48</v>
          </cell>
          <cell r="D3763" t="str">
            <v>77139-52010-00</v>
          </cell>
          <cell r="E3763" t="str">
            <v>R/F FULL TANK UPR.NO.2</v>
          </cell>
        </row>
        <row r="3764">
          <cell r="A3764" t="str">
            <v>TMT-275</v>
          </cell>
          <cell r="B3764">
            <v>10010</v>
          </cell>
          <cell r="C3764">
            <v>418.48</v>
          </cell>
          <cell r="D3764" t="str">
            <v>77139-52010-00</v>
          </cell>
          <cell r="E3764" t="str">
            <v>R/F FULL TANK UPR.NO.2</v>
          </cell>
        </row>
        <row r="3765">
          <cell r="A3765" t="str">
            <v>TMT-276</v>
          </cell>
          <cell r="B3765">
            <v>9490</v>
          </cell>
          <cell r="C3765">
            <v>395.87</v>
          </cell>
          <cell r="D3765" t="str">
            <v>77144-30010-00</v>
          </cell>
          <cell r="E3765" t="str">
            <v>RETAINER FUEL PUMP GAUGE</v>
          </cell>
        </row>
        <row r="3766">
          <cell r="A3766" t="str">
            <v>TMT-276</v>
          </cell>
          <cell r="B3766">
            <v>9490</v>
          </cell>
          <cell r="C3766">
            <v>395.87</v>
          </cell>
          <cell r="D3766" t="str">
            <v>77144-30010-00</v>
          </cell>
          <cell r="E3766" t="str">
            <v>RETAINER FUEL PUMP GAUGE</v>
          </cell>
        </row>
        <row r="3767">
          <cell r="A3767" t="str">
            <v>TMT-276</v>
          </cell>
          <cell r="B3767">
            <v>9490</v>
          </cell>
          <cell r="C3767">
            <v>395.87</v>
          </cell>
          <cell r="D3767" t="str">
            <v>77144-30010-00</v>
          </cell>
          <cell r="E3767" t="str">
            <v>RETAINER FUEL PUMP GAUGE</v>
          </cell>
        </row>
        <row r="3768">
          <cell r="A3768" t="str">
            <v>TMT-276</v>
          </cell>
          <cell r="B3768">
            <v>9490</v>
          </cell>
          <cell r="C3768">
            <v>395.87</v>
          </cell>
          <cell r="D3768" t="str">
            <v>77144-30010-00</v>
          </cell>
          <cell r="E3768" t="str">
            <v>RETAINER FUEL PUMP GAUGE</v>
          </cell>
        </row>
        <row r="3769">
          <cell r="A3769" t="str">
            <v>TMT-276</v>
          </cell>
          <cell r="B3769">
            <v>9490</v>
          </cell>
          <cell r="C3769">
            <v>395.87</v>
          </cell>
          <cell r="D3769" t="str">
            <v>77144-30010-00</v>
          </cell>
          <cell r="E3769" t="str">
            <v>RETAINER FUEL PUMP GAUGE</v>
          </cell>
        </row>
        <row r="3770">
          <cell r="A3770" t="str">
            <v>TMT-276</v>
          </cell>
          <cell r="B3770">
            <v>9490</v>
          </cell>
          <cell r="C3770">
            <v>395.87</v>
          </cell>
          <cell r="D3770" t="str">
            <v>77144-30010-00</v>
          </cell>
          <cell r="E3770" t="str">
            <v>RETAINER FUEL PUMP GAUGE</v>
          </cell>
        </row>
        <row r="3771">
          <cell r="A3771" t="str">
            <v>TMT-276</v>
          </cell>
          <cell r="B3771">
            <v>9490</v>
          </cell>
          <cell r="C3771">
            <v>395.87</v>
          </cell>
          <cell r="D3771" t="str">
            <v>77144-30010-00</v>
          </cell>
          <cell r="E3771" t="str">
            <v>RETAINER FUEL PUMP GAUGE</v>
          </cell>
        </row>
        <row r="3772">
          <cell r="A3772" t="str">
            <v>TMT-277</v>
          </cell>
          <cell r="B3772">
            <v>9530</v>
          </cell>
          <cell r="C3772">
            <v>397.54</v>
          </cell>
          <cell r="D3772" t="str">
            <v>77146-20050-00</v>
          </cell>
          <cell r="E3772" t="str">
            <v>RETAINER FUEL TANK FILLER PIPE LWR</v>
          </cell>
        </row>
        <row r="3773">
          <cell r="A3773" t="str">
            <v>TMT-277</v>
          </cell>
          <cell r="B3773">
            <v>9530</v>
          </cell>
          <cell r="C3773">
            <v>397.54</v>
          </cell>
          <cell r="D3773" t="str">
            <v>77146-20050-00</v>
          </cell>
          <cell r="E3773" t="str">
            <v>RETAINER FUEL TANK FILLER PIPE LWR</v>
          </cell>
        </row>
        <row r="3774">
          <cell r="A3774" t="str">
            <v>TMT-277</v>
          </cell>
          <cell r="B3774">
            <v>9530</v>
          </cell>
          <cell r="C3774">
            <v>397.54</v>
          </cell>
          <cell r="D3774" t="str">
            <v>77146-20050-00</v>
          </cell>
          <cell r="E3774" t="str">
            <v>RETAINER FUEL TANK FILLER PIPE LWR</v>
          </cell>
        </row>
        <row r="3775">
          <cell r="A3775" t="str">
            <v>TMT-277</v>
          </cell>
          <cell r="B3775">
            <v>9530</v>
          </cell>
          <cell r="C3775">
            <v>397.54</v>
          </cell>
          <cell r="D3775" t="str">
            <v>77146-20050-00</v>
          </cell>
          <cell r="E3775" t="str">
            <v>RETAINER FUEL TANK FILLER PIPE LWR</v>
          </cell>
        </row>
        <row r="3776">
          <cell r="A3776" t="str">
            <v>TMT-277</v>
          </cell>
          <cell r="B3776">
            <v>9530</v>
          </cell>
          <cell r="C3776">
            <v>397.54</v>
          </cell>
          <cell r="D3776" t="str">
            <v>77146-20050-00</v>
          </cell>
          <cell r="E3776" t="str">
            <v>RETAINER FUEL TANK FILLER PIPE LWR</v>
          </cell>
        </row>
        <row r="3777">
          <cell r="A3777" t="str">
            <v>TMT-278</v>
          </cell>
          <cell r="B3777">
            <v>6330</v>
          </cell>
          <cell r="C3777">
            <v>265.14999999999998</v>
          </cell>
          <cell r="D3777" t="str">
            <v>77168-52010-00</v>
          </cell>
          <cell r="E3777" t="str">
            <v>PLATE FULE TANK VENT TUBE SET</v>
          </cell>
        </row>
        <row r="3778">
          <cell r="A3778" t="str">
            <v>TMT-278</v>
          </cell>
          <cell r="B3778">
            <v>6330</v>
          </cell>
          <cell r="C3778">
            <v>265.14999999999998</v>
          </cell>
          <cell r="D3778" t="str">
            <v>77168-52010-00</v>
          </cell>
          <cell r="E3778" t="str">
            <v>PLATE FULE TANK VENT TUBE SET</v>
          </cell>
        </row>
        <row r="3779">
          <cell r="A3779" t="str">
            <v>TMT-278</v>
          </cell>
          <cell r="B3779">
            <v>6330</v>
          </cell>
          <cell r="C3779">
            <v>265.14999999999998</v>
          </cell>
          <cell r="D3779" t="str">
            <v>77168-52010-00</v>
          </cell>
          <cell r="E3779" t="str">
            <v>PLATE FULE TANK VENT TUBE SET</v>
          </cell>
        </row>
        <row r="3780">
          <cell r="A3780" t="str">
            <v>TMT-279</v>
          </cell>
          <cell r="B3780">
            <v>6742</v>
          </cell>
          <cell r="C3780">
            <v>293.13</v>
          </cell>
          <cell r="D3780" t="str">
            <v>58243-12020-00</v>
          </cell>
          <cell r="E3780" t="str">
            <v>BRKT. EXH. PIPE MOUNTING SIDE</v>
          </cell>
        </row>
        <row r="3781">
          <cell r="A3781" t="str">
            <v>TMT-279-01</v>
          </cell>
          <cell r="B3781">
            <v>6742</v>
          </cell>
          <cell r="C3781">
            <v>293.13</v>
          </cell>
          <cell r="D3781" t="str">
            <v>58243-12020-A</v>
          </cell>
          <cell r="E3781" t="str">
            <v>BRKT. EXH. PIPE MOUNTING SIDE</v>
          </cell>
        </row>
        <row r="3782">
          <cell r="A3782" t="str">
            <v>TMT-279-01</v>
          </cell>
          <cell r="B3782">
            <v>6742</v>
          </cell>
          <cell r="C3782">
            <v>293.13</v>
          </cell>
          <cell r="D3782" t="str">
            <v>58243-12020-A</v>
          </cell>
          <cell r="E3782" t="str">
            <v>BRKT. EXH. PIPE MOUNTING SIDE</v>
          </cell>
        </row>
        <row r="3783">
          <cell r="A3783" t="str">
            <v>TMT-280</v>
          </cell>
          <cell r="B3783">
            <v>884</v>
          </cell>
          <cell r="C3783">
            <v>38.43</v>
          </cell>
          <cell r="D3783" t="str">
            <v>53743-12050-00</v>
          </cell>
          <cell r="E3783" t="str">
            <v>R/F FR FENDER APRON FR RH.</v>
          </cell>
        </row>
        <row r="3784">
          <cell r="A3784" t="str">
            <v>TMT-280</v>
          </cell>
          <cell r="B3784">
            <v>884</v>
          </cell>
          <cell r="C3784">
            <v>38.43</v>
          </cell>
          <cell r="D3784" t="str">
            <v>53743-12050-00</v>
          </cell>
          <cell r="E3784" t="str">
            <v>R/F FR FENDER APRON FR RH.</v>
          </cell>
        </row>
        <row r="3785">
          <cell r="A3785" t="str">
            <v>TMT-280</v>
          </cell>
          <cell r="B3785">
            <v>884</v>
          </cell>
          <cell r="C3785">
            <v>38.43</v>
          </cell>
          <cell r="D3785" t="str">
            <v>53743-12050-00</v>
          </cell>
          <cell r="E3785" t="str">
            <v>R/F FR FENDER APRON FR RH.</v>
          </cell>
        </row>
        <row r="3786">
          <cell r="A3786" t="str">
            <v>TMT-281</v>
          </cell>
          <cell r="B3786">
            <v>6402</v>
          </cell>
          <cell r="C3786">
            <v>278.35000000000002</v>
          </cell>
          <cell r="D3786" t="str">
            <v>53737-12060-00</v>
          </cell>
          <cell r="E3786" t="str">
            <v>PLATE FR APRON TO COWL RH</v>
          </cell>
        </row>
        <row r="3787">
          <cell r="A3787" t="str">
            <v>TMT-281-01</v>
          </cell>
          <cell r="B3787">
            <v>6402</v>
          </cell>
          <cell r="C3787">
            <v>278.35000000000002</v>
          </cell>
          <cell r="D3787" t="str">
            <v>53737-12060/A</v>
          </cell>
          <cell r="E3787" t="str">
            <v>PLATE FR APRON</v>
          </cell>
        </row>
        <row r="3788">
          <cell r="A3788" t="str">
            <v>TMT-281-01</v>
          </cell>
          <cell r="B3788">
            <v>6402</v>
          </cell>
          <cell r="C3788">
            <v>278.35000000000002</v>
          </cell>
          <cell r="D3788" t="str">
            <v>53737-12060/A</v>
          </cell>
          <cell r="E3788" t="str">
            <v>PLATE FR APRON</v>
          </cell>
        </row>
        <row r="3789">
          <cell r="A3789" t="str">
            <v>TMT-282</v>
          </cell>
          <cell r="B3789">
            <v>6402</v>
          </cell>
          <cell r="C3789">
            <v>278.35000000000002</v>
          </cell>
          <cell r="D3789" t="str">
            <v>53738-12030-00</v>
          </cell>
          <cell r="E3789" t="str">
            <v>PLATE FR APRON TO COWL LH</v>
          </cell>
        </row>
        <row r="3790">
          <cell r="A3790" t="str">
            <v>TMT-282-01</v>
          </cell>
          <cell r="B3790">
            <v>6402</v>
          </cell>
          <cell r="C3790">
            <v>278.35000000000002</v>
          </cell>
          <cell r="D3790" t="str">
            <v>53738-12030/A</v>
          </cell>
          <cell r="E3790" t="str">
            <v>PLATE FR. APRON</v>
          </cell>
        </row>
        <row r="3791">
          <cell r="A3791" t="str">
            <v>TMT-282-01</v>
          </cell>
          <cell r="B3791">
            <v>6402</v>
          </cell>
          <cell r="C3791">
            <v>278.35000000000002</v>
          </cell>
          <cell r="D3791" t="str">
            <v>53738-12030/A</v>
          </cell>
          <cell r="E3791" t="str">
            <v>PLATE FR. APRON</v>
          </cell>
        </row>
        <row r="3792">
          <cell r="A3792" t="str">
            <v>TMT-283</v>
          </cell>
          <cell r="B3792">
            <v>1725</v>
          </cell>
          <cell r="C3792">
            <v>75</v>
          </cell>
          <cell r="D3792" t="str">
            <v>17430-0D080-00</v>
          </cell>
          <cell r="E3792" t="str">
            <v>PIPE ASSY EXH, TAIL</v>
          </cell>
        </row>
        <row r="3793">
          <cell r="A3793" t="str">
            <v>TMT-283</v>
          </cell>
          <cell r="B3793">
            <v>1725</v>
          </cell>
          <cell r="C3793">
            <v>75</v>
          </cell>
          <cell r="D3793" t="str">
            <v>17430-0D080-00</v>
          </cell>
          <cell r="E3793" t="str">
            <v>PIPE ASSY EXH, TAIL</v>
          </cell>
        </row>
        <row r="3794">
          <cell r="A3794" t="str">
            <v>TMT-283-01</v>
          </cell>
          <cell r="B3794">
            <v>1725</v>
          </cell>
          <cell r="C3794">
            <v>75</v>
          </cell>
          <cell r="D3794" t="str">
            <v>17430-0D080/A</v>
          </cell>
          <cell r="E3794" t="str">
            <v>FLANGE NO.3 + PIPE NO.1</v>
          </cell>
        </row>
        <row r="3795">
          <cell r="A3795" t="str">
            <v>TMT-283-01</v>
          </cell>
          <cell r="B3795">
            <v>1725</v>
          </cell>
          <cell r="C3795">
            <v>75</v>
          </cell>
          <cell r="D3795" t="str">
            <v>17430-0D080/A</v>
          </cell>
          <cell r="E3795" t="str">
            <v>FLANGE NO.3 + PIPE NO.1</v>
          </cell>
        </row>
        <row r="3796">
          <cell r="A3796" t="str">
            <v>TMT-283-01</v>
          </cell>
          <cell r="B3796">
            <v>1725</v>
          </cell>
          <cell r="C3796">
            <v>75</v>
          </cell>
          <cell r="D3796" t="str">
            <v>17430-0D080/A</v>
          </cell>
          <cell r="E3796" t="str">
            <v>FLANGE NO.3 + PIPE NO.1</v>
          </cell>
        </row>
        <row r="3797">
          <cell r="A3797" t="str">
            <v>TMT-283-02</v>
          </cell>
          <cell r="B3797">
            <v>1725</v>
          </cell>
          <cell r="C3797">
            <v>75</v>
          </cell>
          <cell r="D3797" t="str">
            <v>17441-23010-A</v>
          </cell>
          <cell r="E3797" t="str">
            <v>FLANGE EXH. PIPE NO.3</v>
          </cell>
        </row>
        <row r="3798">
          <cell r="A3798" t="str">
            <v>TMT-283-02</v>
          </cell>
          <cell r="B3798">
            <v>1725</v>
          </cell>
          <cell r="C3798">
            <v>75</v>
          </cell>
          <cell r="D3798" t="str">
            <v>17441-23010-A</v>
          </cell>
          <cell r="E3798" t="str">
            <v>FLANGE EXH. PIPE NO.3</v>
          </cell>
        </row>
        <row r="3799">
          <cell r="A3799" t="str">
            <v>TMT-283-03</v>
          </cell>
          <cell r="B3799">
            <v>1725</v>
          </cell>
          <cell r="C3799">
            <v>75</v>
          </cell>
          <cell r="D3799" t="str">
            <v>17441-23010-B</v>
          </cell>
          <cell r="E3799" t="str">
            <v>FLANGE EXH. PIPE NO.3</v>
          </cell>
        </row>
        <row r="3800">
          <cell r="A3800" t="str">
            <v>TMT-283-03</v>
          </cell>
          <cell r="B3800">
            <v>1725</v>
          </cell>
          <cell r="C3800">
            <v>75</v>
          </cell>
          <cell r="D3800" t="str">
            <v>17441-23010-B</v>
          </cell>
          <cell r="E3800" t="str">
            <v>FLANGE EXH. PIPE NO.3</v>
          </cell>
        </row>
        <row r="3801">
          <cell r="A3801" t="str">
            <v>TMT-283-03</v>
          </cell>
          <cell r="B3801">
            <v>1725</v>
          </cell>
          <cell r="C3801">
            <v>75</v>
          </cell>
          <cell r="D3801" t="str">
            <v>17441-23010-B</v>
          </cell>
          <cell r="E3801" t="str">
            <v>FLANGE EXH. PIPE NO.3</v>
          </cell>
        </row>
        <row r="3802">
          <cell r="A3802" t="str">
            <v>TMT-283-03</v>
          </cell>
          <cell r="B3802">
            <v>1725</v>
          </cell>
          <cell r="C3802">
            <v>75</v>
          </cell>
          <cell r="D3802" t="str">
            <v>17441-23010-B</v>
          </cell>
          <cell r="E3802" t="str">
            <v>FLANGE EXH. PIPE NO.3</v>
          </cell>
        </row>
        <row r="3803">
          <cell r="A3803" t="str">
            <v>TMT-283-04</v>
          </cell>
          <cell r="B3803">
            <v>4284</v>
          </cell>
          <cell r="C3803">
            <v>186.26</v>
          </cell>
          <cell r="D3803" t="str">
            <v>90174-10025</v>
          </cell>
          <cell r="E3803" t="str">
            <v>NUT WELD</v>
          </cell>
        </row>
        <row r="3804">
          <cell r="A3804" t="str">
            <v>TMT-283-04</v>
          </cell>
          <cell r="B3804">
            <v>4284</v>
          </cell>
          <cell r="C3804">
            <v>186.26</v>
          </cell>
          <cell r="D3804" t="str">
            <v>90174-10025</v>
          </cell>
          <cell r="E3804" t="str">
            <v>NUT WELD</v>
          </cell>
        </row>
        <row r="3805">
          <cell r="A3805" t="str">
            <v>TMT-283-04</v>
          </cell>
          <cell r="B3805">
            <v>4284</v>
          </cell>
          <cell r="C3805">
            <v>186.26</v>
          </cell>
          <cell r="D3805" t="str">
            <v>90174-10025</v>
          </cell>
          <cell r="E3805" t="str">
            <v>NUT WELD</v>
          </cell>
        </row>
        <row r="3806">
          <cell r="A3806" t="str">
            <v>TMT-283-05</v>
          </cell>
          <cell r="B3806">
            <v>1725</v>
          </cell>
          <cell r="C3806">
            <v>75</v>
          </cell>
          <cell r="D3806" t="str">
            <v>17431-OD030</v>
          </cell>
          <cell r="E3806" t="str">
            <v>PIPE EXH. TAIL NO.1</v>
          </cell>
        </row>
        <row r="3807">
          <cell r="A3807" t="str">
            <v>TMT-283-05</v>
          </cell>
          <cell r="B3807">
            <v>1725</v>
          </cell>
          <cell r="C3807">
            <v>75</v>
          </cell>
          <cell r="D3807" t="str">
            <v>17431-OD030</v>
          </cell>
          <cell r="E3807" t="str">
            <v>PIPE EXH. TAIL NO.1</v>
          </cell>
        </row>
        <row r="3808">
          <cell r="A3808" t="str">
            <v>TMT-283-05</v>
          </cell>
          <cell r="B3808">
            <v>1725</v>
          </cell>
          <cell r="C3808">
            <v>75</v>
          </cell>
          <cell r="D3808" t="str">
            <v>17431-OD030</v>
          </cell>
          <cell r="E3808" t="str">
            <v>PIPE EXH. TAIL NO.1</v>
          </cell>
        </row>
        <row r="3809">
          <cell r="A3809" t="str">
            <v>TMT-283-05</v>
          </cell>
          <cell r="B3809">
            <v>1725</v>
          </cell>
          <cell r="C3809">
            <v>75</v>
          </cell>
          <cell r="D3809" t="str">
            <v>17431-OD030</v>
          </cell>
          <cell r="E3809" t="str">
            <v>PIPE EXH. TAIL NO.1</v>
          </cell>
        </row>
        <row r="3810">
          <cell r="A3810" t="str">
            <v>TMT-283-06</v>
          </cell>
          <cell r="B3810">
            <v>1725</v>
          </cell>
          <cell r="C3810">
            <v>75</v>
          </cell>
          <cell r="D3810" t="str">
            <v>17510-0D080-A</v>
          </cell>
          <cell r="E3810" t="str">
            <v>MAIN MAFFLER ASSY</v>
          </cell>
        </row>
        <row r="3811">
          <cell r="A3811" t="str">
            <v>TMT-283-06</v>
          </cell>
          <cell r="B3811">
            <v>1725</v>
          </cell>
          <cell r="C3811">
            <v>75</v>
          </cell>
          <cell r="D3811" t="str">
            <v>17510-0D080-A</v>
          </cell>
          <cell r="E3811" t="str">
            <v>MAIN MAFFLER ASSY</v>
          </cell>
        </row>
        <row r="3812">
          <cell r="A3812" t="str">
            <v>TMT-283-06</v>
          </cell>
          <cell r="B3812">
            <v>1725</v>
          </cell>
          <cell r="C3812">
            <v>75</v>
          </cell>
          <cell r="D3812" t="str">
            <v>17510-0D080-A</v>
          </cell>
          <cell r="E3812" t="str">
            <v>MAIN MAFFLER ASSY</v>
          </cell>
        </row>
        <row r="3813">
          <cell r="A3813" t="str">
            <v>TMT-283-06</v>
          </cell>
          <cell r="B3813">
            <v>1725</v>
          </cell>
          <cell r="C3813">
            <v>75</v>
          </cell>
          <cell r="D3813" t="str">
            <v>17510-0D080-A</v>
          </cell>
          <cell r="E3813" t="str">
            <v>MAIN MAFFLER ASSY</v>
          </cell>
        </row>
        <row r="3814">
          <cell r="A3814" t="str">
            <v>TMT-283-07</v>
          </cell>
          <cell r="B3814">
            <v>1725</v>
          </cell>
          <cell r="C3814">
            <v>75</v>
          </cell>
          <cell r="D3814" t="str">
            <v>17510-0D080-01</v>
          </cell>
          <cell r="E3814" t="str">
            <v>OTHER SHEEL</v>
          </cell>
        </row>
        <row r="3815">
          <cell r="A3815" t="str">
            <v>TMT-283-08</v>
          </cell>
          <cell r="B3815">
            <v>1725</v>
          </cell>
          <cell r="C3815">
            <v>75</v>
          </cell>
          <cell r="D3815" t="str">
            <v>17510-0D080-01/A</v>
          </cell>
          <cell r="E3815" t="str">
            <v>OUTER SHELL (OUT)</v>
          </cell>
        </row>
        <row r="3816">
          <cell r="A3816" t="str">
            <v>TMT-283-08</v>
          </cell>
          <cell r="B3816">
            <v>1725</v>
          </cell>
          <cell r="C3816">
            <v>75</v>
          </cell>
          <cell r="D3816" t="str">
            <v>17510-0D080-01/A</v>
          </cell>
          <cell r="E3816" t="str">
            <v>OUTER SHELL (OUT)</v>
          </cell>
        </row>
        <row r="3817">
          <cell r="A3817" t="str">
            <v>TMT-283-08</v>
          </cell>
          <cell r="B3817">
            <v>1725</v>
          </cell>
          <cell r="C3817">
            <v>75</v>
          </cell>
          <cell r="D3817" t="str">
            <v>17510-0D080-01/A</v>
          </cell>
          <cell r="E3817" t="str">
            <v>OUTER SHELL (OUT)</v>
          </cell>
        </row>
        <row r="3818">
          <cell r="A3818" t="str">
            <v>TMT-283-09</v>
          </cell>
          <cell r="B3818">
            <v>1725</v>
          </cell>
          <cell r="C3818">
            <v>75</v>
          </cell>
          <cell r="D3818" t="str">
            <v>17510-0D080-01/B</v>
          </cell>
          <cell r="E3818" t="str">
            <v>OUTER SHELL (IN)</v>
          </cell>
        </row>
        <row r="3819">
          <cell r="A3819" t="str">
            <v>TMT-283-09</v>
          </cell>
          <cell r="B3819">
            <v>1725</v>
          </cell>
          <cell r="C3819">
            <v>75</v>
          </cell>
          <cell r="D3819" t="str">
            <v>17510-0D080-01/B</v>
          </cell>
          <cell r="E3819" t="str">
            <v>OUTER SHELL (IN)</v>
          </cell>
        </row>
        <row r="3820">
          <cell r="A3820" t="str">
            <v>TMT-283-09</v>
          </cell>
          <cell r="B3820">
            <v>1725</v>
          </cell>
          <cell r="C3820">
            <v>75</v>
          </cell>
          <cell r="D3820" t="str">
            <v>17510-0D080-01/B</v>
          </cell>
          <cell r="E3820" t="str">
            <v>OUTER SHELL (IN)</v>
          </cell>
        </row>
        <row r="3821">
          <cell r="A3821" t="str">
            <v>TMT-283-09</v>
          </cell>
          <cell r="B3821">
            <v>1725</v>
          </cell>
          <cell r="C3821">
            <v>75</v>
          </cell>
          <cell r="D3821" t="str">
            <v>17510-0D080-01/B</v>
          </cell>
          <cell r="E3821" t="str">
            <v>OUTER SHELL (IN)</v>
          </cell>
        </row>
        <row r="3822">
          <cell r="A3822" t="str">
            <v>TMT-283-09</v>
          </cell>
          <cell r="B3822">
            <v>1725</v>
          </cell>
          <cell r="C3822">
            <v>75</v>
          </cell>
          <cell r="D3822" t="str">
            <v>17510-0D080-01/B</v>
          </cell>
          <cell r="E3822" t="str">
            <v>OUTER SHELL (IN)</v>
          </cell>
        </row>
        <row r="3823">
          <cell r="A3823" t="str">
            <v>TMT-283-10</v>
          </cell>
          <cell r="B3823">
            <v>1725</v>
          </cell>
          <cell r="C3823">
            <v>75</v>
          </cell>
          <cell r="D3823" t="str">
            <v>17510-0D080-61</v>
          </cell>
          <cell r="E3823" t="str">
            <v>COVER PIPE SUB ASSY</v>
          </cell>
        </row>
        <row r="3824">
          <cell r="A3824" t="str">
            <v>TMT-283-10</v>
          </cell>
          <cell r="B3824">
            <v>1725</v>
          </cell>
          <cell r="C3824">
            <v>75</v>
          </cell>
          <cell r="D3824" t="str">
            <v>17510-0D080-61</v>
          </cell>
          <cell r="E3824" t="str">
            <v>COVER PIPE SUB ASSY</v>
          </cell>
        </row>
        <row r="3825">
          <cell r="A3825" t="str">
            <v>TMT-283-10</v>
          </cell>
          <cell r="B3825">
            <v>1725</v>
          </cell>
          <cell r="C3825">
            <v>75</v>
          </cell>
          <cell r="D3825" t="str">
            <v>17510-0D080-61</v>
          </cell>
          <cell r="E3825" t="str">
            <v>COVER PIPE SUB ASSY</v>
          </cell>
        </row>
        <row r="3826">
          <cell r="A3826" t="str">
            <v>TMT-283-10</v>
          </cell>
          <cell r="B3826">
            <v>1725</v>
          </cell>
          <cell r="C3826">
            <v>75</v>
          </cell>
          <cell r="D3826" t="str">
            <v>17510-0D080-61</v>
          </cell>
          <cell r="E3826" t="str">
            <v>COVER PIPE SUB ASSY</v>
          </cell>
        </row>
        <row r="3827">
          <cell r="A3827" t="str">
            <v>TMT-283-11</v>
          </cell>
          <cell r="B3827">
            <v>1725</v>
          </cell>
          <cell r="C3827">
            <v>75</v>
          </cell>
          <cell r="D3827" t="str">
            <v>17510-0D080-11</v>
          </cell>
          <cell r="E3827" t="str">
            <v>COVER PIPE</v>
          </cell>
        </row>
        <row r="3828">
          <cell r="A3828" t="str">
            <v>TMT-283-11</v>
          </cell>
          <cell r="B3828">
            <v>1725</v>
          </cell>
          <cell r="C3828">
            <v>75</v>
          </cell>
          <cell r="D3828" t="str">
            <v>17510-0D080-11</v>
          </cell>
          <cell r="E3828" t="str">
            <v>COVER PIPE</v>
          </cell>
        </row>
        <row r="3829">
          <cell r="A3829" t="str">
            <v>TMT-283-11</v>
          </cell>
          <cell r="B3829">
            <v>1725</v>
          </cell>
          <cell r="C3829">
            <v>75</v>
          </cell>
          <cell r="D3829" t="str">
            <v>17510-0D080-11</v>
          </cell>
          <cell r="E3829" t="str">
            <v>COVER PIPE</v>
          </cell>
        </row>
        <row r="3830">
          <cell r="A3830" t="str">
            <v>TMT-283-11</v>
          </cell>
          <cell r="B3830">
            <v>1725</v>
          </cell>
          <cell r="C3830">
            <v>75</v>
          </cell>
          <cell r="D3830" t="str">
            <v>17510-0D080-11</v>
          </cell>
          <cell r="E3830" t="str">
            <v>COVER PIPE</v>
          </cell>
        </row>
        <row r="3831">
          <cell r="A3831" t="str">
            <v>TMT-283-11</v>
          </cell>
          <cell r="B3831">
            <v>1725</v>
          </cell>
          <cell r="C3831">
            <v>75</v>
          </cell>
          <cell r="D3831" t="str">
            <v>17510-0D080-11</v>
          </cell>
          <cell r="E3831" t="str">
            <v>COVER PIPE</v>
          </cell>
        </row>
        <row r="3832">
          <cell r="A3832" t="str">
            <v>TMT-283-11</v>
          </cell>
          <cell r="B3832">
            <v>1725</v>
          </cell>
          <cell r="C3832">
            <v>75</v>
          </cell>
          <cell r="D3832" t="str">
            <v>17510-0D080-11</v>
          </cell>
          <cell r="E3832" t="str">
            <v>COVER PIPE</v>
          </cell>
        </row>
        <row r="3833">
          <cell r="A3833" t="str">
            <v>TMT-283-12</v>
          </cell>
          <cell r="B3833">
            <v>1725</v>
          </cell>
          <cell r="C3833">
            <v>75</v>
          </cell>
          <cell r="D3833" t="str">
            <v>17510-0D080-06</v>
          </cell>
          <cell r="E3833" t="str">
            <v>INLET PLATE</v>
          </cell>
        </row>
        <row r="3834">
          <cell r="A3834" t="str">
            <v>TMT-283-12</v>
          </cell>
          <cell r="B3834">
            <v>1725</v>
          </cell>
          <cell r="C3834">
            <v>75</v>
          </cell>
          <cell r="D3834" t="str">
            <v>17510-0D080-06</v>
          </cell>
          <cell r="E3834" t="str">
            <v>INLET PLATE</v>
          </cell>
        </row>
        <row r="3835">
          <cell r="A3835" t="str">
            <v>TMT-283-12</v>
          </cell>
          <cell r="B3835">
            <v>1725</v>
          </cell>
          <cell r="C3835">
            <v>75</v>
          </cell>
          <cell r="D3835" t="str">
            <v>17510-0D080-06</v>
          </cell>
          <cell r="E3835" t="str">
            <v>INLET PLATE</v>
          </cell>
        </row>
        <row r="3836">
          <cell r="A3836" t="str">
            <v>TMT-283-12</v>
          </cell>
          <cell r="B3836">
            <v>1725</v>
          </cell>
          <cell r="C3836">
            <v>75</v>
          </cell>
          <cell r="D3836" t="str">
            <v>17510-0D080-06</v>
          </cell>
          <cell r="E3836" t="str">
            <v>INLET PLATE</v>
          </cell>
        </row>
        <row r="3837">
          <cell r="A3837" t="str">
            <v>TMT-283-12</v>
          </cell>
          <cell r="B3837">
            <v>1725</v>
          </cell>
          <cell r="C3837">
            <v>75</v>
          </cell>
          <cell r="D3837" t="str">
            <v>17510-0D080-06</v>
          </cell>
          <cell r="E3837" t="str">
            <v>INLET PLATE</v>
          </cell>
        </row>
        <row r="3838">
          <cell r="A3838" t="str">
            <v>TMT-283-12</v>
          </cell>
          <cell r="B3838">
            <v>1725</v>
          </cell>
          <cell r="C3838">
            <v>75</v>
          </cell>
          <cell r="D3838" t="str">
            <v>17510-0D080-06</v>
          </cell>
          <cell r="E3838" t="str">
            <v>INLET PLATE</v>
          </cell>
        </row>
        <row r="3839">
          <cell r="A3839" t="str">
            <v>TMT-283-13</v>
          </cell>
          <cell r="B3839">
            <v>1725</v>
          </cell>
          <cell r="C3839">
            <v>75</v>
          </cell>
          <cell r="D3839" t="str">
            <v>17510-0D080-10</v>
          </cell>
          <cell r="E3839" t="str">
            <v>GLASS WOOL</v>
          </cell>
        </row>
        <row r="3840">
          <cell r="A3840" t="str">
            <v>TMT-283-13</v>
          </cell>
          <cell r="B3840">
            <v>1725</v>
          </cell>
          <cell r="C3840">
            <v>75</v>
          </cell>
          <cell r="D3840" t="str">
            <v>17510-0D080-10</v>
          </cell>
          <cell r="E3840" t="str">
            <v>GLASS WOOL</v>
          </cell>
        </row>
        <row r="3841">
          <cell r="A3841" t="str">
            <v>TMT-283-14</v>
          </cell>
          <cell r="B3841">
            <v>1725</v>
          </cell>
          <cell r="C3841">
            <v>75</v>
          </cell>
          <cell r="D3841" t="str">
            <v>17510-0D080-60</v>
          </cell>
          <cell r="E3841" t="str">
            <v>COVER PIPE SUB ASSY</v>
          </cell>
        </row>
        <row r="3842">
          <cell r="A3842" t="str">
            <v>TMT-283-14</v>
          </cell>
          <cell r="B3842">
            <v>1725</v>
          </cell>
          <cell r="C3842">
            <v>75</v>
          </cell>
          <cell r="D3842" t="str">
            <v>17510-0D080-60</v>
          </cell>
          <cell r="E3842" t="str">
            <v>COVER PIPE SUB ASSY</v>
          </cell>
        </row>
        <row r="3843">
          <cell r="A3843" t="str">
            <v>TMT-283-14</v>
          </cell>
          <cell r="B3843">
            <v>1725</v>
          </cell>
          <cell r="C3843">
            <v>75</v>
          </cell>
          <cell r="D3843" t="str">
            <v>17510-0D080-60</v>
          </cell>
          <cell r="E3843" t="str">
            <v>COVER PIPE SUB ASSY</v>
          </cell>
        </row>
        <row r="3844">
          <cell r="A3844" t="str">
            <v>TMT-283-14</v>
          </cell>
          <cell r="B3844">
            <v>1725</v>
          </cell>
          <cell r="C3844">
            <v>75</v>
          </cell>
          <cell r="D3844" t="str">
            <v>17510-0D080-60</v>
          </cell>
          <cell r="E3844" t="str">
            <v>COVER PIPE SUB ASSY</v>
          </cell>
        </row>
        <row r="3845">
          <cell r="A3845" t="str">
            <v>TMT-283-15</v>
          </cell>
          <cell r="B3845">
            <v>1725</v>
          </cell>
          <cell r="C3845">
            <v>75</v>
          </cell>
          <cell r="D3845" t="str">
            <v>17510-0D080-09</v>
          </cell>
          <cell r="E3845" t="str">
            <v>COVER PIPE</v>
          </cell>
        </row>
        <row r="3846">
          <cell r="A3846" t="str">
            <v>TMT-283-15</v>
          </cell>
          <cell r="B3846">
            <v>1725</v>
          </cell>
          <cell r="C3846">
            <v>75</v>
          </cell>
          <cell r="D3846" t="str">
            <v>17510-0D080-09</v>
          </cell>
          <cell r="E3846" t="str">
            <v>COVER PIPE</v>
          </cell>
        </row>
        <row r="3847">
          <cell r="A3847" t="str">
            <v>TMT-283-15</v>
          </cell>
          <cell r="B3847">
            <v>1725</v>
          </cell>
          <cell r="C3847">
            <v>75</v>
          </cell>
          <cell r="D3847" t="str">
            <v>17510-0D080-09</v>
          </cell>
          <cell r="E3847" t="str">
            <v>COVER PIPE</v>
          </cell>
        </row>
        <row r="3848">
          <cell r="A3848" t="str">
            <v>TMT-283-15</v>
          </cell>
          <cell r="B3848">
            <v>1725</v>
          </cell>
          <cell r="C3848">
            <v>75</v>
          </cell>
          <cell r="D3848" t="str">
            <v>17510-0D080-09</v>
          </cell>
          <cell r="E3848" t="str">
            <v>COVER PIPE</v>
          </cell>
        </row>
        <row r="3849">
          <cell r="A3849" t="str">
            <v>TMT-283-16</v>
          </cell>
          <cell r="B3849">
            <v>1725</v>
          </cell>
          <cell r="C3849">
            <v>75</v>
          </cell>
          <cell r="D3849" t="str">
            <v>17510-0D080-07</v>
          </cell>
          <cell r="E3849" t="str">
            <v>OUTLET PIPE</v>
          </cell>
        </row>
        <row r="3850">
          <cell r="A3850" t="str">
            <v>TMT-283-16</v>
          </cell>
          <cell r="B3850">
            <v>1725</v>
          </cell>
          <cell r="C3850">
            <v>75</v>
          </cell>
          <cell r="D3850" t="str">
            <v>17510-0D080-07</v>
          </cell>
          <cell r="E3850" t="str">
            <v>OUTLET PIPE</v>
          </cell>
        </row>
        <row r="3851">
          <cell r="A3851" t="str">
            <v>TMT-283-16</v>
          </cell>
          <cell r="B3851">
            <v>1725</v>
          </cell>
          <cell r="C3851">
            <v>75</v>
          </cell>
          <cell r="D3851" t="str">
            <v>17510-0D080-07</v>
          </cell>
          <cell r="E3851" t="str">
            <v>OUTLET PIPE</v>
          </cell>
        </row>
        <row r="3852">
          <cell r="A3852" t="str">
            <v>TMT-283-16</v>
          </cell>
          <cell r="B3852">
            <v>1725</v>
          </cell>
          <cell r="C3852">
            <v>75</v>
          </cell>
          <cell r="D3852" t="str">
            <v>17510-0D080-07</v>
          </cell>
          <cell r="E3852" t="str">
            <v>OUTLET PIPE</v>
          </cell>
        </row>
        <row r="3853">
          <cell r="A3853" t="str">
            <v>TMT-283-16</v>
          </cell>
          <cell r="B3853">
            <v>1725</v>
          </cell>
          <cell r="C3853">
            <v>75</v>
          </cell>
          <cell r="D3853" t="str">
            <v>17510-0D080-07</v>
          </cell>
          <cell r="E3853" t="str">
            <v>OUTLET PIPE</v>
          </cell>
        </row>
        <row r="3854">
          <cell r="A3854" t="str">
            <v>TMT-283-16</v>
          </cell>
          <cell r="B3854">
            <v>1725</v>
          </cell>
          <cell r="C3854">
            <v>75</v>
          </cell>
          <cell r="D3854" t="str">
            <v>17510-0D080-07</v>
          </cell>
          <cell r="E3854" t="str">
            <v>OUTLET PIPE</v>
          </cell>
        </row>
        <row r="3855">
          <cell r="A3855" t="str">
            <v>TMT-283-17</v>
          </cell>
          <cell r="B3855">
            <v>1725</v>
          </cell>
          <cell r="C3855">
            <v>75</v>
          </cell>
          <cell r="D3855" t="str">
            <v>17510-0D080-08</v>
          </cell>
          <cell r="E3855" t="str">
            <v>GLASS WOOL</v>
          </cell>
        </row>
        <row r="3856">
          <cell r="A3856" t="str">
            <v>TMT-283-17</v>
          </cell>
          <cell r="B3856">
            <v>1725</v>
          </cell>
          <cell r="C3856">
            <v>75</v>
          </cell>
          <cell r="D3856" t="str">
            <v>17510-0D080-08</v>
          </cell>
          <cell r="E3856" t="str">
            <v>GLASS WOOL</v>
          </cell>
        </row>
        <row r="3857">
          <cell r="A3857" t="str">
            <v>TMT-283-18</v>
          </cell>
          <cell r="B3857">
            <v>1725</v>
          </cell>
          <cell r="C3857">
            <v>75</v>
          </cell>
          <cell r="D3857" t="str">
            <v>17510-0D080-02</v>
          </cell>
          <cell r="E3857" t="str">
            <v>OUTHER PLATE</v>
          </cell>
        </row>
        <row r="3858">
          <cell r="A3858" t="str">
            <v>TMT-283-18</v>
          </cell>
          <cell r="B3858">
            <v>1725</v>
          </cell>
          <cell r="C3858">
            <v>75</v>
          </cell>
          <cell r="D3858" t="str">
            <v>17510-0D080-02</v>
          </cell>
          <cell r="E3858" t="str">
            <v>OUTHER PLATE</v>
          </cell>
        </row>
        <row r="3859">
          <cell r="A3859" t="str">
            <v>TMT-283-18</v>
          </cell>
          <cell r="B3859">
            <v>1725</v>
          </cell>
          <cell r="C3859">
            <v>75</v>
          </cell>
          <cell r="D3859" t="str">
            <v>17510-0D080-02</v>
          </cell>
          <cell r="E3859" t="str">
            <v>OUTHER PLATE</v>
          </cell>
        </row>
        <row r="3860">
          <cell r="A3860" t="str">
            <v>TMT-283-18</v>
          </cell>
          <cell r="B3860">
            <v>1725</v>
          </cell>
          <cell r="C3860">
            <v>75</v>
          </cell>
          <cell r="D3860" t="str">
            <v>17510-0D080-02</v>
          </cell>
          <cell r="E3860" t="str">
            <v>OUTHER PLATE</v>
          </cell>
        </row>
        <row r="3861">
          <cell r="A3861" t="str">
            <v>TMT-283-18</v>
          </cell>
          <cell r="B3861">
            <v>1725</v>
          </cell>
          <cell r="C3861">
            <v>75</v>
          </cell>
          <cell r="D3861" t="str">
            <v>17510-0D080-02</v>
          </cell>
          <cell r="E3861" t="str">
            <v>OUTHER PLATE</v>
          </cell>
        </row>
        <row r="3862">
          <cell r="A3862" t="str">
            <v>TMT-283-19</v>
          </cell>
          <cell r="B3862">
            <v>1725</v>
          </cell>
          <cell r="C3862">
            <v>75</v>
          </cell>
          <cell r="D3862" t="str">
            <v>17510-0D080-03</v>
          </cell>
          <cell r="E3862" t="str">
            <v>OUTHER PLATE</v>
          </cell>
        </row>
        <row r="3863">
          <cell r="A3863" t="str">
            <v>TMT-283-19</v>
          </cell>
          <cell r="B3863">
            <v>1725</v>
          </cell>
          <cell r="C3863">
            <v>75</v>
          </cell>
          <cell r="D3863" t="str">
            <v>17510-0D080-03</v>
          </cell>
          <cell r="E3863" t="str">
            <v>OUTHER PLATE</v>
          </cell>
        </row>
        <row r="3864">
          <cell r="A3864" t="str">
            <v>TMT-283-19</v>
          </cell>
          <cell r="B3864">
            <v>1725</v>
          </cell>
          <cell r="C3864">
            <v>75</v>
          </cell>
          <cell r="D3864" t="str">
            <v>17510-0D080-03</v>
          </cell>
          <cell r="E3864" t="str">
            <v>OUTHER PLATE</v>
          </cell>
        </row>
        <row r="3865">
          <cell r="A3865" t="str">
            <v>TMT-283-19</v>
          </cell>
          <cell r="B3865">
            <v>1725</v>
          </cell>
          <cell r="C3865">
            <v>75</v>
          </cell>
          <cell r="D3865" t="str">
            <v>17510-0D080-03</v>
          </cell>
          <cell r="E3865" t="str">
            <v>OUTHER PLATE</v>
          </cell>
        </row>
        <row r="3866">
          <cell r="A3866" t="str">
            <v>TMT-283-19</v>
          </cell>
          <cell r="B3866">
            <v>1725</v>
          </cell>
          <cell r="C3866">
            <v>75</v>
          </cell>
          <cell r="D3866" t="str">
            <v>17510-0D080-03</v>
          </cell>
          <cell r="E3866" t="str">
            <v>OUTHER PLATE</v>
          </cell>
        </row>
        <row r="3867">
          <cell r="A3867" t="str">
            <v>TMT-283-20</v>
          </cell>
          <cell r="B3867">
            <v>1725</v>
          </cell>
          <cell r="C3867">
            <v>75</v>
          </cell>
          <cell r="D3867" t="str">
            <v>17510-0D080-04</v>
          </cell>
          <cell r="E3867" t="str">
            <v>INNER PLATE</v>
          </cell>
        </row>
        <row r="3868">
          <cell r="A3868" t="str">
            <v>TMT-283-20</v>
          </cell>
          <cell r="B3868">
            <v>1725</v>
          </cell>
          <cell r="C3868">
            <v>75</v>
          </cell>
          <cell r="D3868" t="str">
            <v>17510-0D080-04</v>
          </cell>
          <cell r="E3868" t="str">
            <v>INNER PLATE</v>
          </cell>
        </row>
        <row r="3869">
          <cell r="A3869" t="str">
            <v>TMT-283-20</v>
          </cell>
          <cell r="B3869">
            <v>1725</v>
          </cell>
          <cell r="C3869">
            <v>75</v>
          </cell>
          <cell r="D3869" t="str">
            <v>17510-0D080-04</v>
          </cell>
          <cell r="E3869" t="str">
            <v>INNER PLATE</v>
          </cell>
        </row>
        <row r="3870">
          <cell r="A3870" t="str">
            <v>TMT-283-20</v>
          </cell>
          <cell r="B3870">
            <v>1725</v>
          </cell>
          <cell r="C3870">
            <v>75</v>
          </cell>
          <cell r="D3870" t="str">
            <v>17510-0D080-04</v>
          </cell>
          <cell r="E3870" t="str">
            <v>INNER PLATE</v>
          </cell>
        </row>
        <row r="3871">
          <cell r="A3871" t="str">
            <v>TMT-283-20</v>
          </cell>
          <cell r="B3871">
            <v>1725</v>
          </cell>
          <cell r="C3871">
            <v>75</v>
          </cell>
          <cell r="D3871" t="str">
            <v>17510-0D080-04</v>
          </cell>
          <cell r="E3871" t="str">
            <v>INNER PLATE</v>
          </cell>
        </row>
        <row r="3872">
          <cell r="A3872" t="str">
            <v>TMT-283-21</v>
          </cell>
          <cell r="B3872">
            <v>1725</v>
          </cell>
          <cell r="C3872">
            <v>75</v>
          </cell>
          <cell r="D3872" t="str">
            <v>17510-0D080-05</v>
          </cell>
          <cell r="E3872" t="str">
            <v>INNER PLATE</v>
          </cell>
        </row>
        <row r="3873">
          <cell r="A3873" t="str">
            <v>TMT-283-21</v>
          </cell>
          <cell r="B3873">
            <v>1725</v>
          </cell>
          <cell r="C3873">
            <v>75</v>
          </cell>
          <cell r="D3873" t="str">
            <v>17510-0D080-05</v>
          </cell>
          <cell r="E3873" t="str">
            <v>INNER PLATE</v>
          </cell>
        </row>
        <row r="3874">
          <cell r="A3874" t="str">
            <v>TMT-283-21</v>
          </cell>
          <cell r="B3874">
            <v>1725</v>
          </cell>
          <cell r="C3874">
            <v>75</v>
          </cell>
          <cell r="D3874" t="str">
            <v>17510-0D080-05</v>
          </cell>
          <cell r="E3874" t="str">
            <v>INNER PLATE</v>
          </cell>
        </row>
        <row r="3875">
          <cell r="A3875" t="str">
            <v>TMT-283-21</v>
          </cell>
          <cell r="B3875">
            <v>1725</v>
          </cell>
          <cell r="C3875">
            <v>75</v>
          </cell>
          <cell r="D3875" t="str">
            <v>17510-0D080-05</v>
          </cell>
          <cell r="E3875" t="str">
            <v>INNER PLATE</v>
          </cell>
        </row>
        <row r="3876">
          <cell r="A3876" t="str">
            <v>TMT-283-21</v>
          </cell>
          <cell r="B3876">
            <v>1725</v>
          </cell>
          <cell r="C3876">
            <v>75</v>
          </cell>
          <cell r="D3876" t="str">
            <v>17510-0D080-05</v>
          </cell>
          <cell r="E3876" t="str">
            <v>INNER PLATE</v>
          </cell>
        </row>
        <row r="3877">
          <cell r="A3877" t="str">
            <v>TMT-283-22</v>
          </cell>
          <cell r="B3877">
            <v>1725</v>
          </cell>
          <cell r="C3877">
            <v>75</v>
          </cell>
          <cell r="D3877" t="str">
            <v>17572-0D040-A</v>
          </cell>
          <cell r="E3877" t="str">
            <v>BRKT. EXH. PIPE SUPT NO.2</v>
          </cell>
        </row>
        <row r="3878">
          <cell r="A3878" t="str">
            <v>TMT-283-22</v>
          </cell>
          <cell r="B3878">
            <v>1725</v>
          </cell>
          <cell r="C3878">
            <v>75</v>
          </cell>
          <cell r="D3878" t="str">
            <v>17572-0D040-A</v>
          </cell>
          <cell r="E3878" t="str">
            <v>BRKT. EXH. PIPE SUPT NO.2</v>
          </cell>
        </row>
        <row r="3879">
          <cell r="A3879" t="str">
            <v>TMT-283-23</v>
          </cell>
          <cell r="B3879">
            <v>1725</v>
          </cell>
          <cell r="C3879">
            <v>75</v>
          </cell>
          <cell r="D3879" t="str">
            <v>17572-0D040-01</v>
          </cell>
          <cell r="E3879" t="str">
            <v>BRACKET</v>
          </cell>
        </row>
        <row r="3880">
          <cell r="A3880" t="str">
            <v>TMT-283-23</v>
          </cell>
          <cell r="B3880">
            <v>1725</v>
          </cell>
          <cell r="C3880">
            <v>75</v>
          </cell>
          <cell r="D3880" t="str">
            <v>17572-0D040-01</v>
          </cell>
          <cell r="E3880" t="str">
            <v>BRACKET</v>
          </cell>
        </row>
        <row r="3881">
          <cell r="A3881" t="str">
            <v>TMT-283-23</v>
          </cell>
          <cell r="B3881">
            <v>1725</v>
          </cell>
          <cell r="C3881">
            <v>75</v>
          </cell>
          <cell r="D3881" t="str">
            <v>17572-0D040-01</v>
          </cell>
          <cell r="E3881" t="str">
            <v>BRACKET</v>
          </cell>
        </row>
        <row r="3882">
          <cell r="A3882" t="str">
            <v>TMT-283-23</v>
          </cell>
          <cell r="B3882">
            <v>1725</v>
          </cell>
          <cell r="C3882">
            <v>75</v>
          </cell>
          <cell r="D3882" t="str">
            <v>17572-0D040-01</v>
          </cell>
          <cell r="E3882" t="str">
            <v>BRACKET</v>
          </cell>
        </row>
        <row r="3883">
          <cell r="A3883" t="str">
            <v>TMT-283-24</v>
          </cell>
          <cell r="B3883">
            <v>3864</v>
          </cell>
          <cell r="C3883">
            <v>168</v>
          </cell>
          <cell r="D3883" t="str">
            <v>17573-0D010-02</v>
          </cell>
          <cell r="E3883" t="str">
            <v>HANGER</v>
          </cell>
        </row>
        <row r="3884">
          <cell r="A3884" t="str">
            <v>TMT-283-24</v>
          </cell>
          <cell r="B3884">
            <v>3864</v>
          </cell>
          <cell r="C3884">
            <v>168</v>
          </cell>
          <cell r="D3884" t="str">
            <v>17573-0D010-02</v>
          </cell>
          <cell r="E3884" t="str">
            <v>HANGER</v>
          </cell>
        </row>
        <row r="3885">
          <cell r="A3885" t="str">
            <v>TMT-283-25</v>
          </cell>
          <cell r="B3885">
            <v>1725</v>
          </cell>
          <cell r="C3885">
            <v>75</v>
          </cell>
          <cell r="D3885" t="str">
            <v>17573-0D010-A</v>
          </cell>
          <cell r="E3885" t="str">
            <v>BRKT. EXH. PIPE SUPT NO.3</v>
          </cell>
        </row>
        <row r="3886">
          <cell r="A3886" t="str">
            <v>TMT-283-25</v>
          </cell>
          <cell r="B3886">
            <v>1725</v>
          </cell>
          <cell r="C3886">
            <v>75</v>
          </cell>
          <cell r="D3886" t="str">
            <v>17573-0D010-A</v>
          </cell>
          <cell r="E3886" t="str">
            <v>BRKT. EXH. PIPE SUPT NO.3</v>
          </cell>
        </row>
        <row r="3887">
          <cell r="A3887" t="str">
            <v>TMT-283-26</v>
          </cell>
          <cell r="B3887">
            <v>1725</v>
          </cell>
          <cell r="C3887">
            <v>75</v>
          </cell>
          <cell r="D3887" t="str">
            <v>17573-0D010-01</v>
          </cell>
          <cell r="E3887" t="str">
            <v>BRACKET</v>
          </cell>
        </row>
        <row r="3888">
          <cell r="A3888" t="str">
            <v>TMT-283-26</v>
          </cell>
          <cell r="B3888">
            <v>1725</v>
          </cell>
          <cell r="C3888">
            <v>75</v>
          </cell>
          <cell r="D3888" t="str">
            <v>17573-0D010-01</v>
          </cell>
          <cell r="E3888" t="str">
            <v>BRACKET</v>
          </cell>
        </row>
        <row r="3889">
          <cell r="A3889" t="str">
            <v>TMT-283-26</v>
          </cell>
          <cell r="B3889">
            <v>1725</v>
          </cell>
          <cell r="C3889">
            <v>75</v>
          </cell>
          <cell r="D3889" t="str">
            <v>17573-0D010-01</v>
          </cell>
          <cell r="E3889" t="str">
            <v>BRACKET</v>
          </cell>
        </row>
        <row r="3890">
          <cell r="A3890" t="str">
            <v>TMT-283-26</v>
          </cell>
          <cell r="B3890">
            <v>1725</v>
          </cell>
          <cell r="C3890">
            <v>75</v>
          </cell>
          <cell r="D3890" t="str">
            <v>17573-0D010-01</v>
          </cell>
          <cell r="E3890" t="str">
            <v>BRACKET</v>
          </cell>
        </row>
        <row r="3891">
          <cell r="A3891" t="str">
            <v>TMT-283-27</v>
          </cell>
          <cell r="B3891">
            <v>1725</v>
          </cell>
          <cell r="C3891">
            <v>75</v>
          </cell>
          <cell r="D3891" t="str">
            <v>17591-21010</v>
          </cell>
          <cell r="E3891" t="str">
            <v>STOPPER EXH. PIPE</v>
          </cell>
        </row>
        <row r="3892">
          <cell r="A3892" t="str">
            <v>TMT-283-27</v>
          </cell>
          <cell r="B3892">
            <v>1725</v>
          </cell>
          <cell r="C3892">
            <v>75</v>
          </cell>
          <cell r="D3892" t="str">
            <v>17591-21010</v>
          </cell>
          <cell r="E3892" t="str">
            <v>STOPPER EXH. PIPE</v>
          </cell>
        </row>
        <row r="3893">
          <cell r="A3893" t="str">
            <v>TMT-283-28</v>
          </cell>
          <cell r="B3893">
            <v>1725</v>
          </cell>
          <cell r="C3893">
            <v>75</v>
          </cell>
          <cell r="D3893" t="str">
            <v>17432-0D060</v>
          </cell>
          <cell r="E3893" t="str">
            <v>PIPE EXH. TAIL NO.2</v>
          </cell>
        </row>
        <row r="3894">
          <cell r="A3894" t="str">
            <v>TMT-283-28</v>
          </cell>
          <cell r="B3894">
            <v>1725</v>
          </cell>
          <cell r="C3894">
            <v>75</v>
          </cell>
          <cell r="D3894" t="str">
            <v>17432-0D060</v>
          </cell>
          <cell r="E3894" t="str">
            <v>PIPE EXH. TAIL NO.2</v>
          </cell>
        </row>
        <row r="3895">
          <cell r="A3895" t="str">
            <v>TMT-283-28</v>
          </cell>
          <cell r="B3895">
            <v>1725</v>
          </cell>
          <cell r="C3895">
            <v>75</v>
          </cell>
          <cell r="D3895" t="str">
            <v>17432-0D060</v>
          </cell>
          <cell r="E3895" t="str">
            <v>PIPE EXH. TAIL NO.2</v>
          </cell>
        </row>
        <row r="3896">
          <cell r="A3896" t="str">
            <v>TMT-283-28</v>
          </cell>
          <cell r="B3896">
            <v>1725</v>
          </cell>
          <cell r="C3896">
            <v>75</v>
          </cell>
          <cell r="D3896" t="str">
            <v>17432-0D060</v>
          </cell>
          <cell r="E3896" t="str">
            <v>PIPE EXH. TAIL NO.2</v>
          </cell>
        </row>
        <row r="3897">
          <cell r="A3897" t="str">
            <v>TMT-284</v>
          </cell>
          <cell r="B3897">
            <v>207</v>
          </cell>
          <cell r="C3897">
            <v>9</v>
          </cell>
          <cell r="D3897" t="str">
            <v>17430-0D100-00</v>
          </cell>
          <cell r="E3897" t="str">
            <v>PIPE ASSY EXH,TAIL</v>
          </cell>
        </row>
        <row r="3898">
          <cell r="A3898" t="str">
            <v>TMT-284-01</v>
          </cell>
          <cell r="B3898">
            <v>207</v>
          </cell>
          <cell r="C3898">
            <v>9</v>
          </cell>
          <cell r="D3898" t="str">
            <v>17430-0D100-01</v>
          </cell>
          <cell r="E3898" t="str">
            <v>FLANGE NO.3 + PIPE NO.1</v>
          </cell>
        </row>
        <row r="3899">
          <cell r="A3899" t="str">
            <v>TMT-284-01</v>
          </cell>
          <cell r="B3899">
            <v>207</v>
          </cell>
          <cell r="C3899">
            <v>9</v>
          </cell>
          <cell r="D3899" t="str">
            <v>17430-0D100-01</v>
          </cell>
          <cell r="E3899" t="str">
            <v>FLANGE NO.3 + PIPE NO.1</v>
          </cell>
        </row>
        <row r="3900">
          <cell r="A3900" t="str">
            <v>TMT-284-02</v>
          </cell>
          <cell r="B3900">
            <v>417</v>
          </cell>
          <cell r="C3900">
            <v>18.13</v>
          </cell>
          <cell r="D3900" t="str">
            <v>17443-22010-00</v>
          </cell>
          <cell r="E3900" t="str">
            <v>FLANGE EXH. PIPE NO.3</v>
          </cell>
        </row>
        <row r="3901">
          <cell r="A3901" t="str">
            <v>TMT-284-02</v>
          </cell>
          <cell r="B3901">
            <v>417</v>
          </cell>
          <cell r="C3901">
            <v>18.13</v>
          </cell>
          <cell r="D3901" t="str">
            <v>17443-22010-00</v>
          </cell>
          <cell r="E3901" t="str">
            <v>FLANGE EXH. PIPE NO.3</v>
          </cell>
        </row>
        <row r="3902">
          <cell r="A3902" t="str">
            <v>TMT-284-02</v>
          </cell>
          <cell r="B3902">
            <v>417</v>
          </cell>
          <cell r="C3902">
            <v>18.13</v>
          </cell>
          <cell r="D3902" t="str">
            <v>17443-22010-00</v>
          </cell>
          <cell r="E3902" t="str">
            <v>FLANGE EXH. PIPE NO.3</v>
          </cell>
        </row>
        <row r="3903">
          <cell r="A3903" t="str">
            <v>TMT-284-02</v>
          </cell>
          <cell r="B3903">
            <v>417</v>
          </cell>
          <cell r="C3903">
            <v>18.13</v>
          </cell>
          <cell r="D3903" t="str">
            <v>17443-22010-00</v>
          </cell>
          <cell r="E3903" t="str">
            <v>FLANGE EXH. PIPE NO.3</v>
          </cell>
        </row>
        <row r="3904">
          <cell r="A3904" t="str">
            <v>TMT-284-02</v>
          </cell>
          <cell r="B3904">
            <v>417</v>
          </cell>
          <cell r="C3904">
            <v>18.13</v>
          </cell>
          <cell r="D3904" t="str">
            <v>17443-22010-00</v>
          </cell>
          <cell r="E3904" t="str">
            <v>FLANGE EXH. PIPE NO.3</v>
          </cell>
        </row>
        <row r="3905">
          <cell r="A3905" t="str">
            <v>TMT-284-03</v>
          </cell>
          <cell r="B3905">
            <v>417</v>
          </cell>
          <cell r="C3905">
            <v>18.13</v>
          </cell>
          <cell r="D3905" t="str">
            <v>17443-22010-01</v>
          </cell>
          <cell r="E3905" t="str">
            <v>FLANGE EXH. PIPE NO.3</v>
          </cell>
        </row>
        <row r="3906">
          <cell r="A3906" t="str">
            <v>TMT-284-03</v>
          </cell>
          <cell r="B3906">
            <v>417</v>
          </cell>
          <cell r="C3906">
            <v>18.13</v>
          </cell>
          <cell r="D3906" t="str">
            <v>17443-22010-01</v>
          </cell>
          <cell r="E3906" t="str">
            <v>FLANGE EXH. PIPE NO.3</v>
          </cell>
        </row>
        <row r="3907">
          <cell r="A3907" t="str">
            <v>TMT-284-03</v>
          </cell>
          <cell r="B3907">
            <v>417</v>
          </cell>
          <cell r="C3907">
            <v>18.13</v>
          </cell>
          <cell r="D3907" t="str">
            <v>17443-22010-01</v>
          </cell>
          <cell r="E3907" t="str">
            <v>FLANGE EXH. PIPE NO.3</v>
          </cell>
        </row>
        <row r="3908">
          <cell r="A3908" t="str">
            <v>TMT-284-03</v>
          </cell>
          <cell r="B3908">
            <v>417</v>
          </cell>
          <cell r="C3908">
            <v>18.13</v>
          </cell>
          <cell r="D3908" t="str">
            <v>17443-22010-01</v>
          </cell>
          <cell r="E3908" t="str">
            <v>FLANGE EXH. PIPE NO.3</v>
          </cell>
        </row>
        <row r="3909">
          <cell r="A3909" t="str">
            <v>TMT-284-03</v>
          </cell>
          <cell r="B3909">
            <v>417</v>
          </cell>
          <cell r="C3909">
            <v>18.13</v>
          </cell>
          <cell r="D3909" t="str">
            <v>17443-22010-01</v>
          </cell>
          <cell r="E3909" t="str">
            <v>FLANGE EXH. PIPE NO.3</v>
          </cell>
        </row>
        <row r="3910">
          <cell r="A3910" t="str">
            <v>TMT-284-03</v>
          </cell>
          <cell r="B3910">
            <v>417</v>
          </cell>
          <cell r="C3910">
            <v>18.13</v>
          </cell>
          <cell r="D3910" t="str">
            <v>17443-22010-01</v>
          </cell>
          <cell r="E3910" t="str">
            <v>FLANGE EXH. PIPE NO.3</v>
          </cell>
        </row>
        <row r="3911">
          <cell r="A3911" t="str">
            <v>TMT-284-04</v>
          </cell>
          <cell r="B3911">
            <v>207</v>
          </cell>
          <cell r="C3911">
            <v>9</v>
          </cell>
          <cell r="D3911" t="str">
            <v>17431-0D070</v>
          </cell>
          <cell r="E3911" t="str">
            <v>PIPE EXH. TAIL NO.1</v>
          </cell>
        </row>
        <row r="3912">
          <cell r="A3912" t="str">
            <v>TMT-284-04</v>
          </cell>
          <cell r="B3912">
            <v>207</v>
          </cell>
          <cell r="C3912">
            <v>9</v>
          </cell>
          <cell r="D3912" t="str">
            <v>17431-0D070</v>
          </cell>
          <cell r="E3912" t="str">
            <v>PIPE EXH. TAIL NO.1</v>
          </cell>
        </row>
        <row r="3913">
          <cell r="A3913" t="str">
            <v>TMT-284-04</v>
          </cell>
          <cell r="B3913">
            <v>207</v>
          </cell>
          <cell r="C3913">
            <v>9</v>
          </cell>
          <cell r="D3913" t="str">
            <v>17431-0D070</v>
          </cell>
          <cell r="E3913" t="str">
            <v>PIPE EXH. TAIL NO.1</v>
          </cell>
        </row>
        <row r="3914">
          <cell r="A3914" t="str">
            <v>TMT-284-04</v>
          </cell>
          <cell r="B3914">
            <v>207</v>
          </cell>
          <cell r="C3914">
            <v>9</v>
          </cell>
          <cell r="D3914" t="str">
            <v>17431-0D070</v>
          </cell>
          <cell r="E3914" t="str">
            <v>PIPE EXH. TAIL NO.1</v>
          </cell>
        </row>
        <row r="3915">
          <cell r="A3915" t="str">
            <v>TMT-284-05</v>
          </cell>
          <cell r="B3915">
            <v>207</v>
          </cell>
          <cell r="C3915">
            <v>9</v>
          </cell>
          <cell r="D3915" t="str">
            <v>17510-0D100</v>
          </cell>
          <cell r="E3915" t="str">
            <v>MAIN MAFFER ASSY</v>
          </cell>
        </row>
        <row r="3916">
          <cell r="A3916" t="str">
            <v>TMT-284-05</v>
          </cell>
          <cell r="B3916">
            <v>207</v>
          </cell>
          <cell r="C3916">
            <v>9</v>
          </cell>
          <cell r="D3916" t="str">
            <v>17510-0D100</v>
          </cell>
          <cell r="E3916" t="str">
            <v>MAIN MAFFER ASSY</v>
          </cell>
        </row>
        <row r="3917">
          <cell r="A3917" t="str">
            <v>TMT-284-05</v>
          </cell>
          <cell r="B3917">
            <v>207</v>
          </cell>
          <cell r="C3917">
            <v>9</v>
          </cell>
          <cell r="D3917" t="str">
            <v>17510-0D100</v>
          </cell>
          <cell r="E3917" t="str">
            <v>MAIN MAFFER ASSY</v>
          </cell>
        </row>
        <row r="3918">
          <cell r="A3918" t="str">
            <v>TMT-284-05</v>
          </cell>
          <cell r="B3918">
            <v>207</v>
          </cell>
          <cell r="C3918">
            <v>9</v>
          </cell>
          <cell r="D3918" t="str">
            <v>17510-0D100</v>
          </cell>
          <cell r="E3918" t="str">
            <v>MAIN MAFFER ASSY</v>
          </cell>
        </row>
        <row r="3919">
          <cell r="A3919" t="str">
            <v>TMT-284-06</v>
          </cell>
          <cell r="B3919">
            <v>207</v>
          </cell>
          <cell r="C3919">
            <v>9</v>
          </cell>
          <cell r="D3919" t="str">
            <v>17510-0D100-01</v>
          </cell>
          <cell r="E3919" t="str">
            <v>OUTER SHELL (IN)</v>
          </cell>
        </row>
        <row r="3920">
          <cell r="A3920" t="str">
            <v>TMT-284-07</v>
          </cell>
          <cell r="B3920">
            <v>207</v>
          </cell>
          <cell r="C3920">
            <v>9</v>
          </cell>
          <cell r="D3920" t="str">
            <v>17510-0D100-01/A</v>
          </cell>
          <cell r="E3920" t="str">
            <v>OUTER SHELL (OUT)</v>
          </cell>
        </row>
        <row r="3921">
          <cell r="A3921" t="str">
            <v>TMT-284-07</v>
          </cell>
          <cell r="B3921">
            <v>207</v>
          </cell>
          <cell r="C3921">
            <v>9</v>
          </cell>
          <cell r="D3921" t="str">
            <v>17510-0D100-01/A</v>
          </cell>
          <cell r="E3921" t="str">
            <v>OUTER SHELL (OUT)</v>
          </cell>
        </row>
        <row r="3922">
          <cell r="A3922" t="str">
            <v>TMT-284-07</v>
          </cell>
          <cell r="B3922">
            <v>207</v>
          </cell>
          <cell r="C3922">
            <v>9</v>
          </cell>
          <cell r="D3922" t="str">
            <v>17510-0D100-01/A</v>
          </cell>
          <cell r="E3922" t="str">
            <v>OUTER SHELL (OUT)</v>
          </cell>
        </row>
        <row r="3923">
          <cell r="A3923" t="str">
            <v>TMT-284-08</v>
          </cell>
          <cell r="B3923">
            <v>207</v>
          </cell>
          <cell r="C3923">
            <v>9</v>
          </cell>
          <cell r="D3923" t="str">
            <v>17510-0D100-01/B</v>
          </cell>
          <cell r="E3923" t="str">
            <v>OUTER SHELL (IN)</v>
          </cell>
        </row>
        <row r="3924">
          <cell r="A3924" t="str">
            <v>TMT-284-08</v>
          </cell>
          <cell r="B3924">
            <v>207</v>
          </cell>
          <cell r="C3924">
            <v>9</v>
          </cell>
          <cell r="D3924" t="str">
            <v>17510-0D100-01/B</v>
          </cell>
          <cell r="E3924" t="str">
            <v>OUTER SHELL (IN)</v>
          </cell>
        </row>
        <row r="3925">
          <cell r="A3925" t="str">
            <v>TMT-284-08</v>
          </cell>
          <cell r="B3925">
            <v>207</v>
          </cell>
          <cell r="C3925">
            <v>9</v>
          </cell>
          <cell r="D3925" t="str">
            <v>17510-0D100-01/B</v>
          </cell>
          <cell r="E3925" t="str">
            <v>OUTER SHELL (IN)</v>
          </cell>
        </row>
        <row r="3926">
          <cell r="A3926" t="str">
            <v>TMT-284-08</v>
          </cell>
          <cell r="B3926">
            <v>207</v>
          </cell>
          <cell r="C3926">
            <v>9</v>
          </cell>
          <cell r="D3926" t="str">
            <v>17510-0D100-01/B</v>
          </cell>
          <cell r="E3926" t="str">
            <v>OUTER SHELL (IN)</v>
          </cell>
        </row>
        <row r="3927">
          <cell r="A3927" t="str">
            <v>TMT-284-08</v>
          </cell>
          <cell r="B3927">
            <v>207</v>
          </cell>
          <cell r="C3927">
            <v>9</v>
          </cell>
          <cell r="D3927" t="str">
            <v>17510-0D100-01/B</v>
          </cell>
          <cell r="E3927" t="str">
            <v>OUTER SHELL (IN)</v>
          </cell>
        </row>
        <row r="3928">
          <cell r="A3928" t="str">
            <v>TMT-284-09</v>
          </cell>
          <cell r="B3928">
            <v>207</v>
          </cell>
          <cell r="C3928">
            <v>9</v>
          </cell>
          <cell r="D3928" t="str">
            <v>17510-0D100-02</v>
          </cell>
          <cell r="E3928" t="str">
            <v>OUTER PLATE</v>
          </cell>
        </row>
        <row r="3929">
          <cell r="A3929" t="str">
            <v>TMT-284-09</v>
          </cell>
          <cell r="B3929">
            <v>207</v>
          </cell>
          <cell r="C3929">
            <v>9</v>
          </cell>
          <cell r="D3929" t="str">
            <v>17510-0D100-02</v>
          </cell>
          <cell r="E3929" t="str">
            <v>OUTER PLATE</v>
          </cell>
        </row>
        <row r="3930">
          <cell r="A3930" t="str">
            <v>TMT-284-09</v>
          </cell>
          <cell r="B3930">
            <v>207</v>
          </cell>
          <cell r="C3930">
            <v>9</v>
          </cell>
          <cell r="D3930" t="str">
            <v>17510-0D100-02</v>
          </cell>
          <cell r="E3930" t="str">
            <v>OUTER PLATE</v>
          </cell>
        </row>
        <row r="3931">
          <cell r="A3931" t="str">
            <v>TMT-284-09</v>
          </cell>
          <cell r="B3931">
            <v>207</v>
          </cell>
          <cell r="C3931">
            <v>9</v>
          </cell>
          <cell r="D3931" t="str">
            <v>17510-0D100-02</v>
          </cell>
          <cell r="E3931" t="str">
            <v>OUTER PLATE</v>
          </cell>
        </row>
        <row r="3932">
          <cell r="A3932" t="str">
            <v>TMT-284-09</v>
          </cell>
          <cell r="B3932">
            <v>207</v>
          </cell>
          <cell r="C3932">
            <v>9</v>
          </cell>
          <cell r="D3932" t="str">
            <v>17510-0D100-02</v>
          </cell>
          <cell r="E3932" t="str">
            <v>OUTER PLATE</v>
          </cell>
        </row>
        <row r="3933">
          <cell r="A3933" t="str">
            <v>TMT-284-10</v>
          </cell>
          <cell r="B3933">
            <v>207</v>
          </cell>
          <cell r="C3933">
            <v>9</v>
          </cell>
          <cell r="D3933" t="str">
            <v>17510-0D100-03</v>
          </cell>
          <cell r="E3933" t="str">
            <v>PUTER PLATE</v>
          </cell>
        </row>
        <row r="3934">
          <cell r="A3934" t="str">
            <v>TMT-284-10</v>
          </cell>
          <cell r="B3934">
            <v>207</v>
          </cell>
          <cell r="C3934">
            <v>9</v>
          </cell>
          <cell r="D3934" t="str">
            <v>17510-0D100-03</v>
          </cell>
          <cell r="E3934" t="str">
            <v>PUTER PLATE</v>
          </cell>
        </row>
        <row r="3935">
          <cell r="A3935" t="str">
            <v>TMT-284-10</v>
          </cell>
          <cell r="B3935">
            <v>207</v>
          </cell>
          <cell r="C3935">
            <v>9</v>
          </cell>
          <cell r="D3935" t="str">
            <v>17510-0D100-03</v>
          </cell>
          <cell r="E3935" t="str">
            <v>PUTER PLATE</v>
          </cell>
        </row>
        <row r="3936">
          <cell r="A3936" t="str">
            <v>TMT-284-10</v>
          </cell>
          <cell r="B3936">
            <v>207</v>
          </cell>
          <cell r="C3936">
            <v>9</v>
          </cell>
          <cell r="D3936" t="str">
            <v>17510-0D100-03</v>
          </cell>
          <cell r="E3936" t="str">
            <v>PUTER PLATE</v>
          </cell>
        </row>
        <row r="3937">
          <cell r="A3937" t="str">
            <v>TMT-284-10</v>
          </cell>
          <cell r="B3937">
            <v>207</v>
          </cell>
          <cell r="C3937">
            <v>9</v>
          </cell>
          <cell r="D3937" t="str">
            <v>17510-0D100-03</v>
          </cell>
          <cell r="E3937" t="str">
            <v>PUTER PLATE</v>
          </cell>
        </row>
        <row r="3938">
          <cell r="A3938" t="str">
            <v>TMT-284-11</v>
          </cell>
          <cell r="B3938">
            <v>207</v>
          </cell>
          <cell r="C3938">
            <v>9</v>
          </cell>
          <cell r="D3938" t="str">
            <v>17510-0D100-04</v>
          </cell>
          <cell r="E3938" t="str">
            <v>INNER PLATE</v>
          </cell>
        </row>
        <row r="3939">
          <cell r="A3939" t="str">
            <v>TMT-284-11</v>
          </cell>
          <cell r="B3939">
            <v>207</v>
          </cell>
          <cell r="C3939">
            <v>9</v>
          </cell>
          <cell r="D3939" t="str">
            <v>17510-0D100-04</v>
          </cell>
          <cell r="E3939" t="str">
            <v>INNER PLATE</v>
          </cell>
        </row>
        <row r="3940">
          <cell r="A3940" t="str">
            <v>TMT-284-11</v>
          </cell>
          <cell r="B3940">
            <v>207</v>
          </cell>
          <cell r="C3940">
            <v>9</v>
          </cell>
          <cell r="D3940" t="str">
            <v>17510-0D100-04</v>
          </cell>
          <cell r="E3940" t="str">
            <v>INNER PLATE</v>
          </cell>
        </row>
        <row r="3941">
          <cell r="A3941" t="str">
            <v>TMT-284-11</v>
          </cell>
          <cell r="B3941">
            <v>207</v>
          </cell>
          <cell r="C3941">
            <v>9</v>
          </cell>
          <cell r="D3941" t="str">
            <v>17510-0D100-04</v>
          </cell>
          <cell r="E3941" t="str">
            <v>INNER PLATE</v>
          </cell>
        </row>
        <row r="3942">
          <cell r="A3942" t="str">
            <v>TMT-284-11</v>
          </cell>
          <cell r="B3942">
            <v>207</v>
          </cell>
          <cell r="C3942">
            <v>9</v>
          </cell>
          <cell r="D3942" t="str">
            <v>17510-0D100-04</v>
          </cell>
          <cell r="E3942" t="str">
            <v>INNER PLATE</v>
          </cell>
        </row>
        <row r="3943">
          <cell r="A3943" t="str">
            <v>TMT-284-12</v>
          </cell>
          <cell r="B3943">
            <v>207</v>
          </cell>
          <cell r="C3943">
            <v>9</v>
          </cell>
          <cell r="D3943" t="str">
            <v>17510-0D100-05</v>
          </cell>
          <cell r="E3943" t="str">
            <v>INNER PLATE</v>
          </cell>
        </row>
        <row r="3944">
          <cell r="A3944" t="str">
            <v>TMT-284-12</v>
          </cell>
          <cell r="B3944">
            <v>207</v>
          </cell>
          <cell r="C3944">
            <v>9</v>
          </cell>
          <cell r="D3944" t="str">
            <v>17510-0D100-05</v>
          </cell>
          <cell r="E3944" t="str">
            <v>INNER PLATE</v>
          </cell>
        </row>
        <row r="3945">
          <cell r="A3945" t="str">
            <v>TMT-284-12</v>
          </cell>
          <cell r="B3945">
            <v>207</v>
          </cell>
          <cell r="C3945">
            <v>9</v>
          </cell>
          <cell r="D3945" t="str">
            <v>17510-0D100-05</v>
          </cell>
          <cell r="E3945" t="str">
            <v>INNER PLATE</v>
          </cell>
        </row>
        <row r="3946">
          <cell r="A3946" t="str">
            <v>TMT-284-12</v>
          </cell>
          <cell r="B3946">
            <v>207</v>
          </cell>
          <cell r="C3946">
            <v>9</v>
          </cell>
          <cell r="D3946" t="str">
            <v>17510-0D100-05</v>
          </cell>
          <cell r="E3946" t="str">
            <v>INNER PLATE</v>
          </cell>
        </row>
        <row r="3947">
          <cell r="A3947" t="str">
            <v>TMT-284-12</v>
          </cell>
          <cell r="B3947">
            <v>207</v>
          </cell>
          <cell r="C3947">
            <v>9</v>
          </cell>
          <cell r="D3947" t="str">
            <v>17510-0D100-05</v>
          </cell>
          <cell r="E3947" t="str">
            <v>INNER PLATE</v>
          </cell>
        </row>
        <row r="3948">
          <cell r="A3948" t="str">
            <v>TMT-284-13</v>
          </cell>
          <cell r="B3948">
            <v>207</v>
          </cell>
          <cell r="C3948">
            <v>9</v>
          </cell>
          <cell r="D3948" t="str">
            <v>17510-0D100-06</v>
          </cell>
          <cell r="E3948" t="str">
            <v>INNER PLATE</v>
          </cell>
        </row>
        <row r="3949">
          <cell r="A3949" t="str">
            <v>TMT-284-13</v>
          </cell>
          <cell r="B3949">
            <v>207</v>
          </cell>
          <cell r="C3949">
            <v>9</v>
          </cell>
          <cell r="D3949" t="str">
            <v>17510-0D100-06</v>
          </cell>
          <cell r="E3949" t="str">
            <v>INNER PLATE</v>
          </cell>
        </row>
        <row r="3950">
          <cell r="A3950" t="str">
            <v>TMT-284-13</v>
          </cell>
          <cell r="B3950">
            <v>207</v>
          </cell>
          <cell r="C3950">
            <v>9</v>
          </cell>
          <cell r="D3950" t="str">
            <v>17510-0D100-06</v>
          </cell>
          <cell r="E3950" t="str">
            <v>INNER PLATE</v>
          </cell>
        </row>
        <row r="3951">
          <cell r="A3951" t="str">
            <v>TMT-284-13</v>
          </cell>
          <cell r="B3951">
            <v>207</v>
          </cell>
          <cell r="C3951">
            <v>9</v>
          </cell>
          <cell r="D3951" t="str">
            <v>17510-0D100-06</v>
          </cell>
          <cell r="E3951" t="str">
            <v>INNER PLATE</v>
          </cell>
        </row>
        <row r="3952">
          <cell r="A3952" t="str">
            <v>TMT-284-13</v>
          </cell>
          <cell r="B3952">
            <v>207</v>
          </cell>
          <cell r="C3952">
            <v>9</v>
          </cell>
          <cell r="D3952" t="str">
            <v>17510-0D100-06</v>
          </cell>
          <cell r="E3952" t="str">
            <v>INNER PLATE</v>
          </cell>
        </row>
        <row r="3953">
          <cell r="A3953" t="str">
            <v>TMT-284-14</v>
          </cell>
          <cell r="B3953">
            <v>207</v>
          </cell>
          <cell r="C3953">
            <v>9</v>
          </cell>
          <cell r="D3953" t="str">
            <v>17510-0D100-07</v>
          </cell>
          <cell r="E3953" t="str">
            <v>INNER PIPE</v>
          </cell>
        </row>
        <row r="3954">
          <cell r="A3954" t="str">
            <v>TMT-284-14</v>
          </cell>
          <cell r="B3954">
            <v>207</v>
          </cell>
          <cell r="C3954">
            <v>9</v>
          </cell>
          <cell r="D3954" t="str">
            <v>17510-0D100-07</v>
          </cell>
          <cell r="E3954" t="str">
            <v>INNER PIPE</v>
          </cell>
        </row>
        <row r="3955">
          <cell r="A3955" t="str">
            <v>TMT-284-14</v>
          </cell>
          <cell r="B3955">
            <v>207</v>
          </cell>
          <cell r="C3955">
            <v>9</v>
          </cell>
          <cell r="D3955" t="str">
            <v>17510-0D100-07</v>
          </cell>
          <cell r="E3955" t="str">
            <v>INNER PIPE</v>
          </cell>
        </row>
        <row r="3956">
          <cell r="A3956" t="str">
            <v>TMT-284-14</v>
          </cell>
          <cell r="B3956">
            <v>207</v>
          </cell>
          <cell r="C3956">
            <v>9</v>
          </cell>
          <cell r="D3956" t="str">
            <v>17510-0D100-07</v>
          </cell>
          <cell r="E3956" t="str">
            <v>INNER PIPE</v>
          </cell>
        </row>
        <row r="3957">
          <cell r="A3957" t="str">
            <v>TMT-284-14</v>
          </cell>
          <cell r="B3957">
            <v>207</v>
          </cell>
          <cell r="C3957">
            <v>9</v>
          </cell>
          <cell r="D3957" t="str">
            <v>17510-0D100-07</v>
          </cell>
          <cell r="E3957" t="str">
            <v>INNER PIPE</v>
          </cell>
        </row>
        <row r="3958">
          <cell r="A3958" t="str">
            <v>TMT-284-14</v>
          </cell>
          <cell r="B3958">
            <v>207</v>
          </cell>
          <cell r="C3958">
            <v>9</v>
          </cell>
          <cell r="D3958" t="str">
            <v>17510-0D100-07</v>
          </cell>
          <cell r="E3958" t="str">
            <v>INNER PIPE</v>
          </cell>
        </row>
        <row r="3959">
          <cell r="A3959" t="str">
            <v>TMT-284-14</v>
          </cell>
          <cell r="B3959">
            <v>207</v>
          </cell>
          <cell r="C3959">
            <v>9</v>
          </cell>
          <cell r="D3959" t="str">
            <v>17510-0D100-07</v>
          </cell>
          <cell r="E3959" t="str">
            <v>INNER PIPE</v>
          </cell>
        </row>
        <row r="3960">
          <cell r="A3960" t="str">
            <v>TMT-284-14</v>
          </cell>
          <cell r="B3960">
            <v>207</v>
          </cell>
          <cell r="C3960">
            <v>9</v>
          </cell>
          <cell r="D3960" t="str">
            <v>17510-0D100-07</v>
          </cell>
          <cell r="E3960" t="str">
            <v>INNER PIPE</v>
          </cell>
        </row>
        <row r="3961">
          <cell r="A3961" t="str">
            <v>TMT-284-14</v>
          </cell>
          <cell r="B3961">
            <v>207</v>
          </cell>
          <cell r="C3961">
            <v>9</v>
          </cell>
          <cell r="D3961" t="str">
            <v>17510-0D100-07</v>
          </cell>
          <cell r="E3961" t="str">
            <v>INNER PIPE</v>
          </cell>
        </row>
        <row r="3962">
          <cell r="A3962" t="str">
            <v>TMT-284-14</v>
          </cell>
          <cell r="B3962">
            <v>207</v>
          </cell>
          <cell r="C3962">
            <v>9</v>
          </cell>
          <cell r="D3962" t="str">
            <v>17510-0D100-07</v>
          </cell>
          <cell r="E3962" t="str">
            <v>INNER PIPE</v>
          </cell>
        </row>
        <row r="3963">
          <cell r="A3963" t="str">
            <v>TMT-284-15</v>
          </cell>
          <cell r="B3963">
            <v>207</v>
          </cell>
          <cell r="C3963">
            <v>9</v>
          </cell>
          <cell r="D3963" t="str">
            <v>17510-0D100-08</v>
          </cell>
          <cell r="E3963" t="str">
            <v>INNER PIPE</v>
          </cell>
        </row>
        <row r="3964">
          <cell r="A3964" t="str">
            <v>TMT-284-15</v>
          </cell>
          <cell r="B3964">
            <v>207</v>
          </cell>
          <cell r="C3964">
            <v>9</v>
          </cell>
          <cell r="D3964" t="str">
            <v>17510-0D100-08</v>
          </cell>
          <cell r="E3964" t="str">
            <v>INNER PIPE</v>
          </cell>
        </row>
        <row r="3965">
          <cell r="A3965" t="str">
            <v>TMT-284-15</v>
          </cell>
          <cell r="B3965">
            <v>207</v>
          </cell>
          <cell r="C3965">
            <v>9</v>
          </cell>
          <cell r="D3965" t="str">
            <v>17510-0D100-08</v>
          </cell>
          <cell r="E3965" t="str">
            <v>INNER PIPE</v>
          </cell>
        </row>
        <row r="3966">
          <cell r="A3966" t="str">
            <v>TMT-284-15</v>
          </cell>
          <cell r="B3966">
            <v>207</v>
          </cell>
          <cell r="C3966">
            <v>9</v>
          </cell>
          <cell r="D3966" t="str">
            <v>17510-0D100-08</v>
          </cell>
          <cell r="E3966" t="str">
            <v>INNER PIPE</v>
          </cell>
        </row>
        <row r="3967">
          <cell r="A3967" t="str">
            <v>TMT-284-15</v>
          </cell>
          <cell r="B3967">
            <v>207</v>
          </cell>
          <cell r="C3967">
            <v>9</v>
          </cell>
          <cell r="D3967" t="str">
            <v>17510-0D100-08</v>
          </cell>
          <cell r="E3967" t="str">
            <v>INNER PIPE</v>
          </cell>
        </row>
        <row r="3968">
          <cell r="A3968" t="str">
            <v>TMT-284-15</v>
          </cell>
          <cell r="B3968">
            <v>207</v>
          </cell>
          <cell r="C3968">
            <v>9</v>
          </cell>
          <cell r="D3968" t="str">
            <v>17510-0D100-08</v>
          </cell>
          <cell r="E3968" t="str">
            <v>INNER PIPE</v>
          </cell>
        </row>
        <row r="3969">
          <cell r="A3969" t="str">
            <v>TMT-284-16</v>
          </cell>
          <cell r="B3969">
            <v>207</v>
          </cell>
          <cell r="C3969">
            <v>9</v>
          </cell>
          <cell r="D3969" t="str">
            <v>17510-0D100-12</v>
          </cell>
          <cell r="E3969" t="str">
            <v>STAY</v>
          </cell>
        </row>
        <row r="3970">
          <cell r="A3970" t="str">
            <v>TMT-284-16</v>
          </cell>
          <cell r="B3970">
            <v>207</v>
          </cell>
          <cell r="C3970">
            <v>9</v>
          </cell>
          <cell r="D3970" t="str">
            <v>17510-0D100-12</v>
          </cell>
          <cell r="E3970" t="str">
            <v>STAY</v>
          </cell>
        </row>
        <row r="3971">
          <cell r="A3971" t="str">
            <v>TMT-284-16</v>
          </cell>
          <cell r="B3971">
            <v>207</v>
          </cell>
          <cell r="C3971">
            <v>9</v>
          </cell>
          <cell r="D3971" t="str">
            <v>17510-0D100-12</v>
          </cell>
          <cell r="E3971" t="str">
            <v>STAY</v>
          </cell>
        </row>
        <row r="3972">
          <cell r="A3972" t="str">
            <v>TMT-284-16</v>
          </cell>
          <cell r="B3972">
            <v>207</v>
          </cell>
          <cell r="C3972">
            <v>9</v>
          </cell>
          <cell r="D3972" t="str">
            <v>17510-0D100-12</v>
          </cell>
          <cell r="E3972" t="str">
            <v>STAY</v>
          </cell>
        </row>
        <row r="3973">
          <cell r="A3973" t="str">
            <v>TMT-284-17</v>
          </cell>
          <cell r="B3973">
            <v>207</v>
          </cell>
          <cell r="C3973">
            <v>9</v>
          </cell>
          <cell r="D3973" t="str">
            <v>17510-0D100-60</v>
          </cell>
          <cell r="E3973" t="str">
            <v>COVER PIPE SUB ASSY</v>
          </cell>
        </row>
        <row r="3974">
          <cell r="A3974" t="str">
            <v>TMT-284-17</v>
          </cell>
          <cell r="B3974">
            <v>207</v>
          </cell>
          <cell r="C3974">
            <v>9</v>
          </cell>
          <cell r="D3974" t="str">
            <v>17510-0D100-60</v>
          </cell>
          <cell r="E3974" t="str">
            <v>COVER PIPE SUB ASSY</v>
          </cell>
        </row>
        <row r="3975">
          <cell r="A3975" t="str">
            <v>TMT-284-17</v>
          </cell>
          <cell r="B3975">
            <v>207</v>
          </cell>
          <cell r="C3975">
            <v>9</v>
          </cell>
          <cell r="D3975" t="str">
            <v>17510-0D100-60</v>
          </cell>
          <cell r="E3975" t="str">
            <v>COVER PIPE SUB ASSY</v>
          </cell>
        </row>
        <row r="3976">
          <cell r="A3976" t="str">
            <v>TMT-284-17</v>
          </cell>
          <cell r="B3976">
            <v>207</v>
          </cell>
          <cell r="C3976">
            <v>9</v>
          </cell>
          <cell r="D3976" t="str">
            <v>17510-0D100-60</v>
          </cell>
          <cell r="E3976" t="str">
            <v>COVER PIPE SUB ASSY</v>
          </cell>
        </row>
        <row r="3977">
          <cell r="A3977" t="str">
            <v>TMT-284-18</v>
          </cell>
          <cell r="B3977">
            <v>207</v>
          </cell>
          <cell r="C3977">
            <v>9</v>
          </cell>
          <cell r="D3977" t="str">
            <v>17510-0D100-09</v>
          </cell>
          <cell r="E3977" t="str">
            <v>OUTLET PIPE</v>
          </cell>
        </row>
        <row r="3978">
          <cell r="A3978" t="str">
            <v>TMT-284-18</v>
          </cell>
          <cell r="B3978">
            <v>207</v>
          </cell>
          <cell r="C3978">
            <v>9</v>
          </cell>
          <cell r="D3978" t="str">
            <v>17510-0D100-09</v>
          </cell>
          <cell r="E3978" t="str">
            <v>OUTLET PIPE</v>
          </cell>
        </row>
        <row r="3979">
          <cell r="A3979" t="str">
            <v>TMT-284-18</v>
          </cell>
          <cell r="B3979">
            <v>207</v>
          </cell>
          <cell r="C3979">
            <v>9</v>
          </cell>
          <cell r="D3979" t="str">
            <v>17510-0D100-09</v>
          </cell>
          <cell r="E3979" t="str">
            <v>OUTLET PIPE</v>
          </cell>
        </row>
        <row r="3980">
          <cell r="A3980" t="str">
            <v>TMT-284-18</v>
          </cell>
          <cell r="B3980">
            <v>207</v>
          </cell>
          <cell r="C3980">
            <v>9</v>
          </cell>
          <cell r="D3980" t="str">
            <v>17510-0D100-09</v>
          </cell>
          <cell r="E3980" t="str">
            <v>OUTLET PIPE</v>
          </cell>
        </row>
        <row r="3981">
          <cell r="A3981" t="str">
            <v>TMT-284-18</v>
          </cell>
          <cell r="B3981">
            <v>207</v>
          </cell>
          <cell r="C3981">
            <v>9</v>
          </cell>
          <cell r="D3981" t="str">
            <v>17510-0D100-09</v>
          </cell>
          <cell r="E3981" t="str">
            <v>OUTLET PIPE</v>
          </cell>
        </row>
        <row r="3982">
          <cell r="A3982" t="str">
            <v>TMT-284-18</v>
          </cell>
          <cell r="B3982">
            <v>207</v>
          </cell>
          <cell r="C3982">
            <v>9</v>
          </cell>
          <cell r="D3982" t="str">
            <v>17510-0D100-09</v>
          </cell>
          <cell r="E3982" t="str">
            <v>OUTLET PIPE</v>
          </cell>
        </row>
        <row r="3983">
          <cell r="A3983" t="str">
            <v>TMT-284-19</v>
          </cell>
          <cell r="B3983">
            <v>207</v>
          </cell>
          <cell r="C3983">
            <v>9</v>
          </cell>
          <cell r="D3983" t="str">
            <v>17510-0D100-11</v>
          </cell>
          <cell r="E3983" t="str">
            <v>COVER PIPE</v>
          </cell>
        </row>
        <row r="3984">
          <cell r="A3984" t="str">
            <v>TMT-284-19</v>
          </cell>
          <cell r="B3984">
            <v>207</v>
          </cell>
          <cell r="C3984">
            <v>9</v>
          </cell>
          <cell r="D3984" t="str">
            <v>17510-0D100-11</v>
          </cell>
          <cell r="E3984" t="str">
            <v>COVER PIPE</v>
          </cell>
        </row>
        <row r="3985">
          <cell r="A3985" t="str">
            <v>TMT-284-19</v>
          </cell>
          <cell r="B3985">
            <v>207</v>
          </cell>
          <cell r="C3985">
            <v>9</v>
          </cell>
          <cell r="D3985" t="str">
            <v>17510-0D100-11</v>
          </cell>
          <cell r="E3985" t="str">
            <v>COVER PIPE</v>
          </cell>
        </row>
        <row r="3986">
          <cell r="A3986" t="str">
            <v>TMT-284-19</v>
          </cell>
          <cell r="B3986">
            <v>207</v>
          </cell>
          <cell r="C3986">
            <v>9</v>
          </cell>
          <cell r="D3986" t="str">
            <v>17510-0D100-11</v>
          </cell>
          <cell r="E3986" t="str">
            <v>COVER PIPE</v>
          </cell>
        </row>
        <row r="3987">
          <cell r="A3987" t="str">
            <v>TMT-284-20</v>
          </cell>
          <cell r="B3987">
            <v>207</v>
          </cell>
          <cell r="C3987">
            <v>9</v>
          </cell>
          <cell r="D3987" t="str">
            <v>17510-0D100-10</v>
          </cell>
          <cell r="E3987" t="str">
            <v>GLASS WOOL</v>
          </cell>
        </row>
        <row r="3988">
          <cell r="A3988" t="str">
            <v>TMT-284-20</v>
          </cell>
          <cell r="B3988">
            <v>207</v>
          </cell>
          <cell r="C3988">
            <v>9</v>
          </cell>
          <cell r="D3988" t="str">
            <v>17510-0D100-10</v>
          </cell>
          <cell r="E3988" t="str">
            <v>GLASS WOOL</v>
          </cell>
        </row>
        <row r="3989">
          <cell r="A3989" t="str">
            <v>TMT-284-21</v>
          </cell>
          <cell r="B3989">
            <v>207</v>
          </cell>
          <cell r="C3989">
            <v>9</v>
          </cell>
          <cell r="D3989" t="str">
            <v>17572-0D060</v>
          </cell>
          <cell r="E3989" t="str">
            <v>BRKT. EXH. PIPE SUPT NO.2</v>
          </cell>
        </row>
        <row r="3990">
          <cell r="A3990" t="str">
            <v>TMT-284-21</v>
          </cell>
          <cell r="B3990">
            <v>207</v>
          </cell>
          <cell r="C3990">
            <v>9</v>
          </cell>
          <cell r="D3990" t="str">
            <v>17572-0D060</v>
          </cell>
          <cell r="E3990" t="str">
            <v>BRKT. EXH. PIPE SUPT NO.2</v>
          </cell>
        </row>
        <row r="3991">
          <cell r="A3991" t="str">
            <v>TMT-284-22</v>
          </cell>
          <cell r="B3991">
            <v>207</v>
          </cell>
          <cell r="C3991">
            <v>9</v>
          </cell>
          <cell r="D3991" t="str">
            <v>17572-0D060-01</v>
          </cell>
          <cell r="E3991" t="str">
            <v>BRACKET</v>
          </cell>
        </row>
        <row r="3992">
          <cell r="A3992" t="str">
            <v>TMT-284-22</v>
          </cell>
          <cell r="B3992">
            <v>207</v>
          </cell>
          <cell r="C3992">
            <v>9</v>
          </cell>
          <cell r="D3992" t="str">
            <v>17572-0D060-01</v>
          </cell>
          <cell r="E3992" t="str">
            <v>BRACKET</v>
          </cell>
        </row>
        <row r="3993">
          <cell r="A3993" t="str">
            <v>TMT-284-22</v>
          </cell>
          <cell r="B3993">
            <v>207</v>
          </cell>
          <cell r="C3993">
            <v>9</v>
          </cell>
          <cell r="D3993" t="str">
            <v>17572-0D060-01</v>
          </cell>
          <cell r="E3993" t="str">
            <v>BRACKET</v>
          </cell>
        </row>
        <row r="3994">
          <cell r="A3994" t="str">
            <v>TMT-284-22</v>
          </cell>
          <cell r="B3994">
            <v>207</v>
          </cell>
          <cell r="C3994">
            <v>9</v>
          </cell>
          <cell r="D3994" t="str">
            <v>17572-0D060-01</v>
          </cell>
          <cell r="E3994" t="str">
            <v>BRACKET</v>
          </cell>
        </row>
        <row r="3995">
          <cell r="A3995" t="str">
            <v>TMT-284-23</v>
          </cell>
          <cell r="B3995">
            <v>207</v>
          </cell>
          <cell r="C3995">
            <v>9</v>
          </cell>
          <cell r="D3995" t="str">
            <v>17432-0D080</v>
          </cell>
          <cell r="E3995" t="str">
            <v>PIPE EXH.TAIL NO.2</v>
          </cell>
        </row>
        <row r="3996">
          <cell r="A3996" t="str">
            <v>TMT-284-23</v>
          </cell>
          <cell r="B3996">
            <v>207</v>
          </cell>
          <cell r="C3996">
            <v>9</v>
          </cell>
          <cell r="D3996" t="str">
            <v>17432-0D080</v>
          </cell>
          <cell r="E3996" t="str">
            <v>PIPE EXH.TAIL NO.2</v>
          </cell>
        </row>
        <row r="3997">
          <cell r="A3997" t="str">
            <v>TMT-284-23</v>
          </cell>
          <cell r="B3997">
            <v>207</v>
          </cell>
          <cell r="C3997">
            <v>9</v>
          </cell>
          <cell r="D3997" t="str">
            <v>17432-0D080</v>
          </cell>
          <cell r="E3997" t="str">
            <v>PIPE EXH.TAIL NO.2</v>
          </cell>
        </row>
        <row r="3998">
          <cell r="A3998" t="str">
            <v>TMT-284-24</v>
          </cell>
          <cell r="B3998">
            <v>207</v>
          </cell>
          <cell r="C3998">
            <v>9</v>
          </cell>
          <cell r="D3998" t="str">
            <v>17572-0D030</v>
          </cell>
          <cell r="E3998" t="str">
            <v>BRKT. EXH. PIPE SUPT NO.3</v>
          </cell>
        </row>
        <row r="3999">
          <cell r="A3999" t="str">
            <v>TMT-284-24</v>
          </cell>
          <cell r="B3999">
            <v>207</v>
          </cell>
          <cell r="C3999">
            <v>9</v>
          </cell>
          <cell r="D3999" t="str">
            <v>17572-0D030</v>
          </cell>
          <cell r="E3999" t="str">
            <v>BRKT. EXH. PIPE SUPT NO.3</v>
          </cell>
        </row>
        <row r="4000">
          <cell r="A4000" t="str">
            <v>TMT-284-25</v>
          </cell>
          <cell r="B4000">
            <v>207</v>
          </cell>
          <cell r="C4000">
            <v>9</v>
          </cell>
          <cell r="D4000" t="str">
            <v>17572-0D030-01</v>
          </cell>
          <cell r="E4000" t="str">
            <v>BRACKET</v>
          </cell>
        </row>
        <row r="4001">
          <cell r="A4001" t="str">
            <v>TMT-284-25</v>
          </cell>
          <cell r="B4001">
            <v>207</v>
          </cell>
          <cell r="C4001">
            <v>9</v>
          </cell>
          <cell r="D4001" t="str">
            <v>17572-0D030-01</v>
          </cell>
          <cell r="E4001" t="str">
            <v>BRACKET</v>
          </cell>
        </row>
        <row r="4002">
          <cell r="A4002" t="str">
            <v>TMT-284-25</v>
          </cell>
          <cell r="B4002">
            <v>207</v>
          </cell>
          <cell r="C4002">
            <v>9</v>
          </cell>
          <cell r="D4002" t="str">
            <v>17572-0D030-01</v>
          </cell>
          <cell r="E4002" t="str">
            <v>BRACKET</v>
          </cell>
        </row>
        <row r="4003">
          <cell r="A4003" t="str">
            <v>TMT-284-25</v>
          </cell>
          <cell r="B4003">
            <v>207</v>
          </cell>
          <cell r="C4003">
            <v>9</v>
          </cell>
          <cell r="D4003" t="str">
            <v>17572-0D030-01</v>
          </cell>
          <cell r="E4003" t="str">
            <v>BRACKET</v>
          </cell>
        </row>
        <row r="4004">
          <cell r="A4004" t="str">
            <v>TMT-285</v>
          </cell>
          <cell r="B4004">
            <v>5404</v>
          </cell>
          <cell r="C4004">
            <v>234.96</v>
          </cell>
          <cell r="D4004" t="str">
            <v>57683-12080-00</v>
          </cell>
          <cell r="E4004" t="str">
            <v>BRKT. FULE TANK MOUNTHING NO.1</v>
          </cell>
        </row>
        <row r="4005">
          <cell r="A4005" t="str">
            <v>TMT-285-01</v>
          </cell>
          <cell r="B4005">
            <v>5404</v>
          </cell>
          <cell r="C4005">
            <v>234.96</v>
          </cell>
          <cell r="D4005" t="str">
            <v>57683-12080/A</v>
          </cell>
          <cell r="E4005" t="str">
            <v>BRKT. FULE TANK</v>
          </cell>
        </row>
        <row r="4006">
          <cell r="A4006" t="str">
            <v>TMT-285-01</v>
          </cell>
          <cell r="B4006">
            <v>5404</v>
          </cell>
          <cell r="C4006">
            <v>234.96</v>
          </cell>
          <cell r="D4006" t="str">
            <v>57683-12080/A</v>
          </cell>
          <cell r="E4006" t="str">
            <v>BRKT. FULE TANK</v>
          </cell>
        </row>
        <row r="4007">
          <cell r="A4007" t="str">
            <v>TMT-285-01</v>
          </cell>
          <cell r="B4007">
            <v>5404</v>
          </cell>
          <cell r="C4007">
            <v>234.96</v>
          </cell>
          <cell r="D4007" t="str">
            <v>57683-12080/A</v>
          </cell>
          <cell r="E4007" t="str">
            <v>BRKT. FULE TANK</v>
          </cell>
        </row>
        <row r="4008">
          <cell r="A4008" t="str">
            <v>TMT-285-01</v>
          </cell>
          <cell r="B4008">
            <v>5404</v>
          </cell>
          <cell r="C4008">
            <v>234.96</v>
          </cell>
          <cell r="D4008" t="str">
            <v>57683-12080/A</v>
          </cell>
          <cell r="E4008" t="str">
            <v>BRKT. FULE TANK</v>
          </cell>
        </row>
        <row r="4009">
          <cell r="A4009" t="str">
            <v>TMT-286</v>
          </cell>
          <cell r="B4009">
            <v>2362</v>
          </cell>
          <cell r="C4009">
            <v>102.7</v>
          </cell>
          <cell r="D4009" t="str">
            <v>55717-12170-00</v>
          </cell>
          <cell r="E4009" t="str">
            <v>PANEL COWL TOP SIDE INNER RH</v>
          </cell>
        </row>
        <row r="4010">
          <cell r="A4010" t="str">
            <v>TMT-286</v>
          </cell>
          <cell r="B4010">
            <v>2362</v>
          </cell>
          <cell r="C4010">
            <v>102.7</v>
          </cell>
          <cell r="D4010" t="str">
            <v>55717-12170-00</v>
          </cell>
          <cell r="E4010" t="str">
            <v>PANEL COWL TOP SIDE INNER RH</v>
          </cell>
        </row>
        <row r="4011">
          <cell r="A4011" t="str">
            <v>TMT-286</v>
          </cell>
          <cell r="B4011">
            <v>2362</v>
          </cell>
          <cell r="C4011">
            <v>102.7</v>
          </cell>
          <cell r="D4011" t="str">
            <v>55717-12170-00</v>
          </cell>
          <cell r="E4011" t="str">
            <v>PANEL COWL TOP SIDE INNER RH</v>
          </cell>
        </row>
        <row r="4012">
          <cell r="A4012" t="str">
            <v>TMT-287</v>
          </cell>
          <cell r="B4012">
            <v>2362</v>
          </cell>
          <cell r="C4012">
            <v>102.7</v>
          </cell>
          <cell r="D4012" t="str">
            <v>55718-12120</v>
          </cell>
          <cell r="E4012" t="str">
            <v>PANEL COWL TOP SIDE INNER LH</v>
          </cell>
        </row>
        <row r="4013">
          <cell r="A4013" t="str">
            <v>TMT-287</v>
          </cell>
          <cell r="B4013">
            <v>2362</v>
          </cell>
          <cell r="C4013">
            <v>102.7</v>
          </cell>
          <cell r="D4013" t="str">
            <v>55718-12120</v>
          </cell>
          <cell r="E4013" t="str">
            <v>PANEL COWL TOP SIDE INNER LH</v>
          </cell>
        </row>
        <row r="4014">
          <cell r="A4014" t="str">
            <v>TMT-287</v>
          </cell>
          <cell r="B4014">
            <v>2362</v>
          </cell>
          <cell r="C4014">
            <v>102.7</v>
          </cell>
          <cell r="D4014" t="str">
            <v>55718-12120</v>
          </cell>
          <cell r="E4014" t="str">
            <v>PANEL COWL TOP SIDE INNER LH</v>
          </cell>
        </row>
        <row r="4015">
          <cell r="A4015" t="str">
            <v>TMT-288</v>
          </cell>
          <cell r="B4015">
            <v>4904</v>
          </cell>
          <cell r="C4015">
            <v>213.22</v>
          </cell>
          <cell r="D4015" t="str">
            <v>58247-12070-00</v>
          </cell>
          <cell r="E4015" t="str">
            <v>R/F RR SEAT CUSHION HINGE</v>
          </cell>
        </row>
        <row r="4016">
          <cell r="A4016" t="str">
            <v>TMT-288</v>
          </cell>
          <cell r="B4016">
            <v>4904</v>
          </cell>
          <cell r="C4016">
            <v>213.22</v>
          </cell>
          <cell r="D4016" t="str">
            <v>58247-12070-00</v>
          </cell>
          <cell r="E4016" t="str">
            <v>R/F RR SEAT CUSHION HINGE</v>
          </cell>
        </row>
        <row r="4017">
          <cell r="A4017" t="str">
            <v>TMT-288</v>
          </cell>
          <cell r="B4017">
            <v>4904</v>
          </cell>
          <cell r="C4017">
            <v>213.22</v>
          </cell>
          <cell r="D4017" t="str">
            <v>58247-12070-00</v>
          </cell>
          <cell r="E4017" t="str">
            <v>R/F RR SEAT CUSHION HINGE</v>
          </cell>
        </row>
        <row r="4018">
          <cell r="A4018" t="str">
            <v>TMT-288</v>
          </cell>
          <cell r="B4018">
            <v>4904</v>
          </cell>
          <cell r="C4018">
            <v>213.22</v>
          </cell>
          <cell r="D4018" t="str">
            <v>58247-12070-00</v>
          </cell>
          <cell r="E4018" t="str">
            <v>R/F RR SEAT CUSHION HINGE</v>
          </cell>
        </row>
        <row r="4019">
          <cell r="A4019" t="str">
            <v>TMT-289</v>
          </cell>
          <cell r="B4019">
            <v>1842</v>
          </cell>
          <cell r="C4019">
            <v>80.09</v>
          </cell>
          <cell r="D4019" t="str">
            <v>48401-02020-00</v>
          </cell>
          <cell r="E4019" t="str">
            <v>BRKT. SUB-ASSY SPRING RH</v>
          </cell>
        </row>
        <row r="4020">
          <cell r="A4020" t="str">
            <v>TMT-289-01</v>
          </cell>
          <cell r="B4020">
            <v>1842</v>
          </cell>
          <cell r="C4020">
            <v>80.09</v>
          </cell>
          <cell r="D4020" t="str">
            <v>48401-32020-02</v>
          </cell>
          <cell r="E4020" t="str">
            <v>BRKT. SUB ASSY SPRING RH</v>
          </cell>
        </row>
        <row r="4021">
          <cell r="A4021" t="str">
            <v>TMT-289-01</v>
          </cell>
          <cell r="B4021">
            <v>1842</v>
          </cell>
          <cell r="C4021">
            <v>80.09</v>
          </cell>
          <cell r="D4021" t="str">
            <v>48401-32020-02</v>
          </cell>
          <cell r="E4021" t="str">
            <v>BRKT. SUB ASSY SPRING RH</v>
          </cell>
        </row>
        <row r="4022">
          <cell r="A4022" t="str">
            <v>TMT-289-01</v>
          </cell>
          <cell r="B4022">
            <v>1842</v>
          </cell>
          <cell r="C4022">
            <v>80.09</v>
          </cell>
          <cell r="D4022" t="str">
            <v>48401-32020-02</v>
          </cell>
          <cell r="E4022" t="str">
            <v>BRKT. SUB ASSY SPRING RH</v>
          </cell>
        </row>
        <row r="4023">
          <cell r="A4023" t="str">
            <v>TMT-289-02</v>
          </cell>
          <cell r="B4023">
            <v>3684</v>
          </cell>
          <cell r="C4023">
            <v>160.18</v>
          </cell>
          <cell r="D4023" t="str">
            <v>48401-32020-03</v>
          </cell>
          <cell r="E4023" t="str">
            <v>BRKT. SPRING NO.2</v>
          </cell>
        </row>
        <row r="4024">
          <cell r="A4024" t="str">
            <v>TMT-289-02</v>
          </cell>
          <cell r="B4024">
            <v>3684</v>
          </cell>
          <cell r="C4024">
            <v>160.18</v>
          </cell>
          <cell r="D4024" t="str">
            <v>48401-32020-03</v>
          </cell>
          <cell r="E4024" t="str">
            <v>BRKT. SPRING NO.2</v>
          </cell>
        </row>
        <row r="4025">
          <cell r="A4025" t="str">
            <v>TMT-289-03</v>
          </cell>
          <cell r="B4025">
            <v>7368</v>
          </cell>
          <cell r="C4025">
            <v>320.33999999999997</v>
          </cell>
          <cell r="D4025" t="str">
            <v>90114-10067</v>
          </cell>
          <cell r="E4025" t="str">
            <v>BOLT</v>
          </cell>
        </row>
        <row r="4026">
          <cell r="A4026" t="str">
            <v>TMT-289-03</v>
          </cell>
          <cell r="B4026">
            <v>7368</v>
          </cell>
          <cell r="C4026">
            <v>320.33999999999997</v>
          </cell>
          <cell r="D4026" t="str">
            <v>90114-10067</v>
          </cell>
          <cell r="E4026" t="str">
            <v>BOLT</v>
          </cell>
        </row>
        <row r="4027">
          <cell r="A4027" t="str">
            <v>TMT-289-04</v>
          </cell>
          <cell r="B4027">
            <v>3684</v>
          </cell>
          <cell r="C4027">
            <v>160.18</v>
          </cell>
          <cell r="D4027" t="str">
            <v>48401-32020-04</v>
          </cell>
          <cell r="E4027" t="str">
            <v>RUBBER</v>
          </cell>
        </row>
        <row r="4028">
          <cell r="A4028" t="str">
            <v>TMT-289-04</v>
          </cell>
          <cell r="B4028">
            <v>3684</v>
          </cell>
          <cell r="C4028">
            <v>160.18</v>
          </cell>
          <cell r="D4028" t="str">
            <v>48401-32020-04</v>
          </cell>
          <cell r="E4028" t="str">
            <v>RUBBER</v>
          </cell>
        </row>
        <row r="4029">
          <cell r="A4029" t="str">
            <v>TMT-289-05</v>
          </cell>
          <cell r="B4029">
            <v>1842</v>
          </cell>
          <cell r="C4029">
            <v>80.09</v>
          </cell>
          <cell r="D4029" t="str">
            <v>48401-32020-01</v>
          </cell>
          <cell r="E4029" t="str">
            <v>BRKT. SUB ASSY SPRING RH</v>
          </cell>
        </row>
        <row r="4030">
          <cell r="A4030" t="str">
            <v>TMT-289-05</v>
          </cell>
          <cell r="B4030">
            <v>1842</v>
          </cell>
          <cell r="C4030">
            <v>80.09</v>
          </cell>
          <cell r="D4030" t="str">
            <v>48401-32020-01</v>
          </cell>
          <cell r="E4030" t="str">
            <v>BRKT. SUB ASSY SPRING RH</v>
          </cell>
        </row>
        <row r="4031">
          <cell r="A4031" t="str">
            <v>TMT-289-05</v>
          </cell>
          <cell r="B4031">
            <v>1842</v>
          </cell>
          <cell r="C4031">
            <v>80.09</v>
          </cell>
          <cell r="D4031" t="str">
            <v>48401-32020-01</v>
          </cell>
          <cell r="E4031" t="str">
            <v>BRKT. SUB ASSY SPRING RH</v>
          </cell>
        </row>
        <row r="4032">
          <cell r="A4032" t="str">
            <v>TMT-290</v>
          </cell>
          <cell r="B4032">
            <v>1842</v>
          </cell>
          <cell r="C4032">
            <v>80.09</v>
          </cell>
          <cell r="D4032" t="str">
            <v>48403-02020-00</v>
          </cell>
          <cell r="E4032" t="str">
            <v>BRKT. SUB-ASSY SPRING LH</v>
          </cell>
        </row>
        <row r="4033">
          <cell r="A4033" t="str">
            <v>TMT-290-01</v>
          </cell>
          <cell r="B4033">
            <v>1842</v>
          </cell>
          <cell r="C4033">
            <v>80.09</v>
          </cell>
          <cell r="D4033" t="str">
            <v>48403-32010-02</v>
          </cell>
          <cell r="E4033" t="str">
            <v>BRKT. SPRING LH</v>
          </cell>
        </row>
        <row r="4034">
          <cell r="A4034" t="str">
            <v>TMT-290-01</v>
          </cell>
          <cell r="B4034">
            <v>1842</v>
          </cell>
          <cell r="C4034">
            <v>80.09</v>
          </cell>
          <cell r="D4034" t="str">
            <v>48403-32010-02</v>
          </cell>
          <cell r="E4034" t="str">
            <v>BRKT. SPRING LH</v>
          </cell>
        </row>
        <row r="4035">
          <cell r="A4035" t="str">
            <v>TMT-290-01</v>
          </cell>
          <cell r="B4035">
            <v>1842</v>
          </cell>
          <cell r="C4035">
            <v>80.09</v>
          </cell>
          <cell r="D4035" t="str">
            <v>48403-32010-02</v>
          </cell>
          <cell r="E4035" t="str">
            <v>BRKT. SPRING LH</v>
          </cell>
        </row>
        <row r="4036">
          <cell r="A4036" t="str">
            <v>TMT-290-02</v>
          </cell>
          <cell r="B4036">
            <v>1842</v>
          </cell>
          <cell r="C4036">
            <v>80.09</v>
          </cell>
          <cell r="D4036" t="str">
            <v>48403-32010-01</v>
          </cell>
          <cell r="E4036" t="str">
            <v>BRKT SUB ASSY SPRING LH</v>
          </cell>
        </row>
        <row r="4037">
          <cell r="A4037" t="str">
            <v>TMT-290-02</v>
          </cell>
          <cell r="B4037">
            <v>1842</v>
          </cell>
          <cell r="C4037">
            <v>80.09</v>
          </cell>
          <cell r="D4037" t="str">
            <v>48403-32010-01</v>
          </cell>
          <cell r="E4037" t="str">
            <v>BRKT SUB ASSY SPRING LH</v>
          </cell>
        </row>
        <row r="4038">
          <cell r="A4038" t="str">
            <v>TMT-290-02</v>
          </cell>
          <cell r="B4038">
            <v>1842</v>
          </cell>
          <cell r="C4038">
            <v>80.09</v>
          </cell>
          <cell r="D4038" t="str">
            <v>48403-32010-01</v>
          </cell>
          <cell r="E4038" t="str">
            <v>BRKT SUB ASSY SPRING LH</v>
          </cell>
        </row>
        <row r="4039">
          <cell r="A4039" t="str">
            <v>TMT-291</v>
          </cell>
          <cell r="B4039">
            <v>2362</v>
          </cell>
          <cell r="C4039">
            <v>102.7</v>
          </cell>
          <cell r="D4039" t="str">
            <v>47781-02080-00</v>
          </cell>
          <cell r="E4039" t="str">
            <v>COVER DISC BRAKE DUST FR. RH</v>
          </cell>
        </row>
        <row r="4040">
          <cell r="A4040" t="str">
            <v>TMT-291</v>
          </cell>
          <cell r="B4040">
            <v>2362</v>
          </cell>
          <cell r="C4040">
            <v>102.7</v>
          </cell>
          <cell r="D4040" t="str">
            <v>47781-02080-00</v>
          </cell>
          <cell r="E4040" t="str">
            <v>COVER DISC BRAKE DUST FR. RH</v>
          </cell>
        </row>
        <row r="4041">
          <cell r="A4041" t="str">
            <v>TMT-291</v>
          </cell>
          <cell r="B4041">
            <v>2362</v>
          </cell>
          <cell r="C4041">
            <v>102.7</v>
          </cell>
          <cell r="D4041" t="str">
            <v>47781-02080-00</v>
          </cell>
          <cell r="E4041" t="str">
            <v>COVER DISC BRAKE DUST FR. RH</v>
          </cell>
        </row>
        <row r="4042">
          <cell r="A4042" t="str">
            <v>TMT-291</v>
          </cell>
          <cell r="B4042">
            <v>2362</v>
          </cell>
          <cell r="C4042">
            <v>102.7</v>
          </cell>
          <cell r="D4042" t="str">
            <v>47781-02080-00</v>
          </cell>
          <cell r="E4042" t="str">
            <v>COVER DISC BRAKE DUST FR. RH</v>
          </cell>
        </row>
        <row r="4043">
          <cell r="A4043" t="str">
            <v>TMT-291</v>
          </cell>
          <cell r="B4043">
            <v>2362</v>
          </cell>
          <cell r="C4043">
            <v>102.7</v>
          </cell>
          <cell r="D4043" t="str">
            <v>47781-02080-00</v>
          </cell>
          <cell r="E4043" t="str">
            <v>COVER DISC BRAKE DUST FR. RH</v>
          </cell>
        </row>
        <row r="4044">
          <cell r="A4044" t="str">
            <v>TMT-291</v>
          </cell>
          <cell r="B4044">
            <v>2362</v>
          </cell>
          <cell r="C4044">
            <v>102.7</v>
          </cell>
          <cell r="D4044" t="str">
            <v>47781-02080-00</v>
          </cell>
          <cell r="E4044" t="str">
            <v>COVER DISC BRAKE DUST FR. RH</v>
          </cell>
        </row>
        <row r="4045">
          <cell r="A4045" t="str">
            <v>TMT-292</v>
          </cell>
          <cell r="B4045">
            <v>2362</v>
          </cell>
          <cell r="C4045">
            <v>102.7</v>
          </cell>
          <cell r="D4045" t="str">
            <v>47782-02080-00</v>
          </cell>
          <cell r="E4045" t="str">
            <v>COVER DISC BRAKE DUST FR. LH.</v>
          </cell>
        </row>
        <row r="4046">
          <cell r="A4046" t="str">
            <v>TMT-292</v>
          </cell>
          <cell r="B4046">
            <v>2362</v>
          </cell>
          <cell r="C4046">
            <v>102.7</v>
          </cell>
          <cell r="D4046" t="str">
            <v>47782-02080-00</v>
          </cell>
          <cell r="E4046" t="str">
            <v>COVER DISC BRAKE DUST FR. LH.</v>
          </cell>
        </row>
        <row r="4047">
          <cell r="A4047" t="str">
            <v>TMT-292</v>
          </cell>
          <cell r="B4047">
            <v>2362</v>
          </cell>
          <cell r="C4047">
            <v>102.7</v>
          </cell>
          <cell r="D4047" t="str">
            <v>47782-02080-00</v>
          </cell>
          <cell r="E4047" t="str">
            <v>COVER DISC BRAKE DUST FR. LH.</v>
          </cell>
        </row>
        <row r="4048">
          <cell r="A4048" t="str">
            <v>TMT-292</v>
          </cell>
          <cell r="B4048">
            <v>2362</v>
          </cell>
          <cell r="C4048">
            <v>102.7</v>
          </cell>
          <cell r="D4048" t="str">
            <v>47782-02080-00</v>
          </cell>
          <cell r="E4048" t="str">
            <v>COVER DISC BRAKE DUST FR. LH.</v>
          </cell>
        </row>
        <row r="4049">
          <cell r="A4049" t="str">
            <v>TMT-292</v>
          </cell>
          <cell r="B4049">
            <v>2362</v>
          </cell>
          <cell r="C4049">
            <v>102.7</v>
          </cell>
          <cell r="D4049" t="str">
            <v>47782-02080-00</v>
          </cell>
          <cell r="E4049" t="str">
            <v>COVER DISC BRAKE DUST FR. LH.</v>
          </cell>
        </row>
        <row r="4050">
          <cell r="A4050" t="str">
            <v>TMT-292</v>
          </cell>
          <cell r="B4050">
            <v>2362</v>
          </cell>
          <cell r="C4050">
            <v>102.7</v>
          </cell>
          <cell r="D4050" t="str">
            <v>47782-02080-00</v>
          </cell>
          <cell r="E4050" t="str">
            <v>COVER DISC BRAKE DUST FR. LH.</v>
          </cell>
        </row>
        <row r="4051">
          <cell r="A4051" t="str">
            <v>TMT-293</v>
          </cell>
          <cell r="B4051">
            <v>2462</v>
          </cell>
          <cell r="C4051">
            <v>107.04</v>
          </cell>
          <cell r="D4051" t="str">
            <v>46341-20070-00</v>
          </cell>
          <cell r="E4051" t="str">
            <v>EQUAIZER PARKING BRAKE</v>
          </cell>
        </row>
        <row r="4052">
          <cell r="A4052" t="str">
            <v>TMT-293</v>
          </cell>
          <cell r="B4052">
            <v>2462</v>
          </cell>
          <cell r="C4052">
            <v>107.04</v>
          </cell>
          <cell r="D4052" t="str">
            <v>46341-20070-00</v>
          </cell>
          <cell r="E4052" t="str">
            <v>EQUAIZER PARKING BRAKE</v>
          </cell>
        </row>
        <row r="4053">
          <cell r="A4053" t="str">
            <v>TMT-293</v>
          </cell>
          <cell r="B4053">
            <v>2462</v>
          </cell>
          <cell r="C4053">
            <v>107.04</v>
          </cell>
          <cell r="D4053" t="str">
            <v>46341-20070-00</v>
          </cell>
          <cell r="E4053" t="str">
            <v>EQUAIZER PARKING BRAKE</v>
          </cell>
        </row>
        <row r="4054">
          <cell r="A4054" t="str">
            <v>TMT-293</v>
          </cell>
          <cell r="B4054">
            <v>2462</v>
          </cell>
          <cell r="C4054">
            <v>107.04</v>
          </cell>
          <cell r="D4054" t="str">
            <v>46341-20070-00</v>
          </cell>
          <cell r="E4054" t="str">
            <v>EQUAIZER PARKING BRAKE</v>
          </cell>
        </row>
        <row r="4055">
          <cell r="A4055" t="str">
            <v>TMT-293</v>
          </cell>
          <cell r="B4055">
            <v>2462</v>
          </cell>
          <cell r="C4055">
            <v>107.04</v>
          </cell>
          <cell r="D4055" t="str">
            <v>46341-20070-00</v>
          </cell>
          <cell r="E4055" t="str">
            <v>EQUAIZER PARKING BRAKE</v>
          </cell>
        </row>
        <row r="4056">
          <cell r="A4056" t="str">
            <v>TMT-293</v>
          </cell>
          <cell r="B4056">
            <v>2462</v>
          </cell>
          <cell r="C4056">
            <v>107.04</v>
          </cell>
          <cell r="D4056" t="str">
            <v>46341-20070-00</v>
          </cell>
          <cell r="E4056" t="str">
            <v>EQUAIZER PARKING BRAKE</v>
          </cell>
        </row>
        <row r="4057">
          <cell r="A4057" t="str">
            <v>TMT-293</v>
          </cell>
          <cell r="B4057">
            <v>2462</v>
          </cell>
          <cell r="C4057">
            <v>107.04</v>
          </cell>
          <cell r="D4057" t="str">
            <v>46341-20070-00</v>
          </cell>
          <cell r="E4057" t="str">
            <v>EQUAIZER PARKING BRAKE</v>
          </cell>
        </row>
        <row r="4058">
          <cell r="A4058" t="str">
            <v>TMT-293</v>
          </cell>
          <cell r="B4058">
            <v>2462</v>
          </cell>
          <cell r="C4058">
            <v>107.04</v>
          </cell>
          <cell r="D4058" t="str">
            <v>46341-20070-00</v>
          </cell>
          <cell r="E4058" t="str">
            <v>EQUAIZER PARKING BRAKE</v>
          </cell>
        </row>
        <row r="4059">
          <cell r="A4059" t="str">
            <v>TMT-294</v>
          </cell>
          <cell r="B4059">
            <v>2442</v>
          </cell>
          <cell r="C4059">
            <v>106.18</v>
          </cell>
          <cell r="D4059" t="str">
            <v>74451-12130-00</v>
          </cell>
          <cell r="E4059" t="str">
            <v>BOLT BATTERY CLAMP</v>
          </cell>
        </row>
        <row r="4060">
          <cell r="A4060" t="str">
            <v>TMT-294</v>
          </cell>
          <cell r="B4060">
            <v>2442</v>
          </cell>
          <cell r="C4060">
            <v>106.18</v>
          </cell>
          <cell r="D4060" t="str">
            <v>74451-12130-00</v>
          </cell>
          <cell r="E4060" t="str">
            <v>BOLT BATTERY CLAMP</v>
          </cell>
        </row>
        <row r="4061">
          <cell r="A4061" t="str">
            <v>TMT-294</v>
          </cell>
          <cell r="B4061">
            <v>2442</v>
          </cell>
          <cell r="C4061">
            <v>106.18</v>
          </cell>
          <cell r="D4061" t="str">
            <v>74451-12130-00</v>
          </cell>
          <cell r="E4061" t="str">
            <v>BOLT BATTERY CLAMP</v>
          </cell>
        </row>
        <row r="4062">
          <cell r="A4062" t="str">
            <v>TMT-294</v>
          </cell>
          <cell r="B4062">
            <v>2442</v>
          </cell>
          <cell r="C4062">
            <v>106.18</v>
          </cell>
          <cell r="D4062" t="str">
            <v>74451-12130-00</v>
          </cell>
          <cell r="E4062" t="str">
            <v>BOLT BATTERY CLAMP</v>
          </cell>
        </row>
        <row r="4063">
          <cell r="A4063" t="str">
            <v>TMT-294</v>
          </cell>
          <cell r="B4063">
            <v>2442</v>
          </cell>
          <cell r="C4063">
            <v>106.18</v>
          </cell>
          <cell r="D4063" t="str">
            <v>74451-12130-00</v>
          </cell>
          <cell r="E4063" t="str">
            <v>BOLT BATTERY CLAMP</v>
          </cell>
        </row>
        <row r="4064">
          <cell r="A4064" t="str">
            <v>TMT-294</v>
          </cell>
          <cell r="B4064">
            <v>2442</v>
          </cell>
          <cell r="C4064">
            <v>106.18</v>
          </cell>
          <cell r="D4064" t="str">
            <v>74451-12130-00</v>
          </cell>
          <cell r="E4064" t="str">
            <v>BOLT BATTERY CLAMP</v>
          </cell>
        </row>
        <row r="4065">
          <cell r="A4065" t="str">
            <v>TMT-294</v>
          </cell>
          <cell r="B4065">
            <v>2442</v>
          </cell>
          <cell r="C4065">
            <v>106.18</v>
          </cell>
          <cell r="D4065" t="str">
            <v>74451-12130-00</v>
          </cell>
          <cell r="E4065" t="str">
            <v>BOLT BATTERY CLAMP</v>
          </cell>
        </row>
        <row r="4066">
          <cell r="A4066" t="str">
            <v>TMT-294</v>
          </cell>
          <cell r="B4066">
            <v>2442</v>
          </cell>
          <cell r="C4066">
            <v>106.18</v>
          </cell>
          <cell r="D4066" t="str">
            <v>74451-12130-00</v>
          </cell>
          <cell r="E4066" t="str">
            <v>BOLT BATTERY CLAMP</v>
          </cell>
        </row>
        <row r="4067">
          <cell r="A4067" t="str">
            <v>TMT-295</v>
          </cell>
          <cell r="B4067">
            <v>2362</v>
          </cell>
          <cell r="C4067">
            <v>102.7</v>
          </cell>
          <cell r="D4067" t="str">
            <v>55306-02090-00</v>
          </cell>
          <cell r="E4067" t="str">
            <v>BRKT. S/A INSTRUMENT PANEL</v>
          </cell>
        </row>
        <row r="4068">
          <cell r="A4068" t="str">
            <v>TMT-295-01</v>
          </cell>
          <cell r="B4068">
            <v>2362</v>
          </cell>
          <cell r="C4068">
            <v>102.7</v>
          </cell>
          <cell r="D4068" t="str">
            <v>55351-12220</v>
          </cell>
          <cell r="E4068" t="str">
            <v>BRACE INSTRUMENT PANEL NO.1</v>
          </cell>
        </row>
        <row r="4069">
          <cell r="A4069" t="str">
            <v>TMT-295-01</v>
          </cell>
          <cell r="B4069">
            <v>2362</v>
          </cell>
          <cell r="C4069">
            <v>102.7</v>
          </cell>
          <cell r="D4069" t="str">
            <v>55351-12220</v>
          </cell>
          <cell r="E4069" t="str">
            <v>BRACE INSTRUMENT PANEL NO.1</v>
          </cell>
        </row>
        <row r="4070">
          <cell r="A4070" t="str">
            <v>TMT-295-01</v>
          </cell>
          <cell r="B4070">
            <v>2362</v>
          </cell>
          <cell r="C4070">
            <v>102.7</v>
          </cell>
          <cell r="D4070" t="str">
            <v>55351-12220</v>
          </cell>
          <cell r="E4070" t="str">
            <v>BRACE INSTRUMENT PANEL NO.1</v>
          </cell>
        </row>
        <row r="4071">
          <cell r="A4071" t="str">
            <v>TMT-295-01</v>
          </cell>
          <cell r="B4071">
            <v>2362</v>
          </cell>
          <cell r="C4071">
            <v>102.7</v>
          </cell>
          <cell r="D4071" t="str">
            <v>55351-12220</v>
          </cell>
          <cell r="E4071" t="str">
            <v>BRACE INSTRUMENT PANEL NO.1</v>
          </cell>
        </row>
        <row r="4072">
          <cell r="A4072" t="str">
            <v>TMT-295-01</v>
          </cell>
          <cell r="B4072">
            <v>2362</v>
          </cell>
          <cell r="C4072">
            <v>102.7</v>
          </cell>
          <cell r="D4072" t="str">
            <v>55351-12220</v>
          </cell>
          <cell r="E4072" t="str">
            <v>BRACE INSTRUMENT PANEL NO.1</v>
          </cell>
        </row>
        <row r="4073">
          <cell r="A4073" t="str">
            <v>TMT-295-02</v>
          </cell>
          <cell r="B4073">
            <v>2362</v>
          </cell>
          <cell r="C4073">
            <v>102.7</v>
          </cell>
          <cell r="D4073" t="str">
            <v>55347-12200</v>
          </cell>
          <cell r="E4073" t="str">
            <v>BRKT. INSTRUMENT PANEL BRACE MT NO.1</v>
          </cell>
        </row>
        <row r="4074">
          <cell r="A4074" t="str">
            <v>TMT-295-02</v>
          </cell>
          <cell r="B4074">
            <v>2362</v>
          </cell>
          <cell r="C4074">
            <v>102.7</v>
          </cell>
          <cell r="D4074" t="str">
            <v>55347-12200</v>
          </cell>
          <cell r="E4074" t="str">
            <v>BRKT. INSTRUMENT PANEL BRACE MT NO.1</v>
          </cell>
        </row>
        <row r="4075">
          <cell r="A4075" t="str">
            <v>TMT-299</v>
          </cell>
          <cell r="B4075">
            <v>2262</v>
          </cell>
          <cell r="C4075">
            <v>98.35</v>
          </cell>
          <cell r="D4075" t="str">
            <v>89667-12190-00</v>
          </cell>
          <cell r="E4075" t="str">
            <v>BRKT. ENGINE CONTROL COMPUTER NO.1</v>
          </cell>
        </row>
        <row r="4076">
          <cell r="A4076" t="str">
            <v>TMT-299</v>
          </cell>
          <cell r="B4076">
            <v>2262</v>
          </cell>
          <cell r="C4076">
            <v>98.35</v>
          </cell>
          <cell r="D4076" t="str">
            <v>89667-12190-00</v>
          </cell>
          <cell r="E4076" t="str">
            <v>BRKT. ENGINE CONTROL COMPUTER NO.1</v>
          </cell>
        </row>
        <row r="4077">
          <cell r="A4077" t="str">
            <v>TMT-299</v>
          </cell>
          <cell r="B4077">
            <v>2262</v>
          </cell>
          <cell r="C4077">
            <v>98.35</v>
          </cell>
          <cell r="D4077" t="str">
            <v>89667-12190-00</v>
          </cell>
          <cell r="E4077" t="str">
            <v>BRKT. ENGINE CONTROL COMPUTER NO.1</v>
          </cell>
        </row>
        <row r="4078">
          <cell r="A4078" t="str">
            <v>TMT-299</v>
          </cell>
          <cell r="B4078">
            <v>2262</v>
          </cell>
          <cell r="C4078">
            <v>98.35</v>
          </cell>
          <cell r="D4078" t="str">
            <v>89667-12190-00</v>
          </cell>
          <cell r="E4078" t="str">
            <v>BRKT. ENGINE CONTROL COMPUTER NO.1</v>
          </cell>
        </row>
        <row r="4079">
          <cell r="A4079" t="str">
            <v>TMT-300</v>
          </cell>
          <cell r="B4079">
            <v>2262</v>
          </cell>
          <cell r="C4079">
            <v>98.35</v>
          </cell>
          <cell r="D4079" t="str">
            <v>89668-12100-00</v>
          </cell>
          <cell r="E4079" t="str">
            <v>BRKT. ENGINE CONTROL COMPUTER NO.2</v>
          </cell>
        </row>
        <row r="4080">
          <cell r="A4080" t="str">
            <v>TMT-300</v>
          </cell>
          <cell r="B4080">
            <v>2262</v>
          </cell>
          <cell r="C4080">
            <v>98.35</v>
          </cell>
          <cell r="D4080" t="str">
            <v>89668-12100-00</v>
          </cell>
          <cell r="E4080" t="str">
            <v>BRKT. ENGINE CONTROL COMPUTER NO.2</v>
          </cell>
        </row>
        <row r="4081">
          <cell r="A4081" t="str">
            <v>TMT-300</v>
          </cell>
          <cell r="B4081">
            <v>2262</v>
          </cell>
          <cell r="C4081">
            <v>98.35</v>
          </cell>
          <cell r="D4081" t="str">
            <v>89668-12100-00</v>
          </cell>
          <cell r="E4081" t="str">
            <v>BRKT. ENGINE CONTROL COMPUTER NO.2</v>
          </cell>
        </row>
        <row r="4082">
          <cell r="A4082" t="str">
            <v>TMT-300</v>
          </cell>
          <cell r="B4082">
            <v>2262</v>
          </cell>
          <cell r="C4082">
            <v>98.35</v>
          </cell>
          <cell r="D4082" t="str">
            <v>89668-12100-00</v>
          </cell>
          <cell r="E4082" t="str">
            <v>BRKT. ENGINE CONTROL COMPUTER NO.2</v>
          </cell>
        </row>
        <row r="4083">
          <cell r="A4083" t="str">
            <v>TMT-301</v>
          </cell>
          <cell r="B4083">
            <v>185</v>
          </cell>
          <cell r="C4083">
            <v>8.0500000000000007</v>
          </cell>
          <cell r="D4083" t="str">
            <v>33823-20230-00</v>
          </cell>
          <cell r="E4083" t="str">
            <v>BRKT. TRANSMISSION CONTROL CABLE</v>
          </cell>
        </row>
        <row r="4084">
          <cell r="A4084" t="str">
            <v>TMT-301</v>
          </cell>
          <cell r="B4084">
            <v>185</v>
          </cell>
          <cell r="C4084">
            <v>8.0500000000000007</v>
          </cell>
          <cell r="D4084" t="str">
            <v>33823-20230-00</v>
          </cell>
          <cell r="E4084" t="str">
            <v>BRKT. TRANSMISSION CONTROL CABLE</v>
          </cell>
        </row>
        <row r="4085">
          <cell r="A4085" t="str">
            <v>TMT-301-01</v>
          </cell>
          <cell r="B4085">
            <v>185</v>
          </cell>
          <cell r="C4085">
            <v>8.0500000000000007</v>
          </cell>
          <cell r="D4085" t="str">
            <v>33823-20230-01</v>
          </cell>
          <cell r="E4085" t="str">
            <v>BRKT. TRANSMISSION CONTROL CABLE NO.1</v>
          </cell>
        </row>
        <row r="4086">
          <cell r="A4086" t="str">
            <v>TMT-301-01</v>
          </cell>
          <cell r="B4086">
            <v>185</v>
          </cell>
          <cell r="C4086">
            <v>8.0500000000000007</v>
          </cell>
          <cell r="D4086" t="str">
            <v>33823-20230-01</v>
          </cell>
          <cell r="E4086" t="str">
            <v>BRKT. TRANSMISSION CONTROL CABLE NO.1</v>
          </cell>
        </row>
        <row r="4087">
          <cell r="A4087" t="str">
            <v>TMT-301-01</v>
          </cell>
          <cell r="B4087">
            <v>185</v>
          </cell>
          <cell r="C4087">
            <v>8.0500000000000007</v>
          </cell>
          <cell r="D4087" t="str">
            <v>33823-20230-01</v>
          </cell>
          <cell r="E4087" t="str">
            <v>BRKT. TRANSMISSION CONTROL CABLE NO.1</v>
          </cell>
        </row>
        <row r="4088">
          <cell r="A4088" t="str">
            <v>TMT-301-01</v>
          </cell>
          <cell r="B4088">
            <v>185</v>
          </cell>
          <cell r="C4088">
            <v>8.0500000000000007</v>
          </cell>
          <cell r="D4088" t="str">
            <v>33823-20230-01</v>
          </cell>
          <cell r="E4088" t="str">
            <v>BRKT. TRANSMISSION CONTROL CABLE NO.1</v>
          </cell>
        </row>
        <row r="4089">
          <cell r="A4089" t="str">
            <v>TMT-301-02</v>
          </cell>
          <cell r="B4089">
            <v>185</v>
          </cell>
          <cell r="C4089">
            <v>8.0500000000000007</v>
          </cell>
          <cell r="D4089" t="str">
            <v>33823-20230-02</v>
          </cell>
          <cell r="E4089" t="str">
            <v>BRKT TRANSMISSION CONTROL CABLE NO.2</v>
          </cell>
        </row>
        <row r="4090">
          <cell r="A4090" t="str">
            <v>TMT-301-02</v>
          </cell>
          <cell r="B4090">
            <v>185</v>
          </cell>
          <cell r="C4090">
            <v>8.0500000000000007</v>
          </cell>
          <cell r="D4090" t="str">
            <v>33823-20230-02</v>
          </cell>
          <cell r="E4090" t="str">
            <v>BRKT TRANSMISSION CONTROL CABLE NO.2</v>
          </cell>
        </row>
        <row r="4091">
          <cell r="A4091" t="str">
            <v>TMT-302</v>
          </cell>
          <cell r="B4091">
            <v>797</v>
          </cell>
          <cell r="C4091">
            <v>34.65</v>
          </cell>
          <cell r="D4091" t="str">
            <v>44590-12060-00</v>
          </cell>
          <cell r="E4091" t="str">
            <v>BRKT. ASSY BRAKE ACTUATOR</v>
          </cell>
        </row>
        <row r="4092">
          <cell r="A4092" t="str">
            <v>TMT-302-01</v>
          </cell>
          <cell r="B4092">
            <v>797</v>
          </cell>
          <cell r="C4092">
            <v>34.65</v>
          </cell>
          <cell r="D4092" t="str">
            <v>44591-12100</v>
          </cell>
          <cell r="E4092" t="str">
            <v>BRACKET BRAKE ACTUATOR</v>
          </cell>
        </row>
        <row r="4093">
          <cell r="A4093" t="str">
            <v>TMT-302-01</v>
          </cell>
          <cell r="B4093">
            <v>797</v>
          </cell>
          <cell r="C4093">
            <v>34.65</v>
          </cell>
          <cell r="D4093" t="str">
            <v>44591-12100</v>
          </cell>
          <cell r="E4093" t="str">
            <v>BRACKET BRAKE ACTUATOR</v>
          </cell>
        </row>
        <row r="4094">
          <cell r="A4094" t="str">
            <v>TMT-302-01</v>
          </cell>
          <cell r="B4094">
            <v>797</v>
          </cell>
          <cell r="C4094">
            <v>34.65</v>
          </cell>
          <cell r="D4094" t="str">
            <v>44591-12100</v>
          </cell>
          <cell r="E4094" t="str">
            <v>BRACKET BRAKE ACTUATOR</v>
          </cell>
        </row>
        <row r="4095">
          <cell r="A4095" t="str">
            <v>TMT-302-01</v>
          </cell>
          <cell r="B4095">
            <v>797</v>
          </cell>
          <cell r="C4095">
            <v>34.65</v>
          </cell>
          <cell r="D4095" t="str">
            <v>44591-12100</v>
          </cell>
          <cell r="E4095" t="str">
            <v>BRACKET BRAKE ACTUATOR</v>
          </cell>
        </row>
        <row r="4096">
          <cell r="A4096" t="str">
            <v>TMT-302-01</v>
          </cell>
          <cell r="B4096">
            <v>797</v>
          </cell>
          <cell r="C4096">
            <v>34.65</v>
          </cell>
          <cell r="D4096" t="str">
            <v>44591-12100</v>
          </cell>
          <cell r="E4096" t="str">
            <v>BRACKET BRAKE ACTUATOR</v>
          </cell>
        </row>
        <row r="4097">
          <cell r="A4097" t="str">
            <v>TMT-302-02</v>
          </cell>
          <cell r="B4097">
            <v>797</v>
          </cell>
          <cell r="C4097">
            <v>34.65</v>
          </cell>
          <cell r="D4097" t="str">
            <v>44592-12080</v>
          </cell>
          <cell r="E4097" t="str">
            <v>BRACKET BRAKE ACTUATOR NO.2</v>
          </cell>
        </row>
        <row r="4098">
          <cell r="A4098" t="str">
            <v>TMT-302-02</v>
          </cell>
          <cell r="B4098">
            <v>797</v>
          </cell>
          <cell r="C4098">
            <v>34.65</v>
          </cell>
          <cell r="D4098" t="str">
            <v>44592-12080</v>
          </cell>
          <cell r="E4098" t="str">
            <v>BRACKET BRAKE ACTUATOR NO.2</v>
          </cell>
        </row>
        <row r="4099">
          <cell r="A4099" t="str">
            <v>TMT-302-03</v>
          </cell>
          <cell r="B4099">
            <v>2391</v>
          </cell>
          <cell r="C4099">
            <v>103.96</v>
          </cell>
          <cell r="D4099" t="str">
            <v>44546-12100</v>
          </cell>
          <cell r="E4099" t="str">
            <v>CUSHION BRAKE</v>
          </cell>
        </row>
        <row r="4100">
          <cell r="A4100" t="str">
            <v>TMT-302-03</v>
          </cell>
          <cell r="B4100">
            <v>2391</v>
          </cell>
          <cell r="C4100">
            <v>103.96</v>
          </cell>
          <cell r="D4100" t="str">
            <v>44546-12100</v>
          </cell>
          <cell r="E4100" t="str">
            <v>CUSHION BRAKE</v>
          </cell>
        </row>
        <row r="4101">
          <cell r="A4101" t="str">
            <v>TMT-302-04</v>
          </cell>
          <cell r="B4101">
            <v>797</v>
          </cell>
          <cell r="C4101">
            <v>34.65</v>
          </cell>
          <cell r="D4101" t="str">
            <v>90115-08125</v>
          </cell>
          <cell r="E4101" t="str">
            <v>BOLT</v>
          </cell>
        </row>
        <row r="4102">
          <cell r="A4102" t="str">
            <v>TMT-302-04</v>
          </cell>
          <cell r="B4102">
            <v>797</v>
          </cell>
          <cell r="C4102">
            <v>34.65</v>
          </cell>
          <cell r="D4102" t="str">
            <v>90115-08125</v>
          </cell>
          <cell r="E4102" t="str">
            <v>BOLT</v>
          </cell>
        </row>
        <row r="4103">
          <cell r="A4103" t="str">
            <v>TMT-302-05</v>
          </cell>
          <cell r="B4103">
            <v>2391</v>
          </cell>
          <cell r="C4103">
            <v>103.96</v>
          </cell>
          <cell r="D4103" t="str">
            <v>90561-06013</v>
          </cell>
          <cell r="E4103" t="str">
            <v>SPACER</v>
          </cell>
        </row>
        <row r="4104">
          <cell r="A4104" t="str">
            <v>TMT-302-05</v>
          </cell>
          <cell r="B4104">
            <v>2391</v>
          </cell>
          <cell r="C4104">
            <v>103.96</v>
          </cell>
          <cell r="D4104" t="str">
            <v>90561-06013</v>
          </cell>
          <cell r="E4104" t="str">
            <v>SPACER</v>
          </cell>
        </row>
        <row r="4105">
          <cell r="A4105" t="str">
            <v>TMT-302-06</v>
          </cell>
          <cell r="B4105">
            <v>797</v>
          </cell>
          <cell r="C4105">
            <v>34.65</v>
          </cell>
          <cell r="D4105" t="str">
            <v>44590-12060-01</v>
          </cell>
          <cell r="E4105" t="str">
            <v>BRKT. ASSY BRAKE ACTUATOR</v>
          </cell>
        </row>
        <row r="4106">
          <cell r="A4106" t="str">
            <v>TMT-302-06</v>
          </cell>
          <cell r="B4106">
            <v>797</v>
          </cell>
          <cell r="C4106">
            <v>34.65</v>
          </cell>
          <cell r="D4106" t="str">
            <v>44590-12060-01</v>
          </cell>
          <cell r="E4106" t="str">
            <v>BRKT. ASSY BRAKE ACTUATOR</v>
          </cell>
        </row>
        <row r="4107">
          <cell r="A4107" t="str">
            <v>TMT-302-06</v>
          </cell>
          <cell r="B4107">
            <v>797</v>
          </cell>
          <cell r="C4107">
            <v>34.65</v>
          </cell>
          <cell r="D4107" t="str">
            <v>44590-12060-01</v>
          </cell>
          <cell r="E4107" t="str">
            <v>BRKT. ASSY BRAKE ACTUATOR</v>
          </cell>
        </row>
        <row r="4108">
          <cell r="A4108" t="str">
            <v>TMT-303</v>
          </cell>
          <cell r="B4108">
            <v>1267</v>
          </cell>
          <cell r="C4108">
            <v>55.08</v>
          </cell>
          <cell r="D4108" t="str">
            <v>47110-02250-00</v>
          </cell>
          <cell r="E4108" t="str">
            <v>SUPPORT ASSY BRAKE PEDAL (M/T)</v>
          </cell>
        </row>
        <row r="4109">
          <cell r="A4109" t="str">
            <v>TMT-303-01</v>
          </cell>
          <cell r="B4109">
            <v>2362</v>
          </cell>
          <cell r="C4109">
            <v>102.68</v>
          </cell>
          <cell r="D4109" t="str">
            <v>55106-12650</v>
          </cell>
          <cell r="E4109" t="str">
            <v>SUPPORT SUB ASSY BRAKE PEDAL</v>
          </cell>
        </row>
        <row r="4110">
          <cell r="A4110" t="str">
            <v>TMT-303-01</v>
          </cell>
          <cell r="B4110">
            <v>2362</v>
          </cell>
          <cell r="C4110">
            <v>102.68</v>
          </cell>
          <cell r="D4110" t="str">
            <v>55106-12650</v>
          </cell>
          <cell r="E4110" t="str">
            <v>SUPPORT SUB ASSY BRAKE PEDAL</v>
          </cell>
        </row>
        <row r="4111">
          <cell r="A4111" t="str">
            <v>TMT-303-02</v>
          </cell>
          <cell r="B4111">
            <v>2362</v>
          </cell>
          <cell r="C4111">
            <v>102.68</v>
          </cell>
          <cell r="D4111" t="str">
            <v>55172-12150</v>
          </cell>
          <cell r="E4111" t="str">
            <v>BASE BRAKE PEDAL SUPT.</v>
          </cell>
        </row>
        <row r="4112">
          <cell r="A4112" t="str">
            <v>TMT-303-02</v>
          </cell>
          <cell r="B4112">
            <v>2362</v>
          </cell>
          <cell r="C4112">
            <v>102.68</v>
          </cell>
          <cell r="D4112" t="str">
            <v>55172-12150</v>
          </cell>
          <cell r="E4112" t="str">
            <v>BASE BRAKE PEDAL SUPT.</v>
          </cell>
        </row>
        <row r="4113">
          <cell r="A4113" t="str">
            <v>TMT-303-03</v>
          </cell>
          <cell r="B4113">
            <v>2362</v>
          </cell>
          <cell r="C4113">
            <v>102.68</v>
          </cell>
          <cell r="D4113" t="str">
            <v>55172-12150-01</v>
          </cell>
          <cell r="E4113" t="str">
            <v>BASE BRAKE PEDAL SUPPORT</v>
          </cell>
        </row>
        <row r="4114">
          <cell r="A4114" t="str">
            <v>TMT-303-03</v>
          </cell>
          <cell r="B4114">
            <v>2362</v>
          </cell>
          <cell r="C4114">
            <v>102.68</v>
          </cell>
          <cell r="D4114" t="str">
            <v>55172-12150-01</v>
          </cell>
          <cell r="E4114" t="str">
            <v>BASE BRAKE PEDAL SUPPORT</v>
          </cell>
        </row>
        <row r="4115">
          <cell r="A4115" t="str">
            <v>TMT-303-03</v>
          </cell>
          <cell r="B4115">
            <v>2362</v>
          </cell>
          <cell r="C4115">
            <v>102.68</v>
          </cell>
          <cell r="D4115" t="str">
            <v>55172-12150-01</v>
          </cell>
          <cell r="E4115" t="str">
            <v>BASE BRAKE PEDAL SUPPORT</v>
          </cell>
        </row>
        <row r="4116">
          <cell r="A4116" t="str">
            <v>TMT-303-03</v>
          </cell>
          <cell r="B4116">
            <v>2362</v>
          </cell>
          <cell r="C4116">
            <v>102.68</v>
          </cell>
          <cell r="D4116" t="str">
            <v>55172-12150-01</v>
          </cell>
          <cell r="E4116" t="str">
            <v>BASE BRAKE PEDAL SUPPORT</v>
          </cell>
        </row>
        <row r="4117">
          <cell r="A4117" t="str">
            <v>TMT-303-03</v>
          </cell>
          <cell r="B4117">
            <v>2362</v>
          </cell>
          <cell r="C4117">
            <v>102.68</v>
          </cell>
          <cell r="D4117" t="str">
            <v>55172-12150-01</v>
          </cell>
          <cell r="E4117" t="str">
            <v>BASE BRAKE PEDAL SUPPORT</v>
          </cell>
        </row>
        <row r="4118">
          <cell r="A4118" t="str">
            <v>TMT-303-03</v>
          </cell>
          <cell r="B4118">
            <v>2362</v>
          </cell>
          <cell r="C4118">
            <v>102.68</v>
          </cell>
          <cell r="D4118" t="str">
            <v>55172-12150-01</v>
          </cell>
          <cell r="E4118" t="str">
            <v>BASE BRAKE PEDAL SUPPORT</v>
          </cell>
        </row>
        <row r="4119">
          <cell r="A4119" t="str">
            <v>TMT-303-04</v>
          </cell>
          <cell r="B4119">
            <v>11686</v>
          </cell>
          <cell r="C4119">
            <v>508.09</v>
          </cell>
          <cell r="D4119" t="str">
            <v>90387-11011</v>
          </cell>
          <cell r="E4119" t="str">
            <v>COLLAR</v>
          </cell>
        </row>
        <row r="4120">
          <cell r="A4120" t="str">
            <v>TMT-303-04</v>
          </cell>
          <cell r="B4120">
            <v>11686</v>
          </cell>
          <cell r="C4120">
            <v>508.09</v>
          </cell>
          <cell r="D4120" t="str">
            <v>90387-11011</v>
          </cell>
          <cell r="E4120" t="str">
            <v>COLLAR</v>
          </cell>
        </row>
        <row r="4121">
          <cell r="A4121" t="str">
            <v>TMT-303-05</v>
          </cell>
          <cell r="B4121">
            <v>2362</v>
          </cell>
          <cell r="C4121">
            <v>102.68</v>
          </cell>
          <cell r="D4121" t="str">
            <v>55171-12410</v>
          </cell>
          <cell r="E4121" t="str">
            <v>SUPPORT BRAKE PEDAL NO.1</v>
          </cell>
        </row>
        <row r="4122">
          <cell r="A4122" t="str">
            <v>TMT-303-05</v>
          </cell>
          <cell r="B4122">
            <v>2362</v>
          </cell>
          <cell r="C4122">
            <v>102.68</v>
          </cell>
          <cell r="D4122" t="str">
            <v>55171-12410</v>
          </cell>
          <cell r="E4122" t="str">
            <v>SUPPORT BRAKE PEDAL NO.1</v>
          </cell>
        </row>
        <row r="4123">
          <cell r="A4123" t="str">
            <v>TMT-303-05</v>
          </cell>
          <cell r="B4123">
            <v>2362</v>
          </cell>
          <cell r="C4123">
            <v>102.68</v>
          </cell>
          <cell r="D4123" t="str">
            <v>55171-12410</v>
          </cell>
          <cell r="E4123" t="str">
            <v>SUPPORT BRAKE PEDAL NO.1</v>
          </cell>
        </row>
        <row r="4124">
          <cell r="A4124" t="str">
            <v>TMT-303-05</v>
          </cell>
          <cell r="B4124">
            <v>2362</v>
          </cell>
          <cell r="C4124">
            <v>102.68</v>
          </cell>
          <cell r="D4124" t="str">
            <v>55171-12410</v>
          </cell>
          <cell r="E4124" t="str">
            <v>SUPPORT BRAKE PEDAL NO.1</v>
          </cell>
        </row>
        <row r="4125">
          <cell r="A4125" t="str">
            <v>TMT-303-06</v>
          </cell>
          <cell r="B4125">
            <v>2362</v>
          </cell>
          <cell r="C4125">
            <v>102.68</v>
          </cell>
          <cell r="D4125" t="str">
            <v>55175-12140</v>
          </cell>
          <cell r="E4125" t="str">
            <v>SUPPORT BRAKE PEDAL NO.2</v>
          </cell>
        </row>
        <row r="4126">
          <cell r="A4126" t="str">
            <v>TMT-303-06</v>
          </cell>
          <cell r="B4126">
            <v>2362</v>
          </cell>
          <cell r="C4126">
            <v>102.68</v>
          </cell>
          <cell r="D4126" t="str">
            <v>55175-12140</v>
          </cell>
          <cell r="E4126" t="str">
            <v>SUPPORT BRAKE PEDAL NO.2</v>
          </cell>
        </row>
        <row r="4127">
          <cell r="A4127" t="str">
            <v>TMT-303-06</v>
          </cell>
          <cell r="B4127">
            <v>2362</v>
          </cell>
          <cell r="C4127">
            <v>102.68</v>
          </cell>
          <cell r="D4127" t="str">
            <v>55175-12140</v>
          </cell>
          <cell r="E4127" t="str">
            <v>SUPPORT BRAKE PEDAL NO.2</v>
          </cell>
        </row>
        <row r="4128">
          <cell r="A4128" t="str">
            <v>TMT-303-06</v>
          </cell>
          <cell r="B4128">
            <v>2362</v>
          </cell>
          <cell r="C4128">
            <v>102.68</v>
          </cell>
          <cell r="D4128" t="str">
            <v>55175-12140</v>
          </cell>
          <cell r="E4128" t="str">
            <v>SUPPORT BRAKE PEDAL NO.2</v>
          </cell>
        </row>
        <row r="4129">
          <cell r="A4129" t="str">
            <v>TMT-303-07</v>
          </cell>
          <cell r="B4129">
            <v>2362</v>
          </cell>
          <cell r="C4129">
            <v>102.68</v>
          </cell>
          <cell r="D4129" t="str">
            <v>55173-12070</v>
          </cell>
          <cell r="E4129" t="str">
            <v>SUPPORT BRAKE PEDAL NO.3</v>
          </cell>
        </row>
        <row r="4130">
          <cell r="A4130" t="str">
            <v>TMT-303-07</v>
          </cell>
          <cell r="B4130">
            <v>2362</v>
          </cell>
          <cell r="C4130">
            <v>102.68</v>
          </cell>
          <cell r="D4130" t="str">
            <v>55173-12070</v>
          </cell>
          <cell r="E4130" t="str">
            <v>SUPPORT BRAKE PEDAL NO.3</v>
          </cell>
        </row>
        <row r="4131">
          <cell r="A4131" t="str">
            <v>TMT-303-07</v>
          </cell>
          <cell r="B4131">
            <v>2362</v>
          </cell>
          <cell r="C4131">
            <v>102.68</v>
          </cell>
          <cell r="D4131" t="str">
            <v>55173-12070</v>
          </cell>
          <cell r="E4131" t="str">
            <v>SUPPORT BRAKE PEDAL NO.3</v>
          </cell>
        </row>
        <row r="4132">
          <cell r="A4132" t="str">
            <v>TMT-303-07</v>
          </cell>
          <cell r="B4132">
            <v>2362</v>
          </cell>
          <cell r="C4132">
            <v>102.68</v>
          </cell>
          <cell r="D4132" t="str">
            <v>55173-12070</v>
          </cell>
          <cell r="E4132" t="str">
            <v>SUPPORT BRAKE PEDAL NO.3</v>
          </cell>
        </row>
        <row r="4133">
          <cell r="A4133" t="str">
            <v>TMT-303-07</v>
          </cell>
          <cell r="B4133">
            <v>2362</v>
          </cell>
          <cell r="C4133">
            <v>102.68</v>
          </cell>
          <cell r="D4133" t="str">
            <v>55173-12070</v>
          </cell>
          <cell r="E4133" t="str">
            <v>SUPPORT BRAKE PEDAL NO.3</v>
          </cell>
        </row>
        <row r="4134">
          <cell r="A4134" t="str">
            <v>TMT-303-07</v>
          </cell>
          <cell r="B4134">
            <v>2362</v>
          </cell>
          <cell r="C4134">
            <v>102.68</v>
          </cell>
          <cell r="D4134" t="str">
            <v>55173-12070</v>
          </cell>
          <cell r="E4134" t="str">
            <v>SUPPORT BRAKE PEDAL NO.3</v>
          </cell>
        </row>
        <row r="4135">
          <cell r="A4135" t="str">
            <v>TMT-303-08</v>
          </cell>
          <cell r="B4135">
            <v>2362</v>
          </cell>
          <cell r="C4135">
            <v>102.68</v>
          </cell>
          <cell r="D4135" t="str">
            <v>55178-12070</v>
          </cell>
          <cell r="E4135" t="str">
            <v>BRACKET STOP LAMP SWITCH MOUNTING</v>
          </cell>
        </row>
        <row r="4136">
          <cell r="A4136" t="str">
            <v>TMT-303-08</v>
          </cell>
          <cell r="B4136">
            <v>2362</v>
          </cell>
          <cell r="C4136">
            <v>102.68</v>
          </cell>
          <cell r="D4136" t="str">
            <v>55178-12070</v>
          </cell>
          <cell r="E4136" t="str">
            <v>BRACKET STOP LAMP SWITCH MOUNTING</v>
          </cell>
        </row>
        <row r="4137">
          <cell r="A4137" t="str">
            <v>TMT-303-09</v>
          </cell>
          <cell r="B4137">
            <v>163244</v>
          </cell>
          <cell r="C4137">
            <v>7097.57</v>
          </cell>
          <cell r="D4137" t="str">
            <v>90386-13015</v>
          </cell>
          <cell r="E4137" t="str">
            <v>BUSH</v>
          </cell>
        </row>
        <row r="4138">
          <cell r="A4138" t="str">
            <v>TMT-303-09</v>
          </cell>
          <cell r="B4138">
            <v>163244</v>
          </cell>
          <cell r="C4138">
            <v>7097.57</v>
          </cell>
          <cell r="D4138" t="str">
            <v>90386-13015</v>
          </cell>
          <cell r="E4138" t="str">
            <v>BUSH</v>
          </cell>
        </row>
        <row r="4139">
          <cell r="A4139" t="str">
            <v>TMT-303-10</v>
          </cell>
          <cell r="B4139">
            <v>2362</v>
          </cell>
          <cell r="C4139">
            <v>102.68</v>
          </cell>
          <cell r="D4139" t="str">
            <v>90109-10174</v>
          </cell>
          <cell r="E4139" t="str">
            <v>BOLT</v>
          </cell>
        </row>
        <row r="4140">
          <cell r="A4140" t="str">
            <v>TMT-303-10</v>
          </cell>
          <cell r="B4140">
            <v>2362</v>
          </cell>
          <cell r="C4140">
            <v>102.68</v>
          </cell>
          <cell r="D4140" t="str">
            <v>90109-10174</v>
          </cell>
          <cell r="E4140" t="str">
            <v>BOLT</v>
          </cell>
        </row>
        <row r="4141">
          <cell r="A4141" t="str">
            <v>TMT-303-11</v>
          </cell>
          <cell r="B4141">
            <v>65402</v>
          </cell>
          <cell r="C4141">
            <v>2843.58</v>
          </cell>
          <cell r="D4141" t="str">
            <v>31321-52010</v>
          </cell>
          <cell r="E4141" t="str">
            <v>PAD PEDAL</v>
          </cell>
        </row>
        <row r="4142">
          <cell r="A4142" t="str">
            <v>TMT-303-11</v>
          </cell>
          <cell r="B4142">
            <v>65402</v>
          </cell>
          <cell r="C4142">
            <v>2843.58</v>
          </cell>
          <cell r="D4142" t="str">
            <v>31321-52010</v>
          </cell>
          <cell r="E4142" t="str">
            <v>PAD PEDAL</v>
          </cell>
        </row>
        <row r="4143">
          <cell r="A4143" t="str">
            <v>TMT-303-12</v>
          </cell>
          <cell r="B4143">
            <v>1267</v>
          </cell>
          <cell r="C4143">
            <v>55.08</v>
          </cell>
          <cell r="D4143" t="str">
            <v>47101-12590</v>
          </cell>
          <cell r="E4143" t="str">
            <v>PEDAL SUB ASSY BRAKE</v>
          </cell>
        </row>
        <row r="4144">
          <cell r="A4144" t="str">
            <v>TMT-303-14</v>
          </cell>
          <cell r="B4144">
            <v>65402</v>
          </cell>
          <cell r="C4144">
            <v>2843.58</v>
          </cell>
          <cell r="D4144" t="str">
            <v>31314-52010</v>
          </cell>
          <cell r="E4144" t="str">
            <v>SEAT PEDAL</v>
          </cell>
        </row>
        <row r="4145">
          <cell r="A4145" t="str">
            <v>TMT-303-14</v>
          </cell>
          <cell r="B4145">
            <v>65402</v>
          </cell>
          <cell r="C4145">
            <v>2843.58</v>
          </cell>
          <cell r="D4145" t="str">
            <v>31314-52010</v>
          </cell>
          <cell r="E4145" t="str">
            <v>SEAT PEDAL</v>
          </cell>
        </row>
        <row r="4146">
          <cell r="A4146" t="str">
            <v>TMT-303-14</v>
          </cell>
          <cell r="B4146">
            <v>65402</v>
          </cell>
          <cell r="C4146">
            <v>2843.58</v>
          </cell>
          <cell r="D4146" t="str">
            <v>31314-52010</v>
          </cell>
          <cell r="E4146" t="str">
            <v>SEAT PEDAL</v>
          </cell>
        </row>
        <row r="4147">
          <cell r="A4147" t="str">
            <v>TMT-303-15</v>
          </cell>
          <cell r="B4147">
            <v>44880</v>
          </cell>
          <cell r="C4147">
            <v>1951.3</v>
          </cell>
          <cell r="D4147" t="str">
            <v>47115-12060</v>
          </cell>
          <cell r="E4147" t="str">
            <v>BRACKET PEDAL BUMPER</v>
          </cell>
        </row>
        <row r="4148">
          <cell r="A4148" t="str">
            <v>TMT-303-15</v>
          </cell>
          <cell r="B4148">
            <v>44880</v>
          </cell>
          <cell r="C4148">
            <v>1951.3</v>
          </cell>
          <cell r="D4148" t="str">
            <v>47115-12060</v>
          </cell>
          <cell r="E4148" t="str">
            <v>BRACKET PEDAL BUMPER</v>
          </cell>
        </row>
        <row r="4149">
          <cell r="A4149" t="str">
            <v>TMT-303-15</v>
          </cell>
          <cell r="B4149">
            <v>44880</v>
          </cell>
          <cell r="C4149">
            <v>1951.3</v>
          </cell>
          <cell r="D4149" t="str">
            <v>47115-12060</v>
          </cell>
          <cell r="E4149" t="str">
            <v>BRACKET PEDAL BUMPER</v>
          </cell>
        </row>
        <row r="4150">
          <cell r="A4150" t="str">
            <v>TMT-303-16</v>
          </cell>
          <cell r="B4150">
            <v>10536</v>
          </cell>
          <cell r="C4150">
            <v>458.07</v>
          </cell>
          <cell r="D4150" t="str">
            <v>31313-12020-A</v>
          </cell>
          <cell r="E4150" t="str">
            <v>BOSS PEDAL</v>
          </cell>
        </row>
        <row r="4151">
          <cell r="A4151" t="str">
            <v>TMT-303-16</v>
          </cell>
          <cell r="B4151">
            <v>10536</v>
          </cell>
          <cell r="C4151">
            <v>458.07</v>
          </cell>
          <cell r="D4151" t="str">
            <v>31313-12020-A</v>
          </cell>
          <cell r="E4151" t="str">
            <v>BOSS PEDAL</v>
          </cell>
        </row>
        <row r="4152">
          <cell r="A4152" t="str">
            <v>TMT-303-16</v>
          </cell>
          <cell r="B4152">
            <v>10536</v>
          </cell>
          <cell r="C4152">
            <v>458.07</v>
          </cell>
          <cell r="D4152" t="str">
            <v>31313-12020-A</v>
          </cell>
          <cell r="E4152" t="str">
            <v>BOSS PEDAL</v>
          </cell>
        </row>
        <row r="4153">
          <cell r="A4153" t="str">
            <v>TMT-303-17</v>
          </cell>
          <cell r="B4153">
            <v>20925</v>
          </cell>
          <cell r="C4153">
            <v>902.97</v>
          </cell>
          <cell r="D4153" t="str">
            <v>90179-10077</v>
          </cell>
          <cell r="E4153" t="str">
            <v>NUT</v>
          </cell>
        </row>
        <row r="4154">
          <cell r="A4154" t="str">
            <v>TMT-303-17</v>
          </cell>
          <cell r="B4154">
            <v>20925</v>
          </cell>
          <cell r="C4154">
            <v>902.97</v>
          </cell>
          <cell r="D4154" t="str">
            <v>90179-10077</v>
          </cell>
          <cell r="E4154" t="str">
            <v>NUT</v>
          </cell>
        </row>
        <row r="4155">
          <cell r="A4155" t="str">
            <v>TMT-303-18</v>
          </cell>
          <cell r="B4155">
            <v>2362</v>
          </cell>
          <cell r="C4155">
            <v>102.68</v>
          </cell>
          <cell r="D4155" t="str">
            <v>55178-12070/A</v>
          </cell>
          <cell r="E4155" t="str">
            <v>BRKT. STOP LAMP SWITCH MOUNTING</v>
          </cell>
        </row>
        <row r="4156">
          <cell r="A4156" t="str">
            <v>TMT-303-18</v>
          </cell>
          <cell r="B4156">
            <v>2362</v>
          </cell>
          <cell r="C4156">
            <v>102.68</v>
          </cell>
          <cell r="D4156" t="str">
            <v>55178-12070/A</v>
          </cell>
          <cell r="E4156" t="str">
            <v>BRKT. STOP LAMP SWITCH MOUNTING</v>
          </cell>
        </row>
        <row r="4157">
          <cell r="A4157" t="str">
            <v>TMT-303-19</v>
          </cell>
          <cell r="B4157">
            <v>1267</v>
          </cell>
          <cell r="C4157">
            <v>55.08</v>
          </cell>
          <cell r="D4157" t="str">
            <v>47111-12520-01</v>
          </cell>
          <cell r="E4157" t="str">
            <v>PEDAL BRAKE + BOSS M/T</v>
          </cell>
        </row>
        <row r="4158">
          <cell r="A4158" t="str">
            <v>TMT-303-19</v>
          </cell>
          <cell r="B4158">
            <v>1267</v>
          </cell>
          <cell r="C4158">
            <v>55.08</v>
          </cell>
          <cell r="D4158" t="str">
            <v>47111-12520-01</v>
          </cell>
          <cell r="E4158" t="str">
            <v>PEDAL BRAKE + BOSS M/T</v>
          </cell>
        </row>
        <row r="4159">
          <cell r="A4159" t="str">
            <v>TMT-304</v>
          </cell>
          <cell r="B4159">
            <v>1095</v>
          </cell>
          <cell r="C4159">
            <v>47.6</v>
          </cell>
          <cell r="D4159" t="str">
            <v>47110-02260-00</v>
          </cell>
          <cell r="E4159" t="str">
            <v>SUPPORT ASSY BRAKE PEDAL (A/T)</v>
          </cell>
        </row>
        <row r="4160">
          <cell r="A4160" t="str">
            <v>TMT-304-01</v>
          </cell>
          <cell r="B4160">
            <v>1095</v>
          </cell>
          <cell r="C4160">
            <v>47.6</v>
          </cell>
          <cell r="D4160" t="str">
            <v>47101-12600</v>
          </cell>
          <cell r="E4160" t="str">
            <v>PEDAL SUB ASSY BRAKE</v>
          </cell>
        </row>
        <row r="4161">
          <cell r="A4161" t="str">
            <v>TMT-304-03</v>
          </cell>
          <cell r="B4161">
            <v>12561</v>
          </cell>
          <cell r="C4161">
            <v>546.12</v>
          </cell>
          <cell r="D4161" t="str">
            <v>47114-52010</v>
          </cell>
          <cell r="E4161" t="str">
            <v>SEAT PEDAL</v>
          </cell>
        </row>
        <row r="4162">
          <cell r="A4162" t="str">
            <v>TMT-304-03</v>
          </cell>
          <cell r="B4162">
            <v>12561</v>
          </cell>
          <cell r="C4162">
            <v>546.12</v>
          </cell>
          <cell r="D4162" t="str">
            <v>47114-52010</v>
          </cell>
          <cell r="E4162" t="str">
            <v>SEAT PEDAL</v>
          </cell>
        </row>
        <row r="4163">
          <cell r="A4163" t="str">
            <v>TMT-304-03</v>
          </cell>
          <cell r="B4163">
            <v>12561</v>
          </cell>
          <cell r="C4163">
            <v>546.12</v>
          </cell>
          <cell r="D4163" t="str">
            <v>47114-52010</v>
          </cell>
          <cell r="E4163" t="str">
            <v>SEAT PEDAL</v>
          </cell>
        </row>
        <row r="4164">
          <cell r="A4164" t="str">
            <v>TMT-304-03</v>
          </cell>
          <cell r="B4164">
            <v>12561</v>
          </cell>
          <cell r="C4164">
            <v>546.12</v>
          </cell>
          <cell r="D4164" t="str">
            <v>47114-52010</v>
          </cell>
          <cell r="E4164" t="str">
            <v>SEAT PEDAL</v>
          </cell>
        </row>
        <row r="4165">
          <cell r="A4165" t="str">
            <v>TMT-304-04</v>
          </cell>
          <cell r="B4165">
            <v>12561</v>
          </cell>
          <cell r="C4165">
            <v>546.12</v>
          </cell>
          <cell r="D4165" t="str">
            <v>47121-52010-A</v>
          </cell>
          <cell r="E4165" t="str">
            <v>PAD PEDAL</v>
          </cell>
        </row>
        <row r="4166">
          <cell r="A4166" t="str">
            <v>TMT-304-04</v>
          </cell>
          <cell r="B4166">
            <v>12561</v>
          </cell>
          <cell r="C4166">
            <v>546.12</v>
          </cell>
          <cell r="D4166" t="str">
            <v>47121-52010-A</v>
          </cell>
          <cell r="E4166" t="str">
            <v>PAD PEDAL</v>
          </cell>
        </row>
        <row r="4167">
          <cell r="A4167" t="str">
            <v>TMT-304-05</v>
          </cell>
          <cell r="B4167">
            <v>1095</v>
          </cell>
          <cell r="C4167">
            <v>47.6</v>
          </cell>
          <cell r="D4167" t="str">
            <v>47111-12590-01</v>
          </cell>
          <cell r="E4167" t="str">
            <v>PEDAL BRAKE + BOSS A/T</v>
          </cell>
        </row>
        <row r="4168">
          <cell r="A4168" t="str">
            <v>TMT-304-05</v>
          </cell>
          <cell r="B4168">
            <v>1095</v>
          </cell>
          <cell r="C4168">
            <v>47.6</v>
          </cell>
          <cell r="D4168" t="str">
            <v>47111-12590-01</v>
          </cell>
          <cell r="E4168" t="str">
            <v>PEDAL BRAKE + BOSS A/T</v>
          </cell>
        </row>
        <row r="4169">
          <cell r="A4169" t="str">
            <v>TMT-305</v>
          </cell>
          <cell r="B4169">
            <v>746</v>
          </cell>
          <cell r="C4169">
            <v>32.43</v>
          </cell>
          <cell r="D4169" t="str">
            <v>31380-12450-00</v>
          </cell>
          <cell r="E4169" t="str">
            <v>SUPPORT ASSY CLUTCH PEDEL</v>
          </cell>
        </row>
        <row r="4170">
          <cell r="A4170" t="str">
            <v>TMT-305-01</v>
          </cell>
          <cell r="B4170">
            <v>746</v>
          </cell>
          <cell r="C4170">
            <v>32.43</v>
          </cell>
          <cell r="D4170" t="str">
            <v>55107-12150</v>
          </cell>
          <cell r="E4170" t="str">
            <v>SUPPORT S/A CLUTCH PEDAL</v>
          </cell>
        </row>
        <row r="4171">
          <cell r="A4171" t="str">
            <v>TMT-305-01</v>
          </cell>
          <cell r="B4171">
            <v>746</v>
          </cell>
          <cell r="C4171">
            <v>32.43</v>
          </cell>
          <cell r="D4171" t="str">
            <v>55107-12150</v>
          </cell>
          <cell r="E4171" t="str">
            <v>SUPPORT S/A CLUTCH PEDAL</v>
          </cell>
        </row>
        <row r="4172">
          <cell r="A4172" t="str">
            <v>TMT-305-02</v>
          </cell>
          <cell r="B4172">
            <v>746</v>
          </cell>
          <cell r="C4172">
            <v>32.43</v>
          </cell>
          <cell r="D4172" t="str">
            <v>55181-12110</v>
          </cell>
          <cell r="E4172" t="str">
            <v>SUPPORT CLUTCH PEDAL NO.1</v>
          </cell>
        </row>
        <row r="4173">
          <cell r="A4173" t="str">
            <v>TMT-305-02</v>
          </cell>
          <cell r="B4173">
            <v>746</v>
          </cell>
          <cell r="C4173">
            <v>32.43</v>
          </cell>
          <cell r="D4173" t="str">
            <v>55181-12110</v>
          </cell>
          <cell r="E4173" t="str">
            <v>SUPPORT CLUTCH PEDAL NO.1</v>
          </cell>
        </row>
        <row r="4174">
          <cell r="A4174" t="str">
            <v>TMT-305-02</v>
          </cell>
          <cell r="B4174">
            <v>746</v>
          </cell>
          <cell r="C4174">
            <v>32.43</v>
          </cell>
          <cell r="D4174" t="str">
            <v>55181-12110</v>
          </cell>
          <cell r="E4174" t="str">
            <v>SUPPORT CLUTCH PEDAL NO.1</v>
          </cell>
        </row>
        <row r="4175">
          <cell r="A4175" t="str">
            <v>TMT-305-02</v>
          </cell>
          <cell r="B4175">
            <v>746</v>
          </cell>
          <cell r="C4175">
            <v>32.43</v>
          </cell>
          <cell r="D4175" t="str">
            <v>55181-12110</v>
          </cell>
          <cell r="E4175" t="str">
            <v>SUPPORT CLUTCH PEDAL NO.1</v>
          </cell>
        </row>
        <row r="4176">
          <cell r="A4176" t="str">
            <v>TMT-305-02</v>
          </cell>
          <cell r="B4176">
            <v>746</v>
          </cell>
          <cell r="C4176">
            <v>32.43</v>
          </cell>
          <cell r="D4176" t="str">
            <v>55181-12110</v>
          </cell>
          <cell r="E4176" t="str">
            <v>SUPPORT CLUTCH PEDAL NO.1</v>
          </cell>
        </row>
        <row r="4177">
          <cell r="A4177" t="str">
            <v>TMT-305-03</v>
          </cell>
          <cell r="B4177">
            <v>746</v>
          </cell>
          <cell r="C4177">
            <v>32.43</v>
          </cell>
          <cell r="D4177" t="str">
            <v>55182-12080</v>
          </cell>
          <cell r="E4177" t="str">
            <v>BASE CLUTCH PEDAL SUPPORT</v>
          </cell>
        </row>
        <row r="4178">
          <cell r="A4178" t="str">
            <v>TMT-305-03</v>
          </cell>
          <cell r="B4178">
            <v>746</v>
          </cell>
          <cell r="C4178">
            <v>32.43</v>
          </cell>
          <cell r="D4178" t="str">
            <v>55182-12080</v>
          </cell>
          <cell r="E4178" t="str">
            <v>BASE CLUTCH PEDAL SUPPORT</v>
          </cell>
        </row>
        <row r="4179">
          <cell r="A4179" t="str">
            <v>TMT-305-04</v>
          </cell>
          <cell r="B4179">
            <v>746</v>
          </cell>
          <cell r="C4179">
            <v>32.43</v>
          </cell>
          <cell r="D4179" t="str">
            <v>55182-12080-01</v>
          </cell>
          <cell r="E4179" t="str">
            <v>BASE CLUTH PEDAL SUPPORT</v>
          </cell>
        </row>
        <row r="4180">
          <cell r="A4180" t="str">
            <v>TMT-305-04</v>
          </cell>
          <cell r="B4180">
            <v>746</v>
          </cell>
          <cell r="C4180">
            <v>32.43</v>
          </cell>
          <cell r="D4180" t="str">
            <v>55182-12080-01</v>
          </cell>
          <cell r="E4180" t="str">
            <v>BASE CLUTH PEDAL SUPPORT</v>
          </cell>
        </row>
        <row r="4181">
          <cell r="A4181" t="str">
            <v>TMT-305-05</v>
          </cell>
          <cell r="B4181">
            <v>746</v>
          </cell>
          <cell r="C4181">
            <v>32.43</v>
          </cell>
          <cell r="D4181" t="str">
            <v>55183-12150</v>
          </cell>
          <cell r="E4181" t="str">
            <v>SUPPORT CLUTCH PEDAL NO.2</v>
          </cell>
        </row>
        <row r="4182">
          <cell r="A4182" t="str">
            <v>TMT-305-05</v>
          </cell>
          <cell r="B4182">
            <v>746</v>
          </cell>
          <cell r="C4182">
            <v>32.43</v>
          </cell>
          <cell r="D4182" t="str">
            <v>55183-12150</v>
          </cell>
          <cell r="E4182" t="str">
            <v>SUPPORT CLUTCH PEDAL NO.2</v>
          </cell>
        </row>
        <row r="4183">
          <cell r="A4183" t="str">
            <v>TMT-305-06</v>
          </cell>
          <cell r="B4183">
            <v>746</v>
          </cell>
          <cell r="C4183">
            <v>32.43</v>
          </cell>
          <cell r="D4183" t="str">
            <v>55183-12150-01</v>
          </cell>
          <cell r="E4183" t="str">
            <v>SUPPORT CLUTCH PEDAL NO.2</v>
          </cell>
        </row>
        <row r="4184">
          <cell r="A4184" t="str">
            <v>TMT-305-06</v>
          </cell>
          <cell r="B4184">
            <v>746</v>
          </cell>
          <cell r="C4184">
            <v>32.43</v>
          </cell>
          <cell r="D4184" t="str">
            <v>55183-12150-01</v>
          </cell>
          <cell r="E4184" t="str">
            <v>SUPPORT CLUTCH PEDAL NO.2</v>
          </cell>
        </row>
        <row r="4185">
          <cell r="A4185" t="str">
            <v>TMT-305-06</v>
          </cell>
          <cell r="B4185">
            <v>746</v>
          </cell>
          <cell r="C4185">
            <v>32.43</v>
          </cell>
          <cell r="D4185" t="str">
            <v>55183-12150-01</v>
          </cell>
          <cell r="E4185" t="str">
            <v>SUPPORT CLUTCH PEDAL NO.2</v>
          </cell>
        </row>
        <row r="4186">
          <cell r="A4186" t="str">
            <v>TMT-305-06</v>
          </cell>
          <cell r="B4186">
            <v>746</v>
          </cell>
          <cell r="C4186">
            <v>32.43</v>
          </cell>
          <cell r="D4186" t="str">
            <v>55183-12150-01</v>
          </cell>
          <cell r="E4186" t="str">
            <v>SUPPORT CLUTCH PEDAL NO.2</v>
          </cell>
        </row>
        <row r="4187">
          <cell r="A4187" t="str">
            <v>TMT-305-06</v>
          </cell>
          <cell r="B4187">
            <v>746</v>
          </cell>
          <cell r="C4187">
            <v>32.43</v>
          </cell>
          <cell r="D4187" t="str">
            <v>55183-12150-01</v>
          </cell>
          <cell r="E4187" t="str">
            <v>SUPPORT CLUTCH PEDAL NO.2</v>
          </cell>
        </row>
        <row r="4188">
          <cell r="A4188" t="str">
            <v>TMT-305-07</v>
          </cell>
          <cell r="B4188">
            <v>746</v>
          </cell>
          <cell r="C4188">
            <v>32.43</v>
          </cell>
          <cell r="D4188" t="str">
            <v>55188-12140-01</v>
          </cell>
          <cell r="E4188" t="str">
            <v>STOPPER CLUTCH PEDAL</v>
          </cell>
        </row>
        <row r="4189">
          <cell r="A4189" t="str">
            <v>TMT-305-07</v>
          </cell>
          <cell r="B4189">
            <v>746</v>
          </cell>
          <cell r="C4189">
            <v>32.43</v>
          </cell>
          <cell r="D4189" t="str">
            <v>55188-12140-01</v>
          </cell>
          <cell r="E4189" t="str">
            <v>STOPPER CLUTCH PEDAL</v>
          </cell>
        </row>
        <row r="4190">
          <cell r="A4190" t="str">
            <v>TMT-305-07</v>
          </cell>
          <cell r="B4190">
            <v>746</v>
          </cell>
          <cell r="C4190">
            <v>32.43</v>
          </cell>
          <cell r="D4190" t="str">
            <v>55188-12140-01</v>
          </cell>
          <cell r="E4190" t="str">
            <v>STOPPER CLUTCH PEDAL</v>
          </cell>
        </row>
        <row r="4191">
          <cell r="A4191" t="str">
            <v>TMT-305-07</v>
          </cell>
          <cell r="B4191">
            <v>746</v>
          </cell>
          <cell r="C4191">
            <v>32.43</v>
          </cell>
          <cell r="D4191" t="str">
            <v>55188-12140-01</v>
          </cell>
          <cell r="E4191" t="str">
            <v>STOPPER CLUTCH PEDAL</v>
          </cell>
        </row>
        <row r="4192">
          <cell r="A4192" t="str">
            <v>TMT-305-08</v>
          </cell>
          <cell r="B4192">
            <v>746</v>
          </cell>
          <cell r="C4192">
            <v>32.43</v>
          </cell>
          <cell r="D4192" t="str">
            <v>55156-12020</v>
          </cell>
          <cell r="E4192" t="str">
            <v>BRACKET CLUTCH PEDAL</v>
          </cell>
        </row>
        <row r="4193">
          <cell r="A4193" t="str">
            <v>TMT-305-08</v>
          </cell>
          <cell r="B4193">
            <v>746</v>
          </cell>
          <cell r="C4193">
            <v>32.43</v>
          </cell>
          <cell r="D4193" t="str">
            <v>55156-12020</v>
          </cell>
          <cell r="E4193" t="str">
            <v>BRACKET CLUTCH PEDAL</v>
          </cell>
        </row>
        <row r="4194">
          <cell r="A4194" t="str">
            <v>TMT-305-08</v>
          </cell>
          <cell r="B4194">
            <v>746</v>
          </cell>
          <cell r="C4194">
            <v>32.43</v>
          </cell>
          <cell r="D4194" t="str">
            <v>55156-12020</v>
          </cell>
          <cell r="E4194" t="str">
            <v>BRACKET CLUTCH PEDAL</v>
          </cell>
        </row>
        <row r="4195">
          <cell r="A4195" t="str">
            <v>TMT-305-08</v>
          </cell>
          <cell r="B4195">
            <v>746</v>
          </cell>
          <cell r="C4195">
            <v>32.43</v>
          </cell>
          <cell r="D4195" t="str">
            <v>55156-12020</v>
          </cell>
          <cell r="E4195" t="str">
            <v>BRACKET CLUTCH PEDAL</v>
          </cell>
        </row>
        <row r="4196">
          <cell r="A4196" t="str">
            <v>TMT-305-09</v>
          </cell>
          <cell r="B4196">
            <v>746</v>
          </cell>
          <cell r="C4196">
            <v>32.43</v>
          </cell>
          <cell r="D4196" t="str">
            <v>55184-12020</v>
          </cell>
          <cell r="E4196" t="str">
            <v>BRACKET CLUTCH MOUNTING</v>
          </cell>
        </row>
        <row r="4197">
          <cell r="A4197" t="str">
            <v>TMT-305-09</v>
          </cell>
          <cell r="B4197">
            <v>746</v>
          </cell>
          <cell r="C4197">
            <v>32.43</v>
          </cell>
          <cell r="D4197" t="str">
            <v>55184-12020</v>
          </cell>
          <cell r="E4197" t="str">
            <v>BRACKET CLUTCH MOUNTING</v>
          </cell>
        </row>
        <row r="4198">
          <cell r="A4198" t="str">
            <v>TMT-305-10</v>
          </cell>
          <cell r="B4198">
            <v>746</v>
          </cell>
          <cell r="C4198">
            <v>32.43</v>
          </cell>
          <cell r="D4198" t="str">
            <v>31301-12440</v>
          </cell>
          <cell r="E4198" t="str">
            <v>PEDAL S/A CLUTCH</v>
          </cell>
        </row>
        <row r="4199">
          <cell r="A4199" t="str">
            <v>TMT-305-12</v>
          </cell>
          <cell r="B4199">
            <v>746</v>
          </cell>
          <cell r="C4199">
            <v>32.43</v>
          </cell>
          <cell r="D4199" t="str">
            <v>31315-12100-A</v>
          </cell>
          <cell r="E4199" t="str">
            <v>BRACKET PEDAL BUMPER</v>
          </cell>
        </row>
        <row r="4200">
          <cell r="A4200" t="str">
            <v>TMT-305-12</v>
          </cell>
          <cell r="B4200">
            <v>746</v>
          </cell>
          <cell r="C4200">
            <v>32.43</v>
          </cell>
          <cell r="D4200" t="str">
            <v>31315-12100-A</v>
          </cell>
          <cell r="E4200" t="str">
            <v>BRACKET PEDAL BUMPER</v>
          </cell>
        </row>
        <row r="4201">
          <cell r="A4201" t="str">
            <v>TMT-305-13</v>
          </cell>
          <cell r="B4201">
            <v>746</v>
          </cell>
          <cell r="C4201">
            <v>32.43</v>
          </cell>
          <cell r="D4201" t="str">
            <v>47115-12031</v>
          </cell>
          <cell r="E4201" t="str">
            <v>BRACKET PEDAL BUMPER</v>
          </cell>
        </row>
        <row r="4202">
          <cell r="A4202" t="str">
            <v>TMT-305-13</v>
          </cell>
          <cell r="B4202">
            <v>746</v>
          </cell>
          <cell r="C4202">
            <v>32.43</v>
          </cell>
          <cell r="D4202" t="str">
            <v>47115-12031</v>
          </cell>
          <cell r="E4202" t="str">
            <v>BRACKET PEDAL BUMPER</v>
          </cell>
        </row>
        <row r="4203">
          <cell r="A4203" t="str">
            <v>TMT-305-13</v>
          </cell>
          <cell r="B4203">
            <v>746</v>
          </cell>
          <cell r="C4203">
            <v>32.43</v>
          </cell>
          <cell r="D4203" t="str">
            <v>47115-12031</v>
          </cell>
          <cell r="E4203" t="str">
            <v>BRACKET PEDAL BUMPER</v>
          </cell>
        </row>
        <row r="4204">
          <cell r="A4204" t="str">
            <v>TMT-305-13</v>
          </cell>
          <cell r="B4204">
            <v>746</v>
          </cell>
          <cell r="C4204">
            <v>32.43</v>
          </cell>
          <cell r="D4204" t="str">
            <v>47115-12031</v>
          </cell>
          <cell r="E4204" t="str">
            <v>BRACKET PEDAL BUMPER</v>
          </cell>
        </row>
        <row r="4205">
          <cell r="A4205" t="str">
            <v>TMT-305-14</v>
          </cell>
          <cell r="B4205">
            <v>746</v>
          </cell>
          <cell r="C4205">
            <v>32.43</v>
          </cell>
          <cell r="D4205" t="str">
            <v>90386-08002</v>
          </cell>
          <cell r="E4205" t="str">
            <v>BUSH</v>
          </cell>
        </row>
        <row r="4206">
          <cell r="A4206" t="str">
            <v>TMT-305-14</v>
          </cell>
          <cell r="B4206">
            <v>746</v>
          </cell>
          <cell r="C4206">
            <v>32.43</v>
          </cell>
          <cell r="D4206" t="str">
            <v>90386-08002</v>
          </cell>
          <cell r="E4206" t="str">
            <v>BUSH</v>
          </cell>
        </row>
        <row r="4207">
          <cell r="A4207" t="str">
            <v>TMT-305-15</v>
          </cell>
          <cell r="B4207">
            <v>1492</v>
          </cell>
          <cell r="C4207">
            <v>64.87</v>
          </cell>
          <cell r="D4207" t="str">
            <v>90541-06036</v>
          </cell>
          <cell r="E4207" t="str">
            <v>CUSHION</v>
          </cell>
        </row>
        <row r="4208">
          <cell r="A4208" t="str">
            <v>TMT-305-15</v>
          </cell>
          <cell r="B4208">
            <v>1492</v>
          </cell>
          <cell r="C4208">
            <v>64.87</v>
          </cell>
          <cell r="D4208" t="str">
            <v>90541-06036</v>
          </cell>
          <cell r="E4208" t="str">
            <v>CUSHION</v>
          </cell>
        </row>
        <row r="4209">
          <cell r="A4209" t="str">
            <v>TMT-305-16</v>
          </cell>
          <cell r="B4209">
            <v>8920</v>
          </cell>
          <cell r="C4209">
            <v>387.82</v>
          </cell>
          <cell r="D4209" t="str">
            <v>90109-10167-B</v>
          </cell>
          <cell r="E4209" t="str">
            <v>BOLT</v>
          </cell>
        </row>
        <row r="4210">
          <cell r="A4210" t="str">
            <v>TMT-305-16</v>
          </cell>
          <cell r="B4210">
            <v>8920</v>
          </cell>
          <cell r="C4210">
            <v>387.82</v>
          </cell>
          <cell r="D4210" t="str">
            <v>90109-10167-B</v>
          </cell>
          <cell r="E4210" t="str">
            <v>BOLT</v>
          </cell>
        </row>
        <row r="4211">
          <cell r="A4211" t="str">
            <v>TMT-305-17</v>
          </cell>
          <cell r="B4211">
            <v>30847</v>
          </cell>
          <cell r="C4211">
            <v>1341.18</v>
          </cell>
          <cell r="D4211" t="str">
            <v>90101-10369</v>
          </cell>
          <cell r="E4211" t="str">
            <v>BOLT HEXAGON</v>
          </cell>
        </row>
        <row r="4212">
          <cell r="A4212" t="str">
            <v>TMT-305-17</v>
          </cell>
          <cell r="B4212">
            <v>30847</v>
          </cell>
          <cell r="C4212">
            <v>1341.18</v>
          </cell>
          <cell r="D4212" t="str">
            <v>90101-10369</v>
          </cell>
          <cell r="E4212" t="str">
            <v>BOLT HEXAGON</v>
          </cell>
        </row>
        <row r="4213">
          <cell r="A4213" t="str">
            <v>TMT-305-18</v>
          </cell>
          <cell r="B4213">
            <v>746</v>
          </cell>
          <cell r="C4213">
            <v>32.43</v>
          </cell>
          <cell r="D4213" t="str">
            <v>94120-41000</v>
          </cell>
          <cell r="E4213" t="str">
            <v>NUT</v>
          </cell>
        </row>
        <row r="4214">
          <cell r="A4214" t="str">
            <v>TMT-305-18</v>
          </cell>
          <cell r="B4214">
            <v>746</v>
          </cell>
          <cell r="C4214">
            <v>32.43</v>
          </cell>
          <cell r="D4214" t="str">
            <v>94120-41000</v>
          </cell>
          <cell r="E4214" t="str">
            <v>NUT</v>
          </cell>
        </row>
        <row r="4215">
          <cell r="A4215" t="str">
            <v>TMT-305-19</v>
          </cell>
          <cell r="B4215">
            <v>746</v>
          </cell>
          <cell r="C4215">
            <v>32.43</v>
          </cell>
          <cell r="D4215" t="str">
            <v>55188-12140</v>
          </cell>
          <cell r="E4215" t="str">
            <v>STOPPER CLUTCH PEDAL</v>
          </cell>
        </row>
        <row r="4216">
          <cell r="A4216" t="str">
            <v>TMT-305-19</v>
          </cell>
          <cell r="B4216">
            <v>746</v>
          </cell>
          <cell r="C4216">
            <v>32.43</v>
          </cell>
          <cell r="D4216" t="str">
            <v>55188-12140</v>
          </cell>
          <cell r="E4216" t="str">
            <v>STOPPER CLUTCH PEDAL</v>
          </cell>
        </row>
        <row r="4217">
          <cell r="A4217" t="str">
            <v>TMT-305-20</v>
          </cell>
          <cell r="B4217">
            <v>746</v>
          </cell>
          <cell r="C4217">
            <v>32.43</v>
          </cell>
          <cell r="D4217" t="str">
            <v>31311-12350/A</v>
          </cell>
          <cell r="E4217" t="str">
            <v>PEDAL CLUTCH + BOSS</v>
          </cell>
        </row>
        <row r="4218">
          <cell r="A4218" t="str">
            <v>TMT-305-20</v>
          </cell>
          <cell r="B4218">
            <v>746</v>
          </cell>
          <cell r="C4218">
            <v>32.43</v>
          </cell>
          <cell r="D4218" t="str">
            <v>31311-12350/A</v>
          </cell>
          <cell r="E4218" t="str">
            <v>PEDAL CLUTCH + BOSS</v>
          </cell>
        </row>
        <row r="4219">
          <cell r="A4219" t="str">
            <v>TMT-305-21</v>
          </cell>
          <cell r="B4219">
            <v>746</v>
          </cell>
          <cell r="C4219">
            <v>32.43</v>
          </cell>
          <cell r="D4219" t="str">
            <v>31311-12350/B</v>
          </cell>
          <cell r="E4219" t="str">
            <v>BOSS</v>
          </cell>
        </row>
        <row r="4220">
          <cell r="A4220" t="str">
            <v>TMT-305-21</v>
          </cell>
          <cell r="B4220">
            <v>746</v>
          </cell>
          <cell r="C4220">
            <v>32.43</v>
          </cell>
          <cell r="D4220" t="str">
            <v>31311-12350/B</v>
          </cell>
          <cell r="E4220" t="str">
            <v>BOSS</v>
          </cell>
        </row>
        <row r="4221">
          <cell r="A4221" t="str">
            <v>TMT-305-21</v>
          </cell>
          <cell r="B4221">
            <v>746</v>
          </cell>
          <cell r="C4221">
            <v>32.43</v>
          </cell>
          <cell r="D4221" t="str">
            <v>31311-12350/B</v>
          </cell>
          <cell r="E4221" t="str">
            <v>BOSS</v>
          </cell>
        </row>
        <row r="4222">
          <cell r="A4222" t="str">
            <v>TMT-306</v>
          </cell>
          <cell r="B4222">
            <v>2480</v>
          </cell>
          <cell r="C4222">
            <v>107.83</v>
          </cell>
          <cell r="D4222" t="str">
            <v>71303-02040-00</v>
          </cell>
          <cell r="E4222" t="str">
            <v>HING S/A RR. SEAT BACK</v>
          </cell>
        </row>
        <row r="4223">
          <cell r="A4223" t="str">
            <v>TMT-306-01</v>
          </cell>
          <cell r="B4223">
            <v>2480</v>
          </cell>
          <cell r="C4223">
            <v>107.83</v>
          </cell>
          <cell r="D4223" t="str">
            <v>71345-02040</v>
          </cell>
          <cell r="E4223" t="str">
            <v>HING RR. SEAT BACK</v>
          </cell>
        </row>
        <row r="4224">
          <cell r="A4224" t="str">
            <v>TMT-306-01</v>
          </cell>
          <cell r="B4224">
            <v>2480</v>
          </cell>
          <cell r="C4224">
            <v>107.83</v>
          </cell>
          <cell r="D4224" t="str">
            <v>71345-02040</v>
          </cell>
          <cell r="E4224" t="str">
            <v>HING RR. SEAT BACK</v>
          </cell>
        </row>
        <row r="4225">
          <cell r="A4225" t="str">
            <v>TMT-306-01</v>
          </cell>
          <cell r="B4225">
            <v>2480</v>
          </cell>
          <cell r="C4225">
            <v>107.83</v>
          </cell>
          <cell r="D4225" t="str">
            <v>71345-02040</v>
          </cell>
          <cell r="E4225" t="str">
            <v>HING RR. SEAT BACK</v>
          </cell>
        </row>
        <row r="4226">
          <cell r="A4226" t="str">
            <v>TMT-306-01</v>
          </cell>
          <cell r="B4226">
            <v>2480</v>
          </cell>
          <cell r="C4226">
            <v>107.83</v>
          </cell>
          <cell r="D4226" t="str">
            <v>71345-02040</v>
          </cell>
          <cell r="E4226" t="str">
            <v>HING RR. SEAT BACK</v>
          </cell>
        </row>
        <row r="4227">
          <cell r="A4227" t="str">
            <v>TMT-306-01</v>
          </cell>
          <cell r="B4227">
            <v>2480</v>
          </cell>
          <cell r="C4227">
            <v>107.83</v>
          </cell>
          <cell r="D4227" t="str">
            <v>71345-02040</v>
          </cell>
          <cell r="E4227" t="str">
            <v>HING RR. SEAT BACK</v>
          </cell>
        </row>
        <row r="4228">
          <cell r="A4228" t="str">
            <v>TMT-306-01</v>
          </cell>
          <cell r="B4228">
            <v>2480</v>
          </cell>
          <cell r="C4228">
            <v>107.83</v>
          </cell>
          <cell r="D4228" t="str">
            <v>71345-02040</v>
          </cell>
          <cell r="E4228" t="str">
            <v>HING RR. SEAT BACK</v>
          </cell>
        </row>
        <row r="4229">
          <cell r="A4229" t="str">
            <v>TMT-306-01</v>
          </cell>
          <cell r="B4229">
            <v>2480</v>
          </cell>
          <cell r="C4229">
            <v>107.83</v>
          </cell>
          <cell r="D4229" t="str">
            <v>71345-02040</v>
          </cell>
          <cell r="E4229" t="str">
            <v>HING RR. SEAT BACK</v>
          </cell>
        </row>
        <row r="4230">
          <cell r="A4230" t="str">
            <v>TMT-306-01</v>
          </cell>
          <cell r="B4230">
            <v>2480</v>
          </cell>
          <cell r="C4230">
            <v>107.83</v>
          </cell>
          <cell r="D4230" t="str">
            <v>71345-02040</v>
          </cell>
          <cell r="E4230" t="str">
            <v>HING RR. SEAT BACK</v>
          </cell>
        </row>
        <row r="4231">
          <cell r="A4231" t="str">
            <v>TMT-306-01</v>
          </cell>
          <cell r="B4231">
            <v>2480</v>
          </cell>
          <cell r="C4231">
            <v>107.83</v>
          </cell>
          <cell r="D4231" t="str">
            <v>71345-02040</v>
          </cell>
          <cell r="E4231" t="str">
            <v>HING RR. SEAT BACK</v>
          </cell>
        </row>
        <row r="4232">
          <cell r="A4232" t="str">
            <v>TMT-306-01</v>
          </cell>
          <cell r="B4232">
            <v>2480</v>
          </cell>
          <cell r="C4232">
            <v>107.83</v>
          </cell>
          <cell r="D4232" t="str">
            <v>71345-02040</v>
          </cell>
          <cell r="E4232" t="str">
            <v>HING RR. SEAT BACK</v>
          </cell>
        </row>
        <row r="4233">
          <cell r="A4233" t="str">
            <v>TMT-306-02</v>
          </cell>
          <cell r="B4233">
            <v>2480</v>
          </cell>
          <cell r="C4233">
            <v>107.83</v>
          </cell>
          <cell r="D4233" t="str">
            <v>90109-08067</v>
          </cell>
          <cell r="E4233" t="str">
            <v>BOLT</v>
          </cell>
        </row>
        <row r="4234">
          <cell r="A4234" t="str">
            <v>TMT-306-02</v>
          </cell>
          <cell r="B4234">
            <v>2480</v>
          </cell>
          <cell r="C4234">
            <v>107.83</v>
          </cell>
          <cell r="D4234" t="str">
            <v>90109-08067</v>
          </cell>
          <cell r="E4234" t="str">
            <v>BOLT</v>
          </cell>
        </row>
        <row r="4235">
          <cell r="A4235" t="str">
            <v>TMT-306-03</v>
          </cell>
          <cell r="B4235">
            <v>2480</v>
          </cell>
          <cell r="C4235">
            <v>107.83</v>
          </cell>
          <cell r="D4235" t="str">
            <v>90206-12064</v>
          </cell>
          <cell r="E4235" t="str">
            <v>WASHER</v>
          </cell>
        </row>
        <row r="4236">
          <cell r="A4236" t="str">
            <v>TMT-306-03</v>
          </cell>
          <cell r="B4236">
            <v>2480</v>
          </cell>
          <cell r="C4236">
            <v>107.83</v>
          </cell>
          <cell r="D4236" t="str">
            <v>90206-12064</v>
          </cell>
          <cell r="E4236" t="str">
            <v>WASHER</v>
          </cell>
        </row>
        <row r="4237">
          <cell r="A4237" t="str">
            <v>TMT-306-04</v>
          </cell>
          <cell r="B4237">
            <v>2480</v>
          </cell>
          <cell r="C4237">
            <v>107.83</v>
          </cell>
          <cell r="D4237" t="str">
            <v>90183-08005</v>
          </cell>
          <cell r="E4237" t="str">
            <v>NUT SPRING</v>
          </cell>
        </row>
        <row r="4238">
          <cell r="A4238" t="str">
            <v>TMT-306-04</v>
          </cell>
          <cell r="B4238">
            <v>2480</v>
          </cell>
          <cell r="C4238">
            <v>107.83</v>
          </cell>
          <cell r="D4238" t="str">
            <v>90183-08005</v>
          </cell>
          <cell r="E4238" t="str">
            <v>NUT SPRING</v>
          </cell>
        </row>
        <row r="4239">
          <cell r="A4239" t="str">
            <v>TMT-307</v>
          </cell>
          <cell r="B4239">
            <v>1842</v>
          </cell>
          <cell r="C4239">
            <v>80.09</v>
          </cell>
          <cell r="D4239" t="str">
            <v>78120-12340-00</v>
          </cell>
          <cell r="E4239" t="str">
            <v>ROD ASSY ACCELERATOR PEDAL</v>
          </cell>
        </row>
        <row r="4240">
          <cell r="A4240" t="str">
            <v>TMT-307</v>
          </cell>
          <cell r="B4240">
            <v>1842</v>
          </cell>
          <cell r="C4240">
            <v>80.09</v>
          </cell>
          <cell r="D4240" t="str">
            <v>78120-12340-00</v>
          </cell>
          <cell r="E4240" t="str">
            <v>ROD ASSY ACCELERATOR PEDAL</v>
          </cell>
        </row>
        <row r="4241">
          <cell r="A4241" t="str">
            <v>TMT-307-01</v>
          </cell>
          <cell r="B4241">
            <v>1842</v>
          </cell>
          <cell r="C4241">
            <v>80.09</v>
          </cell>
          <cell r="D4241" t="str">
            <v>78102-12410</v>
          </cell>
          <cell r="E4241" t="str">
            <v>ROD S/A ACCELERRATOR</v>
          </cell>
        </row>
        <row r="4242">
          <cell r="A4242" t="str">
            <v>TMT-307-01</v>
          </cell>
          <cell r="B4242">
            <v>1842</v>
          </cell>
          <cell r="C4242">
            <v>80.09</v>
          </cell>
          <cell r="D4242" t="str">
            <v>78102-12410</v>
          </cell>
          <cell r="E4242" t="str">
            <v>ROD S/A ACCELERRATOR</v>
          </cell>
        </row>
        <row r="4243">
          <cell r="A4243" t="str">
            <v>TMT-307-01</v>
          </cell>
          <cell r="B4243">
            <v>1842</v>
          </cell>
          <cell r="C4243">
            <v>80.09</v>
          </cell>
          <cell r="D4243" t="str">
            <v>78102-12410</v>
          </cell>
          <cell r="E4243" t="str">
            <v>ROD S/A ACCELERRATOR</v>
          </cell>
        </row>
        <row r="4244">
          <cell r="A4244" t="str">
            <v>TMT-307-02</v>
          </cell>
          <cell r="B4244">
            <v>1842</v>
          </cell>
          <cell r="C4244">
            <v>80.09</v>
          </cell>
          <cell r="D4244" t="str">
            <v>78121-12290</v>
          </cell>
          <cell r="E4244" t="str">
            <v>ROD ACCELRATOR PEDAL</v>
          </cell>
        </row>
        <row r="4245">
          <cell r="A4245" t="str">
            <v>TMT-307-02</v>
          </cell>
          <cell r="B4245">
            <v>1842</v>
          </cell>
          <cell r="C4245">
            <v>80.09</v>
          </cell>
          <cell r="D4245" t="str">
            <v>78121-12290</v>
          </cell>
          <cell r="E4245" t="str">
            <v>ROD ACCELRATOR PEDAL</v>
          </cell>
        </row>
        <row r="4246">
          <cell r="A4246" t="str">
            <v>TMT-307-03</v>
          </cell>
          <cell r="B4246">
            <v>1842</v>
          </cell>
          <cell r="C4246">
            <v>80.09</v>
          </cell>
          <cell r="D4246" t="str">
            <v>78124-12120</v>
          </cell>
          <cell r="E4246" t="str">
            <v>BRACKET ACCELERATOR PEDAL ROD</v>
          </cell>
        </row>
        <row r="4247">
          <cell r="A4247" t="str">
            <v>TMT-307-03</v>
          </cell>
          <cell r="B4247">
            <v>1842</v>
          </cell>
          <cell r="C4247">
            <v>80.09</v>
          </cell>
          <cell r="D4247" t="str">
            <v>78124-12120</v>
          </cell>
          <cell r="E4247" t="str">
            <v>BRACKET ACCELERATOR PEDAL ROD</v>
          </cell>
        </row>
        <row r="4248">
          <cell r="A4248" t="str">
            <v>TMT-307-04</v>
          </cell>
          <cell r="B4248">
            <v>1842</v>
          </cell>
          <cell r="C4248">
            <v>80.09</v>
          </cell>
          <cell r="D4248" t="str">
            <v>78111-32020</v>
          </cell>
          <cell r="E4248" t="str">
            <v>PAD ACCELERATOR PEDAL</v>
          </cell>
        </row>
        <row r="4249">
          <cell r="A4249" t="str">
            <v>TMT-307-04</v>
          </cell>
          <cell r="B4249">
            <v>1842</v>
          </cell>
          <cell r="C4249">
            <v>80.09</v>
          </cell>
          <cell r="D4249" t="str">
            <v>78111-32020</v>
          </cell>
          <cell r="E4249" t="str">
            <v>PAD ACCELERATOR PEDAL</v>
          </cell>
        </row>
        <row r="4250">
          <cell r="A4250" t="str">
            <v>TMT-307-05</v>
          </cell>
          <cell r="B4250">
            <v>1842</v>
          </cell>
          <cell r="C4250">
            <v>80.09</v>
          </cell>
          <cell r="D4250" t="str">
            <v>78134-30050</v>
          </cell>
          <cell r="E4250" t="str">
            <v>WEIGHT ACCELERATOR PEDAL</v>
          </cell>
        </row>
        <row r="4251">
          <cell r="A4251" t="str">
            <v>TMT-307-05</v>
          </cell>
          <cell r="B4251">
            <v>1842</v>
          </cell>
          <cell r="C4251">
            <v>80.09</v>
          </cell>
          <cell r="D4251" t="str">
            <v>78134-30050</v>
          </cell>
          <cell r="E4251" t="str">
            <v>WEIGHT ACCELERATOR PEDAL</v>
          </cell>
        </row>
        <row r="4252">
          <cell r="A4252" t="str">
            <v>TMT-307-06</v>
          </cell>
          <cell r="B4252">
            <v>1842</v>
          </cell>
          <cell r="C4252">
            <v>80.09</v>
          </cell>
          <cell r="D4252" t="str">
            <v>90249-08066</v>
          </cell>
          <cell r="E4252" t="str">
            <v>PIN ACCELERATOR PEDAL</v>
          </cell>
        </row>
        <row r="4253">
          <cell r="A4253" t="str">
            <v>TMT-307-06</v>
          </cell>
          <cell r="B4253">
            <v>1842</v>
          </cell>
          <cell r="C4253">
            <v>80.09</v>
          </cell>
          <cell r="D4253" t="str">
            <v>90249-08066</v>
          </cell>
          <cell r="E4253" t="str">
            <v>PIN ACCELERATOR PEDAL</v>
          </cell>
        </row>
        <row r="4254">
          <cell r="A4254" t="str">
            <v>TMT-307-07</v>
          </cell>
          <cell r="B4254">
            <v>1842</v>
          </cell>
          <cell r="C4254">
            <v>80.09</v>
          </cell>
          <cell r="D4254" t="str">
            <v>90959-03307</v>
          </cell>
          <cell r="E4254" t="str">
            <v>SPRING,TORSION</v>
          </cell>
        </row>
        <row r="4255">
          <cell r="A4255" t="str">
            <v>TMT-307-07</v>
          </cell>
          <cell r="B4255">
            <v>1842</v>
          </cell>
          <cell r="C4255">
            <v>80.09</v>
          </cell>
          <cell r="D4255" t="str">
            <v>90959-03307</v>
          </cell>
          <cell r="E4255" t="str">
            <v>SPRING,TORSION</v>
          </cell>
        </row>
        <row r="4256">
          <cell r="A4256" t="str">
            <v>TMT-307-08</v>
          </cell>
          <cell r="B4256">
            <v>1842</v>
          </cell>
          <cell r="C4256">
            <v>80.09</v>
          </cell>
          <cell r="D4256" t="str">
            <v>96160-00600</v>
          </cell>
          <cell r="E4256" t="str">
            <v>WASHER-PLATE</v>
          </cell>
        </row>
        <row r="4257">
          <cell r="A4257" t="str">
            <v>TMT-307-08</v>
          </cell>
          <cell r="B4257">
            <v>1842</v>
          </cell>
          <cell r="C4257">
            <v>80.09</v>
          </cell>
          <cell r="D4257" t="str">
            <v>96160-00600</v>
          </cell>
          <cell r="E4257" t="str">
            <v>WASHER-PLATE</v>
          </cell>
        </row>
        <row r="4258">
          <cell r="A4258" t="str">
            <v>TMT-308</v>
          </cell>
          <cell r="B4258">
            <v>1365</v>
          </cell>
          <cell r="C4258">
            <v>59.34</v>
          </cell>
          <cell r="D4258" t="str">
            <v>71305-02040-00</v>
          </cell>
          <cell r="E4258" t="str">
            <v>HING S/A RR. SEAT BACK ,CTR</v>
          </cell>
        </row>
        <row r="4259">
          <cell r="A4259" t="str">
            <v>TMT-308-01</v>
          </cell>
          <cell r="B4259">
            <v>1365</v>
          </cell>
          <cell r="C4259">
            <v>59.34</v>
          </cell>
          <cell r="D4259" t="str">
            <v>71343-02040</v>
          </cell>
          <cell r="E4259" t="str">
            <v>HING RR. SEAT BACK CTR.</v>
          </cell>
        </row>
        <row r="4260">
          <cell r="A4260" t="str">
            <v>TMT-308-01</v>
          </cell>
          <cell r="B4260">
            <v>1365</v>
          </cell>
          <cell r="C4260">
            <v>59.34</v>
          </cell>
          <cell r="D4260" t="str">
            <v>71343-02040</v>
          </cell>
          <cell r="E4260" t="str">
            <v>HING RR. SEAT BACK CTR.</v>
          </cell>
        </row>
        <row r="4261">
          <cell r="A4261" t="str">
            <v>TMT-308-01</v>
          </cell>
          <cell r="B4261">
            <v>1365</v>
          </cell>
          <cell r="C4261">
            <v>59.34</v>
          </cell>
          <cell r="D4261" t="str">
            <v>71343-02040</v>
          </cell>
          <cell r="E4261" t="str">
            <v>HING RR. SEAT BACK CTR.</v>
          </cell>
        </row>
        <row r="4262">
          <cell r="A4262" t="str">
            <v>TMT-308-01</v>
          </cell>
          <cell r="B4262">
            <v>1365</v>
          </cell>
          <cell r="C4262">
            <v>59.34</v>
          </cell>
          <cell r="D4262" t="str">
            <v>71343-02040</v>
          </cell>
          <cell r="E4262" t="str">
            <v>HING RR. SEAT BACK CTR.</v>
          </cell>
        </row>
        <row r="4263">
          <cell r="A4263" t="str">
            <v>TMT-308-01</v>
          </cell>
          <cell r="B4263">
            <v>1365</v>
          </cell>
          <cell r="C4263">
            <v>59.34</v>
          </cell>
          <cell r="D4263" t="str">
            <v>71343-02040</v>
          </cell>
          <cell r="E4263" t="str">
            <v>HING RR. SEAT BACK CTR.</v>
          </cell>
        </row>
        <row r="4264">
          <cell r="A4264" t="str">
            <v>TMT-308-01</v>
          </cell>
          <cell r="B4264">
            <v>1365</v>
          </cell>
          <cell r="C4264">
            <v>59.34</v>
          </cell>
          <cell r="D4264" t="str">
            <v>71343-02040</v>
          </cell>
          <cell r="E4264" t="str">
            <v>HING RR. SEAT BACK CTR.</v>
          </cell>
        </row>
        <row r="4265">
          <cell r="A4265" t="str">
            <v>TMT-308-01</v>
          </cell>
          <cell r="B4265">
            <v>1365</v>
          </cell>
          <cell r="C4265">
            <v>59.34</v>
          </cell>
          <cell r="D4265" t="str">
            <v>71343-02040</v>
          </cell>
          <cell r="E4265" t="str">
            <v>HING RR. SEAT BACK CTR.</v>
          </cell>
        </row>
        <row r="4266">
          <cell r="A4266" t="str">
            <v>TMT-308-01</v>
          </cell>
          <cell r="B4266">
            <v>1365</v>
          </cell>
          <cell r="C4266">
            <v>59.34</v>
          </cell>
          <cell r="D4266" t="str">
            <v>71343-02040</v>
          </cell>
          <cell r="E4266" t="str">
            <v>HING RR. SEAT BACK CTR.</v>
          </cell>
        </row>
        <row r="4267">
          <cell r="A4267" t="str">
            <v>TMT-308-01</v>
          </cell>
          <cell r="B4267">
            <v>1365</v>
          </cell>
          <cell r="C4267">
            <v>59.34</v>
          </cell>
          <cell r="D4267" t="str">
            <v>71343-02040</v>
          </cell>
          <cell r="E4267" t="str">
            <v>HING RR. SEAT BACK CTR.</v>
          </cell>
        </row>
        <row r="4268">
          <cell r="A4268" t="str">
            <v>TMT-308-01</v>
          </cell>
          <cell r="B4268">
            <v>1365</v>
          </cell>
          <cell r="C4268">
            <v>59.34</v>
          </cell>
          <cell r="D4268" t="str">
            <v>71343-02040</v>
          </cell>
          <cell r="E4268" t="str">
            <v>HING RR. SEAT BACK CTR.</v>
          </cell>
        </row>
        <row r="4269">
          <cell r="A4269" t="str">
            <v>TMT-308-02</v>
          </cell>
          <cell r="B4269">
            <v>1365</v>
          </cell>
          <cell r="C4269">
            <v>59.34</v>
          </cell>
          <cell r="D4269" t="str">
            <v>71341-02040</v>
          </cell>
          <cell r="E4269" t="str">
            <v>HING RR. SEAT BACK UPR. R</v>
          </cell>
        </row>
        <row r="4270">
          <cell r="A4270" t="str">
            <v>TMT-308-02</v>
          </cell>
          <cell r="B4270">
            <v>1365</v>
          </cell>
          <cell r="C4270">
            <v>59.34</v>
          </cell>
          <cell r="D4270" t="str">
            <v>71341-02040</v>
          </cell>
          <cell r="E4270" t="str">
            <v>HING RR. SEAT BACK UPR. R</v>
          </cell>
        </row>
        <row r="4271">
          <cell r="A4271" t="str">
            <v>TMT-308-02</v>
          </cell>
          <cell r="B4271">
            <v>1365</v>
          </cell>
          <cell r="C4271">
            <v>59.34</v>
          </cell>
          <cell r="D4271" t="str">
            <v>71341-02040</v>
          </cell>
          <cell r="E4271" t="str">
            <v>HING RR. SEAT BACK UPR. R</v>
          </cell>
        </row>
        <row r="4272">
          <cell r="A4272" t="str">
            <v>TMT-308-02</v>
          </cell>
          <cell r="B4272">
            <v>1365</v>
          </cell>
          <cell r="C4272">
            <v>59.34</v>
          </cell>
          <cell r="D4272" t="str">
            <v>71341-02040</v>
          </cell>
          <cell r="E4272" t="str">
            <v>HING RR. SEAT BACK UPR. R</v>
          </cell>
        </row>
        <row r="4273">
          <cell r="A4273" t="str">
            <v>TMT-308-02</v>
          </cell>
          <cell r="B4273">
            <v>1365</v>
          </cell>
          <cell r="C4273">
            <v>59.34</v>
          </cell>
          <cell r="D4273" t="str">
            <v>71341-02040</v>
          </cell>
          <cell r="E4273" t="str">
            <v>HING RR. SEAT BACK UPR. R</v>
          </cell>
        </row>
        <row r="4274">
          <cell r="A4274" t="str">
            <v>TMT-308-02</v>
          </cell>
          <cell r="B4274">
            <v>1365</v>
          </cell>
          <cell r="C4274">
            <v>59.34</v>
          </cell>
          <cell r="D4274" t="str">
            <v>71341-02040</v>
          </cell>
          <cell r="E4274" t="str">
            <v>HING RR. SEAT BACK UPR. R</v>
          </cell>
        </row>
        <row r="4275">
          <cell r="A4275" t="str">
            <v>TMT-308-02</v>
          </cell>
          <cell r="B4275">
            <v>1365</v>
          </cell>
          <cell r="C4275">
            <v>59.34</v>
          </cell>
          <cell r="D4275" t="str">
            <v>71341-02040</v>
          </cell>
          <cell r="E4275" t="str">
            <v>HING RR. SEAT BACK UPR. R</v>
          </cell>
        </row>
        <row r="4276">
          <cell r="A4276" t="str">
            <v>TMT-308-02</v>
          </cell>
          <cell r="B4276">
            <v>1365</v>
          </cell>
          <cell r="C4276">
            <v>59.34</v>
          </cell>
          <cell r="D4276" t="str">
            <v>71341-02040</v>
          </cell>
          <cell r="E4276" t="str">
            <v>HING RR. SEAT BACK UPR. R</v>
          </cell>
        </row>
        <row r="4277">
          <cell r="A4277" t="str">
            <v>TMT-308-02</v>
          </cell>
          <cell r="B4277">
            <v>1365</v>
          </cell>
          <cell r="C4277">
            <v>59.34</v>
          </cell>
          <cell r="D4277" t="str">
            <v>71341-02040</v>
          </cell>
          <cell r="E4277" t="str">
            <v>HING RR. SEAT BACK UPR. R</v>
          </cell>
        </row>
        <row r="4278">
          <cell r="A4278" t="str">
            <v>TMT-308-02</v>
          </cell>
          <cell r="B4278">
            <v>1365</v>
          </cell>
          <cell r="C4278">
            <v>59.34</v>
          </cell>
          <cell r="D4278" t="str">
            <v>71341-02040</v>
          </cell>
          <cell r="E4278" t="str">
            <v>HING RR. SEAT BACK UPR. R</v>
          </cell>
        </row>
        <row r="4279">
          <cell r="A4279" t="str">
            <v>TMT-308-03</v>
          </cell>
          <cell r="B4279">
            <v>1365</v>
          </cell>
          <cell r="C4279">
            <v>59.34</v>
          </cell>
          <cell r="D4279" t="str">
            <v>71342-02040</v>
          </cell>
          <cell r="E4279" t="str">
            <v>HING RR. SEAT BACK UPR. L.</v>
          </cell>
        </row>
        <row r="4280">
          <cell r="A4280" t="str">
            <v>TMT-308-03</v>
          </cell>
          <cell r="B4280">
            <v>1365</v>
          </cell>
          <cell r="C4280">
            <v>59.34</v>
          </cell>
          <cell r="D4280" t="str">
            <v>71342-02040</v>
          </cell>
          <cell r="E4280" t="str">
            <v>HING RR. SEAT BACK UPR. L.</v>
          </cell>
        </row>
        <row r="4281">
          <cell r="A4281" t="str">
            <v>TMT-308-03</v>
          </cell>
          <cell r="B4281">
            <v>1365</v>
          </cell>
          <cell r="C4281">
            <v>59.34</v>
          </cell>
          <cell r="D4281" t="str">
            <v>71342-02040</v>
          </cell>
          <cell r="E4281" t="str">
            <v>HING RR. SEAT BACK UPR. L.</v>
          </cell>
        </row>
        <row r="4282">
          <cell r="A4282" t="str">
            <v>TMT-308-03</v>
          </cell>
          <cell r="B4282">
            <v>1365</v>
          </cell>
          <cell r="C4282">
            <v>59.34</v>
          </cell>
          <cell r="D4282" t="str">
            <v>71342-02040</v>
          </cell>
          <cell r="E4282" t="str">
            <v>HING RR. SEAT BACK UPR. L.</v>
          </cell>
        </row>
        <row r="4283">
          <cell r="A4283" t="str">
            <v>TMT-308-03</v>
          </cell>
          <cell r="B4283">
            <v>1365</v>
          </cell>
          <cell r="C4283">
            <v>59.34</v>
          </cell>
          <cell r="D4283" t="str">
            <v>71342-02040</v>
          </cell>
          <cell r="E4283" t="str">
            <v>HING RR. SEAT BACK UPR. L.</v>
          </cell>
        </row>
        <row r="4284">
          <cell r="A4284" t="str">
            <v>TMT-308-03</v>
          </cell>
          <cell r="B4284">
            <v>1365</v>
          </cell>
          <cell r="C4284">
            <v>59.34</v>
          </cell>
          <cell r="D4284" t="str">
            <v>71342-02040</v>
          </cell>
          <cell r="E4284" t="str">
            <v>HING RR. SEAT BACK UPR. L.</v>
          </cell>
        </row>
        <row r="4285">
          <cell r="A4285" t="str">
            <v>TMT-308-03</v>
          </cell>
          <cell r="B4285">
            <v>1365</v>
          </cell>
          <cell r="C4285">
            <v>59.34</v>
          </cell>
          <cell r="D4285" t="str">
            <v>71342-02040</v>
          </cell>
          <cell r="E4285" t="str">
            <v>HING RR. SEAT BACK UPR. L.</v>
          </cell>
        </row>
        <row r="4286">
          <cell r="A4286" t="str">
            <v>TMT-308-03</v>
          </cell>
          <cell r="B4286">
            <v>1365</v>
          </cell>
          <cell r="C4286">
            <v>59.34</v>
          </cell>
          <cell r="D4286" t="str">
            <v>71342-02040</v>
          </cell>
          <cell r="E4286" t="str">
            <v>HING RR. SEAT BACK UPR. L.</v>
          </cell>
        </row>
        <row r="4287">
          <cell r="A4287" t="str">
            <v>TMT-308-03</v>
          </cell>
          <cell r="B4287">
            <v>1365</v>
          </cell>
          <cell r="C4287">
            <v>59.34</v>
          </cell>
          <cell r="D4287" t="str">
            <v>71342-02040</v>
          </cell>
          <cell r="E4287" t="str">
            <v>HING RR. SEAT BACK UPR. L.</v>
          </cell>
        </row>
        <row r="4288">
          <cell r="A4288" t="str">
            <v>TMT-308-03</v>
          </cell>
          <cell r="B4288">
            <v>1365</v>
          </cell>
          <cell r="C4288">
            <v>59.34</v>
          </cell>
          <cell r="D4288" t="str">
            <v>71342-02040</v>
          </cell>
          <cell r="E4288" t="str">
            <v>HING RR. SEAT BACK UPR. L.</v>
          </cell>
        </row>
        <row r="4289">
          <cell r="A4289" t="str">
            <v>TMT-308-04</v>
          </cell>
          <cell r="B4289">
            <v>2730</v>
          </cell>
          <cell r="C4289">
            <v>118.7</v>
          </cell>
          <cell r="D4289" t="str">
            <v>90206-10018-A</v>
          </cell>
          <cell r="E4289" t="str">
            <v>WASHER,WAVE</v>
          </cell>
        </row>
        <row r="4290">
          <cell r="A4290" t="str">
            <v>TMT-308-04</v>
          </cell>
          <cell r="B4290">
            <v>2730</v>
          </cell>
          <cell r="C4290">
            <v>118.7</v>
          </cell>
          <cell r="D4290" t="str">
            <v>90206-10018-A</v>
          </cell>
          <cell r="E4290" t="str">
            <v>WASHER,WAVE</v>
          </cell>
        </row>
        <row r="4291">
          <cell r="A4291" t="str">
            <v>TMT-308-05</v>
          </cell>
          <cell r="B4291">
            <v>1365</v>
          </cell>
          <cell r="C4291">
            <v>59.34</v>
          </cell>
          <cell r="D4291" t="str">
            <v>71331-33010</v>
          </cell>
          <cell r="E4291" t="str">
            <v>PIN RR. SEAT HING</v>
          </cell>
        </row>
        <row r="4292">
          <cell r="A4292" t="str">
            <v>TMT-308-05</v>
          </cell>
          <cell r="B4292">
            <v>1365</v>
          </cell>
          <cell r="C4292">
            <v>59.34</v>
          </cell>
          <cell r="D4292" t="str">
            <v>71331-33010</v>
          </cell>
          <cell r="E4292" t="str">
            <v>PIN RR. SEAT HING</v>
          </cell>
        </row>
        <row r="4293">
          <cell r="A4293" t="str">
            <v>TMT-309</v>
          </cell>
          <cell r="B4293">
            <v>68724</v>
          </cell>
          <cell r="C4293">
            <v>2988</v>
          </cell>
          <cell r="D4293" t="str">
            <v>45826-02040-00</v>
          </cell>
          <cell r="E4293" t="str">
            <v>LEVER STEERING TILT</v>
          </cell>
        </row>
        <row r="4294">
          <cell r="A4294" t="str">
            <v>TMT-309</v>
          </cell>
          <cell r="B4294">
            <v>68724</v>
          </cell>
          <cell r="C4294">
            <v>2988</v>
          </cell>
          <cell r="D4294" t="str">
            <v>45826-02040-00</v>
          </cell>
          <cell r="E4294" t="str">
            <v>LEVER STEERING TILT</v>
          </cell>
        </row>
        <row r="4295">
          <cell r="A4295" t="str">
            <v>TMT-310</v>
          </cell>
          <cell r="B4295">
            <v>42</v>
          </cell>
          <cell r="C4295">
            <v>1.83</v>
          </cell>
          <cell r="D4295" t="str">
            <v>17410-0D090-00</v>
          </cell>
          <cell r="E4295" t="str">
            <v>PIPE ASSY EXHAUST FR.</v>
          </cell>
        </row>
        <row r="4296">
          <cell r="A4296" t="str">
            <v>TMT-310</v>
          </cell>
          <cell r="B4296">
            <v>42</v>
          </cell>
          <cell r="C4296">
            <v>1.83</v>
          </cell>
          <cell r="D4296" t="str">
            <v>17410-0D090-00</v>
          </cell>
          <cell r="E4296" t="str">
            <v>PIPE ASSY EXHAUST FR.</v>
          </cell>
        </row>
        <row r="4297">
          <cell r="A4297" t="str">
            <v>TMT-310-01</v>
          </cell>
          <cell r="B4297">
            <v>132</v>
          </cell>
          <cell r="C4297">
            <v>5.74</v>
          </cell>
          <cell r="D4297" t="str">
            <v>18450-22070</v>
          </cell>
          <cell r="E4297" t="str">
            <v>CONVERTER ASSY MONOLYTHIC</v>
          </cell>
        </row>
        <row r="4298">
          <cell r="A4298" t="str">
            <v>TMT-310-01</v>
          </cell>
          <cell r="B4298">
            <v>132</v>
          </cell>
          <cell r="C4298">
            <v>5.74</v>
          </cell>
          <cell r="D4298" t="str">
            <v>18450-22070</v>
          </cell>
          <cell r="E4298" t="str">
            <v>CONVERTER ASSY MONOLYTHIC</v>
          </cell>
        </row>
        <row r="4299">
          <cell r="A4299" t="str">
            <v>TMT-310-02</v>
          </cell>
          <cell r="B4299">
            <v>132</v>
          </cell>
          <cell r="C4299">
            <v>5.74</v>
          </cell>
          <cell r="D4299" t="str">
            <v>17413-0D070</v>
          </cell>
          <cell r="E4299" t="str">
            <v>PIPE EXHAUST FR. NO.3</v>
          </cell>
        </row>
        <row r="4300">
          <cell r="A4300" t="str">
            <v>TMT-310-02</v>
          </cell>
          <cell r="B4300">
            <v>132</v>
          </cell>
          <cell r="C4300">
            <v>5.74</v>
          </cell>
          <cell r="D4300" t="str">
            <v>17413-0D070</v>
          </cell>
          <cell r="E4300" t="str">
            <v>PIPE EXHAUST FR. NO.3</v>
          </cell>
        </row>
        <row r="4301">
          <cell r="A4301" t="str">
            <v>TMT-310-02</v>
          </cell>
          <cell r="B4301">
            <v>132</v>
          </cell>
          <cell r="C4301">
            <v>5.74</v>
          </cell>
          <cell r="D4301" t="str">
            <v>17413-0D070</v>
          </cell>
          <cell r="E4301" t="str">
            <v>PIPE EXHAUST FR. NO.3</v>
          </cell>
        </row>
        <row r="4302">
          <cell r="A4302" t="str">
            <v>TMT-310-02</v>
          </cell>
          <cell r="B4302">
            <v>132</v>
          </cell>
          <cell r="C4302">
            <v>5.74</v>
          </cell>
          <cell r="D4302" t="str">
            <v>17413-0D070</v>
          </cell>
          <cell r="E4302" t="str">
            <v>PIPE EXHAUST FR. NO.3</v>
          </cell>
        </row>
        <row r="4303">
          <cell r="A4303" t="str">
            <v>TMT-311</v>
          </cell>
          <cell r="B4303">
            <v>2796</v>
          </cell>
          <cell r="C4303">
            <v>121.57</v>
          </cell>
          <cell r="D4303" t="str">
            <v>53879-02020-00</v>
          </cell>
          <cell r="E4303" t="str">
            <v>RETAINER,FR.FENDER LINER</v>
          </cell>
        </row>
        <row r="4304">
          <cell r="A4304" t="str">
            <v>TMT-311-01</v>
          </cell>
          <cell r="B4304">
            <v>2796</v>
          </cell>
          <cell r="C4304">
            <v>121.57</v>
          </cell>
          <cell r="D4304" t="str">
            <v>53879-02020-01</v>
          </cell>
          <cell r="E4304" t="str">
            <v>RETAINER FR, FENDER LINER</v>
          </cell>
        </row>
        <row r="4305">
          <cell r="A4305" t="str">
            <v>TMT-311-01</v>
          </cell>
          <cell r="B4305">
            <v>2796</v>
          </cell>
          <cell r="C4305">
            <v>121.57</v>
          </cell>
          <cell r="D4305" t="str">
            <v>53879-02020-01</v>
          </cell>
          <cell r="E4305" t="str">
            <v>RETAINER FR, FENDER LINER</v>
          </cell>
        </row>
        <row r="4306">
          <cell r="A4306" t="str">
            <v>TMT-311-01</v>
          </cell>
          <cell r="B4306">
            <v>2796</v>
          </cell>
          <cell r="C4306">
            <v>121.57</v>
          </cell>
          <cell r="D4306" t="str">
            <v>53879-02020-01</v>
          </cell>
          <cell r="E4306" t="str">
            <v>RETAINER FR, FENDER LINER</v>
          </cell>
        </row>
        <row r="4307">
          <cell r="A4307" t="str">
            <v>TMT-311-01</v>
          </cell>
          <cell r="B4307">
            <v>2796</v>
          </cell>
          <cell r="C4307">
            <v>121.57</v>
          </cell>
          <cell r="D4307" t="str">
            <v>53879-02020-01</v>
          </cell>
          <cell r="E4307" t="str">
            <v>RETAINER FR, FENDER LINER</v>
          </cell>
        </row>
        <row r="4308">
          <cell r="A4308" t="str">
            <v>TMT-314</v>
          </cell>
          <cell r="B4308">
            <v>90</v>
          </cell>
          <cell r="C4308">
            <v>3.91</v>
          </cell>
          <cell r="D4308" t="str">
            <v>17410-0D906-00</v>
          </cell>
          <cell r="E4308" t="str">
            <v>PIPE ASSY,EXHAUST FR. FR</v>
          </cell>
        </row>
        <row r="4309">
          <cell r="A4309" t="str">
            <v>TMT-315</v>
          </cell>
          <cell r="B4309">
            <v>90</v>
          </cell>
          <cell r="C4309">
            <v>3.91</v>
          </cell>
          <cell r="D4309" t="str">
            <v>17410-0D909-00</v>
          </cell>
          <cell r="E4309" t="str">
            <v>PIPE ASSY,EXHAUST FR. CTR</v>
          </cell>
        </row>
        <row r="4310">
          <cell r="A4310" t="str">
            <v>TMT-316</v>
          </cell>
          <cell r="B4310">
            <v>1065</v>
          </cell>
          <cell r="C4310">
            <v>46.3</v>
          </cell>
          <cell r="D4310" t="str">
            <v>77705-02060-00</v>
          </cell>
          <cell r="E4310" t="str">
            <v>BRACKET S/A CHARCOAL CANISTER</v>
          </cell>
        </row>
        <row r="4311">
          <cell r="A4311" t="str">
            <v>TMT-316</v>
          </cell>
          <cell r="B4311">
            <v>1065</v>
          </cell>
          <cell r="C4311">
            <v>46.3</v>
          </cell>
          <cell r="D4311" t="str">
            <v>77705-02060-00</v>
          </cell>
          <cell r="E4311" t="str">
            <v>BRACKET S/A CHARCOAL CANISTER</v>
          </cell>
        </row>
        <row r="4312">
          <cell r="A4312" t="str">
            <v>TMT-316</v>
          </cell>
          <cell r="B4312">
            <v>1065</v>
          </cell>
          <cell r="C4312">
            <v>46.3</v>
          </cell>
          <cell r="D4312" t="str">
            <v>77705-02060-00</v>
          </cell>
          <cell r="E4312" t="str">
            <v>BRACKET S/A CHARCOAL CANISTER</v>
          </cell>
        </row>
        <row r="4313">
          <cell r="A4313" t="str">
            <v>TMT-400</v>
          </cell>
          <cell r="B4313">
            <v>2236</v>
          </cell>
          <cell r="C4313">
            <v>97.22</v>
          </cell>
          <cell r="D4313" t="str">
            <v>47110-0D120-00</v>
          </cell>
          <cell r="E4313" t="str">
            <v>SUPPORT ASSY BRAKE PEDAL (M/T)</v>
          </cell>
        </row>
        <row r="4314">
          <cell r="A4314" t="str">
            <v>TMT-400-01</v>
          </cell>
          <cell r="B4314">
            <v>8174</v>
          </cell>
          <cell r="C4314">
            <v>355.39</v>
          </cell>
          <cell r="D4314" t="str">
            <v>55106-0D070</v>
          </cell>
          <cell r="E4314" t="str">
            <v>SUPPORT S/A BRAKE PEDAL</v>
          </cell>
        </row>
        <row r="4315">
          <cell r="A4315" t="str">
            <v>TMT-400-01</v>
          </cell>
          <cell r="B4315">
            <v>8174</v>
          </cell>
          <cell r="C4315">
            <v>355.39</v>
          </cell>
          <cell r="D4315" t="str">
            <v>55106-0D070</v>
          </cell>
          <cell r="E4315" t="str">
            <v>SUPPORT S/A BRAKE PEDAL</v>
          </cell>
        </row>
        <row r="4316">
          <cell r="A4316" t="str">
            <v>TMT-400-02</v>
          </cell>
          <cell r="B4316">
            <v>8174</v>
          </cell>
          <cell r="C4316">
            <v>355.39</v>
          </cell>
          <cell r="D4316" t="str">
            <v>55171-0D070</v>
          </cell>
          <cell r="E4316" t="str">
            <v>SUPPORT BRAKE PEDAL NO.1</v>
          </cell>
        </row>
        <row r="4317">
          <cell r="A4317" t="str">
            <v>TMT-400-02</v>
          </cell>
          <cell r="B4317">
            <v>8174</v>
          </cell>
          <cell r="C4317">
            <v>355.39</v>
          </cell>
          <cell r="D4317" t="str">
            <v>55171-0D070</v>
          </cell>
          <cell r="E4317" t="str">
            <v>SUPPORT BRAKE PEDAL NO.1</v>
          </cell>
        </row>
        <row r="4318">
          <cell r="A4318" t="str">
            <v>TMT-400-02</v>
          </cell>
          <cell r="B4318">
            <v>8174</v>
          </cell>
          <cell r="C4318">
            <v>355.39</v>
          </cell>
          <cell r="D4318" t="str">
            <v>55171-0D070</v>
          </cell>
          <cell r="E4318" t="str">
            <v>SUPPORT BRAKE PEDAL NO.1</v>
          </cell>
        </row>
        <row r="4319">
          <cell r="A4319" t="str">
            <v>TMT-400-02</v>
          </cell>
          <cell r="B4319">
            <v>8174</v>
          </cell>
          <cell r="C4319">
            <v>355.39</v>
          </cell>
          <cell r="D4319" t="str">
            <v>55171-0D070</v>
          </cell>
          <cell r="E4319" t="str">
            <v>SUPPORT BRAKE PEDAL NO.1</v>
          </cell>
        </row>
        <row r="4320">
          <cell r="A4320" t="str">
            <v>TMT-400-02</v>
          </cell>
          <cell r="B4320">
            <v>8174</v>
          </cell>
          <cell r="C4320">
            <v>355.39</v>
          </cell>
          <cell r="D4320" t="str">
            <v>55171-0D070</v>
          </cell>
          <cell r="E4320" t="str">
            <v>SUPPORT BRAKE PEDAL NO.1</v>
          </cell>
        </row>
        <row r="4321">
          <cell r="A4321" t="str">
            <v>TMT-400-03</v>
          </cell>
          <cell r="B4321">
            <v>8174</v>
          </cell>
          <cell r="C4321">
            <v>355.39</v>
          </cell>
          <cell r="D4321" t="str">
            <v>55175-0D070</v>
          </cell>
          <cell r="E4321" t="str">
            <v>SUPPORT BRAKE PEDAL NO.2</v>
          </cell>
        </row>
        <row r="4322">
          <cell r="A4322" t="str">
            <v>TMT-400-03</v>
          </cell>
          <cell r="B4322">
            <v>8174</v>
          </cell>
          <cell r="C4322">
            <v>355.39</v>
          </cell>
          <cell r="D4322" t="str">
            <v>55175-0D070</v>
          </cell>
          <cell r="E4322" t="str">
            <v>SUPPORT BRAKE PEDAL NO.2</v>
          </cell>
        </row>
        <row r="4323">
          <cell r="A4323" t="str">
            <v>TMT-400-03</v>
          </cell>
          <cell r="B4323">
            <v>8174</v>
          </cell>
          <cell r="C4323">
            <v>355.39</v>
          </cell>
          <cell r="D4323" t="str">
            <v>55175-0D070</v>
          </cell>
          <cell r="E4323" t="str">
            <v>SUPPORT BRAKE PEDAL NO.2</v>
          </cell>
        </row>
        <row r="4324">
          <cell r="A4324" t="str">
            <v>TMT-400-03</v>
          </cell>
          <cell r="B4324">
            <v>8174</v>
          </cell>
          <cell r="C4324">
            <v>355.39</v>
          </cell>
          <cell r="D4324" t="str">
            <v>55175-0D070</v>
          </cell>
          <cell r="E4324" t="str">
            <v>SUPPORT BRAKE PEDAL NO.2</v>
          </cell>
        </row>
        <row r="4325">
          <cell r="A4325" t="str">
            <v>TMT-400-03</v>
          </cell>
          <cell r="B4325">
            <v>8174</v>
          </cell>
          <cell r="C4325">
            <v>355.39</v>
          </cell>
          <cell r="D4325" t="str">
            <v>55175-0D070</v>
          </cell>
          <cell r="E4325" t="str">
            <v>SUPPORT BRAKE PEDAL NO.2</v>
          </cell>
        </row>
        <row r="4326">
          <cell r="A4326" t="str">
            <v>TMT-400-04</v>
          </cell>
          <cell r="B4326">
            <v>8174</v>
          </cell>
          <cell r="C4326">
            <v>355.39</v>
          </cell>
          <cell r="D4326" t="str">
            <v>55173-0D070</v>
          </cell>
          <cell r="E4326" t="str">
            <v>SUPPORT BRAKE PEDAL NO.3</v>
          </cell>
        </row>
        <row r="4327">
          <cell r="A4327" t="str">
            <v>TMT-400-04</v>
          </cell>
          <cell r="B4327">
            <v>8174</v>
          </cell>
          <cell r="C4327">
            <v>355.39</v>
          </cell>
          <cell r="D4327" t="str">
            <v>55173-0D070</v>
          </cell>
          <cell r="E4327" t="str">
            <v>SUPPORT BRAKE PEDAL NO.3</v>
          </cell>
        </row>
        <row r="4328">
          <cell r="A4328" t="str">
            <v>TMT-400-05</v>
          </cell>
          <cell r="B4328">
            <v>8174</v>
          </cell>
          <cell r="C4328">
            <v>355.39</v>
          </cell>
          <cell r="D4328" t="str">
            <v>55173-0D070-01</v>
          </cell>
          <cell r="E4328" t="str">
            <v>SUPPORT BRAKE PEDAL N0.3</v>
          </cell>
        </row>
        <row r="4329">
          <cell r="A4329" t="str">
            <v>TMT-400-05</v>
          </cell>
          <cell r="B4329">
            <v>8174</v>
          </cell>
          <cell r="C4329">
            <v>355.39</v>
          </cell>
          <cell r="D4329" t="str">
            <v>55173-0D070-01</v>
          </cell>
          <cell r="E4329" t="str">
            <v>SUPPORT BRAKE PEDAL N0.3</v>
          </cell>
        </row>
        <row r="4330">
          <cell r="A4330" t="str">
            <v>TMT-400-05</v>
          </cell>
          <cell r="B4330">
            <v>8174</v>
          </cell>
          <cell r="C4330">
            <v>355.39</v>
          </cell>
          <cell r="D4330" t="str">
            <v>55173-0D070-01</v>
          </cell>
          <cell r="E4330" t="str">
            <v>SUPPORT BRAKE PEDAL N0.3</v>
          </cell>
        </row>
        <row r="4331">
          <cell r="A4331" t="str">
            <v>TMT-400-05</v>
          </cell>
          <cell r="B4331">
            <v>8174</v>
          </cell>
          <cell r="C4331">
            <v>355.39</v>
          </cell>
          <cell r="D4331" t="str">
            <v>55173-0D070-01</v>
          </cell>
          <cell r="E4331" t="str">
            <v>SUPPORT BRAKE PEDAL N0.3</v>
          </cell>
        </row>
        <row r="4332">
          <cell r="A4332" t="str">
            <v>TMT-400-05</v>
          </cell>
          <cell r="B4332">
            <v>8174</v>
          </cell>
          <cell r="C4332">
            <v>355.39</v>
          </cell>
          <cell r="D4332" t="str">
            <v>55173-0D070-01</v>
          </cell>
          <cell r="E4332" t="str">
            <v>SUPPORT BRAKE PEDAL N0.3</v>
          </cell>
        </row>
        <row r="4333">
          <cell r="A4333" t="str">
            <v>TMT-400-06</v>
          </cell>
          <cell r="B4333">
            <v>8174</v>
          </cell>
          <cell r="C4333">
            <v>355.39</v>
          </cell>
          <cell r="D4333" t="str">
            <v>55178-0D070</v>
          </cell>
          <cell r="E4333" t="str">
            <v>BRACKET STOP LAMP SWITCH MTG</v>
          </cell>
        </row>
        <row r="4334">
          <cell r="A4334" t="str">
            <v>TMT-400-06</v>
          </cell>
          <cell r="B4334">
            <v>8174</v>
          </cell>
          <cell r="C4334">
            <v>355.39</v>
          </cell>
          <cell r="D4334" t="str">
            <v>55178-0D070</v>
          </cell>
          <cell r="E4334" t="str">
            <v>BRACKET STOP LAMP SWITCH MTG</v>
          </cell>
        </row>
        <row r="4335">
          <cell r="A4335" t="str">
            <v>TMT-400-06</v>
          </cell>
          <cell r="B4335">
            <v>8174</v>
          </cell>
          <cell r="C4335">
            <v>355.39</v>
          </cell>
          <cell r="D4335" t="str">
            <v>55178-0D070</v>
          </cell>
          <cell r="E4335" t="str">
            <v>BRACKET STOP LAMP SWITCH MTG</v>
          </cell>
        </row>
        <row r="4336">
          <cell r="A4336" t="str">
            <v>TMT-400-06</v>
          </cell>
          <cell r="B4336">
            <v>8174</v>
          </cell>
          <cell r="C4336">
            <v>355.39</v>
          </cell>
          <cell r="D4336" t="str">
            <v>55178-0D070</v>
          </cell>
          <cell r="E4336" t="str">
            <v>BRACKET STOP LAMP SWITCH MTG</v>
          </cell>
        </row>
        <row r="4337">
          <cell r="A4337" t="str">
            <v>TMT-400-06</v>
          </cell>
          <cell r="B4337">
            <v>8174</v>
          </cell>
          <cell r="C4337">
            <v>355.39</v>
          </cell>
          <cell r="D4337" t="str">
            <v>55178-0D070</v>
          </cell>
          <cell r="E4337" t="str">
            <v>BRACKET STOP LAMP SWITCH MTG</v>
          </cell>
        </row>
        <row r="4338">
          <cell r="A4338" t="str">
            <v>TMT-400-07</v>
          </cell>
          <cell r="B4338">
            <v>2236</v>
          </cell>
          <cell r="C4338">
            <v>97.22</v>
          </cell>
          <cell r="D4338" t="str">
            <v>47101-0D120</v>
          </cell>
          <cell r="E4338" t="str">
            <v>PEDAL S/A BRAKE M/T</v>
          </cell>
        </row>
        <row r="4339">
          <cell r="A4339" t="str">
            <v>TMT-400-08</v>
          </cell>
          <cell r="B4339">
            <v>2236</v>
          </cell>
          <cell r="C4339">
            <v>97.22</v>
          </cell>
          <cell r="D4339" t="str">
            <v>47101-0D120-01</v>
          </cell>
          <cell r="E4339" t="str">
            <v>PEDAL BRAKE + BOSS</v>
          </cell>
        </row>
        <row r="4340">
          <cell r="A4340" t="str">
            <v>TMT-400-08</v>
          </cell>
          <cell r="B4340">
            <v>2236</v>
          </cell>
          <cell r="C4340">
            <v>97.22</v>
          </cell>
          <cell r="D4340" t="str">
            <v>47101-0D120-01</v>
          </cell>
          <cell r="E4340" t="str">
            <v>PEDAL BRAKE + BOSS</v>
          </cell>
        </row>
        <row r="4341">
          <cell r="A4341" t="str">
            <v>TMT-400-08</v>
          </cell>
          <cell r="B4341">
            <v>2236</v>
          </cell>
          <cell r="C4341">
            <v>97.22</v>
          </cell>
          <cell r="D4341" t="str">
            <v>47101-0D120-01</v>
          </cell>
          <cell r="E4341" t="str">
            <v>PEDAL BRAKE + BOSS</v>
          </cell>
        </row>
        <row r="4342">
          <cell r="A4342" t="str">
            <v>TMT-400-09</v>
          </cell>
          <cell r="B4342">
            <v>2236</v>
          </cell>
          <cell r="C4342">
            <v>97.22</v>
          </cell>
          <cell r="D4342" t="str">
            <v>47111-0D120</v>
          </cell>
          <cell r="E4342" t="str">
            <v>PEDAL BRAKE</v>
          </cell>
        </row>
        <row r="4343">
          <cell r="A4343" t="str">
            <v>TMT-400-09</v>
          </cell>
          <cell r="B4343">
            <v>2236</v>
          </cell>
          <cell r="C4343">
            <v>97.22</v>
          </cell>
          <cell r="D4343" t="str">
            <v>47111-0D120</v>
          </cell>
          <cell r="E4343" t="str">
            <v>PEDAL BRAKE</v>
          </cell>
        </row>
        <row r="4344">
          <cell r="A4344" t="str">
            <v>TMT-400-09</v>
          </cell>
          <cell r="B4344">
            <v>2236</v>
          </cell>
          <cell r="C4344">
            <v>97.22</v>
          </cell>
          <cell r="D4344" t="str">
            <v>47111-0D120</v>
          </cell>
          <cell r="E4344" t="str">
            <v>PEDAL BRAKE</v>
          </cell>
        </row>
        <row r="4345">
          <cell r="A4345" t="str">
            <v>TMT-400-09</v>
          </cell>
          <cell r="B4345">
            <v>2236</v>
          </cell>
          <cell r="C4345">
            <v>97.22</v>
          </cell>
          <cell r="D4345" t="str">
            <v>47111-0D120</v>
          </cell>
          <cell r="E4345" t="str">
            <v>PEDAL BRAKE</v>
          </cell>
        </row>
        <row r="4346">
          <cell r="A4346" t="str">
            <v>TMT-401</v>
          </cell>
          <cell r="B4346">
            <v>5938</v>
          </cell>
          <cell r="C4346">
            <v>258.17</v>
          </cell>
          <cell r="D4346" t="str">
            <v>47110-0D130-00</v>
          </cell>
          <cell r="E4346" t="str">
            <v>SUPPORT ASSY BRAKE PEDAL (A/T)</v>
          </cell>
        </row>
        <row r="4347">
          <cell r="A4347" t="str">
            <v>TMT-401-01</v>
          </cell>
          <cell r="B4347">
            <v>5938</v>
          </cell>
          <cell r="C4347">
            <v>258.17</v>
          </cell>
          <cell r="D4347" t="str">
            <v>47101-0D130</v>
          </cell>
          <cell r="E4347" t="str">
            <v>PEDAL S/A BRAKE A/T</v>
          </cell>
        </row>
        <row r="4348">
          <cell r="A4348" t="str">
            <v>TMT-401-02</v>
          </cell>
          <cell r="B4348">
            <v>5938</v>
          </cell>
          <cell r="C4348">
            <v>258.17</v>
          </cell>
          <cell r="D4348" t="str">
            <v>47101-0D130-01</v>
          </cell>
          <cell r="E4348" t="str">
            <v>PEDAL+BOSS</v>
          </cell>
        </row>
        <row r="4349">
          <cell r="A4349" t="str">
            <v>TMT-401-02</v>
          </cell>
          <cell r="B4349">
            <v>5938</v>
          </cell>
          <cell r="C4349">
            <v>258.17</v>
          </cell>
          <cell r="D4349" t="str">
            <v>47101-0D130-01</v>
          </cell>
          <cell r="E4349" t="str">
            <v>PEDAL+BOSS</v>
          </cell>
        </row>
        <row r="4350">
          <cell r="A4350" t="str">
            <v>TMT-401-02</v>
          </cell>
          <cell r="B4350">
            <v>5938</v>
          </cell>
          <cell r="C4350">
            <v>258.17</v>
          </cell>
          <cell r="D4350" t="str">
            <v>47101-0D130-01</v>
          </cell>
          <cell r="E4350" t="str">
            <v>PEDAL+BOSS</v>
          </cell>
        </row>
        <row r="4351">
          <cell r="A4351" t="str">
            <v>TMT-401-03</v>
          </cell>
          <cell r="B4351">
            <v>5938</v>
          </cell>
          <cell r="C4351">
            <v>258.17</v>
          </cell>
          <cell r="D4351" t="str">
            <v>47111-0D130</v>
          </cell>
          <cell r="E4351" t="str">
            <v>PEDAL BRAKE</v>
          </cell>
        </row>
        <row r="4352">
          <cell r="A4352" t="str">
            <v>TMT-401-03</v>
          </cell>
          <cell r="B4352">
            <v>5938</v>
          </cell>
          <cell r="C4352">
            <v>258.17</v>
          </cell>
          <cell r="D4352" t="str">
            <v>47111-0D130</v>
          </cell>
          <cell r="E4352" t="str">
            <v>PEDAL BRAKE</v>
          </cell>
        </row>
        <row r="4353">
          <cell r="A4353" t="str">
            <v>TMT-401-03</v>
          </cell>
          <cell r="B4353">
            <v>5938</v>
          </cell>
          <cell r="C4353">
            <v>258.17</v>
          </cell>
          <cell r="D4353" t="str">
            <v>47111-0D130</v>
          </cell>
          <cell r="E4353" t="str">
            <v>PEDAL BRAKE</v>
          </cell>
        </row>
        <row r="4354">
          <cell r="A4354" t="str">
            <v>TMT-401-03</v>
          </cell>
          <cell r="B4354">
            <v>5938</v>
          </cell>
          <cell r="C4354">
            <v>258.17</v>
          </cell>
          <cell r="D4354" t="str">
            <v>47111-0D130</v>
          </cell>
          <cell r="E4354" t="str">
            <v>PEDAL BRAKE</v>
          </cell>
        </row>
        <row r="4355">
          <cell r="A4355" t="str">
            <v>TMT-402</v>
          </cell>
          <cell r="B4355">
            <v>2236</v>
          </cell>
          <cell r="C4355">
            <v>97.22</v>
          </cell>
          <cell r="D4355" t="str">
            <v>31380-0D080-00</v>
          </cell>
          <cell r="E4355" t="str">
            <v>SUPPORT ASSY  CLUTCH PEDAL</v>
          </cell>
        </row>
        <row r="4356">
          <cell r="A4356" t="str">
            <v>TMT-402-01</v>
          </cell>
          <cell r="B4356">
            <v>2236</v>
          </cell>
          <cell r="C4356">
            <v>97.22</v>
          </cell>
          <cell r="D4356" t="str">
            <v>55107-0D090</v>
          </cell>
          <cell r="E4356" t="str">
            <v>SUPPORT S/A CLUTCH PEDAL</v>
          </cell>
        </row>
        <row r="4357">
          <cell r="A4357" t="str">
            <v>TMT-402-01</v>
          </cell>
          <cell r="B4357">
            <v>2236</v>
          </cell>
          <cell r="C4357">
            <v>97.22</v>
          </cell>
          <cell r="D4357" t="str">
            <v>55107-0D090</v>
          </cell>
          <cell r="E4357" t="str">
            <v>SUPPORT S/A CLUTCH PEDAL</v>
          </cell>
        </row>
        <row r="4358">
          <cell r="A4358" t="str">
            <v>TMT-402-02</v>
          </cell>
          <cell r="B4358">
            <v>2236</v>
          </cell>
          <cell r="C4358">
            <v>97.22</v>
          </cell>
          <cell r="D4358" t="str">
            <v>55181-0D060</v>
          </cell>
          <cell r="E4358" t="str">
            <v>SUPPORT CLUTCH PEDAL NO.1</v>
          </cell>
        </row>
        <row r="4359">
          <cell r="A4359" t="str">
            <v>TMT-402-02</v>
          </cell>
          <cell r="B4359">
            <v>2236</v>
          </cell>
          <cell r="C4359">
            <v>97.22</v>
          </cell>
          <cell r="D4359" t="str">
            <v>55181-0D060</v>
          </cell>
          <cell r="E4359" t="str">
            <v>SUPPORT CLUTCH PEDAL NO.1</v>
          </cell>
        </row>
        <row r="4360">
          <cell r="A4360" t="str">
            <v>TMT-402-02</v>
          </cell>
          <cell r="B4360">
            <v>2236</v>
          </cell>
          <cell r="C4360">
            <v>97.22</v>
          </cell>
          <cell r="D4360" t="str">
            <v>55181-0D060</v>
          </cell>
          <cell r="E4360" t="str">
            <v>SUPPORT CLUTCH PEDAL NO.1</v>
          </cell>
        </row>
        <row r="4361">
          <cell r="A4361" t="str">
            <v>TMT-402-02</v>
          </cell>
          <cell r="B4361">
            <v>2236</v>
          </cell>
          <cell r="C4361">
            <v>97.22</v>
          </cell>
          <cell r="D4361" t="str">
            <v>55181-0D060</v>
          </cell>
          <cell r="E4361" t="str">
            <v>SUPPORT CLUTCH PEDAL NO.1</v>
          </cell>
        </row>
        <row r="4362">
          <cell r="A4362" t="str">
            <v>TMT-402-02</v>
          </cell>
          <cell r="B4362">
            <v>2236</v>
          </cell>
          <cell r="C4362">
            <v>97.22</v>
          </cell>
          <cell r="D4362" t="str">
            <v>55181-0D060</v>
          </cell>
          <cell r="E4362" t="str">
            <v>SUPPORT CLUTCH PEDAL NO.1</v>
          </cell>
        </row>
        <row r="4363">
          <cell r="A4363" t="str">
            <v>TMT-402-03</v>
          </cell>
          <cell r="B4363">
            <v>2236</v>
          </cell>
          <cell r="C4363">
            <v>97.22</v>
          </cell>
          <cell r="D4363" t="str">
            <v>55182-0D060</v>
          </cell>
          <cell r="E4363" t="str">
            <v>BASE CLUTCH PEDAL SUPPORT</v>
          </cell>
        </row>
        <row r="4364">
          <cell r="A4364" t="str">
            <v>TMT-402-03</v>
          </cell>
          <cell r="B4364">
            <v>2236</v>
          </cell>
          <cell r="C4364">
            <v>97.22</v>
          </cell>
          <cell r="D4364" t="str">
            <v>55182-0D060</v>
          </cell>
          <cell r="E4364" t="str">
            <v>BASE CLUTCH PEDAL SUPPORT</v>
          </cell>
        </row>
        <row r="4365">
          <cell r="A4365" t="str">
            <v>TMT-402-03</v>
          </cell>
          <cell r="B4365">
            <v>2236</v>
          </cell>
          <cell r="C4365">
            <v>97.22</v>
          </cell>
          <cell r="D4365" t="str">
            <v>55182-0D060</v>
          </cell>
          <cell r="E4365" t="str">
            <v>BASE CLUTCH PEDAL SUPPORT</v>
          </cell>
        </row>
        <row r="4366">
          <cell r="A4366" t="str">
            <v>TMT-402-03</v>
          </cell>
          <cell r="B4366">
            <v>2236</v>
          </cell>
          <cell r="C4366">
            <v>97.22</v>
          </cell>
          <cell r="D4366" t="str">
            <v>55182-0D060</v>
          </cell>
          <cell r="E4366" t="str">
            <v>BASE CLUTCH PEDAL SUPPORT</v>
          </cell>
        </row>
        <row r="4367">
          <cell r="A4367" t="str">
            <v>TMT-402-03</v>
          </cell>
          <cell r="B4367">
            <v>2236</v>
          </cell>
          <cell r="C4367">
            <v>97.22</v>
          </cell>
          <cell r="D4367" t="str">
            <v>55182-0D060</v>
          </cell>
          <cell r="E4367" t="str">
            <v>BASE CLUTCH PEDAL SUPPORT</v>
          </cell>
        </row>
        <row r="4368">
          <cell r="A4368" t="str">
            <v>TMT-402-04</v>
          </cell>
          <cell r="B4368">
            <v>2236</v>
          </cell>
          <cell r="C4368">
            <v>97.22</v>
          </cell>
          <cell r="D4368" t="str">
            <v>55183-0D030</v>
          </cell>
          <cell r="E4368" t="str">
            <v>SUPPORT CLUTCH PEDAL</v>
          </cell>
        </row>
        <row r="4369">
          <cell r="A4369" t="str">
            <v>TMT-402-04</v>
          </cell>
          <cell r="B4369">
            <v>2236</v>
          </cell>
          <cell r="C4369">
            <v>97.22</v>
          </cell>
          <cell r="D4369" t="str">
            <v>55183-0D030</v>
          </cell>
          <cell r="E4369" t="str">
            <v>SUPPORT CLUTCH PEDAL</v>
          </cell>
        </row>
        <row r="4370">
          <cell r="A4370" t="str">
            <v>TMT-402-04</v>
          </cell>
          <cell r="B4370">
            <v>2236</v>
          </cell>
          <cell r="C4370">
            <v>97.22</v>
          </cell>
          <cell r="D4370" t="str">
            <v>55183-0D030</v>
          </cell>
          <cell r="E4370" t="str">
            <v>SUPPORT CLUTCH PEDAL</v>
          </cell>
        </row>
        <row r="4371">
          <cell r="A4371" t="str">
            <v>TMT-402-04</v>
          </cell>
          <cell r="B4371">
            <v>2236</v>
          </cell>
          <cell r="C4371">
            <v>97.22</v>
          </cell>
          <cell r="D4371" t="str">
            <v>55183-0D030</v>
          </cell>
          <cell r="E4371" t="str">
            <v>SUPPORT CLUTCH PEDAL</v>
          </cell>
        </row>
        <row r="4372">
          <cell r="A4372" t="str">
            <v>TMT-402-04</v>
          </cell>
          <cell r="B4372">
            <v>2236</v>
          </cell>
          <cell r="C4372">
            <v>97.22</v>
          </cell>
          <cell r="D4372" t="str">
            <v>55183-0D030</v>
          </cell>
          <cell r="E4372" t="str">
            <v>SUPPORT CLUTCH PEDAL</v>
          </cell>
        </row>
        <row r="4373">
          <cell r="A4373" t="str">
            <v>TMT-402-05</v>
          </cell>
          <cell r="B4373">
            <v>2236</v>
          </cell>
          <cell r="C4373">
            <v>97.22</v>
          </cell>
          <cell r="D4373" t="str">
            <v>55184-0D060</v>
          </cell>
          <cell r="E4373" t="str">
            <v>BRACKET CLUTCH  PEDAL MTG NO.2</v>
          </cell>
        </row>
        <row r="4374">
          <cell r="A4374" t="str">
            <v>TMT-402-05</v>
          </cell>
          <cell r="B4374">
            <v>2236</v>
          </cell>
          <cell r="C4374">
            <v>97.22</v>
          </cell>
          <cell r="D4374" t="str">
            <v>55184-0D060</v>
          </cell>
          <cell r="E4374" t="str">
            <v>BRACKET CLUTCH  PEDAL MTG NO.2</v>
          </cell>
        </row>
        <row r="4375">
          <cell r="A4375" t="str">
            <v>TMT-402-06</v>
          </cell>
          <cell r="B4375">
            <v>2236</v>
          </cell>
          <cell r="C4375">
            <v>97.22</v>
          </cell>
          <cell r="D4375" t="str">
            <v>55188-0D090</v>
          </cell>
          <cell r="E4375" t="str">
            <v>STOPPER CLUTCH PEDAL</v>
          </cell>
        </row>
        <row r="4376">
          <cell r="A4376" t="str">
            <v>TMT-402-06</v>
          </cell>
          <cell r="B4376">
            <v>2236</v>
          </cell>
          <cell r="C4376">
            <v>97.22</v>
          </cell>
          <cell r="D4376" t="str">
            <v>55188-0D090</v>
          </cell>
          <cell r="E4376" t="str">
            <v>STOPPER CLUTCH PEDAL</v>
          </cell>
        </row>
        <row r="4377">
          <cell r="A4377" t="str">
            <v>TMT-402-07</v>
          </cell>
          <cell r="B4377">
            <v>2236</v>
          </cell>
          <cell r="C4377">
            <v>97.22</v>
          </cell>
          <cell r="D4377" t="str">
            <v>55188-0D090-01</v>
          </cell>
          <cell r="E4377" t="str">
            <v>STOPPER CLUTCH PEDAL</v>
          </cell>
        </row>
        <row r="4378">
          <cell r="A4378" t="str">
            <v>TMT-402-07</v>
          </cell>
          <cell r="B4378">
            <v>2236</v>
          </cell>
          <cell r="C4378">
            <v>97.22</v>
          </cell>
          <cell r="D4378" t="str">
            <v>55188-0D090-01</v>
          </cell>
          <cell r="E4378" t="str">
            <v>STOPPER CLUTCH PEDAL</v>
          </cell>
        </row>
        <row r="4379">
          <cell r="A4379" t="str">
            <v>TMT-402-08</v>
          </cell>
          <cell r="B4379">
            <v>2236</v>
          </cell>
          <cell r="C4379">
            <v>97.22</v>
          </cell>
          <cell r="D4379" t="str">
            <v>31301-0D080</v>
          </cell>
          <cell r="E4379" t="str">
            <v>PEDAL S/A CLUTCH</v>
          </cell>
        </row>
        <row r="4380">
          <cell r="A4380" t="str">
            <v>TMT-402-10</v>
          </cell>
          <cell r="B4380">
            <v>2236</v>
          </cell>
          <cell r="C4380">
            <v>97.22</v>
          </cell>
          <cell r="D4380" t="str">
            <v>31311-0D060</v>
          </cell>
          <cell r="E4380" t="str">
            <v>PEDAL CLUTCH</v>
          </cell>
        </row>
        <row r="4381">
          <cell r="A4381" t="str">
            <v>TMT-402-10</v>
          </cell>
          <cell r="B4381">
            <v>2236</v>
          </cell>
          <cell r="C4381">
            <v>97.22</v>
          </cell>
          <cell r="D4381" t="str">
            <v>31311-0D060</v>
          </cell>
          <cell r="E4381" t="str">
            <v>PEDAL CLUTCH</v>
          </cell>
        </row>
        <row r="4382">
          <cell r="A4382" t="str">
            <v>TMT-402-10</v>
          </cell>
          <cell r="B4382">
            <v>2236</v>
          </cell>
          <cell r="C4382">
            <v>97.22</v>
          </cell>
          <cell r="D4382" t="str">
            <v>31311-0D060</v>
          </cell>
          <cell r="E4382" t="str">
            <v>PEDAL CLUTCH</v>
          </cell>
        </row>
        <row r="4383">
          <cell r="A4383" t="str">
            <v>TMT-402-10</v>
          </cell>
          <cell r="B4383">
            <v>2236</v>
          </cell>
          <cell r="C4383">
            <v>97.22</v>
          </cell>
          <cell r="D4383" t="str">
            <v>31311-0D060</v>
          </cell>
          <cell r="E4383" t="str">
            <v>PEDAL CLUTCH</v>
          </cell>
        </row>
        <row r="4384">
          <cell r="A4384" t="str">
            <v>TMT-402-11</v>
          </cell>
          <cell r="B4384">
            <v>2236</v>
          </cell>
          <cell r="C4384">
            <v>97.22</v>
          </cell>
          <cell r="D4384" t="str">
            <v>31315-0D030</v>
          </cell>
          <cell r="E4384" t="str">
            <v>BRACKET PEDAL BUMPER</v>
          </cell>
        </row>
        <row r="4385">
          <cell r="A4385" t="str">
            <v>TMT-402-11</v>
          </cell>
          <cell r="B4385">
            <v>2236</v>
          </cell>
          <cell r="C4385">
            <v>97.22</v>
          </cell>
          <cell r="D4385" t="str">
            <v>31315-0D030</v>
          </cell>
          <cell r="E4385" t="str">
            <v>BRACKET PEDAL BUMPER</v>
          </cell>
        </row>
        <row r="4386">
          <cell r="A4386" t="str">
            <v>TMT-402-12</v>
          </cell>
          <cell r="B4386">
            <v>2236</v>
          </cell>
          <cell r="C4386">
            <v>97.22</v>
          </cell>
          <cell r="D4386" t="str">
            <v>31315-0D050</v>
          </cell>
          <cell r="E4386" t="str">
            <v>BRACEKT, PEDAL BUMPER</v>
          </cell>
        </row>
        <row r="4387">
          <cell r="A4387" t="str">
            <v>TMT-402-12</v>
          </cell>
          <cell r="B4387">
            <v>2236</v>
          </cell>
          <cell r="C4387">
            <v>97.22</v>
          </cell>
          <cell r="D4387" t="str">
            <v>31315-0D050</v>
          </cell>
          <cell r="E4387" t="str">
            <v>BRACEKT, PEDAL BUMPER</v>
          </cell>
        </row>
        <row r="4388">
          <cell r="A4388" t="str">
            <v>TMT-402-13</v>
          </cell>
          <cell r="B4388">
            <v>2236</v>
          </cell>
          <cell r="C4388">
            <v>97.22</v>
          </cell>
          <cell r="D4388" t="str">
            <v>31322-52010</v>
          </cell>
          <cell r="E4388" t="str">
            <v>STOPPER PEDAL</v>
          </cell>
        </row>
        <row r="4389">
          <cell r="A4389" t="str">
            <v>TMT-402-13</v>
          </cell>
          <cell r="B4389">
            <v>2236</v>
          </cell>
          <cell r="C4389">
            <v>97.22</v>
          </cell>
          <cell r="D4389" t="str">
            <v>31322-52010</v>
          </cell>
          <cell r="E4389" t="str">
            <v>STOPPER PEDAL</v>
          </cell>
        </row>
        <row r="4390">
          <cell r="A4390" t="str">
            <v>TMT-402-14</v>
          </cell>
          <cell r="B4390">
            <v>5895</v>
          </cell>
          <cell r="C4390">
            <v>256.3</v>
          </cell>
          <cell r="D4390" t="str">
            <v>90541-06032-G</v>
          </cell>
          <cell r="E4390" t="str">
            <v>CUSHION</v>
          </cell>
        </row>
        <row r="4391">
          <cell r="A4391" t="str">
            <v>TMT-402-14</v>
          </cell>
          <cell r="B4391">
            <v>5895</v>
          </cell>
          <cell r="C4391">
            <v>256.3</v>
          </cell>
          <cell r="D4391" t="str">
            <v>90541-06032-G</v>
          </cell>
          <cell r="E4391" t="str">
            <v>CUSHION</v>
          </cell>
        </row>
        <row r="4392">
          <cell r="A4392" t="str">
            <v>TMT-402-15</v>
          </cell>
          <cell r="B4392">
            <v>2236</v>
          </cell>
          <cell r="C4392">
            <v>97.22</v>
          </cell>
          <cell r="D4392" t="str">
            <v>84520-42010</v>
          </cell>
          <cell r="E4392" t="str">
            <v>SWITCH ASSY CLUTCH START</v>
          </cell>
        </row>
        <row r="4393">
          <cell r="A4393" t="str">
            <v>TMT-402-15</v>
          </cell>
          <cell r="B4393">
            <v>2236</v>
          </cell>
          <cell r="C4393">
            <v>97.22</v>
          </cell>
          <cell r="D4393" t="str">
            <v>84520-42010</v>
          </cell>
          <cell r="E4393" t="str">
            <v>SWITCH ASSY CLUTCH START</v>
          </cell>
        </row>
        <row r="4394">
          <cell r="A4394" t="str">
            <v>TMT-409</v>
          </cell>
          <cell r="B4394">
            <v>16838</v>
          </cell>
          <cell r="C4394">
            <v>732.08</v>
          </cell>
          <cell r="D4394" t="str">
            <v>48824-0D030-00</v>
          </cell>
          <cell r="E4394" t="str">
            <v>BKT, STABILIZER</v>
          </cell>
        </row>
        <row r="4395">
          <cell r="A4395" t="str">
            <v>TMT-409</v>
          </cell>
          <cell r="B4395">
            <v>16838</v>
          </cell>
          <cell r="C4395">
            <v>732.08</v>
          </cell>
          <cell r="D4395" t="str">
            <v>48824-0D030-00</v>
          </cell>
          <cell r="E4395" t="str">
            <v>BKT, STABILIZER</v>
          </cell>
        </row>
        <row r="4396">
          <cell r="A4396" t="str">
            <v>TMT-409</v>
          </cell>
          <cell r="B4396">
            <v>16838</v>
          </cell>
          <cell r="C4396">
            <v>732.08</v>
          </cell>
          <cell r="D4396" t="str">
            <v>48824-0D030-00</v>
          </cell>
          <cell r="E4396" t="str">
            <v>BKT, STABILIZER</v>
          </cell>
        </row>
        <row r="4397">
          <cell r="A4397" t="str">
            <v>TMT-409</v>
          </cell>
          <cell r="B4397">
            <v>16838</v>
          </cell>
          <cell r="C4397">
            <v>732.08</v>
          </cell>
          <cell r="D4397" t="str">
            <v>48824-0D030-00</v>
          </cell>
          <cell r="E4397" t="str">
            <v>BKT, STABILIZER</v>
          </cell>
        </row>
        <row r="4398">
          <cell r="A4398" t="str">
            <v>TMT-409</v>
          </cell>
          <cell r="B4398">
            <v>16838</v>
          </cell>
          <cell r="C4398">
            <v>732.08</v>
          </cell>
          <cell r="D4398" t="str">
            <v>48824-0D030-00</v>
          </cell>
          <cell r="E4398" t="str">
            <v>BKT, STABILIZER</v>
          </cell>
        </row>
        <row r="4399">
          <cell r="A4399" t="str">
            <v>TMT-410</v>
          </cell>
          <cell r="B4399">
            <v>8174</v>
          </cell>
          <cell r="C4399">
            <v>355.39</v>
          </cell>
          <cell r="D4399" t="str">
            <v>55306-0D130-00</v>
          </cell>
          <cell r="E4399" t="str">
            <v>BRACE S/A INSTERUMENT PANEL NO.1</v>
          </cell>
        </row>
        <row r="4400">
          <cell r="A4400" t="str">
            <v>TMT-410-01</v>
          </cell>
          <cell r="B4400">
            <v>8174</v>
          </cell>
          <cell r="C4400">
            <v>355.39</v>
          </cell>
          <cell r="D4400" t="str">
            <v>55351-0D080</v>
          </cell>
          <cell r="E4400" t="str">
            <v>BRACE INSTRUMENT PANEL TO FLOOR NO.1</v>
          </cell>
        </row>
        <row r="4401">
          <cell r="A4401" t="str">
            <v>TMT-410-01</v>
          </cell>
          <cell r="B4401">
            <v>8174</v>
          </cell>
          <cell r="C4401">
            <v>355.39</v>
          </cell>
          <cell r="D4401" t="str">
            <v>55351-0D080</v>
          </cell>
          <cell r="E4401" t="str">
            <v>BRACE INSTRUMENT PANEL TO FLOOR NO.1</v>
          </cell>
        </row>
        <row r="4402">
          <cell r="A4402" t="str">
            <v>TMT-410-02</v>
          </cell>
          <cell r="B4402">
            <v>8174</v>
          </cell>
          <cell r="C4402">
            <v>355.39</v>
          </cell>
          <cell r="D4402" t="str">
            <v>55347-0D050</v>
          </cell>
          <cell r="E4402" t="str">
            <v>BKT, INSTRUMENT PANEL BRACE MT.NO.1</v>
          </cell>
        </row>
        <row r="4403">
          <cell r="A4403" t="str">
            <v>TMT-410-02</v>
          </cell>
          <cell r="B4403">
            <v>8174</v>
          </cell>
          <cell r="C4403">
            <v>355.39</v>
          </cell>
          <cell r="D4403" t="str">
            <v>55347-0D050</v>
          </cell>
          <cell r="E4403" t="str">
            <v>BKT, INSTRUMENT PANEL BRACE MT.NO.1</v>
          </cell>
        </row>
        <row r="4404">
          <cell r="A4404" t="str">
            <v>TMT-410-03</v>
          </cell>
          <cell r="B4404">
            <v>8174</v>
          </cell>
          <cell r="C4404">
            <v>355.39</v>
          </cell>
          <cell r="D4404" t="str">
            <v>55347-0D050-01</v>
          </cell>
          <cell r="E4404" t="str">
            <v>BKT, INSTRUMENT PANEL BRACE MT.NO.1</v>
          </cell>
        </row>
        <row r="4405">
          <cell r="A4405" t="str">
            <v>TMT-410-03</v>
          </cell>
          <cell r="B4405">
            <v>8174</v>
          </cell>
          <cell r="C4405">
            <v>355.39</v>
          </cell>
          <cell r="D4405" t="str">
            <v>55347-0D050-01</v>
          </cell>
          <cell r="E4405" t="str">
            <v>BKT, INSTRUMENT PANEL BRACE MT.NO.1</v>
          </cell>
        </row>
        <row r="4406">
          <cell r="A4406" t="str">
            <v>TMT-412</v>
          </cell>
          <cell r="B4406">
            <v>9689</v>
          </cell>
          <cell r="C4406">
            <v>421.26</v>
          </cell>
          <cell r="D4406" t="str">
            <v>46235-0D020-00</v>
          </cell>
          <cell r="E4406" t="str">
            <v>BKT, PARKING BRAKE LEVER SUPPORT</v>
          </cell>
        </row>
        <row r="4407">
          <cell r="A4407" t="str">
            <v>TMT-412-01</v>
          </cell>
          <cell r="B4407">
            <v>9689</v>
          </cell>
          <cell r="C4407">
            <v>421.26</v>
          </cell>
          <cell r="D4407" t="str">
            <v>46235-0D020-01</v>
          </cell>
          <cell r="E4407" t="str">
            <v>BKT, PARKING BRAKE LEVER SUPPORT</v>
          </cell>
        </row>
        <row r="4408">
          <cell r="A4408" t="str">
            <v>TMT-412-01</v>
          </cell>
          <cell r="B4408">
            <v>9689</v>
          </cell>
          <cell r="C4408">
            <v>421.26</v>
          </cell>
          <cell r="D4408" t="str">
            <v>46235-0D020-01</v>
          </cell>
          <cell r="E4408" t="str">
            <v>BKT, PARKING BRAKE LEVER SUPPORT</v>
          </cell>
        </row>
        <row r="4409">
          <cell r="A4409" t="str">
            <v>TMT-412-01</v>
          </cell>
          <cell r="B4409">
            <v>9689</v>
          </cell>
          <cell r="C4409">
            <v>421.26</v>
          </cell>
          <cell r="D4409" t="str">
            <v>46235-0D020-01</v>
          </cell>
          <cell r="E4409" t="str">
            <v>BKT, PARKING BRAKE LEVER SUPPORT</v>
          </cell>
        </row>
        <row r="4410">
          <cell r="A4410" t="str">
            <v>TMT-413</v>
          </cell>
          <cell r="B4410">
            <v>9689</v>
          </cell>
          <cell r="C4410">
            <v>421.26</v>
          </cell>
          <cell r="D4410" t="str">
            <v>51960-0D100-00</v>
          </cell>
          <cell r="E4410" t="str">
            <v>HOOK ASSY ,FR</v>
          </cell>
        </row>
        <row r="4411">
          <cell r="A4411" t="str">
            <v>TMT-414</v>
          </cell>
          <cell r="B4411">
            <v>10219</v>
          </cell>
          <cell r="C4411">
            <v>444.3</v>
          </cell>
          <cell r="D4411" t="str">
            <v>47781-0D070-00</v>
          </cell>
          <cell r="E4411" t="str">
            <v>COVER DISC BRAKE DUST FR RH</v>
          </cell>
        </row>
        <row r="4412">
          <cell r="A4412" t="str">
            <v>TMT-414</v>
          </cell>
          <cell r="B4412">
            <v>10219</v>
          </cell>
          <cell r="C4412">
            <v>444.3</v>
          </cell>
          <cell r="D4412" t="str">
            <v>47781-0D070-00</v>
          </cell>
          <cell r="E4412" t="str">
            <v>COVER DISC BRAKE DUST FR RH</v>
          </cell>
        </row>
        <row r="4413">
          <cell r="A4413" t="str">
            <v>TMT-414</v>
          </cell>
          <cell r="B4413">
            <v>10219</v>
          </cell>
          <cell r="C4413">
            <v>444.3</v>
          </cell>
          <cell r="D4413" t="str">
            <v>47781-0D070-00</v>
          </cell>
          <cell r="E4413" t="str">
            <v>COVER DISC BRAKE DUST FR RH</v>
          </cell>
        </row>
        <row r="4414">
          <cell r="A4414" t="str">
            <v>TMT-414</v>
          </cell>
          <cell r="B4414">
            <v>10219</v>
          </cell>
          <cell r="C4414">
            <v>444.3</v>
          </cell>
          <cell r="D4414" t="str">
            <v>47781-0D070-00</v>
          </cell>
          <cell r="E4414" t="str">
            <v>COVER DISC BRAKE DUST FR RH</v>
          </cell>
        </row>
        <row r="4415">
          <cell r="A4415" t="str">
            <v>TMT-414</v>
          </cell>
          <cell r="B4415">
            <v>10219</v>
          </cell>
          <cell r="C4415">
            <v>444.3</v>
          </cell>
          <cell r="D4415" t="str">
            <v>47781-0D070-00</v>
          </cell>
          <cell r="E4415" t="str">
            <v>COVER DISC BRAKE DUST FR RH</v>
          </cell>
        </row>
        <row r="4416">
          <cell r="A4416" t="str">
            <v>TMT-415</v>
          </cell>
          <cell r="B4416">
            <v>10219</v>
          </cell>
          <cell r="C4416">
            <v>444.3</v>
          </cell>
          <cell r="D4416" t="str">
            <v>47782-0D070-00</v>
          </cell>
          <cell r="E4416" t="str">
            <v>COVER DISC BRAKE DUST FR LH</v>
          </cell>
        </row>
        <row r="4417">
          <cell r="A4417" t="str">
            <v>TMT-415</v>
          </cell>
          <cell r="B4417">
            <v>10219</v>
          </cell>
          <cell r="C4417">
            <v>444.3</v>
          </cell>
          <cell r="D4417" t="str">
            <v>47782-0D070-00</v>
          </cell>
          <cell r="E4417" t="str">
            <v>COVER DISC BRAKE DUST FR LH</v>
          </cell>
        </row>
        <row r="4418">
          <cell r="A4418" t="str">
            <v>TMT-415</v>
          </cell>
          <cell r="B4418">
            <v>10219</v>
          </cell>
          <cell r="C4418">
            <v>444.3</v>
          </cell>
          <cell r="D4418" t="str">
            <v>47782-0D070-00</v>
          </cell>
          <cell r="E4418" t="str">
            <v>COVER DISC BRAKE DUST FR LH</v>
          </cell>
        </row>
        <row r="4419">
          <cell r="A4419" t="str">
            <v>TMT-415</v>
          </cell>
          <cell r="B4419">
            <v>10219</v>
          </cell>
          <cell r="C4419">
            <v>444.3</v>
          </cell>
          <cell r="D4419" t="str">
            <v>47782-0D070-00</v>
          </cell>
          <cell r="E4419" t="str">
            <v>COVER DISC BRAKE DUST FR LH</v>
          </cell>
        </row>
        <row r="4420">
          <cell r="A4420" t="str">
            <v>TMT-415</v>
          </cell>
          <cell r="B4420">
            <v>10219</v>
          </cell>
          <cell r="C4420">
            <v>444.3</v>
          </cell>
          <cell r="D4420" t="str">
            <v>47782-0D070-00</v>
          </cell>
          <cell r="E4420" t="str">
            <v>COVER DISC BRAKE DUST FR LH</v>
          </cell>
        </row>
        <row r="4421">
          <cell r="A4421" t="str">
            <v>TMT-416</v>
          </cell>
          <cell r="B4421">
            <v>928</v>
          </cell>
          <cell r="C4421">
            <v>40.35</v>
          </cell>
          <cell r="D4421" t="str">
            <v>47803-0D030-00</v>
          </cell>
          <cell r="E4421" t="str">
            <v>COVER S/A DISC BRAKE DUST RR RH</v>
          </cell>
        </row>
        <row r="4422">
          <cell r="A4422" t="str">
            <v>TMT-416</v>
          </cell>
          <cell r="B4422">
            <v>928</v>
          </cell>
          <cell r="C4422">
            <v>40.35</v>
          </cell>
          <cell r="D4422" t="str">
            <v>47803-0D030-00</v>
          </cell>
          <cell r="E4422" t="str">
            <v>COVER S/A DISC BRAKE DUST RR RH</v>
          </cell>
        </row>
        <row r="4423">
          <cell r="A4423" t="str">
            <v>TMT-416</v>
          </cell>
          <cell r="B4423">
            <v>928</v>
          </cell>
          <cell r="C4423">
            <v>40.35</v>
          </cell>
          <cell r="D4423" t="str">
            <v>47803-0D030-00</v>
          </cell>
          <cell r="E4423" t="str">
            <v>COVER S/A DISC BRAKE DUST RR RH</v>
          </cell>
        </row>
        <row r="4424">
          <cell r="A4424" t="str">
            <v>TMT-416-01</v>
          </cell>
          <cell r="B4424">
            <v>928</v>
          </cell>
          <cell r="C4424">
            <v>40.35</v>
          </cell>
          <cell r="D4424" t="str">
            <v>47881-0D040</v>
          </cell>
          <cell r="E4424" t="str">
            <v>COVER DISC BRAKE DUST RR RH</v>
          </cell>
        </row>
        <row r="4425">
          <cell r="A4425" t="str">
            <v>TMT-416-01</v>
          </cell>
          <cell r="B4425">
            <v>928</v>
          </cell>
          <cell r="C4425">
            <v>40.35</v>
          </cell>
          <cell r="D4425" t="str">
            <v>47881-0D040</v>
          </cell>
          <cell r="E4425" t="str">
            <v>COVER DISC BRAKE DUST RR RH</v>
          </cell>
        </row>
        <row r="4426">
          <cell r="A4426" t="str">
            <v>TMT-416-01</v>
          </cell>
          <cell r="B4426">
            <v>928</v>
          </cell>
          <cell r="C4426">
            <v>40.35</v>
          </cell>
          <cell r="D4426" t="str">
            <v>47881-0D040</v>
          </cell>
          <cell r="E4426" t="str">
            <v>COVER DISC BRAKE DUST RR RH</v>
          </cell>
        </row>
        <row r="4427">
          <cell r="A4427" t="str">
            <v>TMT-416-01</v>
          </cell>
          <cell r="B4427">
            <v>928</v>
          </cell>
          <cell r="C4427">
            <v>40.35</v>
          </cell>
          <cell r="D4427" t="str">
            <v>47881-0D040</v>
          </cell>
          <cell r="E4427" t="str">
            <v>COVER DISC BRAKE DUST RR RH</v>
          </cell>
        </row>
        <row r="4428">
          <cell r="A4428" t="str">
            <v>TMT-416-02</v>
          </cell>
          <cell r="B4428">
            <v>1856</v>
          </cell>
          <cell r="C4428">
            <v>80.7</v>
          </cell>
          <cell r="D4428" t="str">
            <v>47789-0D020</v>
          </cell>
          <cell r="E4428" t="str">
            <v>SPACER DUST COVER</v>
          </cell>
        </row>
        <row r="4429">
          <cell r="A4429" t="str">
            <v>TMT-416-02</v>
          </cell>
          <cell r="B4429">
            <v>1856</v>
          </cell>
          <cell r="C4429">
            <v>80.7</v>
          </cell>
          <cell r="D4429" t="str">
            <v>47789-0D020</v>
          </cell>
          <cell r="E4429" t="str">
            <v>SPACER DUST COVER</v>
          </cell>
        </row>
        <row r="4430">
          <cell r="A4430" t="str">
            <v>TMT-416-02</v>
          </cell>
          <cell r="B4430">
            <v>1856</v>
          </cell>
          <cell r="C4430">
            <v>80.7</v>
          </cell>
          <cell r="D4430" t="str">
            <v>47789-0D020</v>
          </cell>
          <cell r="E4430" t="str">
            <v>SPACER DUST COVER</v>
          </cell>
        </row>
        <row r="4431">
          <cell r="A4431" t="str">
            <v>TMT-416-02</v>
          </cell>
          <cell r="B4431">
            <v>1856</v>
          </cell>
          <cell r="C4431">
            <v>80.7</v>
          </cell>
          <cell r="D4431" t="str">
            <v>47789-0D020</v>
          </cell>
          <cell r="E4431" t="str">
            <v>SPACER DUST COVER</v>
          </cell>
        </row>
        <row r="4432">
          <cell r="A4432" t="str">
            <v>TMT-417</v>
          </cell>
          <cell r="B4432">
            <v>928</v>
          </cell>
          <cell r="C4432">
            <v>40.35</v>
          </cell>
          <cell r="D4432" t="str">
            <v>47804-0D030-00</v>
          </cell>
          <cell r="E4432" t="str">
            <v>COVER S/A DISC BRAKE DUST RR LH</v>
          </cell>
        </row>
        <row r="4433">
          <cell r="A4433" t="str">
            <v>TMT-417</v>
          </cell>
          <cell r="B4433">
            <v>928</v>
          </cell>
          <cell r="C4433">
            <v>40.35</v>
          </cell>
          <cell r="D4433" t="str">
            <v>47804-0D030-00</v>
          </cell>
          <cell r="E4433" t="str">
            <v>COVER S/A DISC BRAKE DUST RR LH</v>
          </cell>
        </row>
        <row r="4434">
          <cell r="A4434" t="str">
            <v>TMT-417</v>
          </cell>
          <cell r="B4434">
            <v>928</v>
          </cell>
          <cell r="C4434">
            <v>40.35</v>
          </cell>
          <cell r="D4434" t="str">
            <v>47804-0D030-00</v>
          </cell>
          <cell r="E4434" t="str">
            <v>COVER S/A DISC BRAKE DUST RR LH</v>
          </cell>
        </row>
        <row r="4435">
          <cell r="A4435" t="str">
            <v>TMT-417-01</v>
          </cell>
          <cell r="B4435">
            <v>928</v>
          </cell>
          <cell r="C4435">
            <v>40.35</v>
          </cell>
          <cell r="D4435" t="str">
            <v>47882-0D040</v>
          </cell>
          <cell r="E4435" t="str">
            <v>COVER DISC BRAKE DUST RR RH</v>
          </cell>
        </row>
        <row r="4436">
          <cell r="A4436" t="str">
            <v>TMT-417-01</v>
          </cell>
          <cell r="B4436">
            <v>928</v>
          </cell>
          <cell r="C4436">
            <v>40.35</v>
          </cell>
          <cell r="D4436" t="str">
            <v>47882-0D040</v>
          </cell>
          <cell r="E4436" t="str">
            <v>COVER DISC BRAKE DUST RR RH</v>
          </cell>
        </row>
        <row r="4437">
          <cell r="A4437" t="str">
            <v>TMT-417-01</v>
          </cell>
          <cell r="B4437">
            <v>928</v>
          </cell>
          <cell r="C4437">
            <v>40.35</v>
          </cell>
          <cell r="D4437" t="str">
            <v>47882-0D040</v>
          </cell>
          <cell r="E4437" t="str">
            <v>COVER DISC BRAKE DUST RR RH</v>
          </cell>
        </row>
        <row r="4438">
          <cell r="A4438" t="str">
            <v>TMT-417-01</v>
          </cell>
          <cell r="B4438">
            <v>928</v>
          </cell>
          <cell r="C4438">
            <v>40.35</v>
          </cell>
          <cell r="D4438" t="str">
            <v>47882-0D040</v>
          </cell>
          <cell r="E4438" t="str">
            <v>COVER DISC BRAKE DUST RR RH</v>
          </cell>
        </row>
        <row r="4439">
          <cell r="A4439" t="str">
            <v>TMT-418</v>
          </cell>
          <cell r="B4439">
            <v>9689</v>
          </cell>
          <cell r="C4439">
            <v>421.26</v>
          </cell>
          <cell r="D4439" t="str">
            <v>43409-0D020-00</v>
          </cell>
          <cell r="E4439" t="str">
            <v>INSULATOR SAB-ASSY DRIVE</v>
          </cell>
        </row>
        <row r="4440">
          <cell r="A4440" t="str">
            <v>TMT-418</v>
          </cell>
          <cell r="B4440">
            <v>9689</v>
          </cell>
          <cell r="C4440">
            <v>421.26</v>
          </cell>
          <cell r="D4440" t="str">
            <v>43409-0D020-00</v>
          </cell>
          <cell r="E4440" t="str">
            <v>INSULATOR SAB-ASSY DRIVE</v>
          </cell>
        </row>
        <row r="4441">
          <cell r="A4441" t="str">
            <v>TMT-418-01</v>
          </cell>
          <cell r="B4441">
            <v>9689</v>
          </cell>
          <cell r="C4441">
            <v>421.26</v>
          </cell>
          <cell r="D4441" t="str">
            <v>43498-0D030</v>
          </cell>
          <cell r="E4441" t="str">
            <v>INS, DRIVE SHAFT HEAT</v>
          </cell>
        </row>
        <row r="4442">
          <cell r="A4442" t="str">
            <v>TMT-418-01</v>
          </cell>
          <cell r="B4442">
            <v>9689</v>
          </cell>
          <cell r="C4442">
            <v>421.26</v>
          </cell>
          <cell r="D4442" t="str">
            <v>43498-0D030</v>
          </cell>
          <cell r="E4442" t="str">
            <v>INS, DRIVE SHAFT HEAT</v>
          </cell>
        </row>
        <row r="4443">
          <cell r="A4443" t="str">
            <v>TMT-418-01</v>
          </cell>
          <cell r="B4443">
            <v>9689</v>
          </cell>
          <cell r="C4443">
            <v>421.26</v>
          </cell>
          <cell r="D4443" t="str">
            <v>43498-0D030</v>
          </cell>
          <cell r="E4443" t="str">
            <v>INS, DRIVE SHAFT HEAT</v>
          </cell>
        </row>
        <row r="4444">
          <cell r="A4444" t="str">
            <v>TMT-418-01</v>
          </cell>
          <cell r="B4444">
            <v>9689</v>
          </cell>
          <cell r="C4444">
            <v>421.26</v>
          </cell>
          <cell r="D4444" t="str">
            <v>43498-0D030</v>
          </cell>
          <cell r="E4444" t="str">
            <v>INS, DRIVE SHAFT HEAT</v>
          </cell>
        </row>
        <row r="4445">
          <cell r="A4445" t="str">
            <v>TMT-418-02</v>
          </cell>
          <cell r="B4445">
            <v>19378</v>
          </cell>
          <cell r="C4445">
            <v>842.52</v>
          </cell>
          <cell r="D4445" t="str">
            <v>43497-0D020</v>
          </cell>
          <cell r="E4445" t="str">
            <v>BKT, DRIVE SHAFT HEAT INS,</v>
          </cell>
        </row>
        <row r="4446">
          <cell r="A4446" t="str">
            <v>TMT-418-02</v>
          </cell>
          <cell r="B4446">
            <v>19378</v>
          </cell>
          <cell r="C4446">
            <v>842.52</v>
          </cell>
          <cell r="D4446" t="str">
            <v>43497-0D020</v>
          </cell>
          <cell r="E4446" t="str">
            <v>BKT, DRIVE SHAFT HEAT INS,</v>
          </cell>
        </row>
        <row r="4447">
          <cell r="A4447" t="str">
            <v>TMT-418-02</v>
          </cell>
          <cell r="B4447">
            <v>19378</v>
          </cell>
          <cell r="C4447">
            <v>842.52</v>
          </cell>
          <cell r="D4447" t="str">
            <v>43497-0D020</v>
          </cell>
          <cell r="E4447" t="str">
            <v>BKT, DRIVE SHAFT HEAT INS,</v>
          </cell>
        </row>
        <row r="4448">
          <cell r="A4448" t="str">
            <v>TMT-418-02</v>
          </cell>
          <cell r="B4448">
            <v>19378</v>
          </cell>
          <cell r="C4448">
            <v>842.52</v>
          </cell>
          <cell r="D4448" t="str">
            <v>43497-0D020</v>
          </cell>
          <cell r="E4448" t="str">
            <v>BKT, DRIVE SHAFT HEAT INS,</v>
          </cell>
        </row>
        <row r="4449">
          <cell r="A4449" t="str">
            <v>TMT-541</v>
          </cell>
          <cell r="B4449">
            <v>5880</v>
          </cell>
          <cell r="C4449">
            <v>255.65</v>
          </cell>
          <cell r="D4449" t="str">
            <v>51967-0D010-00</v>
          </cell>
          <cell r="E4449" t="str">
            <v>HOOK TRANSPORT RR.</v>
          </cell>
        </row>
        <row r="4450">
          <cell r="A4450" t="str">
            <v>TMT-541</v>
          </cell>
          <cell r="B4450">
            <v>5880</v>
          </cell>
          <cell r="C4450">
            <v>255.65</v>
          </cell>
          <cell r="D4450" t="str">
            <v>51967-0D010-00</v>
          </cell>
          <cell r="E4450" t="str">
            <v>HOOK TRANSPORT RR.</v>
          </cell>
        </row>
        <row r="4451">
          <cell r="A4451" t="str">
            <v>TMT-541</v>
          </cell>
          <cell r="B4451">
            <v>5880</v>
          </cell>
          <cell r="C4451">
            <v>255.65</v>
          </cell>
          <cell r="D4451" t="str">
            <v>51967-0D010-00</v>
          </cell>
          <cell r="E4451" t="str">
            <v>HOOK TRANSPORT RR.</v>
          </cell>
        </row>
        <row r="4452">
          <cell r="A4452" t="str">
            <v>TMT-541</v>
          </cell>
          <cell r="B4452">
            <v>5880</v>
          </cell>
          <cell r="C4452">
            <v>255.65</v>
          </cell>
          <cell r="D4452" t="str">
            <v>51967-0D010-00</v>
          </cell>
          <cell r="E4452" t="str">
            <v>HOOK TRANSPORT RR.</v>
          </cell>
        </row>
        <row r="4453">
          <cell r="A4453" t="str">
            <v>TMT-541</v>
          </cell>
          <cell r="B4453">
            <v>5880</v>
          </cell>
          <cell r="C4453">
            <v>255.65</v>
          </cell>
          <cell r="D4453" t="str">
            <v>51967-0D010-00</v>
          </cell>
          <cell r="E4453" t="str">
            <v>HOOK TRANSPORT RR.</v>
          </cell>
        </row>
        <row r="4454">
          <cell r="A4454" t="str">
            <v>TMT-541</v>
          </cell>
          <cell r="B4454">
            <v>5880</v>
          </cell>
          <cell r="C4454">
            <v>255.65</v>
          </cell>
          <cell r="D4454" t="str">
            <v>51967-0D010-00</v>
          </cell>
          <cell r="E4454" t="str">
            <v>HOOK TRANSPORT RR.</v>
          </cell>
        </row>
        <row r="4455">
          <cell r="A4455" t="str">
            <v>TMT-541</v>
          </cell>
          <cell r="B4455">
            <v>5880</v>
          </cell>
          <cell r="C4455">
            <v>255.65</v>
          </cell>
          <cell r="D4455" t="str">
            <v>51967-0D010-00</v>
          </cell>
          <cell r="E4455" t="str">
            <v>HOOK TRANSPORT RR.</v>
          </cell>
        </row>
        <row r="4456">
          <cell r="A4456" t="str">
            <v>TMT-541</v>
          </cell>
          <cell r="B4456">
            <v>5880</v>
          </cell>
          <cell r="C4456">
            <v>255.65</v>
          </cell>
          <cell r="D4456" t="str">
            <v>51967-0D010-00</v>
          </cell>
          <cell r="E4456" t="str">
            <v>HOOK TRANSPORT RR.</v>
          </cell>
        </row>
        <row r="4457">
          <cell r="A4457" t="str">
            <v>TMT-556-06</v>
          </cell>
          <cell r="B4457">
            <v>8174</v>
          </cell>
          <cell r="C4457">
            <v>355.39</v>
          </cell>
          <cell r="D4457" t="str">
            <v>90179-08271</v>
          </cell>
          <cell r="E4457" t="str">
            <v>NUT</v>
          </cell>
        </row>
        <row r="4458">
          <cell r="A4458" t="str">
            <v>TMT-556-06</v>
          </cell>
          <cell r="B4458">
            <v>8174</v>
          </cell>
          <cell r="C4458">
            <v>355.39</v>
          </cell>
          <cell r="D4458" t="str">
            <v>90179-08271</v>
          </cell>
          <cell r="E4458" t="str">
            <v>NUT</v>
          </cell>
        </row>
        <row r="4459">
          <cell r="A4459" t="str">
            <v>TMT-562</v>
          </cell>
          <cell r="B4459">
            <v>6433</v>
          </cell>
          <cell r="C4459">
            <v>279.69</v>
          </cell>
          <cell r="D4459" t="str">
            <v>33823-0D010-00</v>
          </cell>
          <cell r="E4459" t="str">
            <v>BRKT TRANSMISSION CONTROL CABLE</v>
          </cell>
        </row>
        <row r="4460">
          <cell r="A4460" t="str">
            <v>TMT-562</v>
          </cell>
          <cell r="B4460">
            <v>6433</v>
          </cell>
          <cell r="C4460">
            <v>279.69</v>
          </cell>
          <cell r="D4460" t="str">
            <v>33823-0D010-00</v>
          </cell>
          <cell r="E4460" t="str">
            <v>BRKT TRANSMISSION CONTROL CABLE</v>
          </cell>
        </row>
        <row r="4461">
          <cell r="A4461" t="str">
            <v>TMT-562</v>
          </cell>
          <cell r="B4461">
            <v>6433</v>
          </cell>
          <cell r="C4461">
            <v>279.69</v>
          </cell>
          <cell r="D4461" t="str">
            <v>33823-0D010-00</v>
          </cell>
          <cell r="E4461" t="str">
            <v>BRKT TRANSMISSION CONTROL CABLE</v>
          </cell>
        </row>
        <row r="4462">
          <cell r="A4462" t="str">
            <v>TMT-562</v>
          </cell>
          <cell r="B4462">
            <v>6433</v>
          </cell>
          <cell r="C4462">
            <v>279.69</v>
          </cell>
          <cell r="D4462" t="str">
            <v>33823-0D010-00</v>
          </cell>
          <cell r="E4462" t="str">
            <v>BRKT TRANSMISSION CONTROL CABLE</v>
          </cell>
        </row>
        <row r="4463">
          <cell r="A4463" t="str">
            <v>TMT-562</v>
          </cell>
          <cell r="B4463">
            <v>6433</v>
          </cell>
          <cell r="C4463">
            <v>279.69</v>
          </cell>
          <cell r="D4463" t="str">
            <v>33823-0D010-00</v>
          </cell>
          <cell r="E4463" t="str">
            <v>BRKT TRANSMISSION CONTROL CABLE</v>
          </cell>
        </row>
        <row r="4464">
          <cell r="A4464" t="str">
            <v>TMT-562</v>
          </cell>
          <cell r="B4464">
            <v>6433</v>
          </cell>
          <cell r="C4464">
            <v>279.69</v>
          </cell>
          <cell r="D4464" t="str">
            <v>33823-0D010-00</v>
          </cell>
          <cell r="E4464" t="str">
            <v>BRKT TRANSMISSION CONTROL CABLE</v>
          </cell>
        </row>
        <row r="4465">
          <cell r="A4465" t="str">
            <v>TMT-566</v>
          </cell>
          <cell r="B4465">
            <v>3684</v>
          </cell>
          <cell r="C4465">
            <v>160.16999999999999</v>
          </cell>
          <cell r="D4465" t="str">
            <v>55765-44010-00</v>
          </cell>
          <cell r="E4465" t="str">
            <v>BRACKET HOOD DAMPER MOUNTING</v>
          </cell>
        </row>
        <row r="4466">
          <cell r="A4466" t="str">
            <v>TMT-566</v>
          </cell>
          <cell r="B4466">
            <v>3684</v>
          </cell>
          <cell r="C4466">
            <v>160.16999999999999</v>
          </cell>
          <cell r="D4466" t="str">
            <v>55765-44010-00</v>
          </cell>
          <cell r="E4466" t="str">
            <v>BRACKET HOOD DAMPER MOUNTING</v>
          </cell>
        </row>
        <row r="4467">
          <cell r="A4467" t="str">
            <v>TMT-566-01</v>
          </cell>
          <cell r="B4467">
            <v>3684</v>
          </cell>
          <cell r="C4467">
            <v>160.16999999999999</v>
          </cell>
          <cell r="D4467" t="str">
            <v>55765-44010-01</v>
          </cell>
          <cell r="E4467" t="str">
            <v>BRACKET HOOD DAMPER  MOUNTING</v>
          </cell>
        </row>
        <row r="4468">
          <cell r="A4468" t="str">
            <v>TMT-566-01</v>
          </cell>
          <cell r="B4468">
            <v>3684</v>
          </cell>
          <cell r="C4468">
            <v>160.16999999999999</v>
          </cell>
          <cell r="D4468" t="str">
            <v>55765-44010-01</v>
          </cell>
          <cell r="E4468" t="str">
            <v>BRACKET HOOD DAMPER  MOUNTING</v>
          </cell>
        </row>
        <row r="4469">
          <cell r="A4469" t="str">
            <v>TMT-566-01</v>
          </cell>
          <cell r="B4469">
            <v>3684</v>
          </cell>
          <cell r="C4469">
            <v>160.16999999999999</v>
          </cell>
          <cell r="D4469" t="str">
            <v>55765-44010-01</v>
          </cell>
          <cell r="E4469" t="str">
            <v>BRACKET HOOD DAMPER  MOUNTING</v>
          </cell>
        </row>
        <row r="4470">
          <cell r="A4470" t="str">
            <v>TMT-567</v>
          </cell>
          <cell r="B4470">
            <v>8869</v>
          </cell>
          <cell r="C4470">
            <v>385.61</v>
          </cell>
          <cell r="D4470" t="str">
            <v>16381-0M010-00</v>
          </cell>
          <cell r="E4470" t="str">
            <v>BAR,FANBELT ADJUSTING</v>
          </cell>
        </row>
        <row r="4471">
          <cell r="A4471" t="str">
            <v>TMT-567</v>
          </cell>
          <cell r="B4471">
            <v>8869</v>
          </cell>
          <cell r="C4471">
            <v>385.61</v>
          </cell>
          <cell r="D4471" t="str">
            <v>16381-0M010-00</v>
          </cell>
          <cell r="E4471" t="str">
            <v>BAR,FANBELT ADJUSTING</v>
          </cell>
        </row>
        <row r="4472">
          <cell r="A4472" t="str">
            <v>TMT-567</v>
          </cell>
          <cell r="B4472">
            <v>8869</v>
          </cell>
          <cell r="C4472">
            <v>385.61</v>
          </cell>
          <cell r="D4472" t="str">
            <v>16381-0M010-00</v>
          </cell>
          <cell r="E4472" t="str">
            <v>BAR,FANBELT ADJUSTING</v>
          </cell>
        </row>
        <row r="4473">
          <cell r="A4473" t="str">
            <v>TMT-567</v>
          </cell>
          <cell r="B4473">
            <v>8869</v>
          </cell>
          <cell r="C4473">
            <v>385.61</v>
          </cell>
          <cell r="D4473" t="str">
            <v>16381-0M010-00</v>
          </cell>
          <cell r="E4473" t="str">
            <v>BAR,FANBELT ADJUSTING</v>
          </cell>
        </row>
        <row r="4474">
          <cell r="A4474" t="str">
            <v>TMT-567</v>
          </cell>
          <cell r="B4474">
            <v>8869</v>
          </cell>
          <cell r="C4474">
            <v>385.61</v>
          </cell>
          <cell r="D4474" t="str">
            <v>16381-0M010-00</v>
          </cell>
          <cell r="E4474" t="str">
            <v>BAR,FANBELT ADJUSTING</v>
          </cell>
        </row>
        <row r="4475">
          <cell r="A4475" t="str">
            <v>TMT-567</v>
          </cell>
          <cell r="B4475">
            <v>8869</v>
          </cell>
          <cell r="C4475">
            <v>385.61</v>
          </cell>
          <cell r="D4475" t="str">
            <v>16381-0M010-00</v>
          </cell>
          <cell r="E4475" t="str">
            <v>BAR,FANBELT ADJUSTING</v>
          </cell>
        </row>
        <row r="4476">
          <cell r="A4476" t="str">
            <v>TMT-567</v>
          </cell>
          <cell r="B4476">
            <v>8869</v>
          </cell>
          <cell r="C4476">
            <v>385.61</v>
          </cell>
          <cell r="D4476" t="str">
            <v>16381-0M010-00</v>
          </cell>
          <cell r="E4476" t="str">
            <v>BAR,FANBELT ADJUSTING</v>
          </cell>
        </row>
        <row r="4477">
          <cell r="A4477" t="str">
            <v>TMT-567</v>
          </cell>
          <cell r="B4477">
            <v>8869</v>
          </cell>
          <cell r="C4477">
            <v>385.61</v>
          </cell>
          <cell r="D4477" t="str">
            <v>16381-0M010-00</v>
          </cell>
          <cell r="E4477" t="str">
            <v>BAR,FANBELT ADJUSTING</v>
          </cell>
        </row>
        <row r="4478">
          <cell r="A4478" t="str">
            <v>TMT-590</v>
          </cell>
          <cell r="B4478">
            <v>0</v>
          </cell>
          <cell r="C4478">
            <v>0</v>
          </cell>
          <cell r="D4478" t="str">
            <v>77139-0D010-00</v>
          </cell>
          <cell r="E4478" t="str">
            <v>REINFORMENT,FUEL TANK ,UPR.NO.2</v>
          </cell>
        </row>
        <row r="4479">
          <cell r="A4479" t="str">
            <v>TMT-590</v>
          </cell>
          <cell r="B4479">
            <v>0</v>
          </cell>
          <cell r="C4479">
            <v>0</v>
          </cell>
          <cell r="D4479" t="str">
            <v>77139-0D010-00</v>
          </cell>
          <cell r="E4479" t="str">
            <v>REINFORMENT,FUEL TANK ,UPR.NO.2</v>
          </cell>
        </row>
        <row r="4480">
          <cell r="A4480" t="str">
            <v>TMT-590</v>
          </cell>
          <cell r="B4480">
            <v>0</v>
          </cell>
          <cell r="C4480">
            <v>0</v>
          </cell>
          <cell r="D4480" t="str">
            <v>77139-0D010-00</v>
          </cell>
          <cell r="E4480" t="str">
            <v>REINFORMENT,FUEL TANK ,UPR.NO.2</v>
          </cell>
        </row>
        <row r="4481">
          <cell r="A4481" t="str">
            <v>TMT-590</v>
          </cell>
          <cell r="B4481">
            <v>0</v>
          </cell>
          <cell r="C4481">
            <v>0</v>
          </cell>
          <cell r="D4481" t="str">
            <v>77139-0D010-00</v>
          </cell>
          <cell r="E4481" t="str">
            <v>REINFORMENT,FUEL TANK ,UPR.NO.2</v>
          </cell>
        </row>
        <row r="4482">
          <cell r="A4482" t="str">
            <v>TMT-590</v>
          </cell>
          <cell r="B4482">
            <v>0</v>
          </cell>
          <cell r="C4482">
            <v>0</v>
          </cell>
          <cell r="D4482" t="str">
            <v>77139-0D010-00</v>
          </cell>
          <cell r="E4482" t="str">
            <v>REINFORMENT,FUEL TANK ,UPR.NO.2</v>
          </cell>
        </row>
        <row r="4483">
          <cell r="A4483" t="str">
            <v>TMT-602-01</v>
          </cell>
          <cell r="B4483">
            <v>111459</v>
          </cell>
          <cell r="C4483">
            <v>4846.04</v>
          </cell>
          <cell r="D4483" t="str">
            <v>17442-50020</v>
          </cell>
          <cell r="E4483" t="str">
            <v>FLANGE EXH. PIPE NO.2</v>
          </cell>
        </row>
        <row r="4484">
          <cell r="A4484" t="str">
            <v>TMT-602-01</v>
          </cell>
          <cell r="B4484">
            <v>111459</v>
          </cell>
          <cell r="C4484">
            <v>4846.04</v>
          </cell>
          <cell r="D4484" t="str">
            <v>17442-50020</v>
          </cell>
          <cell r="E4484" t="str">
            <v>FLANGE EXH. PIPE NO.2</v>
          </cell>
        </row>
        <row r="4485">
          <cell r="A4485" t="str">
            <v>TMT-602-01</v>
          </cell>
          <cell r="B4485">
            <v>111459</v>
          </cell>
          <cell r="C4485">
            <v>4846.04</v>
          </cell>
          <cell r="D4485" t="str">
            <v>17442-50020</v>
          </cell>
          <cell r="E4485" t="str">
            <v>FLANGE EXH. PIPE NO.2</v>
          </cell>
        </row>
        <row r="4486">
          <cell r="A4486" t="str">
            <v>TMT-602-01</v>
          </cell>
          <cell r="B4486">
            <v>111459</v>
          </cell>
          <cell r="C4486">
            <v>4846.04</v>
          </cell>
          <cell r="D4486" t="str">
            <v>17442-50020</v>
          </cell>
          <cell r="E4486" t="str">
            <v>FLANGE EXH. PIPE NO.2</v>
          </cell>
        </row>
        <row r="4487">
          <cell r="A4487" t="str">
            <v>TMT-609-02</v>
          </cell>
          <cell r="B4487">
            <v>3659</v>
          </cell>
          <cell r="C4487">
            <v>159.08000000000001</v>
          </cell>
          <cell r="D4487" t="str">
            <v>77681-32070</v>
          </cell>
          <cell r="E4487" t="str">
            <v>SEAT FUEL TANK L665 RH</v>
          </cell>
        </row>
        <row r="4488">
          <cell r="A4488" t="str">
            <v>TMT-609-02</v>
          </cell>
          <cell r="B4488">
            <v>3659</v>
          </cell>
          <cell r="C4488">
            <v>159.08000000000001</v>
          </cell>
          <cell r="D4488" t="str">
            <v>77681-32070</v>
          </cell>
          <cell r="E4488" t="str">
            <v>SEAT FUEL TANK L665 RH</v>
          </cell>
        </row>
        <row r="4489">
          <cell r="A4489" t="str">
            <v>TMT-610-02</v>
          </cell>
          <cell r="B4489">
            <v>3659</v>
          </cell>
          <cell r="C4489">
            <v>159.08000000000001</v>
          </cell>
          <cell r="D4489" t="str">
            <v>77681-32040</v>
          </cell>
          <cell r="E4489" t="str">
            <v>SEAT FUEL TANK L705 LH</v>
          </cell>
        </row>
        <row r="4490">
          <cell r="A4490" t="str">
            <v>TMT-610-02</v>
          </cell>
          <cell r="B4490">
            <v>3659</v>
          </cell>
          <cell r="C4490">
            <v>159.08000000000001</v>
          </cell>
          <cell r="D4490" t="str">
            <v>77681-32040</v>
          </cell>
          <cell r="E4490" t="str">
            <v>SEAT FUEL TANK L705 LH</v>
          </cell>
        </row>
        <row r="4491">
          <cell r="A4491" t="str">
            <v>TMT-616</v>
          </cell>
          <cell r="B4491">
            <v>14874</v>
          </cell>
          <cell r="C4491">
            <v>646.69000000000005</v>
          </cell>
          <cell r="D4491" t="str">
            <v>17584-0H010-00</v>
          </cell>
          <cell r="E4491" t="str">
            <v>BKT.EXH.PIPE NO.1 SUPPORT</v>
          </cell>
        </row>
        <row r="4492">
          <cell r="A4492" t="str">
            <v>TMT-617</v>
          </cell>
          <cell r="B4492">
            <v>3659</v>
          </cell>
          <cell r="C4492">
            <v>159.08000000000001</v>
          </cell>
          <cell r="D4492" t="str">
            <v>77601-06010-00</v>
          </cell>
          <cell r="E4492" t="str">
            <v>BAND SUB-ASSY,FUEL TANK RH</v>
          </cell>
        </row>
        <row r="4493">
          <cell r="A4493" t="str">
            <v>TMT-617-01</v>
          </cell>
          <cell r="B4493">
            <v>3659</v>
          </cell>
          <cell r="C4493">
            <v>159.08000000000001</v>
          </cell>
          <cell r="D4493" t="str">
            <v>77611- 06010</v>
          </cell>
          <cell r="E4493" t="str">
            <v>BAND,FUEL TANK RH</v>
          </cell>
        </row>
        <row r="4494">
          <cell r="A4494" t="str">
            <v>TMT-617-01</v>
          </cell>
          <cell r="B4494">
            <v>3659</v>
          </cell>
          <cell r="C4494">
            <v>159.08000000000001</v>
          </cell>
          <cell r="D4494" t="str">
            <v>77611- 06010</v>
          </cell>
          <cell r="E4494" t="str">
            <v>BAND,FUEL TANK RH</v>
          </cell>
        </row>
        <row r="4495">
          <cell r="A4495" t="str">
            <v>TMT-617-01</v>
          </cell>
          <cell r="B4495">
            <v>3659</v>
          </cell>
          <cell r="C4495">
            <v>159.08000000000001</v>
          </cell>
          <cell r="D4495" t="str">
            <v>77611- 06010</v>
          </cell>
          <cell r="E4495" t="str">
            <v>BAND,FUEL TANK RH</v>
          </cell>
        </row>
        <row r="4496">
          <cell r="A4496" t="str">
            <v>TMT-617-01</v>
          </cell>
          <cell r="B4496">
            <v>3659</v>
          </cell>
          <cell r="C4496">
            <v>159.08000000000001</v>
          </cell>
          <cell r="D4496" t="str">
            <v>77611- 06010</v>
          </cell>
          <cell r="E4496" t="str">
            <v>BAND,FUEL TANK RH</v>
          </cell>
        </row>
        <row r="4497">
          <cell r="A4497" t="str">
            <v>TMT-617-02</v>
          </cell>
          <cell r="B4497">
            <v>7318</v>
          </cell>
          <cell r="C4497">
            <v>318.16000000000003</v>
          </cell>
          <cell r="D4497" t="str">
            <v>77601-06010-01</v>
          </cell>
          <cell r="E4497" t="str">
            <v>BRACKET</v>
          </cell>
        </row>
        <row r="4498">
          <cell r="A4498" t="str">
            <v>TMT-617-02</v>
          </cell>
          <cell r="B4498">
            <v>7318</v>
          </cell>
          <cell r="C4498">
            <v>318.16000000000003</v>
          </cell>
          <cell r="D4498" t="str">
            <v>77601-06010-01</v>
          </cell>
          <cell r="E4498" t="str">
            <v>BRACKET</v>
          </cell>
        </row>
        <row r="4499">
          <cell r="A4499" t="str">
            <v>TMT-617-03</v>
          </cell>
          <cell r="B4499">
            <v>3659</v>
          </cell>
          <cell r="C4499">
            <v>159.08000000000001</v>
          </cell>
          <cell r="D4499" t="str">
            <v>77611-06010-01</v>
          </cell>
          <cell r="E4499" t="str">
            <v>BAND, FUEL TANK RH</v>
          </cell>
        </row>
        <row r="4500">
          <cell r="A4500" t="str">
            <v>TMT-617-03</v>
          </cell>
          <cell r="B4500">
            <v>3659</v>
          </cell>
          <cell r="C4500">
            <v>159.08000000000001</v>
          </cell>
          <cell r="D4500" t="str">
            <v>77611-06010-01</v>
          </cell>
          <cell r="E4500" t="str">
            <v>BAND, FUEL TANK RH</v>
          </cell>
        </row>
        <row r="4501">
          <cell r="A4501" t="str">
            <v>TMT-617-03</v>
          </cell>
          <cell r="B4501">
            <v>3659</v>
          </cell>
          <cell r="C4501">
            <v>159.08000000000001</v>
          </cell>
          <cell r="D4501" t="str">
            <v>77611-06010-01</v>
          </cell>
          <cell r="E4501" t="str">
            <v>BAND, FUEL TANK RH</v>
          </cell>
        </row>
        <row r="4502">
          <cell r="A4502" t="str">
            <v>TMT-618</v>
          </cell>
          <cell r="B4502">
            <v>3659</v>
          </cell>
          <cell r="C4502">
            <v>159.08000000000001</v>
          </cell>
          <cell r="D4502" t="str">
            <v>77602- 06010-00</v>
          </cell>
          <cell r="E4502" t="str">
            <v>BAND SUB-ASSY,FUEL TANK LH</v>
          </cell>
        </row>
        <row r="4503">
          <cell r="A4503" t="str">
            <v>TMT-618-01</v>
          </cell>
          <cell r="B4503">
            <v>3659</v>
          </cell>
          <cell r="C4503">
            <v>159.08000000000001</v>
          </cell>
          <cell r="D4503" t="str">
            <v>77612-33040</v>
          </cell>
          <cell r="E4503" t="str">
            <v>BEND FUEL TANK LH</v>
          </cell>
        </row>
        <row r="4504">
          <cell r="A4504" t="str">
            <v>TMT-618-01</v>
          </cell>
          <cell r="B4504">
            <v>3659</v>
          </cell>
          <cell r="C4504">
            <v>159.08000000000001</v>
          </cell>
          <cell r="D4504" t="str">
            <v>77612-33040</v>
          </cell>
          <cell r="E4504" t="str">
            <v>BEND FUEL TANK LH</v>
          </cell>
        </row>
        <row r="4505">
          <cell r="A4505" t="str">
            <v>TMT-618-01</v>
          </cell>
          <cell r="B4505">
            <v>3659</v>
          </cell>
          <cell r="C4505">
            <v>159.08000000000001</v>
          </cell>
          <cell r="D4505" t="str">
            <v>77612-33040</v>
          </cell>
          <cell r="E4505" t="str">
            <v>BEND FUEL TANK LH</v>
          </cell>
        </row>
        <row r="4506">
          <cell r="A4506" t="str">
            <v>TMT-618-01</v>
          </cell>
          <cell r="B4506">
            <v>3659</v>
          </cell>
          <cell r="C4506">
            <v>159.08000000000001</v>
          </cell>
          <cell r="D4506" t="str">
            <v>77612-33040</v>
          </cell>
          <cell r="E4506" t="str">
            <v>BEND FUEL TANK LH</v>
          </cell>
        </row>
        <row r="4507">
          <cell r="A4507" t="str">
            <v>TMT-618-02</v>
          </cell>
          <cell r="B4507">
            <v>3659</v>
          </cell>
          <cell r="C4507">
            <v>159.08000000000001</v>
          </cell>
          <cell r="D4507" t="str">
            <v>77612-33040-01</v>
          </cell>
          <cell r="E4507" t="str">
            <v>BAND FUEL TANK LH</v>
          </cell>
        </row>
        <row r="4508">
          <cell r="A4508" t="str">
            <v>TMT-618-02</v>
          </cell>
          <cell r="B4508">
            <v>3659</v>
          </cell>
          <cell r="C4508">
            <v>159.08000000000001</v>
          </cell>
          <cell r="D4508" t="str">
            <v>77612-33040-01</v>
          </cell>
          <cell r="E4508" t="str">
            <v>BAND FUEL TANK LH</v>
          </cell>
        </row>
        <row r="4509">
          <cell r="A4509" t="str">
            <v>TMT-618-02</v>
          </cell>
          <cell r="B4509">
            <v>3659</v>
          </cell>
          <cell r="C4509">
            <v>159.08000000000001</v>
          </cell>
          <cell r="D4509" t="str">
            <v>77612-33040-01</v>
          </cell>
          <cell r="E4509" t="str">
            <v>BAND FUEL TANK LH</v>
          </cell>
        </row>
        <row r="4510">
          <cell r="A4510" t="str">
            <v>TMT-619</v>
          </cell>
          <cell r="B4510">
            <v>14844</v>
          </cell>
          <cell r="C4510">
            <v>645.39</v>
          </cell>
          <cell r="D4510" t="str">
            <v>17571-0H010-00</v>
          </cell>
          <cell r="E4510" t="str">
            <v>BKT.EXH.PIPE SUPPORT NO.1</v>
          </cell>
        </row>
        <row r="4511">
          <cell r="A4511" t="str">
            <v>TMT-619-01</v>
          </cell>
          <cell r="B4511">
            <v>14844</v>
          </cell>
          <cell r="C4511">
            <v>645.39</v>
          </cell>
          <cell r="D4511" t="str">
            <v>17571-0H010-01</v>
          </cell>
          <cell r="E4511" t="str">
            <v>BKT. EXH. PIPE SUPPORT NO.1</v>
          </cell>
        </row>
        <row r="4512">
          <cell r="A4512" t="str">
            <v>TMT-619-01</v>
          </cell>
          <cell r="B4512">
            <v>14844</v>
          </cell>
          <cell r="C4512">
            <v>645.39</v>
          </cell>
          <cell r="D4512" t="str">
            <v>17571-0H010-01</v>
          </cell>
          <cell r="E4512" t="str">
            <v>BKT. EXH. PIPE SUPPORT NO.1</v>
          </cell>
        </row>
        <row r="4513">
          <cell r="A4513" t="str">
            <v>TMT-619-01</v>
          </cell>
          <cell r="B4513">
            <v>14844</v>
          </cell>
          <cell r="C4513">
            <v>645.39</v>
          </cell>
          <cell r="D4513" t="str">
            <v>17571-0H010-01</v>
          </cell>
          <cell r="E4513" t="str">
            <v>BKT. EXH. PIPE SUPPORT NO.1</v>
          </cell>
        </row>
        <row r="4514">
          <cell r="A4514" t="str">
            <v>TMT-619-01</v>
          </cell>
          <cell r="B4514">
            <v>14844</v>
          </cell>
          <cell r="C4514">
            <v>645.39</v>
          </cell>
          <cell r="D4514" t="str">
            <v>17571-0H010-01</v>
          </cell>
          <cell r="E4514" t="str">
            <v>BKT. EXH. PIPE SUPPORT NO.1</v>
          </cell>
        </row>
        <row r="4515">
          <cell r="A4515" t="str">
            <v>TMT-621</v>
          </cell>
          <cell r="B4515">
            <v>36818</v>
          </cell>
          <cell r="C4515">
            <v>1600.79</v>
          </cell>
          <cell r="D4515" t="str">
            <v>48657-06020-00</v>
          </cell>
          <cell r="E4515" t="str">
            <v>STOPPER FR. LWR. ARM BUSH</v>
          </cell>
        </row>
        <row r="4516">
          <cell r="A4516" t="str">
            <v>TMT-621</v>
          </cell>
          <cell r="B4516">
            <v>36818</v>
          </cell>
          <cell r="C4516">
            <v>1600.79</v>
          </cell>
          <cell r="D4516" t="str">
            <v>48657-06020-00</v>
          </cell>
          <cell r="E4516" t="str">
            <v>STOPPER FR. LWR. ARM BUSH</v>
          </cell>
        </row>
        <row r="4517">
          <cell r="A4517" t="str">
            <v>TMT-621</v>
          </cell>
          <cell r="B4517">
            <v>36818</v>
          </cell>
          <cell r="C4517">
            <v>1600.79</v>
          </cell>
          <cell r="D4517" t="str">
            <v>48657-06020-00</v>
          </cell>
          <cell r="E4517" t="str">
            <v>STOPPER FR. LWR. ARM BUSH</v>
          </cell>
        </row>
        <row r="4518">
          <cell r="A4518" t="str">
            <v>TMT-621</v>
          </cell>
          <cell r="B4518">
            <v>36818</v>
          </cell>
          <cell r="C4518">
            <v>1600.79</v>
          </cell>
          <cell r="D4518" t="str">
            <v>48657-06020-00</v>
          </cell>
          <cell r="E4518" t="str">
            <v>STOPPER FR. LWR. ARM BUSH</v>
          </cell>
        </row>
        <row r="4519">
          <cell r="A4519" t="str">
            <v>TMT-621</v>
          </cell>
          <cell r="B4519">
            <v>36818</v>
          </cell>
          <cell r="C4519">
            <v>1600.79</v>
          </cell>
          <cell r="D4519" t="str">
            <v>48657-06020-00</v>
          </cell>
          <cell r="E4519" t="str">
            <v>STOPPER FR. LWR. ARM BUSH</v>
          </cell>
        </row>
        <row r="4520">
          <cell r="A4520" t="str">
            <v>TMT-621-01</v>
          </cell>
          <cell r="B4520">
            <v>36818</v>
          </cell>
          <cell r="C4520">
            <v>1600.79</v>
          </cell>
          <cell r="D4520" t="str">
            <v>48657-06020-01</v>
          </cell>
          <cell r="E4520" t="str">
            <v>SUPPORT NO.1</v>
          </cell>
        </row>
        <row r="4521">
          <cell r="A4521" t="str">
            <v>TMT-621-01</v>
          </cell>
          <cell r="B4521">
            <v>36818</v>
          </cell>
          <cell r="C4521">
            <v>1600.79</v>
          </cell>
          <cell r="D4521" t="str">
            <v>48657-06020-01</v>
          </cell>
          <cell r="E4521" t="str">
            <v>SUPPORT NO.1</v>
          </cell>
        </row>
        <row r="4522">
          <cell r="A4522" t="str">
            <v>TMT-621-02</v>
          </cell>
          <cell r="B4522">
            <v>36818</v>
          </cell>
          <cell r="C4522">
            <v>1600.79</v>
          </cell>
          <cell r="D4522" t="str">
            <v>48657-06020-02</v>
          </cell>
          <cell r="E4522" t="str">
            <v>SUPPORT NO.2</v>
          </cell>
        </row>
        <row r="4523">
          <cell r="A4523" t="str">
            <v>TMT-621-02</v>
          </cell>
          <cell r="B4523">
            <v>36818</v>
          </cell>
          <cell r="C4523">
            <v>1600.79</v>
          </cell>
          <cell r="D4523" t="str">
            <v>48657-06020-02</v>
          </cell>
          <cell r="E4523" t="str">
            <v>SUPPORT NO.2</v>
          </cell>
        </row>
        <row r="4524">
          <cell r="A4524" t="str">
            <v>TMT-622</v>
          </cell>
          <cell r="B4524">
            <v>3659</v>
          </cell>
          <cell r="C4524">
            <v>159.08000000000001</v>
          </cell>
          <cell r="D4524" t="str">
            <v>74452-06020-00</v>
          </cell>
          <cell r="E4524" t="str">
            <v>BOLT, BATTERY CLAMP NO.2</v>
          </cell>
        </row>
        <row r="4525">
          <cell r="A4525" t="str">
            <v>TMT-622</v>
          </cell>
          <cell r="B4525">
            <v>3659</v>
          </cell>
          <cell r="C4525">
            <v>159.08000000000001</v>
          </cell>
          <cell r="D4525" t="str">
            <v>74452-06020-00</v>
          </cell>
          <cell r="E4525" t="str">
            <v>BOLT, BATTERY CLAMP NO.2</v>
          </cell>
        </row>
        <row r="4526">
          <cell r="A4526" t="str">
            <v>TMT-622</v>
          </cell>
          <cell r="B4526">
            <v>3659</v>
          </cell>
          <cell r="C4526">
            <v>159.08000000000001</v>
          </cell>
          <cell r="D4526" t="str">
            <v>74452-06020-00</v>
          </cell>
          <cell r="E4526" t="str">
            <v>BOLT, BATTERY CLAMP NO.2</v>
          </cell>
        </row>
        <row r="4527">
          <cell r="A4527" t="str">
            <v>TMT-622</v>
          </cell>
          <cell r="B4527">
            <v>3659</v>
          </cell>
          <cell r="C4527">
            <v>159.08000000000001</v>
          </cell>
          <cell r="D4527" t="str">
            <v>74452-06020-00</v>
          </cell>
          <cell r="E4527" t="str">
            <v>BOLT, BATTERY CLAMP NO.2</v>
          </cell>
        </row>
        <row r="4528">
          <cell r="A4528" t="str">
            <v>TMT-622</v>
          </cell>
          <cell r="B4528">
            <v>3659</v>
          </cell>
          <cell r="C4528">
            <v>159.08000000000001</v>
          </cell>
          <cell r="D4528" t="str">
            <v>74452-06020-00</v>
          </cell>
          <cell r="E4528" t="str">
            <v>BOLT, BATTERY CLAMP NO.2</v>
          </cell>
        </row>
        <row r="4529">
          <cell r="A4529" t="str">
            <v>TMT-622</v>
          </cell>
          <cell r="B4529">
            <v>3659</v>
          </cell>
          <cell r="C4529">
            <v>159.08000000000001</v>
          </cell>
          <cell r="D4529" t="str">
            <v>74452-06020-00</v>
          </cell>
          <cell r="E4529" t="str">
            <v>BOLT, BATTERY CLAMP NO.2</v>
          </cell>
        </row>
        <row r="4530">
          <cell r="A4530" t="str">
            <v>TMT-622</v>
          </cell>
          <cell r="B4530">
            <v>3659</v>
          </cell>
          <cell r="C4530">
            <v>159.08000000000001</v>
          </cell>
          <cell r="D4530" t="str">
            <v>74452-06020-00</v>
          </cell>
          <cell r="E4530" t="str">
            <v>BOLT, BATTERY CLAMP NO.2</v>
          </cell>
        </row>
        <row r="4531">
          <cell r="A4531" t="str">
            <v>TMT-622</v>
          </cell>
          <cell r="B4531">
            <v>3659</v>
          </cell>
          <cell r="C4531">
            <v>159.08000000000001</v>
          </cell>
          <cell r="D4531" t="str">
            <v>74452-06020-00</v>
          </cell>
          <cell r="E4531" t="str">
            <v>BOLT, BATTERY CLAMP NO.2</v>
          </cell>
        </row>
        <row r="4532">
          <cell r="A4532" t="str">
            <v>TMT-629-01</v>
          </cell>
          <cell r="B4532">
            <v>68724</v>
          </cell>
          <cell r="C4532">
            <v>2988</v>
          </cell>
          <cell r="D4532" t="str">
            <v>45893-52010</v>
          </cell>
          <cell r="E4532" t="str">
            <v>STOPPER TILT STEERING</v>
          </cell>
        </row>
        <row r="4533">
          <cell r="A4533" t="str">
            <v>TMT-629-01</v>
          </cell>
          <cell r="B4533">
            <v>68724</v>
          </cell>
          <cell r="C4533">
            <v>2988</v>
          </cell>
          <cell r="D4533" t="str">
            <v>45893-52010</v>
          </cell>
          <cell r="E4533" t="str">
            <v>STOPPER TILT STEERING</v>
          </cell>
        </row>
        <row r="4534">
          <cell r="A4534" t="str">
            <v>TMT-900</v>
          </cell>
          <cell r="B4534">
            <v>16245</v>
          </cell>
          <cell r="C4534">
            <v>706.31</v>
          </cell>
          <cell r="D4534" t="str">
            <v>47110-0K010-00</v>
          </cell>
          <cell r="E4534" t="str">
            <v>SUPT ASSY BRAKE PEDAL</v>
          </cell>
        </row>
        <row r="4535">
          <cell r="A4535" t="str">
            <v>TMT-900-01</v>
          </cell>
          <cell r="B4535">
            <v>34344</v>
          </cell>
          <cell r="C4535">
            <v>1493.23</v>
          </cell>
          <cell r="D4535" t="str">
            <v>55106-0K010-D</v>
          </cell>
          <cell r="E4535" t="str">
            <v>SUPT S/A BRAKE PEDAL</v>
          </cell>
        </row>
        <row r="4536">
          <cell r="A4536" t="str">
            <v>TMT-900-02</v>
          </cell>
          <cell r="B4536">
            <v>34344</v>
          </cell>
          <cell r="C4536">
            <v>1493.23</v>
          </cell>
          <cell r="D4536" t="str">
            <v>55171-0K010</v>
          </cell>
          <cell r="E4536" t="str">
            <v>SUPPORT BRAKE PEDAL NO.1</v>
          </cell>
        </row>
        <row r="4537">
          <cell r="A4537" t="str">
            <v>TMT-900-02</v>
          </cell>
          <cell r="B4537">
            <v>34344</v>
          </cell>
          <cell r="C4537">
            <v>1493.23</v>
          </cell>
          <cell r="D4537" t="str">
            <v>55171-0K010</v>
          </cell>
          <cell r="E4537" t="str">
            <v>SUPPORT BRAKE PEDAL NO.1</v>
          </cell>
        </row>
        <row r="4538">
          <cell r="A4538" t="str">
            <v>TMT-900-02</v>
          </cell>
          <cell r="B4538">
            <v>34344</v>
          </cell>
          <cell r="C4538">
            <v>1493.23</v>
          </cell>
          <cell r="D4538" t="str">
            <v>55171-0K010</v>
          </cell>
          <cell r="E4538" t="str">
            <v>SUPPORT BRAKE PEDAL NO.1</v>
          </cell>
        </row>
        <row r="4539">
          <cell r="A4539" t="str">
            <v>TMT-900-03</v>
          </cell>
          <cell r="B4539">
            <v>34344</v>
          </cell>
          <cell r="C4539">
            <v>1493.23</v>
          </cell>
          <cell r="D4539" t="str">
            <v>55175-0K010</v>
          </cell>
          <cell r="E4539" t="str">
            <v>SUPPORT BRAKE PEDAL NO.2</v>
          </cell>
        </row>
        <row r="4540">
          <cell r="A4540" t="str">
            <v>TMT-900-03</v>
          </cell>
          <cell r="B4540">
            <v>34344</v>
          </cell>
          <cell r="C4540">
            <v>1493.23</v>
          </cell>
          <cell r="D4540" t="str">
            <v>55175-0K010</v>
          </cell>
          <cell r="E4540" t="str">
            <v>SUPPORT BRAKE PEDAL NO.2</v>
          </cell>
        </row>
        <row r="4541">
          <cell r="A4541" t="str">
            <v>TMT-900-03</v>
          </cell>
          <cell r="B4541">
            <v>34344</v>
          </cell>
          <cell r="C4541">
            <v>1493.23</v>
          </cell>
          <cell r="D4541" t="str">
            <v>55175-0K010</v>
          </cell>
          <cell r="E4541" t="str">
            <v>SUPPORT BRAKE PEDAL NO.2</v>
          </cell>
        </row>
        <row r="4542">
          <cell r="A4542" t="str">
            <v>TMT-900-04</v>
          </cell>
          <cell r="B4542">
            <v>34344</v>
          </cell>
          <cell r="C4542">
            <v>1493.23</v>
          </cell>
          <cell r="D4542" t="str">
            <v>55172-0K010-B</v>
          </cell>
          <cell r="E4542" t="str">
            <v>BASE BRAKE PEDAL SUPT.</v>
          </cell>
        </row>
        <row r="4543">
          <cell r="A4543" t="str">
            <v>TMT-900-05</v>
          </cell>
          <cell r="B4543">
            <v>34344</v>
          </cell>
          <cell r="C4543">
            <v>1493.23</v>
          </cell>
          <cell r="D4543" t="str">
            <v>55172-0K010-B-01</v>
          </cell>
          <cell r="E4543" t="str">
            <v>BASE BRAKE PEDAL SUPT.</v>
          </cell>
        </row>
        <row r="4544">
          <cell r="A4544" t="str">
            <v>TMT-900-05</v>
          </cell>
          <cell r="B4544">
            <v>34344</v>
          </cell>
          <cell r="C4544">
            <v>1493.23</v>
          </cell>
          <cell r="D4544" t="str">
            <v>55172-0K010-B-01</v>
          </cell>
          <cell r="E4544" t="str">
            <v>BASE BRAKE PEDAL SUPT.</v>
          </cell>
        </row>
        <row r="4545">
          <cell r="A4545" t="str">
            <v>TMT-900-05</v>
          </cell>
          <cell r="B4545">
            <v>34344</v>
          </cell>
          <cell r="C4545">
            <v>1493.23</v>
          </cell>
          <cell r="D4545" t="str">
            <v>55172-0K010-B-01</v>
          </cell>
          <cell r="E4545" t="str">
            <v>BASE BRAKE PEDAL SUPT.</v>
          </cell>
        </row>
        <row r="4546">
          <cell r="A4546" t="str">
            <v>TMT-900-05</v>
          </cell>
          <cell r="B4546">
            <v>34344</v>
          </cell>
          <cell r="C4546">
            <v>1493.23</v>
          </cell>
          <cell r="D4546" t="str">
            <v>55172-0K010-B-01</v>
          </cell>
          <cell r="E4546" t="str">
            <v>BASE BRAKE PEDAL SUPT.</v>
          </cell>
        </row>
        <row r="4547">
          <cell r="A4547" t="str">
            <v>TMT-900-06</v>
          </cell>
          <cell r="B4547">
            <v>137376</v>
          </cell>
          <cell r="C4547">
            <v>5972.87</v>
          </cell>
          <cell r="D4547" t="str">
            <v>55195-0K010-A</v>
          </cell>
          <cell r="E4547" t="str">
            <v>SPACER</v>
          </cell>
        </row>
        <row r="4548">
          <cell r="A4548" t="str">
            <v>TMT-900-06</v>
          </cell>
          <cell r="B4548">
            <v>137376</v>
          </cell>
          <cell r="C4548">
            <v>5972.87</v>
          </cell>
          <cell r="D4548" t="str">
            <v>55195-0K010-A</v>
          </cell>
          <cell r="E4548" t="str">
            <v>SPACER</v>
          </cell>
        </row>
        <row r="4549">
          <cell r="A4549" t="str">
            <v>TMT-900-07</v>
          </cell>
          <cell r="B4549">
            <v>34344</v>
          </cell>
          <cell r="C4549">
            <v>1493.23</v>
          </cell>
          <cell r="D4549" t="str">
            <v>55174-0K010</v>
          </cell>
          <cell r="E4549" t="str">
            <v>SUPPORT BRAKE PEDAL NO.4</v>
          </cell>
        </row>
        <row r="4550">
          <cell r="A4550" t="str">
            <v>TMT-900-08</v>
          </cell>
          <cell r="B4550">
            <v>34344</v>
          </cell>
          <cell r="C4550">
            <v>1493.23</v>
          </cell>
          <cell r="D4550" t="str">
            <v>55174-0K010-01</v>
          </cell>
          <cell r="E4550" t="str">
            <v>SUPPORT BRAKE NO.4</v>
          </cell>
        </row>
        <row r="4551">
          <cell r="A4551" t="str">
            <v>TMT-900-08</v>
          </cell>
          <cell r="B4551">
            <v>34344</v>
          </cell>
          <cell r="C4551">
            <v>1493.23</v>
          </cell>
          <cell r="D4551" t="str">
            <v>55174-0K010-01</v>
          </cell>
          <cell r="E4551" t="str">
            <v>SUPPORT BRAKE NO.4</v>
          </cell>
        </row>
        <row r="4552">
          <cell r="A4552" t="str">
            <v>TMT-900-08</v>
          </cell>
          <cell r="B4552">
            <v>34344</v>
          </cell>
          <cell r="C4552">
            <v>1493.23</v>
          </cell>
          <cell r="D4552" t="str">
            <v>55174-0K010-01</v>
          </cell>
          <cell r="E4552" t="str">
            <v>SUPPORT BRAKE NO.4</v>
          </cell>
        </row>
        <row r="4553">
          <cell r="A4553" t="str">
            <v>TMT-900-10</v>
          </cell>
          <cell r="B4553">
            <v>34344</v>
          </cell>
          <cell r="C4553">
            <v>1493.23</v>
          </cell>
          <cell r="D4553" t="str">
            <v>55178-0K010</v>
          </cell>
          <cell r="E4553" t="str">
            <v>BKT STOP LAMP SWITCH MOUNTING</v>
          </cell>
        </row>
        <row r="4554">
          <cell r="A4554" t="str">
            <v>TMT-900-10</v>
          </cell>
          <cell r="B4554">
            <v>34344</v>
          </cell>
          <cell r="C4554">
            <v>1493.23</v>
          </cell>
          <cell r="D4554" t="str">
            <v>55178-0K010</v>
          </cell>
          <cell r="E4554" t="str">
            <v>BKT STOP LAMP SWITCH MOUNTING</v>
          </cell>
        </row>
        <row r="4555">
          <cell r="A4555" t="str">
            <v>TMT-900-10</v>
          </cell>
          <cell r="B4555">
            <v>34344</v>
          </cell>
          <cell r="C4555">
            <v>1493.23</v>
          </cell>
          <cell r="D4555" t="str">
            <v>55178-0K010</v>
          </cell>
          <cell r="E4555" t="str">
            <v>BKT STOP LAMP SWITCH MOUNTING</v>
          </cell>
        </row>
        <row r="4556">
          <cell r="A4556" t="str">
            <v>TMT-900-11</v>
          </cell>
          <cell r="B4556">
            <v>16245</v>
          </cell>
          <cell r="C4556">
            <v>706.31</v>
          </cell>
          <cell r="D4556" t="str">
            <v>47101-0K010-A</v>
          </cell>
          <cell r="E4556" t="str">
            <v>PEDAL S/A BRAKE M/T</v>
          </cell>
        </row>
        <row r="4557">
          <cell r="A4557" t="str">
            <v>TMT-900-12</v>
          </cell>
          <cell r="B4557">
            <v>16245</v>
          </cell>
          <cell r="C4557">
            <v>706.31</v>
          </cell>
          <cell r="D4557" t="str">
            <v>47101-0K010-A-01</v>
          </cell>
          <cell r="E4557" t="str">
            <v>PEDAL BRAKE</v>
          </cell>
        </row>
        <row r="4558">
          <cell r="A4558" t="str">
            <v>TMT-900-13</v>
          </cell>
          <cell r="B4558">
            <v>16245</v>
          </cell>
          <cell r="C4558">
            <v>706.31</v>
          </cell>
          <cell r="D4558" t="str">
            <v>47111-0K010</v>
          </cell>
          <cell r="E4558" t="str">
            <v>PEDAL BRAKE</v>
          </cell>
        </row>
        <row r="4559">
          <cell r="A4559" t="str">
            <v>TMT-900-13</v>
          </cell>
          <cell r="B4559">
            <v>16245</v>
          </cell>
          <cell r="C4559">
            <v>706.31</v>
          </cell>
          <cell r="D4559" t="str">
            <v>47111-0K010</v>
          </cell>
          <cell r="E4559" t="str">
            <v>PEDAL BRAKE</v>
          </cell>
        </row>
        <row r="4560">
          <cell r="A4560" t="str">
            <v>TMT-900-13</v>
          </cell>
          <cell r="B4560">
            <v>16245</v>
          </cell>
          <cell r="C4560">
            <v>706.31</v>
          </cell>
          <cell r="D4560" t="str">
            <v>47111-0K010</v>
          </cell>
          <cell r="E4560" t="str">
            <v>PEDAL BRAKE</v>
          </cell>
        </row>
        <row r="4561">
          <cell r="A4561" t="str">
            <v>TMT-900-13</v>
          </cell>
          <cell r="B4561">
            <v>16245</v>
          </cell>
          <cell r="C4561">
            <v>706.31</v>
          </cell>
          <cell r="D4561" t="str">
            <v>47111-0K010</v>
          </cell>
          <cell r="E4561" t="str">
            <v>PEDAL BRAKE</v>
          </cell>
        </row>
        <row r="4562">
          <cell r="A4562" t="str">
            <v>TMT-900-14</v>
          </cell>
          <cell r="B4562">
            <v>70340</v>
          </cell>
          <cell r="C4562">
            <v>3058.28</v>
          </cell>
          <cell r="D4562" t="str">
            <v>31313-35010-A</v>
          </cell>
          <cell r="E4562" t="str">
            <v>BOSS PEDAL</v>
          </cell>
        </row>
        <row r="4563">
          <cell r="A4563" t="str">
            <v>TMT-900-14</v>
          </cell>
          <cell r="B4563">
            <v>70340</v>
          </cell>
          <cell r="C4563">
            <v>3058.28</v>
          </cell>
          <cell r="D4563" t="str">
            <v>31313-35010-A</v>
          </cell>
          <cell r="E4563" t="str">
            <v>BOSS PEDAL</v>
          </cell>
        </row>
        <row r="4564">
          <cell r="A4564" t="str">
            <v>TMT-900-14</v>
          </cell>
          <cell r="B4564">
            <v>70340</v>
          </cell>
          <cell r="C4564">
            <v>3058.28</v>
          </cell>
          <cell r="D4564" t="str">
            <v>31313-35010-A</v>
          </cell>
          <cell r="E4564" t="str">
            <v>BOSS PEDAL</v>
          </cell>
        </row>
        <row r="4565">
          <cell r="A4565" t="str">
            <v>TMT-900-15</v>
          </cell>
          <cell r="B4565">
            <v>64445</v>
          </cell>
          <cell r="C4565">
            <v>2801.98</v>
          </cell>
          <cell r="D4565" t="str">
            <v>90178-T0062</v>
          </cell>
          <cell r="E4565" t="str">
            <v>NUT FLANGE</v>
          </cell>
        </row>
        <row r="4566">
          <cell r="A4566" t="str">
            <v>TMT-900-15</v>
          </cell>
          <cell r="B4566">
            <v>64445</v>
          </cell>
          <cell r="C4566">
            <v>2801.98</v>
          </cell>
          <cell r="D4566" t="str">
            <v>90178-T0062</v>
          </cell>
          <cell r="E4566" t="str">
            <v>NUT FLANGE</v>
          </cell>
        </row>
        <row r="4567">
          <cell r="A4567" t="str">
            <v>TMT-901</v>
          </cell>
          <cell r="B4567">
            <v>12571</v>
          </cell>
          <cell r="C4567">
            <v>546.57000000000005</v>
          </cell>
          <cell r="D4567" t="str">
            <v>47110-0K020-00</v>
          </cell>
          <cell r="E4567" t="str">
            <v>SUPT ASSY BRAKE PEDAL</v>
          </cell>
        </row>
        <row r="4568">
          <cell r="A4568" t="str">
            <v>TMT-901</v>
          </cell>
          <cell r="B4568">
            <v>12571</v>
          </cell>
          <cell r="C4568">
            <v>546.57000000000005</v>
          </cell>
          <cell r="D4568" t="str">
            <v>47110-0K020-00</v>
          </cell>
          <cell r="E4568" t="str">
            <v>SUPT ASSY BRAKE PEDAL</v>
          </cell>
        </row>
        <row r="4569">
          <cell r="A4569" t="str">
            <v>TMT-901-01</v>
          </cell>
          <cell r="B4569">
            <v>12571</v>
          </cell>
          <cell r="C4569">
            <v>546.57000000000005</v>
          </cell>
          <cell r="D4569" t="str">
            <v>47101-0K020-A</v>
          </cell>
          <cell r="E4569" t="str">
            <v>PEDAL S/A BRAKE</v>
          </cell>
        </row>
        <row r="4570">
          <cell r="A4570" t="str">
            <v>TMT-901-02</v>
          </cell>
          <cell r="B4570">
            <v>12571</v>
          </cell>
          <cell r="C4570">
            <v>546.57000000000005</v>
          </cell>
          <cell r="D4570" t="str">
            <v>47101-0K020-A-01</v>
          </cell>
          <cell r="E4570" t="str">
            <v>PEDAL BRAKE</v>
          </cell>
        </row>
        <row r="4571">
          <cell r="A4571" t="str">
            <v>TMT-901-03</v>
          </cell>
          <cell r="B4571">
            <v>12571</v>
          </cell>
          <cell r="C4571">
            <v>546.57000000000005</v>
          </cell>
          <cell r="D4571" t="str">
            <v>47111-0K020</v>
          </cell>
          <cell r="E4571" t="str">
            <v>PEDAL BRAKE</v>
          </cell>
        </row>
        <row r="4572">
          <cell r="A4572" t="str">
            <v>TMT-901-03</v>
          </cell>
          <cell r="B4572">
            <v>12571</v>
          </cell>
          <cell r="C4572">
            <v>546.57000000000005</v>
          </cell>
          <cell r="D4572" t="str">
            <v>47111-0K020</v>
          </cell>
          <cell r="E4572" t="str">
            <v>PEDAL BRAKE</v>
          </cell>
        </row>
        <row r="4573">
          <cell r="A4573" t="str">
            <v>TMT-901-03</v>
          </cell>
          <cell r="B4573">
            <v>12571</v>
          </cell>
          <cell r="C4573">
            <v>546.57000000000005</v>
          </cell>
          <cell r="D4573" t="str">
            <v>47111-0K020</v>
          </cell>
          <cell r="E4573" t="str">
            <v>PEDAL BRAKE</v>
          </cell>
        </row>
        <row r="4574">
          <cell r="A4574" t="str">
            <v>TMT-901-03</v>
          </cell>
          <cell r="B4574">
            <v>12571</v>
          </cell>
          <cell r="C4574">
            <v>546.57000000000005</v>
          </cell>
          <cell r="D4574" t="str">
            <v>47111-0K020</v>
          </cell>
          <cell r="E4574" t="str">
            <v>PEDAL BRAKE</v>
          </cell>
        </row>
        <row r="4575">
          <cell r="A4575" t="str">
            <v>TMT-901-03</v>
          </cell>
          <cell r="B4575">
            <v>12571</v>
          </cell>
          <cell r="C4575">
            <v>546.57000000000005</v>
          </cell>
          <cell r="D4575" t="str">
            <v>47111-0K020</v>
          </cell>
          <cell r="E4575" t="str">
            <v>PEDAL BRAKE</v>
          </cell>
        </row>
        <row r="4576">
          <cell r="A4576" t="str">
            <v>TMT-901-03</v>
          </cell>
          <cell r="B4576">
            <v>12571</v>
          </cell>
          <cell r="C4576">
            <v>546.57000000000005</v>
          </cell>
          <cell r="D4576" t="str">
            <v>47111-0K020</v>
          </cell>
          <cell r="E4576" t="str">
            <v>PEDAL BRAKE</v>
          </cell>
        </row>
        <row r="4577">
          <cell r="A4577" t="str">
            <v>TMT-901-04</v>
          </cell>
          <cell r="B4577">
            <v>14161</v>
          </cell>
          <cell r="C4577">
            <v>615.70000000000005</v>
          </cell>
          <cell r="D4577" t="str">
            <v>47125-0K010-A</v>
          </cell>
          <cell r="E4577" t="str">
            <v>BKT. PEDAL</v>
          </cell>
        </row>
        <row r="4578">
          <cell r="A4578" t="str">
            <v>TMT-901-04</v>
          </cell>
          <cell r="B4578">
            <v>14161</v>
          </cell>
          <cell r="C4578">
            <v>615.70000000000005</v>
          </cell>
          <cell r="D4578" t="str">
            <v>47125-0K010-A</v>
          </cell>
          <cell r="E4578" t="str">
            <v>BKT. PEDAL</v>
          </cell>
        </row>
        <row r="4579">
          <cell r="A4579" t="str">
            <v>TMT-901-04</v>
          </cell>
          <cell r="B4579">
            <v>14161</v>
          </cell>
          <cell r="C4579">
            <v>615.70000000000005</v>
          </cell>
          <cell r="D4579" t="str">
            <v>47125-0K010-A</v>
          </cell>
          <cell r="E4579" t="str">
            <v>BKT. PEDAL</v>
          </cell>
        </row>
        <row r="4580">
          <cell r="A4580" t="str">
            <v>TMT-901-04</v>
          </cell>
          <cell r="B4580">
            <v>14161</v>
          </cell>
          <cell r="C4580">
            <v>615.70000000000005</v>
          </cell>
          <cell r="D4580" t="str">
            <v>47125-0K010-A</v>
          </cell>
          <cell r="E4580" t="str">
            <v>BKT. PEDAL</v>
          </cell>
        </row>
        <row r="4581">
          <cell r="A4581" t="str">
            <v>TMT-901-04</v>
          </cell>
          <cell r="B4581">
            <v>14161</v>
          </cell>
          <cell r="C4581">
            <v>615.70000000000005</v>
          </cell>
          <cell r="D4581" t="str">
            <v>47125-0K010-A</v>
          </cell>
          <cell r="E4581" t="str">
            <v>BKT. PEDAL</v>
          </cell>
        </row>
        <row r="4582">
          <cell r="A4582" t="str">
            <v>TMT-901-04</v>
          </cell>
          <cell r="B4582">
            <v>14161</v>
          </cell>
          <cell r="C4582">
            <v>615.70000000000005</v>
          </cell>
          <cell r="D4582" t="str">
            <v>47125-0K010-A</v>
          </cell>
          <cell r="E4582" t="str">
            <v>BKT. PEDAL</v>
          </cell>
        </row>
        <row r="4583">
          <cell r="A4583" t="str">
            <v>TMT-902</v>
          </cell>
          <cell r="B4583">
            <v>3878</v>
          </cell>
          <cell r="C4583">
            <v>168.61</v>
          </cell>
          <cell r="D4583" t="str">
            <v>31380-0K010-00</v>
          </cell>
          <cell r="E4583" t="str">
            <v>SUPT.ASSY CLUTCH PEDAL</v>
          </cell>
        </row>
        <row r="4584">
          <cell r="A4584" t="str">
            <v>TMT-902-01</v>
          </cell>
          <cell r="B4584">
            <v>30101</v>
          </cell>
          <cell r="C4584">
            <v>1308.75</v>
          </cell>
          <cell r="D4584" t="str">
            <v>55107-0K020-B</v>
          </cell>
          <cell r="E4584" t="str">
            <v>SUPPORT S/A CLUTCH PEDAL</v>
          </cell>
        </row>
        <row r="4585">
          <cell r="A4585" t="str">
            <v>TMT-902-02</v>
          </cell>
          <cell r="B4585">
            <v>30101</v>
          </cell>
          <cell r="C4585">
            <v>1308.75</v>
          </cell>
          <cell r="D4585" t="str">
            <v>55181-0K020</v>
          </cell>
          <cell r="E4585" t="str">
            <v>SUPT. CLUTCH PEDAL</v>
          </cell>
        </row>
        <row r="4586">
          <cell r="A4586" t="str">
            <v>TMT-902-02</v>
          </cell>
          <cell r="B4586">
            <v>30101</v>
          </cell>
          <cell r="C4586">
            <v>1308.75</v>
          </cell>
          <cell r="D4586" t="str">
            <v>55181-0K020</v>
          </cell>
          <cell r="E4586" t="str">
            <v>SUPT. CLUTCH PEDAL</v>
          </cell>
        </row>
        <row r="4587">
          <cell r="A4587" t="str">
            <v>TMT-902-02</v>
          </cell>
          <cell r="B4587">
            <v>30101</v>
          </cell>
          <cell r="C4587">
            <v>1308.75</v>
          </cell>
          <cell r="D4587" t="str">
            <v>55181-0K020</v>
          </cell>
          <cell r="E4587" t="str">
            <v>SUPT. CLUTCH PEDAL</v>
          </cell>
        </row>
        <row r="4588">
          <cell r="A4588" t="str">
            <v>TMT-902-02</v>
          </cell>
          <cell r="B4588">
            <v>30101</v>
          </cell>
          <cell r="C4588">
            <v>1308.75</v>
          </cell>
          <cell r="D4588" t="str">
            <v>55181-0K020</v>
          </cell>
          <cell r="E4588" t="str">
            <v>SUPT. CLUTCH PEDAL</v>
          </cell>
        </row>
        <row r="4589">
          <cell r="A4589" t="str">
            <v>TMT-902-02</v>
          </cell>
          <cell r="B4589">
            <v>30101</v>
          </cell>
          <cell r="C4589">
            <v>1308.75</v>
          </cell>
          <cell r="D4589" t="str">
            <v>55181-0K020</v>
          </cell>
          <cell r="E4589" t="str">
            <v>SUPT. CLUTCH PEDAL</v>
          </cell>
        </row>
        <row r="4590">
          <cell r="A4590" t="str">
            <v>TMT-902-03</v>
          </cell>
          <cell r="B4590">
            <v>30101</v>
          </cell>
          <cell r="C4590">
            <v>1308.75</v>
          </cell>
          <cell r="D4590" t="str">
            <v>55182-0K010-B</v>
          </cell>
          <cell r="E4590" t="str">
            <v>BASE S/A CLUTCH PEDAL</v>
          </cell>
        </row>
        <row r="4591">
          <cell r="A4591" t="str">
            <v>TMT-902-04</v>
          </cell>
          <cell r="B4591">
            <v>30101</v>
          </cell>
          <cell r="C4591">
            <v>1308.75</v>
          </cell>
          <cell r="D4591" t="str">
            <v>55182-0K010-01</v>
          </cell>
          <cell r="E4591" t="str">
            <v>BASE CLUTCH PEDAL</v>
          </cell>
        </row>
        <row r="4592">
          <cell r="A4592" t="str">
            <v>TMT-902-04</v>
          </cell>
          <cell r="B4592">
            <v>30101</v>
          </cell>
          <cell r="C4592">
            <v>1308.75</v>
          </cell>
          <cell r="D4592" t="str">
            <v>55182-0K010-01</v>
          </cell>
          <cell r="E4592" t="str">
            <v>BASE CLUTCH PEDAL</v>
          </cell>
        </row>
        <row r="4593">
          <cell r="A4593" t="str">
            <v>TMT-902-04</v>
          </cell>
          <cell r="B4593">
            <v>30101</v>
          </cell>
          <cell r="C4593">
            <v>1308.75</v>
          </cell>
          <cell r="D4593" t="str">
            <v>55182-0K010-01</v>
          </cell>
          <cell r="E4593" t="str">
            <v>BASE CLUTCH PEDAL</v>
          </cell>
        </row>
        <row r="4594">
          <cell r="A4594" t="str">
            <v>TMT-902-04</v>
          </cell>
          <cell r="B4594">
            <v>30101</v>
          </cell>
          <cell r="C4594">
            <v>1308.75</v>
          </cell>
          <cell r="D4594" t="str">
            <v>55182-0K010-01</v>
          </cell>
          <cell r="E4594" t="str">
            <v>BASE CLUTCH PEDAL</v>
          </cell>
        </row>
        <row r="4595">
          <cell r="A4595" t="str">
            <v>TMT-902-04</v>
          </cell>
          <cell r="B4595">
            <v>30101</v>
          </cell>
          <cell r="C4595">
            <v>1308.75</v>
          </cell>
          <cell r="D4595" t="str">
            <v>55182-0K010-01</v>
          </cell>
          <cell r="E4595" t="str">
            <v>BASE CLUTCH PEDAL</v>
          </cell>
        </row>
        <row r="4596">
          <cell r="A4596" t="str">
            <v>TMT-902-05</v>
          </cell>
          <cell r="B4596">
            <v>30101</v>
          </cell>
          <cell r="C4596">
            <v>1308.75</v>
          </cell>
          <cell r="D4596" t="str">
            <v>55156-0K010</v>
          </cell>
          <cell r="E4596" t="str">
            <v>BKT CLUTCH PEDAL</v>
          </cell>
        </row>
        <row r="4597">
          <cell r="A4597" t="str">
            <v>TMT-902-05</v>
          </cell>
          <cell r="B4597">
            <v>30101</v>
          </cell>
          <cell r="C4597">
            <v>1308.75</v>
          </cell>
          <cell r="D4597" t="str">
            <v>55156-0K010</v>
          </cell>
          <cell r="E4597" t="str">
            <v>BKT CLUTCH PEDAL</v>
          </cell>
        </row>
        <row r="4598">
          <cell r="A4598" t="str">
            <v>TMT-902-05</v>
          </cell>
          <cell r="B4598">
            <v>30101</v>
          </cell>
          <cell r="C4598">
            <v>1308.75</v>
          </cell>
          <cell r="D4598" t="str">
            <v>55156-0K010</v>
          </cell>
          <cell r="E4598" t="str">
            <v>BKT CLUTCH PEDAL</v>
          </cell>
        </row>
        <row r="4599">
          <cell r="A4599" t="str">
            <v>TMT-902-06</v>
          </cell>
          <cell r="B4599">
            <v>30101</v>
          </cell>
          <cell r="C4599">
            <v>1308.75</v>
          </cell>
          <cell r="D4599" t="str">
            <v>55184-0K010</v>
          </cell>
          <cell r="E4599" t="str">
            <v>SUPT CLUTCH PEDAL MOUTING</v>
          </cell>
        </row>
        <row r="4600">
          <cell r="A4600" t="str">
            <v>TMT-902-07</v>
          </cell>
          <cell r="B4600">
            <v>30101</v>
          </cell>
          <cell r="C4600">
            <v>1308.75</v>
          </cell>
          <cell r="D4600" t="str">
            <v>55184-0K010-01</v>
          </cell>
          <cell r="E4600" t="str">
            <v>SUPT CLUTCH PEDAL MOUTING</v>
          </cell>
        </row>
        <row r="4601">
          <cell r="A4601" t="str">
            <v>TMT-902-07</v>
          </cell>
          <cell r="B4601">
            <v>30101</v>
          </cell>
          <cell r="C4601">
            <v>1308.75</v>
          </cell>
          <cell r="D4601" t="str">
            <v>55184-0K010-01</v>
          </cell>
          <cell r="E4601" t="str">
            <v>SUPT CLUTCH PEDAL MOUTING</v>
          </cell>
        </row>
        <row r="4602">
          <cell r="A4602" t="str">
            <v>TMT-902-07</v>
          </cell>
          <cell r="B4602">
            <v>30101</v>
          </cell>
          <cell r="C4602">
            <v>1308.75</v>
          </cell>
          <cell r="D4602" t="str">
            <v>55184-0K010-01</v>
          </cell>
          <cell r="E4602" t="str">
            <v>SUPT CLUTCH PEDAL MOUTING</v>
          </cell>
        </row>
        <row r="4603">
          <cell r="A4603" t="str">
            <v>TMT-902-08</v>
          </cell>
          <cell r="B4603">
            <v>30101</v>
          </cell>
          <cell r="C4603">
            <v>1308.75</v>
          </cell>
          <cell r="D4603" t="str">
            <v>55188-0K010</v>
          </cell>
          <cell r="E4603" t="str">
            <v>STOPPER CLUTCH PEDAL</v>
          </cell>
        </row>
        <row r="4604">
          <cell r="A4604" t="str">
            <v>TMT-902-09</v>
          </cell>
          <cell r="B4604">
            <v>30101</v>
          </cell>
          <cell r="C4604">
            <v>1308.75</v>
          </cell>
          <cell r="D4604" t="str">
            <v>55188-0K010-01</v>
          </cell>
          <cell r="E4604" t="str">
            <v>STOPPER CLUTCH PEDAL</v>
          </cell>
        </row>
        <row r="4605">
          <cell r="A4605" t="str">
            <v>TMT-902-09</v>
          </cell>
          <cell r="B4605">
            <v>30101</v>
          </cell>
          <cell r="C4605">
            <v>1308.75</v>
          </cell>
          <cell r="D4605" t="str">
            <v>55188-0K010-01</v>
          </cell>
          <cell r="E4605" t="str">
            <v>STOPPER CLUTCH PEDAL</v>
          </cell>
        </row>
        <row r="4606">
          <cell r="A4606" t="str">
            <v>TMT-902-09</v>
          </cell>
          <cell r="B4606">
            <v>30101</v>
          </cell>
          <cell r="C4606">
            <v>1308.75</v>
          </cell>
          <cell r="D4606" t="str">
            <v>55188-0K010-01</v>
          </cell>
          <cell r="E4606" t="str">
            <v>STOPPER CLUTCH PEDAL</v>
          </cell>
        </row>
        <row r="4607">
          <cell r="A4607" t="str">
            <v>TMT-902-09</v>
          </cell>
          <cell r="B4607">
            <v>30101</v>
          </cell>
          <cell r="C4607">
            <v>1308.75</v>
          </cell>
          <cell r="D4607" t="str">
            <v>55188-0K010-01</v>
          </cell>
          <cell r="E4607" t="str">
            <v>STOPPER CLUTCH PEDAL</v>
          </cell>
        </row>
        <row r="4608">
          <cell r="A4608" t="str">
            <v>TMT-902-11</v>
          </cell>
          <cell r="B4608">
            <v>3878</v>
          </cell>
          <cell r="C4608">
            <v>168.61</v>
          </cell>
          <cell r="D4608" t="str">
            <v>31301-0K010-A</v>
          </cell>
          <cell r="E4608" t="str">
            <v>PEDAL S/A CLUTCH</v>
          </cell>
        </row>
        <row r="4609">
          <cell r="A4609" t="str">
            <v>TMT-902-12</v>
          </cell>
          <cell r="B4609">
            <v>16245</v>
          </cell>
          <cell r="C4609">
            <v>706.31</v>
          </cell>
          <cell r="D4609" t="str">
            <v>31301-0K010-A-01</v>
          </cell>
          <cell r="E4609" t="str">
            <v>PEDAL S/A CLUTCH</v>
          </cell>
        </row>
        <row r="4610">
          <cell r="A4610" t="str">
            <v>TMT-902-13</v>
          </cell>
          <cell r="B4610">
            <v>16245</v>
          </cell>
          <cell r="C4610">
            <v>706.31</v>
          </cell>
          <cell r="D4610" t="str">
            <v>31311-0K010</v>
          </cell>
          <cell r="E4610" t="str">
            <v>LEVER CLUTCH PEDAL</v>
          </cell>
        </row>
        <row r="4611">
          <cell r="A4611" t="str">
            <v>TMT-902-13</v>
          </cell>
          <cell r="B4611">
            <v>16245</v>
          </cell>
          <cell r="C4611">
            <v>706.31</v>
          </cell>
          <cell r="D4611" t="str">
            <v>31311-0K010</v>
          </cell>
          <cell r="E4611" t="str">
            <v>LEVER CLUTCH PEDAL</v>
          </cell>
        </row>
        <row r="4612">
          <cell r="A4612" t="str">
            <v>TMT-902-13</v>
          </cell>
          <cell r="B4612">
            <v>16245</v>
          </cell>
          <cell r="C4612">
            <v>706.31</v>
          </cell>
          <cell r="D4612" t="str">
            <v>31311-0K010</v>
          </cell>
          <cell r="E4612" t="str">
            <v>LEVER CLUTCH PEDAL</v>
          </cell>
        </row>
        <row r="4613">
          <cell r="A4613" t="str">
            <v>TMT-902-13</v>
          </cell>
          <cell r="B4613">
            <v>16245</v>
          </cell>
          <cell r="C4613">
            <v>706.31</v>
          </cell>
          <cell r="D4613" t="str">
            <v>31311-0K010</v>
          </cell>
          <cell r="E4613" t="str">
            <v>LEVER CLUTCH PEDAL</v>
          </cell>
        </row>
        <row r="4614">
          <cell r="A4614" t="str">
            <v>TMT-902-14</v>
          </cell>
          <cell r="B4614">
            <v>68104</v>
          </cell>
          <cell r="C4614">
            <v>2961.06</v>
          </cell>
          <cell r="D4614" t="str">
            <v>90105-T0112</v>
          </cell>
          <cell r="E4614" t="str">
            <v>BOLT HEXAGON</v>
          </cell>
        </row>
        <row r="4615">
          <cell r="A4615" t="str">
            <v>TMT-902-14</v>
          </cell>
          <cell r="B4615">
            <v>68104</v>
          </cell>
          <cell r="C4615">
            <v>2961.06</v>
          </cell>
          <cell r="D4615" t="str">
            <v>90105-T0112</v>
          </cell>
          <cell r="E4615" t="str">
            <v>BOLT HEXAGON</v>
          </cell>
        </row>
        <row r="4616">
          <cell r="A4616" t="str">
            <v>TMT-902-15</v>
          </cell>
          <cell r="B4616">
            <v>70340</v>
          </cell>
          <cell r="C4616">
            <v>3058.28</v>
          </cell>
          <cell r="D4616" t="str">
            <v>90387-10003-D</v>
          </cell>
          <cell r="E4616" t="str">
            <v>COLLAR</v>
          </cell>
        </row>
        <row r="4617">
          <cell r="A4617" t="str">
            <v>TMT-902-15</v>
          </cell>
          <cell r="B4617">
            <v>70340</v>
          </cell>
          <cell r="C4617">
            <v>3058.28</v>
          </cell>
          <cell r="D4617" t="str">
            <v>90387-10003-D</v>
          </cell>
          <cell r="E4617" t="str">
            <v>COLLAR</v>
          </cell>
        </row>
        <row r="4618">
          <cell r="A4618" t="str">
            <v>TMT-902-16</v>
          </cell>
          <cell r="B4618">
            <v>26264</v>
          </cell>
          <cell r="C4618">
            <v>1141.92</v>
          </cell>
          <cell r="D4618" t="str">
            <v>90541-T0004-00</v>
          </cell>
          <cell r="E4618" t="str">
            <v>CUSHION</v>
          </cell>
        </row>
        <row r="4619">
          <cell r="A4619" t="str">
            <v>TMT-902-16</v>
          </cell>
          <cell r="B4619">
            <v>26264</v>
          </cell>
          <cell r="C4619">
            <v>1141.92</v>
          </cell>
          <cell r="D4619" t="str">
            <v>90541-T0004-00</v>
          </cell>
          <cell r="E4619" t="str">
            <v>CUSHION</v>
          </cell>
        </row>
        <row r="4620">
          <cell r="A4620" t="str">
            <v>TMT-902-17</v>
          </cell>
          <cell r="B4620">
            <v>61402</v>
          </cell>
          <cell r="C4620">
            <v>2669.65</v>
          </cell>
          <cell r="D4620" t="str">
            <v>55195-0K020</v>
          </cell>
          <cell r="E4620" t="str">
            <v>SPACER CLUTCH PEDAL BKT</v>
          </cell>
        </row>
        <row r="4621">
          <cell r="A4621" t="str">
            <v>TMT-902-17</v>
          </cell>
          <cell r="B4621">
            <v>61402</v>
          </cell>
          <cell r="C4621">
            <v>2669.65</v>
          </cell>
          <cell r="D4621" t="str">
            <v>55195-0K020</v>
          </cell>
          <cell r="E4621" t="str">
            <v>SPACER CLUTCH PEDAL BKT</v>
          </cell>
        </row>
        <row r="4622">
          <cell r="A4622" t="str">
            <v>TMT-902-19</v>
          </cell>
          <cell r="B4622">
            <v>32337</v>
          </cell>
          <cell r="C4622">
            <v>1405.97</v>
          </cell>
          <cell r="D4622" t="str">
            <v>90386-08002-1</v>
          </cell>
          <cell r="E4622" t="str">
            <v>BUSH</v>
          </cell>
        </row>
        <row r="4623">
          <cell r="A4623" t="str">
            <v>TMT-902-19</v>
          </cell>
          <cell r="B4623">
            <v>32337</v>
          </cell>
          <cell r="C4623">
            <v>1405.97</v>
          </cell>
          <cell r="D4623" t="str">
            <v>90386-08002-1</v>
          </cell>
          <cell r="E4623" t="str">
            <v>BUSH</v>
          </cell>
        </row>
        <row r="4624">
          <cell r="A4624" t="str">
            <v>TMT-903</v>
          </cell>
          <cell r="B4624">
            <v>12367</v>
          </cell>
          <cell r="C4624">
            <v>537.70000000000005</v>
          </cell>
          <cell r="D4624" t="str">
            <v>31380-0K020-00</v>
          </cell>
          <cell r="E4624" t="str">
            <v>SUPT ASSY CLUTCH</v>
          </cell>
        </row>
        <row r="4625">
          <cell r="A4625" t="str">
            <v>TMT-903-01</v>
          </cell>
          <cell r="B4625">
            <v>16564</v>
          </cell>
          <cell r="C4625">
            <v>720.18</v>
          </cell>
          <cell r="D4625" t="str">
            <v>55107-0K010-B</v>
          </cell>
          <cell r="E4625" t="str">
            <v>SUPT S/A CLUTCH PEDAL</v>
          </cell>
        </row>
        <row r="4626">
          <cell r="A4626" t="str">
            <v>TMT-903-02</v>
          </cell>
          <cell r="B4626">
            <v>16564</v>
          </cell>
          <cell r="C4626">
            <v>720.18</v>
          </cell>
          <cell r="D4626" t="str">
            <v>55159-26010</v>
          </cell>
          <cell r="E4626" t="str">
            <v>PIN TURN OVER SPRING</v>
          </cell>
        </row>
        <row r="4627">
          <cell r="A4627" t="str">
            <v>TMT-903-02</v>
          </cell>
          <cell r="B4627">
            <v>16564</v>
          </cell>
          <cell r="C4627">
            <v>720.18</v>
          </cell>
          <cell r="D4627" t="str">
            <v>55159-26010</v>
          </cell>
          <cell r="E4627" t="str">
            <v>PIN TURN OVER SPRING</v>
          </cell>
        </row>
        <row r="4628">
          <cell r="A4628" t="str">
            <v>TMT-903-03</v>
          </cell>
          <cell r="B4628">
            <v>12367</v>
          </cell>
          <cell r="C4628">
            <v>537.70000000000005</v>
          </cell>
          <cell r="D4628" t="str">
            <v>31301-0K020-B</v>
          </cell>
          <cell r="E4628" t="str">
            <v>PEDAL S/A CLUTCH</v>
          </cell>
        </row>
        <row r="4629">
          <cell r="A4629" t="str">
            <v>TMT-903-04</v>
          </cell>
          <cell r="B4629">
            <v>16564</v>
          </cell>
          <cell r="C4629">
            <v>720.18</v>
          </cell>
          <cell r="D4629" t="str">
            <v>31323-0K010</v>
          </cell>
          <cell r="E4629" t="str">
            <v>BKT. CLUTCH PEDAL</v>
          </cell>
        </row>
        <row r="4630">
          <cell r="A4630" t="str">
            <v>TMT-903-04</v>
          </cell>
          <cell r="B4630">
            <v>16564</v>
          </cell>
          <cell r="C4630">
            <v>720.18</v>
          </cell>
          <cell r="D4630" t="str">
            <v>31323-0K010</v>
          </cell>
          <cell r="E4630" t="str">
            <v>BKT. CLUTCH PEDAL</v>
          </cell>
        </row>
        <row r="4631">
          <cell r="A4631" t="str">
            <v>TMT-903-04</v>
          </cell>
          <cell r="B4631">
            <v>16564</v>
          </cell>
          <cell r="C4631">
            <v>720.18</v>
          </cell>
          <cell r="D4631" t="str">
            <v>31323-0K010</v>
          </cell>
          <cell r="E4631" t="str">
            <v>BKT. CLUTCH PEDAL</v>
          </cell>
        </row>
        <row r="4632">
          <cell r="A4632" t="str">
            <v>TMT-903-05</v>
          </cell>
          <cell r="B4632">
            <v>16564</v>
          </cell>
          <cell r="C4632">
            <v>720.18</v>
          </cell>
          <cell r="D4632" t="str">
            <v>90249-04056-A</v>
          </cell>
          <cell r="E4632" t="str">
            <v>PIN</v>
          </cell>
        </row>
        <row r="4633">
          <cell r="A4633" t="str">
            <v>TMT-903-05</v>
          </cell>
          <cell r="B4633">
            <v>16564</v>
          </cell>
          <cell r="C4633">
            <v>720.18</v>
          </cell>
          <cell r="D4633" t="str">
            <v>90249-04056-A</v>
          </cell>
          <cell r="E4633" t="str">
            <v>PIN</v>
          </cell>
        </row>
        <row r="4634">
          <cell r="A4634" t="str">
            <v>TMT-903-06</v>
          </cell>
          <cell r="B4634">
            <v>20564</v>
          </cell>
          <cell r="C4634">
            <v>894.09</v>
          </cell>
          <cell r="D4634" t="str">
            <v>31353-26010</v>
          </cell>
          <cell r="E4634" t="str">
            <v>HOLDER CLUTCH PEDAL SPRING</v>
          </cell>
        </row>
        <row r="4635">
          <cell r="A4635" t="str">
            <v>TMT-903-06</v>
          </cell>
          <cell r="B4635">
            <v>20564</v>
          </cell>
          <cell r="C4635">
            <v>894.09</v>
          </cell>
          <cell r="D4635" t="str">
            <v>31353-26010</v>
          </cell>
          <cell r="E4635" t="str">
            <v>HOLDER CLUTCH PEDAL SPRING</v>
          </cell>
        </row>
        <row r="4636">
          <cell r="A4636" t="str">
            <v>TMT-903-07</v>
          </cell>
          <cell r="B4636">
            <v>25839</v>
          </cell>
          <cell r="C4636">
            <v>1123.44</v>
          </cell>
          <cell r="D4636" t="str">
            <v>90949-T3001-00</v>
          </cell>
          <cell r="E4636" t="str">
            <v>SPRING TORSION</v>
          </cell>
        </row>
        <row r="4637">
          <cell r="A4637" t="str">
            <v>TMT-903-07</v>
          </cell>
          <cell r="B4637">
            <v>25839</v>
          </cell>
          <cell r="C4637">
            <v>1123.44</v>
          </cell>
          <cell r="D4637" t="str">
            <v>90949-T3001-00</v>
          </cell>
          <cell r="E4637" t="str">
            <v>SPRING TORSION</v>
          </cell>
        </row>
        <row r="4638">
          <cell r="A4638" t="str">
            <v>TMT-903-08</v>
          </cell>
          <cell r="B4638">
            <v>16564</v>
          </cell>
          <cell r="C4638">
            <v>720.18</v>
          </cell>
          <cell r="D4638" t="str">
            <v>90905-06079</v>
          </cell>
          <cell r="E4638" t="str">
            <v>SPRING PEDAL</v>
          </cell>
        </row>
        <row r="4639">
          <cell r="A4639" t="str">
            <v>TMT-903-08</v>
          </cell>
          <cell r="B4639">
            <v>16564</v>
          </cell>
          <cell r="C4639">
            <v>720.18</v>
          </cell>
          <cell r="D4639" t="str">
            <v>90905-06079</v>
          </cell>
          <cell r="E4639" t="str">
            <v>SPRING PEDAL</v>
          </cell>
        </row>
        <row r="4640">
          <cell r="A4640" t="str">
            <v>TMT-903-09</v>
          </cell>
          <cell r="B4640">
            <v>16564</v>
          </cell>
          <cell r="C4640">
            <v>720.18</v>
          </cell>
          <cell r="D4640" t="str">
            <v>31395-33010</v>
          </cell>
          <cell r="E4640" t="str">
            <v>HOOK PEDAL SPRING</v>
          </cell>
        </row>
        <row r="4641">
          <cell r="A4641" t="str">
            <v>TMT-903-09</v>
          </cell>
          <cell r="B4641">
            <v>16564</v>
          </cell>
          <cell r="C4641">
            <v>720.18</v>
          </cell>
          <cell r="D4641" t="str">
            <v>31395-33010</v>
          </cell>
          <cell r="E4641" t="str">
            <v>HOOK PEDAL SPRING</v>
          </cell>
        </row>
        <row r="4642">
          <cell r="A4642" t="str">
            <v>TMT-903-10</v>
          </cell>
          <cell r="B4642">
            <v>20564</v>
          </cell>
          <cell r="C4642">
            <v>894.09</v>
          </cell>
          <cell r="D4642" t="str">
            <v>31395-33020-A</v>
          </cell>
          <cell r="E4642" t="str">
            <v>HOOK PEDAL SPRING</v>
          </cell>
        </row>
        <row r="4643">
          <cell r="A4643" t="str">
            <v>TMT-903-10</v>
          </cell>
          <cell r="B4643">
            <v>20564</v>
          </cell>
          <cell r="C4643">
            <v>894.09</v>
          </cell>
          <cell r="D4643" t="str">
            <v>31395-33020-A</v>
          </cell>
          <cell r="E4643" t="str">
            <v>HOOK PEDAL SPRING</v>
          </cell>
        </row>
        <row r="4644">
          <cell r="A4644" t="str">
            <v>TMT-903-11</v>
          </cell>
          <cell r="B4644">
            <v>16564</v>
          </cell>
          <cell r="C4644">
            <v>720.18</v>
          </cell>
          <cell r="D4644" t="str">
            <v>90389-06055-A</v>
          </cell>
          <cell r="E4644" t="str">
            <v>BUSH</v>
          </cell>
        </row>
        <row r="4645">
          <cell r="A4645" t="str">
            <v>TMT-903-11</v>
          </cell>
          <cell r="B4645">
            <v>16564</v>
          </cell>
          <cell r="C4645">
            <v>720.18</v>
          </cell>
          <cell r="D4645" t="str">
            <v>90389-06055-A</v>
          </cell>
          <cell r="E4645" t="str">
            <v>BUSH</v>
          </cell>
        </row>
        <row r="4646">
          <cell r="A4646" t="str">
            <v>TMT-904</v>
          </cell>
          <cell r="B4646">
            <v>9659</v>
          </cell>
          <cell r="C4646">
            <v>419.96</v>
          </cell>
          <cell r="D4646" t="str">
            <v>31380-0K030-00</v>
          </cell>
          <cell r="E4646" t="str">
            <v>SUPT ASSY CLUTCH PEDAL</v>
          </cell>
        </row>
        <row r="4647">
          <cell r="A4647" t="str">
            <v>TMT-904-01</v>
          </cell>
          <cell r="B4647">
            <v>9659</v>
          </cell>
          <cell r="C4647">
            <v>419.96</v>
          </cell>
          <cell r="D4647" t="str">
            <v>31301-0K030-A</v>
          </cell>
          <cell r="E4647" t="str">
            <v>PEDAL S/A CLUTCH</v>
          </cell>
        </row>
        <row r="4648">
          <cell r="A4648" t="str">
            <v>TMT-904-02</v>
          </cell>
          <cell r="B4648">
            <v>13856</v>
          </cell>
          <cell r="C4648">
            <v>602.44000000000005</v>
          </cell>
          <cell r="D4648" t="str">
            <v>31301-0K030-A-01</v>
          </cell>
          <cell r="E4648" t="str">
            <v>LEVER CLUTCH PEDAL</v>
          </cell>
        </row>
        <row r="4649">
          <cell r="A4649" t="str">
            <v>TMT-904-03</v>
          </cell>
          <cell r="B4649">
            <v>13856</v>
          </cell>
          <cell r="C4649">
            <v>602.44000000000005</v>
          </cell>
          <cell r="D4649" t="str">
            <v>31311-0K020</v>
          </cell>
          <cell r="E4649" t="str">
            <v>LEVER  CLUTCH PEDAL</v>
          </cell>
        </row>
        <row r="4650">
          <cell r="A4650" t="str">
            <v>TMT-904-03</v>
          </cell>
          <cell r="B4650">
            <v>13856</v>
          </cell>
          <cell r="C4650">
            <v>602.44000000000005</v>
          </cell>
          <cell r="D4650" t="str">
            <v>31311-0K020</v>
          </cell>
          <cell r="E4650" t="str">
            <v>LEVER  CLUTCH PEDAL</v>
          </cell>
        </row>
        <row r="4651">
          <cell r="A4651" t="str">
            <v>TMT-904-03</v>
          </cell>
          <cell r="B4651">
            <v>13856</v>
          </cell>
          <cell r="C4651">
            <v>602.44000000000005</v>
          </cell>
          <cell r="D4651" t="str">
            <v>31311-0K020</v>
          </cell>
          <cell r="E4651" t="str">
            <v>LEVER  CLUTCH PEDAL</v>
          </cell>
        </row>
        <row r="4652">
          <cell r="A4652" t="str">
            <v>TMT-904-03</v>
          </cell>
          <cell r="B4652">
            <v>13856</v>
          </cell>
          <cell r="C4652">
            <v>602.44000000000005</v>
          </cell>
          <cell r="D4652" t="str">
            <v>31311-0K020</v>
          </cell>
          <cell r="E4652" t="str">
            <v>LEVER  CLUTCH PEDAL</v>
          </cell>
        </row>
        <row r="4653">
          <cell r="A4653" t="str">
            <v>TMT-904-04</v>
          </cell>
          <cell r="B4653">
            <v>24014</v>
          </cell>
          <cell r="C4653">
            <v>1044.0899999999999</v>
          </cell>
          <cell r="D4653" t="str">
            <v>90541-T0005-00</v>
          </cell>
          <cell r="E4653" t="str">
            <v>CUSHION</v>
          </cell>
        </row>
        <row r="4654">
          <cell r="A4654" t="str">
            <v>TMT-904-04</v>
          </cell>
          <cell r="B4654">
            <v>24014</v>
          </cell>
          <cell r="C4654">
            <v>1044.0899999999999</v>
          </cell>
          <cell r="D4654" t="str">
            <v>90541-T0005-00</v>
          </cell>
          <cell r="E4654" t="str">
            <v>CUSHION</v>
          </cell>
        </row>
        <row r="4655">
          <cell r="A4655" t="str">
            <v>TMT-905</v>
          </cell>
          <cell r="B4655">
            <v>4197</v>
          </cell>
          <cell r="C4655">
            <v>182.48</v>
          </cell>
          <cell r="D4655" t="str">
            <v>31380-0K040-00</v>
          </cell>
          <cell r="E4655" t="str">
            <v>SUPT ASSY CLUTCH PEDAL</v>
          </cell>
        </row>
        <row r="4656">
          <cell r="A4656" t="str">
            <v>TMT-905-01</v>
          </cell>
          <cell r="B4656">
            <v>4197</v>
          </cell>
          <cell r="C4656">
            <v>182.48</v>
          </cell>
          <cell r="D4656" t="str">
            <v>31301-0K040-B</v>
          </cell>
          <cell r="E4656" t="str">
            <v>PEDAL S/A CLUTCH</v>
          </cell>
        </row>
        <row r="4657">
          <cell r="A4657" t="str">
            <v>TMT-906</v>
          </cell>
          <cell r="B4657">
            <v>48996</v>
          </cell>
          <cell r="C4657">
            <v>2130.2600000000002</v>
          </cell>
          <cell r="D4657" t="str">
            <v>46451-0K040-00</v>
          </cell>
          <cell r="E4657" t="str">
            <v>BRACKET CABLE SUPPORT</v>
          </cell>
        </row>
        <row r="4658">
          <cell r="A4658" t="str">
            <v>TMT-906</v>
          </cell>
          <cell r="B4658">
            <v>48996</v>
          </cell>
          <cell r="C4658">
            <v>2130.2600000000002</v>
          </cell>
          <cell r="D4658" t="str">
            <v>46451-0K040-00</v>
          </cell>
          <cell r="E4658" t="str">
            <v>BRACKET CABLE SUPPORT</v>
          </cell>
        </row>
        <row r="4659">
          <cell r="A4659" t="str">
            <v>TMT-908</v>
          </cell>
          <cell r="B4659">
            <v>87362</v>
          </cell>
          <cell r="C4659">
            <v>3798.35</v>
          </cell>
          <cell r="D4659" t="str">
            <v>67625-0K010-00</v>
          </cell>
          <cell r="E4659" t="str">
            <v>BKT, DOOR TRIM NO.1</v>
          </cell>
        </row>
        <row r="4660">
          <cell r="A4660" t="str">
            <v>TMT-908</v>
          </cell>
          <cell r="B4660">
            <v>87362</v>
          </cell>
          <cell r="C4660">
            <v>3798.35</v>
          </cell>
          <cell r="D4660" t="str">
            <v>67625-0K010-00</v>
          </cell>
          <cell r="E4660" t="str">
            <v>BKT, DOOR TRIM NO.1</v>
          </cell>
        </row>
        <row r="4661">
          <cell r="A4661" t="str">
            <v>TMT-908</v>
          </cell>
          <cell r="B4661">
            <v>87362</v>
          </cell>
          <cell r="C4661">
            <v>3798.35</v>
          </cell>
          <cell r="D4661" t="str">
            <v>67625-0K010-00</v>
          </cell>
          <cell r="E4661" t="str">
            <v>BKT, DOOR TRIM NO.1</v>
          </cell>
        </row>
        <row r="4662">
          <cell r="A4662" t="str">
            <v>TMT-909</v>
          </cell>
          <cell r="B4662">
            <v>30381</v>
          </cell>
          <cell r="C4662">
            <v>1320.92</v>
          </cell>
          <cell r="D4662" t="str">
            <v>86211-0K010-00</v>
          </cell>
          <cell r="E4662" t="str">
            <v>BKT, RADIO RECEIVER A</v>
          </cell>
        </row>
        <row r="4663">
          <cell r="A4663" t="str">
            <v>TMT-909</v>
          </cell>
          <cell r="B4663">
            <v>30381</v>
          </cell>
          <cell r="C4663">
            <v>1320.92</v>
          </cell>
          <cell r="D4663" t="str">
            <v>86211-0K010-00</v>
          </cell>
          <cell r="E4663" t="str">
            <v>BKT, RADIO RECEIVER A</v>
          </cell>
        </row>
        <row r="4664">
          <cell r="A4664" t="str">
            <v>TMT-909</v>
          </cell>
          <cell r="B4664">
            <v>30381</v>
          </cell>
          <cell r="C4664">
            <v>1320.92</v>
          </cell>
          <cell r="D4664" t="str">
            <v>86211-0K010-00</v>
          </cell>
          <cell r="E4664" t="str">
            <v>BKT, RADIO RECEIVER A</v>
          </cell>
        </row>
        <row r="4665">
          <cell r="A4665" t="str">
            <v>TMT-909</v>
          </cell>
          <cell r="B4665">
            <v>30381</v>
          </cell>
          <cell r="C4665">
            <v>1320.92</v>
          </cell>
          <cell r="D4665" t="str">
            <v>86211-0K010-00</v>
          </cell>
          <cell r="E4665" t="str">
            <v>BKT, RADIO RECEIVER A</v>
          </cell>
        </row>
        <row r="4666">
          <cell r="A4666" t="str">
            <v>TMT-909</v>
          </cell>
          <cell r="B4666">
            <v>30381</v>
          </cell>
          <cell r="C4666">
            <v>1320.92</v>
          </cell>
          <cell r="D4666" t="str">
            <v>86211-0K010-00</v>
          </cell>
          <cell r="E4666" t="str">
            <v>BKT, RADIO RECEIVER A</v>
          </cell>
        </row>
        <row r="4667">
          <cell r="A4667" t="str">
            <v>TMT-910</v>
          </cell>
          <cell r="B4667">
            <v>35671</v>
          </cell>
          <cell r="C4667">
            <v>1550.92</v>
          </cell>
          <cell r="D4667" t="str">
            <v>86212-0K010-00</v>
          </cell>
          <cell r="E4667" t="str">
            <v>BKT, RADIO RECEIVER B</v>
          </cell>
        </row>
        <row r="4668">
          <cell r="A4668" t="str">
            <v>TMT-910</v>
          </cell>
          <cell r="B4668">
            <v>35671</v>
          </cell>
          <cell r="C4668">
            <v>1550.92</v>
          </cell>
          <cell r="D4668" t="str">
            <v>86212-0K010-00</v>
          </cell>
          <cell r="E4668" t="str">
            <v>BKT, RADIO RECEIVER B</v>
          </cell>
        </row>
        <row r="4669">
          <cell r="A4669" t="str">
            <v>TMT-910</v>
          </cell>
          <cell r="B4669">
            <v>35671</v>
          </cell>
          <cell r="C4669">
            <v>1550.92</v>
          </cell>
          <cell r="D4669" t="str">
            <v>86212-0K010-00</v>
          </cell>
          <cell r="E4669" t="str">
            <v>BKT, RADIO RECEIVER B</v>
          </cell>
        </row>
        <row r="4670">
          <cell r="A4670" t="str">
            <v>TMT-910</v>
          </cell>
          <cell r="B4670">
            <v>35671</v>
          </cell>
          <cell r="C4670">
            <v>1550.92</v>
          </cell>
          <cell r="D4670" t="str">
            <v>86212-0K010-00</v>
          </cell>
          <cell r="E4670" t="str">
            <v>BKT, RADIO RECEIVER B</v>
          </cell>
        </row>
        <row r="4671">
          <cell r="A4671" t="str">
            <v>TMT-910</v>
          </cell>
          <cell r="B4671">
            <v>35671</v>
          </cell>
          <cell r="C4671">
            <v>1550.92</v>
          </cell>
          <cell r="D4671" t="str">
            <v>86212-0K010-00</v>
          </cell>
          <cell r="E4671" t="str">
            <v>BKT, RADIO RECEIVER B</v>
          </cell>
        </row>
        <row r="4672">
          <cell r="A4672" t="str">
            <v>TMT-911</v>
          </cell>
          <cell r="B4672">
            <v>68688</v>
          </cell>
          <cell r="C4672">
            <v>2986.44</v>
          </cell>
          <cell r="D4672" t="str">
            <v>48824-0K010-00</v>
          </cell>
          <cell r="E4672" t="str">
            <v>BRACKET , STABLIIZER</v>
          </cell>
        </row>
        <row r="4673">
          <cell r="A4673" t="str">
            <v>TMT-911</v>
          </cell>
          <cell r="B4673">
            <v>68688</v>
          </cell>
          <cell r="C4673">
            <v>2986.44</v>
          </cell>
          <cell r="D4673" t="str">
            <v>48824-0K010-00</v>
          </cell>
          <cell r="E4673" t="str">
            <v>BRACKET , STABLIIZER</v>
          </cell>
        </row>
        <row r="4674">
          <cell r="A4674" t="str">
            <v>TMT-911</v>
          </cell>
          <cell r="B4674">
            <v>68688</v>
          </cell>
          <cell r="C4674">
            <v>2986.44</v>
          </cell>
          <cell r="D4674" t="str">
            <v>48824-0K010-00</v>
          </cell>
          <cell r="E4674" t="str">
            <v>BRACKET , STABLIIZER</v>
          </cell>
        </row>
        <row r="4675">
          <cell r="A4675" t="str">
            <v>TMT-911</v>
          </cell>
          <cell r="B4675">
            <v>68688</v>
          </cell>
          <cell r="C4675">
            <v>2986.44</v>
          </cell>
          <cell r="D4675" t="str">
            <v>48824-0K010-00</v>
          </cell>
          <cell r="E4675" t="str">
            <v>BRACKET , STABLIIZER</v>
          </cell>
        </row>
        <row r="4676">
          <cell r="A4676" t="str">
            <v>TMT-912</v>
          </cell>
          <cell r="B4676">
            <v>18068</v>
          </cell>
          <cell r="C4676">
            <v>785.56</v>
          </cell>
          <cell r="D4676" t="str">
            <v>58780-0K060-00</v>
          </cell>
          <cell r="E4676" t="str">
            <v>BAND ASSEMBLY TOOL BOX</v>
          </cell>
        </row>
        <row r="4677">
          <cell r="A4677" t="str">
            <v>TMT-912-01</v>
          </cell>
          <cell r="B4677">
            <v>18068</v>
          </cell>
          <cell r="C4677">
            <v>785.56</v>
          </cell>
          <cell r="D4677" t="str">
            <v>58796-0K010</v>
          </cell>
          <cell r="E4677" t="str">
            <v>HOOK JACK CLAMP</v>
          </cell>
        </row>
        <row r="4678">
          <cell r="A4678" t="str">
            <v>TMT-912-01</v>
          </cell>
          <cell r="B4678">
            <v>18068</v>
          </cell>
          <cell r="C4678">
            <v>785.56</v>
          </cell>
          <cell r="D4678" t="str">
            <v>58796-0K010</v>
          </cell>
          <cell r="E4678" t="str">
            <v>HOOK JACK CLAMP</v>
          </cell>
        </row>
        <row r="4679">
          <cell r="A4679" t="str">
            <v>TMT-912-01</v>
          </cell>
          <cell r="B4679">
            <v>18068</v>
          </cell>
          <cell r="C4679">
            <v>785.56</v>
          </cell>
          <cell r="D4679" t="str">
            <v>58796-0K010</v>
          </cell>
          <cell r="E4679" t="str">
            <v>HOOK JACK CLAMP</v>
          </cell>
        </row>
        <row r="4680">
          <cell r="A4680" t="str">
            <v>TMT-912-02</v>
          </cell>
          <cell r="B4680">
            <v>18068</v>
          </cell>
          <cell r="C4680">
            <v>785.56</v>
          </cell>
          <cell r="D4680" t="str">
            <v>58797-0K010</v>
          </cell>
          <cell r="E4680" t="str">
            <v>BAND JACK CLAMP</v>
          </cell>
        </row>
        <row r="4681">
          <cell r="A4681" t="str">
            <v>TMT-912-02</v>
          </cell>
          <cell r="B4681">
            <v>18068</v>
          </cell>
          <cell r="C4681">
            <v>785.56</v>
          </cell>
          <cell r="D4681" t="str">
            <v>58797-0K010</v>
          </cell>
          <cell r="E4681" t="str">
            <v>BAND JACK CLAMP</v>
          </cell>
        </row>
        <row r="4682">
          <cell r="A4682" t="str">
            <v>TMT-913</v>
          </cell>
          <cell r="B4682">
            <v>19834</v>
          </cell>
          <cell r="C4682">
            <v>862.36</v>
          </cell>
          <cell r="D4682" t="str">
            <v>45025-0K030-00</v>
          </cell>
          <cell r="E4682" t="str">
            <v>COVER S/A STEERING COLUMN HOLE</v>
          </cell>
        </row>
        <row r="4683">
          <cell r="A4683" t="str">
            <v>TMT-913-01</v>
          </cell>
          <cell r="B4683">
            <v>35671</v>
          </cell>
          <cell r="C4683">
            <v>1550.92</v>
          </cell>
          <cell r="D4683" t="str">
            <v>45292-0K020</v>
          </cell>
          <cell r="E4683" t="str">
            <v>SEAL MAIN SHAFT LWR. DUST</v>
          </cell>
        </row>
        <row r="4684">
          <cell r="A4684" t="str">
            <v>TMT-913-01</v>
          </cell>
          <cell r="B4684">
            <v>35671</v>
          </cell>
          <cell r="C4684">
            <v>1550.92</v>
          </cell>
          <cell r="D4684" t="str">
            <v>45292-0K020</v>
          </cell>
          <cell r="E4684" t="str">
            <v>SEAL MAIN SHAFT LWR. DUST</v>
          </cell>
        </row>
        <row r="4685">
          <cell r="A4685" t="str">
            <v>TMT-914</v>
          </cell>
          <cell r="B4685">
            <v>15837</v>
          </cell>
          <cell r="C4685">
            <v>688.56</v>
          </cell>
          <cell r="D4685" t="str">
            <v>45025-0K040-00</v>
          </cell>
          <cell r="E4685" t="str">
            <v>COVER S/A STEERING COLUMN HOLE</v>
          </cell>
        </row>
        <row r="4686">
          <cell r="A4686" t="str">
            <v>TMT-915</v>
          </cell>
          <cell r="B4686">
            <v>2748</v>
          </cell>
          <cell r="C4686">
            <v>119.48</v>
          </cell>
          <cell r="D4686" t="str">
            <v>52181-0K020-00</v>
          </cell>
          <cell r="E4686" t="str">
            <v>ARM RR. BUMPER RH</v>
          </cell>
        </row>
        <row r="4687">
          <cell r="A4687" t="str">
            <v>TMT-915</v>
          </cell>
          <cell r="B4687">
            <v>2748</v>
          </cell>
          <cell r="C4687">
            <v>119.48</v>
          </cell>
          <cell r="D4687" t="str">
            <v>52181-0K020-00</v>
          </cell>
          <cell r="E4687" t="str">
            <v>ARM RR. BUMPER RH</v>
          </cell>
        </row>
        <row r="4688">
          <cell r="A4688" t="str">
            <v>TMT-915</v>
          </cell>
          <cell r="B4688">
            <v>2748</v>
          </cell>
          <cell r="C4688">
            <v>119.48</v>
          </cell>
          <cell r="D4688" t="str">
            <v>52181-0K020-00</v>
          </cell>
          <cell r="E4688" t="str">
            <v>ARM RR. BUMPER RH</v>
          </cell>
        </row>
        <row r="4689">
          <cell r="A4689" t="str">
            <v>TMT-915</v>
          </cell>
          <cell r="B4689">
            <v>2748</v>
          </cell>
          <cell r="C4689">
            <v>119.48</v>
          </cell>
          <cell r="D4689" t="str">
            <v>52181-0K020-00</v>
          </cell>
          <cell r="E4689" t="str">
            <v>ARM RR. BUMPER RH</v>
          </cell>
        </row>
        <row r="4690">
          <cell r="A4690" t="str">
            <v>TMT-915</v>
          </cell>
          <cell r="B4690">
            <v>2748</v>
          </cell>
          <cell r="C4690">
            <v>119.48</v>
          </cell>
          <cell r="D4690" t="str">
            <v>52181-0K020-00</v>
          </cell>
          <cell r="E4690" t="str">
            <v>ARM RR. BUMPER RH</v>
          </cell>
        </row>
        <row r="4691">
          <cell r="A4691" t="str">
            <v>TMT-915</v>
          </cell>
          <cell r="B4691">
            <v>2748</v>
          </cell>
          <cell r="C4691">
            <v>119.48</v>
          </cell>
          <cell r="D4691" t="str">
            <v>52181-0K020-00</v>
          </cell>
          <cell r="E4691" t="str">
            <v>ARM RR. BUMPER RH</v>
          </cell>
        </row>
        <row r="4692">
          <cell r="A4692" t="str">
            <v>TMT-916</v>
          </cell>
          <cell r="B4692">
            <v>2748</v>
          </cell>
          <cell r="C4692">
            <v>119.48</v>
          </cell>
          <cell r="D4692" t="str">
            <v>52182-0K020-00</v>
          </cell>
          <cell r="E4692" t="str">
            <v>ARM RR. BUMPER LH</v>
          </cell>
        </row>
        <row r="4693">
          <cell r="A4693" t="str">
            <v>TMT-916</v>
          </cell>
          <cell r="B4693">
            <v>2748</v>
          </cell>
          <cell r="C4693">
            <v>119.48</v>
          </cell>
          <cell r="D4693" t="str">
            <v>52182-0K020-00</v>
          </cell>
          <cell r="E4693" t="str">
            <v>ARM RR. BUMPER LH</v>
          </cell>
        </row>
        <row r="4694">
          <cell r="A4694" t="str">
            <v>TMT-916</v>
          </cell>
          <cell r="B4694">
            <v>2748</v>
          </cell>
          <cell r="C4694">
            <v>119.48</v>
          </cell>
          <cell r="D4694" t="str">
            <v>52182-0K020-00</v>
          </cell>
          <cell r="E4694" t="str">
            <v>ARM RR. BUMPER LH</v>
          </cell>
        </row>
        <row r="4695">
          <cell r="A4695" t="str">
            <v>TMT-916</v>
          </cell>
          <cell r="B4695">
            <v>2748</v>
          </cell>
          <cell r="C4695">
            <v>119.48</v>
          </cell>
          <cell r="D4695" t="str">
            <v>52182-0K020-00</v>
          </cell>
          <cell r="E4695" t="str">
            <v>ARM RR. BUMPER LH</v>
          </cell>
        </row>
        <row r="4696">
          <cell r="A4696" t="str">
            <v>TMT-916</v>
          </cell>
          <cell r="B4696">
            <v>2748</v>
          </cell>
          <cell r="C4696">
            <v>119.48</v>
          </cell>
          <cell r="D4696" t="str">
            <v>52182-0K020-00</v>
          </cell>
          <cell r="E4696" t="str">
            <v>ARM RR. BUMPER LH</v>
          </cell>
        </row>
        <row r="4697">
          <cell r="A4697" t="str">
            <v>TMT-916</v>
          </cell>
          <cell r="B4697">
            <v>2748</v>
          </cell>
          <cell r="C4697">
            <v>119.48</v>
          </cell>
          <cell r="D4697" t="str">
            <v>52182-0K020-00</v>
          </cell>
          <cell r="E4697" t="str">
            <v>ARM RR. BUMPER LH</v>
          </cell>
        </row>
        <row r="4698">
          <cell r="A4698" t="str">
            <v>TMT-917</v>
          </cell>
          <cell r="B4698">
            <v>19619</v>
          </cell>
          <cell r="C4698">
            <v>852.99</v>
          </cell>
          <cell r="D4698" t="str">
            <v>52181-0K010-00</v>
          </cell>
          <cell r="E4698" t="str">
            <v>ARM RR. BUMPER RH</v>
          </cell>
        </row>
        <row r="4699">
          <cell r="A4699" t="str">
            <v>TMT-917</v>
          </cell>
          <cell r="B4699">
            <v>19619</v>
          </cell>
          <cell r="C4699">
            <v>852.99</v>
          </cell>
          <cell r="D4699" t="str">
            <v>52181-0K010-00</v>
          </cell>
          <cell r="E4699" t="str">
            <v>ARM RR. BUMPER RH</v>
          </cell>
        </row>
        <row r="4700">
          <cell r="A4700" t="str">
            <v>TMT-917</v>
          </cell>
          <cell r="B4700">
            <v>19619</v>
          </cell>
          <cell r="C4700">
            <v>852.99</v>
          </cell>
          <cell r="D4700" t="str">
            <v>52181-0K010-00</v>
          </cell>
          <cell r="E4700" t="str">
            <v>ARM RR. BUMPER RH</v>
          </cell>
        </row>
        <row r="4701">
          <cell r="A4701" t="str">
            <v>TMT-917</v>
          </cell>
          <cell r="B4701">
            <v>19619</v>
          </cell>
          <cell r="C4701">
            <v>852.99</v>
          </cell>
          <cell r="D4701" t="str">
            <v>52181-0K010-00</v>
          </cell>
          <cell r="E4701" t="str">
            <v>ARM RR. BUMPER RH</v>
          </cell>
        </row>
        <row r="4702">
          <cell r="A4702" t="str">
            <v>TMT-917</v>
          </cell>
          <cell r="B4702">
            <v>19619</v>
          </cell>
          <cell r="C4702">
            <v>852.99</v>
          </cell>
          <cell r="D4702" t="str">
            <v>52181-0K010-00</v>
          </cell>
          <cell r="E4702" t="str">
            <v>ARM RR. BUMPER RH</v>
          </cell>
        </row>
        <row r="4703">
          <cell r="A4703" t="str">
            <v>TMT-918</v>
          </cell>
          <cell r="B4703">
            <v>19619</v>
          </cell>
          <cell r="C4703">
            <v>852.99</v>
          </cell>
          <cell r="D4703" t="str">
            <v>52182-0K010-00</v>
          </cell>
          <cell r="E4703" t="str">
            <v>ARM. RR BUMPER LH</v>
          </cell>
        </row>
        <row r="4704">
          <cell r="A4704" t="str">
            <v>TMT-918</v>
          </cell>
          <cell r="B4704">
            <v>19619</v>
          </cell>
          <cell r="C4704">
            <v>852.99</v>
          </cell>
          <cell r="D4704" t="str">
            <v>52182-0K010-00</v>
          </cell>
          <cell r="E4704" t="str">
            <v>ARM. RR BUMPER LH</v>
          </cell>
        </row>
        <row r="4705">
          <cell r="A4705" t="str">
            <v>TMT-918</v>
          </cell>
          <cell r="B4705">
            <v>19619</v>
          </cell>
          <cell r="C4705">
            <v>852.99</v>
          </cell>
          <cell r="D4705" t="str">
            <v>52182-0K010-00</v>
          </cell>
          <cell r="E4705" t="str">
            <v>ARM. RR BUMPER LH</v>
          </cell>
        </row>
        <row r="4706">
          <cell r="A4706" t="str">
            <v>TMT-918</v>
          </cell>
          <cell r="B4706">
            <v>19619</v>
          </cell>
          <cell r="C4706">
            <v>852.99</v>
          </cell>
          <cell r="D4706" t="str">
            <v>52182-0K010-00</v>
          </cell>
          <cell r="E4706" t="str">
            <v>ARM. RR BUMPER LH</v>
          </cell>
        </row>
        <row r="4707">
          <cell r="A4707" t="str">
            <v>TMT-918</v>
          </cell>
          <cell r="B4707">
            <v>19619</v>
          </cell>
          <cell r="C4707">
            <v>852.99</v>
          </cell>
          <cell r="D4707" t="str">
            <v>52182-0K010-00</v>
          </cell>
          <cell r="E4707" t="str">
            <v>ARM. RR BUMPER LH</v>
          </cell>
        </row>
        <row r="4708">
          <cell r="A4708" t="str">
            <v>TMT-919-01</v>
          </cell>
          <cell r="B4708">
            <v>19834</v>
          </cell>
          <cell r="C4708">
            <v>862.36</v>
          </cell>
          <cell r="D4708" t="str">
            <v>45253-0K010-B</v>
          </cell>
          <cell r="E4708" t="str">
            <v>COVER STEERING COLUMN HOLE</v>
          </cell>
        </row>
        <row r="4709">
          <cell r="A4709" t="str">
            <v>TMT-919-01</v>
          </cell>
          <cell r="B4709">
            <v>19834</v>
          </cell>
          <cell r="C4709">
            <v>862.36</v>
          </cell>
          <cell r="D4709" t="str">
            <v>45253-0K010-B</v>
          </cell>
          <cell r="E4709" t="str">
            <v>COVER STEERING COLUMN HOLE</v>
          </cell>
        </row>
        <row r="4710">
          <cell r="A4710" t="str">
            <v>TMT-919-01</v>
          </cell>
          <cell r="B4710">
            <v>19834</v>
          </cell>
          <cell r="C4710">
            <v>862.36</v>
          </cell>
          <cell r="D4710" t="str">
            <v>45253-0K010-B</v>
          </cell>
          <cell r="E4710" t="str">
            <v>COVER STEERING COLUMN HOLE</v>
          </cell>
        </row>
        <row r="4711">
          <cell r="A4711" t="str">
            <v>TMT-919-01</v>
          </cell>
          <cell r="B4711">
            <v>19834</v>
          </cell>
          <cell r="C4711">
            <v>862.36</v>
          </cell>
          <cell r="D4711" t="str">
            <v>45253-0K010-B</v>
          </cell>
          <cell r="E4711" t="str">
            <v>COVER STEERING COLUMN HOLE</v>
          </cell>
        </row>
        <row r="4712">
          <cell r="A4712" t="str">
            <v>TMT-919-02</v>
          </cell>
          <cell r="B4712">
            <v>20134</v>
          </cell>
          <cell r="C4712">
            <v>875.4</v>
          </cell>
          <cell r="D4712" t="str">
            <v>45025-0K010-B-01</v>
          </cell>
          <cell r="E4712" t="str">
            <v>SHIELD STEERING COLUMN HOLE</v>
          </cell>
        </row>
        <row r="4713">
          <cell r="A4713" t="str">
            <v>TMT-919-02</v>
          </cell>
          <cell r="B4713">
            <v>20134</v>
          </cell>
          <cell r="C4713">
            <v>875.4</v>
          </cell>
          <cell r="D4713" t="str">
            <v>45025-0K010-B-01</v>
          </cell>
          <cell r="E4713" t="str">
            <v>SHIELD STEERING COLUMN HOLE</v>
          </cell>
        </row>
        <row r="4714">
          <cell r="A4714" t="str">
            <v>TMT-920-01</v>
          </cell>
          <cell r="B4714">
            <v>15837</v>
          </cell>
          <cell r="C4714">
            <v>688.56</v>
          </cell>
          <cell r="D4714" t="str">
            <v>45253-0K020</v>
          </cell>
          <cell r="E4714" t="str">
            <v>COVER STEERING COLUMN HOLE</v>
          </cell>
        </row>
        <row r="4715">
          <cell r="A4715" t="str">
            <v>TMT-920-01</v>
          </cell>
          <cell r="B4715">
            <v>15837</v>
          </cell>
          <cell r="C4715">
            <v>688.56</v>
          </cell>
          <cell r="D4715" t="str">
            <v>45253-0K020</v>
          </cell>
          <cell r="E4715" t="str">
            <v>COVER STEERING COLUMN HOLE</v>
          </cell>
        </row>
        <row r="4716">
          <cell r="A4716" t="str">
            <v>TMT-920-01</v>
          </cell>
          <cell r="B4716">
            <v>15837</v>
          </cell>
          <cell r="C4716">
            <v>688.56</v>
          </cell>
          <cell r="D4716" t="str">
            <v>45253-0K020</v>
          </cell>
          <cell r="E4716" t="str">
            <v>COVER STEERING COLUMN HOLE</v>
          </cell>
        </row>
        <row r="4717">
          <cell r="A4717" t="str">
            <v>TMT-920-01</v>
          </cell>
          <cell r="B4717">
            <v>15837</v>
          </cell>
          <cell r="C4717">
            <v>688.56</v>
          </cell>
          <cell r="D4717" t="str">
            <v>45253-0K020</v>
          </cell>
          <cell r="E4717" t="str">
            <v>COVER STEERING COLUMN HOLE</v>
          </cell>
        </row>
        <row r="4718">
          <cell r="A4718" t="str">
            <v>TMT-920-02</v>
          </cell>
          <cell r="B4718">
            <v>15837</v>
          </cell>
          <cell r="C4718">
            <v>688.56</v>
          </cell>
          <cell r="D4718" t="str">
            <v>45025-0K020-01</v>
          </cell>
          <cell r="E4718" t="str">
            <v>SHIELD STEERING COLUMN HOLE ASSY</v>
          </cell>
        </row>
        <row r="4719">
          <cell r="A4719" t="str">
            <v>TMT-920-02</v>
          </cell>
          <cell r="B4719">
            <v>15837</v>
          </cell>
          <cell r="C4719">
            <v>688.56</v>
          </cell>
          <cell r="D4719" t="str">
            <v>45025-0K020-01</v>
          </cell>
          <cell r="E4719" t="str">
            <v>SHIELD STEERING COLUMN HOLE ASSY</v>
          </cell>
        </row>
        <row r="4720">
          <cell r="A4720" t="str">
            <v>TMT-921</v>
          </cell>
          <cell r="B4720">
            <v>9262</v>
          </cell>
          <cell r="C4720">
            <v>402.69</v>
          </cell>
          <cell r="D4720" t="str">
            <v>77601-0K010-00</v>
          </cell>
          <cell r="E4720" t="str">
            <v>BAND S/A FUEL TANK NO.1</v>
          </cell>
        </row>
        <row r="4721">
          <cell r="A4721" t="str">
            <v>TMT-921</v>
          </cell>
          <cell r="B4721">
            <v>9262</v>
          </cell>
          <cell r="C4721">
            <v>402.69</v>
          </cell>
          <cell r="D4721" t="str">
            <v>77601-0K010-00</v>
          </cell>
          <cell r="E4721" t="str">
            <v>BAND S/A FUEL TANK NO.1</v>
          </cell>
        </row>
        <row r="4722">
          <cell r="A4722" t="str">
            <v>TMT-921-01</v>
          </cell>
          <cell r="B4722">
            <v>9262</v>
          </cell>
          <cell r="C4722">
            <v>402.69</v>
          </cell>
          <cell r="D4722" t="str">
            <v>77601-0K010-C-01</v>
          </cell>
          <cell r="E4722" t="str">
            <v>BAND FUEL TANK NO.1</v>
          </cell>
        </row>
        <row r="4723">
          <cell r="A4723" t="str">
            <v>TMT-921-01</v>
          </cell>
          <cell r="B4723">
            <v>9262</v>
          </cell>
          <cell r="C4723">
            <v>402.69</v>
          </cell>
          <cell r="D4723" t="str">
            <v>77601-0K010-C-01</v>
          </cell>
          <cell r="E4723" t="str">
            <v>BAND FUEL TANK NO.1</v>
          </cell>
        </row>
        <row r="4724">
          <cell r="A4724" t="str">
            <v>TMT-921-01</v>
          </cell>
          <cell r="B4724">
            <v>9262</v>
          </cell>
          <cell r="C4724">
            <v>402.69</v>
          </cell>
          <cell r="D4724" t="str">
            <v>77601-0K010-C-01</v>
          </cell>
          <cell r="E4724" t="str">
            <v>BAND FUEL TANK NO.1</v>
          </cell>
        </row>
        <row r="4725">
          <cell r="A4725" t="str">
            <v>TMT-921-02</v>
          </cell>
          <cell r="B4725">
            <v>9262</v>
          </cell>
          <cell r="C4725">
            <v>402.69</v>
          </cell>
          <cell r="D4725" t="str">
            <v>77611-0K010-C</v>
          </cell>
          <cell r="E4725" t="str">
            <v>BKT, FUEL TANK BAND NO.1</v>
          </cell>
        </row>
        <row r="4726">
          <cell r="A4726" t="str">
            <v>TMT-921-02</v>
          </cell>
          <cell r="B4726">
            <v>9262</v>
          </cell>
          <cell r="C4726">
            <v>402.69</v>
          </cell>
          <cell r="D4726" t="str">
            <v>77611-0K010-C</v>
          </cell>
          <cell r="E4726" t="str">
            <v>BKT, FUEL TANK BAND NO.1</v>
          </cell>
        </row>
        <row r="4727">
          <cell r="A4727" t="str">
            <v>TMT-921-02</v>
          </cell>
          <cell r="B4727">
            <v>9262</v>
          </cell>
          <cell r="C4727">
            <v>402.69</v>
          </cell>
          <cell r="D4727" t="str">
            <v>77611-0K010-C</v>
          </cell>
          <cell r="E4727" t="str">
            <v>BKT, FUEL TANK BAND NO.1</v>
          </cell>
        </row>
        <row r="4728">
          <cell r="A4728" t="str">
            <v>TMT-921-03</v>
          </cell>
          <cell r="B4728">
            <v>65651</v>
          </cell>
          <cell r="C4728">
            <v>2854.37</v>
          </cell>
          <cell r="D4728" t="str">
            <v>77617-0K010-A</v>
          </cell>
          <cell r="E4728" t="str">
            <v>BRACKET FUEL TANK BAND,NO.5</v>
          </cell>
        </row>
        <row r="4729">
          <cell r="A4729" t="str">
            <v>TMT-921-03</v>
          </cell>
          <cell r="B4729">
            <v>65651</v>
          </cell>
          <cell r="C4729">
            <v>2854.37</v>
          </cell>
          <cell r="D4729" t="str">
            <v>77617-0K010-A</v>
          </cell>
          <cell r="E4729" t="str">
            <v>BRACKET FUEL TANK BAND,NO.5</v>
          </cell>
        </row>
        <row r="4730">
          <cell r="A4730" t="str">
            <v>TMT-921-03</v>
          </cell>
          <cell r="B4730">
            <v>65651</v>
          </cell>
          <cell r="C4730">
            <v>2854.37</v>
          </cell>
          <cell r="D4730" t="str">
            <v>77617-0K010-A</v>
          </cell>
          <cell r="E4730" t="str">
            <v>BRACKET FUEL TANK BAND,NO.5</v>
          </cell>
        </row>
        <row r="4731">
          <cell r="A4731" t="str">
            <v>TMT-921-03</v>
          </cell>
          <cell r="B4731">
            <v>65651</v>
          </cell>
          <cell r="C4731">
            <v>2854.37</v>
          </cell>
          <cell r="D4731" t="str">
            <v>77617-0K010-A</v>
          </cell>
          <cell r="E4731" t="str">
            <v>BRACKET FUEL TANK BAND,NO.5</v>
          </cell>
        </row>
        <row r="4732">
          <cell r="A4732" t="str">
            <v>TMT-921-03</v>
          </cell>
          <cell r="B4732">
            <v>65651</v>
          </cell>
          <cell r="C4732">
            <v>2854.37</v>
          </cell>
          <cell r="D4732" t="str">
            <v>77617-0K010-A</v>
          </cell>
          <cell r="E4732" t="str">
            <v>BRACKET FUEL TANK BAND,NO.5</v>
          </cell>
        </row>
        <row r="4733">
          <cell r="A4733" t="str">
            <v>TMT-921-04</v>
          </cell>
          <cell r="B4733">
            <v>72406</v>
          </cell>
          <cell r="C4733">
            <v>3148.06</v>
          </cell>
          <cell r="D4733" t="str">
            <v>90250-10038</v>
          </cell>
          <cell r="E4733" t="str">
            <v>PIN STRAINGHT</v>
          </cell>
        </row>
        <row r="4734">
          <cell r="A4734" t="str">
            <v>TMT-921-04</v>
          </cell>
          <cell r="B4734">
            <v>72406</v>
          </cell>
          <cell r="C4734">
            <v>3148.06</v>
          </cell>
          <cell r="D4734" t="str">
            <v>90250-10038</v>
          </cell>
          <cell r="E4734" t="str">
            <v>PIN STRAINGHT</v>
          </cell>
        </row>
        <row r="4735">
          <cell r="A4735" t="str">
            <v>TMT-921-05</v>
          </cell>
          <cell r="B4735">
            <v>29923</v>
          </cell>
          <cell r="C4735">
            <v>1300.99</v>
          </cell>
          <cell r="D4735" t="str">
            <v>77681-0K040-C</v>
          </cell>
          <cell r="E4735" t="str">
            <v>SEAT, FUEL TANK BAND</v>
          </cell>
        </row>
        <row r="4736">
          <cell r="A4736" t="str">
            <v>TMT-921-05</v>
          </cell>
          <cell r="B4736">
            <v>29923</v>
          </cell>
          <cell r="C4736">
            <v>1300.99</v>
          </cell>
          <cell r="D4736" t="str">
            <v>77681-0K040-C</v>
          </cell>
          <cell r="E4736" t="str">
            <v>SEAT, FUEL TANK BAND</v>
          </cell>
        </row>
        <row r="4737">
          <cell r="A4737" t="str">
            <v>TMT-922</v>
          </cell>
          <cell r="B4737">
            <v>9262</v>
          </cell>
          <cell r="C4737">
            <v>402.69</v>
          </cell>
          <cell r="D4737" t="str">
            <v>77602-0K010-00</v>
          </cell>
          <cell r="E4737" t="str">
            <v>BAND S/A FUEL TANK NO.2</v>
          </cell>
        </row>
        <row r="4738">
          <cell r="A4738" t="str">
            <v>TMT-922</v>
          </cell>
          <cell r="B4738">
            <v>9262</v>
          </cell>
          <cell r="C4738">
            <v>402.69</v>
          </cell>
          <cell r="D4738" t="str">
            <v>77602-0K010-00</v>
          </cell>
          <cell r="E4738" t="str">
            <v>BAND S/A FUEL TANK NO.2</v>
          </cell>
        </row>
        <row r="4739">
          <cell r="A4739" t="str">
            <v>TMT-922-01</v>
          </cell>
          <cell r="B4739">
            <v>9262</v>
          </cell>
          <cell r="C4739">
            <v>402.69</v>
          </cell>
          <cell r="D4739" t="str">
            <v>77602-0K010-C-01</v>
          </cell>
          <cell r="E4739" t="str">
            <v>BAND,FUEL TANK NO.2</v>
          </cell>
        </row>
        <row r="4740">
          <cell r="A4740" t="str">
            <v>TMT-922-01</v>
          </cell>
          <cell r="B4740">
            <v>9262</v>
          </cell>
          <cell r="C4740">
            <v>402.69</v>
          </cell>
          <cell r="D4740" t="str">
            <v>77602-0K010-C-01</v>
          </cell>
          <cell r="E4740" t="str">
            <v>BAND,FUEL TANK NO.2</v>
          </cell>
        </row>
        <row r="4741">
          <cell r="A4741" t="str">
            <v>TMT-922-01</v>
          </cell>
          <cell r="B4741">
            <v>9262</v>
          </cell>
          <cell r="C4741">
            <v>402.69</v>
          </cell>
          <cell r="D4741" t="str">
            <v>77602-0K010-C-01</v>
          </cell>
          <cell r="E4741" t="str">
            <v>BAND,FUEL TANK NO.2</v>
          </cell>
        </row>
        <row r="4742">
          <cell r="A4742" t="str">
            <v>TMT-922-02</v>
          </cell>
          <cell r="B4742">
            <v>9262</v>
          </cell>
          <cell r="C4742">
            <v>402.69</v>
          </cell>
          <cell r="D4742" t="str">
            <v>77612-0K050-C</v>
          </cell>
          <cell r="E4742" t="str">
            <v>BAND FUEL TANK NO.2</v>
          </cell>
        </row>
        <row r="4743">
          <cell r="A4743" t="str">
            <v>TMT-922-02</v>
          </cell>
          <cell r="B4743">
            <v>9262</v>
          </cell>
          <cell r="C4743">
            <v>402.69</v>
          </cell>
          <cell r="D4743" t="str">
            <v>77612-0K050-C</v>
          </cell>
          <cell r="E4743" t="str">
            <v>BAND FUEL TANK NO.2</v>
          </cell>
        </row>
        <row r="4744">
          <cell r="A4744" t="str">
            <v>TMT-922-02</v>
          </cell>
          <cell r="B4744">
            <v>9262</v>
          </cell>
          <cell r="C4744">
            <v>402.69</v>
          </cell>
          <cell r="D4744" t="str">
            <v>77612-0K050-C</v>
          </cell>
          <cell r="E4744" t="str">
            <v>BAND FUEL TANK NO.2</v>
          </cell>
        </row>
        <row r="4745">
          <cell r="A4745" t="str">
            <v>TMT-922-03</v>
          </cell>
          <cell r="B4745">
            <v>29923</v>
          </cell>
          <cell r="C4745">
            <v>1300.99</v>
          </cell>
          <cell r="D4745" t="str">
            <v>77682-0K020-C</v>
          </cell>
          <cell r="E4745" t="str">
            <v>SEAT,FUEL TANK BAND NO.2</v>
          </cell>
        </row>
        <row r="4746">
          <cell r="A4746" t="str">
            <v>TMT-922-03</v>
          </cell>
          <cell r="B4746">
            <v>29923</v>
          </cell>
          <cell r="C4746">
            <v>1300.99</v>
          </cell>
          <cell r="D4746" t="str">
            <v>77682-0K020-C</v>
          </cell>
          <cell r="E4746" t="str">
            <v>SEAT,FUEL TANK BAND NO.2</v>
          </cell>
        </row>
        <row r="4747">
          <cell r="A4747" t="str">
            <v>TMT-923</v>
          </cell>
          <cell r="B4747">
            <v>2365</v>
          </cell>
          <cell r="C4747">
            <v>102.82</v>
          </cell>
          <cell r="D4747" t="str">
            <v>77601-0K020-00</v>
          </cell>
          <cell r="E4747" t="str">
            <v>BAND S/A FUEL TANK NO.1</v>
          </cell>
        </row>
        <row r="4748">
          <cell r="A4748" t="str">
            <v>TMT-923-01</v>
          </cell>
          <cell r="B4748">
            <v>2365</v>
          </cell>
          <cell r="C4748">
            <v>102.82</v>
          </cell>
          <cell r="D4748" t="str">
            <v>77601-0K020-B-01</v>
          </cell>
          <cell r="E4748" t="str">
            <v>BAND ,FUEL TANK NO.1</v>
          </cell>
        </row>
        <row r="4749">
          <cell r="A4749" t="str">
            <v>TMT-923-01</v>
          </cell>
          <cell r="B4749">
            <v>2365</v>
          </cell>
          <cell r="C4749">
            <v>102.82</v>
          </cell>
          <cell r="D4749" t="str">
            <v>77601-0K020-B-01</v>
          </cell>
          <cell r="E4749" t="str">
            <v>BAND ,FUEL TANK NO.1</v>
          </cell>
        </row>
        <row r="4750">
          <cell r="A4750" t="str">
            <v>TMT-923-01</v>
          </cell>
          <cell r="B4750">
            <v>2365</v>
          </cell>
          <cell r="C4750">
            <v>102.82</v>
          </cell>
          <cell r="D4750" t="str">
            <v>77601-0K020-B-01</v>
          </cell>
          <cell r="E4750" t="str">
            <v>BAND ,FUEL TANK NO.1</v>
          </cell>
        </row>
        <row r="4751">
          <cell r="A4751" t="str">
            <v>TMT-923-01</v>
          </cell>
          <cell r="B4751">
            <v>2365</v>
          </cell>
          <cell r="C4751">
            <v>102.82</v>
          </cell>
          <cell r="D4751" t="str">
            <v>77601-0K020-B-01</v>
          </cell>
          <cell r="E4751" t="str">
            <v>BAND ,FUEL TANK NO.1</v>
          </cell>
        </row>
        <row r="4752">
          <cell r="A4752" t="str">
            <v>TMT-923-01</v>
          </cell>
          <cell r="B4752">
            <v>2365</v>
          </cell>
          <cell r="C4752">
            <v>102.82</v>
          </cell>
          <cell r="D4752" t="str">
            <v>77601-0K020-B-01</v>
          </cell>
          <cell r="E4752" t="str">
            <v>BAND ,FUEL TANK NO.1</v>
          </cell>
        </row>
        <row r="4753">
          <cell r="A4753" t="str">
            <v>TMT-923-02</v>
          </cell>
          <cell r="B4753">
            <v>2365</v>
          </cell>
          <cell r="C4753">
            <v>102.82</v>
          </cell>
          <cell r="D4753" t="str">
            <v>77611-0K020-B</v>
          </cell>
          <cell r="E4753" t="str">
            <v>BAND  FUEL TANK NO.1</v>
          </cell>
        </row>
        <row r="4754">
          <cell r="A4754" t="str">
            <v>TMT-923-02</v>
          </cell>
          <cell r="B4754">
            <v>2365</v>
          </cell>
          <cell r="C4754">
            <v>102.82</v>
          </cell>
          <cell r="D4754" t="str">
            <v>77611-0K020-B</v>
          </cell>
          <cell r="E4754" t="str">
            <v>BAND  FUEL TANK NO.1</v>
          </cell>
        </row>
        <row r="4755">
          <cell r="A4755" t="str">
            <v>TMT-923-02</v>
          </cell>
          <cell r="B4755">
            <v>2365</v>
          </cell>
          <cell r="C4755">
            <v>102.82</v>
          </cell>
          <cell r="D4755" t="str">
            <v>77611-0K020-B</v>
          </cell>
          <cell r="E4755" t="str">
            <v>BAND  FUEL TANK NO.1</v>
          </cell>
        </row>
        <row r="4756">
          <cell r="A4756" t="str">
            <v>TMT-923-03</v>
          </cell>
          <cell r="B4756">
            <v>6755</v>
          </cell>
          <cell r="C4756">
            <v>293.69</v>
          </cell>
          <cell r="D4756" t="str">
            <v>77681-0K050</v>
          </cell>
          <cell r="E4756" t="str">
            <v>SEAT,FUEL TANK BAND NO.1</v>
          </cell>
        </row>
        <row r="4757">
          <cell r="A4757" t="str">
            <v>TMT-923-03</v>
          </cell>
          <cell r="B4757">
            <v>6755</v>
          </cell>
          <cell r="C4757">
            <v>293.69</v>
          </cell>
          <cell r="D4757" t="str">
            <v>77681-0K050</v>
          </cell>
          <cell r="E4757" t="str">
            <v>SEAT,FUEL TANK BAND NO.1</v>
          </cell>
        </row>
        <row r="4758">
          <cell r="A4758" t="str">
            <v>TMT-923-04</v>
          </cell>
          <cell r="B4758">
            <v>6755</v>
          </cell>
          <cell r="C4758">
            <v>293.69</v>
          </cell>
          <cell r="D4758" t="str">
            <v>77617-0K030</v>
          </cell>
          <cell r="E4758" t="str">
            <v>BRACKET,FUEL TANK BAND NO.5</v>
          </cell>
        </row>
        <row r="4759">
          <cell r="A4759" t="str">
            <v>TMT-923-04</v>
          </cell>
          <cell r="B4759">
            <v>6755</v>
          </cell>
          <cell r="C4759">
            <v>293.69</v>
          </cell>
          <cell r="D4759" t="str">
            <v>77617-0K030</v>
          </cell>
          <cell r="E4759" t="str">
            <v>BRACKET,FUEL TANK BAND NO.5</v>
          </cell>
        </row>
        <row r="4760">
          <cell r="A4760" t="str">
            <v>TMT-923-04</v>
          </cell>
          <cell r="B4760">
            <v>6755</v>
          </cell>
          <cell r="C4760">
            <v>293.69</v>
          </cell>
          <cell r="D4760" t="str">
            <v>77617-0K030</v>
          </cell>
          <cell r="E4760" t="str">
            <v>BRACKET,FUEL TANK BAND NO.5</v>
          </cell>
        </row>
        <row r="4761">
          <cell r="A4761" t="str">
            <v>TMT-924</v>
          </cell>
          <cell r="B4761">
            <v>1415</v>
          </cell>
          <cell r="C4761">
            <v>61.52</v>
          </cell>
          <cell r="D4761" t="str">
            <v>77602-0K020-00</v>
          </cell>
          <cell r="E4761" t="str">
            <v>BAND S/A FUEL TANK NO.2</v>
          </cell>
        </row>
        <row r="4762">
          <cell r="A4762" t="str">
            <v>TMT-924-01</v>
          </cell>
          <cell r="B4762">
            <v>1415</v>
          </cell>
          <cell r="C4762">
            <v>61.52</v>
          </cell>
          <cell r="D4762" t="str">
            <v>77602-0K020-B-01</v>
          </cell>
          <cell r="E4762" t="str">
            <v>BAND, FUEL TANK NO.2</v>
          </cell>
        </row>
        <row r="4763">
          <cell r="A4763" t="str">
            <v>TMT-924-01</v>
          </cell>
          <cell r="B4763">
            <v>1415</v>
          </cell>
          <cell r="C4763">
            <v>61.52</v>
          </cell>
          <cell r="D4763" t="str">
            <v>77602-0K020-B-01</v>
          </cell>
          <cell r="E4763" t="str">
            <v>BAND, FUEL TANK NO.2</v>
          </cell>
        </row>
        <row r="4764">
          <cell r="A4764" t="str">
            <v>TMT-924-01</v>
          </cell>
          <cell r="B4764">
            <v>1415</v>
          </cell>
          <cell r="C4764">
            <v>61.52</v>
          </cell>
          <cell r="D4764" t="str">
            <v>77602-0K020-B-01</v>
          </cell>
          <cell r="E4764" t="str">
            <v>BAND, FUEL TANK NO.2</v>
          </cell>
        </row>
        <row r="4765">
          <cell r="A4765" t="str">
            <v>TMT-924-01</v>
          </cell>
          <cell r="B4765">
            <v>1415</v>
          </cell>
          <cell r="C4765">
            <v>61.52</v>
          </cell>
          <cell r="D4765" t="str">
            <v>77602-0K020-B-01</v>
          </cell>
          <cell r="E4765" t="str">
            <v>BAND, FUEL TANK NO.2</v>
          </cell>
        </row>
        <row r="4766">
          <cell r="A4766" t="str">
            <v>TMT-924-01</v>
          </cell>
          <cell r="B4766">
            <v>1415</v>
          </cell>
          <cell r="C4766">
            <v>61.52</v>
          </cell>
          <cell r="D4766" t="str">
            <v>77602-0K020-B-01</v>
          </cell>
          <cell r="E4766" t="str">
            <v>BAND, FUEL TANK NO.2</v>
          </cell>
        </row>
        <row r="4767">
          <cell r="A4767" t="str">
            <v>TMT-924-02</v>
          </cell>
          <cell r="B4767">
            <v>1415</v>
          </cell>
          <cell r="C4767">
            <v>61.52</v>
          </cell>
          <cell r="D4767" t="str">
            <v>77612-0K060-B</v>
          </cell>
          <cell r="E4767" t="str">
            <v>BAND S/A FUEL TANK NO.2</v>
          </cell>
        </row>
        <row r="4768">
          <cell r="A4768" t="str">
            <v>TMT-924-02</v>
          </cell>
          <cell r="B4768">
            <v>1415</v>
          </cell>
          <cell r="C4768">
            <v>61.52</v>
          </cell>
          <cell r="D4768" t="str">
            <v>77612-0K060-B</v>
          </cell>
          <cell r="E4768" t="str">
            <v>BAND S/A FUEL TANK NO.2</v>
          </cell>
        </row>
        <row r="4769">
          <cell r="A4769" t="str">
            <v>TMT-924-02</v>
          </cell>
          <cell r="B4769">
            <v>1415</v>
          </cell>
          <cell r="C4769">
            <v>61.52</v>
          </cell>
          <cell r="D4769" t="str">
            <v>77612-0K060-B</v>
          </cell>
          <cell r="E4769" t="str">
            <v>BAND S/A FUEL TANK NO.2</v>
          </cell>
        </row>
        <row r="4770">
          <cell r="A4770" t="str">
            <v>TMT-924-03</v>
          </cell>
          <cell r="B4770">
            <v>5805</v>
          </cell>
          <cell r="C4770">
            <v>252.39</v>
          </cell>
          <cell r="D4770" t="str">
            <v>77682-0K010</v>
          </cell>
          <cell r="E4770" t="str">
            <v>SEAT FUEL TANK BAND NO.1</v>
          </cell>
        </row>
        <row r="4771">
          <cell r="A4771" t="str">
            <v>TMT-924-03</v>
          </cell>
          <cell r="B4771">
            <v>5805</v>
          </cell>
          <cell r="C4771">
            <v>252.39</v>
          </cell>
          <cell r="D4771" t="str">
            <v>77682-0K010</v>
          </cell>
          <cell r="E4771" t="str">
            <v>SEAT FUEL TANK BAND NO.1</v>
          </cell>
        </row>
        <row r="4772">
          <cell r="A4772" t="str">
            <v>TMT-925</v>
          </cell>
          <cell r="B4772">
            <v>20661</v>
          </cell>
          <cell r="C4772">
            <v>898.3</v>
          </cell>
          <cell r="D4772" t="str">
            <v>77601-0K040-00</v>
          </cell>
          <cell r="E4772" t="str">
            <v>BAND S/A FUEL TANK NO.1</v>
          </cell>
        </row>
        <row r="4773">
          <cell r="A4773" t="str">
            <v>TMT-925-01</v>
          </cell>
          <cell r="B4773">
            <v>20661</v>
          </cell>
          <cell r="C4773">
            <v>898.3</v>
          </cell>
          <cell r="D4773" t="str">
            <v>77601-0K040-C-01</v>
          </cell>
          <cell r="E4773" t="str">
            <v>BAND FUEL TANK NO.1</v>
          </cell>
        </row>
        <row r="4774">
          <cell r="A4774" t="str">
            <v>TMT-925-01</v>
          </cell>
          <cell r="B4774">
            <v>20661</v>
          </cell>
          <cell r="C4774">
            <v>898.3</v>
          </cell>
          <cell r="D4774" t="str">
            <v>77601-0K040-C-01</v>
          </cell>
          <cell r="E4774" t="str">
            <v>BAND FUEL TANK NO.1</v>
          </cell>
        </row>
        <row r="4775">
          <cell r="A4775" t="str">
            <v>TMT-925-01</v>
          </cell>
          <cell r="B4775">
            <v>20661</v>
          </cell>
          <cell r="C4775">
            <v>898.3</v>
          </cell>
          <cell r="D4775" t="str">
            <v>77601-0K040-C-01</v>
          </cell>
          <cell r="E4775" t="str">
            <v>BAND FUEL TANK NO.1</v>
          </cell>
        </row>
        <row r="4776">
          <cell r="A4776" t="str">
            <v>TMT-925-02</v>
          </cell>
          <cell r="B4776">
            <v>20661</v>
          </cell>
          <cell r="C4776">
            <v>898.3</v>
          </cell>
          <cell r="D4776" t="str">
            <v>77611-0K040-C</v>
          </cell>
          <cell r="E4776" t="str">
            <v>BAND FUEL TANK NO.1</v>
          </cell>
        </row>
        <row r="4777">
          <cell r="A4777" t="str">
            <v>TMT-925-02</v>
          </cell>
          <cell r="B4777">
            <v>20661</v>
          </cell>
          <cell r="C4777">
            <v>898.3</v>
          </cell>
          <cell r="D4777" t="str">
            <v>77611-0K040-C</v>
          </cell>
          <cell r="E4777" t="str">
            <v>BAND FUEL TANK NO.1</v>
          </cell>
        </row>
        <row r="4778">
          <cell r="A4778" t="str">
            <v>TMT-925-02</v>
          </cell>
          <cell r="B4778">
            <v>20661</v>
          </cell>
          <cell r="C4778">
            <v>898.3</v>
          </cell>
          <cell r="D4778" t="str">
            <v>77611-0K040-C</v>
          </cell>
          <cell r="E4778" t="str">
            <v>BAND FUEL TANK NO.1</v>
          </cell>
        </row>
        <row r="4779">
          <cell r="A4779" t="str">
            <v>TMT-926</v>
          </cell>
          <cell r="B4779">
            <v>20661</v>
          </cell>
          <cell r="C4779">
            <v>898.3</v>
          </cell>
          <cell r="D4779" t="str">
            <v>77602-0K040-00</v>
          </cell>
          <cell r="E4779" t="str">
            <v>BAND, S/A FUEL TANK NO.2</v>
          </cell>
        </row>
        <row r="4780">
          <cell r="A4780" t="str">
            <v>TMT-926-01</v>
          </cell>
          <cell r="B4780">
            <v>20661</v>
          </cell>
          <cell r="C4780">
            <v>898.3</v>
          </cell>
          <cell r="D4780" t="str">
            <v>77602-0K040-C-01</v>
          </cell>
          <cell r="E4780" t="str">
            <v>BAND ,FUEL TANK NO.2</v>
          </cell>
        </row>
        <row r="4781">
          <cell r="A4781" t="str">
            <v>TMT-926-01</v>
          </cell>
          <cell r="B4781">
            <v>20661</v>
          </cell>
          <cell r="C4781">
            <v>898.3</v>
          </cell>
          <cell r="D4781" t="str">
            <v>77602-0K040-C-01</v>
          </cell>
          <cell r="E4781" t="str">
            <v>BAND ,FUEL TANK NO.2</v>
          </cell>
        </row>
        <row r="4782">
          <cell r="A4782" t="str">
            <v>TMT-926-01</v>
          </cell>
          <cell r="B4782">
            <v>20661</v>
          </cell>
          <cell r="C4782">
            <v>898.3</v>
          </cell>
          <cell r="D4782" t="str">
            <v>77602-0K040-C-01</v>
          </cell>
          <cell r="E4782" t="str">
            <v>BAND ,FUEL TANK NO.2</v>
          </cell>
        </row>
        <row r="4783">
          <cell r="A4783" t="str">
            <v>TMT-926-02</v>
          </cell>
          <cell r="B4783">
            <v>20661</v>
          </cell>
          <cell r="C4783">
            <v>898.3</v>
          </cell>
          <cell r="D4783" t="str">
            <v>77612-0K080-C</v>
          </cell>
          <cell r="E4783" t="str">
            <v>BAND FUEL TANK NO.2</v>
          </cell>
        </row>
        <row r="4784">
          <cell r="A4784" t="str">
            <v>TMT-926-02</v>
          </cell>
          <cell r="B4784">
            <v>20661</v>
          </cell>
          <cell r="C4784">
            <v>898.3</v>
          </cell>
          <cell r="D4784" t="str">
            <v>77612-0K080-C</v>
          </cell>
          <cell r="E4784" t="str">
            <v>BAND FUEL TANK NO.2</v>
          </cell>
        </row>
        <row r="4785">
          <cell r="A4785" t="str">
            <v>TMT-926-02</v>
          </cell>
          <cell r="B4785">
            <v>20661</v>
          </cell>
          <cell r="C4785">
            <v>898.3</v>
          </cell>
          <cell r="D4785" t="str">
            <v>77612-0K080-C</v>
          </cell>
          <cell r="E4785" t="str">
            <v>BAND FUEL TANK NO.2</v>
          </cell>
        </row>
        <row r="4786">
          <cell r="A4786" t="str">
            <v>TMT-929</v>
          </cell>
          <cell r="B4786">
            <v>6515</v>
          </cell>
          <cell r="C4786">
            <v>283.26</v>
          </cell>
          <cell r="D4786" t="str">
            <v>36478-0K010-00</v>
          </cell>
          <cell r="E4786" t="str">
            <v>BRT, TRANSFER BREATHER</v>
          </cell>
        </row>
        <row r="4787">
          <cell r="A4787" t="str">
            <v>TMT-929</v>
          </cell>
          <cell r="B4787">
            <v>6515</v>
          </cell>
          <cell r="C4787">
            <v>283.26</v>
          </cell>
          <cell r="D4787" t="str">
            <v>36478-0K010-00</v>
          </cell>
          <cell r="E4787" t="str">
            <v>BRT, TRANSFER BREATHER</v>
          </cell>
        </row>
        <row r="4788">
          <cell r="A4788" t="str">
            <v>TMT-929</v>
          </cell>
          <cell r="B4788">
            <v>6515</v>
          </cell>
          <cell r="C4788">
            <v>283.26</v>
          </cell>
          <cell r="D4788" t="str">
            <v>36478-0K010-00</v>
          </cell>
          <cell r="E4788" t="str">
            <v>BRT, TRANSFER BREATHER</v>
          </cell>
        </row>
        <row r="4789">
          <cell r="A4789" t="str">
            <v>TMT-930</v>
          </cell>
          <cell r="B4789">
            <v>2114</v>
          </cell>
          <cell r="C4789">
            <v>91.92</v>
          </cell>
          <cell r="D4789" t="str">
            <v>35139-0K010-00</v>
          </cell>
          <cell r="E4789" t="str">
            <v>BRACKET OIL FILLTER TUBE</v>
          </cell>
        </row>
        <row r="4790">
          <cell r="A4790" t="str">
            <v>TMT-931</v>
          </cell>
          <cell r="B4790">
            <v>59279</v>
          </cell>
          <cell r="C4790">
            <v>2577.35</v>
          </cell>
          <cell r="D4790" t="str">
            <v>67626-0K010-00</v>
          </cell>
          <cell r="E4790" t="str">
            <v>BKT, DOOR TRIM NO.2</v>
          </cell>
        </row>
        <row r="4791">
          <cell r="A4791" t="str">
            <v>TMT-931</v>
          </cell>
          <cell r="B4791">
            <v>59279</v>
          </cell>
          <cell r="C4791">
            <v>2577.35</v>
          </cell>
          <cell r="D4791" t="str">
            <v>67626-0K010-00</v>
          </cell>
          <cell r="E4791" t="str">
            <v>BKT, DOOR TRIM NO.2</v>
          </cell>
        </row>
        <row r="4792">
          <cell r="A4792" t="str">
            <v>TMT-931</v>
          </cell>
          <cell r="B4792">
            <v>59279</v>
          </cell>
          <cell r="C4792">
            <v>2577.35</v>
          </cell>
          <cell r="D4792" t="str">
            <v>67626-0K010-00</v>
          </cell>
          <cell r="E4792" t="str">
            <v>BKT, DOOR TRIM NO.2</v>
          </cell>
        </row>
        <row r="4793">
          <cell r="A4793" t="str">
            <v>TMT-932</v>
          </cell>
          <cell r="B4793">
            <v>37664</v>
          </cell>
          <cell r="C4793">
            <v>1637.57</v>
          </cell>
          <cell r="D4793" t="str">
            <v>43514-0K010-00</v>
          </cell>
          <cell r="E4793" t="str">
            <v>CAP,FR HUB GREASE</v>
          </cell>
        </row>
        <row r="4794">
          <cell r="A4794" t="str">
            <v>TMT-932</v>
          </cell>
          <cell r="B4794">
            <v>37664</v>
          </cell>
          <cell r="C4794">
            <v>1637.57</v>
          </cell>
          <cell r="D4794" t="str">
            <v>43514-0K010-00</v>
          </cell>
          <cell r="E4794" t="str">
            <v>CAP,FR HUB GREASE</v>
          </cell>
        </row>
        <row r="4795">
          <cell r="A4795" t="str">
            <v>TMT-932</v>
          </cell>
          <cell r="B4795">
            <v>37664</v>
          </cell>
          <cell r="C4795">
            <v>1637.57</v>
          </cell>
          <cell r="D4795" t="str">
            <v>43514-0K010-00</v>
          </cell>
          <cell r="E4795" t="str">
            <v>CAP,FR HUB GREASE</v>
          </cell>
        </row>
        <row r="4796">
          <cell r="A4796" t="str">
            <v>TMT-932</v>
          </cell>
          <cell r="B4796">
            <v>37664</v>
          </cell>
          <cell r="C4796">
            <v>1637.57</v>
          </cell>
          <cell r="D4796" t="str">
            <v>43514-0K010-00</v>
          </cell>
          <cell r="E4796" t="str">
            <v>CAP,FR HUB GREASE</v>
          </cell>
        </row>
        <row r="4797">
          <cell r="A4797" t="str">
            <v>TMT-932</v>
          </cell>
          <cell r="B4797">
            <v>37664</v>
          </cell>
          <cell r="C4797">
            <v>1637.57</v>
          </cell>
          <cell r="D4797" t="str">
            <v>43514-0K010-00</v>
          </cell>
          <cell r="E4797" t="str">
            <v>CAP,FR HUB GREASE</v>
          </cell>
        </row>
        <row r="4798">
          <cell r="A4798" t="str">
            <v>TMT-933</v>
          </cell>
          <cell r="B4798">
            <v>23772</v>
          </cell>
          <cell r="C4798">
            <v>1033.57</v>
          </cell>
          <cell r="D4798" t="str">
            <v>36179-0K010-00</v>
          </cell>
          <cell r="E4798" t="str">
            <v>PROTECTOR ,TRANFER CASE LWR</v>
          </cell>
        </row>
        <row r="4799">
          <cell r="A4799" t="str">
            <v>TMT-933-01</v>
          </cell>
          <cell r="B4799">
            <v>23772</v>
          </cell>
          <cell r="C4799">
            <v>1033.57</v>
          </cell>
          <cell r="D4799" t="str">
            <v>36179-0K010-01</v>
          </cell>
          <cell r="E4799" t="str">
            <v>PROTECTOR,TRANSFER CASE LWR</v>
          </cell>
        </row>
        <row r="4800">
          <cell r="A4800" t="str">
            <v>TMT-933-01</v>
          </cell>
          <cell r="B4800">
            <v>23772</v>
          </cell>
          <cell r="C4800">
            <v>1033.57</v>
          </cell>
          <cell r="D4800" t="str">
            <v>36179-0K010-01</v>
          </cell>
          <cell r="E4800" t="str">
            <v>PROTECTOR,TRANSFER CASE LWR</v>
          </cell>
        </row>
        <row r="4801">
          <cell r="A4801" t="str">
            <v>TMT-933-01</v>
          </cell>
          <cell r="B4801">
            <v>23772</v>
          </cell>
          <cell r="C4801">
            <v>1033.57</v>
          </cell>
          <cell r="D4801" t="str">
            <v>36179-0K010-01</v>
          </cell>
          <cell r="E4801" t="str">
            <v>PROTECTOR,TRANSFER CASE LWR</v>
          </cell>
        </row>
        <row r="4802">
          <cell r="A4802" t="str">
            <v>TMT-933-01</v>
          </cell>
          <cell r="B4802">
            <v>23772</v>
          </cell>
          <cell r="C4802">
            <v>1033.57</v>
          </cell>
          <cell r="D4802" t="str">
            <v>36179-0K010-01</v>
          </cell>
          <cell r="E4802" t="str">
            <v>PROTECTOR,TRANSFER CASE LWR</v>
          </cell>
        </row>
        <row r="4803">
          <cell r="A4803" t="str">
            <v>TMT-933-01</v>
          </cell>
          <cell r="B4803">
            <v>23772</v>
          </cell>
          <cell r="C4803">
            <v>1033.57</v>
          </cell>
          <cell r="D4803" t="str">
            <v>36179-0K010-01</v>
          </cell>
          <cell r="E4803" t="str">
            <v>PROTECTOR,TRANSFER CASE LWR</v>
          </cell>
        </row>
        <row r="4804">
          <cell r="A4804" t="str">
            <v>TMT-933-01</v>
          </cell>
          <cell r="B4804">
            <v>23772</v>
          </cell>
          <cell r="C4804">
            <v>1033.57</v>
          </cell>
          <cell r="D4804" t="str">
            <v>36179-0K010-01</v>
          </cell>
          <cell r="E4804" t="str">
            <v>PROTECTOR,TRANSFER CASE LWR</v>
          </cell>
        </row>
        <row r="4805">
          <cell r="A4805" t="str">
            <v>TMT-933-02</v>
          </cell>
          <cell r="B4805">
            <v>23772</v>
          </cell>
          <cell r="C4805">
            <v>1033.57</v>
          </cell>
          <cell r="D4805" t="str">
            <v>36178-0K010</v>
          </cell>
          <cell r="E4805" t="str">
            <v>CUSHION TRANFER CASE PROTECTOR</v>
          </cell>
        </row>
        <row r="4806">
          <cell r="A4806" t="str">
            <v>TMT-933-02</v>
          </cell>
          <cell r="B4806">
            <v>23772</v>
          </cell>
          <cell r="C4806">
            <v>1033.57</v>
          </cell>
          <cell r="D4806" t="str">
            <v>36178-0K010</v>
          </cell>
          <cell r="E4806" t="str">
            <v>CUSHION TRANFER CASE PROTECTOR</v>
          </cell>
        </row>
        <row r="4807">
          <cell r="A4807" t="str">
            <v>TMT-934</v>
          </cell>
          <cell r="B4807">
            <v>19100</v>
          </cell>
          <cell r="C4807">
            <v>830.43</v>
          </cell>
          <cell r="D4807" t="str">
            <v>47781-0K010-00</v>
          </cell>
          <cell r="E4807" t="str">
            <v>COVER DISC BRAKE DUST FR RH</v>
          </cell>
        </row>
        <row r="4808">
          <cell r="A4808" t="str">
            <v>TMT-934</v>
          </cell>
          <cell r="B4808">
            <v>19100</v>
          </cell>
          <cell r="C4808">
            <v>830.43</v>
          </cell>
          <cell r="D4808" t="str">
            <v>47781-0K010-00</v>
          </cell>
          <cell r="E4808" t="str">
            <v>COVER DISC BRAKE DUST FR RH</v>
          </cell>
        </row>
        <row r="4809">
          <cell r="A4809" t="str">
            <v>TMT-934</v>
          </cell>
          <cell r="B4809">
            <v>19100</v>
          </cell>
          <cell r="C4809">
            <v>830.43</v>
          </cell>
          <cell r="D4809" t="str">
            <v>47781-0K010-00</v>
          </cell>
          <cell r="E4809" t="str">
            <v>COVER DISC BRAKE DUST FR RH</v>
          </cell>
        </row>
        <row r="4810">
          <cell r="A4810" t="str">
            <v>TMT-935</v>
          </cell>
          <cell r="B4810">
            <v>19100</v>
          </cell>
          <cell r="C4810">
            <v>830.43</v>
          </cell>
          <cell r="D4810" t="str">
            <v>47782-0K010-00</v>
          </cell>
          <cell r="E4810" t="str">
            <v>COVER DISC BRAKE DUST FR LH</v>
          </cell>
        </row>
        <row r="4811">
          <cell r="A4811" t="str">
            <v>TMT-935</v>
          </cell>
          <cell r="B4811">
            <v>19100</v>
          </cell>
          <cell r="C4811">
            <v>830.43</v>
          </cell>
          <cell r="D4811" t="str">
            <v>47782-0K010-00</v>
          </cell>
          <cell r="E4811" t="str">
            <v>COVER DISC BRAKE DUST FR LH</v>
          </cell>
        </row>
        <row r="4812">
          <cell r="A4812" t="str">
            <v>TMT-935</v>
          </cell>
          <cell r="B4812">
            <v>19100</v>
          </cell>
          <cell r="C4812">
            <v>830.43</v>
          </cell>
          <cell r="D4812" t="str">
            <v>47782-0K010-00</v>
          </cell>
          <cell r="E4812" t="str">
            <v>COVER DISC BRAKE DUST FR LH</v>
          </cell>
        </row>
        <row r="4813">
          <cell r="A4813" t="str">
            <v>TMT-936</v>
          </cell>
          <cell r="B4813">
            <v>17340</v>
          </cell>
          <cell r="C4813">
            <v>753.91</v>
          </cell>
          <cell r="D4813" t="str">
            <v>47781-0K031-00</v>
          </cell>
          <cell r="E4813" t="str">
            <v>COVER DISC BRAKE DUST FR RH</v>
          </cell>
        </row>
        <row r="4814">
          <cell r="A4814" t="str">
            <v>TMT-936</v>
          </cell>
          <cell r="B4814">
            <v>17340</v>
          </cell>
          <cell r="C4814">
            <v>753.91</v>
          </cell>
          <cell r="D4814" t="str">
            <v>47781-0K031-00</v>
          </cell>
          <cell r="E4814" t="str">
            <v>COVER DISC BRAKE DUST FR RH</v>
          </cell>
        </row>
        <row r="4815">
          <cell r="A4815" t="str">
            <v>TMT-936</v>
          </cell>
          <cell r="B4815">
            <v>17340</v>
          </cell>
          <cell r="C4815">
            <v>753.91</v>
          </cell>
          <cell r="D4815" t="str">
            <v>47781-0K031-00</v>
          </cell>
          <cell r="E4815" t="str">
            <v>COVER DISC BRAKE DUST FR RH</v>
          </cell>
        </row>
        <row r="4816">
          <cell r="A4816" t="str">
            <v>TMT-937</v>
          </cell>
          <cell r="B4816">
            <v>17340</v>
          </cell>
          <cell r="C4816">
            <v>753.91</v>
          </cell>
          <cell r="D4816" t="str">
            <v>47782-0K031-00</v>
          </cell>
          <cell r="E4816" t="str">
            <v>COVER DISC BRAKE DUST FR LH</v>
          </cell>
        </row>
        <row r="4817">
          <cell r="A4817" t="str">
            <v>TMT-937</v>
          </cell>
          <cell r="B4817">
            <v>17340</v>
          </cell>
          <cell r="C4817">
            <v>753.91</v>
          </cell>
          <cell r="D4817" t="str">
            <v>47782-0K031-00</v>
          </cell>
          <cell r="E4817" t="str">
            <v>COVER DISC BRAKE DUST FR LH</v>
          </cell>
        </row>
        <row r="4818">
          <cell r="A4818" t="str">
            <v>TMT-937</v>
          </cell>
          <cell r="B4818">
            <v>17340</v>
          </cell>
          <cell r="C4818">
            <v>753.91</v>
          </cell>
          <cell r="D4818" t="str">
            <v>47782-0K031-00</v>
          </cell>
          <cell r="E4818" t="str">
            <v>COVER DISC BRAKE DUST FR LH</v>
          </cell>
        </row>
        <row r="4819">
          <cell r="A4819" t="str">
            <v>TMT-938</v>
          </cell>
          <cell r="B4819">
            <v>2177</v>
          </cell>
          <cell r="C4819">
            <v>94.65</v>
          </cell>
          <cell r="D4819" t="str">
            <v>47781-0K050-00</v>
          </cell>
          <cell r="E4819" t="str">
            <v>COVER DISC BRAKE DUST FR RH</v>
          </cell>
        </row>
        <row r="4820">
          <cell r="A4820" t="str">
            <v>TMT-938</v>
          </cell>
          <cell r="B4820">
            <v>2177</v>
          </cell>
          <cell r="C4820">
            <v>94.65</v>
          </cell>
          <cell r="D4820" t="str">
            <v>47781-0K050-00</v>
          </cell>
          <cell r="E4820" t="str">
            <v>COVER DISC BRAKE DUST FR RH</v>
          </cell>
        </row>
        <row r="4821">
          <cell r="A4821" t="str">
            <v>TMT-939</v>
          </cell>
          <cell r="B4821">
            <v>2177</v>
          </cell>
          <cell r="C4821">
            <v>94.65</v>
          </cell>
          <cell r="D4821" t="str">
            <v>47782-0K050-00</v>
          </cell>
          <cell r="E4821" t="str">
            <v>COVER DISC BRAKE DUST FR LH</v>
          </cell>
        </row>
        <row r="4822">
          <cell r="A4822" t="str">
            <v>TMT-939</v>
          </cell>
          <cell r="B4822">
            <v>2177</v>
          </cell>
          <cell r="C4822">
            <v>94.65</v>
          </cell>
          <cell r="D4822" t="str">
            <v>47782-0K050-00</v>
          </cell>
          <cell r="E4822" t="str">
            <v>COVER DISC BRAKE DUST FR LH</v>
          </cell>
        </row>
        <row r="4823">
          <cell r="A4823" t="str">
            <v>TMT-940</v>
          </cell>
          <cell r="B4823">
            <v>18237</v>
          </cell>
          <cell r="C4823">
            <v>792.92</v>
          </cell>
          <cell r="D4823" t="str">
            <v>55306-0K010-00</v>
          </cell>
          <cell r="E4823" t="str">
            <v>BRACE S/A INSTRMENT PANEL NO.1</v>
          </cell>
        </row>
        <row r="4824">
          <cell r="A4824" t="str">
            <v>TMT-940-01</v>
          </cell>
          <cell r="B4824">
            <v>22677</v>
          </cell>
          <cell r="C4824">
            <v>985.96</v>
          </cell>
          <cell r="D4824" t="str">
            <v>55351-0K010-B</v>
          </cell>
          <cell r="E4824" t="str">
            <v>BRAKE INSTUMENT PANEL TO FLOOR NO.1</v>
          </cell>
        </row>
        <row r="4825">
          <cell r="A4825" t="str">
            <v>TMT-940-01</v>
          </cell>
          <cell r="B4825">
            <v>22677</v>
          </cell>
          <cell r="C4825">
            <v>985.96</v>
          </cell>
          <cell r="D4825" t="str">
            <v>55351-0K010-B</v>
          </cell>
          <cell r="E4825" t="str">
            <v>BRAKE INSTUMENT PANEL TO FLOOR NO.1</v>
          </cell>
        </row>
        <row r="4826">
          <cell r="A4826" t="str">
            <v>TMT-940-01</v>
          </cell>
          <cell r="B4826">
            <v>22677</v>
          </cell>
          <cell r="C4826">
            <v>985.96</v>
          </cell>
          <cell r="D4826" t="str">
            <v>55351-0K010-B</v>
          </cell>
          <cell r="E4826" t="str">
            <v>BRAKE INSTUMENT PANEL TO FLOOR NO.1</v>
          </cell>
        </row>
        <row r="4827">
          <cell r="A4827" t="str">
            <v>TMT-940-02</v>
          </cell>
          <cell r="B4827">
            <v>18237</v>
          </cell>
          <cell r="C4827">
            <v>792.92</v>
          </cell>
          <cell r="D4827" t="str">
            <v>55383-0K010</v>
          </cell>
          <cell r="E4827" t="str">
            <v>BKT, FINISH RANEL MTG, NO.3</v>
          </cell>
        </row>
        <row r="4828">
          <cell r="A4828" t="str">
            <v>TMT-940-02</v>
          </cell>
          <cell r="B4828">
            <v>18237</v>
          </cell>
          <cell r="C4828">
            <v>792.92</v>
          </cell>
          <cell r="D4828" t="str">
            <v>55383-0K010</v>
          </cell>
          <cell r="E4828" t="str">
            <v>BKT, FINISH RANEL MTG, NO.3</v>
          </cell>
        </row>
        <row r="4829">
          <cell r="A4829" t="str">
            <v>TMT-940-02</v>
          </cell>
          <cell r="B4829">
            <v>18237</v>
          </cell>
          <cell r="C4829">
            <v>792.92</v>
          </cell>
          <cell r="D4829" t="str">
            <v>55383-0K010</v>
          </cell>
          <cell r="E4829" t="str">
            <v>BKT, FINISH RANEL MTG, NO.3</v>
          </cell>
        </row>
        <row r="4830">
          <cell r="A4830" t="str">
            <v>TMT-940-02</v>
          </cell>
          <cell r="B4830">
            <v>18237</v>
          </cell>
          <cell r="C4830">
            <v>792.92</v>
          </cell>
          <cell r="D4830" t="str">
            <v>55383-0K010</v>
          </cell>
          <cell r="E4830" t="str">
            <v>BKT, FINISH RANEL MTG, NO.3</v>
          </cell>
        </row>
        <row r="4831">
          <cell r="A4831" t="str">
            <v>TMT-940-02</v>
          </cell>
          <cell r="B4831">
            <v>18237</v>
          </cell>
          <cell r="C4831">
            <v>792.92</v>
          </cell>
          <cell r="D4831" t="str">
            <v>55383-0K010</v>
          </cell>
          <cell r="E4831" t="str">
            <v>BKT, FINISH RANEL MTG, NO.3</v>
          </cell>
        </row>
        <row r="4832">
          <cell r="A4832" t="str">
            <v>TMT-940-02</v>
          </cell>
          <cell r="B4832">
            <v>18237</v>
          </cell>
          <cell r="C4832">
            <v>792.92</v>
          </cell>
          <cell r="D4832" t="str">
            <v>55383-0K010</v>
          </cell>
          <cell r="E4832" t="str">
            <v>BKT, FINISH RANEL MTG, NO.3</v>
          </cell>
        </row>
        <row r="4833">
          <cell r="A4833" t="str">
            <v>TMT-940-03</v>
          </cell>
          <cell r="B4833">
            <v>18237</v>
          </cell>
          <cell r="C4833">
            <v>792.92</v>
          </cell>
          <cell r="D4833" t="str">
            <v>55384-0K010-A</v>
          </cell>
          <cell r="E4833" t="str">
            <v>BKT, FINISH RANEL MTG NO.4</v>
          </cell>
        </row>
        <row r="4834">
          <cell r="A4834" t="str">
            <v>TMT-940-03</v>
          </cell>
          <cell r="B4834">
            <v>18237</v>
          </cell>
          <cell r="C4834">
            <v>792.92</v>
          </cell>
          <cell r="D4834" t="str">
            <v>55384-0K010-A</v>
          </cell>
          <cell r="E4834" t="str">
            <v>BKT, FINISH RANEL MTG NO.4</v>
          </cell>
        </row>
        <row r="4835">
          <cell r="A4835" t="str">
            <v>TMT-940-03</v>
          </cell>
          <cell r="B4835">
            <v>18237</v>
          </cell>
          <cell r="C4835">
            <v>792.92</v>
          </cell>
          <cell r="D4835" t="str">
            <v>55384-0K010-A</v>
          </cell>
          <cell r="E4835" t="str">
            <v>BKT, FINISH RANEL MTG NO.4</v>
          </cell>
        </row>
        <row r="4836">
          <cell r="A4836" t="str">
            <v>TMT-940-03</v>
          </cell>
          <cell r="B4836">
            <v>18237</v>
          </cell>
          <cell r="C4836">
            <v>792.92</v>
          </cell>
          <cell r="D4836" t="str">
            <v>55384-0K010-A</v>
          </cell>
          <cell r="E4836" t="str">
            <v>BKT, FINISH RANEL MTG NO.4</v>
          </cell>
        </row>
        <row r="4837">
          <cell r="A4837" t="str">
            <v>TMT-940-03</v>
          </cell>
          <cell r="B4837">
            <v>18237</v>
          </cell>
          <cell r="C4837">
            <v>792.92</v>
          </cell>
          <cell r="D4837" t="str">
            <v>55384-0K010-A</v>
          </cell>
          <cell r="E4837" t="str">
            <v>BKT, FINISH RANEL MTG NO.4</v>
          </cell>
        </row>
        <row r="4838">
          <cell r="A4838" t="str">
            <v>TMT-940-04</v>
          </cell>
          <cell r="B4838">
            <v>34074</v>
          </cell>
          <cell r="C4838">
            <v>1481.48</v>
          </cell>
          <cell r="D4838" t="str">
            <v>55385-0K010-B</v>
          </cell>
          <cell r="E4838" t="str">
            <v>BKT, FINISH PANEL MTG NO.5</v>
          </cell>
        </row>
        <row r="4839">
          <cell r="A4839" t="str">
            <v>TMT-940-04</v>
          </cell>
          <cell r="B4839">
            <v>34074</v>
          </cell>
          <cell r="C4839">
            <v>1481.48</v>
          </cell>
          <cell r="D4839" t="str">
            <v>55385-0K010-B</v>
          </cell>
          <cell r="E4839" t="str">
            <v>BKT, FINISH PANEL MTG NO.5</v>
          </cell>
        </row>
        <row r="4840">
          <cell r="A4840" t="str">
            <v>TMT-940-05</v>
          </cell>
          <cell r="B4840">
            <v>34074</v>
          </cell>
          <cell r="C4840">
            <v>1481.48</v>
          </cell>
          <cell r="D4840" t="str">
            <v>55385-0K010-B-01</v>
          </cell>
          <cell r="E4840" t="str">
            <v>BKT, FINISH PANEL MTG NO.5</v>
          </cell>
        </row>
        <row r="4841">
          <cell r="A4841" t="str">
            <v>TMT-940-05</v>
          </cell>
          <cell r="B4841">
            <v>34074</v>
          </cell>
          <cell r="C4841">
            <v>1481.48</v>
          </cell>
          <cell r="D4841" t="str">
            <v>55385-0K010-B-01</v>
          </cell>
          <cell r="E4841" t="str">
            <v>BKT, FINISH PANEL MTG NO.5</v>
          </cell>
        </row>
        <row r="4842">
          <cell r="A4842" t="str">
            <v>TMT-940-05</v>
          </cell>
          <cell r="B4842">
            <v>34074</v>
          </cell>
          <cell r="C4842">
            <v>1481.48</v>
          </cell>
          <cell r="D4842" t="str">
            <v>55385-0K010-B-01</v>
          </cell>
          <cell r="E4842" t="str">
            <v>BKT, FINISH PANEL MTG NO.5</v>
          </cell>
        </row>
        <row r="4843">
          <cell r="A4843" t="str">
            <v>TMT-940-05</v>
          </cell>
          <cell r="B4843">
            <v>34074</v>
          </cell>
          <cell r="C4843">
            <v>1481.48</v>
          </cell>
          <cell r="D4843" t="str">
            <v>55385-0K010-B-01</v>
          </cell>
          <cell r="E4843" t="str">
            <v>BKT, FINISH PANEL MTG NO.5</v>
          </cell>
        </row>
        <row r="4844">
          <cell r="A4844" t="str">
            <v>TMT-940-05</v>
          </cell>
          <cell r="B4844">
            <v>34074</v>
          </cell>
          <cell r="C4844">
            <v>1481.48</v>
          </cell>
          <cell r="D4844" t="str">
            <v>55385-0K010-B-01</v>
          </cell>
          <cell r="E4844" t="str">
            <v>BKT, FINISH PANEL MTG NO.5</v>
          </cell>
        </row>
        <row r="4845">
          <cell r="A4845" t="str">
            <v>TMT-940-05</v>
          </cell>
          <cell r="B4845">
            <v>34074</v>
          </cell>
          <cell r="C4845">
            <v>1481.48</v>
          </cell>
          <cell r="D4845" t="str">
            <v>55385-0K010-B-01</v>
          </cell>
          <cell r="E4845" t="str">
            <v>BKT, FINISH PANEL MTG NO.5</v>
          </cell>
        </row>
        <row r="4846">
          <cell r="A4846" t="str">
            <v>TMT-941</v>
          </cell>
          <cell r="B4846">
            <v>15837</v>
          </cell>
          <cell r="C4846">
            <v>688.56</v>
          </cell>
          <cell r="D4846" t="str">
            <v>55306-0K020-00</v>
          </cell>
          <cell r="E4846" t="str">
            <v>BRACE S/A INSTRUMENT PANEL NO.1</v>
          </cell>
        </row>
        <row r="4847">
          <cell r="A4847" t="str">
            <v>TMT-941-01</v>
          </cell>
          <cell r="B4847">
            <v>19597</v>
          </cell>
          <cell r="C4847">
            <v>852.04</v>
          </cell>
          <cell r="D4847" t="str">
            <v>55351-0K020-B</v>
          </cell>
          <cell r="E4847" t="str">
            <v>BRACE INSTUMENT PANEL TO FLOOR NO.1</v>
          </cell>
        </row>
        <row r="4848">
          <cell r="A4848" t="str">
            <v>TMT-941-01</v>
          </cell>
          <cell r="B4848">
            <v>19597</v>
          </cell>
          <cell r="C4848">
            <v>852.04</v>
          </cell>
          <cell r="D4848" t="str">
            <v>55351-0K020-B</v>
          </cell>
          <cell r="E4848" t="str">
            <v>BRACE INSTUMENT PANEL TO FLOOR NO.1</v>
          </cell>
        </row>
        <row r="4849">
          <cell r="A4849" t="str">
            <v>TMT-941-01</v>
          </cell>
          <cell r="B4849">
            <v>19597</v>
          </cell>
          <cell r="C4849">
            <v>852.04</v>
          </cell>
          <cell r="D4849" t="str">
            <v>55351-0K020-B</v>
          </cell>
          <cell r="E4849" t="str">
            <v>BRACE INSTUMENT PANEL TO FLOOR NO.1</v>
          </cell>
        </row>
        <row r="4850">
          <cell r="A4850" t="str">
            <v>TMT-941-01</v>
          </cell>
          <cell r="B4850">
            <v>19597</v>
          </cell>
          <cell r="C4850">
            <v>852.04</v>
          </cell>
          <cell r="D4850" t="str">
            <v>55351-0K020-B</v>
          </cell>
          <cell r="E4850" t="str">
            <v>BRACE INSTUMENT PANEL TO FLOOR NO.1</v>
          </cell>
        </row>
        <row r="4851">
          <cell r="A4851" t="str">
            <v>TMT-941-02</v>
          </cell>
          <cell r="B4851">
            <v>15837</v>
          </cell>
          <cell r="C4851">
            <v>688.56</v>
          </cell>
          <cell r="D4851" t="str">
            <v>55383-0K020</v>
          </cell>
          <cell r="E4851" t="str">
            <v>BKT, FINISH PANEL MTG NO.3</v>
          </cell>
        </row>
        <row r="4852">
          <cell r="A4852" t="str">
            <v>TMT-941-02</v>
          </cell>
          <cell r="B4852">
            <v>15837</v>
          </cell>
          <cell r="C4852">
            <v>688.56</v>
          </cell>
          <cell r="D4852" t="str">
            <v>55383-0K020</v>
          </cell>
          <cell r="E4852" t="str">
            <v>BKT, FINISH PANEL MTG NO.3</v>
          </cell>
        </row>
        <row r="4853">
          <cell r="A4853" t="str">
            <v>TMT-941-02</v>
          </cell>
          <cell r="B4853">
            <v>15837</v>
          </cell>
          <cell r="C4853">
            <v>688.56</v>
          </cell>
          <cell r="D4853" t="str">
            <v>55383-0K020</v>
          </cell>
          <cell r="E4853" t="str">
            <v>BKT, FINISH PANEL MTG NO.3</v>
          </cell>
        </row>
        <row r="4854">
          <cell r="A4854" t="str">
            <v>TMT-941-02</v>
          </cell>
          <cell r="B4854">
            <v>15837</v>
          </cell>
          <cell r="C4854">
            <v>688.56</v>
          </cell>
          <cell r="D4854" t="str">
            <v>55383-0K020</v>
          </cell>
          <cell r="E4854" t="str">
            <v>BKT, FINISH PANEL MTG NO.3</v>
          </cell>
        </row>
        <row r="4855">
          <cell r="A4855" t="str">
            <v>TMT-941-02</v>
          </cell>
          <cell r="B4855">
            <v>15837</v>
          </cell>
          <cell r="C4855">
            <v>688.56</v>
          </cell>
          <cell r="D4855" t="str">
            <v>55383-0K020</v>
          </cell>
          <cell r="E4855" t="str">
            <v>BKT, FINISH PANEL MTG NO.3</v>
          </cell>
        </row>
        <row r="4856">
          <cell r="A4856" t="str">
            <v>TMT-941-02</v>
          </cell>
          <cell r="B4856">
            <v>15837</v>
          </cell>
          <cell r="C4856">
            <v>688.56</v>
          </cell>
          <cell r="D4856" t="str">
            <v>55383-0K020</v>
          </cell>
          <cell r="E4856" t="str">
            <v>BKT, FINISH PANEL MTG NO.3</v>
          </cell>
        </row>
        <row r="4857">
          <cell r="A4857" t="str">
            <v>TMT-941-03</v>
          </cell>
          <cell r="B4857">
            <v>15837</v>
          </cell>
          <cell r="C4857">
            <v>688.56</v>
          </cell>
          <cell r="D4857" t="str">
            <v>55384-0K020-A</v>
          </cell>
          <cell r="E4857" t="str">
            <v>BKT, FINISH PANEL MTG NO.4</v>
          </cell>
        </row>
        <row r="4858">
          <cell r="A4858" t="str">
            <v>TMT-941-03</v>
          </cell>
          <cell r="B4858">
            <v>15837</v>
          </cell>
          <cell r="C4858">
            <v>688.56</v>
          </cell>
          <cell r="D4858" t="str">
            <v>55384-0K020-A</v>
          </cell>
          <cell r="E4858" t="str">
            <v>BKT, FINISH PANEL MTG NO.4</v>
          </cell>
        </row>
        <row r="4859">
          <cell r="A4859" t="str">
            <v>TMT-941-03</v>
          </cell>
          <cell r="B4859">
            <v>15837</v>
          </cell>
          <cell r="C4859">
            <v>688.56</v>
          </cell>
          <cell r="D4859" t="str">
            <v>55384-0K020-A</v>
          </cell>
          <cell r="E4859" t="str">
            <v>BKT, FINISH PANEL MTG NO.4</v>
          </cell>
        </row>
        <row r="4860">
          <cell r="A4860" t="str">
            <v>TMT-941-03</v>
          </cell>
          <cell r="B4860">
            <v>15837</v>
          </cell>
          <cell r="C4860">
            <v>688.56</v>
          </cell>
          <cell r="D4860" t="str">
            <v>55384-0K020-A</v>
          </cell>
          <cell r="E4860" t="str">
            <v>BKT, FINISH PANEL MTG NO.4</v>
          </cell>
        </row>
        <row r="4861">
          <cell r="A4861" t="str">
            <v>TMT-941-03</v>
          </cell>
          <cell r="B4861">
            <v>15837</v>
          </cell>
          <cell r="C4861">
            <v>688.56</v>
          </cell>
          <cell r="D4861" t="str">
            <v>55384-0K020-A</v>
          </cell>
          <cell r="E4861" t="str">
            <v>BKT, FINISH PANEL MTG NO.4</v>
          </cell>
        </row>
        <row r="4862">
          <cell r="A4862" t="str">
            <v>TMT-942</v>
          </cell>
          <cell r="B4862">
            <v>20103</v>
          </cell>
          <cell r="C4862">
            <v>874.04</v>
          </cell>
          <cell r="D4862" t="str">
            <v>47353-0K010-00</v>
          </cell>
          <cell r="E4862" t="str">
            <v>BKT, FLEXIBLE HOSE NO.3</v>
          </cell>
        </row>
        <row r="4863">
          <cell r="A4863" t="str">
            <v>TMT-942</v>
          </cell>
          <cell r="B4863">
            <v>20103</v>
          </cell>
          <cell r="C4863">
            <v>874.04</v>
          </cell>
          <cell r="D4863" t="str">
            <v>47353-0K010-00</v>
          </cell>
          <cell r="E4863" t="str">
            <v>BKT, FLEXIBLE HOSE NO.3</v>
          </cell>
        </row>
        <row r="4864">
          <cell r="A4864" t="str">
            <v>TMT-942</v>
          </cell>
          <cell r="B4864">
            <v>20103</v>
          </cell>
          <cell r="C4864">
            <v>874.04</v>
          </cell>
          <cell r="D4864" t="str">
            <v>47353-0K010-00</v>
          </cell>
          <cell r="E4864" t="str">
            <v>BKT, FLEXIBLE HOSE NO.3</v>
          </cell>
        </row>
        <row r="4865">
          <cell r="A4865" t="str">
            <v>TMT-942</v>
          </cell>
          <cell r="B4865">
            <v>20103</v>
          </cell>
          <cell r="C4865">
            <v>874.04</v>
          </cell>
          <cell r="D4865" t="str">
            <v>47353-0K010-00</v>
          </cell>
          <cell r="E4865" t="str">
            <v>BKT, FLEXIBLE HOSE NO.3</v>
          </cell>
        </row>
        <row r="4866">
          <cell r="A4866" t="str">
            <v>TMT-943</v>
          </cell>
          <cell r="B4866">
            <v>20035</v>
          </cell>
          <cell r="C4866">
            <v>871.09</v>
          </cell>
          <cell r="D4866" t="str">
            <v>47354-0K010-00</v>
          </cell>
          <cell r="E4866" t="str">
            <v>BKT, FLEXIBLE HOSE NO.4</v>
          </cell>
        </row>
        <row r="4867">
          <cell r="A4867" t="str">
            <v>TMT-943</v>
          </cell>
          <cell r="B4867">
            <v>20035</v>
          </cell>
          <cell r="C4867">
            <v>871.09</v>
          </cell>
          <cell r="D4867" t="str">
            <v>47354-0K010-00</v>
          </cell>
          <cell r="E4867" t="str">
            <v>BKT, FLEXIBLE HOSE NO.4</v>
          </cell>
        </row>
        <row r="4868">
          <cell r="A4868" t="str">
            <v>TMT-943</v>
          </cell>
          <cell r="B4868">
            <v>20035</v>
          </cell>
          <cell r="C4868">
            <v>871.09</v>
          </cell>
          <cell r="D4868" t="str">
            <v>47354-0K010-00</v>
          </cell>
          <cell r="E4868" t="str">
            <v>BKT, FLEXIBLE HOSE NO.4</v>
          </cell>
        </row>
        <row r="4869">
          <cell r="A4869" t="str">
            <v>TMT-943</v>
          </cell>
          <cell r="B4869">
            <v>20035</v>
          </cell>
          <cell r="C4869">
            <v>871.09</v>
          </cell>
          <cell r="D4869" t="str">
            <v>47354-0K010-00</v>
          </cell>
          <cell r="E4869" t="str">
            <v>BKT, FLEXIBLE HOSE NO.4</v>
          </cell>
        </row>
        <row r="4870">
          <cell r="A4870" t="str">
            <v>TMT-944</v>
          </cell>
          <cell r="B4870">
            <v>17140</v>
          </cell>
          <cell r="C4870">
            <v>745.22</v>
          </cell>
          <cell r="D4870" t="str">
            <v>17138-0L010-00</v>
          </cell>
          <cell r="E4870" t="str">
            <v>STAY ,INTAKE PIPE</v>
          </cell>
        </row>
        <row r="4871">
          <cell r="A4871" t="str">
            <v>TMT-944</v>
          </cell>
          <cell r="B4871">
            <v>17140</v>
          </cell>
          <cell r="C4871">
            <v>745.22</v>
          </cell>
          <cell r="D4871" t="str">
            <v>17138-0L010-00</v>
          </cell>
          <cell r="E4871" t="str">
            <v>STAY ,INTAKE PIPE</v>
          </cell>
        </row>
        <row r="4872">
          <cell r="A4872" t="str">
            <v>TMT-944</v>
          </cell>
          <cell r="B4872">
            <v>17140</v>
          </cell>
          <cell r="C4872">
            <v>745.22</v>
          </cell>
          <cell r="D4872" t="str">
            <v>17138-0L010-00</v>
          </cell>
          <cell r="E4872" t="str">
            <v>STAY ,INTAKE PIPE</v>
          </cell>
        </row>
        <row r="4873">
          <cell r="A4873" t="str">
            <v>TMT-945</v>
          </cell>
          <cell r="B4873">
            <v>692</v>
          </cell>
          <cell r="C4873">
            <v>30.09</v>
          </cell>
          <cell r="D4873" t="str">
            <v>32909-0K010-00</v>
          </cell>
          <cell r="E4873" t="str">
            <v>TUBE S/A OIL COOLER W / CLAMP</v>
          </cell>
        </row>
        <row r="4874">
          <cell r="A4874" t="str">
            <v>TMT-945</v>
          </cell>
          <cell r="B4874">
            <v>692</v>
          </cell>
          <cell r="C4874">
            <v>30.09</v>
          </cell>
          <cell r="D4874" t="str">
            <v>32909-0K010-00</v>
          </cell>
          <cell r="E4874" t="str">
            <v>TUBE S/A OIL COOLER W / CLAMP</v>
          </cell>
        </row>
        <row r="4875">
          <cell r="A4875" t="str">
            <v>TMT-945</v>
          </cell>
          <cell r="B4875">
            <v>692</v>
          </cell>
          <cell r="C4875">
            <v>30.09</v>
          </cell>
          <cell r="D4875" t="str">
            <v>32909-0K010-00</v>
          </cell>
          <cell r="E4875" t="str">
            <v>TUBE S/A OIL COOLER W / CLAMP</v>
          </cell>
        </row>
        <row r="4876">
          <cell r="A4876" t="str">
            <v>TMT-945</v>
          </cell>
          <cell r="B4876">
            <v>692</v>
          </cell>
          <cell r="C4876">
            <v>30.09</v>
          </cell>
          <cell r="D4876" t="str">
            <v>32909-0K010-00</v>
          </cell>
          <cell r="E4876" t="str">
            <v>TUBE S/A OIL COOLER W / CLAMP</v>
          </cell>
        </row>
        <row r="4877">
          <cell r="A4877" t="str">
            <v>TMT-945-01</v>
          </cell>
          <cell r="B4877">
            <v>692</v>
          </cell>
          <cell r="C4877">
            <v>30.09</v>
          </cell>
          <cell r="D4877" t="str">
            <v>32923-0K010-A</v>
          </cell>
          <cell r="E4877" t="str">
            <v>CLAMP, OIL COOLER TUBE</v>
          </cell>
        </row>
        <row r="4878">
          <cell r="A4878" t="str">
            <v>TMT-945-01</v>
          </cell>
          <cell r="B4878">
            <v>692</v>
          </cell>
          <cell r="C4878">
            <v>30.09</v>
          </cell>
          <cell r="D4878" t="str">
            <v>32923-0K010-A</v>
          </cell>
          <cell r="E4878" t="str">
            <v>CLAMP, OIL COOLER TUBE</v>
          </cell>
        </row>
        <row r="4879">
          <cell r="A4879" t="str">
            <v>TMT-945-01</v>
          </cell>
          <cell r="B4879">
            <v>692</v>
          </cell>
          <cell r="C4879">
            <v>30.09</v>
          </cell>
          <cell r="D4879" t="str">
            <v>32923-0K010-A</v>
          </cell>
          <cell r="E4879" t="str">
            <v>CLAMP, OIL COOLER TUBE</v>
          </cell>
        </row>
        <row r="4880">
          <cell r="A4880" t="str">
            <v>TMT-945-02</v>
          </cell>
          <cell r="B4880">
            <v>21006</v>
          </cell>
          <cell r="C4880">
            <v>913.32</v>
          </cell>
          <cell r="D4880" t="str">
            <v>32929-0K010-A</v>
          </cell>
          <cell r="E4880" t="str">
            <v>CLAMP , FLEXIBLE HOSE NO.2</v>
          </cell>
        </row>
        <row r="4881">
          <cell r="A4881" t="str">
            <v>TMT-945-02</v>
          </cell>
          <cell r="B4881">
            <v>21006</v>
          </cell>
          <cell r="C4881">
            <v>913.32</v>
          </cell>
          <cell r="D4881" t="str">
            <v>32929-0K010-A</v>
          </cell>
          <cell r="E4881" t="str">
            <v>CLAMP , FLEXIBLE HOSE NO.2</v>
          </cell>
        </row>
        <row r="4882">
          <cell r="A4882" t="str">
            <v>TMT-945-02</v>
          </cell>
          <cell r="B4882">
            <v>21006</v>
          </cell>
          <cell r="C4882">
            <v>913.32</v>
          </cell>
          <cell r="D4882" t="str">
            <v>32929-0K010-A</v>
          </cell>
          <cell r="E4882" t="str">
            <v>CLAMP , FLEXIBLE HOSE NO.2</v>
          </cell>
        </row>
        <row r="4883">
          <cell r="A4883" t="str">
            <v>TMT-946</v>
          </cell>
          <cell r="B4883">
            <v>2749</v>
          </cell>
          <cell r="C4883">
            <v>119.53</v>
          </cell>
          <cell r="D4883" t="str">
            <v>32909-0K020-00</v>
          </cell>
          <cell r="E4883" t="str">
            <v>TUBE S/A OIL SOOLER W / CLAMP</v>
          </cell>
        </row>
        <row r="4884">
          <cell r="A4884" t="str">
            <v>TMT-946</v>
          </cell>
          <cell r="B4884">
            <v>2749</v>
          </cell>
          <cell r="C4884">
            <v>119.53</v>
          </cell>
          <cell r="D4884" t="str">
            <v>32909-0K020-00</v>
          </cell>
          <cell r="E4884" t="str">
            <v>TUBE S/A OIL SOOLER W / CLAMP</v>
          </cell>
        </row>
        <row r="4885">
          <cell r="A4885" t="str">
            <v>TMT-946-01</v>
          </cell>
          <cell r="B4885">
            <v>2749</v>
          </cell>
          <cell r="C4885">
            <v>119.53</v>
          </cell>
          <cell r="D4885" t="str">
            <v>32924-0K010-A</v>
          </cell>
          <cell r="E4885" t="str">
            <v>CLAMP OIL SOOLER TUBE NO.2</v>
          </cell>
        </row>
        <row r="4886">
          <cell r="A4886" t="str">
            <v>TMT-946-01</v>
          </cell>
          <cell r="B4886">
            <v>2749</v>
          </cell>
          <cell r="C4886">
            <v>119.53</v>
          </cell>
          <cell r="D4886" t="str">
            <v>32924-0K010-A</v>
          </cell>
          <cell r="E4886" t="str">
            <v>CLAMP OIL SOOLER TUBE NO.2</v>
          </cell>
        </row>
        <row r="4887">
          <cell r="A4887" t="str">
            <v>TMT-946-02</v>
          </cell>
          <cell r="B4887">
            <v>2749</v>
          </cell>
          <cell r="C4887">
            <v>119.53</v>
          </cell>
          <cell r="D4887" t="str">
            <v>32924-0K010-A-01</v>
          </cell>
          <cell r="E4887" t="str">
            <v>CLAMP OIL COOLER TUBE NO.2</v>
          </cell>
        </row>
        <row r="4888">
          <cell r="A4888" t="str">
            <v>TMT-946-02</v>
          </cell>
          <cell r="B4888">
            <v>2749</v>
          </cell>
          <cell r="C4888">
            <v>119.53</v>
          </cell>
          <cell r="D4888" t="str">
            <v>32924-0K010-A-01</v>
          </cell>
          <cell r="E4888" t="str">
            <v>CLAMP OIL COOLER TUBE NO.2</v>
          </cell>
        </row>
        <row r="4889">
          <cell r="A4889" t="str">
            <v>TMT-946-02</v>
          </cell>
          <cell r="B4889">
            <v>2749</v>
          </cell>
          <cell r="C4889">
            <v>119.53</v>
          </cell>
          <cell r="D4889" t="str">
            <v>32924-0K010-A-01</v>
          </cell>
          <cell r="E4889" t="str">
            <v>CLAMP OIL COOLER TUBE NO.2</v>
          </cell>
        </row>
        <row r="4890">
          <cell r="A4890" t="str">
            <v>TMT-947</v>
          </cell>
          <cell r="B4890">
            <v>2852</v>
          </cell>
          <cell r="C4890">
            <v>124.01</v>
          </cell>
          <cell r="D4890" t="str">
            <v>32909-0K030-00</v>
          </cell>
          <cell r="E4890" t="str">
            <v>TUBE S/A OIL COOLER W / CLAMP</v>
          </cell>
        </row>
        <row r="4891">
          <cell r="A4891" t="str">
            <v>TMT-947</v>
          </cell>
          <cell r="B4891">
            <v>2852</v>
          </cell>
          <cell r="C4891">
            <v>124.01</v>
          </cell>
          <cell r="D4891" t="str">
            <v>32909-0K030-00</v>
          </cell>
          <cell r="E4891" t="str">
            <v>TUBE S/A OIL COOLER W / CLAMP</v>
          </cell>
        </row>
        <row r="4892">
          <cell r="A4892" t="str">
            <v>TMT-947-01</v>
          </cell>
          <cell r="B4892">
            <v>2852</v>
          </cell>
          <cell r="C4892">
            <v>124.01</v>
          </cell>
          <cell r="D4892" t="str">
            <v>32925-0K010-A</v>
          </cell>
          <cell r="E4892" t="str">
            <v>CLAMP OIL SOOLER TUBE, NO.3</v>
          </cell>
        </row>
        <row r="4893">
          <cell r="A4893" t="str">
            <v>TMT-947-01</v>
          </cell>
          <cell r="B4893">
            <v>2852</v>
          </cell>
          <cell r="C4893">
            <v>124.01</v>
          </cell>
          <cell r="D4893" t="str">
            <v>32925-0K010-A</v>
          </cell>
          <cell r="E4893" t="str">
            <v>CLAMP OIL SOOLER TUBE, NO.3</v>
          </cell>
        </row>
        <row r="4894">
          <cell r="A4894" t="str">
            <v>TMT-947-02</v>
          </cell>
          <cell r="B4894">
            <v>2852</v>
          </cell>
          <cell r="C4894">
            <v>124.01</v>
          </cell>
          <cell r="D4894" t="str">
            <v>32925-0K010-A-01</v>
          </cell>
          <cell r="E4894" t="str">
            <v>CLAMP OIL SOOLER TUBE NO.3</v>
          </cell>
        </row>
        <row r="4895">
          <cell r="A4895" t="str">
            <v>TMT-947-02</v>
          </cell>
          <cell r="B4895">
            <v>2852</v>
          </cell>
          <cell r="C4895">
            <v>124.01</v>
          </cell>
          <cell r="D4895" t="str">
            <v>32925-0K010-A-01</v>
          </cell>
          <cell r="E4895" t="str">
            <v>CLAMP OIL SOOLER TUBE NO.3</v>
          </cell>
        </row>
        <row r="4896">
          <cell r="A4896" t="str">
            <v>TMT-947-02</v>
          </cell>
          <cell r="B4896">
            <v>2852</v>
          </cell>
          <cell r="C4896">
            <v>124.01</v>
          </cell>
          <cell r="D4896" t="str">
            <v>32925-0K010-A-01</v>
          </cell>
          <cell r="E4896" t="str">
            <v>CLAMP OIL SOOLER TUBE NO.3</v>
          </cell>
        </row>
        <row r="4897">
          <cell r="A4897" t="str">
            <v>TMT-948</v>
          </cell>
          <cell r="B4897">
            <v>5443</v>
          </cell>
          <cell r="C4897">
            <v>236.65</v>
          </cell>
          <cell r="D4897" t="str">
            <v>32909-0K040-00</v>
          </cell>
          <cell r="E4897" t="str">
            <v>TUBE S/A OIL COOLER W/ / CLAMP</v>
          </cell>
        </row>
        <row r="4898">
          <cell r="A4898" t="str">
            <v>TMT-948</v>
          </cell>
          <cell r="B4898">
            <v>5443</v>
          </cell>
          <cell r="C4898">
            <v>236.65</v>
          </cell>
          <cell r="D4898" t="str">
            <v>32909-0K040-00</v>
          </cell>
          <cell r="E4898" t="str">
            <v>TUBE S/A OIL COOLER W/ / CLAMP</v>
          </cell>
        </row>
        <row r="4899">
          <cell r="A4899" t="str">
            <v>TMT-948-01</v>
          </cell>
          <cell r="B4899">
            <v>5927</v>
          </cell>
          <cell r="C4899">
            <v>257.69</v>
          </cell>
          <cell r="D4899" t="str">
            <v>32924-0K020-A</v>
          </cell>
          <cell r="E4899" t="str">
            <v>CLAMP OIL COOLER TUBE NO.2</v>
          </cell>
        </row>
        <row r="4900">
          <cell r="A4900" t="str">
            <v>TMT-948-01</v>
          </cell>
          <cell r="B4900">
            <v>5927</v>
          </cell>
          <cell r="C4900">
            <v>257.69</v>
          </cell>
          <cell r="D4900" t="str">
            <v>32924-0K020-A</v>
          </cell>
          <cell r="E4900" t="str">
            <v>CLAMP OIL COOLER TUBE NO.2</v>
          </cell>
        </row>
        <row r="4901">
          <cell r="A4901" t="str">
            <v>TMT-948-02</v>
          </cell>
          <cell r="B4901">
            <v>5927</v>
          </cell>
          <cell r="C4901">
            <v>257.69</v>
          </cell>
          <cell r="D4901" t="str">
            <v>32924-0K020-A-01</v>
          </cell>
          <cell r="E4901" t="str">
            <v>CLAMP OIL COOLER TUBE NO.2</v>
          </cell>
        </row>
        <row r="4902">
          <cell r="A4902" t="str">
            <v>TMT-948-02</v>
          </cell>
          <cell r="B4902">
            <v>5927</v>
          </cell>
          <cell r="C4902">
            <v>257.69</v>
          </cell>
          <cell r="D4902" t="str">
            <v>32924-0K020-A-01</v>
          </cell>
          <cell r="E4902" t="str">
            <v>CLAMP OIL COOLER TUBE NO.2</v>
          </cell>
        </row>
        <row r="4903">
          <cell r="A4903" t="str">
            <v>TMT-948-02</v>
          </cell>
          <cell r="B4903">
            <v>5927</v>
          </cell>
          <cell r="C4903">
            <v>257.69</v>
          </cell>
          <cell r="D4903" t="str">
            <v>32924-0K020-A-01</v>
          </cell>
          <cell r="E4903" t="str">
            <v>CLAMP OIL COOLER TUBE NO.2</v>
          </cell>
        </row>
        <row r="4904">
          <cell r="A4904" t="str">
            <v>TMT-948-02</v>
          </cell>
          <cell r="B4904">
            <v>5927</v>
          </cell>
          <cell r="C4904">
            <v>257.69</v>
          </cell>
          <cell r="D4904" t="str">
            <v>32924-0K020-A-01</v>
          </cell>
          <cell r="E4904" t="str">
            <v>CLAMP OIL COOLER TUBE NO.2</v>
          </cell>
        </row>
        <row r="4905">
          <cell r="A4905" t="str">
            <v>TMT-949</v>
          </cell>
          <cell r="B4905">
            <v>5320</v>
          </cell>
          <cell r="C4905">
            <v>231.3</v>
          </cell>
          <cell r="D4905" t="str">
            <v>32909-0K050-00</v>
          </cell>
          <cell r="E4905" t="str">
            <v>TUBE S/A OIL COOLER W / CLAMP(ZINC)</v>
          </cell>
        </row>
        <row r="4906">
          <cell r="A4906" t="str">
            <v>TMT-949</v>
          </cell>
          <cell r="B4906">
            <v>5320</v>
          </cell>
          <cell r="C4906">
            <v>231.3</v>
          </cell>
          <cell r="D4906" t="str">
            <v>32909-0K050-00</v>
          </cell>
          <cell r="E4906" t="str">
            <v>TUBE S/A OIL COOLER W / CLAMP(ZINC)</v>
          </cell>
        </row>
        <row r="4907">
          <cell r="A4907" t="str">
            <v>TMT-949-01</v>
          </cell>
          <cell r="B4907">
            <v>5804</v>
          </cell>
          <cell r="C4907">
            <v>252.34</v>
          </cell>
          <cell r="D4907" t="str">
            <v>32925-0K020-A</v>
          </cell>
          <cell r="E4907" t="str">
            <v>CLAMP OIL COOLER TUBE NO.3</v>
          </cell>
        </row>
        <row r="4908">
          <cell r="A4908" t="str">
            <v>TMT-949-01</v>
          </cell>
          <cell r="B4908">
            <v>5804</v>
          </cell>
          <cell r="C4908">
            <v>252.34</v>
          </cell>
          <cell r="D4908" t="str">
            <v>32925-0K020-A</v>
          </cell>
          <cell r="E4908" t="str">
            <v>CLAMP OIL COOLER TUBE NO.3</v>
          </cell>
        </row>
        <row r="4909">
          <cell r="A4909" t="str">
            <v>TMT-949-02</v>
          </cell>
          <cell r="B4909">
            <v>5804</v>
          </cell>
          <cell r="C4909">
            <v>252.34</v>
          </cell>
          <cell r="D4909" t="str">
            <v>32925-0K020-A-01</v>
          </cell>
          <cell r="E4909" t="str">
            <v>CLAMP OIL COOLER TUBE NO.3</v>
          </cell>
        </row>
        <row r="4910">
          <cell r="A4910" t="str">
            <v>TMT-949-02</v>
          </cell>
          <cell r="B4910">
            <v>5804</v>
          </cell>
          <cell r="C4910">
            <v>252.34</v>
          </cell>
          <cell r="D4910" t="str">
            <v>32925-0K020-A-01</v>
          </cell>
          <cell r="E4910" t="str">
            <v>CLAMP OIL COOLER TUBE NO.3</v>
          </cell>
        </row>
        <row r="4911">
          <cell r="A4911" t="str">
            <v>TMT-949-02</v>
          </cell>
          <cell r="B4911">
            <v>5804</v>
          </cell>
          <cell r="C4911">
            <v>252.34</v>
          </cell>
          <cell r="D4911" t="str">
            <v>32925-0K020-A-01</v>
          </cell>
          <cell r="E4911" t="str">
            <v>CLAMP OIL COOLER TUBE NO.3</v>
          </cell>
        </row>
        <row r="4912">
          <cell r="A4912" t="str">
            <v>TMT-950</v>
          </cell>
          <cell r="B4912">
            <v>484</v>
          </cell>
          <cell r="C4912">
            <v>21.04</v>
          </cell>
          <cell r="D4912" t="str">
            <v>32909-0K070-00</v>
          </cell>
          <cell r="E4912" t="str">
            <v>TUBE S/A OIL COOLER W / CLAMP</v>
          </cell>
        </row>
        <row r="4913">
          <cell r="A4913" t="str">
            <v>TMT-950-01</v>
          </cell>
          <cell r="B4913">
            <v>484</v>
          </cell>
          <cell r="C4913">
            <v>21.04</v>
          </cell>
          <cell r="D4913" t="str">
            <v>32909-0K070-A-01</v>
          </cell>
          <cell r="E4913" t="str">
            <v>TUBE S/A OIL COOLER W/CLAMP</v>
          </cell>
        </row>
        <row r="4914">
          <cell r="A4914" t="str">
            <v>TMT-950-01</v>
          </cell>
          <cell r="B4914">
            <v>484</v>
          </cell>
          <cell r="C4914">
            <v>21.04</v>
          </cell>
          <cell r="D4914" t="str">
            <v>32909-0K070-A-01</v>
          </cell>
          <cell r="E4914" t="str">
            <v>TUBE S/A OIL COOLER W/CLAMP</v>
          </cell>
        </row>
        <row r="4915">
          <cell r="A4915" t="str">
            <v>TMT-951</v>
          </cell>
          <cell r="B4915">
            <v>23576</v>
          </cell>
          <cell r="C4915">
            <v>1025.04</v>
          </cell>
          <cell r="D4915" t="str">
            <v>31484-0K020-00</v>
          </cell>
          <cell r="E4915" t="str">
            <v>BRACKET ,FLEXIBLE HOSE</v>
          </cell>
        </row>
        <row r="4916">
          <cell r="A4916" t="str">
            <v>TMT-951</v>
          </cell>
          <cell r="B4916">
            <v>23576</v>
          </cell>
          <cell r="C4916">
            <v>1025.04</v>
          </cell>
          <cell r="D4916" t="str">
            <v>31484-0K020-00</v>
          </cell>
          <cell r="E4916" t="str">
            <v>BRACKET ,FLEXIBLE HOSE</v>
          </cell>
        </row>
        <row r="4917">
          <cell r="A4917" t="str">
            <v>TMT-951</v>
          </cell>
          <cell r="B4917">
            <v>23576</v>
          </cell>
          <cell r="C4917">
            <v>1025.04</v>
          </cell>
          <cell r="D4917" t="str">
            <v>31484-0K020-00</v>
          </cell>
          <cell r="E4917" t="str">
            <v>BRACKET ,FLEXIBLE HOSE</v>
          </cell>
        </row>
        <row r="4918">
          <cell r="A4918" t="str">
            <v>TMT-952</v>
          </cell>
          <cell r="B4918">
            <v>10114</v>
          </cell>
          <cell r="C4918">
            <v>439.74</v>
          </cell>
          <cell r="D4918" t="str">
            <v>31484-0K010-00</v>
          </cell>
          <cell r="E4918" t="str">
            <v>BRACKET FLEXIBLE HOSE</v>
          </cell>
        </row>
        <row r="4919">
          <cell r="A4919" t="str">
            <v>TMT-952</v>
          </cell>
          <cell r="B4919">
            <v>10114</v>
          </cell>
          <cell r="C4919">
            <v>439.74</v>
          </cell>
          <cell r="D4919" t="str">
            <v>31484-0K010-00</v>
          </cell>
          <cell r="E4919" t="str">
            <v>BRACKET FLEXIBLE HOSE</v>
          </cell>
        </row>
        <row r="4920">
          <cell r="A4920" t="str">
            <v>TMT-952</v>
          </cell>
          <cell r="B4920">
            <v>10114</v>
          </cell>
          <cell r="C4920">
            <v>439.74</v>
          </cell>
          <cell r="D4920" t="str">
            <v>31484-0K010-00</v>
          </cell>
          <cell r="E4920" t="str">
            <v>BRACKET FLEXIBLE HOSE</v>
          </cell>
        </row>
        <row r="4921">
          <cell r="A4921" t="str">
            <v>TMT-952</v>
          </cell>
          <cell r="B4921">
            <v>10114</v>
          </cell>
          <cell r="C4921">
            <v>439.74</v>
          </cell>
          <cell r="D4921" t="str">
            <v>31484-0K010-00</v>
          </cell>
          <cell r="E4921" t="str">
            <v>BRACKET FLEXIBLE HOSE</v>
          </cell>
        </row>
        <row r="4922">
          <cell r="A4922" t="str">
            <v>TMT-952</v>
          </cell>
          <cell r="B4922">
            <v>10114</v>
          </cell>
          <cell r="C4922">
            <v>439.74</v>
          </cell>
          <cell r="D4922" t="str">
            <v>31484-0K010-00</v>
          </cell>
          <cell r="E4922" t="str">
            <v>BRACKET FLEXIBLE HOSE</v>
          </cell>
        </row>
        <row r="4923">
          <cell r="A4923" t="str">
            <v>TMT-953</v>
          </cell>
          <cell r="B4923">
            <v>2496</v>
          </cell>
          <cell r="C4923">
            <v>108.52</v>
          </cell>
          <cell r="D4923" t="str">
            <v>17571-05050-00</v>
          </cell>
          <cell r="E4923" t="str">
            <v>BRKT. EXHAUST PIPE SUPPORT NO.1</v>
          </cell>
        </row>
        <row r="4924">
          <cell r="A4924" t="str">
            <v>TMT-953</v>
          </cell>
          <cell r="B4924">
            <v>2496</v>
          </cell>
          <cell r="C4924">
            <v>108.52</v>
          </cell>
          <cell r="D4924" t="str">
            <v>17571-05050-00</v>
          </cell>
          <cell r="E4924" t="str">
            <v>BRKT. EXHAUST PIPE SUPPORT NO.1</v>
          </cell>
        </row>
        <row r="4925">
          <cell r="A4925" t="str">
            <v>TMT-953</v>
          </cell>
          <cell r="B4925">
            <v>2496</v>
          </cell>
          <cell r="C4925">
            <v>108.52</v>
          </cell>
          <cell r="D4925" t="str">
            <v>17571-05050-00</v>
          </cell>
          <cell r="E4925" t="str">
            <v>BRKT. EXHAUST PIPE SUPPORT NO.1</v>
          </cell>
        </row>
        <row r="4926">
          <cell r="A4926" t="str">
            <v>TMT-953</v>
          </cell>
          <cell r="B4926">
            <v>2496</v>
          </cell>
          <cell r="C4926">
            <v>108.52</v>
          </cell>
          <cell r="D4926" t="str">
            <v>17571-05050-00</v>
          </cell>
          <cell r="E4926" t="str">
            <v>BRKT. EXHAUST PIPE SUPPORT NO.1</v>
          </cell>
        </row>
        <row r="4927">
          <cell r="A4927" t="str">
            <v>TMT-953</v>
          </cell>
          <cell r="B4927">
            <v>2496</v>
          </cell>
          <cell r="C4927">
            <v>108.52</v>
          </cell>
          <cell r="D4927" t="str">
            <v>17571-05050-00</v>
          </cell>
          <cell r="E4927" t="str">
            <v>BRKT. EXHAUST PIPE SUPPORT NO.1</v>
          </cell>
        </row>
        <row r="4928">
          <cell r="A4928" t="str">
            <v>TMT-954</v>
          </cell>
          <cell r="B4928">
            <v>32240</v>
          </cell>
          <cell r="C4928">
            <v>1401.74</v>
          </cell>
          <cell r="D4928" t="str">
            <v>48046-0K011-00</v>
          </cell>
          <cell r="E4928" t="str">
            <v>SEAT S/A RR.SPRING U-BOLT</v>
          </cell>
        </row>
        <row r="4929">
          <cell r="A4929" t="str">
            <v>TMT-954</v>
          </cell>
          <cell r="B4929">
            <v>32240</v>
          </cell>
          <cell r="C4929">
            <v>1401.74</v>
          </cell>
          <cell r="D4929" t="str">
            <v>48046-0K011-00</v>
          </cell>
          <cell r="E4929" t="str">
            <v>SEAT S/A RR.SPRING U-BOLT</v>
          </cell>
        </row>
        <row r="4930">
          <cell r="A4930" t="str">
            <v>TMT-954</v>
          </cell>
          <cell r="B4930">
            <v>32240</v>
          </cell>
          <cell r="C4930">
            <v>1401.74</v>
          </cell>
          <cell r="D4930" t="str">
            <v>48046-0K011-00</v>
          </cell>
          <cell r="E4930" t="str">
            <v>SEAT S/A RR.SPRING U-BOLT</v>
          </cell>
        </row>
        <row r="4931">
          <cell r="A4931" t="str">
            <v>TMT-954-01</v>
          </cell>
          <cell r="B4931">
            <v>32240</v>
          </cell>
          <cell r="C4931">
            <v>1401.74</v>
          </cell>
          <cell r="D4931" t="str">
            <v>48473-0K011</v>
          </cell>
          <cell r="E4931" t="str">
            <v>SEAT,RR.SPRING U-BOLT</v>
          </cell>
        </row>
        <row r="4932">
          <cell r="A4932" t="str">
            <v>TMT-954-01</v>
          </cell>
          <cell r="B4932">
            <v>32240</v>
          </cell>
          <cell r="C4932">
            <v>1401.74</v>
          </cell>
          <cell r="D4932" t="str">
            <v>48473-0K011</v>
          </cell>
          <cell r="E4932" t="str">
            <v>SEAT,RR.SPRING U-BOLT</v>
          </cell>
        </row>
        <row r="4933">
          <cell r="A4933" t="str">
            <v>TMT-954-01</v>
          </cell>
          <cell r="B4933">
            <v>32240</v>
          </cell>
          <cell r="C4933">
            <v>1401.74</v>
          </cell>
          <cell r="D4933" t="str">
            <v>48473-0K011</v>
          </cell>
          <cell r="E4933" t="str">
            <v>SEAT,RR.SPRING U-BOLT</v>
          </cell>
        </row>
        <row r="4934">
          <cell r="A4934" t="str">
            <v>TMT-954-01</v>
          </cell>
          <cell r="B4934">
            <v>32240</v>
          </cell>
          <cell r="C4934">
            <v>1401.74</v>
          </cell>
          <cell r="D4934" t="str">
            <v>48473-0K011</v>
          </cell>
          <cell r="E4934" t="str">
            <v>SEAT,RR.SPRING U-BOLT</v>
          </cell>
        </row>
        <row r="4935">
          <cell r="A4935" t="str">
            <v>TMT-954-01</v>
          </cell>
          <cell r="B4935">
            <v>32240</v>
          </cell>
          <cell r="C4935">
            <v>1401.74</v>
          </cell>
          <cell r="D4935" t="str">
            <v>48473-0K011</v>
          </cell>
          <cell r="E4935" t="str">
            <v>SEAT,RR.SPRING U-BOLT</v>
          </cell>
        </row>
        <row r="4936">
          <cell r="A4936" t="str">
            <v>TMT-954-02</v>
          </cell>
          <cell r="B4936">
            <v>32240</v>
          </cell>
          <cell r="C4936">
            <v>1401.74</v>
          </cell>
          <cell r="D4936" t="str">
            <v>48477-0K010</v>
          </cell>
          <cell r="E4936" t="str">
            <v>BRACKET,RR SPRING U-BOLT</v>
          </cell>
        </row>
        <row r="4937">
          <cell r="A4937" t="str">
            <v>TMT-954-02</v>
          </cell>
          <cell r="B4937">
            <v>32240</v>
          </cell>
          <cell r="C4937">
            <v>1401.74</v>
          </cell>
          <cell r="D4937" t="str">
            <v>48477-0K010</v>
          </cell>
          <cell r="E4937" t="str">
            <v>BRACKET,RR SPRING U-BOLT</v>
          </cell>
        </row>
        <row r="4938">
          <cell r="A4938" t="str">
            <v>TMT-954-02</v>
          </cell>
          <cell r="B4938">
            <v>32240</v>
          </cell>
          <cell r="C4938">
            <v>1401.74</v>
          </cell>
          <cell r="D4938" t="str">
            <v>48477-0K010</v>
          </cell>
          <cell r="E4938" t="str">
            <v>BRACKET,RR SPRING U-BOLT</v>
          </cell>
        </row>
        <row r="4939">
          <cell r="A4939" t="str">
            <v>TMT-954-03</v>
          </cell>
          <cell r="B4939">
            <v>80876</v>
          </cell>
          <cell r="C4939">
            <v>3516.34</v>
          </cell>
          <cell r="D4939" t="str">
            <v>48542-0K010</v>
          </cell>
          <cell r="E4939" t="str">
            <v>PIN,SHOCK ABSORBER</v>
          </cell>
        </row>
        <row r="4940">
          <cell r="A4940" t="str">
            <v>TMT-954-03</v>
          </cell>
          <cell r="B4940">
            <v>80876</v>
          </cell>
          <cell r="C4940">
            <v>3516.34</v>
          </cell>
          <cell r="D4940" t="str">
            <v>48542-0K010</v>
          </cell>
          <cell r="E4940" t="str">
            <v>PIN,SHOCK ABSORBER</v>
          </cell>
        </row>
        <row r="4941">
          <cell r="A4941" t="str">
            <v>TMT-955</v>
          </cell>
          <cell r="B4941">
            <v>30436</v>
          </cell>
          <cell r="C4941">
            <v>1323.3</v>
          </cell>
          <cell r="D4941" t="str">
            <v>48046-0K020-00</v>
          </cell>
          <cell r="E4941" t="str">
            <v>SEAT S/A, RR SPRING U-BOLT RH</v>
          </cell>
        </row>
        <row r="4942">
          <cell r="A4942" t="str">
            <v>TMT-955</v>
          </cell>
          <cell r="B4942">
            <v>30436</v>
          </cell>
          <cell r="C4942">
            <v>1323.3</v>
          </cell>
          <cell r="D4942" t="str">
            <v>48046-0K020-00</v>
          </cell>
          <cell r="E4942" t="str">
            <v>SEAT S/A, RR SPRING U-BOLT RH</v>
          </cell>
        </row>
        <row r="4943">
          <cell r="A4943" t="str">
            <v>TMT-955-01</v>
          </cell>
          <cell r="B4943">
            <v>30436</v>
          </cell>
          <cell r="C4943">
            <v>1323.3</v>
          </cell>
          <cell r="D4943" t="str">
            <v>48473-0K020</v>
          </cell>
          <cell r="E4943" t="str">
            <v>SEAT RR SPRING U-BOLT</v>
          </cell>
        </row>
        <row r="4944">
          <cell r="A4944" t="str">
            <v>TMT-955-01</v>
          </cell>
          <cell r="B4944">
            <v>30436</v>
          </cell>
          <cell r="C4944">
            <v>1323.3</v>
          </cell>
          <cell r="D4944" t="str">
            <v>48473-0K020</v>
          </cell>
          <cell r="E4944" t="str">
            <v>SEAT RR SPRING U-BOLT</v>
          </cell>
        </row>
        <row r="4945">
          <cell r="A4945" t="str">
            <v>TMT-955-01</v>
          </cell>
          <cell r="B4945">
            <v>30436</v>
          </cell>
          <cell r="C4945">
            <v>1323.3</v>
          </cell>
          <cell r="D4945" t="str">
            <v>48473-0K020</v>
          </cell>
          <cell r="E4945" t="str">
            <v>SEAT RR SPRING U-BOLT</v>
          </cell>
        </row>
        <row r="4946">
          <cell r="A4946" t="str">
            <v>TMT-955-01</v>
          </cell>
          <cell r="B4946">
            <v>30436</v>
          </cell>
          <cell r="C4946">
            <v>1323.3</v>
          </cell>
          <cell r="D4946" t="str">
            <v>48473-0K020</v>
          </cell>
          <cell r="E4946" t="str">
            <v>SEAT RR SPRING U-BOLT</v>
          </cell>
        </row>
        <row r="4947">
          <cell r="A4947" t="str">
            <v>TMT-955-01</v>
          </cell>
          <cell r="B4947">
            <v>30436</v>
          </cell>
          <cell r="C4947">
            <v>1323.3</v>
          </cell>
          <cell r="D4947" t="str">
            <v>48473-0K020</v>
          </cell>
          <cell r="E4947" t="str">
            <v>SEAT RR SPRING U-BOLT</v>
          </cell>
        </row>
        <row r="4948">
          <cell r="A4948" t="str">
            <v>TMT-955-02</v>
          </cell>
          <cell r="B4948">
            <v>60872</v>
          </cell>
          <cell r="C4948">
            <v>2646.62</v>
          </cell>
          <cell r="D4948" t="str">
            <v>48477-0K020</v>
          </cell>
          <cell r="E4948" t="str">
            <v>SUPPORT SPRING SEAT</v>
          </cell>
        </row>
        <row r="4949">
          <cell r="A4949" t="str">
            <v>TMT-955-02</v>
          </cell>
          <cell r="B4949">
            <v>60872</v>
          </cell>
          <cell r="C4949">
            <v>2646.62</v>
          </cell>
          <cell r="D4949" t="str">
            <v>48477-0K020</v>
          </cell>
          <cell r="E4949" t="str">
            <v>SUPPORT SPRING SEAT</v>
          </cell>
        </row>
        <row r="4950">
          <cell r="A4950" t="str">
            <v>TMT-955-02</v>
          </cell>
          <cell r="B4950">
            <v>60872</v>
          </cell>
          <cell r="C4950">
            <v>2646.62</v>
          </cell>
          <cell r="D4950" t="str">
            <v>48477-0K020</v>
          </cell>
          <cell r="E4950" t="str">
            <v>SUPPORT SPRING SEAT</v>
          </cell>
        </row>
        <row r="4951">
          <cell r="A4951" t="str">
            <v>TMT-956</v>
          </cell>
          <cell r="B4951">
            <v>22789</v>
          </cell>
          <cell r="C4951">
            <v>990.83</v>
          </cell>
          <cell r="D4951" t="str">
            <v>23921-0L010-00</v>
          </cell>
          <cell r="E4951" t="str">
            <v>SUPPORT FUEL FILTER</v>
          </cell>
        </row>
        <row r="4952">
          <cell r="A4952" t="str">
            <v>TMT-956</v>
          </cell>
          <cell r="B4952">
            <v>22789</v>
          </cell>
          <cell r="C4952">
            <v>990.83</v>
          </cell>
          <cell r="D4952" t="str">
            <v>23921-0L010-00</v>
          </cell>
          <cell r="E4952" t="str">
            <v>SUPPORT FUEL FILTER</v>
          </cell>
        </row>
        <row r="4953">
          <cell r="A4953" t="str">
            <v>TMT-956</v>
          </cell>
          <cell r="B4953">
            <v>22789</v>
          </cell>
          <cell r="C4953">
            <v>990.83</v>
          </cell>
          <cell r="D4953" t="str">
            <v>23921-0L010-00</v>
          </cell>
          <cell r="E4953" t="str">
            <v>SUPPORT FUEL FILTER</v>
          </cell>
        </row>
        <row r="4954">
          <cell r="A4954" t="str">
            <v>TMT-957</v>
          </cell>
          <cell r="B4954">
            <v>11039</v>
          </cell>
          <cell r="C4954">
            <v>479.96</v>
          </cell>
          <cell r="D4954" t="str">
            <v>58780-0K020-00</v>
          </cell>
          <cell r="E4954" t="str">
            <v>BAND S/A TOOL BOX</v>
          </cell>
        </row>
        <row r="4955">
          <cell r="A4955" t="str">
            <v>TMT-957-01</v>
          </cell>
          <cell r="B4955">
            <v>11039</v>
          </cell>
          <cell r="C4955">
            <v>479.96</v>
          </cell>
          <cell r="D4955" t="str">
            <v>58788-0K020</v>
          </cell>
          <cell r="E4955" t="str">
            <v>HOOK TOOL BOX BAND NO.1</v>
          </cell>
        </row>
        <row r="4956">
          <cell r="A4956" t="str">
            <v>TMT-957-01</v>
          </cell>
          <cell r="B4956">
            <v>11039</v>
          </cell>
          <cell r="C4956">
            <v>479.96</v>
          </cell>
          <cell r="D4956" t="str">
            <v>58788-0K020</v>
          </cell>
          <cell r="E4956" t="str">
            <v>HOOK TOOL BOX BAND NO.1</v>
          </cell>
        </row>
        <row r="4957">
          <cell r="A4957" t="str">
            <v>TMT-957-01</v>
          </cell>
          <cell r="B4957">
            <v>11039</v>
          </cell>
          <cell r="C4957">
            <v>479.96</v>
          </cell>
          <cell r="D4957" t="str">
            <v>58788-0K020</v>
          </cell>
          <cell r="E4957" t="str">
            <v>HOOK TOOL BOX BAND NO.1</v>
          </cell>
        </row>
        <row r="4958">
          <cell r="A4958" t="str">
            <v>TMT-957-02</v>
          </cell>
          <cell r="B4958">
            <v>11039</v>
          </cell>
          <cell r="C4958">
            <v>479.96</v>
          </cell>
          <cell r="D4958" t="str">
            <v>58781-0K030-A</v>
          </cell>
          <cell r="E4958" t="str">
            <v>BAND TOOL BOX</v>
          </cell>
        </row>
        <row r="4959">
          <cell r="A4959" t="str">
            <v>TMT-957-02</v>
          </cell>
          <cell r="B4959">
            <v>11039</v>
          </cell>
          <cell r="C4959">
            <v>479.96</v>
          </cell>
          <cell r="D4959" t="str">
            <v>58781-0K030-A</v>
          </cell>
          <cell r="E4959" t="str">
            <v>BAND TOOL BOX</v>
          </cell>
        </row>
        <row r="4960">
          <cell r="A4960" t="str">
            <v>TMT-957-03</v>
          </cell>
          <cell r="B4960">
            <v>22078</v>
          </cell>
          <cell r="C4960">
            <v>959.91</v>
          </cell>
          <cell r="D4960" t="str">
            <v>90469-08001</v>
          </cell>
          <cell r="E4960" t="str">
            <v>CLIP</v>
          </cell>
        </row>
        <row r="4961">
          <cell r="A4961" t="str">
            <v>TMT-957-03</v>
          </cell>
          <cell r="B4961">
            <v>22078</v>
          </cell>
          <cell r="C4961">
            <v>959.91</v>
          </cell>
          <cell r="D4961" t="str">
            <v>90469-08001</v>
          </cell>
          <cell r="E4961" t="str">
            <v>CLIP</v>
          </cell>
        </row>
        <row r="4962">
          <cell r="A4962" t="str">
            <v>TMT-959</v>
          </cell>
          <cell r="B4962">
            <v>193604</v>
          </cell>
          <cell r="C4962">
            <v>8417.56</v>
          </cell>
          <cell r="D4962" t="str">
            <v>52219-0K010-00</v>
          </cell>
          <cell r="E4962" t="str">
            <v>HOLDER CAB MOUNTING CUSHION NO.1</v>
          </cell>
        </row>
        <row r="4963">
          <cell r="A4963" t="str">
            <v>TMT-959</v>
          </cell>
          <cell r="B4963">
            <v>193604</v>
          </cell>
          <cell r="C4963">
            <v>8417.56</v>
          </cell>
          <cell r="D4963" t="str">
            <v>52219-0K010-00</v>
          </cell>
          <cell r="E4963" t="str">
            <v>HOLDER CAB MOUNTING CUSHION NO.1</v>
          </cell>
        </row>
        <row r="4964">
          <cell r="A4964" t="str">
            <v>TMT-959</v>
          </cell>
          <cell r="B4964">
            <v>193604</v>
          </cell>
          <cell r="C4964">
            <v>8417.56</v>
          </cell>
          <cell r="D4964" t="str">
            <v>52219-0K010-00</v>
          </cell>
          <cell r="E4964" t="str">
            <v>HOLDER CAB MOUNTING CUSHION NO.1</v>
          </cell>
        </row>
        <row r="4965">
          <cell r="A4965" t="str">
            <v>TMT-959</v>
          </cell>
          <cell r="B4965">
            <v>193604</v>
          </cell>
          <cell r="C4965">
            <v>8417.56</v>
          </cell>
          <cell r="D4965" t="str">
            <v>52219-0K010-00</v>
          </cell>
          <cell r="E4965" t="str">
            <v>HOLDER CAB MOUNTING CUSHION NO.1</v>
          </cell>
        </row>
        <row r="4966">
          <cell r="A4966" t="str">
            <v>TMT-960</v>
          </cell>
          <cell r="B4966">
            <v>35017</v>
          </cell>
          <cell r="C4966">
            <v>1522.48</v>
          </cell>
          <cell r="D4966" t="str">
            <v>47353-0K020-00</v>
          </cell>
          <cell r="E4966" t="str">
            <v>BKT,FLEXIBLEHOUSE NO.3</v>
          </cell>
        </row>
        <row r="4967">
          <cell r="A4967" t="str">
            <v>TMT-960</v>
          </cell>
          <cell r="B4967">
            <v>35017</v>
          </cell>
          <cell r="C4967">
            <v>1522.48</v>
          </cell>
          <cell r="D4967" t="str">
            <v>47353-0K020-00</v>
          </cell>
          <cell r="E4967" t="str">
            <v>BKT,FLEXIBLEHOUSE NO.3</v>
          </cell>
        </row>
        <row r="4968">
          <cell r="A4968" t="str">
            <v>TMT-960-01</v>
          </cell>
          <cell r="B4968">
            <v>35017</v>
          </cell>
          <cell r="C4968">
            <v>1522.48</v>
          </cell>
          <cell r="D4968" t="str">
            <v>47353-0K020-A-01</v>
          </cell>
          <cell r="E4968" t="str">
            <v>BKT,FLXIBLE HOUSE NO.3</v>
          </cell>
        </row>
        <row r="4969">
          <cell r="A4969" t="str">
            <v>TMT-960-01</v>
          </cell>
          <cell r="B4969">
            <v>35017</v>
          </cell>
          <cell r="C4969">
            <v>1522.48</v>
          </cell>
          <cell r="D4969" t="str">
            <v>47353-0K020-A-01</v>
          </cell>
          <cell r="E4969" t="str">
            <v>BKT,FLXIBLE HOUSE NO.3</v>
          </cell>
        </row>
        <row r="4970">
          <cell r="A4970" t="str">
            <v>TMT-960-01</v>
          </cell>
          <cell r="B4970">
            <v>35017</v>
          </cell>
          <cell r="C4970">
            <v>1522.48</v>
          </cell>
          <cell r="D4970" t="str">
            <v>47353-0K020-A-01</v>
          </cell>
          <cell r="E4970" t="str">
            <v>BKT,FLXIBLE HOUSE NO.3</v>
          </cell>
        </row>
        <row r="4971">
          <cell r="A4971" t="str">
            <v>TMT-960-01</v>
          </cell>
          <cell r="B4971">
            <v>35017</v>
          </cell>
          <cell r="C4971">
            <v>1522.48</v>
          </cell>
          <cell r="D4971" t="str">
            <v>47353-0K020-A-01</v>
          </cell>
          <cell r="E4971" t="str">
            <v>BKT,FLXIBLE HOUSE NO.3</v>
          </cell>
        </row>
        <row r="4972">
          <cell r="A4972" t="str">
            <v>TMT-960-01</v>
          </cell>
          <cell r="B4972">
            <v>35017</v>
          </cell>
          <cell r="C4972">
            <v>1522.48</v>
          </cell>
          <cell r="D4972" t="str">
            <v>47353-0K020-A-01</v>
          </cell>
          <cell r="E4972" t="str">
            <v>BKT,FLXIBLE HOUSE NO.3</v>
          </cell>
        </row>
        <row r="4973">
          <cell r="A4973" t="str">
            <v>TMT-961</v>
          </cell>
          <cell r="B4973">
            <v>35017</v>
          </cell>
          <cell r="C4973">
            <v>1522.48</v>
          </cell>
          <cell r="D4973" t="str">
            <v>47354-0K020-00</v>
          </cell>
          <cell r="E4973" t="str">
            <v>BKT,FLEXIBLE HOUSE NO.4</v>
          </cell>
        </row>
        <row r="4974">
          <cell r="A4974" t="str">
            <v>TMT-961</v>
          </cell>
          <cell r="B4974">
            <v>35017</v>
          </cell>
          <cell r="C4974">
            <v>1522.48</v>
          </cell>
          <cell r="D4974" t="str">
            <v>47354-0K020-00</v>
          </cell>
          <cell r="E4974" t="str">
            <v>BKT,FLEXIBLE HOUSE NO.4</v>
          </cell>
        </row>
        <row r="4975">
          <cell r="A4975" t="str">
            <v>TMT-961-01</v>
          </cell>
          <cell r="B4975">
            <v>35017</v>
          </cell>
          <cell r="C4975">
            <v>1522.48</v>
          </cell>
          <cell r="D4975" t="str">
            <v>47354-0K020-A-01</v>
          </cell>
          <cell r="E4975" t="str">
            <v>BKT,FLEXIBLE HOUSE NO.4</v>
          </cell>
        </row>
        <row r="4976">
          <cell r="A4976" t="str">
            <v>TMT-961-01</v>
          </cell>
          <cell r="B4976">
            <v>35017</v>
          </cell>
          <cell r="C4976">
            <v>1522.48</v>
          </cell>
          <cell r="D4976" t="str">
            <v>47354-0K020-A-01</v>
          </cell>
          <cell r="E4976" t="str">
            <v>BKT,FLEXIBLE HOUSE NO.4</v>
          </cell>
        </row>
        <row r="4977">
          <cell r="A4977" t="str">
            <v>TMT-961-01</v>
          </cell>
          <cell r="B4977">
            <v>35017</v>
          </cell>
          <cell r="C4977">
            <v>1522.48</v>
          </cell>
          <cell r="D4977" t="str">
            <v>47354-0K020-A-01</v>
          </cell>
          <cell r="E4977" t="str">
            <v>BKT,FLEXIBLE HOUSE NO.4</v>
          </cell>
        </row>
        <row r="4978">
          <cell r="A4978" t="str">
            <v>TMT-961-01</v>
          </cell>
          <cell r="B4978">
            <v>35017</v>
          </cell>
          <cell r="C4978">
            <v>1522.48</v>
          </cell>
          <cell r="D4978" t="str">
            <v>47354-0K020-A-01</v>
          </cell>
          <cell r="E4978" t="str">
            <v>BKT,FLEXIBLE HOUSE NO.4</v>
          </cell>
        </row>
        <row r="4979">
          <cell r="A4979" t="str">
            <v>TMT-961-01</v>
          </cell>
          <cell r="B4979">
            <v>35017</v>
          </cell>
          <cell r="C4979">
            <v>1522.48</v>
          </cell>
          <cell r="D4979" t="str">
            <v>47354-0K020-A-01</v>
          </cell>
          <cell r="E4979" t="str">
            <v>BKT,FLEXIBLE HOUSE NO.4</v>
          </cell>
        </row>
        <row r="4980">
          <cell r="A4980" t="str">
            <v>TMT-962</v>
          </cell>
          <cell r="B4980">
            <v>484</v>
          </cell>
          <cell r="C4980">
            <v>21.04</v>
          </cell>
          <cell r="D4980" t="str">
            <v>32909-0K060-00</v>
          </cell>
          <cell r="E4980" t="str">
            <v>TUBE S/A OILCOOLER W/CLAMP</v>
          </cell>
        </row>
        <row r="4981">
          <cell r="A4981" t="str">
            <v>TMT-962-01</v>
          </cell>
          <cell r="B4981">
            <v>484</v>
          </cell>
          <cell r="C4981">
            <v>21.04</v>
          </cell>
          <cell r="D4981" t="str">
            <v>32909-0K060-A-01</v>
          </cell>
          <cell r="E4981" t="str">
            <v>TUBE S/A OIL COOLER W/CLAMP</v>
          </cell>
        </row>
        <row r="4982">
          <cell r="A4982" t="str">
            <v>TMT-962-01</v>
          </cell>
          <cell r="B4982">
            <v>484</v>
          </cell>
          <cell r="C4982">
            <v>21.04</v>
          </cell>
          <cell r="D4982" t="str">
            <v>32909-0K060-A-01</v>
          </cell>
          <cell r="E4982" t="str">
            <v>TUBE S/A OIL COOLER W/CLAMP</v>
          </cell>
        </row>
        <row r="4983">
          <cell r="A4983" t="str">
            <v>TMT-963</v>
          </cell>
          <cell r="B4983">
            <v>5005</v>
          </cell>
          <cell r="C4983">
            <v>217.61</v>
          </cell>
          <cell r="D4983" t="str">
            <v>12631-0L010-00</v>
          </cell>
          <cell r="E4983" t="str">
            <v>BRACKET ENGINE COVER</v>
          </cell>
        </row>
        <row r="4984">
          <cell r="A4984" t="str">
            <v>TMT-963-01</v>
          </cell>
          <cell r="B4984">
            <v>5005</v>
          </cell>
          <cell r="C4984">
            <v>217.61</v>
          </cell>
          <cell r="D4984" t="str">
            <v>12631-0L010-01</v>
          </cell>
          <cell r="E4984" t="str">
            <v>ROD</v>
          </cell>
        </row>
        <row r="4985">
          <cell r="A4985" t="str">
            <v>TMT-963-01</v>
          </cell>
          <cell r="B4985">
            <v>5005</v>
          </cell>
          <cell r="C4985">
            <v>217.61</v>
          </cell>
          <cell r="D4985" t="str">
            <v>12631-0L010-01</v>
          </cell>
          <cell r="E4985" t="str">
            <v>ROD</v>
          </cell>
        </row>
        <row r="4986">
          <cell r="A4986" t="str">
            <v>TMT-963-01</v>
          </cell>
          <cell r="B4986">
            <v>5005</v>
          </cell>
          <cell r="C4986">
            <v>217.61</v>
          </cell>
          <cell r="D4986" t="str">
            <v>12631-0L010-01</v>
          </cell>
          <cell r="E4986" t="str">
            <v>ROD</v>
          </cell>
        </row>
        <row r="4987">
          <cell r="A4987" t="str">
            <v>TMT-963-02</v>
          </cell>
          <cell r="B4987">
            <v>5005</v>
          </cell>
          <cell r="C4987">
            <v>217.61</v>
          </cell>
          <cell r="D4987" t="str">
            <v>12631-0L010-02</v>
          </cell>
          <cell r="E4987" t="str">
            <v>BRACKET NO.1</v>
          </cell>
        </row>
        <row r="4988">
          <cell r="A4988" t="str">
            <v>TMT-963-02</v>
          </cell>
          <cell r="B4988">
            <v>5005</v>
          </cell>
          <cell r="C4988">
            <v>217.61</v>
          </cell>
          <cell r="D4988" t="str">
            <v>12631-0L010-02</v>
          </cell>
          <cell r="E4988" t="str">
            <v>BRACKET NO.1</v>
          </cell>
        </row>
        <row r="4989">
          <cell r="A4989" t="str">
            <v>TMT-963-03</v>
          </cell>
          <cell r="B4989">
            <v>5005</v>
          </cell>
          <cell r="C4989">
            <v>217.61</v>
          </cell>
          <cell r="D4989" t="str">
            <v>12631-0L010-02-01</v>
          </cell>
          <cell r="E4989" t="str">
            <v>BRACKET NO.1</v>
          </cell>
        </row>
        <row r="4990">
          <cell r="A4990" t="str">
            <v>TMT-963-03</v>
          </cell>
          <cell r="B4990">
            <v>5005</v>
          </cell>
          <cell r="C4990">
            <v>217.61</v>
          </cell>
          <cell r="D4990" t="str">
            <v>12631-0L010-02-01</v>
          </cell>
          <cell r="E4990" t="str">
            <v>BRACKET NO.1</v>
          </cell>
        </row>
        <row r="4991">
          <cell r="A4991" t="str">
            <v>TMT-963-03</v>
          </cell>
          <cell r="B4991">
            <v>5005</v>
          </cell>
          <cell r="C4991">
            <v>217.61</v>
          </cell>
          <cell r="D4991" t="str">
            <v>12631-0L010-02-01</v>
          </cell>
          <cell r="E4991" t="str">
            <v>BRACKET NO.1</v>
          </cell>
        </row>
        <row r="4992">
          <cell r="A4992" t="str">
            <v>TMT-963-03</v>
          </cell>
          <cell r="B4992">
            <v>5005</v>
          </cell>
          <cell r="C4992">
            <v>217.61</v>
          </cell>
          <cell r="D4992" t="str">
            <v>12631-0L010-02-01</v>
          </cell>
          <cell r="E4992" t="str">
            <v>BRACKET NO.1</v>
          </cell>
        </row>
        <row r="4993">
          <cell r="A4993" t="str">
            <v>TMT-963-03</v>
          </cell>
          <cell r="B4993">
            <v>5005</v>
          </cell>
          <cell r="C4993">
            <v>217.61</v>
          </cell>
          <cell r="D4993" t="str">
            <v>12631-0L010-02-01</v>
          </cell>
          <cell r="E4993" t="str">
            <v>BRACKET NO.1</v>
          </cell>
        </row>
        <row r="4994">
          <cell r="A4994" t="str">
            <v>TMT-963-04</v>
          </cell>
          <cell r="B4994">
            <v>5005</v>
          </cell>
          <cell r="C4994">
            <v>217.61</v>
          </cell>
          <cell r="D4994" t="str">
            <v>12631-0L010-03</v>
          </cell>
          <cell r="E4994" t="str">
            <v>BRACKET NO.2</v>
          </cell>
        </row>
        <row r="4995">
          <cell r="A4995" t="str">
            <v>TMT-963-04</v>
          </cell>
          <cell r="B4995">
            <v>5005</v>
          </cell>
          <cell r="C4995">
            <v>217.61</v>
          </cell>
          <cell r="D4995" t="str">
            <v>12631-0L010-03</v>
          </cell>
          <cell r="E4995" t="str">
            <v>BRACKET NO.2</v>
          </cell>
        </row>
        <row r="4996">
          <cell r="A4996" t="str">
            <v>TMT-963-05</v>
          </cell>
          <cell r="B4996">
            <v>5005</v>
          </cell>
          <cell r="C4996">
            <v>217.61</v>
          </cell>
          <cell r="D4996" t="str">
            <v>12631-0L010-03-01</v>
          </cell>
          <cell r="E4996" t="str">
            <v>BRACKET NO.2</v>
          </cell>
        </row>
        <row r="4997">
          <cell r="A4997" t="str">
            <v>TMT-963-05</v>
          </cell>
          <cell r="B4997">
            <v>5005</v>
          </cell>
          <cell r="C4997">
            <v>217.61</v>
          </cell>
          <cell r="D4997" t="str">
            <v>12631-0L010-03-01</v>
          </cell>
          <cell r="E4997" t="str">
            <v>BRACKET NO.2</v>
          </cell>
        </row>
        <row r="4998">
          <cell r="A4998" t="str">
            <v>TMT-963-05</v>
          </cell>
          <cell r="B4998">
            <v>5005</v>
          </cell>
          <cell r="C4998">
            <v>217.61</v>
          </cell>
          <cell r="D4998" t="str">
            <v>12631-0L010-03-01</v>
          </cell>
          <cell r="E4998" t="str">
            <v>BRACKET NO.2</v>
          </cell>
        </row>
        <row r="4999">
          <cell r="A4999" t="str">
            <v>TMT-963-05</v>
          </cell>
          <cell r="B4999">
            <v>5005</v>
          </cell>
          <cell r="C4999">
            <v>217.61</v>
          </cell>
          <cell r="D4999" t="str">
            <v>12631-0L010-03-01</v>
          </cell>
          <cell r="E4999" t="str">
            <v>BRACKET NO.2</v>
          </cell>
        </row>
        <row r="5000">
          <cell r="A5000" t="str">
            <v>TMT-963-06</v>
          </cell>
          <cell r="B5000">
            <v>20020</v>
          </cell>
          <cell r="C5000">
            <v>870.43</v>
          </cell>
          <cell r="D5000" t="str">
            <v>12635-0L010</v>
          </cell>
          <cell r="E5000" t="str">
            <v>JOINT ENGINE COVER</v>
          </cell>
        </row>
        <row r="5001">
          <cell r="A5001" t="str">
            <v>TMT-963-06</v>
          </cell>
          <cell r="B5001">
            <v>20020</v>
          </cell>
          <cell r="C5001">
            <v>870.43</v>
          </cell>
          <cell r="D5001" t="str">
            <v>12635-0L010</v>
          </cell>
          <cell r="E5001" t="str">
            <v>JOINT ENGINE COVER</v>
          </cell>
        </row>
        <row r="5002">
          <cell r="A5002" t="str">
            <v>TMT-963-06</v>
          </cell>
          <cell r="B5002">
            <v>20020</v>
          </cell>
          <cell r="C5002">
            <v>870.43</v>
          </cell>
          <cell r="D5002" t="str">
            <v>12635-0L010</v>
          </cell>
          <cell r="E5002" t="str">
            <v>JOINT ENGINE COVER</v>
          </cell>
        </row>
        <row r="5003">
          <cell r="A5003" t="str">
            <v>TMT-963-07</v>
          </cell>
          <cell r="B5003">
            <v>5005</v>
          </cell>
          <cell r="C5003">
            <v>217.61</v>
          </cell>
          <cell r="D5003" t="str">
            <v>12631-0L010-04</v>
          </cell>
          <cell r="E5003" t="str">
            <v>BRACKET ENGINE COVER</v>
          </cell>
        </row>
        <row r="5004">
          <cell r="A5004" t="str">
            <v>TMT-963-07</v>
          </cell>
          <cell r="B5004">
            <v>5005</v>
          </cell>
          <cell r="C5004">
            <v>217.61</v>
          </cell>
          <cell r="D5004" t="str">
            <v>12631-0L010-04</v>
          </cell>
          <cell r="E5004" t="str">
            <v>BRACKET ENGINE COVER</v>
          </cell>
        </row>
        <row r="5005">
          <cell r="A5005" t="str">
            <v>TMT-964</v>
          </cell>
          <cell r="B5005">
            <v>12149</v>
          </cell>
          <cell r="C5005">
            <v>528.21</v>
          </cell>
          <cell r="D5005" t="str">
            <v>77751-0K010-00</v>
          </cell>
          <cell r="E5005" t="str">
            <v>BRACKET CHARCOAL CANISTER BASE</v>
          </cell>
        </row>
        <row r="5006">
          <cell r="A5006" t="str">
            <v>TMT-964</v>
          </cell>
          <cell r="B5006">
            <v>12149</v>
          </cell>
          <cell r="C5006">
            <v>528.21</v>
          </cell>
          <cell r="D5006" t="str">
            <v>77751-0K010-00</v>
          </cell>
          <cell r="E5006" t="str">
            <v>BRACKET CHARCOAL CANISTER BASE</v>
          </cell>
        </row>
        <row r="5007">
          <cell r="A5007" t="str">
            <v>TMT-964-01</v>
          </cell>
          <cell r="B5007">
            <v>12149</v>
          </cell>
          <cell r="C5007">
            <v>528.21</v>
          </cell>
          <cell r="D5007" t="str">
            <v>77751-0K010-01</v>
          </cell>
          <cell r="E5007" t="str">
            <v>BRACKET CHARCOAL CANISTER BASE</v>
          </cell>
        </row>
        <row r="5008">
          <cell r="A5008" t="str">
            <v>TMT-964-01</v>
          </cell>
          <cell r="B5008">
            <v>12149</v>
          </cell>
          <cell r="C5008">
            <v>528.21</v>
          </cell>
          <cell r="D5008" t="str">
            <v>77751-0K010-01</v>
          </cell>
          <cell r="E5008" t="str">
            <v>BRACKET CHARCOAL CANISTER BASE</v>
          </cell>
        </row>
        <row r="5009">
          <cell r="A5009" t="str">
            <v>TMT-964-02</v>
          </cell>
          <cell r="B5009">
            <v>12149</v>
          </cell>
          <cell r="C5009">
            <v>528.21</v>
          </cell>
          <cell r="D5009" t="str">
            <v>77751-0K010-01-01</v>
          </cell>
          <cell r="E5009" t="str">
            <v>BRACKET CHARCOAL CANISTER BASE</v>
          </cell>
        </row>
        <row r="5010">
          <cell r="A5010" t="str">
            <v>TMT-964-02</v>
          </cell>
          <cell r="B5010">
            <v>12149</v>
          </cell>
          <cell r="C5010">
            <v>528.21</v>
          </cell>
          <cell r="D5010" t="str">
            <v>77751-0K010-01-01</v>
          </cell>
          <cell r="E5010" t="str">
            <v>BRACKET CHARCOAL CANISTER BASE</v>
          </cell>
        </row>
        <row r="5011">
          <cell r="A5011" t="str">
            <v>TMT-964-02</v>
          </cell>
          <cell r="B5011">
            <v>12149</v>
          </cell>
          <cell r="C5011">
            <v>528.21</v>
          </cell>
          <cell r="D5011" t="str">
            <v>77751-0K010-01-01</v>
          </cell>
          <cell r="E5011" t="str">
            <v>BRACKET CHARCOAL CANISTER BASE</v>
          </cell>
        </row>
        <row r="5012">
          <cell r="A5012" t="str">
            <v>TMT-964-02</v>
          </cell>
          <cell r="B5012">
            <v>12149</v>
          </cell>
          <cell r="C5012">
            <v>528.21</v>
          </cell>
          <cell r="D5012" t="str">
            <v>77751-0K010-01-01</v>
          </cell>
          <cell r="E5012" t="str">
            <v>BRACKET CHARCOAL CANISTER BASE</v>
          </cell>
        </row>
        <row r="5013">
          <cell r="A5013" t="str">
            <v>TMT-964-02</v>
          </cell>
          <cell r="B5013">
            <v>12149</v>
          </cell>
          <cell r="C5013">
            <v>528.21</v>
          </cell>
          <cell r="D5013" t="str">
            <v>77751-0K010-01-01</v>
          </cell>
          <cell r="E5013" t="str">
            <v>BRACKET CHARCOAL CANISTER BASE</v>
          </cell>
        </row>
        <row r="5014">
          <cell r="A5014" t="str">
            <v>TMT-964-04</v>
          </cell>
          <cell r="B5014">
            <v>12149</v>
          </cell>
          <cell r="C5014">
            <v>528.21</v>
          </cell>
          <cell r="D5014" t="str">
            <v>77751-0K010-02</v>
          </cell>
          <cell r="E5014" t="str">
            <v>BRACKET CHARCOAL CANISTER BASE</v>
          </cell>
        </row>
        <row r="5015">
          <cell r="A5015" t="str">
            <v>TMT-964-04</v>
          </cell>
          <cell r="B5015">
            <v>12149</v>
          </cell>
          <cell r="C5015">
            <v>528.21</v>
          </cell>
          <cell r="D5015" t="str">
            <v>77751-0K010-02</v>
          </cell>
          <cell r="E5015" t="str">
            <v>BRACKET CHARCOAL CANISTER BASE</v>
          </cell>
        </row>
        <row r="5016">
          <cell r="A5016" t="str">
            <v>TMT-964-05</v>
          </cell>
          <cell r="B5016">
            <v>12149</v>
          </cell>
          <cell r="C5016">
            <v>528.21</v>
          </cell>
          <cell r="D5016" t="str">
            <v>77751-0K010-02-01</v>
          </cell>
          <cell r="E5016" t="str">
            <v>BRACKET CHARCOAL CANISTER BASE</v>
          </cell>
        </row>
        <row r="5017">
          <cell r="A5017" t="str">
            <v>TMT-964-05</v>
          </cell>
          <cell r="B5017">
            <v>12149</v>
          </cell>
          <cell r="C5017">
            <v>528.21</v>
          </cell>
          <cell r="D5017" t="str">
            <v>77751-0K010-02-01</v>
          </cell>
          <cell r="E5017" t="str">
            <v>BRACKET CHARCOAL CANISTER BASE</v>
          </cell>
        </row>
        <row r="5018">
          <cell r="A5018" t="str">
            <v>TMT-964-05</v>
          </cell>
          <cell r="B5018">
            <v>12149</v>
          </cell>
          <cell r="C5018">
            <v>528.21</v>
          </cell>
          <cell r="D5018" t="str">
            <v>77751-0K010-02-01</v>
          </cell>
          <cell r="E5018" t="str">
            <v>BRACKET CHARCOAL CANISTER BASE</v>
          </cell>
        </row>
        <row r="5019">
          <cell r="A5019" t="str">
            <v>TMT-964-05</v>
          </cell>
          <cell r="B5019">
            <v>12149</v>
          </cell>
          <cell r="C5019">
            <v>528.21</v>
          </cell>
          <cell r="D5019" t="str">
            <v>77751-0K010-02-01</v>
          </cell>
          <cell r="E5019" t="str">
            <v>BRACKET CHARCOAL CANISTER BASE</v>
          </cell>
        </row>
        <row r="5020">
          <cell r="A5020" t="str">
            <v>TMT-964-05</v>
          </cell>
          <cell r="B5020">
            <v>12149</v>
          </cell>
          <cell r="C5020">
            <v>528.21</v>
          </cell>
          <cell r="D5020" t="str">
            <v>77751-0K010-02-01</v>
          </cell>
          <cell r="E5020" t="str">
            <v>BRACKET CHARCOAL CANISTER BASE</v>
          </cell>
        </row>
        <row r="5021">
          <cell r="A5021" t="str">
            <v>TMT-965</v>
          </cell>
          <cell r="B5021">
            <v>35269</v>
          </cell>
          <cell r="C5021">
            <v>1533.44</v>
          </cell>
          <cell r="D5021" t="str">
            <v>47351-0K010-00</v>
          </cell>
          <cell r="E5021" t="str">
            <v>BKT,FLEXIBLE HOUSE NO.1</v>
          </cell>
        </row>
        <row r="5022">
          <cell r="A5022" t="str">
            <v>TMT-965</v>
          </cell>
          <cell r="B5022">
            <v>35269</v>
          </cell>
          <cell r="C5022">
            <v>1533.44</v>
          </cell>
          <cell r="D5022" t="str">
            <v>47351-0K010-00</v>
          </cell>
          <cell r="E5022" t="str">
            <v>BKT,FLEXIBLE HOUSE NO.1</v>
          </cell>
        </row>
        <row r="5023">
          <cell r="A5023" t="str">
            <v>TMT-965</v>
          </cell>
          <cell r="B5023">
            <v>35269</v>
          </cell>
          <cell r="C5023">
            <v>1533.44</v>
          </cell>
          <cell r="D5023" t="str">
            <v>47351-0K010-00</v>
          </cell>
          <cell r="E5023" t="str">
            <v>BKT,FLEXIBLE HOUSE NO.1</v>
          </cell>
        </row>
        <row r="5024">
          <cell r="A5024" t="str">
            <v>TMT-966</v>
          </cell>
          <cell r="B5024">
            <v>35269</v>
          </cell>
          <cell r="C5024">
            <v>1533.44</v>
          </cell>
          <cell r="D5024" t="str">
            <v>47352-0K030-00</v>
          </cell>
          <cell r="E5024" t="str">
            <v>BKT,FLEXIBLE HOUSE NO.2</v>
          </cell>
        </row>
        <row r="5025">
          <cell r="A5025" t="str">
            <v>TMT-966</v>
          </cell>
          <cell r="B5025">
            <v>35269</v>
          </cell>
          <cell r="C5025">
            <v>1533.44</v>
          </cell>
          <cell r="D5025" t="str">
            <v>47352-0K030-00</v>
          </cell>
          <cell r="E5025" t="str">
            <v>BKT,FLEXIBLE HOUSE NO.2</v>
          </cell>
        </row>
        <row r="5026">
          <cell r="A5026" t="str">
            <v>TMT-966</v>
          </cell>
          <cell r="B5026">
            <v>35269</v>
          </cell>
          <cell r="C5026">
            <v>1533.44</v>
          </cell>
          <cell r="D5026" t="str">
            <v>47352-0K030-00</v>
          </cell>
          <cell r="E5026" t="str">
            <v>BKT,FLEXIBLE HOUSE NO.2</v>
          </cell>
        </row>
        <row r="5027">
          <cell r="A5027" t="str">
            <v>TMT-967</v>
          </cell>
          <cell r="B5027">
            <v>22008</v>
          </cell>
          <cell r="C5027">
            <v>956.88</v>
          </cell>
          <cell r="D5027" t="str">
            <v>41534-0K010-00</v>
          </cell>
          <cell r="E5027" t="str">
            <v>BKT, DIFFERENIAL BREATHER</v>
          </cell>
        </row>
        <row r="5028">
          <cell r="A5028" t="str">
            <v>TMT-967</v>
          </cell>
          <cell r="B5028">
            <v>22008</v>
          </cell>
          <cell r="C5028">
            <v>956.88</v>
          </cell>
          <cell r="D5028" t="str">
            <v>41534-0K010-00</v>
          </cell>
          <cell r="E5028" t="str">
            <v>BKT, DIFFERENIAL BREATHER</v>
          </cell>
        </row>
        <row r="5029">
          <cell r="A5029" t="str">
            <v>TMT-968</v>
          </cell>
          <cell r="B5029">
            <v>1491</v>
          </cell>
          <cell r="C5029">
            <v>64.83</v>
          </cell>
          <cell r="D5029" t="str">
            <v>32909-0K080-00</v>
          </cell>
          <cell r="E5029" t="str">
            <v>TUBE S/A OIL COOLER W/CLAMP</v>
          </cell>
        </row>
        <row r="5030">
          <cell r="A5030" t="str">
            <v>TMT-968</v>
          </cell>
          <cell r="B5030">
            <v>1491</v>
          </cell>
          <cell r="C5030">
            <v>64.83</v>
          </cell>
          <cell r="D5030" t="str">
            <v>32909-0K080-00</v>
          </cell>
          <cell r="E5030" t="str">
            <v>TUBE S/A OIL COOLER W/CLAMP</v>
          </cell>
        </row>
        <row r="5031">
          <cell r="A5031" t="str">
            <v>TMT-968-01</v>
          </cell>
          <cell r="B5031">
            <v>1491</v>
          </cell>
          <cell r="C5031">
            <v>64.83</v>
          </cell>
          <cell r="D5031" t="str">
            <v>32923-0K020</v>
          </cell>
          <cell r="E5031" t="str">
            <v>CLAMP OIL COOLER TUBE NO.1</v>
          </cell>
        </row>
        <row r="5032">
          <cell r="A5032" t="str">
            <v>TMT-968-01</v>
          </cell>
          <cell r="B5032">
            <v>1491</v>
          </cell>
          <cell r="C5032">
            <v>64.83</v>
          </cell>
          <cell r="D5032" t="str">
            <v>32923-0K020</v>
          </cell>
          <cell r="E5032" t="str">
            <v>CLAMP OIL COOLER TUBE NO.1</v>
          </cell>
        </row>
        <row r="5033">
          <cell r="A5033" t="str">
            <v>TMT-968-02</v>
          </cell>
          <cell r="B5033">
            <v>1491</v>
          </cell>
          <cell r="C5033">
            <v>64.83</v>
          </cell>
          <cell r="D5033" t="str">
            <v>32923-0K020-01</v>
          </cell>
          <cell r="E5033" t="str">
            <v>CLAMP OIL COOLER TUBE NO.1</v>
          </cell>
        </row>
        <row r="5034">
          <cell r="A5034" t="str">
            <v>TMT-968-02</v>
          </cell>
          <cell r="B5034">
            <v>1491</v>
          </cell>
          <cell r="C5034">
            <v>64.83</v>
          </cell>
          <cell r="D5034" t="str">
            <v>32923-0K020-01</v>
          </cell>
          <cell r="E5034" t="str">
            <v>CLAMP OIL COOLER TUBE NO.1</v>
          </cell>
        </row>
        <row r="5035">
          <cell r="A5035" t="str">
            <v>TMT-968-02</v>
          </cell>
          <cell r="B5035">
            <v>1491</v>
          </cell>
          <cell r="C5035">
            <v>64.83</v>
          </cell>
          <cell r="D5035" t="str">
            <v>32923-0K020-01</v>
          </cell>
          <cell r="E5035" t="str">
            <v>CLAMP OIL COOLER TUBE NO.1</v>
          </cell>
        </row>
        <row r="5036">
          <cell r="A5036" t="str">
            <v>TMT-968-02</v>
          </cell>
          <cell r="B5036">
            <v>1491</v>
          </cell>
          <cell r="C5036">
            <v>64.83</v>
          </cell>
          <cell r="D5036" t="str">
            <v>32923-0K020-01</v>
          </cell>
          <cell r="E5036" t="str">
            <v>CLAMP OIL COOLER TUBE NO.1</v>
          </cell>
        </row>
        <row r="5037">
          <cell r="A5037" t="str">
            <v>TMT-969</v>
          </cell>
          <cell r="B5037">
            <v>1491</v>
          </cell>
          <cell r="C5037">
            <v>64.83</v>
          </cell>
          <cell r="D5037" t="str">
            <v>32909-0K090-00</v>
          </cell>
          <cell r="E5037" t="str">
            <v>TUBE S/A OIL COOLER W/CLAMP</v>
          </cell>
        </row>
        <row r="5038">
          <cell r="A5038" t="str">
            <v>TMT-969</v>
          </cell>
          <cell r="B5038">
            <v>1491</v>
          </cell>
          <cell r="C5038">
            <v>64.83</v>
          </cell>
          <cell r="D5038" t="str">
            <v>32909-0K090-00</v>
          </cell>
          <cell r="E5038" t="str">
            <v>TUBE S/A OIL COOLER W/CLAMP</v>
          </cell>
        </row>
        <row r="5039">
          <cell r="A5039" t="str">
            <v>TMT-969-01</v>
          </cell>
          <cell r="B5039">
            <v>1491</v>
          </cell>
          <cell r="C5039">
            <v>64.83</v>
          </cell>
          <cell r="D5039" t="str">
            <v>32923-0K030</v>
          </cell>
          <cell r="E5039" t="str">
            <v>CLAMP OIL COOLER TUBE NO.1</v>
          </cell>
        </row>
        <row r="5040">
          <cell r="A5040" t="str">
            <v>TMT-969-01</v>
          </cell>
          <cell r="B5040">
            <v>1491</v>
          </cell>
          <cell r="C5040">
            <v>64.83</v>
          </cell>
          <cell r="D5040" t="str">
            <v>32923-0K030</v>
          </cell>
          <cell r="E5040" t="str">
            <v>CLAMP OIL COOLER TUBE NO.1</v>
          </cell>
        </row>
        <row r="5041">
          <cell r="A5041" t="str">
            <v>TMT-969-02</v>
          </cell>
          <cell r="B5041">
            <v>1491</v>
          </cell>
          <cell r="C5041">
            <v>64.83</v>
          </cell>
          <cell r="D5041" t="str">
            <v>32923-0K030-01</v>
          </cell>
          <cell r="E5041" t="str">
            <v>CLAMP OIL COOLER TUBE NO.3</v>
          </cell>
        </row>
        <row r="5042">
          <cell r="A5042" t="str">
            <v>TMT-969-02</v>
          </cell>
          <cell r="B5042">
            <v>1491</v>
          </cell>
          <cell r="C5042">
            <v>64.83</v>
          </cell>
          <cell r="D5042" t="str">
            <v>32923-0K030-01</v>
          </cell>
          <cell r="E5042" t="str">
            <v>CLAMP OIL COOLER TUBE NO.3</v>
          </cell>
        </row>
        <row r="5043">
          <cell r="A5043" t="str">
            <v>TMT-969-02</v>
          </cell>
          <cell r="B5043">
            <v>1491</v>
          </cell>
          <cell r="C5043">
            <v>64.83</v>
          </cell>
          <cell r="D5043" t="str">
            <v>32923-0K030-01</v>
          </cell>
          <cell r="E5043" t="str">
            <v>CLAMP OIL COOLER TUBE NO.3</v>
          </cell>
        </row>
        <row r="5044">
          <cell r="A5044" t="str">
            <v>TMT-970</v>
          </cell>
          <cell r="B5044">
            <v>133354</v>
          </cell>
          <cell r="C5044">
            <v>5798</v>
          </cell>
          <cell r="D5044" t="str">
            <v>52218-0K010-00</v>
          </cell>
          <cell r="E5044" t="str">
            <v>HOLDER CAB MOUNTING CUSHION  NO.1</v>
          </cell>
        </row>
        <row r="5045">
          <cell r="A5045" t="str">
            <v>TMT-970</v>
          </cell>
          <cell r="B5045">
            <v>133354</v>
          </cell>
          <cell r="C5045">
            <v>5798</v>
          </cell>
          <cell r="D5045" t="str">
            <v>52218-0K010-00</v>
          </cell>
          <cell r="E5045" t="str">
            <v>HOLDER CAB MOUNTING CUSHION  NO.1</v>
          </cell>
        </row>
        <row r="5046">
          <cell r="A5046" t="str">
            <v>TMT-970</v>
          </cell>
          <cell r="B5046">
            <v>133354</v>
          </cell>
          <cell r="C5046">
            <v>5798</v>
          </cell>
          <cell r="D5046" t="str">
            <v>52218-0K010-00</v>
          </cell>
          <cell r="E5046" t="str">
            <v>HOLDER CAB MOUNTING CUSHION  NO.1</v>
          </cell>
        </row>
        <row r="5047">
          <cell r="A5047" t="str">
            <v>TMT-970</v>
          </cell>
          <cell r="B5047">
            <v>133354</v>
          </cell>
          <cell r="C5047">
            <v>5798</v>
          </cell>
          <cell r="D5047" t="str">
            <v>52218-0K010-00</v>
          </cell>
          <cell r="E5047" t="str">
            <v>HOLDER CAB MOUNTING CUSHION  NO.1</v>
          </cell>
        </row>
        <row r="5048">
          <cell r="A5048" t="str">
            <v>TMT-971</v>
          </cell>
          <cell r="B5048">
            <v>57328</v>
          </cell>
          <cell r="C5048">
            <v>2492.52</v>
          </cell>
          <cell r="D5048" t="str">
            <v>46452-0K010-00</v>
          </cell>
          <cell r="E5048" t="str">
            <v>BRACKET CABLE SUPT LH</v>
          </cell>
        </row>
        <row r="5049">
          <cell r="A5049" t="str">
            <v>TMT-971</v>
          </cell>
          <cell r="B5049">
            <v>57328</v>
          </cell>
          <cell r="C5049">
            <v>2492.52</v>
          </cell>
          <cell r="D5049" t="str">
            <v>46452-0K010-00</v>
          </cell>
          <cell r="E5049" t="str">
            <v>BRACKET CABLE SUPT LH</v>
          </cell>
        </row>
        <row r="5050">
          <cell r="A5050" t="str">
            <v>TMT-971</v>
          </cell>
          <cell r="B5050">
            <v>57328</v>
          </cell>
          <cell r="C5050">
            <v>2492.52</v>
          </cell>
          <cell r="D5050" t="str">
            <v>46452-0K010-00</v>
          </cell>
          <cell r="E5050" t="str">
            <v>BRACKET CABLE SUPT LH</v>
          </cell>
        </row>
        <row r="5051">
          <cell r="A5051" t="str">
            <v>TMT-971</v>
          </cell>
          <cell r="B5051">
            <v>57328</v>
          </cell>
          <cell r="C5051">
            <v>2492.52</v>
          </cell>
          <cell r="D5051" t="str">
            <v>46452-0K010-00</v>
          </cell>
          <cell r="E5051" t="str">
            <v>BRACKET CABLE SUPT LH</v>
          </cell>
        </row>
        <row r="5052">
          <cell r="A5052" t="str">
            <v>TMT-973</v>
          </cell>
          <cell r="B5052">
            <v>925</v>
          </cell>
          <cell r="C5052">
            <v>40.22</v>
          </cell>
          <cell r="D5052" t="str">
            <v>77603-0K030-00</v>
          </cell>
          <cell r="E5052" t="str">
            <v>BAND S/A FUEL TANK RR</v>
          </cell>
        </row>
        <row r="5053">
          <cell r="A5053" t="str">
            <v>TMT-973</v>
          </cell>
          <cell r="B5053">
            <v>925</v>
          </cell>
          <cell r="C5053">
            <v>40.22</v>
          </cell>
          <cell r="D5053" t="str">
            <v>77603-0K030-00</v>
          </cell>
          <cell r="E5053" t="str">
            <v>BAND S/A FUEL TANK RR</v>
          </cell>
        </row>
        <row r="5054">
          <cell r="A5054" t="str">
            <v>TMT-973-01</v>
          </cell>
          <cell r="B5054">
            <v>925</v>
          </cell>
          <cell r="C5054">
            <v>40.22</v>
          </cell>
          <cell r="D5054" t="str">
            <v>77603-0K030-01</v>
          </cell>
          <cell r="E5054" t="str">
            <v>BAND S/A FUEL TANK RR.</v>
          </cell>
        </row>
        <row r="5055">
          <cell r="A5055" t="str">
            <v>TMT-973-01</v>
          </cell>
          <cell r="B5055">
            <v>925</v>
          </cell>
          <cell r="C5055">
            <v>40.22</v>
          </cell>
          <cell r="D5055" t="str">
            <v>77603-0K030-01</v>
          </cell>
          <cell r="E5055" t="str">
            <v>BAND S/A FUEL TANK RR.</v>
          </cell>
        </row>
        <row r="5056">
          <cell r="A5056" t="str">
            <v>TMT-973-01</v>
          </cell>
          <cell r="B5056">
            <v>925</v>
          </cell>
          <cell r="C5056">
            <v>40.22</v>
          </cell>
          <cell r="D5056" t="str">
            <v>77603-0K030-01</v>
          </cell>
          <cell r="E5056" t="str">
            <v>BAND S/A FUEL TANK RR.</v>
          </cell>
        </row>
        <row r="5057">
          <cell r="A5057" t="str">
            <v>TMT-973-02</v>
          </cell>
          <cell r="B5057">
            <v>925</v>
          </cell>
          <cell r="C5057">
            <v>40.22</v>
          </cell>
          <cell r="D5057" t="str">
            <v>77613-0K030</v>
          </cell>
          <cell r="E5057" t="str">
            <v>BAND FUEL TANK NO.3</v>
          </cell>
        </row>
        <row r="5058">
          <cell r="A5058" t="str">
            <v>TMT-973-02</v>
          </cell>
          <cell r="B5058">
            <v>925</v>
          </cell>
          <cell r="C5058">
            <v>40.22</v>
          </cell>
          <cell r="D5058" t="str">
            <v>77613-0K030</v>
          </cell>
          <cell r="E5058" t="str">
            <v>BAND FUEL TANK NO.3</v>
          </cell>
        </row>
        <row r="5059">
          <cell r="A5059" t="str">
            <v>TMT-973-02</v>
          </cell>
          <cell r="B5059">
            <v>925</v>
          </cell>
          <cell r="C5059">
            <v>40.22</v>
          </cell>
          <cell r="D5059" t="str">
            <v>77613-0K030</v>
          </cell>
          <cell r="E5059" t="str">
            <v>BAND FUEL TANK NO.3</v>
          </cell>
        </row>
        <row r="5060">
          <cell r="A5060" t="str">
            <v>TMT-973-02</v>
          </cell>
          <cell r="B5060">
            <v>925</v>
          </cell>
          <cell r="C5060">
            <v>40.22</v>
          </cell>
          <cell r="D5060" t="str">
            <v>77613-0K030</v>
          </cell>
          <cell r="E5060" t="str">
            <v>BAND FUEL TANK NO.3</v>
          </cell>
        </row>
        <row r="5061">
          <cell r="A5061" t="str">
            <v>TMT-973-02</v>
          </cell>
          <cell r="B5061">
            <v>925</v>
          </cell>
          <cell r="C5061">
            <v>40.22</v>
          </cell>
          <cell r="D5061" t="str">
            <v>77613-0K030</v>
          </cell>
          <cell r="E5061" t="str">
            <v>BAND FUEL TANK NO.3</v>
          </cell>
        </row>
        <row r="5062">
          <cell r="A5062" t="str">
            <v>TMT-974</v>
          </cell>
          <cell r="B5062">
            <v>3938</v>
          </cell>
          <cell r="C5062">
            <v>171.22</v>
          </cell>
          <cell r="D5062" t="str">
            <v>47110-0K060-00</v>
          </cell>
          <cell r="E5062" t="str">
            <v>SUPPORT ASSY BRAKE PEDAL</v>
          </cell>
        </row>
        <row r="5063">
          <cell r="A5063" t="str">
            <v>TMT-974-01</v>
          </cell>
          <cell r="B5063">
            <v>3938</v>
          </cell>
          <cell r="C5063">
            <v>171.22</v>
          </cell>
          <cell r="D5063" t="str">
            <v>47101-0K060</v>
          </cell>
          <cell r="E5063" t="str">
            <v>PEDAL S/A BRAKE</v>
          </cell>
        </row>
        <row r="5064">
          <cell r="A5064" t="str">
            <v>TMT-974-02</v>
          </cell>
          <cell r="B5064">
            <v>3938</v>
          </cell>
          <cell r="C5064">
            <v>171.22</v>
          </cell>
          <cell r="D5064" t="str">
            <v>47101-0K060-A-01</v>
          </cell>
          <cell r="E5064" t="str">
            <v>PEDAL BRAKE + BOSS</v>
          </cell>
        </row>
        <row r="5065">
          <cell r="A5065" t="str">
            <v>TMT-974-03</v>
          </cell>
          <cell r="B5065">
            <v>3938</v>
          </cell>
          <cell r="C5065">
            <v>171.22</v>
          </cell>
          <cell r="D5065" t="str">
            <v>47111-0K040</v>
          </cell>
          <cell r="E5065" t="str">
            <v>PEDAL BRAKE</v>
          </cell>
        </row>
        <row r="5066">
          <cell r="A5066" t="str">
            <v>TMT-974-03</v>
          </cell>
          <cell r="B5066">
            <v>3938</v>
          </cell>
          <cell r="C5066">
            <v>171.22</v>
          </cell>
          <cell r="D5066" t="str">
            <v>47111-0K040</v>
          </cell>
          <cell r="E5066" t="str">
            <v>PEDAL BRAKE</v>
          </cell>
        </row>
        <row r="5067">
          <cell r="A5067" t="str">
            <v>TMT-974-03</v>
          </cell>
          <cell r="B5067">
            <v>3938</v>
          </cell>
          <cell r="C5067">
            <v>171.22</v>
          </cell>
          <cell r="D5067" t="str">
            <v>47111-0K040</v>
          </cell>
          <cell r="E5067" t="str">
            <v>PEDAL BRAKE</v>
          </cell>
        </row>
        <row r="5068">
          <cell r="A5068" t="str">
            <v>TMT-974-03</v>
          </cell>
          <cell r="B5068">
            <v>3938</v>
          </cell>
          <cell r="C5068">
            <v>171.22</v>
          </cell>
          <cell r="D5068" t="str">
            <v>47111-0K040</v>
          </cell>
          <cell r="E5068" t="str">
            <v>PEDAL BRAKE</v>
          </cell>
        </row>
        <row r="5069">
          <cell r="A5069" t="str">
            <v>TMT-975</v>
          </cell>
          <cell r="B5069">
            <v>1590</v>
          </cell>
          <cell r="C5069">
            <v>69.13</v>
          </cell>
          <cell r="D5069" t="str">
            <v>47110-0K070-00</v>
          </cell>
          <cell r="E5069" t="str">
            <v>SUPPORT ASSY BRAKE PEDAL</v>
          </cell>
        </row>
        <row r="5070">
          <cell r="A5070" t="str">
            <v>TMT-975</v>
          </cell>
          <cell r="B5070">
            <v>1590</v>
          </cell>
          <cell r="C5070">
            <v>69.13</v>
          </cell>
          <cell r="D5070" t="str">
            <v>47110-0K070-00</v>
          </cell>
          <cell r="E5070" t="str">
            <v>SUPPORT ASSY BRAKE PEDAL</v>
          </cell>
        </row>
        <row r="5071">
          <cell r="A5071" t="str">
            <v>TMT-975-01</v>
          </cell>
          <cell r="B5071">
            <v>1590</v>
          </cell>
          <cell r="C5071">
            <v>69.13</v>
          </cell>
          <cell r="D5071" t="str">
            <v>47101-0K070</v>
          </cell>
          <cell r="E5071" t="str">
            <v>PEDAL S/A BRAKE</v>
          </cell>
        </row>
        <row r="5072">
          <cell r="A5072" t="str">
            <v>TMT-975-02</v>
          </cell>
          <cell r="B5072">
            <v>1590</v>
          </cell>
          <cell r="C5072">
            <v>69.13</v>
          </cell>
          <cell r="D5072" t="str">
            <v>47101-0K050-01</v>
          </cell>
          <cell r="E5072" t="str">
            <v>PEDAL BRAKE + BOSS</v>
          </cell>
        </row>
        <row r="5073">
          <cell r="A5073" t="str">
            <v>TMT-975-03</v>
          </cell>
          <cell r="B5073">
            <v>1590</v>
          </cell>
          <cell r="C5073">
            <v>69.13</v>
          </cell>
          <cell r="D5073" t="str">
            <v>47111-0K050</v>
          </cell>
          <cell r="E5073" t="str">
            <v>PEDAL BRAKE</v>
          </cell>
        </row>
        <row r="5074">
          <cell r="A5074" t="str">
            <v>TMT-975-03</v>
          </cell>
          <cell r="B5074">
            <v>1590</v>
          </cell>
          <cell r="C5074">
            <v>69.13</v>
          </cell>
          <cell r="D5074" t="str">
            <v>47111-0K050</v>
          </cell>
          <cell r="E5074" t="str">
            <v>PEDAL BRAKE</v>
          </cell>
        </row>
        <row r="5075">
          <cell r="A5075" t="str">
            <v>TMT-975-03</v>
          </cell>
          <cell r="B5075">
            <v>1590</v>
          </cell>
          <cell r="C5075">
            <v>69.13</v>
          </cell>
          <cell r="D5075" t="str">
            <v>47111-0K050</v>
          </cell>
          <cell r="E5075" t="str">
            <v>PEDAL BRAKE</v>
          </cell>
        </row>
        <row r="5076">
          <cell r="A5076" t="str">
            <v>TMT-975-03</v>
          </cell>
          <cell r="B5076">
            <v>1590</v>
          </cell>
          <cell r="C5076">
            <v>69.13</v>
          </cell>
          <cell r="D5076" t="str">
            <v>47111-0K050</v>
          </cell>
          <cell r="E5076" t="str">
            <v>PEDAL BRAKE</v>
          </cell>
        </row>
        <row r="5077">
          <cell r="A5077" t="str">
            <v>TMT-975-03</v>
          </cell>
          <cell r="B5077">
            <v>1590</v>
          </cell>
          <cell r="C5077">
            <v>69.13</v>
          </cell>
          <cell r="D5077" t="str">
            <v>47111-0K050</v>
          </cell>
          <cell r="E5077" t="str">
            <v>PEDAL BRAKE</v>
          </cell>
        </row>
        <row r="5078">
          <cell r="A5078" t="str">
            <v>TMT-975-03</v>
          </cell>
          <cell r="B5078">
            <v>1590</v>
          </cell>
          <cell r="C5078">
            <v>69.13</v>
          </cell>
          <cell r="D5078" t="str">
            <v>47111-0K050</v>
          </cell>
          <cell r="E5078" t="str">
            <v>PEDAL BRAKE</v>
          </cell>
        </row>
        <row r="5079">
          <cell r="A5079" t="str">
            <v>TMT-976</v>
          </cell>
          <cell r="B5079">
            <v>499</v>
          </cell>
          <cell r="C5079">
            <v>21.69</v>
          </cell>
          <cell r="D5079" t="str">
            <v>31484-0K040-00</v>
          </cell>
          <cell r="E5079" t="str">
            <v>BRACKET FLEXIBLE HOUSE</v>
          </cell>
        </row>
        <row r="5080">
          <cell r="A5080" t="str">
            <v>TMT-976</v>
          </cell>
          <cell r="B5080">
            <v>499</v>
          </cell>
          <cell r="C5080">
            <v>21.69</v>
          </cell>
          <cell r="D5080" t="str">
            <v>31484-0K040-00</v>
          </cell>
          <cell r="E5080" t="str">
            <v>BRACKET FLEXIBLE HOUSE</v>
          </cell>
        </row>
        <row r="5081">
          <cell r="A5081" t="str">
            <v>TMT-976-01</v>
          </cell>
          <cell r="B5081">
            <v>499</v>
          </cell>
          <cell r="C5081">
            <v>21.69</v>
          </cell>
          <cell r="D5081" t="str">
            <v>31484-0K040-01</v>
          </cell>
          <cell r="E5081" t="str">
            <v>BRAKET FLEXIBLE HOUSE</v>
          </cell>
        </row>
        <row r="5082">
          <cell r="A5082" t="str">
            <v>TMT-976-01</v>
          </cell>
          <cell r="B5082">
            <v>499</v>
          </cell>
          <cell r="C5082">
            <v>21.69</v>
          </cell>
          <cell r="D5082" t="str">
            <v>31484-0K040-01</v>
          </cell>
          <cell r="E5082" t="str">
            <v>BRAKET FLEXIBLE HOUSE</v>
          </cell>
        </row>
        <row r="5083">
          <cell r="A5083" t="str">
            <v>TMT-976-01</v>
          </cell>
          <cell r="B5083">
            <v>499</v>
          </cell>
          <cell r="C5083">
            <v>21.69</v>
          </cell>
          <cell r="D5083" t="str">
            <v>31484-0K040-01</v>
          </cell>
          <cell r="E5083" t="str">
            <v>BRAKET FLEXIBLE HOUSE</v>
          </cell>
        </row>
        <row r="5084">
          <cell r="A5084" t="str">
            <v>TMT-976-01</v>
          </cell>
          <cell r="B5084">
            <v>499</v>
          </cell>
          <cell r="C5084">
            <v>21.69</v>
          </cell>
          <cell r="D5084" t="str">
            <v>31484-0K040-01</v>
          </cell>
          <cell r="E5084" t="str">
            <v>BRAKET FLEXIBLE HOUSE</v>
          </cell>
        </row>
        <row r="5085">
          <cell r="A5085" t="str">
            <v>TMT-976-01</v>
          </cell>
          <cell r="B5085">
            <v>499</v>
          </cell>
          <cell r="C5085">
            <v>21.69</v>
          </cell>
          <cell r="D5085" t="str">
            <v>31484-0K040-01</v>
          </cell>
          <cell r="E5085" t="str">
            <v>BRAKET FLEXIBLE HOUSE</v>
          </cell>
        </row>
        <row r="5086">
          <cell r="A5086" t="str">
            <v>TMT-977</v>
          </cell>
          <cell r="B5086">
            <v>619</v>
          </cell>
          <cell r="C5086">
            <v>26.91</v>
          </cell>
          <cell r="D5086" t="str">
            <v>31101-0K010-00</v>
          </cell>
          <cell r="E5086" t="str">
            <v>COWER,CLUTCH HOUSING NO.1</v>
          </cell>
        </row>
        <row r="5087">
          <cell r="A5087" t="str">
            <v>TMT-977-01</v>
          </cell>
          <cell r="B5087">
            <v>619</v>
          </cell>
          <cell r="C5087">
            <v>26.91</v>
          </cell>
          <cell r="D5087" t="str">
            <v>31461-0K010</v>
          </cell>
          <cell r="E5087" t="str">
            <v>INSULATER,RELEASE CYLINDER HEAT</v>
          </cell>
        </row>
        <row r="5088">
          <cell r="A5088" t="str">
            <v>TMT-977-01</v>
          </cell>
          <cell r="B5088">
            <v>619</v>
          </cell>
          <cell r="C5088">
            <v>26.91</v>
          </cell>
          <cell r="D5088" t="str">
            <v>31461-0K010</v>
          </cell>
          <cell r="E5088" t="str">
            <v>INSULATER,RELEASE CYLINDER HEAT</v>
          </cell>
        </row>
        <row r="5089">
          <cell r="A5089" t="str">
            <v>TMT-977-01</v>
          </cell>
          <cell r="B5089">
            <v>619</v>
          </cell>
          <cell r="C5089">
            <v>26.91</v>
          </cell>
          <cell r="D5089" t="str">
            <v>31461-0K010</v>
          </cell>
          <cell r="E5089" t="str">
            <v>INSULATER,RELEASE CYLINDER HEAT</v>
          </cell>
        </row>
        <row r="5090">
          <cell r="A5090" t="str">
            <v>TMT-977-01</v>
          </cell>
          <cell r="B5090">
            <v>619</v>
          </cell>
          <cell r="C5090">
            <v>26.91</v>
          </cell>
          <cell r="D5090" t="str">
            <v>31461-0K010</v>
          </cell>
          <cell r="E5090" t="str">
            <v>INSULATER,RELEASE CYLINDER HEAT</v>
          </cell>
        </row>
        <row r="5091">
          <cell r="A5091" t="str">
            <v>TMT-977-01</v>
          </cell>
          <cell r="B5091">
            <v>619</v>
          </cell>
          <cell r="C5091">
            <v>26.91</v>
          </cell>
          <cell r="D5091" t="str">
            <v>31461-0K010</v>
          </cell>
          <cell r="E5091" t="str">
            <v>INSULATER,RELEASE CYLINDER HEAT</v>
          </cell>
        </row>
        <row r="5092">
          <cell r="A5092" t="str">
            <v>TMT-977-02</v>
          </cell>
          <cell r="B5092">
            <v>1238</v>
          </cell>
          <cell r="C5092">
            <v>53.83</v>
          </cell>
          <cell r="D5092" t="str">
            <v>31122-35010</v>
          </cell>
          <cell r="E5092" t="str">
            <v>GASKET CLUTCH HOUSING COWER</v>
          </cell>
        </row>
        <row r="5093">
          <cell r="A5093" t="str">
            <v>TMT-977-02</v>
          </cell>
          <cell r="B5093">
            <v>1238</v>
          </cell>
          <cell r="C5093">
            <v>53.83</v>
          </cell>
          <cell r="D5093" t="str">
            <v>31122-35010</v>
          </cell>
          <cell r="E5093" t="str">
            <v>GASKET CLUTCH HOUSING COWER</v>
          </cell>
        </row>
        <row r="5094">
          <cell r="A5094" t="str">
            <v>TMT-977-03</v>
          </cell>
          <cell r="B5094">
            <v>619</v>
          </cell>
          <cell r="C5094">
            <v>26.91</v>
          </cell>
          <cell r="D5094" t="str">
            <v>31122-71010</v>
          </cell>
          <cell r="E5094" t="str">
            <v>GASKET CLUTCH HOUSING COWER</v>
          </cell>
        </row>
        <row r="5095">
          <cell r="A5095" t="str">
            <v>TMT-977-03</v>
          </cell>
          <cell r="B5095">
            <v>619</v>
          </cell>
          <cell r="C5095">
            <v>26.91</v>
          </cell>
          <cell r="D5095" t="str">
            <v>31122-71010</v>
          </cell>
          <cell r="E5095" t="str">
            <v>GASKET CLUTCH HOUSING COWER</v>
          </cell>
        </row>
        <row r="5096">
          <cell r="A5096" t="str">
            <v>TMT5002</v>
          </cell>
          <cell r="B5096">
            <v>790</v>
          </cell>
          <cell r="C5096">
            <v>34.35</v>
          </cell>
          <cell r="D5096" t="str">
            <v>86211-0D070-00</v>
          </cell>
          <cell r="E5096" t="str">
            <v>BRKT.RADIO RECEIVE A</v>
          </cell>
        </row>
        <row r="5097">
          <cell r="A5097" t="str">
            <v>TMT5002</v>
          </cell>
          <cell r="B5097">
            <v>790</v>
          </cell>
          <cell r="C5097">
            <v>34.35</v>
          </cell>
          <cell r="D5097" t="str">
            <v>86211-0D070-00</v>
          </cell>
          <cell r="E5097" t="str">
            <v>BRKT.RADIO RECEIVE A</v>
          </cell>
        </row>
        <row r="5098">
          <cell r="A5098" t="str">
            <v>TMT5002</v>
          </cell>
          <cell r="B5098">
            <v>790</v>
          </cell>
          <cell r="C5098">
            <v>34.35</v>
          </cell>
          <cell r="D5098" t="str">
            <v>86211-0D070-00</v>
          </cell>
          <cell r="E5098" t="str">
            <v>BRKT.RADIO RECEIVE A</v>
          </cell>
        </row>
        <row r="5099">
          <cell r="A5099" t="str">
            <v>TMT5002-01</v>
          </cell>
          <cell r="B5099">
            <v>790</v>
          </cell>
          <cell r="C5099">
            <v>34.35</v>
          </cell>
          <cell r="D5099" t="str">
            <v>86211-0D070-01</v>
          </cell>
          <cell r="E5099" t="str">
            <v>BRKT RADIO RECEIVE A NO.1</v>
          </cell>
        </row>
        <row r="5100">
          <cell r="A5100" t="str">
            <v>TMT5002-01</v>
          </cell>
          <cell r="B5100">
            <v>790</v>
          </cell>
          <cell r="C5100">
            <v>34.35</v>
          </cell>
          <cell r="D5100" t="str">
            <v>86211-0D070-01</v>
          </cell>
          <cell r="E5100" t="str">
            <v>BRKT RADIO RECEIVE A NO.1</v>
          </cell>
        </row>
        <row r="5101">
          <cell r="A5101" t="str">
            <v>TMT5002-01</v>
          </cell>
          <cell r="B5101">
            <v>790</v>
          </cell>
          <cell r="C5101">
            <v>34.35</v>
          </cell>
          <cell r="D5101" t="str">
            <v>86211-0D070-01</v>
          </cell>
          <cell r="E5101" t="str">
            <v>BRKT RADIO RECEIVE A NO.1</v>
          </cell>
        </row>
        <row r="5102">
          <cell r="A5102" t="str">
            <v>TMT5002-01</v>
          </cell>
          <cell r="B5102">
            <v>790</v>
          </cell>
          <cell r="C5102">
            <v>34.35</v>
          </cell>
          <cell r="D5102" t="str">
            <v>86211-0D070-01</v>
          </cell>
          <cell r="E5102" t="str">
            <v>BRKT RADIO RECEIVE A NO.1</v>
          </cell>
        </row>
        <row r="5103">
          <cell r="A5103" t="str">
            <v>TMT5002-02</v>
          </cell>
          <cell r="B5103">
            <v>790</v>
          </cell>
          <cell r="C5103">
            <v>34.35</v>
          </cell>
          <cell r="D5103" t="str">
            <v>86211-0D070-02</v>
          </cell>
          <cell r="E5103" t="str">
            <v>BRKT. RADIO RECEIVE A NO.2</v>
          </cell>
        </row>
        <row r="5104">
          <cell r="A5104" t="str">
            <v>TMT5002-02</v>
          </cell>
          <cell r="B5104">
            <v>790</v>
          </cell>
          <cell r="C5104">
            <v>34.35</v>
          </cell>
          <cell r="D5104" t="str">
            <v>86211-0D070-02</v>
          </cell>
          <cell r="E5104" t="str">
            <v>BRKT. RADIO RECEIVE A NO.2</v>
          </cell>
        </row>
        <row r="5105">
          <cell r="A5105" t="str">
            <v>TMT5002-02</v>
          </cell>
          <cell r="B5105">
            <v>790</v>
          </cell>
          <cell r="C5105">
            <v>34.35</v>
          </cell>
          <cell r="D5105" t="str">
            <v>86211-0D070-02</v>
          </cell>
          <cell r="E5105" t="str">
            <v>BRKT. RADIO RECEIVE A NO.2</v>
          </cell>
        </row>
        <row r="5106">
          <cell r="A5106" t="str">
            <v>TMT5002-02</v>
          </cell>
          <cell r="B5106">
            <v>790</v>
          </cell>
          <cell r="C5106">
            <v>34.35</v>
          </cell>
          <cell r="D5106" t="str">
            <v>86211-0D070-02</v>
          </cell>
          <cell r="E5106" t="str">
            <v>BRKT. RADIO RECEIVE A NO.2</v>
          </cell>
        </row>
        <row r="5107">
          <cell r="A5107" t="str">
            <v>TMT5003</v>
          </cell>
          <cell r="B5107">
            <v>790</v>
          </cell>
          <cell r="C5107">
            <v>34.35</v>
          </cell>
          <cell r="D5107" t="str">
            <v>86212-0D070-00</v>
          </cell>
          <cell r="E5107" t="str">
            <v>BRKT.RADIO RECEIVE B</v>
          </cell>
        </row>
        <row r="5108">
          <cell r="A5108" t="str">
            <v>TMT5003</v>
          </cell>
          <cell r="B5108">
            <v>790</v>
          </cell>
          <cell r="C5108">
            <v>34.35</v>
          </cell>
          <cell r="D5108" t="str">
            <v>86212-0D070-00</v>
          </cell>
          <cell r="E5108" t="str">
            <v>BRKT.RADIO RECEIVE B</v>
          </cell>
        </row>
        <row r="5109">
          <cell r="A5109" t="str">
            <v>TMT5003</v>
          </cell>
          <cell r="B5109">
            <v>790</v>
          </cell>
          <cell r="C5109">
            <v>34.35</v>
          </cell>
          <cell r="D5109" t="str">
            <v>86212-0D070-00</v>
          </cell>
          <cell r="E5109" t="str">
            <v>BRKT.RADIO RECEIVE B</v>
          </cell>
        </row>
        <row r="5110">
          <cell r="A5110" t="str">
            <v>TMT5003-01</v>
          </cell>
          <cell r="B5110">
            <v>790</v>
          </cell>
          <cell r="C5110">
            <v>34.35</v>
          </cell>
          <cell r="D5110" t="str">
            <v>86212-0D070-01</v>
          </cell>
          <cell r="E5110" t="str">
            <v>BRKT. RADIO RECEIVE B NO.1</v>
          </cell>
        </row>
        <row r="5111">
          <cell r="A5111" t="str">
            <v>TMT5003-01</v>
          </cell>
          <cell r="B5111">
            <v>790</v>
          </cell>
          <cell r="C5111">
            <v>34.35</v>
          </cell>
          <cell r="D5111" t="str">
            <v>86212-0D070-01</v>
          </cell>
          <cell r="E5111" t="str">
            <v>BRKT. RADIO RECEIVE B NO.1</v>
          </cell>
        </row>
        <row r="5112">
          <cell r="A5112" t="str">
            <v>TMT5003-01</v>
          </cell>
          <cell r="B5112">
            <v>790</v>
          </cell>
          <cell r="C5112">
            <v>34.35</v>
          </cell>
          <cell r="D5112" t="str">
            <v>86212-0D070-01</v>
          </cell>
          <cell r="E5112" t="str">
            <v>BRKT. RADIO RECEIVE B NO.1</v>
          </cell>
        </row>
        <row r="5113">
          <cell r="A5113" t="str">
            <v>TMT5003-01</v>
          </cell>
          <cell r="B5113">
            <v>790</v>
          </cell>
          <cell r="C5113">
            <v>34.35</v>
          </cell>
          <cell r="D5113" t="str">
            <v>86212-0D070-01</v>
          </cell>
          <cell r="E5113" t="str">
            <v>BRKT. RADIO RECEIVE B NO.1</v>
          </cell>
        </row>
        <row r="5114">
          <cell r="A5114" t="str">
            <v>TMT5003-02</v>
          </cell>
          <cell r="B5114">
            <v>790</v>
          </cell>
          <cell r="C5114">
            <v>34.35</v>
          </cell>
          <cell r="D5114" t="str">
            <v>86212-0D070-02</v>
          </cell>
          <cell r="E5114" t="str">
            <v>BRKT. RADIO RECEIVE B NO.2</v>
          </cell>
        </row>
        <row r="5115">
          <cell r="A5115" t="str">
            <v>TMT5003-02</v>
          </cell>
          <cell r="B5115">
            <v>790</v>
          </cell>
          <cell r="C5115">
            <v>34.35</v>
          </cell>
          <cell r="D5115" t="str">
            <v>86212-0D070-02</v>
          </cell>
          <cell r="E5115" t="str">
            <v>BRKT. RADIO RECEIVE B NO.2</v>
          </cell>
        </row>
        <row r="5116">
          <cell r="A5116" t="str">
            <v>TMT5003-02</v>
          </cell>
          <cell r="B5116">
            <v>790</v>
          </cell>
          <cell r="C5116">
            <v>34.35</v>
          </cell>
          <cell r="D5116" t="str">
            <v>86212-0D070-02</v>
          </cell>
          <cell r="E5116" t="str">
            <v>BRKT. RADIO RECEIVE B NO.2</v>
          </cell>
        </row>
        <row r="5117">
          <cell r="A5117" t="str">
            <v>TMT5003-02</v>
          </cell>
          <cell r="B5117">
            <v>790</v>
          </cell>
          <cell r="C5117">
            <v>34.35</v>
          </cell>
          <cell r="D5117" t="str">
            <v>86212-0D070-02</v>
          </cell>
          <cell r="E5117" t="str">
            <v>BRKT. RADIO RECEIVE B NO.2</v>
          </cell>
        </row>
        <row r="5118">
          <cell r="A5118" t="str">
            <v>TMT5004</v>
          </cell>
          <cell r="B5118">
            <v>5589</v>
          </cell>
          <cell r="C5118">
            <v>243</v>
          </cell>
          <cell r="D5118" t="str">
            <v>86211-0D060-00</v>
          </cell>
          <cell r="E5118" t="str">
            <v>BRKT.RADIO RECEIVE A</v>
          </cell>
        </row>
        <row r="5119">
          <cell r="A5119" t="str">
            <v>TMT5004</v>
          </cell>
          <cell r="B5119">
            <v>5589</v>
          </cell>
          <cell r="C5119">
            <v>243</v>
          </cell>
          <cell r="D5119" t="str">
            <v>86211-0D060-00</v>
          </cell>
          <cell r="E5119" t="str">
            <v>BRKT.RADIO RECEIVE A</v>
          </cell>
        </row>
        <row r="5120">
          <cell r="A5120" t="str">
            <v>TMT5004</v>
          </cell>
          <cell r="B5120">
            <v>5589</v>
          </cell>
          <cell r="C5120">
            <v>243</v>
          </cell>
          <cell r="D5120" t="str">
            <v>86211-0D060-00</v>
          </cell>
          <cell r="E5120" t="str">
            <v>BRKT.RADIO RECEIVE A</v>
          </cell>
        </row>
        <row r="5121">
          <cell r="A5121" t="str">
            <v>TMT5004-01</v>
          </cell>
          <cell r="B5121">
            <v>5589</v>
          </cell>
          <cell r="C5121">
            <v>243</v>
          </cell>
          <cell r="D5121" t="str">
            <v>86211-0D060-01</v>
          </cell>
          <cell r="E5121" t="str">
            <v>BRKT. RADIO RECEIVE A NO.1</v>
          </cell>
        </row>
        <row r="5122">
          <cell r="A5122" t="str">
            <v>TMT5004-01</v>
          </cell>
          <cell r="B5122">
            <v>5589</v>
          </cell>
          <cell r="C5122">
            <v>243</v>
          </cell>
          <cell r="D5122" t="str">
            <v>86211-0D060-01</v>
          </cell>
          <cell r="E5122" t="str">
            <v>BRKT. RADIO RECEIVE A NO.1</v>
          </cell>
        </row>
        <row r="5123">
          <cell r="A5123" t="str">
            <v>TMT5004-01</v>
          </cell>
          <cell r="B5123">
            <v>5589</v>
          </cell>
          <cell r="C5123">
            <v>243</v>
          </cell>
          <cell r="D5123" t="str">
            <v>86211-0D060-01</v>
          </cell>
          <cell r="E5123" t="str">
            <v>BRKT. RADIO RECEIVE A NO.1</v>
          </cell>
        </row>
        <row r="5124">
          <cell r="A5124" t="str">
            <v>TMT5004-01</v>
          </cell>
          <cell r="B5124">
            <v>5589</v>
          </cell>
          <cell r="C5124">
            <v>243</v>
          </cell>
          <cell r="D5124" t="str">
            <v>86211-0D060-01</v>
          </cell>
          <cell r="E5124" t="str">
            <v>BRKT. RADIO RECEIVE A NO.1</v>
          </cell>
        </row>
        <row r="5125">
          <cell r="A5125" t="str">
            <v>TMT5004-02</v>
          </cell>
          <cell r="B5125">
            <v>5589</v>
          </cell>
          <cell r="C5125">
            <v>243</v>
          </cell>
          <cell r="D5125" t="str">
            <v>86211-0D060-02</v>
          </cell>
          <cell r="E5125" t="str">
            <v>BRKT. RADIO RECEIVE A NO.2</v>
          </cell>
        </row>
        <row r="5126">
          <cell r="A5126" t="str">
            <v>TMT5004-02</v>
          </cell>
          <cell r="B5126">
            <v>5589</v>
          </cell>
          <cell r="C5126">
            <v>243</v>
          </cell>
          <cell r="D5126" t="str">
            <v>86211-0D060-02</v>
          </cell>
          <cell r="E5126" t="str">
            <v>BRKT. RADIO RECEIVE A NO.2</v>
          </cell>
        </row>
        <row r="5127">
          <cell r="A5127" t="str">
            <v>TMT5004-02</v>
          </cell>
          <cell r="B5127">
            <v>5589</v>
          </cell>
          <cell r="C5127">
            <v>243</v>
          </cell>
          <cell r="D5127" t="str">
            <v>86211-0D060-02</v>
          </cell>
          <cell r="E5127" t="str">
            <v>BRKT. RADIO RECEIVE A NO.2</v>
          </cell>
        </row>
        <row r="5128">
          <cell r="A5128" t="str">
            <v>TMT5004-02</v>
          </cell>
          <cell r="B5128">
            <v>5589</v>
          </cell>
          <cell r="C5128">
            <v>243</v>
          </cell>
          <cell r="D5128" t="str">
            <v>86211-0D060-02</v>
          </cell>
          <cell r="E5128" t="str">
            <v>BRKT. RADIO RECEIVE A NO.2</v>
          </cell>
        </row>
        <row r="5129">
          <cell r="A5129" t="str">
            <v>TMT5005</v>
          </cell>
          <cell r="B5129">
            <v>5589</v>
          </cell>
          <cell r="C5129">
            <v>243</v>
          </cell>
          <cell r="D5129" t="str">
            <v>86212-0D060-00</v>
          </cell>
          <cell r="E5129" t="str">
            <v>BRKT.RADIO RECEIVE B</v>
          </cell>
        </row>
        <row r="5130">
          <cell r="A5130" t="str">
            <v>TMT5005</v>
          </cell>
          <cell r="B5130">
            <v>5589</v>
          </cell>
          <cell r="C5130">
            <v>243</v>
          </cell>
          <cell r="D5130" t="str">
            <v>86212-0D060-00</v>
          </cell>
          <cell r="E5130" t="str">
            <v>BRKT.RADIO RECEIVE B</v>
          </cell>
        </row>
        <row r="5131">
          <cell r="A5131" t="str">
            <v>TMT5005</v>
          </cell>
          <cell r="B5131">
            <v>5589</v>
          </cell>
          <cell r="C5131">
            <v>243</v>
          </cell>
          <cell r="D5131" t="str">
            <v>86212-0D060-00</v>
          </cell>
          <cell r="E5131" t="str">
            <v>BRKT.RADIO RECEIVE B</v>
          </cell>
        </row>
        <row r="5132">
          <cell r="A5132" t="str">
            <v>TMT5005-01</v>
          </cell>
          <cell r="B5132">
            <v>5589</v>
          </cell>
          <cell r="C5132">
            <v>243</v>
          </cell>
          <cell r="D5132" t="str">
            <v>86212-0D060-01</v>
          </cell>
          <cell r="E5132" t="str">
            <v>BRKT. RADIO RECEIVE B NO.1</v>
          </cell>
        </row>
        <row r="5133">
          <cell r="A5133" t="str">
            <v>TMT5005-01</v>
          </cell>
          <cell r="B5133">
            <v>5589</v>
          </cell>
          <cell r="C5133">
            <v>243</v>
          </cell>
          <cell r="D5133" t="str">
            <v>86212-0D060-01</v>
          </cell>
          <cell r="E5133" t="str">
            <v>BRKT. RADIO RECEIVE B NO.1</v>
          </cell>
        </row>
        <row r="5134">
          <cell r="A5134" t="str">
            <v>TMT5005-01</v>
          </cell>
          <cell r="B5134">
            <v>5589</v>
          </cell>
          <cell r="C5134">
            <v>243</v>
          </cell>
          <cell r="D5134" t="str">
            <v>86212-0D060-01</v>
          </cell>
          <cell r="E5134" t="str">
            <v>BRKT. RADIO RECEIVE B NO.1</v>
          </cell>
        </row>
        <row r="5135">
          <cell r="A5135" t="str">
            <v>TMT5005-01</v>
          </cell>
          <cell r="B5135">
            <v>5589</v>
          </cell>
          <cell r="C5135">
            <v>243</v>
          </cell>
          <cell r="D5135" t="str">
            <v>86212-0D060-01</v>
          </cell>
          <cell r="E5135" t="str">
            <v>BRKT. RADIO RECEIVE B NO.1</v>
          </cell>
        </row>
        <row r="5136">
          <cell r="A5136" t="str">
            <v>TMT5005-02</v>
          </cell>
          <cell r="B5136">
            <v>5589</v>
          </cell>
          <cell r="C5136">
            <v>243</v>
          </cell>
          <cell r="D5136" t="str">
            <v>86212-0D060-02</v>
          </cell>
          <cell r="E5136" t="str">
            <v>BRKT. RADIO RECEIVE B NO.2</v>
          </cell>
        </row>
        <row r="5137">
          <cell r="A5137" t="str">
            <v>TMT5005-02</v>
          </cell>
          <cell r="B5137">
            <v>5589</v>
          </cell>
          <cell r="C5137">
            <v>243</v>
          </cell>
          <cell r="D5137" t="str">
            <v>86212-0D060-02</v>
          </cell>
          <cell r="E5137" t="str">
            <v>BRKT. RADIO RECEIVE B NO.2</v>
          </cell>
        </row>
        <row r="5138">
          <cell r="A5138" t="str">
            <v>TMT5005-02</v>
          </cell>
          <cell r="B5138">
            <v>5589</v>
          </cell>
          <cell r="C5138">
            <v>243</v>
          </cell>
          <cell r="D5138" t="str">
            <v>86212-0D060-02</v>
          </cell>
          <cell r="E5138" t="str">
            <v>BRKT. RADIO RECEIVE B NO.2</v>
          </cell>
        </row>
        <row r="5139">
          <cell r="A5139" t="str">
            <v>TMT5005-02</v>
          </cell>
          <cell r="B5139">
            <v>5589</v>
          </cell>
          <cell r="C5139">
            <v>243</v>
          </cell>
          <cell r="D5139" t="str">
            <v>86212-0D060-02</v>
          </cell>
          <cell r="E5139" t="str">
            <v>BRKT. RADIO RECEIVE B NO.2</v>
          </cell>
        </row>
        <row r="5140">
          <cell r="A5140" t="str">
            <v>TMT5006</v>
          </cell>
          <cell r="B5140">
            <v>7649</v>
          </cell>
          <cell r="C5140">
            <v>332.57</v>
          </cell>
          <cell r="D5140" t="str">
            <v>64466-0D010-00</v>
          </cell>
          <cell r="E5140" t="str">
            <v>RETAINER LUGGAGE COMPARTMENT DOOR LOCK</v>
          </cell>
        </row>
        <row r="5141">
          <cell r="A5141" t="str">
            <v>TMT5006</v>
          </cell>
          <cell r="B5141">
            <v>7649</v>
          </cell>
          <cell r="C5141">
            <v>332.57</v>
          </cell>
          <cell r="D5141" t="str">
            <v>64466-0D010-00</v>
          </cell>
          <cell r="E5141" t="str">
            <v>RETAINER LUGGAGE COMPARTMENT DOOR LOCK</v>
          </cell>
        </row>
        <row r="5142">
          <cell r="A5142" t="str">
            <v>TMT5006-01</v>
          </cell>
          <cell r="B5142">
            <v>7649</v>
          </cell>
          <cell r="C5142">
            <v>332.57</v>
          </cell>
          <cell r="D5142" t="str">
            <v>64466-0D010-01</v>
          </cell>
          <cell r="E5142" t="str">
            <v>RETAINER LUGGAGE COMPARTMENT DOOR LOCK</v>
          </cell>
        </row>
        <row r="5143">
          <cell r="A5143" t="str">
            <v>TMT5006-01</v>
          </cell>
          <cell r="B5143">
            <v>7649</v>
          </cell>
          <cell r="C5143">
            <v>332.57</v>
          </cell>
          <cell r="D5143" t="str">
            <v>64466-0D010-01</v>
          </cell>
          <cell r="E5143" t="str">
            <v>RETAINER LUGGAGE COMPARTMENT DOOR LOCK</v>
          </cell>
        </row>
        <row r="5144">
          <cell r="A5144" t="str">
            <v>TMT5006-01</v>
          </cell>
          <cell r="B5144">
            <v>7649</v>
          </cell>
          <cell r="C5144">
            <v>332.57</v>
          </cell>
          <cell r="D5144" t="str">
            <v>64466-0D010-01</v>
          </cell>
          <cell r="E5144" t="str">
            <v>RETAINER LUGGAGE COMPARTMENT DOOR LOCK</v>
          </cell>
        </row>
        <row r="5145">
          <cell r="A5145" t="str">
            <v>TMT5006-01</v>
          </cell>
          <cell r="B5145">
            <v>7649</v>
          </cell>
          <cell r="C5145">
            <v>332.57</v>
          </cell>
          <cell r="D5145" t="str">
            <v>64466-0D010-01</v>
          </cell>
          <cell r="E5145" t="str">
            <v>RETAINER LUGGAGE COMPARTMENT DOOR LOCK</v>
          </cell>
        </row>
        <row r="5146">
          <cell r="A5146" t="str">
            <v>TMT6001</v>
          </cell>
          <cell r="B5146">
            <v>507</v>
          </cell>
          <cell r="C5146">
            <v>22.04</v>
          </cell>
          <cell r="D5146" t="str">
            <v>47110-06240-00</v>
          </cell>
          <cell r="E5146" t="str">
            <v>SUPPORT ASSY BRAKE PEDAL</v>
          </cell>
        </row>
        <row r="5147">
          <cell r="A5147" t="str">
            <v>TMT6001-01</v>
          </cell>
          <cell r="B5147">
            <v>507</v>
          </cell>
          <cell r="C5147">
            <v>22.04</v>
          </cell>
          <cell r="D5147" t="str">
            <v>55106-06090-01</v>
          </cell>
          <cell r="E5147" t="str">
            <v>SUPPORT SUB-ASSY BRAKE PEDAL</v>
          </cell>
        </row>
        <row r="5148">
          <cell r="A5148" t="str">
            <v>TMT6001-01</v>
          </cell>
          <cell r="B5148">
            <v>507</v>
          </cell>
          <cell r="C5148">
            <v>22.04</v>
          </cell>
          <cell r="D5148" t="str">
            <v>55106-06090-01</v>
          </cell>
          <cell r="E5148" t="str">
            <v>SUPPORT SUB-ASSY BRAKE PEDAL</v>
          </cell>
        </row>
        <row r="5149">
          <cell r="A5149" t="str">
            <v>TMT6001-02</v>
          </cell>
          <cell r="B5149">
            <v>507</v>
          </cell>
          <cell r="C5149">
            <v>22.04</v>
          </cell>
          <cell r="D5149" t="str">
            <v>55171-06080</v>
          </cell>
          <cell r="E5149" t="str">
            <v>SUPPORT,BRAKE PEDAL  NO.1</v>
          </cell>
        </row>
        <row r="5150">
          <cell r="A5150" t="str">
            <v>TMT6001-02</v>
          </cell>
          <cell r="B5150">
            <v>507</v>
          </cell>
          <cell r="C5150">
            <v>22.04</v>
          </cell>
          <cell r="D5150" t="str">
            <v>55171-06080</v>
          </cell>
          <cell r="E5150" t="str">
            <v>SUPPORT,BRAKE PEDAL  NO.1</v>
          </cell>
        </row>
        <row r="5151">
          <cell r="A5151" t="str">
            <v>TMT6001-02</v>
          </cell>
          <cell r="B5151">
            <v>507</v>
          </cell>
          <cell r="C5151">
            <v>22.04</v>
          </cell>
          <cell r="D5151" t="str">
            <v>55171-06080</v>
          </cell>
          <cell r="E5151" t="str">
            <v>SUPPORT,BRAKE PEDAL  NO.1</v>
          </cell>
        </row>
        <row r="5152">
          <cell r="A5152" t="str">
            <v>TMT6001-03</v>
          </cell>
          <cell r="B5152">
            <v>3659</v>
          </cell>
          <cell r="C5152">
            <v>159.08000000000001</v>
          </cell>
          <cell r="D5152" t="str">
            <v>55172-06050</v>
          </cell>
          <cell r="E5152" t="str">
            <v>BASE BRAKE PEDAL SUPPORT</v>
          </cell>
        </row>
        <row r="5153">
          <cell r="A5153" t="str">
            <v>TMT6001-03</v>
          </cell>
          <cell r="B5153">
            <v>3659</v>
          </cell>
          <cell r="C5153">
            <v>159.08000000000001</v>
          </cell>
          <cell r="D5153" t="str">
            <v>55172-06050</v>
          </cell>
          <cell r="E5153" t="str">
            <v>BASE BRAKE PEDAL SUPPORT</v>
          </cell>
        </row>
        <row r="5154">
          <cell r="A5154" t="str">
            <v>TMT6001-04</v>
          </cell>
          <cell r="B5154">
            <v>3659</v>
          </cell>
          <cell r="C5154">
            <v>159.08000000000001</v>
          </cell>
          <cell r="D5154" t="str">
            <v>55172-06050-01</v>
          </cell>
          <cell r="E5154" t="str">
            <v>BASE BRAKE PEDAL SUPPORT</v>
          </cell>
        </row>
        <row r="5155">
          <cell r="A5155" t="str">
            <v>TMT6001-04</v>
          </cell>
          <cell r="B5155">
            <v>3659</v>
          </cell>
          <cell r="C5155">
            <v>159.08000000000001</v>
          </cell>
          <cell r="D5155" t="str">
            <v>55172-06050-01</v>
          </cell>
          <cell r="E5155" t="str">
            <v>BASE BRAKE PEDAL SUPPORT</v>
          </cell>
        </row>
        <row r="5156">
          <cell r="A5156" t="str">
            <v>TMT6001-04</v>
          </cell>
          <cell r="B5156">
            <v>3659</v>
          </cell>
          <cell r="C5156">
            <v>159.08000000000001</v>
          </cell>
          <cell r="D5156" t="str">
            <v>55172-06050-01</v>
          </cell>
          <cell r="E5156" t="str">
            <v>BASE BRAKE PEDAL SUPPORT</v>
          </cell>
        </row>
        <row r="5157">
          <cell r="A5157" t="str">
            <v>TMT6001-05</v>
          </cell>
          <cell r="B5157">
            <v>14636</v>
          </cell>
          <cell r="C5157">
            <v>636.34</v>
          </cell>
          <cell r="D5157" t="str">
            <v>90560-11023-A</v>
          </cell>
          <cell r="E5157" t="str">
            <v>SPACER</v>
          </cell>
        </row>
        <row r="5158">
          <cell r="A5158" t="str">
            <v>TMT6001-05</v>
          </cell>
          <cell r="B5158">
            <v>14636</v>
          </cell>
          <cell r="C5158">
            <v>636.34</v>
          </cell>
          <cell r="D5158" t="str">
            <v>90560-11023-A</v>
          </cell>
          <cell r="E5158" t="str">
            <v>SPACER</v>
          </cell>
        </row>
        <row r="5159">
          <cell r="A5159" t="str">
            <v>TMT6001-06</v>
          </cell>
          <cell r="B5159">
            <v>507</v>
          </cell>
          <cell r="C5159">
            <v>22.04</v>
          </cell>
          <cell r="D5159" t="str">
            <v>55173-06100</v>
          </cell>
          <cell r="E5159" t="str">
            <v>SUPPORT, BRAKE PEDAL, NO.3</v>
          </cell>
        </row>
        <row r="5160">
          <cell r="A5160" t="str">
            <v>TMT6001-06</v>
          </cell>
          <cell r="B5160">
            <v>507</v>
          </cell>
          <cell r="C5160">
            <v>22.04</v>
          </cell>
          <cell r="D5160" t="str">
            <v>55173-06100</v>
          </cell>
          <cell r="E5160" t="str">
            <v>SUPPORT, BRAKE PEDAL, NO.3</v>
          </cell>
        </row>
        <row r="5161">
          <cell r="A5161" t="str">
            <v>TMT6001-07</v>
          </cell>
          <cell r="B5161">
            <v>507</v>
          </cell>
          <cell r="C5161">
            <v>22.04</v>
          </cell>
          <cell r="D5161" t="str">
            <v>55173-06100-01</v>
          </cell>
          <cell r="E5161" t="str">
            <v>SUPPORT,BRAKE PEDAL,NO.3</v>
          </cell>
        </row>
        <row r="5162">
          <cell r="A5162" t="str">
            <v>TMT6001-07</v>
          </cell>
          <cell r="B5162">
            <v>507</v>
          </cell>
          <cell r="C5162">
            <v>22.04</v>
          </cell>
          <cell r="D5162" t="str">
            <v>55173-06100-01</v>
          </cell>
          <cell r="E5162" t="str">
            <v>SUPPORT,BRAKE PEDAL,NO.3</v>
          </cell>
        </row>
        <row r="5163">
          <cell r="A5163" t="str">
            <v>TMT6001-07</v>
          </cell>
          <cell r="B5163">
            <v>507</v>
          </cell>
          <cell r="C5163">
            <v>22.04</v>
          </cell>
          <cell r="D5163" t="str">
            <v>55173-06100-01</v>
          </cell>
          <cell r="E5163" t="str">
            <v>SUPPORT,BRAKE PEDAL,NO.3</v>
          </cell>
        </row>
        <row r="5164">
          <cell r="A5164" t="str">
            <v>TMT6001-08</v>
          </cell>
          <cell r="B5164">
            <v>507</v>
          </cell>
          <cell r="C5164">
            <v>22.04</v>
          </cell>
          <cell r="D5164" t="str">
            <v>55174-06070</v>
          </cell>
          <cell r="E5164" t="str">
            <v>BRACKET,BRAKE PEDAL MOUNTING NO.2</v>
          </cell>
        </row>
        <row r="5165">
          <cell r="A5165" t="str">
            <v>TMT6001-08</v>
          </cell>
          <cell r="B5165">
            <v>507</v>
          </cell>
          <cell r="C5165">
            <v>22.04</v>
          </cell>
          <cell r="D5165" t="str">
            <v>55174-06070</v>
          </cell>
          <cell r="E5165" t="str">
            <v>BRACKET,BRAKE PEDAL MOUNTING NO.2</v>
          </cell>
        </row>
        <row r="5166">
          <cell r="A5166" t="str">
            <v>TMT6001-08</v>
          </cell>
          <cell r="B5166">
            <v>507</v>
          </cell>
          <cell r="C5166">
            <v>22.04</v>
          </cell>
          <cell r="D5166" t="str">
            <v>55174-06070</v>
          </cell>
          <cell r="E5166" t="str">
            <v>BRACKET,BRAKE PEDAL MOUNTING NO.2</v>
          </cell>
        </row>
        <row r="5167">
          <cell r="A5167" t="str">
            <v>TMT6001-09</v>
          </cell>
          <cell r="B5167">
            <v>507</v>
          </cell>
          <cell r="C5167">
            <v>22.04</v>
          </cell>
          <cell r="D5167" t="str">
            <v>55175-06080</v>
          </cell>
          <cell r="E5167" t="str">
            <v>SUPORT, BRAKE PEDAL NO.2</v>
          </cell>
        </row>
        <row r="5168">
          <cell r="A5168" t="str">
            <v>TMT6001-09</v>
          </cell>
          <cell r="B5168">
            <v>507</v>
          </cell>
          <cell r="C5168">
            <v>22.04</v>
          </cell>
          <cell r="D5168" t="str">
            <v>55175-06080</v>
          </cell>
          <cell r="E5168" t="str">
            <v>SUPORT, BRAKE PEDAL NO.2</v>
          </cell>
        </row>
        <row r="5169">
          <cell r="A5169" t="str">
            <v>TMT6001-09</v>
          </cell>
          <cell r="B5169">
            <v>507</v>
          </cell>
          <cell r="C5169">
            <v>22.04</v>
          </cell>
          <cell r="D5169" t="str">
            <v>55175-06080</v>
          </cell>
          <cell r="E5169" t="str">
            <v>SUPORT, BRAKE PEDAL NO.2</v>
          </cell>
        </row>
        <row r="5170">
          <cell r="A5170" t="str">
            <v>TMT6001-10</v>
          </cell>
          <cell r="B5170">
            <v>507</v>
          </cell>
          <cell r="C5170">
            <v>22.04</v>
          </cell>
          <cell r="D5170" t="str">
            <v>55178-06090</v>
          </cell>
          <cell r="E5170" t="str">
            <v>BKT, STOP LAMP SWITCH MOUNTING</v>
          </cell>
        </row>
        <row r="5171">
          <cell r="A5171" t="str">
            <v>TMT6001-10</v>
          </cell>
          <cell r="B5171">
            <v>507</v>
          </cell>
          <cell r="C5171">
            <v>22.04</v>
          </cell>
          <cell r="D5171" t="str">
            <v>55178-06090</v>
          </cell>
          <cell r="E5171" t="str">
            <v>BKT, STOP LAMP SWITCH MOUNTING</v>
          </cell>
        </row>
        <row r="5172">
          <cell r="A5172" t="str">
            <v>TMT6001-11</v>
          </cell>
          <cell r="B5172">
            <v>507</v>
          </cell>
          <cell r="C5172">
            <v>22.04</v>
          </cell>
          <cell r="D5172" t="str">
            <v>55178-06090-01</v>
          </cell>
          <cell r="E5172" t="str">
            <v>BKT, STOP LAMP SWITCH MOUNTING</v>
          </cell>
        </row>
        <row r="5173">
          <cell r="A5173" t="str">
            <v>TMT6001-11</v>
          </cell>
          <cell r="B5173">
            <v>507</v>
          </cell>
          <cell r="C5173">
            <v>22.04</v>
          </cell>
          <cell r="D5173" t="str">
            <v>55178-06090-01</v>
          </cell>
          <cell r="E5173" t="str">
            <v>BKT, STOP LAMP SWITCH MOUNTING</v>
          </cell>
        </row>
        <row r="5174">
          <cell r="A5174" t="str">
            <v>TMT6001-11</v>
          </cell>
          <cell r="B5174">
            <v>507</v>
          </cell>
          <cell r="C5174">
            <v>22.04</v>
          </cell>
          <cell r="D5174" t="str">
            <v>55178-06090-01</v>
          </cell>
          <cell r="E5174" t="str">
            <v>BKT, STOP LAMP SWITCH MOUNTING</v>
          </cell>
        </row>
        <row r="5175">
          <cell r="A5175" t="str">
            <v>TMT6001-12</v>
          </cell>
          <cell r="B5175">
            <v>507</v>
          </cell>
          <cell r="C5175">
            <v>22.04</v>
          </cell>
          <cell r="D5175" t="str">
            <v>47101-06200</v>
          </cell>
          <cell r="E5175" t="str">
            <v>PEDAL SUB-ASSY BRAKE</v>
          </cell>
        </row>
        <row r="5176">
          <cell r="A5176" t="str">
            <v>TMT6001-12</v>
          </cell>
          <cell r="B5176">
            <v>507</v>
          </cell>
          <cell r="C5176">
            <v>22.04</v>
          </cell>
          <cell r="D5176" t="str">
            <v>47101-06200</v>
          </cell>
          <cell r="E5176" t="str">
            <v>PEDAL SUB-ASSY BRAKE</v>
          </cell>
        </row>
        <row r="5177">
          <cell r="A5177" t="str">
            <v>TMT6001-12</v>
          </cell>
          <cell r="B5177">
            <v>507</v>
          </cell>
          <cell r="C5177">
            <v>22.04</v>
          </cell>
          <cell r="D5177" t="str">
            <v>47101-06200</v>
          </cell>
          <cell r="E5177" t="str">
            <v>PEDAL SUB-ASSY BRAKE</v>
          </cell>
        </row>
        <row r="5178">
          <cell r="A5178" t="str">
            <v>TMT6001-12</v>
          </cell>
          <cell r="B5178">
            <v>507</v>
          </cell>
          <cell r="C5178">
            <v>22.04</v>
          </cell>
          <cell r="D5178" t="str">
            <v>47101-06200</v>
          </cell>
          <cell r="E5178" t="str">
            <v>PEDAL SUB-ASSY BRAKE</v>
          </cell>
        </row>
        <row r="5179">
          <cell r="A5179" t="str">
            <v>TMT6001-13</v>
          </cell>
          <cell r="B5179">
            <v>507</v>
          </cell>
          <cell r="C5179">
            <v>22.04</v>
          </cell>
          <cell r="D5179" t="str">
            <v>47111-06160</v>
          </cell>
          <cell r="E5179" t="str">
            <v>PEDAL BRAKE</v>
          </cell>
        </row>
        <row r="5180">
          <cell r="A5180" t="str">
            <v>TMT6001-13</v>
          </cell>
          <cell r="B5180">
            <v>507</v>
          </cell>
          <cell r="C5180">
            <v>22.04</v>
          </cell>
          <cell r="D5180" t="str">
            <v>47111-06160</v>
          </cell>
          <cell r="E5180" t="str">
            <v>PEDAL BRAKE</v>
          </cell>
        </row>
        <row r="5181">
          <cell r="A5181" t="str">
            <v>TMT6001-13</v>
          </cell>
          <cell r="B5181">
            <v>507</v>
          </cell>
          <cell r="C5181">
            <v>22.04</v>
          </cell>
          <cell r="D5181" t="str">
            <v>47111-06160</v>
          </cell>
          <cell r="E5181" t="str">
            <v>PEDAL BRAKE</v>
          </cell>
        </row>
        <row r="5182">
          <cell r="A5182" t="str">
            <v>TMT6001-13</v>
          </cell>
          <cell r="B5182">
            <v>507</v>
          </cell>
          <cell r="C5182">
            <v>22.04</v>
          </cell>
          <cell r="D5182" t="str">
            <v>47111-06160</v>
          </cell>
          <cell r="E5182" t="str">
            <v>PEDAL BRAKE</v>
          </cell>
        </row>
        <row r="5183">
          <cell r="A5183" t="str">
            <v>TMT6001-14</v>
          </cell>
          <cell r="B5183">
            <v>3659</v>
          </cell>
          <cell r="C5183">
            <v>159.08000000000001</v>
          </cell>
          <cell r="D5183" t="str">
            <v>47115-06120</v>
          </cell>
          <cell r="E5183" t="str">
            <v>BKT,PEDAL BUMPER</v>
          </cell>
        </row>
        <row r="5184">
          <cell r="A5184" t="str">
            <v>TMT6001-14</v>
          </cell>
          <cell r="B5184">
            <v>3659</v>
          </cell>
          <cell r="C5184">
            <v>159.08000000000001</v>
          </cell>
          <cell r="D5184" t="str">
            <v>47115-06120</v>
          </cell>
          <cell r="E5184" t="str">
            <v>BKT,PEDAL BUMPER</v>
          </cell>
        </row>
        <row r="5185">
          <cell r="A5185" t="str">
            <v>TMT6001-15</v>
          </cell>
          <cell r="B5185">
            <v>3659</v>
          </cell>
          <cell r="C5185">
            <v>159.08000000000001</v>
          </cell>
          <cell r="D5185" t="str">
            <v>47125-06040</v>
          </cell>
          <cell r="E5185" t="str">
            <v>BKT, BRAKE PEDAL</v>
          </cell>
        </row>
        <row r="5186">
          <cell r="A5186" t="str">
            <v>TMT6001-15</v>
          </cell>
          <cell r="B5186">
            <v>3659</v>
          </cell>
          <cell r="C5186">
            <v>159.08000000000001</v>
          </cell>
          <cell r="D5186" t="str">
            <v>47125-06040</v>
          </cell>
          <cell r="E5186" t="str">
            <v>BKT, BRAKE PEDAL</v>
          </cell>
        </row>
        <row r="5187">
          <cell r="A5187" t="str">
            <v>TMT6001-16</v>
          </cell>
          <cell r="B5187">
            <v>3659</v>
          </cell>
          <cell r="C5187">
            <v>159.08000000000001</v>
          </cell>
          <cell r="D5187" t="str">
            <v>47114-50010-A</v>
          </cell>
          <cell r="E5187" t="str">
            <v>SEAT,PEDAL</v>
          </cell>
        </row>
        <row r="5188">
          <cell r="A5188" t="str">
            <v>TMT6001-16</v>
          </cell>
          <cell r="B5188">
            <v>3659</v>
          </cell>
          <cell r="C5188">
            <v>159.08000000000001</v>
          </cell>
          <cell r="D5188" t="str">
            <v>47114-50010-A</v>
          </cell>
          <cell r="E5188" t="str">
            <v>SEAT,PEDAL</v>
          </cell>
        </row>
        <row r="5189">
          <cell r="A5189" t="str">
            <v>TMT6001-18</v>
          </cell>
          <cell r="B5189">
            <v>3659</v>
          </cell>
          <cell r="C5189">
            <v>159.08000000000001</v>
          </cell>
          <cell r="D5189" t="str">
            <v>47121-50020</v>
          </cell>
          <cell r="E5189" t="str">
            <v>PAD, PEDAL</v>
          </cell>
        </row>
        <row r="5190">
          <cell r="A5190" t="str">
            <v>TMT6001-18</v>
          </cell>
          <cell r="B5190">
            <v>3659</v>
          </cell>
          <cell r="C5190">
            <v>159.08000000000001</v>
          </cell>
          <cell r="D5190" t="str">
            <v>47121-50020</v>
          </cell>
          <cell r="E5190" t="str">
            <v>PAD, PEDAL</v>
          </cell>
        </row>
        <row r="5191">
          <cell r="A5191" t="str">
            <v>TMT6001-19</v>
          </cell>
          <cell r="B5191">
            <v>507</v>
          </cell>
          <cell r="C5191">
            <v>22.04</v>
          </cell>
          <cell r="D5191" t="str">
            <v>55194-06070</v>
          </cell>
          <cell r="E5191" t="str">
            <v>PLATE, BRAKE PEDAL SUPPORT NO.1</v>
          </cell>
        </row>
        <row r="5192">
          <cell r="A5192" t="str">
            <v>TMT6001-19</v>
          </cell>
          <cell r="B5192">
            <v>507</v>
          </cell>
          <cell r="C5192">
            <v>22.04</v>
          </cell>
          <cell r="D5192" t="str">
            <v>55194-06070</v>
          </cell>
          <cell r="E5192" t="str">
            <v>PLATE, BRAKE PEDAL SUPPORT NO.1</v>
          </cell>
        </row>
        <row r="5193">
          <cell r="A5193" t="str">
            <v>TMT6001-19</v>
          </cell>
          <cell r="B5193">
            <v>507</v>
          </cell>
          <cell r="C5193">
            <v>22.04</v>
          </cell>
          <cell r="D5193" t="str">
            <v>55194-06070</v>
          </cell>
          <cell r="E5193" t="str">
            <v>PLATE, BRAKE PEDAL SUPPORT NO.1</v>
          </cell>
        </row>
        <row r="5194">
          <cell r="A5194" t="str">
            <v>TMT6002</v>
          </cell>
          <cell r="B5194">
            <v>3152</v>
          </cell>
          <cell r="C5194">
            <v>137.04</v>
          </cell>
          <cell r="D5194" t="str">
            <v>47110-06250-00</v>
          </cell>
          <cell r="E5194" t="str">
            <v>SUPPORT ASSY BRAKE PEDAL</v>
          </cell>
        </row>
        <row r="5195">
          <cell r="A5195" t="str">
            <v>TMT6002</v>
          </cell>
          <cell r="B5195">
            <v>3152</v>
          </cell>
          <cell r="C5195">
            <v>137.04</v>
          </cell>
          <cell r="D5195" t="str">
            <v>47110-06250-00</v>
          </cell>
          <cell r="E5195" t="str">
            <v>SUPPORT ASSY BRAKE PEDAL</v>
          </cell>
        </row>
        <row r="5196">
          <cell r="A5196" t="str">
            <v>TMT6002-01</v>
          </cell>
          <cell r="B5196">
            <v>3152</v>
          </cell>
          <cell r="C5196">
            <v>137.04</v>
          </cell>
          <cell r="D5196" t="str">
            <v>55106-06100-01</v>
          </cell>
          <cell r="E5196" t="str">
            <v>SUPPORT S/A BRAKE PEDAL</v>
          </cell>
        </row>
        <row r="5197">
          <cell r="A5197" t="str">
            <v>TMT6002-01</v>
          </cell>
          <cell r="B5197">
            <v>3152</v>
          </cell>
          <cell r="C5197">
            <v>137.04</v>
          </cell>
          <cell r="D5197" t="str">
            <v>55106-06100-01</v>
          </cell>
          <cell r="E5197" t="str">
            <v>SUPPORT S/A BRAKE PEDAL</v>
          </cell>
        </row>
        <row r="5198">
          <cell r="A5198" t="str">
            <v>TMT6002-02</v>
          </cell>
          <cell r="B5198">
            <v>3152</v>
          </cell>
          <cell r="C5198">
            <v>137.04</v>
          </cell>
          <cell r="D5198" t="str">
            <v>55171-06090</v>
          </cell>
          <cell r="E5198" t="str">
            <v>SUPPORT BRAKE PEDAL NO.1</v>
          </cell>
        </row>
        <row r="5199">
          <cell r="A5199" t="str">
            <v>TMT6002-02</v>
          </cell>
          <cell r="B5199">
            <v>3152</v>
          </cell>
          <cell r="C5199">
            <v>137.04</v>
          </cell>
          <cell r="D5199" t="str">
            <v>55171-06090</v>
          </cell>
          <cell r="E5199" t="str">
            <v>SUPPORT BRAKE PEDAL NO.1</v>
          </cell>
        </row>
        <row r="5200">
          <cell r="A5200" t="str">
            <v>TMT6002-02</v>
          </cell>
          <cell r="B5200">
            <v>3152</v>
          </cell>
          <cell r="C5200">
            <v>137.04</v>
          </cell>
          <cell r="D5200" t="str">
            <v>55171-06090</v>
          </cell>
          <cell r="E5200" t="str">
            <v>SUPPORT BRAKE PEDAL NO.1</v>
          </cell>
        </row>
        <row r="5201">
          <cell r="A5201" t="str">
            <v>TMT6002-03</v>
          </cell>
          <cell r="B5201">
            <v>3152</v>
          </cell>
          <cell r="C5201">
            <v>137.04</v>
          </cell>
          <cell r="D5201" t="str">
            <v>55173-06110</v>
          </cell>
          <cell r="E5201" t="str">
            <v>SUPORT BRAKE PEDAL NO.3</v>
          </cell>
        </row>
        <row r="5202">
          <cell r="A5202" t="str">
            <v>TMT6002-03</v>
          </cell>
          <cell r="B5202">
            <v>3152</v>
          </cell>
          <cell r="C5202">
            <v>137.04</v>
          </cell>
          <cell r="D5202" t="str">
            <v>55173-06110</v>
          </cell>
          <cell r="E5202" t="str">
            <v>SUPORT BRAKE PEDAL NO.3</v>
          </cell>
        </row>
        <row r="5203">
          <cell r="A5203" t="str">
            <v>TMT6002-04</v>
          </cell>
          <cell r="B5203">
            <v>3152</v>
          </cell>
          <cell r="C5203">
            <v>137.04</v>
          </cell>
          <cell r="D5203" t="str">
            <v>55173-06110-01</v>
          </cell>
          <cell r="E5203" t="str">
            <v>SUPORT BRAKE PEDAL NO.3</v>
          </cell>
        </row>
        <row r="5204">
          <cell r="A5204" t="str">
            <v>TMT6002-04</v>
          </cell>
          <cell r="B5204">
            <v>3152</v>
          </cell>
          <cell r="C5204">
            <v>137.04</v>
          </cell>
          <cell r="D5204" t="str">
            <v>55173-06110-01</v>
          </cell>
          <cell r="E5204" t="str">
            <v>SUPORT BRAKE PEDAL NO.3</v>
          </cell>
        </row>
        <row r="5205">
          <cell r="A5205" t="str">
            <v>TMT6002-04</v>
          </cell>
          <cell r="B5205">
            <v>3152</v>
          </cell>
          <cell r="C5205">
            <v>137.04</v>
          </cell>
          <cell r="D5205" t="str">
            <v>55173-06110-01</v>
          </cell>
          <cell r="E5205" t="str">
            <v>SUPORT BRAKE PEDAL NO.3</v>
          </cell>
        </row>
        <row r="5206">
          <cell r="A5206" t="str">
            <v>TMT6002-05</v>
          </cell>
          <cell r="B5206">
            <v>3152</v>
          </cell>
          <cell r="C5206">
            <v>137.04</v>
          </cell>
          <cell r="D5206" t="str">
            <v>55174-06080</v>
          </cell>
          <cell r="E5206" t="str">
            <v>BKT, BRAKE PEDAL MOUNTING NO.2</v>
          </cell>
        </row>
        <row r="5207">
          <cell r="A5207" t="str">
            <v>TMT6002-05</v>
          </cell>
          <cell r="B5207">
            <v>3152</v>
          </cell>
          <cell r="C5207">
            <v>137.04</v>
          </cell>
          <cell r="D5207" t="str">
            <v>55174-06080</v>
          </cell>
          <cell r="E5207" t="str">
            <v>BKT, BRAKE PEDAL MOUNTING NO.2</v>
          </cell>
        </row>
        <row r="5208">
          <cell r="A5208" t="str">
            <v>TMT6002-05</v>
          </cell>
          <cell r="B5208">
            <v>3152</v>
          </cell>
          <cell r="C5208">
            <v>137.04</v>
          </cell>
          <cell r="D5208" t="str">
            <v>55174-06080</v>
          </cell>
          <cell r="E5208" t="str">
            <v>BKT, BRAKE PEDAL MOUNTING NO.2</v>
          </cell>
        </row>
        <row r="5209">
          <cell r="A5209" t="str">
            <v>TMT6002-06</v>
          </cell>
          <cell r="B5209">
            <v>3152</v>
          </cell>
          <cell r="C5209">
            <v>137.04</v>
          </cell>
          <cell r="D5209" t="str">
            <v>55175-06090</v>
          </cell>
          <cell r="E5209" t="str">
            <v>SUPPORT BRAKE PEDAL NO.2</v>
          </cell>
        </row>
        <row r="5210">
          <cell r="A5210" t="str">
            <v>TMT6002-06</v>
          </cell>
          <cell r="B5210">
            <v>3152</v>
          </cell>
          <cell r="C5210">
            <v>137.04</v>
          </cell>
          <cell r="D5210" t="str">
            <v>55175-06090</v>
          </cell>
          <cell r="E5210" t="str">
            <v>SUPPORT BRAKE PEDAL NO.2</v>
          </cell>
        </row>
        <row r="5211">
          <cell r="A5211" t="str">
            <v>TMT6002-06</v>
          </cell>
          <cell r="B5211">
            <v>3152</v>
          </cell>
          <cell r="C5211">
            <v>137.04</v>
          </cell>
          <cell r="D5211" t="str">
            <v>55175-06090</v>
          </cell>
          <cell r="E5211" t="str">
            <v>SUPPORT BRAKE PEDAL NO.2</v>
          </cell>
        </row>
        <row r="5212">
          <cell r="A5212" t="str">
            <v>TMT6002-07</v>
          </cell>
          <cell r="B5212">
            <v>3152</v>
          </cell>
          <cell r="C5212">
            <v>137.04</v>
          </cell>
          <cell r="D5212" t="str">
            <v>55178-06100</v>
          </cell>
          <cell r="E5212" t="str">
            <v>BRACKET STOP LAMP SWITCH MOUNTING</v>
          </cell>
        </row>
        <row r="5213">
          <cell r="A5213" t="str">
            <v>TMT6002-07</v>
          </cell>
          <cell r="B5213">
            <v>3152</v>
          </cell>
          <cell r="C5213">
            <v>137.04</v>
          </cell>
          <cell r="D5213" t="str">
            <v>55178-06100</v>
          </cell>
          <cell r="E5213" t="str">
            <v>BRACKET STOP LAMP SWITCH MOUNTING</v>
          </cell>
        </row>
        <row r="5214">
          <cell r="A5214" t="str">
            <v>TMT6002-08</v>
          </cell>
          <cell r="B5214">
            <v>3152</v>
          </cell>
          <cell r="C5214">
            <v>137.04</v>
          </cell>
          <cell r="D5214" t="str">
            <v>55178-06100-01</v>
          </cell>
          <cell r="E5214" t="str">
            <v>BRACKET STOP LAMP SWITCH MOUNTING</v>
          </cell>
        </row>
        <row r="5215">
          <cell r="A5215" t="str">
            <v>TMT6002-08</v>
          </cell>
          <cell r="B5215">
            <v>3152</v>
          </cell>
          <cell r="C5215">
            <v>137.04</v>
          </cell>
          <cell r="D5215" t="str">
            <v>55178-06100-01</v>
          </cell>
          <cell r="E5215" t="str">
            <v>BRACKET STOP LAMP SWITCH MOUNTING</v>
          </cell>
        </row>
        <row r="5216">
          <cell r="A5216" t="str">
            <v>TMT6002-08</v>
          </cell>
          <cell r="B5216">
            <v>3152</v>
          </cell>
          <cell r="C5216">
            <v>137.04</v>
          </cell>
          <cell r="D5216" t="str">
            <v>55178-06100-01</v>
          </cell>
          <cell r="E5216" t="str">
            <v>BRACKET STOP LAMP SWITCH MOUNTING</v>
          </cell>
        </row>
        <row r="5217">
          <cell r="A5217" t="str">
            <v>TMT6002-09</v>
          </cell>
          <cell r="B5217">
            <v>3152</v>
          </cell>
          <cell r="C5217">
            <v>137.04</v>
          </cell>
          <cell r="D5217" t="str">
            <v>47101-06210</v>
          </cell>
          <cell r="E5217" t="str">
            <v>PEDAL S/A BRAKE</v>
          </cell>
        </row>
        <row r="5218">
          <cell r="A5218" t="str">
            <v>TMT6002-09</v>
          </cell>
          <cell r="B5218">
            <v>3152</v>
          </cell>
          <cell r="C5218">
            <v>137.04</v>
          </cell>
          <cell r="D5218" t="str">
            <v>47101-06210</v>
          </cell>
          <cell r="E5218" t="str">
            <v>PEDAL S/A BRAKE</v>
          </cell>
        </row>
        <row r="5219">
          <cell r="A5219" t="str">
            <v>TMT6002-09</v>
          </cell>
          <cell r="B5219">
            <v>3152</v>
          </cell>
          <cell r="C5219">
            <v>137.04</v>
          </cell>
          <cell r="D5219" t="str">
            <v>47101-06210</v>
          </cell>
          <cell r="E5219" t="str">
            <v>PEDAL S/A BRAKE</v>
          </cell>
        </row>
        <row r="5220">
          <cell r="A5220" t="str">
            <v>TMT6002-09</v>
          </cell>
          <cell r="B5220">
            <v>3152</v>
          </cell>
          <cell r="C5220">
            <v>137.04</v>
          </cell>
          <cell r="D5220" t="str">
            <v>47101-06210</v>
          </cell>
          <cell r="E5220" t="str">
            <v>PEDAL S/A BRAKE</v>
          </cell>
        </row>
        <row r="5221">
          <cell r="A5221" t="str">
            <v>TMT6002-10</v>
          </cell>
          <cell r="B5221">
            <v>3152</v>
          </cell>
          <cell r="C5221">
            <v>137.04</v>
          </cell>
          <cell r="D5221" t="str">
            <v>47111-06170</v>
          </cell>
          <cell r="E5221" t="str">
            <v>PEDAL BRAKE</v>
          </cell>
        </row>
        <row r="5222">
          <cell r="A5222" t="str">
            <v>TMT6002-10</v>
          </cell>
          <cell r="B5222">
            <v>3152</v>
          </cell>
          <cell r="C5222">
            <v>137.04</v>
          </cell>
          <cell r="D5222" t="str">
            <v>47111-06170</v>
          </cell>
          <cell r="E5222" t="str">
            <v>PEDAL BRAKE</v>
          </cell>
        </row>
        <row r="5223">
          <cell r="A5223" t="str">
            <v>TMT6002-10</v>
          </cell>
          <cell r="B5223">
            <v>3152</v>
          </cell>
          <cell r="C5223">
            <v>137.04</v>
          </cell>
          <cell r="D5223" t="str">
            <v>47111-06170</v>
          </cell>
          <cell r="E5223" t="str">
            <v>PEDAL BRAKE</v>
          </cell>
        </row>
        <row r="5224">
          <cell r="A5224" t="str">
            <v>TMT6002-10</v>
          </cell>
          <cell r="B5224">
            <v>3152</v>
          </cell>
          <cell r="C5224">
            <v>137.04</v>
          </cell>
          <cell r="D5224" t="str">
            <v>47111-06170</v>
          </cell>
          <cell r="E5224" t="str">
            <v>PEDAL BRAKE</v>
          </cell>
        </row>
        <row r="5225">
          <cell r="A5225" t="str">
            <v>TMT6002-11</v>
          </cell>
          <cell r="B5225">
            <v>3152</v>
          </cell>
          <cell r="C5225">
            <v>137.04</v>
          </cell>
          <cell r="D5225" t="str">
            <v>55194-06080</v>
          </cell>
          <cell r="E5225" t="str">
            <v>PLATE BRAKE PEDAL SUPT NO.1</v>
          </cell>
        </row>
        <row r="5226">
          <cell r="A5226" t="str">
            <v>TMT6002-11</v>
          </cell>
          <cell r="B5226">
            <v>3152</v>
          </cell>
          <cell r="C5226">
            <v>137.04</v>
          </cell>
          <cell r="D5226" t="str">
            <v>55194-06080</v>
          </cell>
          <cell r="E5226" t="str">
            <v>PLATE BRAKE PEDAL SUPT NO.1</v>
          </cell>
        </row>
        <row r="5227">
          <cell r="A5227" t="str">
            <v>TMT6002-11</v>
          </cell>
          <cell r="B5227">
            <v>3152</v>
          </cell>
          <cell r="C5227">
            <v>137.04</v>
          </cell>
          <cell r="D5227" t="str">
            <v>55194-06080</v>
          </cell>
          <cell r="E5227" t="str">
            <v>PLATE BRAKE PEDAL SUPT NO.1</v>
          </cell>
        </row>
        <row r="5228">
          <cell r="A5228" t="str">
            <v>TMT6002-12</v>
          </cell>
          <cell r="B5228">
            <v>3152</v>
          </cell>
          <cell r="C5228">
            <v>137.04</v>
          </cell>
          <cell r="D5228" t="str">
            <v>55106-06100-A-01</v>
          </cell>
          <cell r="E5228" t="str">
            <v>BRKT. BRAKE + BRKT. STOP LAMP SWITCH</v>
          </cell>
        </row>
        <row r="5229">
          <cell r="A5229" t="str">
            <v>TMT6002-12</v>
          </cell>
          <cell r="B5229">
            <v>3152</v>
          </cell>
          <cell r="C5229">
            <v>137.04</v>
          </cell>
          <cell r="D5229" t="str">
            <v>55106-06100-A-01</v>
          </cell>
          <cell r="E5229" t="str">
            <v>BRKT. BRAKE + BRKT. STOP LAMP SWITCH</v>
          </cell>
        </row>
        <row r="5230">
          <cell r="A5230" t="str">
            <v>TMT6003</v>
          </cell>
          <cell r="B5230">
            <v>11709</v>
          </cell>
          <cell r="C5230">
            <v>509.09</v>
          </cell>
          <cell r="D5230" t="str">
            <v>51967-06030-00</v>
          </cell>
          <cell r="E5230" t="str">
            <v>HOOK TRANSPORT, RR RH</v>
          </cell>
        </row>
        <row r="5231">
          <cell r="A5231" t="str">
            <v>TMT6003</v>
          </cell>
          <cell r="B5231">
            <v>11709</v>
          </cell>
          <cell r="C5231">
            <v>509.09</v>
          </cell>
          <cell r="D5231" t="str">
            <v>51967-06030-00</v>
          </cell>
          <cell r="E5231" t="str">
            <v>HOOK TRANSPORT, RR RH</v>
          </cell>
        </row>
        <row r="5232">
          <cell r="A5232" t="str">
            <v>TMT6003</v>
          </cell>
          <cell r="B5232">
            <v>11709</v>
          </cell>
          <cell r="C5232">
            <v>509.09</v>
          </cell>
          <cell r="D5232" t="str">
            <v>51967-06030-00</v>
          </cell>
          <cell r="E5232" t="str">
            <v>HOOK TRANSPORT, RR RH</v>
          </cell>
        </row>
        <row r="5233">
          <cell r="A5233" t="str">
            <v>TMT6003</v>
          </cell>
          <cell r="B5233">
            <v>11709</v>
          </cell>
          <cell r="C5233">
            <v>509.09</v>
          </cell>
          <cell r="D5233" t="str">
            <v>51967-06030-00</v>
          </cell>
          <cell r="E5233" t="str">
            <v>HOOK TRANSPORT, RR RH</v>
          </cell>
        </row>
        <row r="5234">
          <cell r="A5234" t="str">
            <v>TMT6003</v>
          </cell>
          <cell r="B5234">
            <v>11709</v>
          </cell>
          <cell r="C5234">
            <v>509.09</v>
          </cell>
          <cell r="D5234" t="str">
            <v>51967-06030-00</v>
          </cell>
          <cell r="E5234" t="str">
            <v>HOOK TRANSPORT, RR RH</v>
          </cell>
        </row>
        <row r="5235">
          <cell r="A5235" t="str">
            <v>TMT6003</v>
          </cell>
          <cell r="B5235">
            <v>11709</v>
          </cell>
          <cell r="C5235">
            <v>509.09</v>
          </cell>
          <cell r="D5235" t="str">
            <v>51967-06030-00</v>
          </cell>
          <cell r="E5235" t="str">
            <v>HOOK TRANSPORT, RR RH</v>
          </cell>
        </row>
        <row r="5236">
          <cell r="A5236" t="str">
            <v>TMT6004</v>
          </cell>
          <cell r="B5236">
            <v>100</v>
          </cell>
          <cell r="C5236">
            <v>4.3499999999999996</v>
          </cell>
          <cell r="D5236" t="str">
            <v>51968-06050-00</v>
          </cell>
          <cell r="E5236" t="str">
            <v>HOOK TRANSPORT, RR LH</v>
          </cell>
        </row>
        <row r="5237">
          <cell r="A5237" t="str">
            <v>TMT6004</v>
          </cell>
          <cell r="B5237">
            <v>100</v>
          </cell>
          <cell r="C5237">
            <v>4.3499999999999996</v>
          </cell>
          <cell r="D5237" t="str">
            <v>51968-06050-00</v>
          </cell>
          <cell r="E5237" t="str">
            <v>HOOK TRANSPORT, RR LH</v>
          </cell>
        </row>
        <row r="5238">
          <cell r="A5238" t="str">
            <v>TMT6004</v>
          </cell>
          <cell r="B5238">
            <v>100</v>
          </cell>
          <cell r="C5238">
            <v>4.3499999999999996</v>
          </cell>
          <cell r="D5238" t="str">
            <v>51968-06050-00</v>
          </cell>
          <cell r="E5238" t="str">
            <v>HOOK TRANSPORT, RR LH</v>
          </cell>
        </row>
        <row r="5239">
          <cell r="A5239" t="str">
            <v>TMT6004</v>
          </cell>
          <cell r="B5239">
            <v>100</v>
          </cell>
          <cell r="C5239">
            <v>4.3499999999999996</v>
          </cell>
          <cell r="D5239" t="str">
            <v>51968-06050-00</v>
          </cell>
          <cell r="E5239" t="str">
            <v>HOOK TRANSPORT, RR LH</v>
          </cell>
        </row>
        <row r="5240">
          <cell r="A5240" t="str">
            <v>TMT6004</v>
          </cell>
          <cell r="B5240">
            <v>100</v>
          </cell>
          <cell r="C5240">
            <v>4.3499999999999996</v>
          </cell>
          <cell r="D5240" t="str">
            <v>51968-06050-00</v>
          </cell>
          <cell r="E5240" t="str">
            <v>HOOK TRANSPORT, RR LH</v>
          </cell>
        </row>
        <row r="5241">
          <cell r="A5241" t="str">
            <v>TMT6004</v>
          </cell>
          <cell r="B5241">
            <v>100</v>
          </cell>
          <cell r="C5241">
            <v>4.3499999999999996</v>
          </cell>
          <cell r="D5241" t="str">
            <v>51968-06050-00</v>
          </cell>
          <cell r="E5241" t="str">
            <v>HOOK TRANSPORT, RR LH</v>
          </cell>
        </row>
        <row r="5242">
          <cell r="A5242" t="str">
            <v>TMT6004</v>
          </cell>
          <cell r="B5242">
            <v>100</v>
          </cell>
          <cell r="C5242">
            <v>4.3499999999999996</v>
          </cell>
          <cell r="D5242" t="str">
            <v>51968-06050-00</v>
          </cell>
          <cell r="E5242" t="str">
            <v>HOOK TRANSPORT, RR LH</v>
          </cell>
        </row>
        <row r="5243">
          <cell r="A5243" t="str">
            <v>TMT6005</v>
          </cell>
          <cell r="B5243">
            <v>3152</v>
          </cell>
          <cell r="C5243">
            <v>137.04</v>
          </cell>
          <cell r="D5243" t="str">
            <v>58995-06090-00</v>
          </cell>
          <cell r="E5243" t="str">
            <v>BKT, CONSOLE BOX AT MOUNTING</v>
          </cell>
        </row>
        <row r="5244">
          <cell r="A5244" t="str">
            <v>TMT6005</v>
          </cell>
          <cell r="B5244">
            <v>3152</v>
          </cell>
          <cell r="C5244">
            <v>137.04</v>
          </cell>
          <cell r="D5244" t="str">
            <v>58995-06090-00</v>
          </cell>
          <cell r="E5244" t="str">
            <v>BKT, CONSOLE BOX AT MOUNTING</v>
          </cell>
        </row>
        <row r="5245">
          <cell r="A5245" t="str">
            <v>TMT6005</v>
          </cell>
          <cell r="B5245">
            <v>3152</v>
          </cell>
          <cell r="C5245">
            <v>137.04</v>
          </cell>
          <cell r="D5245" t="str">
            <v>58995-06090-00</v>
          </cell>
          <cell r="E5245" t="str">
            <v>BKT, CONSOLE BOX AT MOUNTING</v>
          </cell>
        </row>
        <row r="5246">
          <cell r="A5246" t="str">
            <v>TMT6006</v>
          </cell>
          <cell r="B5246">
            <v>3585</v>
          </cell>
          <cell r="C5246">
            <v>155.87</v>
          </cell>
          <cell r="D5246" t="str">
            <v>17506-0P050-00</v>
          </cell>
          <cell r="E5246" t="str">
            <v>BKT, S/A EXHAUST PIPE NO.1 SUPT</v>
          </cell>
        </row>
        <row r="5247">
          <cell r="A5247" t="str">
            <v>TMT6006-01</v>
          </cell>
          <cell r="B5247">
            <v>3585</v>
          </cell>
          <cell r="C5247">
            <v>155.87</v>
          </cell>
          <cell r="D5247" t="str">
            <v>11361-31060</v>
          </cell>
          <cell r="E5247" t="str">
            <v>COVER FRYWHELL HOUSING UNDER</v>
          </cell>
        </row>
        <row r="5248">
          <cell r="A5248" t="str">
            <v>TMT6006-01</v>
          </cell>
          <cell r="B5248">
            <v>3585</v>
          </cell>
          <cell r="C5248">
            <v>155.87</v>
          </cell>
          <cell r="D5248" t="str">
            <v>11361-31060</v>
          </cell>
          <cell r="E5248" t="str">
            <v>COVER FRYWHELL HOUSING UNDER</v>
          </cell>
        </row>
        <row r="5249">
          <cell r="A5249" t="str">
            <v>TMT6006-02</v>
          </cell>
          <cell r="B5249">
            <v>3585</v>
          </cell>
          <cell r="C5249">
            <v>155.87</v>
          </cell>
          <cell r="D5249" t="str">
            <v>17569-0A051</v>
          </cell>
          <cell r="E5249" t="str">
            <v>BKT, EXHAUST PIPE NO.1</v>
          </cell>
        </row>
        <row r="5250">
          <cell r="A5250" t="str">
            <v>TMT6006-02</v>
          </cell>
          <cell r="B5250">
            <v>3585</v>
          </cell>
          <cell r="C5250">
            <v>155.87</v>
          </cell>
          <cell r="D5250" t="str">
            <v>17569-0A051</v>
          </cell>
          <cell r="E5250" t="str">
            <v>BKT, EXHAUST PIPE NO.1</v>
          </cell>
        </row>
        <row r="5251">
          <cell r="A5251" t="str">
            <v>TMT6006-03</v>
          </cell>
          <cell r="B5251">
            <v>3585</v>
          </cell>
          <cell r="C5251">
            <v>155.87</v>
          </cell>
          <cell r="D5251" t="str">
            <v>17569-0A051-01</v>
          </cell>
          <cell r="E5251" t="str">
            <v>BKT, EXHAUST PIPE NO.1</v>
          </cell>
        </row>
        <row r="5252">
          <cell r="A5252" t="str">
            <v>TMT6006-03</v>
          </cell>
          <cell r="B5252">
            <v>3585</v>
          </cell>
          <cell r="C5252">
            <v>155.87</v>
          </cell>
          <cell r="D5252" t="str">
            <v>17569-0A051-01</v>
          </cell>
          <cell r="E5252" t="str">
            <v>BKT, EXHAUST PIPE NO.1</v>
          </cell>
        </row>
        <row r="5253">
          <cell r="A5253" t="str">
            <v>TMT6006-04</v>
          </cell>
          <cell r="B5253">
            <v>7170</v>
          </cell>
          <cell r="C5253">
            <v>311.74</v>
          </cell>
          <cell r="D5253" t="str">
            <v>11361-31060-01</v>
          </cell>
          <cell r="E5253" t="str">
            <v>RUBBER</v>
          </cell>
        </row>
        <row r="5254">
          <cell r="A5254" t="str">
            <v>TMT6006-04</v>
          </cell>
          <cell r="B5254">
            <v>7170</v>
          </cell>
          <cell r="C5254">
            <v>311.74</v>
          </cell>
          <cell r="D5254" t="str">
            <v>11361-31060-01</v>
          </cell>
          <cell r="E5254" t="str">
            <v>RUBBER</v>
          </cell>
        </row>
        <row r="5255">
          <cell r="A5255" t="str">
            <v>TMT6006-05</v>
          </cell>
          <cell r="B5255">
            <v>3585</v>
          </cell>
          <cell r="C5255">
            <v>155.87</v>
          </cell>
          <cell r="D5255" t="str">
            <v>11361-31060-02</v>
          </cell>
          <cell r="E5255" t="str">
            <v>RUBBER</v>
          </cell>
        </row>
        <row r="5256">
          <cell r="A5256" t="str">
            <v>TMT6006-05</v>
          </cell>
          <cell r="B5256">
            <v>3585</v>
          </cell>
          <cell r="C5256">
            <v>155.87</v>
          </cell>
          <cell r="D5256" t="str">
            <v>11361-31060-02</v>
          </cell>
          <cell r="E5256" t="str">
            <v>RUBBER</v>
          </cell>
        </row>
        <row r="5257">
          <cell r="A5257" t="str">
            <v>TMT6006-06</v>
          </cell>
          <cell r="B5257">
            <v>7170</v>
          </cell>
          <cell r="C5257">
            <v>311.74</v>
          </cell>
          <cell r="D5257" t="str">
            <v>11361-31060-03</v>
          </cell>
          <cell r="E5257" t="str">
            <v>TAPE</v>
          </cell>
        </row>
        <row r="5258">
          <cell r="A5258" t="str">
            <v>TMT6006-06</v>
          </cell>
          <cell r="B5258">
            <v>7170</v>
          </cell>
          <cell r="C5258">
            <v>311.74</v>
          </cell>
          <cell r="D5258" t="str">
            <v>11361-31060-03</v>
          </cell>
          <cell r="E5258" t="str">
            <v>TAPE</v>
          </cell>
        </row>
        <row r="5259">
          <cell r="A5259" t="str">
            <v>TMT6006-07</v>
          </cell>
          <cell r="B5259">
            <v>3585</v>
          </cell>
          <cell r="C5259">
            <v>155.87</v>
          </cell>
          <cell r="D5259" t="str">
            <v>11361-31060-04</v>
          </cell>
          <cell r="E5259" t="str">
            <v>TAPE</v>
          </cell>
        </row>
        <row r="5260">
          <cell r="A5260" t="str">
            <v>TMT6006-07</v>
          </cell>
          <cell r="B5260">
            <v>3585</v>
          </cell>
          <cell r="C5260">
            <v>155.87</v>
          </cell>
          <cell r="D5260" t="str">
            <v>11361-31060-04</v>
          </cell>
          <cell r="E5260" t="str">
            <v>TAPE</v>
          </cell>
        </row>
        <row r="5261">
          <cell r="A5261" t="str">
            <v>TMT6006-08</v>
          </cell>
          <cell r="B5261">
            <v>3585</v>
          </cell>
          <cell r="C5261">
            <v>155.87</v>
          </cell>
          <cell r="D5261" t="str">
            <v>17506-0P050-01</v>
          </cell>
          <cell r="E5261" t="str">
            <v>BRKT. S/A EXH. PIPE NO.1 SUPPORT</v>
          </cell>
        </row>
        <row r="5262">
          <cell r="A5262" t="str">
            <v>TMT6006-08</v>
          </cell>
          <cell r="B5262">
            <v>3585</v>
          </cell>
          <cell r="C5262">
            <v>155.87</v>
          </cell>
          <cell r="D5262" t="str">
            <v>17506-0P050-01</v>
          </cell>
          <cell r="E5262" t="str">
            <v>BRKT. S/A EXH. PIPE NO.1 SUPPORT</v>
          </cell>
        </row>
        <row r="5263">
          <cell r="A5263" t="str">
            <v>TMT6007</v>
          </cell>
          <cell r="B5263">
            <v>3585</v>
          </cell>
          <cell r="C5263">
            <v>155.87</v>
          </cell>
          <cell r="D5263" t="str">
            <v>17571-0P070-00</v>
          </cell>
          <cell r="E5263" t="str">
            <v>BKT, EXH, PIPE SUPT NO.1</v>
          </cell>
        </row>
        <row r="5264">
          <cell r="A5264" t="str">
            <v>TMT6007-01</v>
          </cell>
          <cell r="B5264">
            <v>3585</v>
          </cell>
          <cell r="C5264">
            <v>155.87</v>
          </cell>
          <cell r="D5264" t="str">
            <v>17571-0P070-A-01</v>
          </cell>
          <cell r="E5264" t="str">
            <v>BKT, EXH. PIPE SUPT.</v>
          </cell>
        </row>
        <row r="5265">
          <cell r="A5265" t="str">
            <v>TMT6007-01</v>
          </cell>
          <cell r="B5265">
            <v>3585</v>
          </cell>
          <cell r="C5265">
            <v>155.87</v>
          </cell>
          <cell r="D5265" t="str">
            <v>17571-0P070-A-01</v>
          </cell>
          <cell r="E5265" t="str">
            <v>BKT, EXH. PIPE SUPT.</v>
          </cell>
        </row>
        <row r="5266">
          <cell r="A5266" t="str">
            <v>TMT6008</v>
          </cell>
          <cell r="B5266">
            <v>3585</v>
          </cell>
          <cell r="C5266">
            <v>155.87</v>
          </cell>
          <cell r="D5266" t="str">
            <v>17584-0P100-00</v>
          </cell>
          <cell r="E5266" t="str">
            <v>BKT, EXH. PIPE NO.1</v>
          </cell>
        </row>
        <row r="5267">
          <cell r="A5267" t="str">
            <v>TMT6008</v>
          </cell>
          <cell r="B5267">
            <v>3585</v>
          </cell>
          <cell r="C5267">
            <v>155.87</v>
          </cell>
          <cell r="D5267" t="str">
            <v>17584-0P100-00</v>
          </cell>
          <cell r="E5267" t="str">
            <v>BKT, EXH. PIPE NO.1</v>
          </cell>
        </row>
        <row r="5268">
          <cell r="A5268" t="str">
            <v>TMT6009</v>
          </cell>
          <cell r="B5268">
            <v>18419</v>
          </cell>
          <cell r="C5268">
            <v>800.82</v>
          </cell>
          <cell r="D5268" t="str">
            <v>17573-0P060-00</v>
          </cell>
          <cell r="E5268" t="str">
            <v>BKT, EXH. PIPE SUPT NO.3</v>
          </cell>
        </row>
        <row r="5269">
          <cell r="A5269" t="str">
            <v>TMT6009</v>
          </cell>
          <cell r="B5269">
            <v>18419</v>
          </cell>
          <cell r="C5269">
            <v>800.82</v>
          </cell>
          <cell r="D5269" t="str">
            <v>17573-0P060-00</v>
          </cell>
          <cell r="E5269" t="str">
            <v>BKT, EXH. PIPE SUPT NO.3</v>
          </cell>
        </row>
        <row r="5270">
          <cell r="A5270" t="str">
            <v>TMT6009</v>
          </cell>
          <cell r="B5270">
            <v>18419</v>
          </cell>
          <cell r="C5270">
            <v>800.82</v>
          </cell>
          <cell r="D5270" t="str">
            <v>17573-0P060-00</v>
          </cell>
          <cell r="E5270" t="str">
            <v>BKT, EXH. PIPE SUPT NO.3</v>
          </cell>
        </row>
        <row r="5271">
          <cell r="A5271" t="str">
            <v>TMT6009</v>
          </cell>
          <cell r="B5271">
            <v>18419</v>
          </cell>
          <cell r="C5271">
            <v>800.82</v>
          </cell>
          <cell r="D5271" t="str">
            <v>17573-0P060-00</v>
          </cell>
          <cell r="E5271" t="str">
            <v>BKT, EXH. PIPE SUPT NO.3</v>
          </cell>
        </row>
        <row r="5272">
          <cell r="A5272" t="str">
            <v>TMT6010</v>
          </cell>
          <cell r="B5272">
            <v>18419</v>
          </cell>
          <cell r="C5272">
            <v>800.82</v>
          </cell>
          <cell r="D5272" t="str">
            <v>17576-0P060-00</v>
          </cell>
          <cell r="E5272" t="str">
            <v>BKT, EXH. PIPE SUPT. NO.6</v>
          </cell>
        </row>
        <row r="5273">
          <cell r="A5273" t="str">
            <v>TMT6010</v>
          </cell>
          <cell r="B5273">
            <v>18419</v>
          </cell>
          <cell r="C5273">
            <v>800.82</v>
          </cell>
          <cell r="D5273" t="str">
            <v>17576-0P060-00</v>
          </cell>
          <cell r="E5273" t="str">
            <v>BKT, EXH. PIPE SUPT. NO.6</v>
          </cell>
        </row>
        <row r="5274">
          <cell r="A5274" t="str">
            <v>TMT6010</v>
          </cell>
          <cell r="B5274">
            <v>18419</v>
          </cell>
          <cell r="C5274">
            <v>800.82</v>
          </cell>
          <cell r="D5274" t="str">
            <v>17576-0P060-00</v>
          </cell>
          <cell r="E5274" t="str">
            <v>BKT, EXH. PIPE SUPT. NO.6</v>
          </cell>
        </row>
        <row r="5275">
          <cell r="A5275" t="str">
            <v>TMT6010</v>
          </cell>
          <cell r="B5275">
            <v>18419</v>
          </cell>
          <cell r="C5275">
            <v>800.82</v>
          </cell>
          <cell r="D5275" t="str">
            <v>17576-0P060-00</v>
          </cell>
          <cell r="E5275" t="str">
            <v>BKT, EXH. PIPE SUPT. NO.6</v>
          </cell>
        </row>
        <row r="5276">
          <cell r="A5276" t="str">
            <v>TMT6011</v>
          </cell>
          <cell r="B5276">
            <v>7318</v>
          </cell>
          <cell r="C5276">
            <v>318.18</v>
          </cell>
          <cell r="D5276" t="str">
            <v>64510-06050-00</v>
          </cell>
          <cell r="E5276" t="str">
            <v>HINGE ASSY LUGGAGE COMPARTMENT DOOR</v>
          </cell>
        </row>
        <row r="5277">
          <cell r="A5277" t="str">
            <v>TMT6011-01</v>
          </cell>
          <cell r="B5277">
            <v>7318</v>
          </cell>
          <cell r="C5277">
            <v>318.18</v>
          </cell>
          <cell r="D5277" t="str">
            <v>64521-06040-A</v>
          </cell>
          <cell r="E5277" t="str">
            <v>ARM LUGGAGE COMPARMENT DOOR HINGE</v>
          </cell>
        </row>
        <row r="5278">
          <cell r="A5278" t="str">
            <v>TMT6011-01</v>
          </cell>
          <cell r="B5278">
            <v>7318</v>
          </cell>
          <cell r="C5278">
            <v>318.18</v>
          </cell>
          <cell r="D5278" t="str">
            <v>64521-06040-A</v>
          </cell>
          <cell r="E5278" t="str">
            <v>ARM LUGGAGE COMPARMENT DOOR HINGE</v>
          </cell>
        </row>
        <row r="5279">
          <cell r="A5279" t="str">
            <v>TMT6011-01</v>
          </cell>
          <cell r="B5279">
            <v>7318</v>
          </cell>
          <cell r="C5279">
            <v>318.18</v>
          </cell>
          <cell r="D5279" t="str">
            <v>64521-06040-A</v>
          </cell>
          <cell r="E5279" t="str">
            <v>ARM LUGGAGE COMPARMENT DOOR HINGE</v>
          </cell>
        </row>
        <row r="5280">
          <cell r="A5280" t="str">
            <v>TMT6011-02</v>
          </cell>
          <cell r="B5280">
            <v>7318</v>
          </cell>
          <cell r="C5280">
            <v>318.18</v>
          </cell>
          <cell r="D5280" t="str">
            <v>64511-06060</v>
          </cell>
          <cell r="E5280" t="str">
            <v>SUPT. LUGGAGE COMPARMENT DOOR HINGE</v>
          </cell>
        </row>
        <row r="5281">
          <cell r="A5281" t="str">
            <v>TMT6011-02</v>
          </cell>
          <cell r="B5281">
            <v>7318</v>
          </cell>
          <cell r="C5281">
            <v>318.18</v>
          </cell>
          <cell r="D5281" t="str">
            <v>64511-06060</v>
          </cell>
          <cell r="E5281" t="str">
            <v>SUPT. LUGGAGE COMPARMENT DOOR HINGE</v>
          </cell>
        </row>
        <row r="5282">
          <cell r="A5282" t="str">
            <v>TMT6011-03</v>
          </cell>
          <cell r="B5282">
            <v>7318</v>
          </cell>
          <cell r="C5282">
            <v>318.18</v>
          </cell>
          <cell r="D5282" t="str">
            <v>64511-06060-01</v>
          </cell>
          <cell r="E5282" t="str">
            <v>SUPT, LUGGAGE COMPARMENT DOOR HINGE</v>
          </cell>
        </row>
        <row r="5283">
          <cell r="A5283" t="str">
            <v>TMT6011-03</v>
          </cell>
          <cell r="B5283">
            <v>7318</v>
          </cell>
          <cell r="C5283">
            <v>318.18</v>
          </cell>
          <cell r="D5283" t="str">
            <v>64511-06060-01</v>
          </cell>
          <cell r="E5283" t="str">
            <v>SUPT, LUGGAGE COMPARMENT DOOR HINGE</v>
          </cell>
        </row>
        <row r="5284">
          <cell r="A5284" t="str">
            <v>TMT6011-03</v>
          </cell>
          <cell r="B5284">
            <v>7318</v>
          </cell>
          <cell r="C5284">
            <v>318.18</v>
          </cell>
          <cell r="D5284" t="str">
            <v>64511-06060-01</v>
          </cell>
          <cell r="E5284" t="str">
            <v>SUPT, LUGGAGE COMPARMENT DOOR HINGE</v>
          </cell>
        </row>
        <row r="5285">
          <cell r="A5285" t="str">
            <v>TMT6011-04</v>
          </cell>
          <cell r="B5285">
            <v>7318</v>
          </cell>
          <cell r="C5285">
            <v>318.18</v>
          </cell>
          <cell r="D5285" t="str">
            <v>64525-33010</v>
          </cell>
          <cell r="E5285" t="str">
            <v>PIN LUGGAGE DOOR HINGE LINK</v>
          </cell>
        </row>
        <row r="5286">
          <cell r="A5286" t="str">
            <v>TMT6011-04</v>
          </cell>
          <cell r="B5286">
            <v>7318</v>
          </cell>
          <cell r="C5286">
            <v>318.18</v>
          </cell>
          <cell r="D5286" t="str">
            <v>64525-33010</v>
          </cell>
          <cell r="E5286" t="str">
            <v>PIN LUGGAGE DOOR HINGE LINK</v>
          </cell>
        </row>
        <row r="5287">
          <cell r="A5287" t="str">
            <v>TMT6011-05</v>
          </cell>
          <cell r="B5287">
            <v>14636</v>
          </cell>
          <cell r="C5287">
            <v>636.34</v>
          </cell>
          <cell r="D5287" t="str">
            <v>90389-06051</v>
          </cell>
          <cell r="E5287" t="str">
            <v>BUSH</v>
          </cell>
        </row>
        <row r="5288">
          <cell r="A5288" t="str">
            <v>TMT6011-05</v>
          </cell>
          <cell r="B5288">
            <v>14636</v>
          </cell>
          <cell r="C5288">
            <v>636.34</v>
          </cell>
          <cell r="D5288" t="str">
            <v>90389-06051</v>
          </cell>
          <cell r="E5288" t="str">
            <v>BUSH</v>
          </cell>
        </row>
        <row r="5289">
          <cell r="A5289" t="str">
            <v>TMT6011-06</v>
          </cell>
          <cell r="B5289">
            <v>7318</v>
          </cell>
          <cell r="C5289">
            <v>318.18</v>
          </cell>
          <cell r="D5289" t="str">
            <v>64559-33010</v>
          </cell>
          <cell r="E5289" t="str">
            <v>PIN LUGGAGE DOOR HINGE</v>
          </cell>
        </row>
        <row r="5290">
          <cell r="A5290" t="str">
            <v>TMT6011-06</v>
          </cell>
          <cell r="B5290">
            <v>7318</v>
          </cell>
          <cell r="C5290">
            <v>318.18</v>
          </cell>
          <cell r="D5290" t="str">
            <v>64559-33010</v>
          </cell>
          <cell r="E5290" t="str">
            <v>PIN LUGGAGE DOOR HINGE</v>
          </cell>
        </row>
        <row r="5291">
          <cell r="A5291" t="str">
            <v>TMT6011-07</v>
          </cell>
          <cell r="B5291">
            <v>14636</v>
          </cell>
          <cell r="C5291">
            <v>636.34</v>
          </cell>
          <cell r="D5291" t="str">
            <v>90389-06031</v>
          </cell>
          <cell r="E5291" t="str">
            <v>BUSH</v>
          </cell>
        </row>
        <row r="5292">
          <cell r="A5292" t="str">
            <v>TMT6011-07</v>
          </cell>
          <cell r="B5292">
            <v>14636</v>
          </cell>
          <cell r="C5292">
            <v>636.34</v>
          </cell>
          <cell r="D5292" t="str">
            <v>90389-06031</v>
          </cell>
          <cell r="E5292" t="str">
            <v>BUSH</v>
          </cell>
        </row>
        <row r="5293">
          <cell r="A5293" t="str">
            <v>TMT6011-08</v>
          </cell>
          <cell r="B5293">
            <v>7318</v>
          </cell>
          <cell r="C5293">
            <v>318.18</v>
          </cell>
          <cell r="D5293" t="str">
            <v>64523-06040</v>
          </cell>
          <cell r="E5293" t="str">
            <v>LINK LUGGAGE COMP. DOOR HINGE</v>
          </cell>
        </row>
        <row r="5294">
          <cell r="A5294" t="str">
            <v>TMT6011-08</v>
          </cell>
          <cell r="B5294">
            <v>7318</v>
          </cell>
          <cell r="C5294">
            <v>318.18</v>
          </cell>
          <cell r="D5294" t="str">
            <v>64523-06040</v>
          </cell>
          <cell r="E5294" t="str">
            <v>LINK LUGGAGE COMP. DOOR HINGE</v>
          </cell>
        </row>
        <row r="5295">
          <cell r="A5295" t="str">
            <v>TMT6011-09</v>
          </cell>
          <cell r="B5295">
            <v>7318</v>
          </cell>
          <cell r="C5295">
            <v>318.18</v>
          </cell>
          <cell r="D5295" t="str">
            <v>64523-06040-01</v>
          </cell>
          <cell r="E5295" t="str">
            <v>LINK LUGGAGE COMP. DOOR HINGE</v>
          </cell>
        </row>
        <row r="5296">
          <cell r="A5296" t="str">
            <v>TMT6011-09</v>
          </cell>
          <cell r="B5296">
            <v>7318</v>
          </cell>
          <cell r="C5296">
            <v>318.18</v>
          </cell>
          <cell r="D5296" t="str">
            <v>64523-06040-01</v>
          </cell>
          <cell r="E5296" t="str">
            <v>LINK LUGGAGE COMP. DOOR HINGE</v>
          </cell>
        </row>
        <row r="5297">
          <cell r="A5297" t="str">
            <v>TMT6011-09</v>
          </cell>
          <cell r="B5297">
            <v>7318</v>
          </cell>
          <cell r="C5297">
            <v>318.18</v>
          </cell>
          <cell r="D5297" t="str">
            <v>64523-06040-01</v>
          </cell>
          <cell r="E5297" t="str">
            <v>LINK LUGGAGE COMP. DOOR HINGE</v>
          </cell>
        </row>
        <row r="5298">
          <cell r="A5298" t="str">
            <v>TMT6011-09</v>
          </cell>
          <cell r="B5298">
            <v>7318</v>
          </cell>
          <cell r="C5298">
            <v>318.18</v>
          </cell>
          <cell r="D5298" t="str">
            <v>64523-06040-01</v>
          </cell>
          <cell r="E5298" t="str">
            <v>LINK LUGGAGE COMP. DOOR HINGE</v>
          </cell>
        </row>
        <row r="5299">
          <cell r="A5299" t="str">
            <v>TMT6011-10</v>
          </cell>
          <cell r="B5299">
            <v>7318</v>
          </cell>
          <cell r="C5299">
            <v>318.18</v>
          </cell>
          <cell r="D5299" t="str">
            <v>64523-06040-02</v>
          </cell>
          <cell r="E5299" t="str">
            <v>LINK LUGGAGE COMP. DOOR HINGE</v>
          </cell>
        </row>
        <row r="5300">
          <cell r="A5300" t="str">
            <v>TMT6011-10</v>
          </cell>
          <cell r="B5300">
            <v>7318</v>
          </cell>
          <cell r="C5300">
            <v>318.18</v>
          </cell>
          <cell r="D5300" t="str">
            <v>64523-06040-02</v>
          </cell>
          <cell r="E5300" t="str">
            <v>LINK LUGGAGE COMP. DOOR HINGE</v>
          </cell>
        </row>
        <row r="5301">
          <cell r="A5301" t="str">
            <v>TMT6011-10</v>
          </cell>
          <cell r="B5301">
            <v>7318</v>
          </cell>
          <cell r="C5301">
            <v>318.18</v>
          </cell>
          <cell r="D5301" t="str">
            <v>64523-06040-02</v>
          </cell>
          <cell r="E5301" t="str">
            <v>LINK LUGGAGE COMP. DOOR HINGE</v>
          </cell>
        </row>
        <row r="5302">
          <cell r="A5302" t="str">
            <v>TMT6011-10</v>
          </cell>
          <cell r="B5302">
            <v>7318</v>
          </cell>
          <cell r="C5302">
            <v>318.18</v>
          </cell>
          <cell r="D5302" t="str">
            <v>64523-06040-02</v>
          </cell>
          <cell r="E5302" t="str">
            <v>LINK LUGGAGE COMP. DOOR HINGE</v>
          </cell>
        </row>
        <row r="5303">
          <cell r="A5303" t="str">
            <v>TMT6011-11</v>
          </cell>
          <cell r="B5303">
            <v>11618</v>
          </cell>
          <cell r="C5303">
            <v>505.14</v>
          </cell>
          <cell r="D5303" t="str">
            <v>64541-06020-B</v>
          </cell>
          <cell r="E5303" t="str">
            <v>BRKT. LUGGAGE DOOR HINGE RH.</v>
          </cell>
        </row>
        <row r="5304">
          <cell r="A5304" t="str">
            <v>TMT6011-11</v>
          </cell>
          <cell r="B5304">
            <v>11618</v>
          </cell>
          <cell r="C5304">
            <v>505.14</v>
          </cell>
          <cell r="D5304" t="str">
            <v>64541-06020-B</v>
          </cell>
          <cell r="E5304" t="str">
            <v>BRKT. LUGGAGE DOOR HINGE RH.</v>
          </cell>
        </row>
        <row r="5305">
          <cell r="A5305" t="str">
            <v>TMT6011-11</v>
          </cell>
          <cell r="B5305">
            <v>11618</v>
          </cell>
          <cell r="C5305">
            <v>505.14</v>
          </cell>
          <cell r="D5305" t="str">
            <v>64541-06020-B</v>
          </cell>
          <cell r="E5305" t="str">
            <v>BRKT. LUGGAGE DOOR HINGE RH.</v>
          </cell>
        </row>
        <row r="5306">
          <cell r="A5306" t="str">
            <v>TMT6011-12</v>
          </cell>
          <cell r="B5306">
            <v>11618</v>
          </cell>
          <cell r="C5306">
            <v>505.14</v>
          </cell>
          <cell r="D5306" t="str">
            <v>64542-06020-B</v>
          </cell>
          <cell r="E5306" t="str">
            <v>BRKT. LUGGAGE DOOR HINGE LH.</v>
          </cell>
        </row>
        <row r="5307">
          <cell r="A5307" t="str">
            <v>TMT6011-12</v>
          </cell>
          <cell r="B5307">
            <v>11618</v>
          </cell>
          <cell r="C5307">
            <v>505.14</v>
          </cell>
          <cell r="D5307" t="str">
            <v>64542-06020-B</v>
          </cell>
          <cell r="E5307" t="str">
            <v>BRKT. LUGGAGE DOOR HINGE LH.</v>
          </cell>
        </row>
        <row r="5308">
          <cell r="A5308" t="str">
            <v>TMT6011-12</v>
          </cell>
          <cell r="B5308">
            <v>11618</v>
          </cell>
          <cell r="C5308">
            <v>505.14</v>
          </cell>
          <cell r="D5308" t="str">
            <v>64542-06020-B</v>
          </cell>
          <cell r="E5308" t="str">
            <v>BRKT. LUGGAGE DOOR HINGE LH.</v>
          </cell>
        </row>
        <row r="5309">
          <cell r="A5309" t="str">
            <v>TMT6011-13</v>
          </cell>
          <cell r="B5309">
            <v>14636</v>
          </cell>
          <cell r="C5309">
            <v>636.34</v>
          </cell>
          <cell r="D5309" t="str">
            <v>64519-22050</v>
          </cell>
          <cell r="E5309" t="str">
            <v>BUSH LUGGAGE DOOR HINGE SUPPORT</v>
          </cell>
        </row>
        <row r="5310">
          <cell r="A5310" t="str">
            <v>TMT6011-13</v>
          </cell>
          <cell r="B5310">
            <v>14636</v>
          </cell>
          <cell r="C5310">
            <v>636.34</v>
          </cell>
          <cell r="D5310" t="str">
            <v>64519-22050</v>
          </cell>
          <cell r="E5310" t="str">
            <v>BUSH LUGGAGE DOOR HINGE SUPPORT</v>
          </cell>
        </row>
        <row r="5311">
          <cell r="A5311" t="str">
            <v>TMT6012</v>
          </cell>
          <cell r="B5311">
            <v>13489</v>
          </cell>
          <cell r="C5311">
            <v>586.48</v>
          </cell>
          <cell r="D5311" t="str">
            <v>51968-06040-00</v>
          </cell>
          <cell r="E5311" t="str">
            <v>HOOK TRANSPORT RR LH</v>
          </cell>
        </row>
        <row r="5312">
          <cell r="A5312" t="str">
            <v>TMT6012</v>
          </cell>
          <cell r="B5312">
            <v>13489</v>
          </cell>
          <cell r="C5312">
            <v>586.48</v>
          </cell>
          <cell r="D5312" t="str">
            <v>51968-06040-00</v>
          </cell>
          <cell r="E5312" t="str">
            <v>HOOK TRANSPORT RR LH</v>
          </cell>
        </row>
        <row r="5313">
          <cell r="A5313" t="str">
            <v>TMT6012</v>
          </cell>
          <cell r="B5313">
            <v>13489</v>
          </cell>
          <cell r="C5313">
            <v>586.48</v>
          </cell>
          <cell r="D5313" t="str">
            <v>51968-06040-00</v>
          </cell>
          <cell r="E5313" t="str">
            <v>HOOK TRANSPORT RR LH</v>
          </cell>
        </row>
        <row r="5314">
          <cell r="A5314" t="str">
            <v>TMT6012</v>
          </cell>
          <cell r="B5314">
            <v>13489</v>
          </cell>
          <cell r="C5314">
            <v>586.48</v>
          </cell>
          <cell r="D5314" t="str">
            <v>51968-06040-00</v>
          </cell>
          <cell r="E5314" t="str">
            <v>HOOK TRANSPORT RR LH</v>
          </cell>
        </row>
        <row r="5315">
          <cell r="A5315" t="str">
            <v>TMT6012</v>
          </cell>
          <cell r="B5315">
            <v>13489</v>
          </cell>
          <cell r="C5315">
            <v>586.48</v>
          </cell>
          <cell r="D5315" t="str">
            <v>51968-06040-00</v>
          </cell>
          <cell r="E5315" t="str">
            <v>HOOK TRANSPORT RR LH</v>
          </cell>
        </row>
        <row r="5316">
          <cell r="A5316" t="str">
            <v>TMT6013</v>
          </cell>
          <cell r="B5316">
            <v>1779</v>
          </cell>
          <cell r="C5316">
            <v>77.34</v>
          </cell>
          <cell r="D5316" t="str">
            <v>44590-06190-00</v>
          </cell>
          <cell r="E5316" t="str">
            <v>BKT, ASSY BRAKE ACTUATOR</v>
          </cell>
        </row>
        <row r="5317">
          <cell r="A5317" t="str">
            <v>TMT6013</v>
          </cell>
          <cell r="B5317">
            <v>1779</v>
          </cell>
          <cell r="C5317">
            <v>77.34</v>
          </cell>
          <cell r="D5317" t="str">
            <v>44590-06190-00</v>
          </cell>
          <cell r="E5317" t="str">
            <v>BKT, ASSY BRAKE ACTUATOR</v>
          </cell>
        </row>
        <row r="5318">
          <cell r="A5318" t="str">
            <v>TMT6013-01</v>
          </cell>
          <cell r="B5318">
            <v>1779</v>
          </cell>
          <cell r="C5318">
            <v>77.34</v>
          </cell>
          <cell r="D5318" t="str">
            <v>44592-06130</v>
          </cell>
          <cell r="E5318" t="str">
            <v>BKT, BRAKE ACTUATOR NO.2</v>
          </cell>
        </row>
        <row r="5319">
          <cell r="A5319" t="str">
            <v>TMT6013-01</v>
          </cell>
          <cell r="B5319">
            <v>1779</v>
          </cell>
          <cell r="C5319">
            <v>77.34</v>
          </cell>
          <cell r="D5319" t="str">
            <v>44592-06130</v>
          </cell>
          <cell r="E5319" t="str">
            <v>BKT, BRAKE ACTUATOR NO.2</v>
          </cell>
        </row>
        <row r="5320">
          <cell r="A5320" t="str">
            <v>TMT6013-01</v>
          </cell>
          <cell r="B5320">
            <v>1779</v>
          </cell>
          <cell r="C5320">
            <v>77.34</v>
          </cell>
          <cell r="D5320" t="str">
            <v>44592-06130</v>
          </cell>
          <cell r="E5320" t="str">
            <v>BKT, BRAKE ACTUATOR NO.2</v>
          </cell>
        </row>
        <row r="5321">
          <cell r="A5321" t="str">
            <v>TMT6013-01</v>
          </cell>
          <cell r="B5321">
            <v>1779</v>
          </cell>
          <cell r="C5321">
            <v>77.34</v>
          </cell>
          <cell r="D5321" t="str">
            <v>44592-06130</v>
          </cell>
          <cell r="E5321" t="str">
            <v>BKT, BRAKE ACTUATOR NO.2</v>
          </cell>
        </row>
        <row r="5322">
          <cell r="A5322" t="str">
            <v>TMT6013-02</v>
          </cell>
          <cell r="B5322">
            <v>1779</v>
          </cell>
          <cell r="C5322">
            <v>77.34</v>
          </cell>
          <cell r="D5322" t="str">
            <v>44591-06140-A</v>
          </cell>
          <cell r="E5322" t="str">
            <v>BKT, BRAKE ACTUATOR NO.1</v>
          </cell>
        </row>
        <row r="5323">
          <cell r="A5323" t="str">
            <v>TMT6013-02</v>
          </cell>
          <cell r="B5323">
            <v>1779</v>
          </cell>
          <cell r="C5323">
            <v>77.34</v>
          </cell>
          <cell r="D5323" t="str">
            <v>44591-06140-A</v>
          </cell>
          <cell r="E5323" t="str">
            <v>BKT, BRAKE ACTUATOR NO.1</v>
          </cell>
        </row>
        <row r="5324">
          <cell r="A5324" t="str">
            <v>TMT6013-03</v>
          </cell>
          <cell r="B5324">
            <v>1779</v>
          </cell>
          <cell r="C5324">
            <v>77.34</v>
          </cell>
          <cell r="D5324" t="str">
            <v>44591-06160-A-01</v>
          </cell>
          <cell r="E5324" t="str">
            <v>BKT, BRAKE ACTUATOR NO.1</v>
          </cell>
        </row>
        <row r="5325">
          <cell r="A5325" t="str">
            <v>TMT6013-03</v>
          </cell>
          <cell r="B5325">
            <v>1779</v>
          </cell>
          <cell r="C5325">
            <v>77.34</v>
          </cell>
          <cell r="D5325" t="str">
            <v>44591-06160-A-01</v>
          </cell>
          <cell r="E5325" t="str">
            <v>BKT, BRAKE ACTUATOR NO.1</v>
          </cell>
        </row>
        <row r="5326">
          <cell r="A5326" t="str">
            <v>TMT6013-03</v>
          </cell>
          <cell r="B5326">
            <v>1779</v>
          </cell>
          <cell r="C5326">
            <v>77.34</v>
          </cell>
          <cell r="D5326" t="str">
            <v>44591-06160-A-01</v>
          </cell>
          <cell r="E5326" t="str">
            <v>BKT, BRAKE ACTUATOR NO.1</v>
          </cell>
        </row>
        <row r="5327">
          <cell r="A5327" t="str">
            <v>TMT6014</v>
          </cell>
          <cell r="B5327">
            <v>1880</v>
          </cell>
          <cell r="C5327">
            <v>81.739999999999995</v>
          </cell>
          <cell r="D5327" t="str">
            <v>44590-06200-00</v>
          </cell>
          <cell r="E5327" t="str">
            <v>BKT, ASSY BRAKE ACTUATOR</v>
          </cell>
        </row>
        <row r="5328">
          <cell r="A5328" t="str">
            <v>TMT6014</v>
          </cell>
          <cell r="B5328">
            <v>1880</v>
          </cell>
          <cell r="C5328">
            <v>81.739999999999995</v>
          </cell>
          <cell r="D5328" t="str">
            <v>44590-06200-00</v>
          </cell>
          <cell r="E5328" t="str">
            <v>BKT, ASSY BRAKE ACTUATOR</v>
          </cell>
        </row>
        <row r="5329">
          <cell r="A5329" t="str">
            <v>TMT6014-01</v>
          </cell>
          <cell r="B5329">
            <v>1880</v>
          </cell>
          <cell r="C5329">
            <v>81.739999999999995</v>
          </cell>
          <cell r="D5329" t="str">
            <v>44590-06200-01</v>
          </cell>
          <cell r="E5329" t="str">
            <v>BKT, ASSY BRAKE ACTUATOR</v>
          </cell>
        </row>
        <row r="5330">
          <cell r="A5330" t="str">
            <v>TMT6014-01</v>
          </cell>
          <cell r="B5330">
            <v>1880</v>
          </cell>
          <cell r="C5330">
            <v>81.739999999999995</v>
          </cell>
          <cell r="D5330" t="str">
            <v>44590-06200-01</v>
          </cell>
          <cell r="E5330" t="str">
            <v>BKT, ASSY BRAKE ACTUATOR</v>
          </cell>
        </row>
        <row r="5331">
          <cell r="A5331" t="str">
            <v>TMT6014-01</v>
          </cell>
          <cell r="B5331">
            <v>1880</v>
          </cell>
          <cell r="C5331">
            <v>81.739999999999995</v>
          </cell>
          <cell r="D5331" t="str">
            <v>44590-06200-01</v>
          </cell>
          <cell r="E5331" t="str">
            <v>BKT, ASSY BRAKE ACTUATOR</v>
          </cell>
        </row>
        <row r="5332">
          <cell r="A5332" t="str">
            <v>TMT6014-02</v>
          </cell>
          <cell r="B5332">
            <v>1880</v>
          </cell>
          <cell r="C5332">
            <v>81.739999999999995</v>
          </cell>
          <cell r="D5332" t="str">
            <v>44592-06150</v>
          </cell>
          <cell r="E5332" t="str">
            <v>BKT, BRAKE ACTUATOR NO.2</v>
          </cell>
        </row>
        <row r="5333">
          <cell r="A5333" t="str">
            <v>TMT6014-02</v>
          </cell>
          <cell r="B5333">
            <v>1880</v>
          </cell>
          <cell r="C5333">
            <v>81.739999999999995</v>
          </cell>
          <cell r="D5333" t="str">
            <v>44592-06150</v>
          </cell>
          <cell r="E5333" t="str">
            <v>BKT, BRAKE ACTUATOR NO.2</v>
          </cell>
        </row>
        <row r="5334">
          <cell r="A5334" t="str">
            <v>TMT6014-02</v>
          </cell>
          <cell r="B5334">
            <v>1880</v>
          </cell>
          <cell r="C5334">
            <v>81.739999999999995</v>
          </cell>
          <cell r="D5334" t="str">
            <v>44592-06150</v>
          </cell>
          <cell r="E5334" t="str">
            <v>BKT, BRAKE ACTUATOR NO.2</v>
          </cell>
        </row>
        <row r="5335">
          <cell r="A5335" t="str">
            <v>TMT6014-03</v>
          </cell>
          <cell r="B5335">
            <v>1880</v>
          </cell>
          <cell r="C5335">
            <v>81.739999999999995</v>
          </cell>
          <cell r="D5335" t="str">
            <v>44591-06170</v>
          </cell>
          <cell r="E5335" t="str">
            <v>BKT, BRAKE ACTUATOR NO.1</v>
          </cell>
        </row>
        <row r="5336">
          <cell r="A5336" t="str">
            <v>TMT6014-03</v>
          </cell>
          <cell r="B5336">
            <v>1880</v>
          </cell>
          <cell r="C5336">
            <v>81.739999999999995</v>
          </cell>
          <cell r="D5336" t="str">
            <v>44591-06170</v>
          </cell>
          <cell r="E5336" t="str">
            <v>BKT, BRAKE ACTUATOR NO.1</v>
          </cell>
        </row>
        <row r="5337">
          <cell r="A5337" t="str">
            <v>TMT6014-03</v>
          </cell>
          <cell r="B5337">
            <v>1880</v>
          </cell>
          <cell r="C5337">
            <v>81.739999999999995</v>
          </cell>
          <cell r="D5337" t="str">
            <v>44591-06170</v>
          </cell>
          <cell r="E5337" t="str">
            <v>BKT, BRAKE ACTUATOR NO.1</v>
          </cell>
        </row>
        <row r="5338">
          <cell r="A5338" t="str">
            <v>TMT6014-04</v>
          </cell>
          <cell r="B5338">
            <v>1880</v>
          </cell>
          <cell r="C5338">
            <v>81.739999999999995</v>
          </cell>
          <cell r="D5338" t="str">
            <v>44547-33090</v>
          </cell>
          <cell r="E5338" t="str">
            <v>CUSHION</v>
          </cell>
        </row>
        <row r="5339">
          <cell r="A5339" t="str">
            <v>TMT6014-04</v>
          </cell>
          <cell r="B5339">
            <v>1880</v>
          </cell>
          <cell r="C5339">
            <v>81.739999999999995</v>
          </cell>
          <cell r="D5339" t="str">
            <v>44547-33090</v>
          </cell>
          <cell r="E5339" t="str">
            <v>CUSHION</v>
          </cell>
        </row>
        <row r="5340">
          <cell r="A5340" t="str">
            <v>TMT6017</v>
          </cell>
          <cell r="B5340">
            <v>18419</v>
          </cell>
          <cell r="C5340">
            <v>800.82</v>
          </cell>
          <cell r="D5340" t="str">
            <v>17508-0P030-00</v>
          </cell>
          <cell r="E5340" t="str">
            <v>BKT, S/A EXH PIPE NO.3 SUPT</v>
          </cell>
        </row>
        <row r="5341">
          <cell r="A5341" t="str">
            <v>TMT6017-01</v>
          </cell>
          <cell r="B5341">
            <v>18419</v>
          </cell>
          <cell r="C5341">
            <v>800.82</v>
          </cell>
          <cell r="D5341" t="str">
            <v>17574-0P070</v>
          </cell>
          <cell r="E5341" t="str">
            <v>BKT, EXH PIPE SUPT NO.4</v>
          </cell>
        </row>
        <row r="5342">
          <cell r="A5342" t="str">
            <v>TMT6017-01</v>
          </cell>
          <cell r="B5342">
            <v>18419</v>
          </cell>
          <cell r="C5342">
            <v>800.82</v>
          </cell>
          <cell r="D5342" t="str">
            <v>17574-0P070</v>
          </cell>
          <cell r="E5342" t="str">
            <v>BKT, EXH PIPE SUPT NO.4</v>
          </cell>
        </row>
        <row r="5343">
          <cell r="A5343" t="str">
            <v>TMT6017-02</v>
          </cell>
          <cell r="B5343">
            <v>18419</v>
          </cell>
          <cell r="C5343">
            <v>800.82</v>
          </cell>
          <cell r="D5343" t="str">
            <v>17574-31080-01</v>
          </cell>
          <cell r="E5343" t="str">
            <v>ROD</v>
          </cell>
        </row>
        <row r="5344">
          <cell r="A5344" t="str">
            <v>TMT6017-02</v>
          </cell>
          <cell r="B5344">
            <v>18419</v>
          </cell>
          <cell r="C5344">
            <v>800.82</v>
          </cell>
          <cell r="D5344" t="str">
            <v>17574-31080-01</v>
          </cell>
          <cell r="E5344" t="str">
            <v>ROD</v>
          </cell>
        </row>
        <row r="5345">
          <cell r="A5345" t="str">
            <v>TMT6017-02</v>
          </cell>
          <cell r="B5345">
            <v>18419</v>
          </cell>
          <cell r="C5345">
            <v>800.82</v>
          </cell>
          <cell r="D5345" t="str">
            <v>17574-31080-01</v>
          </cell>
          <cell r="E5345" t="str">
            <v>ROD</v>
          </cell>
        </row>
        <row r="5346">
          <cell r="A5346" t="str">
            <v>TMT6017-02</v>
          </cell>
          <cell r="B5346">
            <v>18419</v>
          </cell>
          <cell r="C5346">
            <v>800.82</v>
          </cell>
          <cell r="D5346" t="str">
            <v>17574-31080-01</v>
          </cell>
          <cell r="E5346" t="str">
            <v>ROD</v>
          </cell>
        </row>
        <row r="5347">
          <cell r="A5347" t="str">
            <v>TMT6017-02</v>
          </cell>
          <cell r="B5347">
            <v>18419</v>
          </cell>
          <cell r="C5347">
            <v>800.82</v>
          </cell>
          <cell r="D5347" t="str">
            <v>17574-31080-01</v>
          </cell>
          <cell r="E5347" t="str">
            <v>ROD</v>
          </cell>
        </row>
        <row r="5348">
          <cell r="A5348" t="str">
            <v>TMT6017-02</v>
          </cell>
          <cell r="B5348">
            <v>18419</v>
          </cell>
          <cell r="C5348">
            <v>800.82</v>
          </cell>
          <cell r="D5348" t="str">
            <v>17574-31080-01</v>
          </cell>
          <cell r="E5348" t="str">
            <v>ROD</v>
          </cell>
        </row>
        <row r="5349">
          <cell r="A5349" t="str">
            <v>TMT6017-03</v>
          </cell>
          <cell r="B5349">
            <v>18419</v>
          </cell>
          <cell r="C5349">
            <v>800.82</v>
          </cell>
          <cell r="D5349" t="str">
            <v>17574-0P070-02</v>
          </cell>
          <cell r="E5349" t="str">
            <v>BRACKET</v>
          </cell>
        </row>
        <row r="5350">
          <cell r="A5350" t="str">
            <v>TMT6017-03</v>
          </cell>
          <cell r="B5350">
            <v>18419</v>
          </cell>
          <cell r="C5350">
            <v>800.82</v>
          </cell>
          <cell r="D5350" t="str">
            <v>17574-0P070-02</v>
          </cell>
          <cell r="E5350" t="str">
            <v>BRACKET</v>
          </cell>
        </row>
        <row r="5351">
          <cell r="A5351" t="str">
            <v>TMT6017-04</v>
          </cell>
          <cell r="B5351">
            <v>44008</v>
          </cell>
          <cell r="C5351">
            <v>1913.4</v>
          </cell>
          <cell r="D5351" t="str">
            <v>17565-0P090</v>
          </cell>
          <cell r="E5351" t="str">
            <v>SUPT, EXH PIPE NO.4</v>
          </cell>
        </row>
        <row r="5352">
          <cell r="A5352" t="str">
            <v>TMT6017-04</v>
          </cell>
          <cell r="B5352">
            <v>44008</v>
          </cell>
          <cell r="C5352">
            <v>1913.4</v>
          </cell>
          <cell r="D5352" t="str">
            <v>17565-0P090</v>
          </cell>
          <cell r="E5352" t="str">
            <v>SUPT, EXH PIPE NO.4</v>
          </cell>
        </row>
        <row r="5353">
          <cell r="A5353" t="str">
            <v>TMT6018</v>
          </cell>
          <cell r="B5353">
            <v>3585</v>
          </cell>
          <cell r="C5353">
            <v>155.87</v>
          </cell>
          <cell r="D5353" t="str">
            <v>17509-0P040-00</v>
          </cell>
          <cell r="E5353" t="str">
            <v>BKT, S/A EXH PIPE NO.5 SUPT</v>
          </cell>
        </row>
        <row r="5354">
          <cell r="A5354" t="str">
            <v>TMT6018-01</v>
          </cell>
          <cell r="B5354">
            <v>3585</v>
          </cell>
          <cell r="C5354">
            <v>155.87</v>
          </cell>
          <cell r="D5354" t="str">
            <v>17575-0P070</v>
          </cell>
          <cell r="E5354" t="str">
            <v>BKT, EXH PIPE SUPT NO.4</v>
          </cell>
        </row>
        <row r="5355">
          <cell r="A5355" t="str">
            <v>TMT6018-01</v>
          </cell>
          <cell r="B5355">
            <v>3585</v>
          </cell>
          <cell r="C5355">
            <v>155.87</v>
          </cell>
          <cell r="D5355" t="str">
            <v>17575-0P070</v>
          </cell>
          <cell r="E5355" t="str">
            <v>BKT, EXH PIPE SUPT NO.4</v>
          </cell>
        </row>
        <row r="5356">
          <cell r="A5356" t="str">
            <v>TMT6018-01</v>
          </cell>
          <cell r="B5356">
            <v>3585</v>
          </cell>
          <cell r="C5356">
            <v>155.87</v>
          </cell>
          <cell r="D5356" t="str">
            <v>17575-0P070</v>
          </cell>
          <cell r="E5356" t="str">
            <v>BKT, EXH PIPE SUPT NO.4</v>
          </cell>
        </row>
        <row r="5357">
          <cell r="A5357" t="str">
            <v>TMT6018-01</v>
          </cell>
          <cell r="B5357">
            <v>3585</v>
          </cell>
          <cell r="C5357">
            <v>155.87</v>
          </cell>
          <cell r="D5357" t="str">
            <v>17575-0P070</v>
          </cell>
          <cell r="E5357" t="str">
            <v>BKT, EXH PIPE SUPT NO.4</v>
          </cell>
        </row>
        <row r="5358">
          <cell r="A5358" t="str">
            <v>TMT6018-02</v>
          </cell>
          <cell r="B5358">
            <v>3585</v>
          </cell>
          <cell r="C5358">
            <v>155.87</v>
          </cell>
          <cell r="D5358" t="str">
            <v>17575-0P070-01</v>
          </cell>
          <cell r="E5358" t="str">
            <v>ROD</v>
          </cell>
        </row>
        <row r="5359">
          <cell r="A5359" t="str">
            <v>TMT6018-02</v>
          </cell>
          <cell r="B5359">
            <v>3585</v>
          </cell>
          <cell r="C5359">
            <v>155.87</v>
          </cell>
          <cell r="D5359" t="str">
            <v>17575-0P070-01</v>
          </cell>
          <cell r="E5359" t="str">
            <v>ROD</v>
          </cell>
        </row>
        <row r="5360">
          <cell r="A5360" t="str">
            <v>TMT6018-02</v>
          </cell>
          <cell r="B5360">
            <v>3585</v>
          </cell>
          <cell r="C5360">
            <v>155.87</v>
          </cell>
          <cell r="D5360" t="str">
            <v>17575-0P070-01</v>
          </cell>
          <cell r="E5360" t="str">
            <v>ROD</v>
          </cell>
        </row>
        <row r="5361">
          <cell r="A5361" t="str">
            <v>TMT6018-02</v>
          </cell>
          <cell r="B5361">
            <v>3585</v>
          </cell>
          <cell r="C5361">
            <v>155.87</v>
          </cell>
          <cell r="D5361" t="str">
            <v>17575-0P070-01</v>
          </cell>
          <cell r="E5361" t="str">
            <v>ROD</v>
          </cell>
        </row>
        <row r="5362">
          <cell r="A5362" t="str">
            <v>TMT6018-02</v>
          </cell>
          <cell r="B5362">
            <v>3585</v>
          </cell>
          <cell r="C5362">
            <v>155.87</v>
          </cell>
          <cell r="D5362" t="str">
            <v>17575-0P070-01</v>
          </cell>
          <cell r="E5362" t="str">
            <v>ROD</v>
          </cell>
        </row>
        <row r="5363">
          <cell r="A5363" t="str">
            <v>TMT6018-02</v>
          </cell>
          <cell r="B5363">
            <v>3585</v>
          </cell>
          <cell r="C5363">
            <v>155.87</v>
          </cell>
          <cell r="D5363" t="str">
            <v>17575-0P070-01</v>
          </cell>
          <cell r="E5363" t="str">
            <v>ROD</v>
          </cell>
        </row>
        <row r="5364">
          <cell r="A5364" t="str">
            <v>TMT6018-03</v>
          </cell>
          <cell r="B5364">
            <v>3585</v>
          </cell>
          <cell r="C5364">
            <v>155.87</v>
          </cell>
          <cell r="D5364" t="str">
            <v>17575-0P070-02</v>
          </cell>
          <cell r="E5364" t="str">
            <v>BRACKET</v>
          </cell>
        </row>
        <row r="5365">
          <cell r="A5365" t="str">
            <v>TMT6018-03</v>
          </cell>
          <cell r="B5365">
            <v>3585</v>
          </cell>
          <cell r="C5365">
            <v>155.87</v>
          </cell>
          <cell r="D5365" t="str">
            <v>17575-0P070-02</v>
          </cell>
          <cell r="E5365" t="str">
            <v>BRACKET</v>
          </cell>
        </row>
        <row r="5366">
          <cell r="A5366" t="str">
            <v>TMT6019-03</v>
          </cell>
          <cell r="B5366">
            <v>18409</v>
          </cell>
          <cell r="C5366">
            <v>800.38</v>
          </cell>
          <cell r="D5366" t="str">
            <v>58993-06020</v>
          </cell>
          <cell r="E5366" t="str">
            <v>BKT, CONSOLE BOX MOUNTING RR</v>
          </cell>
        </row>
        <row r="5367">
          <cell r="A5367" t="str">
            <v>TMT6019-03</v>
          </cell>
          <cell r="B5367">
            <v>18409</v>
          </cell>
          <cell r="C5367">
            <v>800.38</v>
          </cell>
          <cell r="D5367" t="str">
            <v>58993-06020</v>
          </cell>
          <cell r="E5367" t="str">
            <v>BKT, CONSOLE BOX MOUNTING RR</v>
          </cell>
        </row>
        <row r="5368">
          <cell r="A5368" t="str">
            <v>TMT6019-03</v>
          </cell>
          <cell r="B5368">
            <v>18409</v>
          </cell>
          <cell r="C5368">
            <v>800.38</v>
          </cell>
          <cell r="D5368" t="str">
            <v>58993-06020</v>
          </cell>
          <cell r="E5368" t="str">
            <v>BKT, CONSOLE BOX MOUNTING RR</v>
          </cell>
        </row>
        <row r="5369">
          <cell r="A5369" t="str">
            <v>TMT6020</v>
          </cell>
          <cell r="B5369">
            <v>7318</v>
          </cell>
          <cell r="C5369">
            <v>318.18</v>
          </cell>
          <cell r="D5369" t="str">
            <v>48832-06080-00</v>
          </cell>
          <cell r="E5369" t="str">
            <v>BKT, RR STABILIZER BAR</v>
          </cell>
        </row>
        <row r="5370">
          <cell r="A5370" t="str">
            <v>TMT6020</v>
          </cell>
          <cell r="B5370">
            <v>7318</v>
          </cell>
          <cell r="C5370">
            <v>318.18</v>
          </cell>
          <cell r="D5370" t="str">
            <v>48832-06080-00</v>
          </cell>
          <cell r="E5370" t="str">
            <v>BKT, RR STABILIZER BAR</v>
          </cell>
        </row>
        <row r="5371">
          <cell r="A5371" t="str">
            <v>TMT6020</v>
          </cell>
          <cell r="B5371">
            <v>7318</v>
          </cell>
          <cell r="C5371">
            <v>318.18</v>
          </cell>
          <cell r="D5371" t="str">
            <v>48832-06080-00</v>
          </cell>
          <cell r="E5371" t="str">
            <v>BKT, RR STABILIZER BAR</v>
          </cell>
        </row>
        <row r="5372">
          <cell r="A5372" t="str">
            <v>TMT6020</v>
          </cell>
          <cell r="B5372">
            <v>7318</v>
          </cell>
          <cell r="C5372">
            <v>318.18</v>
          </cell>
          <cell r="D5372" t="str">
            <v>48832-06080-00</v>
          </cell>
          <cell r="E5372" t="str">
            <v>BKT, RR STABILIZER BAR</v>
          </cell>
        </row>
        <row r="5373">
          <cell r="A5373" t="str">
            <v>TMT6021</v>
          </cell>
          <cell r="B5373">
            <v>20</v>
          </cell>
          <cell r="C5373">
            <v>0.87</v>
          </cell>
          <cell r="D5373" t="str">
            <v>51096-06010-00</v>
          </cell>
          <cell r="E5373" t="str">
            <v>HOOK ASSY TRANSPORT RR LH</v>
          </cell>
        </row>
        <row r="5374">
          <cell r="A5374" t="str">
            <v>TMT6021</v>
          </cell>
          <cell r="B5374">
            <v>20</v>
          </cell>
          <cell r="C5374">
            <v>0.87</v>
          </cell>
          <cell r="D5374" t="str">
            <v>51096-06010-00</v>
          </cell>
          <cell r="E5374" t="str">
            <v>HOOK ASSY TRANSPORT RR LH</v>
          </cell>
        </row>
        <row r="5375">
          <cell r="A5375" t="str">
            <v>TMT6021</v>
          </cell>
          <cell r="B5375">
            <v>20</v>
          </cell>
          <cell r="C5375">
            <v>0.87</v>
          </cell>
          <cell r="D5375" t="str">
            <v>51096-06010-00</v>
          </cell>
          <cell r="E5375" t="str">
            <v>HOOK ASSY TRANSPORT RR LH</v>
          </cell>
        </row>
        <row r="5376">
          <cell r="A5376" t="str">
            <v>TMT6021-01</v>
          </cell>
          <cell r="B5376">
            <v>20</v>
          </cell>
          <cell r="C5376">
            <v>0.87</v>
          </cell>
          <cell r="D5376" t="str">
            <v>51968-06080-B</v>
          </cell>
          <cell r="E5376" t="str">
            <v>HOOK TRANSPORT RR LH</v>
          </cell>
        </row>
        <row r="5377">
          <cell r="A5377" t="str">
            <v>TMT6021-01</v>
          </cell>
          <cell r="B5377">
            <v>20</v>
          </cell>
          <cell r="C5377">
            <v>0.87</v>
          </cell>
          <cell r="D5377" t="str">
            <v>51968-06080-B</v>
          </cell>
          <cell r="E5377" t="str">
            <v>HOOK TRANSPORT RR LH</v>
          </cell>
        </row>
        <row r="5378">
          <cell r="A5378" t="str">
            <v>TMT6021-01</v>
          </cell>
          <cell r="B5378">
            <v>20</v>
          </cell>
          <cell r="C5378">
            <v>0.87</v>
          </cell>
          <cell r="D5378" t="str">
            <v>51968-06080-B</v>
          </cell>
          <cell r="E5378" t="str">
            <v>HOOK TRANSPORT RR LH</v>
          </cell>
        </row>
        <row r="5379">
          <cell r="A5379" t="str">
            <v>TMT6021-02</v>
          </cell>
          <cell r="B5379">
            <v>20</v>
          </cell>
          <cell r="C5379">
            <v>0.87</v>
          </cell>
          <cell r="D5379" t="str">
            <v>51969-06010-B</v>
          </cell>
          <cell r="E5379" t="str">
            <v>R/F TRANSPORT HPP MT RR</v>
          </cell>
        </row>
        <row r="5380">
          <cell r="A5380" t="str">
            <v>TMT6021-02</v>
          </cell>
          <cell r="B5380">
            <v>20</v>
          </cell>
          <cell r="C5380">
            <v>0.87</v>
          </cell>
          <cell r="D5380" t="str">
            <v>51969-06010-B</v>
          </cell>
          <cell r="E5380" t="str">
            <v>R/F TRANSPORT HPP MT RR</v>
          </cell>
        </row>
        <row r="5381">
          <cell r="A5381" t="str">
            <v>TMT6021-02</v>
          </cell>
          <cell r="B5381">
            <v>20</v>
          </cell>
          <cell r="C5381">
            <v>0.87</v>
          </cell>
          <cell r="D5381" t="str">
            <v>51969-06010-B</v>
          </cell>
          <cell r="E5381" t="str">
            <v>R/F TRANSPORT HPP MT RR</v>
          </cell>
        </row>
        <row r="5382">
          <cell r="A5382" t="str">
            <v>TMT6022</v>
          </cell>
          <cell r="B5382">
            <v>3659</v>
          </cell>
          <cell r="C5382">
            <v>159.08000000000001</v>
          </cell>
          <cell r="D5382" t="str">
            <v>47781-06120-00</v>
          </cell>
          <cell r="E5382" t="str">
            <v>COVER DISC BRAKEDUST, FR RH</v>
          </cell>
        </row>
        <row r="5383">
          <cell r="A5383" t="str">
            <v>TMT6023</v>
          </cell>
          <cell r="B5383">
            <v>3659</v>
          </cell>
          <cell r="C5383">
            <v>159.08000000000001</v>
          </cell>
          <cell r="D5383" t="str">
            <v>47782-06120-00</v>
          </cell>
          <cell r="E5383" t="str">
            <v>COVER DISC BRAKE DUST, FR LH</v>
          </cell>
        </row>
        <row r="5384">
          <cell r="A5384" t="str">
            <v>TMT6024</v>
          </cell>
          <cell r="B5384">
            <v>5939</v>
          </cell>
          <cell r="C5384">
            <v>258.20999999999998</v>
          </cell>
          <cell r="D5384" t="str">
            <v>86211-06080-00</v>
          </cell>
          <cell r="E5384" t="str">
            <v>BKT, RADIO RECEIVER A</v>
          </cell>
        </row>
        <row r="5385">
          <cell r="A5385" t="str">
            <v>TMT6024</v>
          </cell>
          <cell r="B5385">
            <v>5939</v>
          </cell>
          <cell r="C5385">
            <v>258.20999999999998</v>
          </cell>
          <cell r="D5385" t="str">
            <v>86211-06080-00</v>
          </cell>
          <cell r="E5385" t="str">
            <v>BKT, RADIO RECEIVER A</v>
          </cell>
        </row>
        <row r="5386">
          <cell r="A5386" t="str">
            <v>TMT6024</v>
          </cell>
          <cell r="B5386">
            <v>5939</v>
          </cell>
          <cell r="C5386">
            <v>258.20999999999998</v>
          </cell>
          <cell r="D5386" t="str">
            <v>86211-06080-00</v>
          </cell>
          <cell r="E5386" t="str">
            <v>BKT, RADIO RECEIVER A</v>
          </cell>
        </row>
        <row r="5387">
          <cell r="A5387" t="str">
            <v>TMT6024</v>
          </cell>
          <cell r="B5387">
            <v>5939</v>
          </cell>
          <cell r="C5387">
            <v>258.20999999999998</v>
          </cell>
          <cell r="D5387" t="str">
            <v>86211-06080-00</v>
          </cell>
          <cell r="E5387" t="str">
            <v>BKT, RADIO RECEIVER A</v>
          </cell>
        </row>
        <row r="5388">
          <cell r="A5388" t="str">
            <v>TMT6025</v>
          </cell>
          <cell r="B5388">
            <v>5939</v>
          </cell>
          <cell r="C5388">
            <v>258.20999999999998</v>
          </cell>
          <cell r="D5388" t="str">
            <v>86212-06080-00</v>
          </cell>
          <cell r="E5388" t="str">
            <v>BKT, RADIO RECEIVER B</v>
          </cell>
        </row>
        <row r="5389">
          <cell r="A5389" t="str">
            <v>TMT6025</v>
          </cell>
          <cell r="B5389">
            <v>5939</v>
          </cell>
          <cell r="C5389">
            <v>258.20999999999998</v>
          </cell>
          <cell r="D5389" t="str">
            <v>86212-06080-00</v>
          </cell>
          <cell r="E5389" t="str">
            <v>BKT, RADIO RECEIVER B</v>
          </cell>
        </row>
        <row r="5390">
          <cell r="A5390" t="str">
            <v>TMT6025</v>
          </cell>
          <cell r="B5390">
            <v>5939</v>
          </cell>
          <cell r="C5390">
            <v>258.20999999999998</v>
          </cell>
          <cell r="D5390" t="str">
            <v>86212-06080-00</v>
          </cell>
          <cell r="E5390" t="str">
            <v>BKT, RADIO RECEIVER B</v>
          </cell>
        </row>
        <row r="5391">
          <cell r="A5391" t="str">
            <v>TMT6025</v>
          </cell>
          <cell r="B5391">
            <v>5939</v>
          </cell>
          <cell r="C5391">
            <v>258.20999999999998</v>
          </cell>
          <cell r="D5391" t="str">
            <v>86212-06080-00</v>
          </cell>
          <cell r="E5391" t="str">
            <v>BKT, RADIO RECEIVER B</v>
          </cell>
        </row>
        <row r="5392">
          <cell r="A5392" t="str">
            <v>TMT6026</v>
          </cell>
          <cell r="B5392">
            <v>3659</v>
          </cell>
          <cell r="C5392">
            <v>159.08000000000001</v>
          </cell>
          <cell r="D5392" t="str">
            <v>51960-06030-00</v>
          </cell>
          <cell r="E5392" t="str">
            <v>HOOK ASSY FR</v>
          </cell>
        </row>
        <row r="5393">
          <cell r="A5393" t="str">
            <v>TMT6027</v>
          </cell>
          <cell r="B5393">
            <v>3659</v>
          </cell>
          <cell r="C5393">
            <v>159.08000000000001</v>
          </cell>
          <cell r="D5393" t="str">
            <v>46341-06070-00</v>
          </cell>
          <cell r="E5393" t="str">
            <v>EQUALIZER PARKING BRAKE</v>
          </cell>
        </row>
        <row r="5394">
          <cell r="A5394" t="str">
            <v>TMT6028</v>
          </cell>
          <cell r="B5394">
            <v>53016</v>
          </cell>
          <cell r="C5394">
            <v>2305.04</v>
          </cell>
          <cell r="D5394" t="str">
            <v>64431-16030-00</v>
          </cell>
          <cell r="E5394" t="str">
            <v>R/F LUGGAGE COMPARTMENT DOOR</v>
          </cell>
        </row>
        <row r="5395">
          <cell r="A5395" t="str">
            <v>TMT6028-01</v>
          </cell>
          <cell r="B5395">
            <v>53016</v>
          </cell>
          <cell r="C5395">
            <v>2305.04</v>
          </cell>
          <cell r="D5395" t="str">
            <v>64431-16030-01</v>
          </cell>
          <cell r="E5395" t="str">
            <v>R/F LUGGAGE COMPARTMENT DOOR</v>
          </cell>
        </row>
        <row r="5396">
          <cell r="A5396" t="str">
            <v>TMT6028-01</v>
          </cell>
          <cell r="B5396">
            <v>53016</v>
          </cell>
          <cell r="C5396">
            <v>2305.04</v>
          </cell>
          <cell r="D5396" t="str">
            <v>64431-16030-01</v>
          </cell>
          <cell r="E5396" t="str">
            <v>R/F LUGGAGE COMPARTMENT DOOR</v>
          </cell>
        </row>
        <row r="5397">
          <cell r="A5397" t="str">
            <v>TMT6028-01</v>
          </cell>
          <cell r="B5397">
            <v>53016</v>
          </cell>
          <cell r="C5397">
            <v>2305.04</v>
          </cell>
          <cell r="D5397" t="str">
            <v>64431-16030-01</v>
          </cell>
          <cell r="E5397" t="str">
            <v>R/F LUGGAGE COMPARTMENT DOOR</v>
          </cell>
        </row>
        <row r="5398">
          <cell r="A5398" t="str">
            <v>TMT6029</v>
          </cell>
          <cell r="B5398">
            <v>5939</v>
          </cell>
          <cell r="C5398">
            <v>258.20999999999998</v>
          </cell>
          <cell r="D5398" t="str">
            <v>58981-06020-00</v>
          </cell>
          <cell r="E5398" t="str">
            <v>RETAINER CONSOLE MOUNTING NO.1</v>
          </cell>
        </row>
        <row r="5399">
          <cell r="A5399" t="str">
            <v>TMT6029-01</v>
          </cell>
          <cell r="B5399">
            <v>5939</v>
          </cell>
          <cell r="C5399">
            <v>258.20999999999998</v>
          </cell>
          <cell r="D5399" t="str">
            <v>58985-06070</v>
          </cell>
          <cell r="E5399" t="str">
            <v>RETAINER CONSOLE BOX NO.1</v>
          </cell>
        </row>
        <row r="5400">
          <cell r="A5400" t="str">
            <v>TMT6029-01</v>
          </cell>
          <cell r="B5400">
            <v>5939</v>
          </cell>
          <cell r="C5400">
            <v>258.20999999999998</v>
          </cell>
          <cell r="D5400" t="str">
            <v>58985-06070</v>
          </cell>
          <cell r="E5400" t="str">
            <v>RETAINER CONSOLE BOX NO.1</v>
          </cell>
        </row>
        <row r="5401">
          <cell r="A5401" t="str">
            <v>TMT6029-01</v>
          </cell>
          <cell r="B5401">
            <v>5939</v>
          </cell>
          <cell r="C5401">
            <v>258.20999999999998</v>
          </cell>
          <cell r="D5401" t="str">
            <v>58985-06070</v>
          </cell>
          <cell r="E5401" t="str">
            <v>RETAINER CONSOLE BOX NO.1</v>
          </cell>
        </row>
        <row r="5402">
          <cell r="A5402" t="str">
            <v>TMT6029-02</v>
          </cell>
          <cell r="B5402">
            <v>5939</v>
          </cell>
          <cell r="C5402">
            <v>258.20999999999998</v>
          </cell>
          <cell r="D5402" t="str">
            <v>58987-06020</v>
          </cell>
          <cell r="E5402" t="str">
            <v>RETAINER CONSOLE BOX NO.2</v>
          </cell>
        </row>
        <row r="5403">
          <cell r="A5403" t="str">
            <v>TMT6029-02</v>
          </cell>
          <cell r="B5403">
            <v>5939</v>
          </cell>
          <cell r="C5403">
            <v>258.20999999999998</v>
          </cell>
          <cell r="D5403" t="str">
            <v>58987-06020</v>
          </cell>
          <cell r="E5403" t="str">
            <v>RETAINER CONSOLE BOX NO.2</v>
          </cell>
        </row>
        <row r="5404">
          <cell r="A5404" t="str">
            <v>TMT6029-02</v>
          </cell>
          <cell r="B5404">
            <v>5939</v>
          </cell>
          <cell r="C5404">
            <v>258.20999999999998</v>
          </cell>
          <cell r="D5404" t="str">
            <v>58987-06020</v>
          </cell>
          <cell r="E5404" t="str">
            <v>RETAINER CONSOLE BOX NO.2</v>
          </cell>
        </row>
        <row r="5405">
          <cell r="A5405" t="str">
            <v>TMT6030</v>
          </cell>
          <cell r="B5405">
            <v>12470</v>
          </cell>
          <cell r="C5405">
            <v>542.16999999999996</v>
          </cell>
          <cell r="D5405" t="str">
            <v>58996-06051-00</v>
          </cell>
          <cell r="E5405" t="str">
            <v>BKT, CONSOLE BOX MOUNTING NO.2</v>
          </cell>
        </row>
        <row r="5406">
          <cell r="A5406" t="str">
            <v>TMT6030-01</v>
          </cell>
          <cell r="B5406">
            <v>18409</v>
          </cell>
          <cell r="C5406">
            <v>800.38</v>
          </cell>
          <cell r="D5406" t="str">
            <v>58997-06041</v>
          </cell>
          <cell r="E5406" t="str">
            <v>BKT, CONSOLE BOX MOUNTING NO.3</v>
          </cell>
        </row>
        <row r="5407">
          <cell r="A5407" t="str">
            <v>TMT6030-01</v>
          </cell>
          <cell r="B5407">
            <v>18409</v>
          </cell>
          <cell r="C5407">
            <v>800.38</v>
          </cell>
          <cell r="D5407" t="str">
            <v>58997-06041</v>
          </cell>
          <cell r="E5407" t="str">
            <v>BKT, CONSOLE BOX MOUNTING NO.3</v>
          </cell>
        </row>
        <row r="5408">
          <cell r="A5408" t="str">
            <v>TMT6030-02</v>
          </cell>
          <cell r="B5408">
            <v>18409</v>
          </cell>
          <cell r="C5408">
            <v>800.38</v>
          </cell>
          <cell r="D5408" t="str">
            <v>58997-06041-01</v>
          </cell>
          <cell r="E5408" t="str">
            <v>BKT, CONSOLE BOX MOUNTING NO.3</v>
          </cell>
        </row>
        <row r="5409">
          <cell r="A5409" t="str">
            <v>TMT6030-02</v>
          </cell>
          <cell r="B5409">
            <v>18409</v>
          </cell>
          <cell r="C5409">
            <v>800.38</v>
          </cell>
          <cell r="D5409" t="str">
            <v>58997-06041-01</v>
          </cell>
          <cell r="E5409" t="str">
            <v>BKT, CONSOLE BOX MOUNTING NO.3</v>
          </cell>
        </row>
        <row r="5410">
          <cell r="A5410" t="str">
            <v>TMT6030-02</v>
          </cell>
          <cell r="B5410">
            <v>18409</v>
          </cell>
          <cell r="C5410">
            <v>800.38</v>
          </cell>
          <cell r="D5410" t="str">
            <v>58997-06041-01</v>
          </cell>
          <cell r="E5410" t="str">
            <v>BKT, CONSOLE BOX MOUNTING NO.3</v>
          </cell>
        </row>
        <row r="5411">
          <cell r="A5411" t="str">
            <v>TMT6030-02</v>
          </cell>
          <cell r="B5411">
            <v>18409</v>
          </cell>
          <cell r="C5411">
            <v>800.38</v>
          </cell>
          <cell r="D5411" t="str">
            <v>58997-06041-01</v>
          </cell>
          <cell r="E5411" t="str">
            <v>BKT, CONSOLE BOX MOUNTING NO.3</v>
          </cell>
        </row>
        <row r="5412">
          <cell r="A5412" t="str">
            <v>TTC-900</v>
          </cell>
          <cell r="B5412">
            <v>73680</v>
          </cell>
          <cell r="C5412">
            <v>3203.48</v>
          </cell>
          <cell r="D5412" t="str">
            <v>VN198812-3080</v>
          </cell>
          <cell r="E5412" t="str">
            <v>PEDAL SUB ASSEMBLY</v>
          </cell>
        </row>
        <row r="5413">
          <cell r="A5413" t="str">
            <v>TTC-900</v>
          </cell>
          <cell r="B5413">
            <v>73680</v>
          </cell>
          <cell r="C5413">
            <v>3203.48</v>
          </cell>
          <cell r="D5413" t="str">
            <v>VN198812-3080</v>
          </cell>
          <cell r="E5413" t="str">
            <v>PEDAL SUB ASSEMBLY</v>
          </cell>
        </row>
        <row r="5414">
          <cell r="A5414" t="str">
            <v>TTC-900-01</v>
          </cell>
          <cell r="B5414">
            <v>73680</v>
          </cell>
          <cell r="C5414">
            <v>3203.48</v>
          </cell>
          <cell r="D5414" t="str">
            <v>VN198812-3050</v>
          </cell>
          <cell r="E5414" t="str">
            <v>PEDAL</v>
          </cell>
        </row>
        <row r="5415">
          <cell r="A5415" t="str">
            <v>TTC-900-01</v>
          </cell>
          <cell r="B5415">
            <v>73680</v>
          </cell>
          <cell r="C5415">
            <v>3203.48</v>
          </cell>
          <cell r="D5415" t="str">
            <v>VN198812-3050</v>
          </cell>
          <cell r="E5415" t="str">
            <v>PEDAL</v>
          </cell>
        </row>
        <row r="5416">
          <cell r="A5416" t="str">
            <v>TTC-900-01</v>
          </cell>
          <cell r="B5416">
            <v>73680</v>
          </cell>
          <cell r="C5416">
            <v>3203.48</v>
          </cell>
          <cell r="D5416" t="str">
            <v>VN198812-3050</v>
          </cell>
          <cell r="E5416" t="str">
            <v>PEDAL</v>
          </cell>
        </row>
        <row r="5417">
          <cell r="A5417" t="str">
            <v>TTC-900-01</v>
          </cell>
          <cell r="B5417">
            <v>73680</v>
          </cell>
          <cell r="C5417">
            <v>3203.48</v>
          </cell>
          <cell r="D5417" t="str">
            <v>VN198812-3050</v>
          </cell>
          <cell r="E5417" t="str">
            <v>PEDAL</v>
          </cell>
        </row>
        <row r="5418">
          <cell r="A5418" t="str">
            <v>TTC-900-01</v>
          </cell>
          <cell r="B5418">
            <v>73680</v>
          </cell>
          <cell r="C5418">
            <v>3203.48</v>
          </cell>
          <cell r="D5418" t="str">
            <v>VN198812-3050</v>
          </cell>
          <cell r="E5418" t="str">
            <v>PEDAL</v>
          </cell>
        </row>
        <row r="5419">
          <cell r="A5419" t="str">
            <v>TTC-900-01</v>
          </cell>
          <cell r="B5419">
            <v>73680</v>
          </cell>
          <cell r="C5419">
            <v>3203.48</v>
          </cell>
          <cell r="D5419" t="str">
            <v>VN198812-3050</v>
          </cell>
          <cell r="E5419" t="str">
            <v>PEDAL</v>
          </cell>
        </row>
        <row r="5420">
          <cell r="A5420" t="str">
            <v>TTC-900-01</v>
          </cell>
          <cell r="B5420">
            <v>73680</v>
          </cell>
          <cell r="C5420">
            <v>3203.48</v>
          </cell>
          <cell r="D5420" t="str">
            <v>VN198812-3050</v>
          </cell>
          <cell r="E5420" t="str">
            <v>PEDAL</v>
          </cell>
        </row>
        <row r="5421">
          <cell r="A5421" t="str">
            <v>TTC-900-01</v>
          </cell>
          <cell r="B5421">
            <v>73680</v>
          </cell>
          <cell r="C5421">
            <v>3203.48</v>
          </cell>
          <cell r="D5421" t="str">
            <v>VN198812-3050</v>
          </cell>
          <cell r="E5421" t="str">
            <v>PEDAL</v>
          </cell>
        </row>
        <row r="5422">
          <cell r="A5422" t="str">
            <v>TTC-900-01</v>
          </cell>
          <cell r="B5422">
            <v>73680</v>
          </cell>
          <cell r="C5422">
            <v>3203.48</v>
          </cell>
          <cell r="D5422" t="str">
            <v>VN198812-3050</v>
          </cell>
          <cell r="E5422" t="str">
            <v>PEDAL</v>
          </cell>
        </row>
        <row r="5423">
          <cell r="A5423" t="str">
            <v>TTC-900-01</v>
          </cell>
          <cell r="B5423">
            <v>73680</v>
          </cell>
          <cell r="C5423">
            <v>3203.48</v>
          </cell>
          <cell r="D5423" t="str">
            <v>VN198812-3050</v>
          </cell>
          <cell r="E5423" t="str">
            <v>PEDAL</v>
          </cell>
        </row>
        <row r="5424">
          <cell r="A5424" t="str">
            <v>TTC-900-02</v>
          </cell>
          <cell r="B5424">
            <v>73680</v>
          </cell>
          <cell r="C5424">
            <v>3203.48</v>
          </cell>
          <cell r="D5424" t="str">
            <v>198813-3010</v>
          </cell>
          <cell r="E5424" t="str">
            <v>PAD</v>
          </cell>
        </row>
        <row r="5425">
          <cell r="A5425" t="str">
            <v>TTC-900-02</v>
          </cell>
          <cell r="B5425">
            <v>73680</v>
          </cell>
          <cell r="C5425">
            <v>3203.48</v>
          </cell>
          <cell r="D5425" t="str">
            <v>198813-3010</v>
          </cell>
          <cell r="E5425" t="str">
            <v>PAD</v>
          </cell>
        </row>
        <row r="5426">
          <cell r="A5426" t="str">
            <v>TTC-900-03</v>
          </cell>
          <cell r="B5426">
            <v>73680</v>
          </cell>
          <cell r="C5426">
            <v>3203.48</v>
          </cell>
          <cell r="D5426" t="str">
            <v>90254-04019-A</v>
          </cell>
          <cell r="E5426" t="str">
            <v>PIN SLOTED SPRING</v>
          </cell>
        </row>
        <row r="5427">
          <cell r="A5427" t="str">
            <v>TTC-900-03</v>
          </cell>
          <cell r="B5427">
            <v>73680</v>
          </cell>
          <cell r="C5427">
            <v>3203.48</v>
          </cell>
          <cell r="D5427" t="str">
            <v>90254-04019-A</v>
          </cell>
          <cell r="E5427" t="str">
            <v>PIN SLOTED SPRING</v>
          </cell>
        </row>
        <row r="5428">
          <cell r="A5428" t="str">
            <v>VTL-013</v>
          </cell>
          <cell r="B5428">
            <v>24</v>
          </cell>
          <cell r="C5428">
            <v>1.0900000000000001</v>
          </cell>
          <cell r="D5428" t="str">
            <v>9474056</v>
          </cell>
          <cell r="E5428" t="str">
            <v>BATTERY TRAY</v>
          </cell>
        </row>
        <row r="5429">
          <cell r="A5429" t="str">
            <v>VTL-013</v>
          </cell>
          <cell r="B5429">
            <v>24</v>
          </cell>
          <cell r="C5429">
            <v>1.0900000000000001</v>
          </cell>
          <cell r="D5429" t="str">
            <v>9474056</v>
          </cell>
          <cell r="E5429" t="str">
            <v>BATTERY TRAY</v>
          </cell>
        </row>
        <row r="5430">
          <cell r="A5430" t="str">
            <v>VTL-013-01</v>
          </cell>
          <cell r="B5430">
            <v>24</v>
          </cell>
          <cell r="C5430">
            <v>1.0900000000000001</v>
          </cell>
          <cell r="D5430" t="str">
            <v>9474055</v>
          </cell>
          <cell r="E5430" t="str">
            <v>BATTERY TRAY BRKT.</v>
          </cell>
        </row>
        <row r="5431">
          <cell r="A5431" t="str">
            <v>VTL-013-01</v>
          </cell>
          <cell r="B5431">
            <v>24</v>
          </cell>
          <cell r="C5431">
            <v>1.0900000000000001</v>
          </cell>
          <cell r="D5431" t="str">
            <v>9474055</v>
          </cell>
          <cell r="E5431" t="str">
            <v>BATTERY TRAY BRKT.</v>
          </cell>
        </row>
        <row r="5432">
          <cell r="A5432" t="str">
            <v>VTL-013-01</v>
          </cell>
          <cell r="B5432">
            <v>24</v>
          </cell>
          <cell r="C5432">
            <v>1.0900000000000001</v>
          </cell>
          <cell r="D5432" t="str">
            <v>9474055</v>
          </cell>
          <cell r="E5432" t="str">
            <v>BATTERY TRAY BRKT.</v>
          </cell>
        </row>
        <row r="5433">
          <cell r="A5433" t="str">
            <v>VTL-013-02</v>
          </cell>
          <cell r="B5433">
            <v>96</v>
          </cell>
          <cell r="C5433">
            <v>4.3600000000000003</v>
          </cell>
          <cell r="D5433" t="str">
            <v>961614</v>
          </cell>
          <cell r="E5433" t="str">
            <v>NUT WELD</v>
          </cell>
        </row>
        <row r="5434">
          <cell r="A5434" t="str">
            <v>VTL-013-02</v>
          </cell>
          <cell r="B5434">
            <v>96</v>
          </cell>
          <cell r="C5434">
            <v>4.3600000000000003</v>
          </cell>
          <cell r="D5434" t="str">
            <v>961614</v>
          </cell>
          <cell r="E5434" t="str">
            <v>NUT WELD</v>
          </cell>
        </row>
        <row r="5435">
          <cell r="A5435" t="str">
            <v>VTL-014</v>
          </cell>
          <cell r="B5435">
            <v>24</v>
          </cell>
          <cell r="C5435">
            <v>1.0900000000000001</v>
          </cell>
          <cell r="D5435" t="str">
            <v>9474503</v>
          </cell>
          <cell r="E5435" t="str">
            <v>BATTERY CATCH</v>
          </cell>
        </row>
        <row r="5436">
          <cell r="A5436" t="str">
            <v>VTL-014</v>
          </cell>
          <cell r="B5436">
            <v>24</v>
          </cell>
          <cell r="C5436">
            <v>1.0900000000000001</v>
          </cell>
          <cell r="D5436" t="str">
            <v>9474503</v>
          </cell>
          <cell r="E5436" t="str">
            <v>BATTERY CATCH</v>
          </cell>
        </row>
        <row r="5437">
          <cell r="A5437" t="str">
            <v>VTL-014</v>
          </cell>
          <cell r="B5437">
            <v>24</v>
          </cell>
          <cell r="C5437">
            <v>1.0900000000000001</v>
          </cell>
          <cell r="D5437" t="str">
            <v>9474503</v>
          </cell>
          <cell r="E5437" t="str">
            <v>BATTERY CATCH</v>
          </cell>
        </row>
        <row r="5438">
          <cell r="A5438" t="str">
            <v>VTL-014-01</v>
          </cell>
          <cell r="B5438">
            <v>24</v>
          </cell>
          <cell r="C5438">
            <v>1.0900000000000001</v>
          </cell>
          <cell r="D5438" t="str">
            <v>9474503/A</v>
          </cell>
          <cell r="E5438" t="str">
            <v>BATTERY CATCH PLATE</v>
          </cell>
        </row>
        <row r="5439">
          <cell r="A5439" t="str">
            <v>VTL-014-01</v>
          </cell>
          <cell r="B5439">
            <v>24</v>
          </cell>
          <cell r="C5439">
            <v>1.0900000000000001</v>
          </cell>
          <cell r="D5439" t="str">
            <v>9474503/A</v>
          </cell>
          <cell r="E5439" t="str">
            <v>BATTERY CATCH PLATE</v>
          </cell>
        </row>
        <row r="5440">
          <cell r="A5440" t="str">
            <v>VTL-014-01</v>
          </cell>
          <cell r="B5440">
            <v>24</v>
          </cell>
          <cell r="C5440">
            <v>1.0900000000000001</v>
          </cell>
          <cell r="D5440" t="str">
            <v>9474503/A</v>
          </cell>
          <cell r="E5440" t="str">
            <v>BATTERY CATCH PLATE</v>
          </cell>
        </row>
        <row r="5441">
          <cell r="A5441" t="str">
            <v>VTL-014-01</v>
          </cell>
          <cell r="B5441">
            <v>24</v>
          </cell>
          <cell r="C5441">
            <v>1.0900000000000001</v>
          </cell>
          <cell r="D5441" t="str">
            <v>9474503/A</v>
          </cell>
          <cell r="E5441" t="str">
            <v>BATTERY CATCH PLATE</v>
          </cell>
        </row>
        <row r="5442">
          <cell r="A5442" t="str">
            <v>VTL-014-02</v>
          </cell>
          <cell r="B5442">
            <v>24</v>
          </cell>
          <cell r="C5442">
            <v>1.0900000000000001</v>
          </cell>
          <cell r="D5442" t="str">
            <v>9474501</v>
          </cell>
          <cell r="E5442" t="str">
            <v>SLEEVE BATTERY CLAMP</v>
          </cell>
        </row>
        <row r="5443">
          <cell r="A5443" t="str">
            <v>VTL-016</v>
          </cell>
          <cell r="B5443">
            <v>24</v>
          </cell>
          <cell r="C5443">
            <v>1.0900000000000001</v>
          </cell>
          <cell r="D5443" t="str">
            <v>9444513</v>
          </cell>
          <cell r="E5443" t="str">
            <v>STAY FRONT FENDER LH.</v>
          </cell>
        </row>
        <row r="5444">
          <cell r="A5444" t="str">
            <v>VTL-016</v>
          </cell>
          <cell r="B5444">
            <v>24</v>
          </cell>
          <cell r="C5444">
            <v>1.0900000000000001</v>
          </cell>
          <cell r="D5444" t="str">
            <v>9444513</v>
          </cell>
          <cell r="E5444" t="str">
            <v>STAY FRONT FENDER LH.</v>
          </cell>
        </row>
        <row r="5445">
          <cell r="A5445" t="str">
            <v>VTL-016</v>
          </cell>
          <cell r="B5445">
            <v>24</v>
          </cell>
          <cell r="C5445">
            <v>1.0900000000000001</v>
          </cell>
          <cell r="D5445" t="str">
            <v>9444513</v>
          </cell>
          <cell r="E5445" t="str">
            <v>STAY FRONT FENDER LH.</v>
          </cell>
        </row>
        <row r="5446">
          <cell r="A5446" t="str">
            <v>WEC-001</v>
          </cell>
          <cell r="B5446">
            <v>1665</v>
          </cell>
          <cell r="C5446">
            <v>61.67</v>
          </cell>
          <cell r="D5446" t="str">
            <v>G001-5796D</v>
          </cell>
          <cell r="E5446" t="str">
            <v>FLANGE ASM</v>
          </cell>
        </row>
        <row r="5447">
          <cell r="A5447" t="str">
            <v>WEC-001</v>
          </cell>
          <cell r="B5447">
            <v>1665</v>
          </cell>
          <cell r="C5447">
            <v>61.67</v>
          </cell>
          <cell r="D5447" t="str">
            <v>G001-5796D</v>
          </cell>
          <cell r="E5447" t="str">
            <v>FLANGE ASM</v>
          </cell>
        </row>
        <row r="5448">
          <cell r="A5448" t="str">
            <v>WEC-001-01</v>
          </cell>
          <cell r="B5448">
            <v>1665</v>
          </cell>
          <cell r="C5448">
            <v>61.67</v>
          </cell>
          <cell r="D5448" t="str">
            <v>G99-1241F</v>
          </cell>
          <cell r="E5448" t="str">
            <v>FLANGE</v>
          </cell>
        </row>
        <row r="5449">
          <cell r="A5449" t="str">
            <v>WEC-001-01</v>
          </cell>
          <cell r="B5449">
            <v>1665</v>
          </cell>
          <cell r="C5449">
            <v>61.67</v>
          </cell>
          <cell r="D5449" t="str">
            <v>G99-1241F</v>
          </cell>
          <cell r="E5449" t="str">
            <v>FLANGE</v>
          </cell>
        </row>
        <row r="5450">
          <cell r="A5450" t="str">
            <v>WEC-001-01</v>
          </cell>
          <cell r="B5450">
            <v>1665</v>
          </cell>
          <cell r="C5450">
            <v>61.67</v>
          </cell>
          <cell r="D5450" t="str">
            <v>G99-1241F</v>
          </cell>
          <cell r="E5450" t="str">
            <v>FLANGE</v>
          </cell>
        </row>
        <row r="5451">
          <cell r="A5451" t="str">
            <v>WEC-001-02</v>
          </cell>
          <cell r="B5451">
            <v>47164</v>
          </cell>
          <cell r="C5451">
            <v>1746.81</v>
          </cell>
          <cell r="D5451" t="str">
            <v>G99-1157F</v>
          </cell>
          <cell r="E5451" t="str">
            <v>STUD,BOLT</v>
          </cell>
        </row>
        <row r="5452">
          <cell r="A5452" t="str">
            <v>WEC-001-02</v>
          </cell>
          <cell r="B5452">
            <v>47164</v>
          </cell>
          <cell r="C5452">
            <v>1746.81</v>
          </cell>
          <cell r="D5452" t="str">
            <v>G99-1157F</v>
          </cell>
          <cell r="E5452" t="str">
            <v>STUD,BOLT</v>
          </cell>
        </row>
        <row r="5453">
          <cell r="A5453" t="str">
            <v>WEC-001-02</v>
          </cell>
          <cell r="B5453">
            <v>47164</v>
          </cell>
          <cell r="C5453">
            <v>1746.81</v>
          </cell>
          <cell r="D5453" t="str">
            <v>G99-1157F</v>
          </cell>
          <cell r="E5453" t="str">
            <v>STUD,BOLT</v>
          </cell>
        </row>
        <row r="5454">
          <cell r="A5454" t="str">
            <v>WEC-001-02</v>
          </cell>
          <cell r="B5454">
            <v>47164</v>
          </cell>
          <cell r="C5454">
            <v>1746.81</v>
          </cell>
          <cell r="D5454" t="str">
            <v>G99-1157F</v>
          </cell>
          <cell r="E5454" t="str">
            <v>STUD,BOLT</v>
          </cell>
        </row>
        <row r="5455">
          <cell r="A5455" t="str">
            <v>WEC-002</v>
          </cell>
          <cell r="B5455">
            <v>4117</v>
          </cell>
          <cell r="C5455">
            <v>152.47999999999999</v>
          </cell>
          <cell r="D5455" t="str">
            <v>G001-5795C</v>
          </cell>
          <cell r="E5455" t="str">
            <v>FLANGE ASM</v>
          </cell>
        </row>
        <row r="5456">
          <cell r="A5456" t="str">
            <v>WEC-002</v>
          </cell>
          <cell r="B5456">
            <v>4117</v>
          </cell>
          <cell r="C5456">
            <v>152.47999999999999</v>
          </cell>
          <cell r="D5456" t="str">
            <v>G001-5795C</v>
          </cell>
          <cell r="E5456" t="str">
            <v>FLANGE ASM</v>
          </cell>
        </row>
        <row r="5457">
          <cell r="A5457" t="str">
            <v>WEC-002-01</v>
          </cell>
          <cell r="B5457">
            <v>9937</v>
          </cell>
          <cell r="C5457">
            <v>368.04</v>
          </cell>
          <cell r="D5457" t="str">
            <v>G99-1240E</v>
          </cell>
          <cell r="E5457" t="str">
            <v>FLANGE REAR</v>
          </cell>
        </row>
        <row r="5458">
          <cell r="A5458" t="str">
            <v>WEC-002-01</v>
          </cell>
          <cell r="B5458">
            <v>9937</v>
          </cell>
          <cell r="C5458">
            <v>368.04</v>
          </cell>
          <cell r="D5458" t="str">
            <v>G99-1240E</v>
          </cell>
          <cell r="E5458" t="str">
            <v>FLANGE REAR</v>
          </cell>
        </row>
        <row r="5459">
          <cell r="A5459" t="str">
            <v>WEC-002-01</v>
          </cell>
          <cell r="B5459">
            <v>9937</v>
          </cell>
          <cell r="C5459">
            <v>368.04</v>
          </cell>
          <cell r="D5459" t="str">
            <v>G99-1240E</v>
          </cell>
          <cell r="E5459" t="str">
            <v>FLANGE REAR</v>
          </cell>
        </row>
        <row r="5460">
          <cell r="A5460" t="str">
            <v>WEC-002-01</v>
          </cell>
          <cell r="B5460">
            <v>9937</v>
          </cell>
          <cell r="C5460">
            <v>368.04</v>
          </cell>
          <cell r="D5460" t="str">
            <v>G99-1240E</v>
          </cell>
          <cell r="E5460" t="str">
            <v>FLANGE REAR</v>
          </cell>
        </row>
        <row r="5461">
          <cell r="A5461" t="str">
            <v>WEC-003</v>
          </cell>
          <cell r="B5461">
            <v>3697</v>
          </cell>
          <cell r="C5461">
            <v>136.93</v>
          </cell>
          <cell r="D5461" t="str">
            <v>G99-1264E</v>
          </cell>
          <cell r="E5461" t="str">
            <v>FLANGE</v>
          </cell>
        </row>
        <row r="5462">
          <cell r="A5462" t="str">
            <v>WEC-003</v>
          </cell>
          <cell r="B5462">
            <v>3697</v>
          </cell>
          <cell r="C5462">
            <v>136.93</v>
          </cell>
          <cell r="D5462" t="str">
            <v>G99-1264E</v>
          </cell>
          <cell r="E5462" t="str">
            <v>FLANGE</v>
          </cell>
        </row>
        <row r="5463">
          <cell r="A5463" t="str">
            <v>WEC-003</v>
          </cell>
          <cell r="B5463">
            <v>3697</v>
          </cell>
          <cell r="C5463">
            <v>136.93</v>
          </cell>
          <cell r="D5463" t="str">
            <v>G99-1264E</v>
          </cell>
          <cell r="E5463" t="str">
            <v>FLANGE</v>
          </cell>
        </row>
        <row r="5464">
          <cell r="A5464" t="str">
            <v>WEC-004</v>
          </cell>
          <cell r="B5464">
            <v>630</v>
          </cell>
          <cell r="C5464">
            <v>23.33</v>
          </cell>
          <cell r="D5464" t="str">
            <v>G001-9512A</v>
          </cell>
          <cell r="E5464" t="str">
            <v>PIPE INLET</v>
          </cell>
        </row>
        <row r="5465">
          <cell r="A5465" t="str">
            <v>WEC-004</v>
          </cell>
          <cell r="B5465">
            <v>630</v>
          </cell>
          <cell r="C5465">
            <v>23.33</v>
          </cell>
          <cell r="D5465" t="str">
            <v>G001-9512A</v>
          </cell>
          <cell r="E5465" t="str">
            <v>PIPE INLET</v>
          </cell>
        </row>
        <row r="5466">
          <cell r="A5466" t="str">
            <v>WEC-004</v>
          </cell>
          <cell r="B5466">
            <v>630</v>
          </cell>
          <cell r="C5466">
            <v>23.33</v>
          </cell>
          <cell r="D5466" t="str">
            <v>G001-9512A</v>
          </cell>
          <cell r="E5466" t="str">
            <v>PIPE INLET</v>
          </cell>
        </row>
        <row r="5467">
          <cell r="A5467" t="str">
            <v>WEC-004</v>
          </cell>
          <cell r="B5467">
            <v>630</v>
          </cell>
          <cell r="C5467">
            <v>23.33</v>
          </cell>
          <cell r="D5467" t="str">
            <v>G001-9512A</v>
          </cell>
          <cell r="E5467" t="str">
            <v>PIPE INLET</v>
          </cell>
        </row>
        <row r="5468">
          <cell r="A5468" t="str">
            <v>WEC-004</v>
          </cell>
          <cell r="B5468">
            <v>630</v>
          </cell>
          <cell r="C5468">
            <v>23.33</v>
          </cell>
          <cell r="D5468" t="str">
            <v>G001-9512A</v>
          </cell>
          <cell r="E5468" t="str">
            <v>PIPE INLET</v>
          </cell>
        </row>
        <row r="5469">
          <cell r="A5469" t="str">
            <v>WEC-004</v>
          </cell>
          <cell r="B5469">
            <v>630</v>
          </cell>
          <cell r="C5469">
            <v>23.33</v>
          </cell>
          <cell r="D5469" t="str">
            <v>G001-9512A</v>
          </cell>
          <cell r="E5469" t="str">
            <v>PIPE INLET</v>
          </cell>
        </row>
        <row r="5470">
          <cell r="A5470" t="str">
            <v>WEC-005</v>
          </cell>
          <cell r="B5470">
            <v>2340</v>
          </cell>
          <cell r="C5470">
            <v>86.67</v>
          </cell>
          <cell r="D5470" t="str">
            <v>G99-1248F</v>
          </cell>
          <cell r="E5470" t="str">
            <v>PIPE OUTLET</v>
          </cell>
        </row>
        <row r="5471">
          <cell r="A5471" t="str">
            <v>WEC-005</v>
          </cell>
          <cell r="B5471">
            <v>2340</v>
          </cell>
          <cell r="C5471">
            <v>86.67</v>
          </cell>
          <cell r="D5471" t="str">
            <v>G99-1248F</v>
          </cell>
          <cell r="E5471" t="str">
            <v>PIPE OUTLET</v>
          </cell>
        </row>
        <row r="5472">
          <cell r="A5472" t="str">
            <v>WEC-005</v>
          </cell>
          <cell r="B5472">
            <v>2340</v>
          </cell>
          <cell r="C5472">
            <v>86.67</v>
          </cell>
          <cell r="D5472" t="str">
            <v>G99-1248F</v>
          </cell>
          <cell r="E5472" t="str">
            <v>PIPE OUTLET</v>
          </cell>
        </row>
        <row r="5473">
          <cell r="A5473" t="str">
            <v>WEC-005</v>
          </cell>
          <cell r="B5473">
            <v>2340</v>
          </cell>
          <cell r="C5473">
            <v>86.67</v>
          </cell>
          <cell r="D5473" t="str">
            <v>G99-1248F</v>
          </cell>
          <cell r="E5473" t="str">
            <v>PIPE OUTLET</v>
          </cell>
        </row>
        <row r="5474">
          <cell r="A5474" t="str">
            <v>WEC-005</v>
          </cell>
          <cell r="B5474">
            <v>2340</v>
          </cell>
          <cell r="C5474">
            <v>86.67</v>
          </cell>
          <cell r="D5474" t="str">
            <v>G99-1248F</v>
          </cell>
          <cell r="E5474" t="str">
            <v>PIPE OUTLET</v>
          </cell>
        </row>
        <row r="5475">
          <cell r="A5475" t="str">
            <v>WEC-005</v>
          </cell>
          <cell r="B5475">
            <v>2340</v>
          </cell>
          <cell r="C5475">
            <v>86.67</v>
          </cell>
          <cell r="D5475" t="str">
            <v>G99-1248F</v>
          </cell>
          <cell r="E5475" t="str">
            <v>PIPE OUTLET</v>
          </cell>
        </row>
        <row r="5476">
          <cell r="A5476" t="str">
            <v>WEC-006</v>
          </cell>
          <cell r="B5476">
            <v>2287</v>
          </cell>
          <cell r="C5476">
            <v>84.7</v>
          </cell>
          <cell r="D5476" t="str">
            <v>G99-1249F</v>
          </cell>
          <cell r="E5476" t="str">
            <v>PIPE INLET</v>
          </cell>
        </row>
        <row r="5477">
          <cell r="A5477" t="str">
            <v>WEC-006</v>
          </cell>
          <cell r="B5477">
            <v>2287</v>
          </cell>
          <cell r="C5477">
            <v>84.7</v>
          </cell>
          <cell r="D5477" t="str">
            <v>G99-1249F</v>
          </cell>
          <cell r="E5477" t="str">
            <v>PIPE INLET</v>
          </cell>
        </row>
        <row r="5478">
          <cell r="A5478" t="str">
            <v>WEC-006</v>
          </cell>
          <cell r="B5478">
            <v>2287</v>
          </cell>
          <cell r="C5478">
            <v>84.7</v>
          </cell>
          <cell r="D5478" t="str">
            <v>G99-1249F</v>
          </cell>
          <cell r="E5478" t="str">
            <v>PIPE INLET</v>
          </cell>
        </row>
        <row r="5479">
          <cell r="A5479" t="str">
            <v>WEC-006</v>
          </cell>
          <cell r="B5479">
            <v>2287</v>
          </cell>
          <cell r="C5479">
            <v>84.7</v>
          </cell>
          <cell r="D5479" t="str">
            <v>G99-1249F</v>
          </cell>
          <cell r="E5479" t="str">
            <v>PIPE INLET</v>
          </cell>
        </row>
        <row r="5480">
          <cell r="A5480" t="str">
            <v>WEC-007</v>
          </cell>
          <cell r="B5480">
            <v>300</v>
          </cell>
          <cell r="C5480">
            <v>11.11</v>
          </cell>
          <cell r="D5480" t="str">
            <v>G001-7631A</v>
          </cell>
          <cell r="E5480" t="str">
            <v>PIPE INLET</v>
          </cell>
        </row>
        <row r="5481">
          <cell r="A5481" t="str">
            <v>WEC-007</v>
          </cell>
          <cell r="B5481">
            <v>300</v>
          </cell>
          <cell r="C5481">
            <v>11.11</v>
          </cell>
          <cell r="D5481" t="str">
            <v>G001-7631A</v>
          </cell>
          <cell r="E5481" t="str">
            <v>PIPE INLET</v>
          </cell>
        </row>
        <row r="5482">
          <cell r="A5482" t="str">
            <v>WEC-007</v>
          </cell>
          <cell r="B5482">
            <v>300</v>
          </cell>
          <cell r="C5482">
            <v>11.11</v>
          </cell>
          <cell r="D5482" t="str">
            <v>G001-7631A</v>
          </cell>
          <cell r="E5482" t="str">
            <v>PIPE INLET</v>
          </cell>
        </row>
        <row r="5483">
          <cell r="A5483" t="str">
            <v>WEC-007</v>
          </cell>
          <cell r="B5483">
            <v>300</v>
          </cell>
          <cell r="C5483">
            <v>11.11</v>
          </cell>
          <cell r="D5483" t="str">
            <v>G001-7631A</v>
          </cell>
          <cell r="E5483" t="str">
            <v>PIPE INLET</v>
          </cell>
        </row>
        <row r="5484">
          <cell r="A5484" t="str">
            <v>WEC-008</v>
          </cell>
          <cell r="B5484">
            <v>1822</v>
          </cell>
          <cell r="C5484">
            <v>67.48</v>
          </cell>
          <cell r="D5484" t="str">
            <v>G001-0030B</v>
          </cell>
          <cell r="E5484" t="str">
            <v>PIPE OUTLET</v>
          </cell>
        </row>
        <row r="5485">
          <cell r="A5485" t="str">
            <v>WEC-008</v>
          </cell>
          <cell r="B5485">
            <v>1822</v>
          </cell>
          <cell r="C5485">
            <v>67.48</v>
          </cell>
          <cell r="D5485" t="str">
            <v>G001-0030B</v>
          </cell>
          <cell r="E5485" t="str">
            <v>PIPE OUTLET</v>
          </cell>
        </row>
        <row r="5486">
          <cell r="A5486" t="str">
            <v>WEC-008</v>
          </cell>
          <cell r="B5486">
            <v>1822</v>
          </cell>
          <cell r="C5486">
            <v>67.48</v>
          </cell>
          <cell r="D5486" t="str">
            <v>G001-0030B</v>
          </cell>
          <cell r="E5486" t="str">
            <v>PIPE OUTLET</v>
          </cell>
        </row>
        <row r="5487">
          <cell r="A5487" t="str">
            <v>WEC-008</v>
          </cell>
          <cell r="B5487">
            <v>1822</v>
          </cell>
          <cell r="C5487">
            <v>67.48</v>
          </cell>
          <cell r="D5487" t="str">
            <v>G001-0030B</v>
          </cell>
          <cell r="E5487" t="str">
            <v>PIPE OUTLET</v>
          </cell>
        </row>
        <row r="5488">
          <cell r="A5488" t="str">
            <v>WEC-009</v>
          </cell>
          <cell r="B5488">
            <v>2262</v>
          </cell>
          <cell r="C5488">
            <v>83.78</v>
          </cell>
          <cell r="D5488" t="str">
            <v>G001-0029F</v>
          </cell>
          <cell r="E5488" t="str">
            <v>HANGER</v>
          </cell>
        </row>
        <row r="5489">
          <cell r="A5489" t="str">
            <v>WEC-009</v>
          </cell>
          <cell r="B5489">
            <v>2262</v>
          </cell>
          <cell r="C5489">
            <v>83.78</v>
          </cell>
          <cell r="D5489" t="str">
            <v>G001-0029F</v>
          </cell>
          <cell r="E5489" t="str">
            <v>HANGER</v>
          </cell>
        </row>
        <row r="5490">
          <cell r="A5490" t="str">
            <v>WEC-009</v>
          </cell>
          <cell r="B5490">
            <v>2262</v>
          </cell>
          <cell r="C5490">
            <v>83.78</v>
          </cell>
          <cell r="D5490" t="str">
            <v>G001-0029F</v>
          </cell>
          <cell r="E5490" t="str">
            <v>HANGER</v>
          </cell>
        </row>
        <row r="5491">
          <cell r="A5491" t="str">
            <v>WEC-009</v>
          </cell>
          <cell r="B5491">
            <v>2262</v>
          </cell>
          <cell r="C5491">
            <v>83.78</v>
          </cell>
          <cell r="D5491" t="str">
            <v>G001-0029F</v>
          </cell>
          <cell r="E5491" t="str">
            <v>HANGER</v>
          </cell>
        </row>
        <row r="5492">
          <cell r="A5492" t="str">
            <v>WEC-009</v>
          </cell>
          <cell r="B5492">
            <v>2262</v>
          </cell>
          <cell r="C5492">
            <v>83.78</v>
          </cell>
          <cell r="D5492" t="str">
            <v>G001-0029F</v>
          </cell>
          <cell r="E5492" t="str">
            <v>HANGER</v>
          </cell>
        </row>
        <row r="5493">
          <cell r="A5493" t="str">
            <v>WEC-009</v>
          </cell>
          <cell r="B5493">
            <v>2262</v>
          </cell>
          <cell r="C5493">
            <v>83.78</v>
          </cell>
          <cell r="D5493" t="str">
            <v>G001-0029F</v>
          </cell>
          <cell r="E5493" t="str">
            <v>HANGER</v>
          </cell>
        </row>
        <row r="5494">
          <cell r="A5494" t="str">
            <v>WEC-009</v>
          </cell>
          <cell r="B5494">
            <v>2262</v>
          </cell>
          <cell r="C5494">
            <v>83.78</v>
          </cell>
          <cell r="D5494" t="str">
            <v>G001-0029F</v>
          </cell>
          <cell r="E5494" t="str">
            <v>HANGER</v>
          </cell>
        </row>
        <row r="5495">
          <cell r="A5495" t="str">
            <v>WEC-009</v>
          </cell>
          <cell r="B5495">
            <v>2262</v>
          </cell>
          <cell r="C5495">
            <v>83.78</v>
          </cell>
          <cell r="D5495" t="str">
            <v>G001-0029F</v>
          </cell>
          <cell r="E5495" t="str">
            <v>HANGER</v>
          </cell>
        </row>
        <row r="5496">
          <cell r="A5496" t="str">
            <v>WEC-009</v>
          </cell>
          <cell r="B5496">
            <v>2262</v>
          </cell>
          <cell r="C5496">
            <v>83.78</v>
          </cell>
          <cell r="D5496" t="str">
            <v>G001-0029F</v>
          </cell>
          <cell r="E5496" t="str">
            <v>HANGER</v>
          </cell>
        </row>
        <row r="5497">
          <cell r="A5497" t="str">
            <v>WEC-010</v>
          </cell>
          <cell r="B5497">
            <v>2675</v>
          </cell>
          <cell r="C5497">
            <v>99.07</v>
          </cell>
          <cell r="D5497" t="str">
            <v>G99-1243F</v>
          </cell>
          <cell r="E5497" t="str">
            <v>HANGER</v>
          </cell>
        </row>
        <row r="5498">
          <cell r="A5498" t="str">
            <v>WEC-010</v>
          </cell>
          <cell r="B5498">
            <v>2675</v>
          </cell>
          <cell r="C5498">
            <v>99.07</v>
          </cell>
          <cell r="D5498" t="str">
            <v>G99-1243F</v>
          </cell>
          <cell r="E5498" t="str">
            <v>HANGER</v>
          </cell>
        </row>
        <row r="5499">
          <cell r="A5499" t="str">
            <v>WEC-010</v>
          </cell>
          <cell r="B5499">
            <v>2675</v>
          </cell>
          <cell r="C5499">
            <v>99.07</v>
          </cell>
          <cell r="D5499" t="str">
            <v>G99-1243F</v>
          </cell>
          <cell r="E5499" t="str">
            <v>HANGER</v>
          </cell>
        </row>
        <row r="5500">
          <cell r="A5500" t="str">
            <v>WEC-010</v>
          </cell>
          <cell r="B5500">
            <v>2675</v>
          </cell>
          <cell r="C5500">
            <v>99.07</v>
          </cell>
          <cell r="D5500" t="str">
            <v>G99-1243F</v>
          </cell>
          <cell r="E5500" t="str">
            <v>HANGER</v>
          </cell>
        </row>
        <row r="5501">
          <cell r="A5501" t="str">
            <v>WEC-010</v>
          </cell>
          <cell r="B5501">
            <v>2675</v>
          </cell>
          <cell r="C5501">
            <v>99.07</v>
          </cell>
          <cell r="D5501" t="str">
            <v>G99-1243F</v>
          </cell>
          <cell r="E5501" t="str">
            <v>HANGER</v>
          </cell>
        </row>
        <row r="5502">
          <cell r="A5502" t="str">
            <v>WEC-010</v>
          </cell>
          <cell r="B5502">
            <v>2675</v>
          </cell>
          <cell r="C5502">
            <v>99.07</v>
          </cell>
          <cell r="D5502" t="str">
            <v>G99-1243F</v>
          </cell>
          <cell r="E5502" t="str">
            <v>HANGER</v>
          </cell>
        </row>
        <row r="5503">
          <cell r="A5503" t="str">
            <v>WEC-010</v>
          </cell>
          <cell r="B5503">
            <v>2675</v>
          </cell>
          <cell r="C5503">
            <v>99.07</v>
          </cell>
          <cell r="D5503" t="str">
            <v>G99-1243F</v>
          </cell>
          <cell r="E5503" t="str">
            <v>HANGER</v>
          </cell>
        </row>
        <row r="5504">
          <cell r="A5504" t="str">
            <v>WEC-010</v>
          </cell>
          <cell r="B5504">
            <v>2675</v>
          </cell>
          <cell r="C5504">
            <v>99.07</v>
          </cell>
          <cell r="D5504" t="str">
            <v>G99-1243F</v>
          </cell>
          <cell r="E5504" t="str">
            <v>HANGER</v>
          </cell>
        </row>
        <row r="5505">
          <cell r="A5505" t="str">
            <v>WEC-010</v>
          </cell>
          <cell r="B5505">
            <v>2675</v>
          </cell>
          <cell r="C5505">
            <v>99.07</v>
          </cell>
          <cell r="D5505" t="str">
            <v>G99-1243F</v>
          </cell>
          <cell r="E5505" t="str">
            <v>HANGER</v>
          </cell>
        </row>
        <row r="5506">
          <cell r="A5506" t="str">
            <v>WEC-011</v>
          </cell>
          <cell r="B5506">
            <v>14762</v>
          </cell>
          <cell r="C5506">
            <v>546.74</v>
          </cell>
          <cell r="D5506" t="str">
            <v>G99-1245F</v>
          </cell>
          <cell r="E5506" t="str">
            <v>HANGER</v>
          </cell>
        </row>
        <row r="5507">
          <cell r="A5507" t="str">
            <v>WEC-011</v>
          </cell>
          <cell r="B5507">
            <v>14762</v>
          </cell>
          <cell r="C5507">
            <v>546.74</v>
          </cell>
          <cell r="D5507" t="str">
            <v>G99-1245F</v>
          </cell>
          <cell r="E5507" t="str">
            <v>HANGER</v>
          </cell>
        </row>
        <row r="5508">
          <cell r="A5508" t="str">
            <v>WEC-011</v>
          </cell>
          <cell r="B5508">
            <v>14762</v>
          </cell>
          <cell r="C5508">
            <v>546.74</v>
          </cell>
          <cell r="D5508" t="str">
            <v>G99-1245F</v>
          </cell>
          <cell r="E5508" t="str">
            <v>HANGER</v>
          </cell>
        </row>
        <row r="5509">
          <cell r="A5509" t="str">
            <v>WEC-011</v>
          </cell>
          <cell r="B5509">
            <v>14762</v>
          </cell>
          <cell r="C5509">
            <v>546.74</v>
          </cell>
          <cell r="D5509" t="str">
            <v>G99-1245F</v>
          </cell>
          <cell r="E5509" t="str">
            <v>HANGER</v>
          </cell>
        </row>
        <row r="5510">
          <cell r="A5510" t="str">
            <v>WEC-011</v>
          </cell>
          <cell r="B5510">
            <v>14762</v>
          </cell>
          <cell r="C5510">
            <v>546.74</v>
          </cell>
          <cell r="D5510" t="str">
            <v>G99-1245F</v>
          </cell>
          <cell r="E5510" t="str">
            <v>HANGER</v>
          </cell>
        </row>
        <row r="5511">
          <cell r="A5511" t="str">
            <v>WEC-011</v>
          </cell>
          <cell r="B5511">
            <v>14762</v>
          </cell>
          <cell r="C5511">
            <v>546.74</v>
          </cell>
          <cell r="D5511" t="str">
            <v>G99-1245F</v>
          </cell>
          <cell r="E5511" t="str">
            <v>HANGER</v>
          </cell>
        </row>
        <row r="5512">
          <cell r="A5512" t="str">
            <v>WEC-011</v>
          </cell>
          <cell r="B5512">
            <v>14762</v>
          </cell>
          <cell r="C5512">
            <v>546.74</v>
          </cell>
          <cell r="D5512" t="str">
            <v>G99-1245F</v>
          </cell>
          <cell r="E5512" t="str">
            <v>HANGER</v>
          </cell>
        </row>
        <row r="5513">
          <cell r="A5513" t="str">
            <v>WEC-011</v>
          </cell>
          <cell r="B5513">
            <v>14762</v>
          </cell>
          <cell r="C5513">
            <v>546.74</v>
          </cell>
          <cell r="D5513" t="str">
            <v>G99-1245F</v>
          </cell>
          <cell r="E5513" t="str">
            <v>HANGER</v>
          </cell>
        </row>
        <row r="5514">
          <cell r="A5514" t="str">
            <v>WEC-011</v>
          </cell>
          <cell r="B5514">
            <v>14762</v>
          </cell>
          <cell r="C5514">
            <v>546.74</v>
          </cell>
          <cell r="D5514" t="str">
            <v>G99-1245F</v>
          </cell>
          <cell r="E5514" t="str">
            <v>HANGER</v>
          </cell>
        </row>
        <row r="5515">
          <cell r="A5515" t="str">
            <v>WEC-012</v>
          </cell>
          <cell r="B5515">
            <v>14762</v>
          </cell>
          <cell r="C5515">
            <v>546.74</v>
          </cell>
          <cell r="D5515" t="str">
            <v>G001-5111B</v>
          </cell>
          <cell r="E5515" t="str">
            <v>HANGER ASM</v>
          </cell>
        </row>
        <row r="5516">
          <cell r="A5516" t="str">
            <v>WEC-012</v>
          </cell>
          <cell r="B5516">
            <v>14762</v>
          </cell>
          <cell r="C5516">
            <v>546.74</v>
          </cell>
          <cell r="D5516" t="str">
            <v>G001-5111B</v>
          </cell>
          <cell r="E5516" t="str">
            <v>HANGER ASM</v>
          </cell>
        </row>
        <row r="5517">
          <cell r="A5517" t="str">
            <v>WEC-012</v>
          </cell>
          <cell r="B5517">
            <v>14762</v>
          </cell>
          <cell r="C5517">
            <v>546.74</v>
          </cell>
          <cell r="D5517" t="str">
            <v>G001-5111B</v>
          </cell>
          <cell r="E5517" t="str">
            <v>HANGER ASM</v>
          </cell>
        </row>
        <row r="5518">
          <cell r="A5518" t="str">
            <v>WEC-012</v>
          </cell>
          <cell r="B5518">
            <v>14762</v>
          </cell>
          <cell r="C5518">
            <v>546.74</v>
          </cell>
          <cell r="D5518" t="str">
            <v>G001-5111B</v>
          </cell>
          <cell r="E5518" t="str">
            <v>HANGER ASM</v>
          </cell>
        </row>
        <row r="5519">
          <cell r="A5519" t="str">
            <v>WEC-012</v>
          </cell>
          <cell r="B5519">
            <v>14762</v>
          </cell>
          <cell r="C5519">
            <v>546.74</v>
          </cell>
          <cell r="D5519" t="str">
            <v>G001-5111B</v>
          </cell>
          <cell r="E5519" t="str">
            <v>HANGER ASM</v>
          </cell>
        </row>
        <row r="5520">
          <cell r="A5520" t="str">
            <v>WEC-012</v>
          </cell>
          <cell r="B5520">
            <v>14762</v>
          </cell>
          <cell r="C5520">
            <v>546.74</v>
          </cell>
          <cell r="D5520" t="str">
            <v>G001-5111B</v>
          </cell>
          <cell r="E5520" t="str">
            <v>HANGER ASM</v>
          </cell>
        </row>
        <row r="5521">
          <cell r="A5521" t="str">
            <v>WEC-012</v>
          </cell>
          <cell r="B5521">
            <v>14762</v>
          </cell>
          <cell r="C5521">
            <v>546.74</v>
          </cell>
          <cell r="D5521" t="str">
            <v>G001-5111B</v>
          </cell>
          <cell r="E5521" t="str">
            <v>HANGER ASM</v>
          </cell>
        </row>
        <row r="5522">
          <cell r="A5522" t="str">
            <v>WEC-012-01</v>
          </cell>
          <cell r="B5522">
            <v>15162</v>
          </cell>
          <cell r="C5522">
            <v>561.54999999999995</v>
          </cell>
          <cell r="D5522" t="str">
            <v>G99-1246E</v>
          </cell>
          <cell r="E5522" t="str">
            <v>ROD HANGER</v>
          </cell>
        </row>
        <row r="5523">
          <cell r="A5523" t="str">
            <v>WEC-012-01</v>
          </cell>
          <cell r="B5523">
            <v>15162</v>
          </cell>
          <cell r="C5523">
            <v>561.54999999999995</v>
          </cell>
          <cell r="D5523" t="str">
            <v>G99-1246E</v>
          </cell>
          <cell r="E5523" t="str">
            <v>ROD HANGER</v>
          </cell>
        </row>
        <row r="5524">
          <cell r="A5524" t="str">
            <v>WEC-012-02</v>
          </cell>
          <cell r="B5524">
            <v>15162</v>
          </cell>
          <cell r="C5524">
            <v>561.54999999999995</v>
          </cell>
          <cell r="D5524" t="str">
            <v>G99-1247E</v>
          </cell>
          <cell r="E5524" t="str">
            <v>ROD HANGER</v>
          </cell>
        </row>
        <row r="5525">
          <cell r="A5525" t="str">
            <v>WEC-012-02</v>
          </cell>
          <cell r="B5525">
            <v>15162</v>
          </cell>
          <cell r="C5525">
            <v>561.54999999999995</v>
          </cell>
          <cell r="D5525" t="str">
            <v>G99-1247E</v>
          </cell>
          <cell r="E5525" t="str">
            <v>ROD HANGER</v>
          </cell>
        </row>
        <row r="5526">
          <cell r="A5526" t="str">
            <v>WEC-012-02</v>
          </cell>
          <cell r="B5526">
            <v>15162</v>
          </cell>
          <cell r="C5526">
            <v>561.54999999999995</v>
          </cell>
          <cell r="D5526" t="str">
            <v>G99-1247E</v>
          </cell>
          <cell r="E5526" t="str">
            <v>ROD HANGER</v>
          </cell>
        </row>
        <row r="5527">
          <cell r="A5527" t="str">
            <v>WEC-012-02</v>
          </cell>
          <cell r="B5527">
            <v>15162</v>
          </cell>
          <cell r="C5527">
            <v>561.54999999999995</v>
          </cell>
          <cell r="D5527" t="str">
            <v>G99-1247E</v>
          </cell>
          <cell r="E5527" t="str">
            <v>ROD HANGER</v>
          </cell>
        </row>
        <row r="5528">
          <cell r="A5528" t="str">
            <v>WEC-013</v>
          </cell>
          <cell r="B5528">
            <v>183</v>
          </cell>
          <cell r="C5528">
            <v>6.78</v>
          </cell>
          <cell r="D5528" t="str">
            <v>G001-1871G</v>
          </cell>
          <cell r="E5528" t="str">
            <v>MUFFLER</v>
          </cell>
        </row>
        <row r="5529">
          <cell r="A5529" t="str">
            <v>WEC-013</v>
          </cell>
          <cell r="B5529">
            <v>183</v>
          </cell>
          <cell r="C5529">
            <v>6.78</v>
          </cell>
          <cell r="D5529" t="str">
            <v>G001-1871G</v>
          </cell>
          <cell r="E5529" t="str">
            <v>MUFFLER</v>
          </cell>
        </row>
        <row r="5530">
          <cell r="A5530" t="str">
            <v>WEC-013-01</v>
          </cell>
          <cell r="B5530">
            <v>2234</v>
          </cell>
          <cell r="C5530">
            <v>82.74</v>
          </cell>
          <cell r="D5530" t="str">
            <v>G001-2890C</v>
          </cell>
          <cell r="E5530" t="str">
            <v>SHELL</v>
          </cell>
        </row>
        <row r="5531">
          <cell r="A5531" t="str">
            <v>WEC-013-02</v>
          </cell>
          <cell r="B5531">
            <v>2286</v>
          </cell>
          <cell r="C5531">
            <v>84.67</v>
          </cell>
          <cell r="D5531" t="str">
            <v>G001-2885C</v>
          </cell>
          <cell r="E5531" t="str">
            <v>HEAD INLET</v>
          </cell>
        </row>
        <row r="5532">
          <cell r="A5532" t="str">
            <v>WEC-013-02</v>
          </cell>
          <cell r="B5532">
            <v>2286</v>
          </cell>
          <cell r="C5532">
            <v>84.67</v>
          </cell>
          <cell r="D5532" t="str">
            <v>G001-2885C</v>
          </cell>
          <cell r="E5532" t="str">
            <v>HEAD INLET</v>
          </cell>
        </row>
        <row r="5533">
          <cell r="A5533" t="str">
            <v>WEC-013-02</v>
          </cell>
          <cell r="B5533">
            <v>2286</v>
          </cell>
          <cell r="C5533">
            <v>84.67</v>
          </cell>
          <cell r="D5533" t="str">
            <v>G001-2885C</v>
          </cell>
          <cell r="E5533" t="str">
            <v>HEAD INLET</v>
          </cell>
        </row>
        <row r="5534">
          <cell r="A5534" t="str">
            <v>WEC-013-02</v>
          </cell>
          <cell r="B5534">
            <v>2286</v>
          </cell>
          <cell r="C5534">
            <v>84.67</v>
          </cell>
          <cell r="D5534" t="str">
            <v>G001-2885C</v>
          </cell>
          <cell r="E5534" t="str">
            <v>HEAD INLET</v>
          </cell>
        </row>
        <row r="5535">
          <cell r="A5535" t="str">
            <v>WEC-013-02</v>
          </cell>
          <cell r="B5535">
            <v>2286</v>
          </cell>
          <cell r="C5535">
            <v>84.67</v>
          </cell>
          <cell r="D5535" t="str">
            <v>G001-2885C</v>
          </cell>
          <cell r="E5535" t="str">
            <v>HEAD INLET</v>
          </cell>
        </row>
        <row r="5536">
          <cell r="A5536" t="str">
            <v>WEC-013-03</v>
          </cell>
          <cell r="B5536">
            <v>2286</v>
          </cell>
          <cell r="C5536">
            <v>84.67</v>
          </cell>
          <cell r="D5536" t="str">
            <v>G001-2886C</v>
          </cell>
          <cell r="E5536" t="str">
            <v>HEAD OUTLET</v>
          </cell>
        </row>
        <row r="5537">
          <cell r="A5537" t="str">
            <v>WEC-013-03</v>
          </cell>
          <cell r="B5537">
            <v>2286</v>
          </cell>
          <cell r="C5537">
            <v>84.67</v>
          </cell>
          <cell r="D5537" t="str">
            <v>G001-2886C</v>
          </cell>
          <cell r="E5537" t="str">
            <v>HEAD OUTLET</v>
          </cell>
        </row>
        <row r="5538">
          <cell r="A5538" t="str">
            <v>WEC-013-03</v>
          </cell>
          <cell r="B5538">
            <v>2286</v>
          </cell>
          <cell r="C5538">
            <v>84.67</v>
          </cell>
          <cell r="D5538" t="str">
            <v>G001-2886C</v>
          </cell>
          <cell r="E5538" t="str">
            <v>HEAD OUTLET</v>
          </cell>
        </row>
        <row r="5539">
          <cell r="A5539" t="str">
            <v>WEC-013-03</v>
          </cell>
          <cell r="B5539">
            <v>2286</v>
          </cell>
          <cell r="C5539">
            <v>84.67</v>
          </cell>
          <cell r="D5539" t="str">
            <v>G001-2886C</v>
          </cell>
          <cell r="E5539" t="str">
            <v>HEAD OUTLET</v>
          </cell>
        </row>
        <row r="5540">
          <cell r="A5540" t="str">
            <v>WEC-013-03</v>
          </cell>
          <cell r="B5540">
            <v>2286</v>
          </cell>
          <cell r="C5540">
            <v>84.67</v>
          </cell>
          <cell r="D5540" t="str">
            <v>G001-2886C</v>
          </cell>
          <cell r="E5540" t="str">
            <v>HEAD OUTLET</v>
          </cell>
        </row>
        <row r="5541">
          <cell r="A5541" t="str">
            <v>WEC-013-04</v>
          </cell>
          <cell r="B5541">
            <v>2234</v>
          </cell>
          <cell r="C5541">
            <v>82.74</v>
          </cell>
          <cell r="D5541" t="str">
            <v>G001-2887 B</v>
          </cell>
          <cell r="E5541" t="str">
            <v>PARITION NO.1</v>
          </cell>
        </row>
        <row r="5542">
          <cell r="A5542" t="str">
            <v>WEC-013-04</v>
          </cell>
          <cell r="B5542">
            <v>2234</v>
          </cell>
          <cell r="C5542">
            <v>82.74</v>
          </cell>
          <cell r="D5542" t="str">
            <v>G001-2887 B</v>
          </cell>
          <cell r="E5542" t="str">
            <v>PARITION NO.1</v>
          </cell>
        </row>
        <row r="5543">
          <cell r="A5543" t="str">
            <v>WEC-013-04</v>
          </cell>
          <cell r="B5543">
            <v>2234</v>
          </cell>
          <cell r="C5543">
            <v>82.74</v>
          </cell>
          <cell r="D5543" t="str">
            <v>G001-2887 B</v>
          </cell>
          <cell r="E5543" t="str">
            <v>PARITION NO.1</v>
          </cell>
        </row>
        <row r="5544">
          <cell r="A5544" t="str">
            <v>WEC-013-04</v>
          </cell>
          <cell r="B5544">
            <v>2234</v>
          </cell>
          <cell r="C5544">
            <v>82.74</v>
          </cell>
          <cell r="D5544" t="str">
            <v>G001-2887 B</v>
          </cell>
          <cell r="E5544" t="str">
            <v>PARITION NO.1</v>
          </cell>
        </row>
        <row r="5545">
          <cell r="A5545" t="str">
            <v>WEC-013-04</v>
          </cell>
          <cell r="B5545">
            <v>2234</v>
          </cell>
          <cell r="C5545">
            <v>82.74</v>
          </cell>
          <cell r="D5545" t="str">
            <v>G001-2887 B</v>
          </cell>
          <cell r="E5545" t="str">
            <v>PARITION NO.1</v>
          </cell>
        </row>
        <row r="5546">
          <cell r="A5546" t="str">
            <v>WEC-013-05</v>
          </cell>
          <cell r="B5546">
            <v>2234</v>
          </cell>
          <cell r="C5546">
            <v>82.74</v>
          </cell>
          <cell r="D5546" t="str">
            <v>G001-2888 A</v>
          </cell>
          <cell r="E5546" t="str">
            <v>PARITION NO.2</v>
          </cell>
        </row>
        <row r="5547">
          <cell r="A5547" t="str">
            <v>WEC-013-05</v>
          </cell>
          <cell r="B5547">
            <v>2234</v>
          </cell>
          <cell r="C5547">
            <v>82.74</v>
          </cell>
          <cell r="D5547" t="str">
            <v>G001-2888 A</v>
          </cell>
          <cell r="E5547" t="str">
            <v>PARITION NO.2</v>
          </cell>
        </row>
        <row r="5548">
          <cell r="A5548" t="str">
            <v>WEC-013-05</v>
          </cell>
          <cell r="B5548">
            <v>2234</v>
          </cell>
          <cell r="C5548">
            <v>82.74</v>
          </cell>
          <cell r="D5548" t="str">
            <v>G001-2888 A</v>
          </cell>
          <cell r="E5548" t="str">
            <v>PARITION NO.2</v>
          </cell>
        </row>
        <row r="5549">
          <cell r="A5549" t="str">
            <v>WEC-013-05</v>
          </cell>
          <cell r="B5549">
            <v>2234</v>
          </cell>
          <cell r="C5549">
            <v>82.74</v>
          </cell>
          <cell r="D5549" t="str">
            <v>G001-2888 A</v>
          </cell>
          <cell r="E5549" t="str">
            <v>PARITION NO.2</v>
          </cell>
        </row>
        <row r="5550">
          <cell r="A5550" t="str">
            <v>WEC-013-05</v>
          </cell>
          <cell r="B5550">
            <v>2234</v>
          </cell>
          <cell r="C5550">
            <v>82.74</v>
          </cell>
          <cell r="D5550" t="str">
            <v>G001-2888 A</v>
          </cell>
          <cell r="E5550" t="str">
            <v>PARITION NO.2</v>
          </cell>
        </row>
        <row r="5551">
          <cell r="A5551" t="str">
            <v>WEC-013-06</v>
          </cell>
          <cell r="B5551">
            <v>2234</v>
          </cell>
          <cell r="C5551">
            <v>82.74</v>
          </cell>
          <cell r="D5551" t="str">
            <v>G001-2889 B</v>
          </cell>
          <cell r="E5551" t="str">
            <v>PARITION NO.3</v>
          </cell>
        </row>
        <row r="5552">
          <cell r="A5552" t="str">
            <v>WEC-013-06</v>
          </cell>
          <cell r="B5552">
            <v>2234</v>
          </cell>
          <cell r="C5552">
            <v>82.74</v>
          </cell>
          <cell r="D5552" t="str">
            <v>G001-2889 B</v>
          </cell>
          <cell r="E5552" t="str">
            <v>PARITION NO.3</v>
          </cell>
        </row>
        <row r="5553">
          <cell r="A5553" t="str">
            <v>WEC-013-06</v>
          </cell>
          <cell r="B5553">
            <v>2234</v>
          </cell>
          <cell r="C5553">
            <v>82.74</v>
          </cell>
          <cell r="D5553" t="str">
            <v>G001-2889 B</v>
          </cell>
          <cell r="E5553" t="str">
            <v>PARITION NO.3</v>
          </cell>
        </row>
        <row r="5554">
          <cell r="A5554" t="str">
            <v>WEC-013-06</v>
          </cell>
          <cell r="B5554">
            <v>2234</v>
          </cell>
          <cell r="C5554">
            <v>82.74</v>
          </cell>
          <cell r="D5554" t="str">
            <v>G001-2889 B</v>
          </cell>
          <cell r="E5554" t="str">
            <v>PARITION NO.3</v>
          </cell>
        </row>
        <row r="5555">
          <cell r="A5555" t="str">
            <v>WEC-013-06</v>
          </cell>
          <cell r="B5555">
            <v>2234</v>
          </cell>
          <cell r="C5555">
            <v>82.74</v>
          </cell>
          <cell r="D5555" t="str">
            <v>G001-2889 B</v>
          </cell>
          <cell r="E5555" t="str">
            <v>PARITION NO.3</v>
          </cell>
        </row>
        <row r="5556">
          <cell r="A5556" t="str">
            <v>WEC-013-07</v>
          </cell>
          <cell r="B5556">
            <v>2234</v>
          </cell>
          <cell r="C5556">
            <v>82.74</v>
          </cell>
          <cell r="D5556" t="str">
            <v>G001-2893A</v>
          </cell>
          <cell r="E5556" t="str">
            <v>TUNNING TUBE</v>
          </cell>
        </row>
        <row r="5557">
          <cell r="A5557" t="str">
            <v>WEC-013-07</v>
          </cell>
          <cell r="B5557">
            <v>2234</v>
          </cell>
          <cell r="C5557">
            <v>82.74</v>
          </cell>
          <cell r="D5557" t="str">
            <v>G001-2893A</v>
          </cell>
          <cell r="E5557" t="str">
            <v>TUNNING TUBE</v>
          </cell>
        </row>
        <row r="5558">
          <cell r="A5558" t="str">
            <v>WEC-013-08</v>
          </cell>
          <cell r="B5558">
            <v>2234</v>
          </cell>
          <cell r="C5558">
            <v>82.74</v>
          </cell>
          <cell r="D5558" t="str">
            <v>G001-2891C</v>
          </cell>
          <cell r="E5558" t="str">
            <v>BUSH INLET</v>
          </cell>
        </row>
        <row r="5559">
          <cell r="A5559" t="str">
            <v>WEC-013-08</v>
          </cell>
          <cell r="B5559">
            <v>2234</v>
          </cell>
          <cell r="C5559">
            <v>82.74</v>
          </cell>
          <cell r="D5559" t="str">
            <v>G001-2891C</v>
          </cell>
          <cell r="E5559" t="str">
            <v>BUSH INLET</v>
          </cell>
        </row>
        <row r="5560">
          <cell r="A5560" t="str">
            <v>WEC-013-08</v>
          </cell>
          <cell r="B5560">
            <v>2234</v>
          </cell>
          <cell r="C5560">
            <v>82.74</v>
          </cell>
          <cell r="D5560" t="str">
            <v>G001-2891C</v>
          </cell>
          <cell r="E5560" t="str">
            <v>BUSH INLET</v>
          </cell>
        </row>
        <row r="5561">
          <cell r="A5561" t="str">
            <v>WEC-013-08</v>
          </cell>
          <cell r="B5561">
            <v>2234</v>
          </cell>
          <cell r="C5561">
            <v>82.74</v>
          </cell>
          <cell r="D5561" t="str">
            <v>G001-2891C</v>
          </cell>
          <cell r="E5561" t="str">
            <v>BUSH INLET</v>
          </cell>
        </row>
        <row r="5562">
          <cell r="A5562" t="str">
            <v>WEC-013-09</v>
          </cell>
          <cell r="B5562">
            <v>4468</v>
          </cell>
          <cell r="C5562">
            <v>165.49</v>
          </cell>
          <cell r="D5562" t="str">
            <v>G001-1739D</v>
          </cell>
          <cell r="E5562" t="str">
            <v>PERF TUBE (OUTLET)</v>
          </cell>
        </row>
        <row r="5563">
          <cell r="A5563" t="str">
            <v>WEC-013-09</v>
          </cell>
          <cell r="B5563">
            <v>4468</v>
          </cell>
          <cell r="C5563">
            <v>165.49</v>
          </cell>
          <cell r="D5563" t="str">
            <v>G001-1739D</v>
          </cell>
          <cell r="E5563" t="str">
            <v>PERF TUBE (OUTLET)</v>
          </cell>
        </row>
        <row r="5564">
          <cell r="A5564" t="str">
            <v>WEC-013-09</v>
          </cell>
          <cell r="B5564">
            <v>4468</v>
          </cell>
          <cell r="C5564">
            <v>165.49</v>
          </cell>
          <cell r="D5564" t="str">
            <v>G001-1739D</v>
          </cell>
          <cell r="E5564" t="str">
            <v>PERF TUBE (OUTLET)</v>
          </cell>
        </row>
        <row r="5565">
          <cell r="A5565" t="str">
            <v>WEC-013-09</v>
          </cell>
          <cell r="B5565">
            <v>4468</v>
          </cell>
          <cell r="C5565">
            <v>165.49</v>
          </cell>
          <cell r="D5565" t="str">
            <v>G001-1739D</v>
          </cell>
          <cell r="E5565" t="str">
            <v>PERF TUBE (OUTLET)</v>
          </cell>
        </row>
        <row r="5566">
          <cell r="A5566" t="str">
            <v>WEC-013-09</v>
          </cell>
          <cell r="B5566">
            <v>4468</v>
          </cell>
          <cell r="C5566">
            <v>165.49</v>
          </cell>
          <cell r="D5566" t="str">
            <v>G001-1739D</v>
          </cell>
          <cell r="E5566" t="str">
            <v>PERF TUBE (OUTLET)</v>
          </cell>
        </row>
        <row r="5567">
          <cell r="A5567" t="str">
            <v>WEC-013-09</v>
          </cell>
          <cell r="B5567">
            <v>4468</v>
          </cell>
          <cell r="C5567">
            <v>165.49</v>
          </cell>
          <cell r="D5567" t="str">
            <v>G001-1739D</v>
          </cell>
          <cell r="E5567" t="str">
            <v>PERF TUBE (OUTLET)</v>
          </cell>
        </row>
        <row r="5568">
          <cell r="A5568" t="str">
            <v>WEC-013-09</v>
          </cell>
          <cell r="B5568">
            <v>4468</v>
          </cell>
          <cell r="C5568">
            <v>165.49</v>
          </cell>
          <cell r="D5568" t="str">
            <v>G001-1739D</v>
          </cell>
          <cell r="E5568" t="str">
            <v>PERF TUBE (OUTLET)</v>
          </cell>
        </row>
        <row r="5569">
          <cell r="A5569" t="str">
            <v>WEC-013-09</v>
          </cell>
          <cell r="B5569">
            <v>4468</v>
          </cell>
          <cell r="C5569">
            <v>165.49</v>
          </cell>
          <cell r="D5569" t="str">
            <v>G001-1739D</v>
          </cell>
          <cell r="E5569" t="str">
            <v>PERF TUBE (OUTLET)</v>
          </cell>
        </row>
        <row r="5570">
          <cell r="A5570" t="str">
            <v>WEC-013-09</v>
          </cell>
          <cell r="B5570">
            <v>4468</v>
          </cell>
          <cell r="C5570">
            <v>165.49</v>
          </cell>
          <cell r="D5570" t="str">
            <v>G001-1739D</v>
          </cell>
          <cell r="E5570" t="str">
            <v>PERF TUBE (OUTLET)</v>
          </cell>
        </row>
        <row r="5571">
          <cell r="A5571" t="str">
            <v>WEC-013-10</v>
          </cell>
          <cell r="B5571">
            <v>2234</v>
          </cell>
          <cell r="C5571">
            <v>82.74</v>
          </cell>
          <cell r="D5571" t="str">
            <v>G001-1740D</v>
          </cell>
          <cell r="E5571" t="str">
            <v>PERF TUBE (INLET)</v>
          </cell>
        </row>
        <row r="5572">
          <cell r="A5572" t="str">
            <v>WEC-013-10</v>
          </cell>
          <cell r="B5572">
            <v>2234</v>
          </cell>
          <cell r="C5572">
            <v>82.74</v>
          </cell>
          <cell r="D5572" t="str">
            <v>G001-1740D</v>
          </cell>
          <cell r="E5572" t="str">
            <v>PERF TUBE (INLET)</v>
          </cell>
        </row>
        <row r="5573">
          <cell r="A5573" t="str">
            <v>WEC-013-10</v>
          </cell>
          <cell r="B5573">
            <v>2234</v>
          </cell>
          <cell r="C5573">
            <v>82.74</v>
          </cell>
          <cell r="D5573" t="str">
            <v>G001-1740D</v>
          </cell>
          <cell r="E5573" t="str">
            <v>PERF TUBE (INLET)</v>
          </cell>
        </row>
        <row r="5574">
          <cell r="A5574" t="str">
            <v>WEC-013-10</v>
          </cell>
          <cell r="B5574">
            <v>2234</v>
          </cell>
          <cell r="C5574">
            <v>82.74</v>
          </cell>
          <cell r="D5574" t="str">
            <v>G001-1740D</v>
          </cell>
          <cell r="E5574" t="str">
            <v>PERF TUBE (INLET)</v>
          </cell>
        </row>
        <row r="5575">
          <cell r="A5575" t="str">
            <v>WEC-013-10</v>
          </cell>
          <cell r="B5575">
            <v>2234</v>
          </cell>
          <cell r="C5575">
            <v>82.74</v>
          </cell>
          <cell r="D5575" t="str">
            <v>G001-1740D</v>
          </cell>
          <cell r="E5575" t="str">
            <v>PERF TUBE (INLET)</v>
          </cell>
        </row>
        <row r="5576">
          <cell r="A5576" t="str">
            <v>WEC-013-10</v>
          </cell>
          <cell r="B5576">
            <v>2234</v>
          </cell>
          <cell r="C5576">
            <v>82.74</v>
          </cell>
          <cell r="D5576" t="str">
            <v>G001-1740D</v>
          </cell>
          <cell r="E5576" t="str">
            <v>PERF TUBE (INLET)</v>
          </cell>
        </row>
        <row r="5577">
          <cell r="A5577" t="str">
            <v>WEC-013-10</v>
          </cell>
          <cell r="B5577">
            <v>2234</v>
          </cell>
          <cell r="C5577">
            <v>82.74</v>
          </cell>
          <cell r="D5577" t="str">
            <v>G001-1740D</v>
          </cell>
          <cell r="E5577" t="str">
            <v>PERF TUBE (INLET)</v>
          </cell>
        </row>
        <row r="5578">
          <cell r="A5578" t="str">
            <v>WEC-013-11</v>
          </cell>
          <cell r="B5578">
            <v>2234</v>
          </cell>
          <cell r="C5578">
            <v>82.74</v>
          </cell>
          <cell r="D5578" t="str">
            <v>G001-2892C</v>
          </cell>
          <cell r="E5578" t="str">
            <v>BUSH OUTLET</v>
          </cell>
        </row>
        <row r="5579">
          <cell r="A5579" t="str">
            <v>WEC-013-11</v>
          </cell>
          <cell r="B5579">
            <v>2234</v>
          </cell>
          <cell r="C5579">
            <v>82.74</v>
          </cell>
          <cell r="D5579" t="str">
            <v>G001-2892C</v>
          </cell>
          <cell r="E5579" t="str">
            <v>BUSH OUTLET</v>
          </cell>
        </row>
        <row r="5580">
          <cell r="A5580" t="str">
            <v>WEC-013-11</v>
          </cell>
          <cell r="B5580">
            <v>2234</v>
          </cell>
          <cell r="C5580">
            <v>82.74</v>
          </cell>
          <cell r="D5580" t="str">
            <v>G001-2892C</v>
          </cell>
          <cell r="E5580" t="str">
            <v>BUSH OUTLET</v>
          </cell>
        </row>
        <row r="5581">
          <cell r="A5581" t="str">
            <v>WEC-013-11</v>
          </cell>
          <cell r="B5581">
            <v>2234</v>
          </cell>
          <cell r="C5581">
            <v>82.74</v>
          </cell>
          <cell r="D5581" t="str">
            <v>G001-2892C</v>
          </cell>
          <cell r="E5581" t="str">
            <v>BUSH OUTLET</v>
          </cell>
        </row>
        <row r="5582">
          <cell r="A5582" t="str">
            <v>WEC-101</v>
          </cell>
          <cell r="B5582">
            <v>1477</v>
          </cell>
          <cell r="C5582">
            <v>54.7</v>
          </cell>
          <cell r="D5582" t="str">
            <v>G001-0051G</v>
          </cell>
          <cell r="E5582" t="str">
            <v>FLANGE</v>
          </cell>
        </row>
        <row r="5583">
          <cell r="A5583" t="str">
            <v>WEC-101</v>
          </cell>
          <cell r="B5583">
            <v>1477</v>
          </cell>
          <cell r="C5583">
            <v>54.7</v>
          </cell>
          <cell r="D5583" t="str">
            <v>G001-0051G</v>
          </cell>
          <cell r="E5583" t="str">
            <v>FLANGE</v>
          </cell>
        </row>
        <row r="5584">
          <cell r="A5584" t="str">
            <v>WEC-101</v>
          </cell>
          <cell r="B5584">
            <v>1477</v>
          </cell>
          <cell r="C5584">
            <v>54.7</v>
          </cell>
          <cell r="D5584" t="str">
            <v>G001-0051G</v>
          </cell>
          <cell r="E5584" t="str">
            <v>FLANGE</v>
          </cell>
        </row>
        <row r="5585">
          <cell r="A5585" t="str">
            <v>WEC-102</v>
          </cell>
          <cell r="B5585">
            <v>820</v>
          </cell>
          <cell r="C5585">
            <v>30.37</v>
          </cell>
          <cell r="D5585" t="str">
            <v>G001-1874E</v>
          </cell>
          <cell r="E5585" t="str">
            <v>HEAT SHIELD</v>
          </cell>
        </row>
        <row r="5586">
          <cell r="A5586" t="str">
            <v>WEC-102</v>
          </cell>
          <cell r="B5586">
            <v>820</v>
          </cell>
          <cell r="C5586">
            <v>30.37</v>
          </cell>
          <cell r="D5586" t="str">
            <v>G001-1874E</v>
          </cell>
          <cell r="E5586" t="str">
            <v>HEAT SHIELD</v>
          </cell>
        </row>
        <row r="5587">
          <cell r="A5587" t="str">
            <v>WEC-102</v>
          </cell>
          <cell r="B5587">
            <v>820</v>
          </cell>
          <cell r="C5587">
            <v>30.37</v>
          </cell>
          <cell r="D5587" t="str">
            <v>G001-1874E</v>
          </cell>
          <cell r="E5587" t="str">
            <v>HEAT SHIELD</v>
          </cell>
        </row>
        <row r="5588">
          <cell r="A5588" t="str">
            <v>WEC-103</v>
          </cell>
          <cell r="B5588">
            <v>780</v>
          </cell>
          <cell r="C5588">
            <v>28.89</v>
          </cell>
          <cell r="D5588" t="str">
            <v>G001-1875E</v>
          </cell>
          <cell r="E5588" t="str">
            <v>HEAT SHIELD</v>
          </cell>
        </row>
        <row r="5589">
          <cell r="A5589" t="str">
            <v>WEC-103</v>
          </cell>
          <cell r="B5589">
            <v>780</v>
          </cell>
          <cell r="C5589">
            <v>28.89</v>
          </cell>
          <cell r="D5589" t="str">
            <v>G001-1875E</v>
          </cell>
          <cell r="E5589" t="str">
            <v>HEAT SHIELD</v>
          </cell>
        </row>
        <row r="5590">
          <cell r="A5590" t="str">
            <v>WEC-103</v>
          </cell>
          <cell r="B5590">
            <v>780</v>
          </cell>
          <cell r="C5590">
            <v>28.89</v>
          </cell>
          <cell r="D5590" t="str">
            <v>G001-1875E</v>
          </cell>
          <cell r="E5590" t="str">
            <v>HEAT SHIELD</v>
          </cell>
        </row>
        <row r="5591">
          <cell r="A5591" t="str">
            <v>WEC-104</v>
          </cell>
          <cell r="B5591">
            <v>900</v>
          </cell>
          <cell r="C5591">
            <v>33.33</v>
          </cell>
          <cell r="D5591" t="str">
            <v>G001-0084C</v>
          </cell>
          <cell r="E5591" t="str">
            <v>PIPE</v>
          </cell>
        </row>
        <row r="5592">
          <cell r="A5592" t="str">
            <v>WEC-104</v>
          </cell>
          <cell r="B5592">
            <v>900</v>
          </cell>
          <cell r="C5592">
            <v>33.33</v>
          </cell>
          <cell r="D5592" t="str">
            <v>G001-0084C</v>
          </cell>
          <cell r="E5592" t="str">
            <v>PIPE</v>
          </cell>
        </row>
        <row r="5593">
          <cell r="A5593" t="str">
            <v>WEC-104</v>
          </cell>
          <cell r="B5593">
            <v>900</v>
          </cell>
          <cell r="C5593">
            <v>33.33</v>
          </cell>
          <cell r="D5593" t="str">
            <v>G001-0084C</v>
          </cell>
          <cell r="E5593" t="str">
            <v>PIPE</v>
          </cell>
        </row>
        <row r="5594">
          <cell r="A5594" t="str">
            <v>WEC-104</v>
          </cell>
          <cell r="B5594">
            <v>900</v>
          </cell>
          <cell r="C5594">
            <v>33.33</v>
          </cell>
          <cell r="D5594" t="str">
            <v>G001-0084C</v>
          </cell>
          <cell r="E5594" t="str">
            <v>PIPE</v>
          </cell>
        </row>
        <row r="5595">
          <cell r="A5595" t="str">
            <v>WEC-104</v>
          </cell>
          <cell r="B5595">
            <v>900</v>
          </cell>
          <cell r="C5595">
            <v>33.33</v>
          </cell>
          <cell r="D5595" t="str">
            <v>G001-0084C</v>
          </cell>
          <cell r="E5595" t="str">
            <v>PIPE</v>
          </cell>
        </row>
        <row r="5596">
          <cell r="A5596" t="str">
            <v>WEC-104</v>
          </cell>
          <cell r="B5596">
            <v>900</v>
          </cell>
          <cell r="C5596">
            <v>33.33</v>
          </cell>
          <cell r="D5596" t="str">
            <v>G001-0084C</v>
          </cell>
          <cell r="E5596" t="str">
            <v>PIPE</v>
          </cell>
        </row>
        <row r="5597">
          <cell r="A5597" t="str">
            <v>WEC-105</v>
          </cell>
          <cell r="B5597">
            <v>780</v>
          </cell>
          <cell r="C5597">
            <v>28.89</v>
          </cell>
          <cell r="D5597" t="str">
            <v>G001-0091C</v>
          </cell>
          <cell r="E5597" t="str">
            <v>PIPE</v>
          </cell>
        </row>
        <row r="5598">
          <cell r="A5598" t="str">
            <v>WEC-105</v>
          </cell>
          <cell r="B5598">
            <v>780</v>
          </cell>
          <cell r="C5598">
            <v>28.89</v>
          </cell>
          <cell r="D5598" t="str">
            <v>G001-0091C</v>
          </cell>
          <cell r="E5598" t="str">
            <v>PIPE</v>
          </cell>
        </row>
        <row r="5599">
          <cell r="A5599" t="str">
            <v>WEC-105</v>
          </cell>
          <cell r="B5599">
            <v>780</v>
          </cell>
          <cell r="C5599">
            <v>28.89</v>
          </cell>
          <cell r="D5599" t="str">
            <v>G001-0091C</v>
          </cell>
          <cell r="E5599" t="str">
            <v>PIPE</v>
          </cell>
        </row>
        <row r="5600">
          <cell r="A5600" t="str">
            <v>WEC-105</v>
          </cell>
          <cell r="B5600">
            <v>780</v>
          </cell>
          <cell r="C5600">
            <v>28.89</v>
          </cell>
          <cell r="D5600" t="str">
            <v>G001-0091C</v>
          </cell>
          <cell r="E5600" t="str">
            <v>PIPE</v>
          </cell>
        </row>
        <row r="5601">
          <cell r="A5601" t="str">
            <v>WEC-105</v>
          </cell>
          <cell r="B5601">
            <v>780</v>
          </cell>
          <cell r="C5601">
            <v>28.89</v>
          </cell>
          <cell r="D5601" t="str">
            <v>G001-0091C</v>
          </cell>
          <cell r="E5601" t="str">
            <v>PIPE</v>
          </cell>
        </row>
        <row r="5602">
          <cell r="A5602" t="str">
            <v>WEC-105</v>
          </cell>
          <cell r="B5602">
            <v>780</v>
          </cell>
          <cell r="C5602">
            <v>28.89</v>
          </cell>
          <cell r="D5602" t="str">
            <v>G001-0091C</v>
          </cell>
          <cell r="E5602" t="str">
            <v>PIPE</v>
          </cell>
        </row>
        <row r="5603">
          <cell r="A5603" t="str">
            <v>WEC-106</v>
          </cell>
          <cell r="B5603">
            <v>900</v>
          </cell>
          <cell r="C5603">
            <v>33.33</v>
          </cell>
          <cell r="D5603" t="str">
            <v>G001-0078C</v>
          </cell>
          <cell r="E5603" t="str">
            <v>PIPE</v>
          </cell>
        </row>
        <row r="5604">
          <cell r="A5604" t="str">
            <v>WEC-106</v>
          </cell>
          <cell r="B5604">
            <v>900</v>
          </cell>
          <cell r="C5604">
            <v>33.33</v>
          </cell>
          <cell r="D5604" t="str">
            <v>G001-0078C</v>
          </cell>
          <cell r="E5604" t="str">
            <v>PIPE</v>
          </cell>
        </row>
        <row r="5605">
          <cell r="A5605" t="str">
            <v>WEC-106</v>
          </cell>
          <cell r="B5605">
            <v>900</v>
          </cell>
          <cell r="C5605">
            <v>33.33</v>
          </cell>
          <cell r="D5605" t="str">
            <v>G001-0078C</v>
          </cell>
          <cell r="E5605" t="str">
            <v>PIPE</v>
          </cell>
        </row>
        <row r="5606">
          <cell r="A5606" t="str">
            <v>WEC-106</v>
          </cell>
          <cell r="B5606">
            <v>900</v>
          </cell>
          <cell r="C5606">
            <v>33.33</v>
          </cell>
          <cell r="D5606" t="str">
            <v>G001-0078C</v>
          </cell>
          <cell r="E5606" t="str">
            <v>PIPE</v>
          </cell>
        </row>
        <row r="5607">
          <cell r="A5607" t="str">
            <v>WEC-106</v>
          </cell>
          <cell r="B5607">
            <v>900</v>
          </cell>
          <cell r="C5607">
            <v>33.33</v>
          </cell>
          <cell r="D5607" t="str">
            <v>G001-0078C</v>
          </cell>
          <cell r="E5607" t="str">
            <v>PIPE</v>
          </cell>
        </row>
        <row r="5608">
          <cell r="A5608" t="str">
            <v>WEC-106</v>
          </cell>
          <cell r="B5608">
            <v>900</v>
          </cell>
          <cell r="C5608">
            <v>33.33</v>
          </cell>
          <cell r="D5608" t="str">
            <v>G001-0078C</v>
          </cell>
          <cell r="E5608" t="str">
            <v>PIPE</v>
          </cell>
        </row>
        <row r="5609">
          <cell r="A5609" t="str">
            <v>WEC-107</v>
          </cell>
          <cell r="B5609">
            <v>742</v>
          </cell>
          <cell r="C5609">
            <v>27.48</v>
          </cell>
          <cell r="D5609" t="str">
            <v>G001-0081C</v>
          </cell>
          <cell r="E5609" t="str">
            <v>PIPE</v>
          </cell>
        </row>
        <row r="5610">
          <cell r="A5610" t="str">
            <v>WEC-107</v>
          </cell>
          <cell r="B5610">
            <v>742</v>
          </cell>
          <cell r="C5610">
            <v>27.48</v>
          </cell>
          <cell r="D5610" t="str">
            <v>G001-0081C</v>
          </cell>
          <cell r="E5610" t="str">
            <v>PIPE</v>
          </cell>
        </row>
        <row r="5611">
          <cell r="A5611" t="str">
            <v>WEC-107</v>
          </cell>
          <cell r="B5611">
            <v>742</v>
          </cell>
          <cell r="C5611">
            <v>27.48</v>
          </cell>
          <cell r="D5611" t="str">
            <v>G001-0081C</v>
          </cell>
          <cell r="E5611" t="str">
            <v>PIPE</v>
          </cell>
        </row>
        <row r="5612">
          <cell r="A5612" t="str">
            <v>WEC-107</v>
          </cell>
          <cell r="B5612">
            <v>742</v>
          </cell>
          <cell r="C5612">
            <v>27.48</v>
          </cell>
          <cell r="D5612" t="str">
            <v>G001-0081C</v>
          </cell>
          <cell r="E5612" t="str">
            <v>PIPE</v>
          </cell>
        </row>
        <row r="5613">
          <cell r="A5613" t="str">
            <v>WEC-107</v>
          </cell>
          <cell r="B5613">
            <v>742</v>
          </cell>
          <cell r="C5613">
            <v>27.48</v>
          </cell>
          <cell r="D5613" t="str">
            <v>G001-0081C</v>
          </cell>
          <cell r="E5613" t="str">
            <v>PIPE</v>
          </cell>
        </row>
        <row r="5614">
          <cell r="A5614" t="str">
            <v>WEC-107</v>
          </cell>
          <cell r="B5614">
            <v>742</v>
          </cell>
          <cell r="C5614">
            <v>27.48</v>
          </cell>
          <cell r="D5614" t="str">
            <v>G001-0081C</v>
          </cell>
          <cell r="E5614" t="str">
            <v>PIPE</v>
          </cell>
        </row>
        <row r="5615">
          <cell r="A5615" t="str">
            <v>WEC-108</v>
          </cell>
          <cell r="B5615">
            <v>1537</v>
          </cell>
          <cell r="C5615">
            <v>56.93</v>
          </cell>
          <cell r="D5615" t="str">
            <v>G001-0073C</v>
          </cell>
          <cell r="E5615" t="str">
            <v>HANGER</v>
          </cell>
        </row>
        <row r="5616">
          <cell r="A5616" t="str">
            <v>WEC-108</v>
          </cell>
          <cell r="B5616">
            <v>1537</v>
          </cell>
          <cell r="C5616">
            <v>56.93</v>
          </cell>
          <cell r="D5616" t="str">
            <v>G001-0073C</v>
          </cell>
          <cell r="E5616" t="str">
            <v>HANGER</v>
          </cell>
        </row>
        <row r="5617">
          <cell r="A5617" t="str">
            <v>WEC-108</v>
          </cell>
          <cell r="B5617">
            <v>1537</v>
          </cell>
          <cell r="C5617">
            <v>56.93</v>
          </cell>
          <cell r="D5617" t="str">
            <v>G001-0073C</v>
          </cell>
          <cell r="E5617" t="str">
            <v>HANGER</v>
          </cell>
        </row>
        <row r="5618">
          <cell r="A5618" t="str">
            <v>WEC-108</v>
          </cell>
          <cell r="B5618">
            <v>1537</v>
          </cell>
          <cell r="C5618">
            <v>56.93</v>
          </cell>
          <cell r="D5618" t="str">
            <v>G001-0073C</v>
          </cell>
          <cell r="E5618" t="str">
            <v>HANGER</v>
          </cell>
        </row>
        <row r="5619">
          <cell r="A5619" t="str">
            <v>WEC-108</v>
          </cell>
          <cell r="B5619">
            <v>1537</v>
          </cell>
          <cell r="C5619">
            <v>56.93</v>
          </cell>
          <cell r="D5619" t="str">
            <v>G001-0073C</v>
          </cell>
          <cell r="E5619" t="str">
            <v>HANGER</v>
          </cell>
        </row>
        <row r="5620">
          <cell r="A5620" t="str">
            <v>WEC-108</v>
          </cell>
          <cell r="B5620">
            <v>1537</v>
          </cell>
          <cell r="C5620">
            <v>56.93</v>
          </cell>
          <cell r="D5620" t="str">
            <v>G001-0073C</v>
          </cell>
          <cell r="E5620" t="str">
            <v>HANGER</v>
          </cell>
        </row>
        <row r="5621">
          <cell r="A5621" t="str">
            <v>WEC-108</v>
          </cell>
          <cell r="B5621">
            <v>1537</v>
          </cell>
          <cell r="C5621">
            <v>56.93</v>
          </cell>
          <cell r="D5621" t="str">
            <v>G001-0073C</v>
          </cell>
          <cell r="E5621" t="str">
            <v>HANGER</v>
          </cell>
        </row>
        <row r="5622">
          <cell r="A5622" t="str">
            <v>WEC-108</v>
          </cell>
          <cell r="B5622">
            <v>1537</v>
          </cell>
          <cell r="C5622">
            <v>56.93</v>
          </cell>
          <cell r="D5622" t="str">
            <v>G001-0073C</v>
          </cell>
          <cell r="E5622" t="str">
            <v>HANGER</v>
          </cell>
        </row>
        <row r="5623">
          <cell r="A5623" t="str">
            <v>WEC-108</v>
          </cell>
          <cell r="B5623">
            <v>1537</v>
          </cell>
          <cell r="C5623">
            <v>56.93</v>
          </cell>
          <cell r="D5623" t="str">
            <v>G001-0073C</v>
          </cell>
          <cell r="E5623" t="str">
            <v>HANGER</v>
          </cell>
        </row>
        <row r="5624">
          <cell r="A5624" t="str">
            <v>WEC-108</v>
          </cell>
          <cell r="B5624">
            <v>1537</v>
          </cell>
          <cell r="C5624">
            <v>56.93</v>
          </cell>
          <cell r="D5624" t="str">
            <v>G001-0073C</v>
          </cell>
          <cell r="E5624" t="str">
            <v>HANGER</v>
          </cell>
        </row>
        <row r="5625">
          <cell r="A5625" t="str">
            <v>WEC-108</v>
          </cell>
          <cell r="B5625">
            <v>1537</v>
          </cell>
          <cell r="C5625">
            <v>56.93</v>
          </cell>
          <cell r="D5625" t="str">
            <v>G001-0073C</v>
          </cell>
          <cell r="E5625" t="str">
            <v>HANGER</v>
          </cell>
        </row>
        <row r="5626">
          <cell r="A5626" t="str">
            <v>WEC-108</v>
          </cell>
          <cell r="B5626">
            <v>1537</v>
          </cell>
          <cell r="C5626">
            <v>56.93</v>
          </cell>
          <cell r="D5626" t="str">
            <v>G001-0073C</v>
          </cell>
          <cell r="E5626" t="str">
            <v>HANGER</v>
          </cell>
        </row>
        <row r="5627">
          <cell r="A5627" t="str">
            <v>WEC-108</v>
          </cell>
          <cell r="B5627">
            <v>1537</v>
          </cell>
          <cell r="C5627">
            <v>56.93</v>
          </cell>
          <cell r="D5627" t="str">
            <v>G001-0073C</v>
          </cell>
          <cell r="E5627" t="str">
            <v>HANGER</v>
          </cell>
        </row>
        <row r="5628">
          <cell r="A5628" t="str">
            <v>WEC-108</v>
          </cell>
          <cell r="B5628">
            <v>1537</v>
          </cell>
          <cell r="C5628">
            <v>56.93</v>
          </cell>
          <cell r="D5628" t="str">
            <v>G001-0073C</v>
          </cell>
          <cell r="E5628" t="str">
            <v>HANGER</v>
          </cell>
        </row>
        <row r="5629">
          <cell r="A5629" t="str">
            <v>WEC-109</v>
          </cell>
          <cell r="B5629">
            <v>820</v>
          </cell>
          <cell r="C5629">
            <v>30.37</v>
          </cell>
          <cell r="D5629" t="str">
            <v>G001-1876E</v>
          </cell>
          <cell r="E5629" t="str">
            <v>HEAT SHIELD</v>
          </cell>
        </row>
        <row r="5630">
          <cell r="A5630" t="str">
            <v>WEC-109</v>
          </cell>
          <cell r="B5630">
            <v>820</v>
          </cell>
          <cell r="C5630">
            <v>30.37</v>
          </cell>
          <cell r="D5630" t="str">
            <v>G001-1876E</v>
          </cell>
          <cell r="E5630" t="str">
            <v>HEAT SHIELD</v>
          </cell>
        </row>
        <row r="5631">
          <cell r="A5631" t="str">
            <v>WEC-109</v>
          </cell>
          <cell r="B5631">
            <v>820</v>
          </cell>
          <cell r="C5631">
            <v>30.37</v>
          </cell>
          <cell r="D5631" t="str">
            <v>G001-1876E</v>
          </cell>
          <cell r="E5631" t="str">
            <v>HEAT SHIELD</v>
          </cell>
        </row>
        <row r="5632">
          <cell r="A5632" t="str">
            <v>WEC-110</v>
          </cell>
          <cell r="B5632">
            <v>820</v>
          </cell>
          <cell r="C5632">
            <v>30.37</v>
          </cell>
          <cell r="D5632" t="str">
            <v>G001-1877E</v>
          </cell>
          <cell r="E5632" t="str">
            <v>HEAT SHIELD</v>
          </cell>
        </row>
        <row r="5633">
          <cell r="A5633" t="str">
            <v>WEC-110</v>
          </cell>
          <cell r="B5633">
            <v>820</v>
          </cell>
          <cell r="C5633">
            <v>30.37</v>
          </cell>
          <cell r="D5633" t="str">
            <v>G001-1877E</v>
          </cell>
          <cell r="E5633" t="str">
            <v>HEAT SHIELD</v>
          </cell>
        </row>
        <row r="5634">
          <cell r="A5634" t="str">
            <v>WEC-110</v>
          </cell>
          <cell r="B5634">
            <v>820</v>
          </cell>
          <cell r="C5634">
            <v>30.37</v>
          </cell>
          <cell r="D5634" t="str">
            <v>G001-1877E</v>
          </cell>
          <cell r="E5634" t="str">
            <v>HEAT SHIELD</v>
          </cell>
        </row>
        <row r="5635">
          <cell r="A5635" t="str">
            <v>WEC-111</v>
          </cell>
          <cell r="B5635">
            <v>1570</v>
          </cell>
          <cell r="C5635">
            <v>58.15</v>
          </cell>
          <cell r="D5635" t="str">
            <v>G001-0079E</v>
          </cell>
          <cell r="E5635" t="str">
            <v>SHIELD PIPE</v>
          </cell>
        </row>
        <row r="5636">
          <cell r="A5636" t="str">
            <v>WEC-111</v>
          </cell>
          <cell r="B5636">
            <v>1570</v>
          </cell>
          <cell r="C5636">
            <v>58.15</v>
          </cell>
          <cell r="D5636" t="str">
            <v>G001-0079E</v>
          </cell>
          <cell r="E5636" t="str">
            <v>SHIELD PIPE</v>
          </cell>
        </row>
        <row r="5637">
          <cell r="A5637" t="str">
            <v>WEC-111</v>
          </cell>
          <cell r="B5637">
            <v>1570</v>
          </cell>
          <cell r="C5637">
            <v>58.15</v>
          </cell>
          <cell r="D5637" t="str">
            <v>G001-0079E</v>
          </cell>
          <cell r="E5637" t="str">
            <v>SHIELD PIPE</v>
          </cell>
        </row>
        <row r="5638">
          <cell r="A5638" t="str">
            <v>WEC-112</v>
          </cell>
          <cell r="B5638">
            <v>762</v>
          </cell>
          <cell r="C5638">
            <v>28.22</v>
          </cell>
          <cell r="D5638" t="str">
            <v>G001-6897B-PL</v>
          </cell>
          <cell r="E5638" t="str">
            <v>PIPE LH.</v>
          </cell>
        </row>
        <row r="5639">
          <cell r="A5639" t="str">
            <v>WEC-112</v>
          </cell>
          <cell r="B5639">
            <v>762</v>
          </cell>
          <cell r="C5639">
            <v>28.22</v>
          </cell>
          <cell r="D5639" t="str">
            <v>G001-6897B-PL</v>
          </cell>
          <cell r="E5639" t="str">
            <v>PIPE LH.</v>
          </cell>
        </row>
        <row r="5640">
          <cell r="A5640" t="str">
            <v>WEC-112-01</v>
          </cell>
          <cell r="B5640">
            <v>762</v>
          </cell>
          <cell r="C5640">
            <v>28.22</v>
          </cell>
          <cell r="D5640" t="str">
            <v>G0016897B</v>
          </cell>
          <cell r="E5640" t="str">
            <v>PIPE</v>
          </cell>
        </row>
        <row r="5641">
          <cell r="A5641" t="str">
            <v>WEC-112-01</v>
          </cell>
          <cell r="B5641">
            <v>762</v>
          </cell>
          <cell r="C5641">
            <v>28.22</v>
          </cell>
          <cell r="D5641" t="str">
            <v>G0016897B</v>
          </cell>
          <cell r="E5641" t="str">
            <v>PIPE</v>
          </cell>
        </row>
        <row r="5642">
          <cell r="A5642" t="str">
            <v>WEC-112-01</v>
          </cell>
          <cell r="B5642">
            <v>762</v>
          </cell>
          <cell r="C5642">
            <v>28.22</v>
          </cell>
          <cell r="D5642" t="str">
            <v>G0016897B</v>
          </cell>
          <cell r="E5642" t="str">
            <v>PIPE</v>
          </cell>
        </row>
        <row r="5643">
          <cell r="A5643" t="str">
            <v>WEC-112-01</v>
          </cell>
          <cell r="B5643">
            <v>762</v>
          </cell>
          <cell r="C5643">
            <v>28.22</v>
          </cell>
          <cell r="D5643" t="str">
            <v>G0016897B</v>
          </cell>
          <cell r="E5643" t="str">
            <v>PIPE</v>
          </cell>
        </row>
        <row r="5644">
          <cell r="A5644" t="str">
            <v>WEC-112-02</v>
          </cell>
          <cell r="B5644">
            <v>1524</v>
          </cell>
          <cell r="C5644">
            <v>56.44</v>
          </cell>
          <cell r="D5644" t="str">
            <v>G0014325A</v>
          </cell>
          <cell r="E5644" t="str">
            <v>PORT LINER</v>
          </cell>
        </row>
        <row r="5645">
          <cell r="A5645" t="str">
            <v>WEC-112-02</v>
          </cell>
          <cell r="B5645">
            <v>1524</v>
          </cell>
          <cell r="C5645">
            <v>56.44</v>
          </cell>
          <cell r="D5645" t="str">
            <v>G0014325A</v>
          </cell>
          <cell r="E5645" t="str">
            <v>PORT LINER</v>
          </cell>
        </row>
        <row r="5646">
          <cell r="A5646" t="str">
            <v>WEC-112-02</v>
          </cell>
          <cell r="B5646">
            <v>1524</v>
          </cell>
          <cell r="C5646">
            <v>56.44</v>
          </cell>
          <cell r="D5646" t="str">
            <v>G0014325A</v>
          </cell>
          <cell r="E5646" t="str">
            <v>PORT LINER</v>
          </cell>
        </row>
        <row r="5647">
          <cell r="A5647" t="str">
            <v>WEC-112-02</v>
          </cell>
          <cell r="B5647">
            <v>1524</v>
          </cell>
          <cell r="C5647">
            <v>56.44</v>
          </cell>
          <cell r="D5647" t="str">
            <v>G0014325A</v>
          </cell>
          <cell r="E5647" t="str">
            <v>PORT LINER</v>
          </cell>
        </row>
        <row r="5648">
          <cell r="A5648" t="str">
            <v>WEC-112-02</v>
          </cell>
          <cell r="B5648">
            <v>1524</v>
          </cell>
          <cell r="C5648">
            <v>56.44</v>
          </cell>
          <cell r="D5648" t="str">
            <v>G0014325A</v>
          </cell>
          <cell r="E5648" t="str">
            <v>PORT LINER</v>
          </cell>
        </row>
        <row r="5649">
          <cell r="A5649" t="str">
            <v>WEC-112-02</v>
          </cell>
          <cell r="B5649">
            <v>1524</v>
          </cell>
          <cell r="C5649">
            <v>56.44</v>
          </cell>
          <cell r="D5649" t="str">
            <v>G0014325A</v>
          </cell>
          <cell r="E5649" t="str">
            <v>PORT LINER</v>
          </cell>
        </row>
        <row r="5650">
          <cell r="A5650" t="str">
            <v>WEC-112-02</v>
          </cell>
          <cell r="B5650">
            <v>1524</v>
          </cell>
          <cell r="C5650">
            <v>56.44</v>
          </cell>
          <cell r="D5650" t="str">
            <v>G0014325A</v>
          </cell>
          <cell r="E5650" t="str">
            <v>PORT LINER</v>
          </cell>
        </row>
        <row r="5651">
          <cell r="A5651" t="str">
            <v>WEC-112-02</v>
          </cell>
          <cell r="B5651">
            <v>1524</v>
          </cell>
          <cell r="C5651">
            <v>56.44</v>
          </cell>
          <cell r="D5651" t="str">
            <v>G0014325A</v>
          </cell>
          <cell r="E5651" t="str">
            <v>PORT LINER</v>
          </cell>
        </row>
        <row r="5652">
          <cell r="A5652" t="str">
            <v>WEC-112-02</v>
          </cell>
          <cell r="B5652">
            <v>1524</v>
          </cell>
          <cell r="C5652">
            <v>56.44</v>
          </cell>
          <cell r="D5652" t="str">
            <v>G0014325A</v>
          </cell>
          <cell r="E5652" t="str">
            <v>PORT LINER</v>
          </cell>
        </row>
        <row r="5653">
          <cell r="A5653" t="str">
            <v>WEC-112-02</v>
          </cell>
          <cell r="B5653">
            <v>1524</v>
          </cell>
          <cell r="C5653">
            <v>56.44</v>
          </cell>
          <cell r="D5653" t="str">
            <v>G0014325A</v>
          </cell>
          <cell r="E5653" t="str">
            <v>PORT LINER</v>
          </cell>
        </row>
        <row r="5654">
          <cell r="A5654" t="str">
            <v>WEC-113</v>
          </cell>
          <cell r="B5654">
            <v>762</v>
          </cell>
          <cell r="C5654">
            <v>28.22</v>
          </cell>
          <cell r="D5654" t="str">
            <v>G001-6898A-PL</v>
          </cell>
          <cell r="E5654" t="str">
            <v>PIPE RH.</v>
          </cell>
        </row>
        <row r="5655">
          <cell r="A5655" t="str">
            <v>WEC-113</v>
          </cell>
          <cell r="B5655">
            <v>762</v>
          </cell>
          <cell r="C5655">
            <v>28.22</v>
          </cell>
          <cell r="D5655" t="str">
            <v>G001-6898A-PL</v>
          </cell>
          <cell r="E5655" t="str">
            <v>PIPE RH.</v>
          </cell>
        </row>
        <row r="5656">
          <cell r="A5656" t="str">
            <v>WEC-113-01</v>
          </cell>
          <cell r="B5656">
            <v>762</v>
          </cell>
          <cell r="C5656">
            <v>28.22</v>
          </cell>
          <cell r="D5656" t="str">
            <v>G0016898B</v>
          </cell>
          <cell r="E5656" t="str">
            <v>PIPE</v>
          </cell>
        </row>
        <row r="5657">
          <cell r="A5657" t="str">
            <v>WEC-113-01</v>
          </cell>
          <cell r="B5657">
            <v>762</v>
          </cell>
          <cell r="C5657">
            <v>28.22</v>
          </cell>
          <cell r="D5657" t="str">
            <v>G0016898B</v>
          </cell>
          <cell r="E5657" t="str">
            <v>PIPE</v>
          </cell>
        </row>
        <row r="5658">
          <cell r="A5658" t="str">
            <v>WEC-113-01</v>
          </cell>
          <cell r="B5658">
            <v>762</v>
          </cell>
          <cell r="C5658">
            <v>28.22</v>
          </cell>
          <cell r="D5658" t="str">
            <v>G0016898B</v>
          </cell>
          <cell r="E5658" t="str">
            <v>PIPE</v>
          </cell>
        </row>
        <row r="5659">
          <cell r="A5659" t="str">
            <v>WEC-113-01</v>
          </cell>
          <cell r="B5659">
            <v>762</v>
          </cell>
          <cell r="C5659">
            <v>28.22</v>
          </cell>
          <cell r="D5659" t="str">
            <v>G0016898B</v>
          </cell>
          <cell r="E5659" t="str">
            <v>PIPE</v>
          </cell>
        </row>
        <row r="5660">
          <cell r="A5660" t="str">
            <v>WEC-114</v>
          </cell>
          <cell r="B5660">
            <v>592</v>
          </cell>
          <cell r="C5660">
            <v>21.93</v>
          </cell>
          <cell r="D5660" t="str">
            <v>G001-6899A</v>
          </cell>
          <cell r="E5660" t="str">
            <v>PIPE CONTECTOR</v>
          </cell>
        </row>
        <row r="5661">
          <cell r="A5661" t="str">
            <v>WEC-114</v>
          </cell>
          <cell r="B5661">
            <v>592</v>
          </cell>
          <cell r="C5661">
            <v>21.93</v>
          </cell>
          <cell r="D5661" t="str">
            <v>G001-6899A</v>
          </cell>
          <cell r="E5661" t="str">
            <v>PIPE CONTECTOR</v>
          </cell>
        </row>
        <row r="5662">
          <cell r="A5662" t="str">
            <v>WEC-114</v>
          </cell>
          <cell r="B5662">
            <v>592</v>
          </cell>
          <cell r="C5662">
            <v>21.93</v>
          </cell>
          <cell r="D5662" t="str">
            <v>G001-6899A</v>
          </cell>
          <cell r="E5662" t="str">
            <v>PIPE CONTECTOR</v>
          </cell>
        </row>
        <row r="5663">
          <cell r="A5663" t="str">
            <v>WEC-114</v>
          </cell>
          <cell r="B5663">
            <v>592</v>
          </cell>
          <cell r="C5663">
            <v>21.93</v>
          </cell>
          <cell r="D5663" t="str">
            <v>G001-6899A</v>
          </cell>
          <cell r="E5663" t="str">
            <v>PIPE CONTECTOR</v>
          </cell>
        </row>
        <row r="5664">
          <cell r="A5664" t="str">
            <v>WEC-114</v>
          </cell>
          <cell r="B5664">
            <v>592</v>
          </cell>
          <cell r="C5664">
            <v>21.93</v>
          </cell>
          <cell r="D5664" t="str">
            <v>G001-6899A</v>
          </cell>
          <cell r="E5664" t="str">
            <v>PIPE CONTECTOR</v>
          </cell>
        </row>
        <row r="5665">
          <cell r="A5665" t="str">
            <v>WEC-114</v>
          </cell>
          <cell r="B5665">
            <v>592</v>
          </cell>
          <cell r="C5665">
            <v>21.93</v>
          </cell>
          <cell r="D5665" t="str">
            <v>G001-6899A</v>
          </cell>
          <cell r="E5665" t="str">
            <v>PIPE CONTECTOR</v>
          </cell>
        </row>
        <row r="5666">
          <cell r="A5666" t="str">
            <v>WEC-115</v>
          </cell>
          <cell r="B5666">
            <v>830</v>
          </cell>
          <cell r="C5666">
            <v>30.74</v>
          </cell>
          <cell r="D5666" t="str">
            <v>G001-0143E</v>
          </cell>
          <cell r="E5666" t="str">
            <v>HEAT SHIELD</v>
          </cell>
        </row>
        <row r="5667">
          <cell r="A5667" t="str">
            <v>WEC-115</v>
          </cell>
          <cell r="B5667">
            <v>830</v>
          </cell>
          <cell r="C5667">
            <v>30.74</v>
          </cell>
          <cell r="D5667" t="str">
            <v>G001-0143E</v>
          </cell>
          <cell r="E5667" t="str">
            <v>HEAT SHIELD</v>
          </cell>
        </row>
        <row r="5668">
          <cell r="A5668" t="str">
            <v>WEC-115</v>
          </cell>
          <cell r="B5668">
            <v>830</v>
          </cell>
          <cell r="C5668">
            <v>30.74</v>
          </cell>
          <cell r="D5668" t="str">
            <v>G001-0143E</v>
          </cell>
          <cell r="E5668" t="str">
            <v>HEAT SHIELD</v>
          </cell>
        </row>
        <row r="5669">
          <cell r="A5669" t="str">
            <v>WEC-116</v>
          </cell>
          <cell r="B5669">
            <v>817</v>
          </cell>
          <cell r="C5669">
            <v>30.26</v>
          </cell>
          <cell r="D5669" t="str">
            <v>G001-1878F</v>
          </cell>
          <cell r="E5669" t="str">
            <v>HEAT RPOTECTOR</v>
          </cell>
        </row>
        <row r="5670">
          <cell r="A5670" t="str">
            <v>WEC-116</v>
          </cell>
          <cell r="B5670">
            <v>817</v>
          </cell>
          <cell r="C5670">
            <v>30.26</v>
          </cell>
          <cell r="D5670" t="str">
            <v>G001-1878F</v>
          </cell>
          <cell r="E5670" t="str">
            <v>HEAT RPOTECTOR</v>
          </cell>
        </row>
        <row r="5671">
          <cell r="A5671" t="str">
            <v>WEC-116</v>
          </cell>
          <cell r="B5671">
            <v>817</v>
          </cell>
          <cell r="C5671">
            <v>30.26</v>
          </cell>
          <cell r="D5671" t="str">
            <v>G001-1878F</v>
          </cell>
          <cell r="E5671" t="str">
            <v>HEAT RPOTECTOR</v>
          </cell>
        </row>
        <row r="5672">
          <cell r="A5672" t="str">
            <v>WEC-117</v>
          </cell>
          <cell r="B5672">
            <v>800</v>
          </cell>
          <cell r="C5672">
            <v>29.63</v>
          </cell>
          <cell r="D5672" t="str">
            <v>G001-0072D</v>
          </cell>
          <cell r="E5672" t="str">
            <v>HANGER</v>
          </cell>
        </row>
        <row r="5673">
          <cell r="A5673" t="str">
            <v>WEC-117</v>
          </cell>
          <cell r="B5673">
            <v>800</v>
          </cell>
          <cell r="C5673">
            <v>29.63</v>
          </cell>
          <cell r="D5673" t="str">
            <v>G001-0072D</v>
          </cell>
          <cell r="E5673" t="str">
            <v>HANGER</v>
          </cell>
        </row>
        <row r="5674">
          <cell r="A5674" t="str">
            <v>WEC-117</v>
          </cell>
          <cell r="B5674">
            <v>800</v>
          </cell>
          <cell r="C5674">
            <v>29.63</v>
          </cell>
          <cell r="D5674" t="str">
            <v>G001-0072D</v>
          </cell>
          <cell r="E5674" t="str">
            <v>HANGER</v>
          </cell>
        </row>
        <row r="5675">
          <cell r="A5675" t="str">
            <v>WEC-117</v>
          </cell>
          <cell r="B5675">
            <v>800</v>
          </cell>
          <cell r="C5675">
            <v>29.63</v>
          </cell>
          <cell r="D5675" t="str">
            <v>G001-0072D</v>
          </cell>
          <cell r="E5675" t="str">
            <v>HANGER</v>
          </cell>
        </row>
        <row r="5676">
          <cell r="A5676" t="str">
            <v>WEC-117</v>
          </cell>
          <cell r="B5676">
            <v>800</v>
          </cell>
          <cell r="C5676">
            <v>29.63</v>
          </cell>
          <cell r="D5676" t="str">
            <v>G001-0072D</v>
          </cell>
          <cell r="E5676" t="str">
            <v>HANGER</v>
          </cell>
        </row>
        <row r="5677">
          <cell r="A5677" t="str">
            <v>WEC-117</v>
          </cell>
          <cell r="B5677">
            <v>800</v>
          </cell>
          <cell r="C5677">
            <v>29.63</v>
          </cell>
          <cell r="D5677" t="str">
            <v>G001-0072D</v>
          </cell>
          <cell r="E5677" t="str">
            <v>HANGER</v>
          </cell>
        </row>
        <row r="5678">
          <cell r="A5678" t="str">
            <v>WEC-117</v>
          </cell>
          <cell r="B5678">
            <v>800</v>
          </cell>
          <cell r="C5678">
            <v>29.63</v>
          </cell>
          <cell r="D5678" t="str">
            <v>G001-0072D</v>
          </cell>
          <cell r="E5678" t="str">
            <v>HANGER</v>
          </cell>
        </row>
        <row r="5679">
          <cell r="A5679" t="str">
            <v>WEC-117</v>
          </cell>
          <cell r="B5679">
            <v>800</v>
          </cell>
          <cell r="C5679">
            <v>29.63</v>
          </cell>
          <cell r="D5679" t="str">
            <v>G001-0072D</v>
          </cell>
          <cell r="E5679" t="str">
            <v>HANGER</v>
          </cell>
        </row>
        <row r="5680">
          <cell r="A5680" t="str">
            <v>WEC-117</v>
          </cell>
          <cell r="B5680">
            <v>800</v>
          </cell>
          <cell r="C5680">
            <v>29.63</v>
          </cell>
          <cell r="D5680" t="str">
            <v>G001-0072D</v>
          </cell>
          <cell r="E5680" t="str">
            <v>HANGER</v>
          </cell>
        </row>
        <row r="5681">
          <cell r="A5681" t="str">
            <v>WEC-117</v>
          </cell>
          <cell r="B5681">
            <v>800</v>
          </cell>
          <cell r="C5681">
            <v>29.63</v>
          </cell>
          <cell r="D5681" t="str">
            <v>G001-0072D</v>
          </cell>
          <cell r="E5681" t="str">
            <v>HANGER</v>
          </cell>
        </row>
        <row r="5682">
          <cell r="A5682" t="str">
            <v>WEC-117</v>
          </cell>
          <cell r="B5682">
            <v>800</v>
          </cell>
          <cell r="C5682">
            <v>29.63</v>
          </cell>
          <cell r="D5682" t="str">
            <v>G001-0072D</v>
          </cell>
          <cell r="E5682" t="str">
            <v>HANGER</v>
          </cell>
        </row>
        <row r="5683">
          <cell r="A5683" t="str">
            <v>WEC-117</v>
          </cell>
          <cell r="B5683">
            <v>800</v>
          </cell>
          <cell r="C5683">
            <v>29.63</v>
          </cell>
          <cell r="D5683" t="str">
            <v>G001-0072D</v>
          </cell>
          <cell r="E5683" t="str">
            <v>HANGER</v>
          </cell>
        </row>
        <row r="5684">
          <cell r="A5684" t="str">
            <v>WEC-117</v>
          </cell>
          <cell r="B5684">
            <v>800</v>
          </cell>
          <cell r="C5684">
            <v>29.63</v>
          </cell>
          <cell r="D5684" t="str">
            <v>G001-0072D</v>
          </cell>
          <cell r="E5684" t="str">
            <v>HANGER</v>
          </cell>
        </row>
        <row r="5685">
          <cell r="A5685" t="str">
            <v>WEC-117</v>
          </cell>
          <cell r="B5685">
            <v>800</v>
          </cell>
          <cell r="C5685">
            <v>29.63</v>
          </cell>
          <cell r="D5685" t="str">
            <v>G001-0072D</v>
          </cell>
          <cell r="E5685" t="str">
            <v>HANGER</v>
          </cell>
        </row>
        <row r="5686">
          <cell r="A5686" t="str">
            <v>WEC-118</v>
          </cell>
          <cell r="B5686">
            <v>1825</v>
          </cell>
          <cell r="C5686">
            <v>67.59</v>
          </cell>
          <cell r="D5686" t="str">
            <v>G001-6894B</v>
          </cell>
          <cell r="E5686" t="str">
            <v>FLANGE</v>
          </cell>
        </row>
        <row r="5687">
          <cell r="A5687" t="str">
            <v>WEC-118</v>
          </cell>
          <cell r="B5687">
            <v>1825</v>
          </cell>
          <cell r="C5687">
            <v>67.59</v>
          </cell>
          <cell r="D5687" t="str">
            <v>G001-6894B</v>
          </cell>
          <cell r="E5687" t="str">
            <v>FLANGE</v>
          </cell>
        </row>
        <row r="5688">
          <cell r="A5688" t="str">
            <v>WEC-118</v>
          </cell>
          <cell r="B5688">
            <v>1825</v>
          </cell>
          <cell r="C5688">
            <v>67.59</v>
          </cell>
          <cell r="D5688" t="str">
            <v>G001-6894B</v>
          </cell>
          <cell r="E5688" t="str">
            <v>FLANGE</v>
          </cell>
        </row>
        <row r="5689">
          <cell r="A5689" t="str">
            <v>WEC-119</v>
          </cell>
          <cell r="B5689">
            <v>170</v>
          </cell>
          <cell r="C5689">
            <v>6.3</v>
          </cell>
          <cell r="D5689" t="str">
            <v>G001-7442A</v>
          </cell>
          <cell r="E5689" t="str">
            <v>PIPE CONTECTOR</v>
          </cell>
        </row>
        <row r="5690">
          <cell r="A5690" t="str">
            <v>WEC-119</v>
          </cell>
          <cell r="B5690">
            <v>170</v>
          </cell>
          <cell r="C5690">
            <v>6.3</v>
          </cell>
          <cell r="D5690" t="str">
            <v>G001-7442A</v>
          </cell>
          <cell r="E5690" t="str">
            <v>PIPE CONTECTOR</v>
          </cell>
        </row>
        <row r="5691">
          <cell r="A5691" t="str">
            <v>WEC-119</v>
          </cell>
          <cell r="B5691">
            <v>170</v>
          </cell>
          <cell r="C5691">
            <v>6.3</v>
          </cell>
          <cell r="D5691" t="str">
            <v>G001-7442A</v>
          </cell>
          <cell r="E5691" t="str">
            <v>PIPE CONTECTOR</v>
          </cell>
        </row>
        <row r="5692">
          <cell r="A5692" t="str">
            <v>WEC-119</v>
          </cell>
          <cell r="B5692">
            <v>170</v>
          </cell>
          <cell r="C5692">
            <v>6.3</v>
          </cell>
          <cell r="D5692" t="str">
            <v>G001-7442A</v>
          </cell>
          <cell r="E5692" t="str">
            <v>PIPE CONTECTOR</v>
          </cell>
        </row>
        <row r="5693">
          <cell r="A5693" t="str">
            <v>WEC-119</v>
          </cell>
          <cell r="B5693">
            <v>170</v>
          </cell>
          <cell r="C5693">
            <v>6.3</v>
          </cell>
          <cell r="D5693" t="str">
            <v>G001-7442A</v>
          </cell>
          <cell r="E5693" t="str">
            <v>PIPE CONTECTOR</v>
          </cell>
        </row>
        <row r="5694">
          <cell r="A5694" t="str">
            <v>WEC-119</v>
          </cell>
          <cell r="B5694">
            <v>170</v>
          </cell>
          <cell r="C5694">
            <v>6.3</v>
          </cell>
          <cell r="D5694" t="str">
            <v>G001-7442A</v>
          </cell>
          <cell r="E5694" t="str">
            <v>PIPE CONTECTOR</v>
          </cell>
        </row>
        <row r="5695">
          <cell r="A5695" t="str">
            <v>WEC-119</v>
          </cell>
          <cell r="B5695">
            <v>170</v>
          </cell>
          <cell r="C5695">
            <v>6.3</v>
          </cell>
          <cell r="D5695" t="str">
            <v>G001-7442A</v>
          </cell>
          <cell r="E5695" t="str">
            <v>PIPE CONTECTOR</v>
          </cell>
        </row>
        <row r="5696">
          <cell r="A5696" t="str">
            <v>WEC-119</v>
          </cell>
          <cell r="B5696">
            <v>170</v>
          </cell>
          <cell r="C5696">
            <v>6.3</v>
          </cell>
          <cell r="D5696" t="str">
            <v>G001-7442A</v>
          </cell>
          <cell r="E5696" t="str">
            <v>PIPE CONTECTOR</v>
          </cell>
        </row>
        <row r="5697">
          <cell r="A5697" t="str">
            <v>WEC-120</v>
          </cell>
          <cell r="B5697">
            <v>640</v>
          </cell>
          <cell r="C5697">
            <v>23.7</v>
          </cell>
          <cell r="D5697" t="str">
            <v>G001-6895A</v>
          </cell>
          <cell r="E5697" t="str">
            <v>INLET PIPE</v>
          </cell>
        </row>
        <row r="5698">
          <cell r="A5698" t="str">
            <v>WEC-120</v>
          </cell>
          <cell r="B5698">
            <v>640</v>
          </cell>
          <cell r="C5698">
            <v>23.7</v>
          </cell>
          <cell r="D5698" t="str">
            <v>G001-6895A</v>
          </cell>
          <cell r="E5698" t="str">
            <v>INLET PIPE</v>
          </cell>
        </row>
        <row r="5699">
          <cell r="A5699" t="str">
            <v>WEC-120</v>
          </cell>
          <cell r="B5699">
            <v>640</v>
          </cell>
          <cell r="C5699">
            <v>23.7</v>
          </cell>
          <cell r="D5699" t="str">
            <v>G001-6895A</v>
          </cell>
          <cell r="E5699" t="str">
            <v>INLET PIPE</v>
          </cell>
        </row>
        <row r="5700">
          <cell r="A5700" t="str">
            <v>WEC-120</v>
          </cell>
          <cell r="B5700">
            <v>640</v>
          </cell>
          <cell r="C5700">
            <v>23.7</v>
          </cell>
          <cell r="D5700" t="str">
            <v>G001-6895A</v>
          </cell>
          <cell r="E5700" t="str">
            <v>INLET PIPE</v>
          </cell>
        </row>
        <row r="5701">
          <cell r="A5701" t="str">
            <v>WEC-120</v>
          </cell>
          <cell r="B5701">
            <v>640</v>
          </cell>
          <cell r="C5701">
            <v>23.7</v>
          </cell>
          <cell r="D5701" t="str">
            <v>G001-6895A</v>
          </cell>
          <cell r="E5701" t="str">
            <v>INLET PIPE</v>
          </cell>
        </row>
        <row r="5702">
          <cell r="A5702" t="str">
            <v>WEC-120</v>
          </cell>
          <cell r="B5702">
            <v>640</v>
          </cell>
          <cell r="C5702">
            <v>23.7</v>
          </cell>
          <cell r="D5702" t="str">
            <v>G001-6895A</v>
          </cell>
          <cell r="E5702" t="str">
            <v>INLET PIPE</v>
          </cell>
        </row>
        <row r="5703">
          <cell r="A5703" t="str">
            <v>WEC-121</v>
          </cell>
          <cell r="B5703">
            <v>680</v>
          </cell>
          <cell r="C5703">
            <v>25.19</v>
          </cell>
          <cell r="D5703" t="str">
            <v>G001-6896A</v>
          </cell>
          <cell r="E5703" t="str">
            <v>OUTLET PIPE</v>
          </cell>
        </row>
        <row r="5704">
          <cell r="A5704" t="str">
            <v>WEC-121</v>
          </cell>
          <cell r="B5704">
            <v>680</v>
          </cell>
          <cell r="C5704">
            <v>25.19</v>
          </cell>
          <cell r="D5704" t="str">
            <v>G001-6896A</v>
          </cell>
          <cell r="E5704" t="str">
            <v>OUTLET PIPE</v>
          </cell>
        </row>
        <row r="5705">
          <cell r="A5705" t="str">
            <v>WEC-121</v>
          </cell>
          <cell r="B5705">
            <v>680</v>
          </cell>
          <cell r="C5705">
            <v>25.19</v>
          </cell>
          <cell r="D5705" t="str">
            <v>G001-6896A</v>
          </cell>
          <cell r="E5705" t="str">
            <v>OUTLET PIPE</v>
          </cell>
        </row>
        <row r="5706">
          <cell r="A5706" t="str">
            <v>WEC-121</v>
          </cell>
          <cell r="B5706">
            <v>680</v>
          </cell>
          <cell r="C5706">
            <v>25.19</v>
          </cell>
          <cell r="D5706" t="str">
            <v>G001-6896A</v>
          </cell>
          <cell r="E5706" t="str">
            <v>OUTLET PIPE</v>
          </cell>
        </row>
        <row r="5707">
          <cell r="A5707" t="str">
            <v>WEC-121</v>
          </cell>
          <cell r="B5707">
            <v>680</v>
          </cell>
          <cell r="C5707">
            <v>25.19</v>
          </cell>
          <cell r="D5707" t="str">
            <v>G001-6896A</v>
          </cell>
          <cell r="E5707" t="str">
            <v>OUTLET PIPE</v>
          </cell>
        </row>
        <row r="5708">
          <cell r="A5708" t="str">
            <v>WEC-121</v>
          </cell>
          <cell r="B5708">
            <v>680</v>
          </cell>
          <cell r="C5708">
            <v>25.19</v>
          </cell>
          <cell r="D5708" t="str">
            <v>G001-6896A</v>
          </cell>
          <cell r="E5708" t="str">
            <v>OUTLET PIPE</v>
          </cell>
        </row>
        <row r="5709">
          <cell r="A5709" t="str">
            <v>WEC-122</v>
          </cell>
          <cell r="B5709">
            <v>663</v>
          </cell>
          <cell r="C5709">
            <v>24.56</v>
          </cell>
          <cell r="D5709" t="str">
            <v>G001-6383D</v>
          </cell>
          <cell r="E5709" t="str">
            <v>MUFFLER ASM</v>
          </cell>
        </row>
        <row r="5710">
          <cell r="A5710" t="str">
            <v>WEC-122</v>
          </cell>
          <cell r="B5710">
            <v>663</v>
          </cell>
          <cell r="C5710">
            <v>24.56</v>
          </cell>
          <cell r="D5710" t="str">
            <v>G001-6383D</v>
          </cell>
          <cell r="E5710" t="str">
            <v>MUFFLER ASM</v>
          </cell>
        </row>
        <row r="5711">
          <cell r="A5711" t="str">
            <v>WEC-122-01</v>
          </cell>
          <cell r="B5711">
            <v>663</v>
          </cell>
          <cell r="C5711">
            <v>24.56</v>
          </cell>
          <cell r="D5711" t="str">
            <v>G001-7661A</v>
          </cell>
          <cell r="E5711" t="str">
            <v>OUTER SHELL</v>
          </cell>
        </row>
        <row r="5712">
          <cell r="A5712" t="str">
            <v>WEC-122-02</v>
          </cell>
          <cell r="B5712">
            <v>663</v>
          </cell>
          <cell r="C5712">
            <v>24.56</v>
          </cell>
          <cell r="D5712" t="str">
            <v>G001-7433A</v>
          </cell>
          <cell r="E5712" t="str">
            <v>HEAD INLET</v>
          </cell>
        </row>
        <row r="5713">
          <cell r="A5713" t="str">
            <v>WEC-122-02</v>
          </cell>
          <cell r="B5713">
            <v>663</v>
          </cell>
          <cell r="C5713">
            <v>24.56</v>
          </cell>
          <cell r="D5713" t="str">
            <v>G001-7433A</v>
          </cell>
          <cell r="E5713" t="str">
            <v>HEAD INLET</v>
          </cell>
        </row>
        <row r="5714">
          <cell r="A5714" t="str">
            <v>WEC-122-02</v>
          </cell>
          <cell r="B5714">
            <v>663</v>
          </cell>
          <cell r="C5714">
            <v>24.56</v>
          </cell>
          <cell r="D5714" t="str">
            <v>G001-7433A</v>
          </cell>
          <cell r="E5714" t="str">
            <v>HEAD INLET</v>
          </cell>
        </row>
        <row r="5715">
          <cell r="A5715" t="str">
            <v>WEC-122-02</v>
          </cell>
          <cell r="B5715">
            <v>663</v>
          </cell>
          <cell r="C5715">
            <v>24.56</v>
          </cell>
          <cell r="D5715" t="str">
            <v>G001-7433A</v>
          </cell>
          <cell r="E5715" t="str">
            <v>HEAD INLET</v>
          </cell>
        </row>
        <row r="5716">
          <cell r="A5716" t="str">
            <v>WEC-122-02</v>
          </cell>
          <cell r="B5716">
            <v>663</v>
          </cell>
          <cell r="C5716">
            <v>24.56</v>
          </cell>
          <cell r="D5716" t="str">
            <v>G001-7433A</v>
          </cell>
          <cell r="E5716" t="str">
            <v>HEAD INLET</v>
          </cell>
        </row>
        <row r="5717">
          <cell r="A5717" t="str">
            <v>WEC-122-03</v>
          </cell>
          <cell r="B5717">
            <v>663</v>
          </cell>
          <cell r="C5717">
            <v>24.56</v>
          </cell>
          <cell r="D5717" t="str">
            <v>G001-7434A</v>
          </cell>
          <cell r="E5717" t="str">
            <v>HEAD OUTLET</v>
          </cell>
        </row>
        <row r="5718">
          <cell r="A5718" t="str">
            <v>WEC-122-03</v>
          </cell>
          <cell r="B5718">
            <v>663</v>
          </cell>
          <cell r="C5718">
            <v>24.56</v>
          </cell>
          <cell r="D5718" t="str">
            <v>G001-7434A</v>
          </cell>
          <cell r="E5718" t="str">
            <v>HEAD OUTLET</v>
          </cell>
        </row>
        <row r="5719">
          <cell r="A5719" t="str">
            <v>WEC-122-03</v>
          </cell>
          <cell r="B5719">
            <v>663</v>
          </cell>
          <cell r="C5719">
            <v>24.56</v>
          </cell>
          <cell r="D5719" t="str">
            <v>G001-7434A</v>
          </cell>
          <cell r="E5719" t="str">
            <v>HEAD OUTLET</v>
          </cell>
        </row>
        <row r="5720">
          <cell r="A5720" t="str">
            <v>WEC-122-03</v>
          </cell>
          <cell r="B5720">
            <v>663</v>
          </cell>
          <cell r="C5720">
            <v>24.56</v>
          </cell>
          <cell r="D5720" t="str">
            <v>G001-7434A</v>
          </cell>
          <cell r="E5720" t="str">
            <v>HEAD OUTLET</v>
          </cell>
        </row>
        <row r="5721">
          <cell r="A5721" t="str">
            <v>WEC-122-03</v>
          </cell>
          <cell r="B5721">
            <v>663</v>
          </cell>
          <cell r="C5721">
            <v>24.56</v>
          </cell>
          <cell r="D5721" t="str">
            <v>G001-7434A</v>
          </cell>
          <cell r="E5721" t="str">
            <v>HEAD OUTLET</v>
          </cell>
        </row>
        <row r="5722">
          <cell r="A5722" t="str">
            <v>WEC-122-04</v>
          </cell>
          <cell r="B5722">
            <v>663</v>
          </cell>
          <cell r="C5722">
            <v>24.56</v>
          </cell>
          <cell r="D5722" t="str">
            <v>G001-7435A</v>
          </cell>
          <cell r="E5722" t="str">
            <v>PARTTITION NO.1</v>
          </cell>
        </row>
        <row r="5723">
          <cell r="A5723" t="str">
            <v>WEC-122-04</v>
          </cell>
          <cell r="B5723">
            <v>663</v>
          </cell>
          <cell r="C5723">
            <v>24.56</v>
          </cell>
          <cell r="D5723" t="str">
            <v>G001-7435A</v>
          </cell>
          <cell r="E5723" t="str">
            <v>PARTTITION NO.1</v>
          </cell>
        </row>
        <row r="5724">
          <cell r="A5724" t="str">
            <v>WEC-122-04</v>
          </cell>
          <cell r="B5724">
            <v>663</v>
          </cell>
          <cell r="C5724">
            <v>24.56</v>
          </cell>
          <cell r="D5724" t="str">
            <v>G001-7435A</v>
          </cell>
          <cell r="E5724" t="str">
            <v>PARTTITION NO.1</v>
          </cell>
        </row>
        <row r="5725">
          <cell r="A5725" t="str">
            <v>WEC-122-04</v>
          </cell>
          <cell r="B5725">
            <v>663</v>
          </cell>
          <cell r="C5725">
            <v>24.56</v>
          </cell>
          <cell r="D5725" t="str">
            <v>G001-7435A</v>
          </cell>
          <cell r="E5725" t="str">
            <v>PARTTITION NO.1</v>
          </cell>
        </row>
        <row r="5726">
          <cell r="A5726" t="str">
            <v>WEC-122-04</v>
          </cell>
          <cell r="B5726">
            <v>663</v>
          </cell>
          <cell r="C5726">
            <v>24.56</v>
          </cell>
          <cell r="D5726" t="str">
            <v>G001-7435A</v>
          </cell>
          <cell r="E5726" t="str">
            <v>PARTTITION NO.1</v>
          </cell>
        </row>
        <row r="5727">
          <cell r="A5727" t="str">
            <v>WEC-122-05</v>
          </cell>
          <cell r="B5727">
            <v>663</v>
          </cell>
          <cell r="C5727">
            <v>24.56</v>
          </cell>
          <cell r="D5727" t="str">
            <v>G001-7436A</v>
          </cell>
          <cell r="E5727" t="str">
            <v>PARTTITION NO.2</v>
          </cell>
        </row>
        <row r="5728">
          <cell r="A5728" t="str">
            <v>WEC-122-05</v>
          </cell>
          <cell r="B5728">
            <v>663</v>
          </cell>
          <cell r="C5728">
            <v>24.56</v>
          </cell>
          <cell r="D5728" t="str">
            <v>G001-7436A</v>
          </cell>
          <cell r="E5728" t="str">
            <v>PARTTITION NO.2</v>
          </cell>
        </row>
        <row r="5729">
          <cell r="A5729" t="str">
            <v>WEC-122-05</v>
          </cell>
          <cell r="B5729">
            <v>663</v>
          </cell>
          <cell r="C5729">
            <v>24.56</v>
          </cell>
          <cell r="D5729" t="str">
            <v>G001-7436A</v>
          </cell>
          <cell r="E5729" t="str">
            <v>PARTTITION NO.2</v>
          </cell>
        </row>
        <row r="5730">
          <cell r="A5730" t="str">
            <v>WEC-122-05</v>
          </cell>
          <cell r="B5730">
            <v>663</v>
          </cell>
          <cell r="C5730">
            <v>24.56</v>
          </cell>
          <cell r="D5730" t="str">
            <v>G001-7436A</v>
          </cell>
          <cell r="E5730" t="str">
            <v>PARTTITION NO.2</v>
          </cell>
        </row>
        <row r="5731">
          <cell r="A5731" t="str">
            <v>WEC-122-05</v>
          </cell>
          <cell r="B5731">
            <v>663</v>
          </cell>
          <cell r="C5731">
            <v>24.56</v>
          </cell>
          <cell r="D5731" t="str">
            <v>G001-7436A</v>
          </cell>
          <cell r="E5731" t="str">
            <v>PARTTITION NO.2</v>
          </cell>
        </row>
        <row r="5732">
          <cell r="A5732" t="str">
            <v>WEC-122-06</v>
          </cell>
          <cell r="B5732">
            <v>663</v>
          </cell>
          <cell r="C5732">
            <v>24.56</v>
          </cell>
          <cell r="D5732" t="str">
            <v>G001-7437A</v>
          </cell>
          <cell r="E5732" t="str">
            <v>PARTTITION NO.3</v>
          </cell>
        </row>
        <row r="5733">
          <cell r="A5733" t="str">
            <v>WEC-122-06</v>
          </cell>
          <cell r="B5733">
            <v>663</v>
          </cell>
          <cell r="C5733">
            <v>24.56</v>
          </cell>
          <cell r="D5733" t="str">
            <v>G001-7437A</v>
          </cell>
          <cell r="E5733" t="str">
            <v>PARTTITION NO.3</v>
          </cell>
        </row>
        <row r="5734">
          <cell r="A5734" t="str">
            <v>WEC-122-06</v>
          </cell>
          <cell r="B5734">
            <v>663</v>
          </cell>
          <cell r="C5734">
            <v>24.56</v>
          </cell>
          <cell r="D5734" t="str">
            <v>G001-7437A</v>
          </cell>
          <cell r="E5734" t="str">
            <v>PARTTITION NO.3</v>
          </cell>
        </row>
        <row r="5735">
          <cell r="A5735" t="str">
            <v>WEC-122-06</v>
          </cell>
          <cell r="B5735">
            <v>663</v>
          </cell>
          <cell r="C5735">
            <v>24.56</v>
          </cell>
          <cell r="D5735" t="str">
            <v>G001-7437A</v>
          </cell>
          <cell r="E5735" t="str">
            <v>PARTTITION NO.3</v>
          </cell>
        </row>
        <row r="5736">
          <cell r="A5736" t="str">
            <v>WEC-122-06</v>
          </cell>
          <cell r="B5736">
            <v>663</v>
          </cell>
          <cell r="C5736">
            <v>24.56</v>
          </cell>
          <cell r="D5736" t="str">
            <v>G001-7437A</v>
          </cell>
          <cell r="E5736" t="str">
            <v>PARTTITION NO.3</v>
          </cell>
        </row>
        <row r="5737">
          <cell r="A5737" t="str">
            <v>WEC-122-07</v>
          </cell>
          <cell r="B5737">
            <v>663</v>
          </cell>
          <cell r="C5737">
            <v>24.56</v>
          </cell>
          <cell r="D5737" t="str">
            <v>G001-7438A</v>
          </cell>
          <cell r="E5737" t="str">
            <v>PARTTITION NO.4</v>
          </cell>
        </row>
        <row r="5738">
          <cell r="A5738" t="str">
            <v>WEC-122-07</v>
          </cell>
          <cell r="B5738">
            <v>663</v>
          </cell>
          <cell r="C5738">
            <v>24.56</v>
          </cell>
          <cell r="D5738" t="str">
            <v>G001-7438A</v>
          </cell>
          <cell r="E5738" t="str">
            <v>PARTTITION NO.4</v>
          </cell>
        </row>
        <row r="5739">
          <cell r="A5739" t="str">
            <v>WEC-122-07</v>
          </cell>
          <cell r="B5739">
            <v>663</v>
          </cell>
          <cell r="C5739">
            <v>24.56</v>
          </cell>
          <cell r="D5739" t="str">
            <v>G001-7438A</v>
          </cell>
          <cell r="E5739" t="str">
            <v>PARTTITION NO.4</v>
          </cell>
        </row>
        <row r="5740">
          <cell r="A5740" t="str">
            <v>WEC-122-07</v>
          </cell>
          <cell r="B5740">
            <v>663</v>
          </cell>
          <cell r="C5740">
            <v>24.56</v>
          </cell>
          <cell r="D5740" t="str">
            <v>G001-7438A</v>
          </cell>
          <cell r="E5740" t="str">
            <v>PARTTITION NO.4</v>
          </cell>
        </row>
        <row r="5741">
          <cell r="A5741" t="str">
            <v>WEC-122-07</v>
          </cell>
          <cell r="B5741">
            <v>663</v>
          </cell>
          <cell r="C5741">
            <v>24.56</v>
          </cell>
          <cell r="D5741" t="str">
            <v>G001-7438A</v>
          </cell>
          <cell r="E5741" t="str">
            <v>PARTTITION NO.4</v>
          </cell>
        </row>
        <row r="5742">
          <cell r="A5742" t="str">
            <v>WEC-122-08</v>
          </cell>
          <cell r="B5742">
            <v>985</v>
          </cell>
          <cell r="C5742">
            <v>36.49</v>
          </cell>
          <cell r="D5742" t="str">
            <v>G001-7260A</v>
          </cell>
          <cell r="E5742" t="str">
            <v>TUNING TUBE</v>
          </cell>
        </row>
        <row r="5743">
          <cell r="A5743" t="str">
            <v>WEC-122-08</v>
          </cell>
          <cell r="B5743">
            <v>985</v>
          </cell>
          <cell r="C5743">
            <v>36.49</v>
          </cell>
          <cell r="D5743" t="str">
            <v>G001-7260A</v>
          </cell>
          <cell r="E5743" t="str">
            <v>TUNING TUBE</v>
          </cell>
        </row>
        <row r="5744">
          <cell r="A5744" t="str">
            <v>WEC-122-09</v>
          </cell>
          <cell r="B5744">
            <v>663</v>
          </cell>
          <cell r="C5744">
            <v>24.56</v>
          </cell>
          <cell r="D5744" t="str">
            <v>G001-7439A</v>
          </cell>
          <cell r="E5744" t="str">
            <v>BUSHING INLET</v>
          </cell>
        </row>
        <row r="5745">
          <cell r="A5745" t="str">
            <v>WEC-122-09</v>
          </cell>
          <cell r="B5745">
            <v>663</v>
          </cell>
          <cell r="C5745">
            <v>24.56</v>
          </cell>
          <cell r="D5745" t="str">
            <v>G001-7439A</v>
          </cell>
          <cell r="E5745" t="str">
            <v>BUSHING INLET</v>
          </cell>
        </row>
        <row r="5746">
          <cell r="A5746" t="str">
            <v>WEC-122-09</v>
          </cell>
          <cell r="B5746">
            <v>663</v>
          </cell>
          <cell r="C5746">
            <v>24.56</v>
          </cell>
          <cell r="D5746" t="str">
            <v>G001-7439A</v>
          </cell>
          <cell r="E5746" t="str">
            <v>BUSHING INLET</v>
          </cell>
        </row>
        <row r="5747">
          <cell r="A5747" t="str">
            <v>WEC-122-09</v>
          </cell>
          <cell r="B5747">
            <v>663</v>
          </cell>
          <cell r="C5747">
            <v>24.56</v>
          </cell>
          <cell r="D5747" t="str">
            <v>G001-7439A</v>
          </cell>
          <cell r="E5747" t="str">
            <v>BUSHING INLET</v>
          </cell>
        </row>
        <row r="5748">
          <cell r="A5748" t="str">
            <v>WEC-122-10</v>
          </cell>
          <cell r="B5748">
            <v>663</v>
          </cell>
          <cell r="C5748">
            <v>24.56</v>
          </cell>
          <cell r="D5748" t="str">
            <v>G001-7440A</v>
          </cell>
          <cell r="E5748" t="str">
            <v>BUSHING OUTLET</v>
          </cell>
        </row>
        <row r="5749">
          <cell r="A5749" t="str">
            <v>WEC-122-10</v>
          </cell>
          <cell r="B5749">
            <v>663</v>
          </cell>
          <cell r="C5749">
            <v>24.56</v>
          </cell>
          <cell r="D5749" t="str">
            <v>G001-7440A</v>
          </cell>
          <cell r="E5749" t="str">
            <v>BUSHING OUTLET</v>
          </cell>
        </row>
        <row r="5750">
          <cell r="A5750" t="str">
            <v>WEC-122-10</v>
          </cell>
          <cell r="B5750">
            <v>663</v>
          </cell>
          <cell r="C5750">
            <v>24.56</v>
          </cell>
          <cell r="D5750" t="str">
            <v>G001-7440A</v>
          </cell>
          <cell r="E5750" t="str">
            <v>BUSHING OUTLET</v>
          </cell>
        </row>
        <row r="5751">
          <cell r="A5751" t="str">
            <v>WEC-122-10</v>
          </cell>
          <cell r="B5751">
            <v>663</v>
          </cell>
          <cell r="C5751">
            <v>24.56</v>
          </cell>
          <cell r="D5751" t="str">
            <v>G001-7440A</v>
          </cell>
          <cell r="E5751" t="str">
            <v>BUSHING OUTLET</v>
          </cell>
        </row>
        <row r="5752">
          <cell r="A5752" t="str">
            <v>WEC-122-11</v>
          </cell>
          <cell r="B5752">
            <v>663</v>
          </cell>
          <cell r="C5752">
            <v>24.56</v>
          </cell>
          <cell r="D5752" t="str">
            <v>G001-5948A</v>
          </cell>
          <cell r="E5752" t="str">
            <v>PERF INLET</v>
          </cell>
        </row>
        <row r="5753">
          <cell r="A5753" t="str">
            <v>WEC-122-11</v>
          </cell>
          <cell r="B5753">
            <v>663</v>
          </cell>
          <cell r="C5753">
            <v>24.56</v>
          </cell>
          <cell r="D5753" t="str">
            <v>G001-5948A</v>
          </cell>
          <cell r="E5753" t="str">
            <v>PERF INLET</v>
          </cell>
        </row>
        <row r="5754">
          <cell r="A5754" t="str">
            <v>WEC-122-11</v>
          </cell>
          <cell r="B5754">
            <v>663</v>
          </cell>
          <cell r="C5754">
            <v>24.56</v>
          </cell>
          <cell r="D5754" t="str">
            <v>G001-5948A</v>
          </cell>
          <cell r="E5754" t="str">
            <v>PERF INLET</v>
          </cell>
        </row>
        <row r="5755">
          <cell r="A5755" t="str">
            <v>WEC-122-11</v>
          </cell>
          <cell r="B5755">
            <v>663</v>
          </cell>
          <cell r="C5755">
            <v>24.56</v>
          </cell>
          <cell r="D5755" t="str">
            <v>G001-5948A</v>
          </cell>
          <cell r="E5755" t="str">
            <v>PERF INLET</v>
          </cell>
        </row>
        <row r="5756">
          <cell r="A5756" t="str">
            <v>WEC-122-11</v>
          </cell>
          <cell r="B5756">
            <v>663</v>
          </cell>
          <cell r="C5756">
            <v>24.56</v>
          </cell>
          <cell r="D5756" t="str">
            <v>G001-5948A</v>
          </cell>
          <cell r="E5756" t="str">
            <v>PERF INLET</v>
          </cell>
        </row>
        <row r="5757">
          <cell r="A5757" t="str">
            <v>WEC-122-11</v>
          </cell>
          <cell r="B5757">
            <v>663</v>
          </cell>
          <cell r="C5757">
            <v>24.56</v>
          </cell>
          <cell r="D5757" t="str">
            <v>G001-5948A</v>
          </cell>
          <cell r="E5757" t="str">
            <v>PERF INLET</v>
          </cell>
        </row>
        <row r="5758">
          <cell r="A5758" t="str">
            <v>WEC-122-11</v>
          </cell>
          <cell r="B5758">
            <v>663</v>
          </cell>
          <cell r="C5758">
            <v>24.56</v>
          </cell>
          <cell r="D5758" t="str">
            <v>G001-5948A</v>
          </cell>
          <cell r="E5758" t="str">
            <v>PERF INLET</v>
          </cell>
        </row>
        <row r="5759">
          <cell r="A5759" t="str">
            <v>WEC-122-12</v>
          </cell>
          <cell r="B5759">
            <v>663</v>
          </cell>
          <cell r="C5759">
            <v>24.56</v>
          </cell>
          <cell r="D5759" t="str">
            <v>G001-5946A</v>
          </cell>
          <cell r="E5759" t="str">
            <v>PERF OUTLET</v>
          </cell>
        </row>
        <row r="5760">
          <cell r="A5760" t="str">
            <v>WEC-122-12</v>
          </cell>
          <cell r="B5760">
            <v>663</v>
          </cell>
          <cell r="C5760">
            <v>24.56</v>
          </cell>
          <cell r="D5760" t="str">
            <v>G001-5946A</v>
          </cell>
          <cell r="E5760" t="str">
            <v>PERF OUTLET</v>
          </cell>
        </row>
        <row r="5761">
          <cell r="A5761" t="str">
            <v>WEC-122-12</v>
          </cell>
          <cell r="B5761">
            <v>663</v>
          </cell>
          <cell r="C5761">
            <v>24.56</v>
          </cell>
          <cell r="D5761" t="str">
            <v>G001-5946A</v>
          </cell>
          <cell r="E5761" t="str">
            <v>PERF OUTLET</v>
          </cell>
        </row>
        <row r="5762">
          <cell r="A5762" t="str">
            <v>WEC-122-12</v>
          </cell>
          <cell r="B5762">
            <v>663</v>
          </cell>
          <cell r="C5762">
            <v>24.56</v>
          </cell>
          <cell r="D5762" t="str">
            <v>G001-5946A</v>
          </cell>
          <cell r="E5762" t="str">
            <v>PERF OUTLET</v>
          </cell>
        </row>
        <row r="5763">
          <cell r="A5763" t="str">
            <v>WEC-122-12</v>
          </cell>
          <cell r="B5763">
            <v>663</v>
          </cell>
          <cell r="C5763">
            <v>24.56</v>
          </cell>
          <cell r="D5763" t="str">
            <v>G001-5946A</v>
          </cell>
          <cell r="E5763" t="str">
            <v>PERF OUTLET</v>
          </cell>
        </row>
        <row r="5764">
          <cell r="A5764" t="str">
            <v>WEC-122-12</v>
          </cell>
          <cell r="B5764">
            <v>663</v>
          </cell>
          <cell r="C5764">
            <v>24.56</v>
          </cell>
          <cell r="D5764" t="str">
            <v>G001-5946A</v>
          </cell>
          <cell r="E5764" t="str">
            <v>PERF OUTLET</v>
          </cell>
        </row>
        <row r="5765">
          <cell r="A5765" t="str">
            <v>WEC-122-12</v>
          </cell>
          <cell r="B5765">
            <v>663</v>
          </cell>
          <cell r="C5765">
            <v>24.56</v>
          </cell>
          <cell r="D5765" t="str">
            <v>G001-5946A</v>
          </cell>
          <cell r="E5765" t="str">
            <v>PERF OUTLET</v>
          </cell>
        </row>
        <row r="5766">
          <cell r="A5766" t="str">
            <v>WEC-122-13</v>
          </cell>
          <cell r="B5766">
            <v>663</v>
          </cell>
          <cell r="C5766">
            <v>24.56</v>
          </cell>
          <cell r="D5766" t="str">
            <v>G001-3386A</v>
          </cell>
          <cell r="E5766" t="str">
            <v>RETURN PERF. TUBE</v>
          </cell>
        </row>
        <row r="5767">
          <cell r="A5767" t="str">
            <v>WEC-122-13</v>
          </cell>
          <cell r="B5767">
            <v>663</v>
          </cell>
          <cell r="C5767">
            <v>24.56</v>
          </cell>
          <cell r="D5767" t="str">
            <v>G001-3386A</v>
          </cell>
          <cell r="E5767" t="str">
            <v>RETURN PERF. TUBE</v>
          </cell>
        </row>
        <row r="5768">
          <cell r="A5768" t="str">
            <v>WEC-122-13</v>
          </cell>
          <cell r="B5768">
            <v>663</v>
          </cell>
          <cell r="C5768">
            <v>24.56</v>
          </cell>
          <cell r="D5768" t="str">
            <v>G001-3386A</v>
          </cell>
          <cell r="E5768" t="str">
            <v>RETURN PERF. TUBE</v>
          </cell>
        </row>
        <row r="5769">
          <cell r="A5769" t="str">
            <v>WEC-122-13</v>
          </cell>
          <cell r="B5769">
            <v>663</v>
          </cell>
          <cell r="C5769">
            <v>24.56</v>
          </cell>
          <cell r="D5769" t="str">
            <v>G001-3386A</v>
          </cell>
          <cell r="E5769" t="str">
            <v>RETURN PERF. TUBE</v>
          </cell>
        </row>
        <row r="5770">
          <cell r="A5770" t="str">
            <v>WEC-122-13</v>
          </cell>
          <cell r="B5770">
            <v>663</v>
          </cell>
          <cell r="C5770">
            <v>24.56</v>
          </cell>
          <cell r="D5770" t="str">
            <v>G001-3386A</v>
          </cell>
          <cell r="E5770" t="str">
            <v>RETURN PERF. TUBE</v>
          </cell>
        </row>
        <row r="5771">
          <cell r="A5771" t="str">
            <v>WEC-122-13</v>
          </cell>
          <cell r="B5771">
            <v>663</v>
          </cell>
          <cell r="C5771">
            <v>24.56</v>
          </cell>
          <cell r="D5771" t="str">
            <v>G001-3386A</v>
          </cell>
          <cell r="E5771" t="str">
            <v>RETURN PERF. TUBE</v>
          </cell>
        </row>
        <row r="5772">
          <cell r="A5772" t="str">
            <v>WEC-122-13</v>
          </cell>
          <cell r="B5772">
            <v>663</v>
          </cell>
          <cell r="C5772">
            <v>24.56</v>
          </cell>
          <cell r="D5772" t="str">
            <v>G001-3386A</v>
          </cell>
          <cell r="E5772" t="str">
            <v>RETURN PERF. TUBE</v>
          </cell>
        </row>
        <row r="5773">
          <cell r="A5773" t="str">
            <v>WEC-122-14</v>
          </cell>
          <cell r="B5773">
            <v>1326</v>
          </cell>
          <cell r="C5773">
            <v>49.11</v>
          </cell>
          <cell r="D5773" t="str">
            <v>G001-6383 -GW/A</v>
          </cell>
          <cell r="E5773" t="str">
            <v>GLASS WOOL</v>
          </cell>
        </row>
        <row r="5774">
          <cell r="A5774" t="str">
            <v>WEC-122-14</v>
          </cell>
          <cell r="B5774">
            <v>1326</v>
          </cell>
          <cell r="C5774">
            <v>49.11</v>
          </cell>
          <cell r="D5774" t="str">
            <v>G001-6383 -GW/A</v>
          </cell>
          <cell r="E5774" t="str">
            <v>GLASS WOOL</v>
          </cell>
        </row>
        <row r="5775">
          <cell r="A5775" t="str">
            <v>WEC-122-14</v>
          </cell>
          <cell r="B5775">
            <v>1326</v>
          </cell>
          <cell r="C5775">
            <v>49.11</v>
          </cell>
          <cell r="D5775" t="str">
            <v>G001-6383 -GW/A</v>
          </cell>
          <cell r="E5775" t="str">
            <v>GLASS WOOL</v>
          </cell>
        </row>
        <row r="5776">
          <cell r="A5776" t="str">
            <v>WEC-123</v>
          </cell>
          <cell r="B5776">
            <v>450</v>
          </cell>
          <cell r="C5776">
            <v>16.670000000000002</v>
          </cell>
          <cell r="D5776" t="str">
            <v>G001-0022E</v>
          </cell>
          <cell r="E5776" t="str">
            <v>FLANGE</v>
          </cell>
        </row>
        <row r="5777">
          <cell r="A5777" t="str">
            <v>WEC-123</v>
          </cell>
          <cell r="B5777">
            <v>450</v>
          </cell>
          <cell r="C5777">
            <v>16.670000000000002</v>
          </cell>
          <cell r="D5777" t="str">
            <v>G001-0022E</v>
          </cell>
          <cell r="E5777" t="str">
            <v>FLANGE</v>
          </cell>
        </row>
        <row r="5778">
          <cell r="A5778" t="str">
            <v>WEC-123</v>
          </cell>
          <cell r="B5778">
            <v>450</v>
          </cell>
          <cell r="C5778">
            <v>16.670000000000002</v>
          </cell>
          <cell r="D5778" t="str">
            <v>G001-0022E</v>
          </cell>
          <cell r="E5778" t="str">
            <v>FLANGE</v>
          </cell>
        </row>
        <row r="5779">
          <cell r="A5779" t="str">
            <v>WEC-124</v>
          </cell>
          <cell r="B5779">
            <v>367</v>
          </cell>
          <cell r="C5779">
            <v>13.59</v>
          </cell>
          <cell r="D5779" t="str">
            <v>G001-0023E</v>
          </cell>
          <cell r="E5779" t="str">
            <v>PIPE</v>
          </cell>
        </row>
        <row r="5780">
          <cell r="A5780" t="str">
            <v>WEC-124</v>
          </cell>
          <cell r="B5780">
            <v>367</v>
          </cell>
          <cell r="C5780">
            <v>13.59</v>
          </cell>
          <cell r="D5780" t="str">
            <v>G001-0023E</v>
          </cell>
          <cell r="E5780" t="str">
            <v>PIPE</v>
          </cell>
        </row>
        <row r="5781">
          <cell r="A5781" t="str">
            <v>WEC-124</v>
          </cell>
          <cell r="B5781">
            <v>367</v>
          </cell>
          <cell r="C5781">
            <v>13.59</v>
          </cell>
          <cell r="D5781" t="str">
            <v>G001-0023E</v>
          </cell>
          <cell r="E5781" t="str">
            <v>PIPE</v>
          </cell>
        </row>
        <row r="5782">
          <cell r="A5782" t="str">
            <v>WEC-124</v>
          </cell>
          <cell r="B5782">
            <v>367</v>
          </cell>
          <cell r="C5782">
            <v>13.59</v>
          </cell>
          <cell r="D5782" t="str">
            <v>G001-0023E</v>
          </cell>
          <cell r="E5782" t="str">
            <v>PIPE</v>
          </cell>
        </row>
        <row r="5783">
          <cell r="A5783" t="str">
            <v>WEC-124</v>
          </cell>
          <cell r="B5783">
            <v>367</v>
          </cell>
          <cell r="C5783">
            <v>13.59</v>
          </cell>
          <cell r="D5783" t="str">
            <v>G001-0023E</v>
          </cell>
          <cell r="E5783" t="str">
            <v>PIPE</v>
          </cell>
        </row>
        <row r="5784">
          <cell r="A5784" t="str">
            <v>WEC-124</v>
          </cell>
          <cell r="B5784">
            <v>367</v>
          </cell>
          <cell r="C5784">
            <v>13.59</v>
          </cell>
          <cell r="D5784" t="str">
            <v>G001-0023E</v>
          </cell>
          <cell r="E5784" t="str">
            <v>PIPE</v>
          </cell>
        </row>
        <row r="5785">
          <cell r="A5785" t="str">
            <v>WEC-125</v>
          </cell>
          <cell r="B5785">
            <v>367</v>
          </cell>
          <cell r="C5785">
            <v>13.59</v>
          </cell>
          <cell r="D5785" t="str">
            <v>G001-0024E</v>
          </cell>
          <cell r="E5785" t="str">
            <v>PIPE</v>
          </cell>
        </row>
        <row r="5786">
          <cell r="A5786" t="str">
            <v>WEC-125</v>
          </cell>
          <cell r="B5786">
            <v>367</v>
          </cell>
          <cell r="C5786">
            <v>13.59</v>
          </cell>
          <cell r="D5786" t="str">
            <v>G001-0024E</v>
          </cell>
          <cell r="E5786" t="str">
            <v>PIPE</v>
          </cell>
        </row>
        <row r="5787">
          <cell r="A5787" t="str">
            <v>WEC-125</v>
          </cell>
          <cell r="B5787">
            <v>367</v>
          </cell>
          <cell r="C5787">
            <v>13.59</v>
          </cell>
          <cell r="D5787" t="str">
            <v>G001-0024E</v>
          </cell>
          <cell r="E5787" t="str">
            <v>PIPE</v>
          </cell>
        </row>
        <row r="5788">
          <cell r="A5788" t="str">
            <v>WEC-125</v>
          </cell>
          <cell r="B5788">
            <v>367</v>
          </cell>
          <cell r="C5788">
            <v>13.59</v>
          </cell>
          <cell r="D5788" t="str">
            <v>G001-0024E</v>
          </cell>
          <cell r="E5788" t="str">
            <v>PIPE</v>
          </cell>
        </row>
        <row r="5789">
          <cell r="A5789" t="str">
            <v>WEC-125</v>
          </cell>
          <cell r="B5789">
            <v>367</v>
          </cell>
          <cell r="C5789">
            <v>13.59</v>
          </cell>
          <cell r="D5789" t="str">
            <v>G001-0024E</v>
          </cell>
          <cell r="E5789" t="str">
            <v>PIPE</v>
          </cell>
        </row>
        <row r="5790">
          <cell r="A5790" t="str">
            <v>WEC-125</v>
          </cell>
          <cell r="B5790">
            <v>367</v>
          </cell>
          <cell r="C5790">
            <v>13.59</v>
          </cell>
          <cell r="D5790" t="str">
            <v>G001-0024E</v>
          </cell>
          <cell r="E5790" t="str">
            <v>PIPE</v>
          </cell>
        </row>
        <row r="5791">
          <cell r="A5791" t="str">
            <v>WEC-126</v>
          </cell>
          <cell r="B5791">
            <v>380</v>
          </cell>
          <cell r="C5791">
            <v>14.07</v>
          </cell>
          <cell r="D5791" t="str">
            <v>G001-0130E</v>
          </cell>
          <cell r="E5791" t="str">
            <v>PIPE</v>
          </cell>
        </row>
        <row r="5792">
          <cell r="A5792" t="str">
            <v>WEC-126</v>
          </cell>
          <cell r="B5792">
            <v>380</v>
          </cell>
          <cell r="C5792">
            <v>14.07</v>
          </cell>
          <cell r="D5792" t="str">
            <v>G001-0130E</v>
          </cell>
          <cell r="E5792" t="str">
            <v>PIPE</v>
          </cell>
        </row>
        <row r="5793">
          <cell r="A5793" t="str">
            <v>WEC-126</v>
          </cell>
          <cell r="B5793">
            <v>380</v>
          </cell>
          <cell r="C5793">
            <v>14.07</v>
          </cell>
          <cell r="D5793" t="str">
            <v>G001-0130E</v>
          </cell>
          <cell r="E5793" t="str">
            <v>PIPE</v>
          </cell>
        </row>
        <row r="5794">
          <cell r="A5794" t="str">
            <v>WEC-126</v>
          </cell>
          <cell r="B5794">
            <v>380</v>
          </cell>
          <cell r="C5794">
            <v>14.07</v>
          </cell>
          <cell r="D5794" t="str">
            <v>G001-0130E</v>
          </cell>
          <cell r="E5794" t="str">
            <v>PIPE</v>
          </cell>
        </row>
        <row r="5795">
          <cell r="A5795" t="str">
            <v>WEC-126</v>
          </cell>
          <cell r="B5795">
            <v>380</v>
          </cell>
          <cell r="C5795">
            <v>14.07</v>
          </cell>
          <cell r="D5795" t="str">
            <v>G001-0130E</v>
          </cell>
          <cell r="E5795" t="str">
            <v>PIPE</v>
          </cell>
        </row>
        <row r="5796">
          <cell r="A5796" t="str">
            <v>WEC-126</v>
          </cell>
          <cell r="B5796">
            <v>380</v>
          </cell>
          <cell r="C5796">
            <v>14.07</v>
          </cell>
          <cell r="D5796" t="str">
            <v>G001-0130E</v>
          </cell>
          <cell r="E5796" t="str">
            <v>PIPE</v>
          </cell>
        </row>
        <row r="5797">
          <cell r="A5797" t="str">
            <v>WEC-127</v>
          </cell>
          <cell r="B5797">
            <v>112</v>
          </cell>
          <cell r="C5797">
            <v>4.1500000000000004</v>
          </cell>
          <cell r="D5797" t="str">
            <v>G001-0127E</v>
          </cell>
          <cell r="E5797" t="str">
            <v>PIPE</v>
          </cell>
        </row>
        <row r="5798">
          <cell r="A5798" t="str">
            <v>WEC-127</v>
          </cell>
          <cell r="B5798">
            <v>112</v>
          </cell>
          <cell r="C5798">
            <v>4.1500000000000004</v>
          </cell>
          <cell r="D5798" t="str">
            <v>G001-0127E</v>
          </cell>
          <cell r="E5798" t="str">
            <v>PIPE</v>
          </cell>
        </row>
        <row r="5799">
          <cell r="A5799" t="str">
            <v>WEC-127</v>
          </cell>
          <cell r="B5799">
            <v>112</v>
          </cell>
          <cell r="C5799">
            <v>4.1500000000000004</v>
          </cell>
          <cell r="D5799" t="str">
            <v>G001-0127E</v>
          </cell>
          <cell r="E5799" t="str">
            <v>PIPE</v>
          </cell>
        </row>
        <row r="5800">
          <cell r="A5800" t="str">
            <v>WEC-127</v>
          </cell>
          <cell r="B5800">
            <v>112</v>
          </cell>
          <cell r="C5800">
            <v>4.1500000000000004</v>
          </cell>
          <cell r="D5800" t="str">
            <v>G001-0127E</v>
          </cell>
          <cell r="E5800" t="str">
            <v>PIPE</v>
          </cell>
        </row>
        <row r="5801">
          <cell r="A5801" t="str">
            <v>WEC-127</v>
          </cell>
          <cell r="B5801">
            <v>112</v>
          </cell>
          <cell r="C5801">
            <v>4.1500000000000004</v>
          </cell>
          <cell r="D5801" t="str">
            <v>G001-0127E</v>
          </cell>
          <cell r="E5801" t="str">
            <v>PIPE</v>
          </cell>
        </row>
        <row r="5802">
          <cell r="A5802" t="str">
            <v>WEC-127</v>
          </cell>
          <cell r="B5802">
            <v>112</v>
          </cell>
          <cell r="C5802">
            <v>4.1500000000000004</v>
          </cell>
          <cell r="D5802" t="str">
            <v>G001-0127E</v>
          </cell>
          <cell r="E5802" t="str">
            <v>PIPE</v>
          </cell>
        </row>
        <row r="5803">
          <cell r="A5803" t="str">
            <v>WEC-128</v>
          </cell>
          <cell r="B5803">
            <v>425</v>
          </cell>
          <cell r="C5803">
            <v>15.74</v>
          </cell>
          <cell r="D5803" t="str">
            <v>G001-0126D</v>
          </cell>
          <cell r="E5803" t="str">
            <v>HANGER</v>
          </cell>
        </row>
        <row r="5804">
          <cell r="A5804" t="str">
            <v>WEC-128</v>
          </cell>
          <cell r="B5804">
            <v>425</v>
          </cell>
          <cell r="C5804">
            <v>15.74</v>
          </cell>
          <cell r="D5804" t="str">
            <v>G001-0126D</v>
          </cell>
          <cell r="E5804" t="str">
            <v>HANGER</v>
          </cell>
        </row>
        <row r="5805">
          <cell r="A5805" t="str">
            <v>WEC-128</v>
          </cell>
          <cell r="B5805">
            <v>425</v>
          </cell>
          <cell r="C5805">
            <v>15.74</v>
          </cell>
          <cell r="D5805" t="str">
            <v>G001-0126D</v>
          </cell>
          <cell r="E5805" t="str">
            <v>HANGER</v>
          </cell>
        </row>
        <row r="5806">
          <cell r="A5806" t="str">
            <v>WEC-128</v>
          </cell>
          <cell r="B5806">
            <v>425</v>
          </cell>
          <cell r="C5806">
            <v>15.74</v>
          </cell>
          <cell r="D5806" t="str">
            <v>G001-0126D</v>
          </cell>
          <cell r="E5806" t="str">
            <v>HANGER</v>
          </cell>
        </row>
        <row r="5807">
          <cell r="A5807" t="str">
            <v>WEC-128</v>
          </cell>
          <cell r="B5807">
            <v>425</v>
          </cell>
          <cell r="C5807">
            <v>15.74</v>
          </cell>
          <cell r="D5807" t="str">
            <v>G001-0126D</v>
          </cell>
          <cell r="E5807" t="str">
            <v>HANGER</v>
          </cell>
        </row>
        <row r="5808">
          <cell r="A5808" t="str">
            <v>WEC-128</v>
          </cell>
          <cell r="B5808">
            <v>425</v>
          </cell>
          <cell r="C5808">
            <v>15.74</v>
          </cell>
          <cell r="D5808" t="str">
            <v>G001-0126D</v>
          </cell>
          <cell r="E5808" t="str">
            <v>HANGER</v>
          </cell>
        </row>
        <row r="5809">
          <cell r="A5809" t="str">
            <v>WEC-128</v>
          </cell>
          <cell r="B5809">
            <v>425</v>
          </cell>
          <cell r="C5809">
            <v>15.74</v>
          </cell>
          <cell r="D5809" t="str">
            <v>G001-0126D</v>
          </cell>
          <cell r="E5809" t="str">
            <v>HANGER</v>
          </cell>
        </row>
        <row r="5810">
          <cell r="A5810" t="str">
            <v>WEC-128</v>
          </cell>
          <cell r="B5810">
            <v>425</v>
          </cell>
          <cell r="C5810">
            <v>15.74</v>
          </cell>
          <cell r="D5810" t="str">
            <v>G001-0126D</v>
          </cell>
          <cell r="E5810" t="str">
            <v>HANGER</v>
          </cell>
        </row>
        <row r="5811">
          <cell r="A5811" t="str">
            <v>WEC-128</v>
          </cell>
          <cell r="B5811">
            <v>425</v>
          </cell>
          <cell r="C5811">
            <v>15.74</v>
          </cell>
          <cell r="D5811" t="str">
            <v>G001-0126D</v>
          </cell>
          <cell r="E5811" t="str">
            <v>HANGER</v>
          </cell>
        </row>
        <row r="5812">
          <cell r="A5812" t="str">
            <v>WEC-128</v>
          </cell>
          <cell r="B5812">
            <v>425</v>
          </cell>
          <cell r="C5812">
            <v>15.74</v>
          </cell>
          <cell r="D5812" t="str">
            <v>G001-0126D</v>
          </cell>
          <cell r="E5812" t="str">
            <v>HANGER</v>
          </cell>
        </row>
        <row r="5813">
          <cell r="A5813" t="str">
            <v>WEC-128</v>
          </cell>
          <cell r="B5813">
            <v>425</v>
          </cell>
          <cell r="C5813">
            <v>15.74</v>
          </cell>
          <cell r="D5813" t="str">
            <v>G001-0126D</v>
          </cell>
          <cell r="E5813" t="str">
            <v>HANGER</v>
          </cell>
        </row>
        <row r="5814">
          <cell r="A5814" t="str">
            <v>WEC-128</v>
          </cell>
          <cell r="B5814">
            <v>425</v>
          </cell>
          <cell r="C5814">
            <v>15.74</v>
          </cell>
          <cell r="D5814" t="str">
            <v>G001-0126D</v>
          </cell>
          <cell r="E5814" t="str">
            <v>HANGER</v>
          </cell>
        </row>
        <row r="5815">
          <cell r="A5815" t="str">
            <v>WEC-128</v>
          </cell>
          <cell r="B5815">
            <v>425</v>
          </cell>
          <cell r="C5815">
            <v>15.74</v>
          </cell>
          <cell r="D5815" t="str">
            <v>G001-0126D</v>
          </cell>
          <cell r="E5815" t="str">
            <v>HANGER</v>
          </cell>
        </row>
        <row r="5816">
          <cell r="A5816" t="str">
            <v>WEC-128</v>
          </cell>
          <cell r="B5816">
            <v>425</v>
          </cell>
          <cell r="C5816">
            <v>15.74</v>
          </cell>
          <cell r="D5816" t="str">
            <v>G001-0126D</v>
          </cell>
          <cell r="E5816" t="str">
            <v>HANGER</v>
          </cell>
        </row>
        <row r="5817">
          <cell r="A5817" t="str">
            <v>WEC-129</v>
          </cell>
          <cell r="B5817">
            <v>327</v>
          </cell>
          <cell r="C5817">
            <v>12.11</v>
          </cell>
          <cell r="D5817" t="str">
            <v>G99-1253C</v>
          </cell>
          <cell r="E5817" t="str">
            <v>PIPE</v>
          </cell>
        </row>
        <row r="5818">
          <cell r="A5818" t="str">
            <v>WEC-129</v>
          </cell>
          <cell r="B5818">
            <v>327</v>
          </cell>
          <cell r="C5818">
            <v>12.11</v>
          </cell>
          <cell r="D5818" t="str">
            <v>G99-1253C</v>
          </cell>
          <cell r="E5818" t="str">
            <v>PIPE</v>
          </cell>
        </row>
        <row r="5819">
          <cell r="A5819" t="str">
            <v>WEC-129</v>
          </cell>
          <cell r="B5819">
            <v>327</v>
          </cell>
          <cell r="C5819">
            <v>12.11</v>
          </cell>
          <cell r="D5819" t="str">
            <v>G99-1253C</v>
          </cell>
          <cell r="E5819" t="str">
            <v>PIPE</v>
          </cell>
        </row>
        <row r="5820">
          <cell r="A5820" t="str">
            <v>WEC-129</v>
          </cell>
          <cell r="B5820">
            <v>327</v>
          </cell>
          <cell r="C5820">
            <v>12.11</v>
          </cell>
          <cell r="D5820" t="str">
            <v>G99-1253C</v>
          </cell>
          <cell r="E5820" t="str">
            <v>PIPE</v>
          </cell>
        </row>
        <row r="5821">
          <cell r="A5821" t="str">
            <v>WEC-129</v>
          </cell>
          <cell r="B5821">
            <v>327</v>
          </cell>
          <cell r="C5821">
            <v>12.11</v>
          </cell>
          <cell r="D5821" t="str">
            <v>G99-1253C</v>
          </cell>
          <cell r="E5821" t="str">
            <v>PIPE</v>
          </cell>
        </row>
        <row r="5822">
          <cell r="A5822" t="str">
            <v>WEC-129</v>
          </cell>
          <cell r="B5822">
            <v>327</v>
          </cell>
          <cell r="C5822">
            <v>12.11</v>
          </cell>
          <cell r="D5822" t="str">
            <v>G99-1253C</v>
          </cell>
          <cell r="E5822" t="str">
            <v>PIPE</v>
          </cell>
        </row>
        <row r="5823">
          <cell r="A5823" t="str">
            <v>WEC-130</v>
          </cell>
          <cell r="B5823">
            <v>285</v>
          </cell>
          <cell r="C5823">
            <v>10.56</v>
          </cell>
          <cell r="D5823" t="str">
            <v>G001-1048D</v>
          </cell>
          <cell r="E5823" t="str">
            <v>PIPE</v>
          </cell>
        </row>
        <row r="5824">
          <cell r="A5824" t="str">
            <v>WEC-130</v>
          </cell>
          <cell r="B5824">
            <v>285</v>
          </cell>
          <cell r="C5824">
            <v>10.56</v>
          </cell>
          <cell r="D5824" t="str">
            <v>G001-1048D</v>
          </cell>
          <cell r="E5824" t="str">
            <v>PIPE</v>
          </cell>
        </row>
        <row r="5825">
          <cell r="A5825" t="str">
            <v>WEC-130</v>
          </cell>
          <cell r="B5825">
            <v>285</v>
          </cell>
          <cell r="C5825">
            <v>10.56</v>
          </cell>
          <cell r="D5825" t="str">
            <v>G001-1048D</v>
          </cell>
          <cell r="E5825" t="str">
            <v>PIPE</v>
          </cell>
        </row>
        <row r="5826">
          <cell r="A5826" t="str">
            <v>WEC-130</v>
          </cell>
          <cell r="B5826">
            <v>285</v>
          </cell>
          <cell r="C5826">
            <v>10.56</v>
          </cell>
          <cell r="D5826" t="str">
            <v>G001-1048D</v>
          </cell>
          <cell r="E5826" t="str">
            <v>PIPE</v>
          </cell>
        </row>
        <row r="5827">
          <cell r="A5827" t="str">
            <v>WEC-130</v>
          </cell>
          <cell r="B5827">
            <v>285</v>
          </cell>
          <cell r="C5827">
            <v>10.56</v>
          </cell>
          <cell r="D5827" t="str">
            <v>G001-1048D</v>
          </cell>
          <cell r="E5827" t="str">
            <v>PIPE</v>
          </cell>
        </row>
        <row r="5828">
          <cell r="A5828" t="str">
            <v>WEC-130</v>
          </cell>
          <cell r="B5828">
            <v>285</v>
          </cell>
          <cell r="C5828">
            <v>10.56</v>
          </cell>
          <cell r="D5828" t="str">
            <v>G001-1048D</v>
          </cell>
          <cell r="E5828" t="str">
            <v>PIPE</v>
          </cell>
        </row>
        <row r="5829">
          <cell r="A5829" t="str">
            <v>WEC-131</v>
          </cell>
          <cell r="B5829">
            <v>195</v>
          </cell>
          <cell r="C5829">
            <v>7.22</v>
          </cell>
          <cell r="D5829" t="str">
            <v>G001-0053D</v>
          </cell>
          <cell r="E5829" t="str">
            <v>INLET PIPE</v>
          </cell>
        </row>
        <row r="5830">
          <cell r="A5830" t="str">
            <v>WEC-131</v>
          </cell>
          <cell r="B5830">
            <v>195</v>
          </cell>
          <cell r="C5830">
            <v>7.22</v>
          </cell>
          <cell r="D5830" t="str">
            <v>G001-0053D</v>
          </cell>
          <cell r="E5830" t="str">
            <v>INLET PIPE</v>
          </cell>
        </row>
        <row r="5831">
          <cell r="A5831" t="str">
            <v>WEC-131</v>
          </cell>
          <cell r="B5831">
            <v>195</v>
          </cell>
          <cell r="C5831">
            <v>7.22</v>
          </cell>
          <cell r="D5831" t="str">
            <v>G001-0053D</v>
          </cell>
          <cell r="E5831" t="str">
            <v>INLET PIPE</v>
          </cell>
        </row>
        <row r="5832">
          <cell r="A5832" t="str">
            <v>WEC-131</v>
          </cell>
          <cell r="B5832">
            <v>195</v>
          </cell>
          <cell r="C5832">
            <v>7.22</v>
          </cell>
          <cell r="D5832" t="str">
            <v>G001-0053D</v>
          </cell>
          <cell r="E5832" t="str">
            <v>INLET PIPE</v>
          </cell>
        </row>
        <row r="5833">
          <cell r="A5833" t="str">
            <v>WEC-131</v>
          </cell>
          <cell r="B5833">
            <v>195</v>
          </cell>
          <cell r="C5833">
            <v>7.22</v>
          </cell>
          <cell r="D5833" t="str">
            <v>G001-0053D</v>
          </cell>
          <cell r="E5833" t="str">
            <v>INLET PIPE</v>
          </cell>
        </row>
        <row r="5834">
          <cell r="A5834" t="str">
            <v>WEC-131</v>
          </cell>
          <cell r="B5834">
            <v>195</v>
          </cell>
          <cell r="C5834">
            <v>7.22</v>
          </cell>
          <cell r="D5834" t="str">
            <v>G001-0053D</v>
          </cell>
          <cell r="E5834" t="str">
            <v>INLET PIPE</v>
          </cell>
        </row>
        <row r="5835">
          <cell r="A5835" t="str">
            <v>WEC-132</v>
          </cell>
          <cell r="B5835">
            <v>410</v>
          </cell>
          <cell r="C5835">
            <v>15.19</v>
          </cell>
          <cell r="D5835" t="str">
            <v>G99-1254C</v>
          </cell>
          <cell r="E5835" t="str">
            <v>OUTLET PIPE</v>
          </cell>
        </row>
        <row r="5836">
          <cell r="A5836" t="str">
            <v>WEC-132</v>
          </cell>
          <cell r="B5836">
            <v>410</v>
          </cell>
          <cell r="C5836">
            <v>15.19</v>
          </cell>
          <cell r="D5836" t="str">
            <v>G99-1254C</v>
          </cell>
          <cell r="E5836" t="str">
            <v>OUTLET PIPE</v>
          </cell>
        </row>
        <row r="5837">
          <cell r="A5837" t="str">
            <v>WEC-132</v>
          </cell>
          <cell r="B5837">
            <v>410</v>
          </cell>
          <cell r="C5837">
            <v>15.19</v>
          </cell>
          <cell r="D5837" t="str">
            <v>G99-1254C</v>
          </cell>
          <cell r="E5837" t="str">
            <v>OUTLET PIPE</v>
          </cell>
        </row>
        <row r="5838">
          <cell r="A5838" t="str">
            <v>WEC-132</v>
          </cell>
          <cell r="B5838">
            <v>410</v>
          </cell>
          <cell r="C5838">
            <v>15.19</v>
          </cell>
          <cell r="D5838" t="str">
            <v>G99-1254C</v>
          </cell>
          <cell r="E5838" t="str">
            <v>OUTLET PIPE</v>
          </cell>
        </row>
        <row r="5839">
          <cell r="A5839" t="str">
            <v>WEC-132</v>
          </cell>
          <cell r="B5839">
            <v>410</v>
          </cell>
          <cell r="C5839">
            <v>15.19</v>
          </cell>
          <cell r="D5839" t="str">
            <v>G99-1254C</v>
          </cell>
          <cell r="E5839" t="str">
            <v>OUTLET PIPE</v>
          </cell>
        </row>
        <row r="5840">
          <cell r="A5840" t="str">
            <v>WEC-132</v>
          </cell>
          <cell r="B5840">
            <v>410</v>
          </cell>
          <cell r="C5840">
            <v>15.19</v>
          </cell>
          <cell r="D5840" t="str">
            <v>G99-1254C</v>
          </cell>
          <cell r="E5840" t="str">
            <v>OUTLET PIPE</v>
          </cell>
        </row>
        <row r="5841">
          <cell r="A5841" t="str">
            <v>WEC-132</v>
          </cell>
          <cell r="B5841">
            <v>410</v>
          </cell>
          <cell r="C5841">
            <v>15.19</v>
          </cell>
          <cell r="D5841" t="str">
            <v>G99-1254C</v>
          </cell>
          <cell r="E5841" t="str">
            <v>OUTLET PIPE</v>
          </cell>
        </row>
        <row r="5842">
          <cell r="A5842" t="str">
            <v>WEC-132</v>
          </cell>
          <cell r="B5842">
            <v>410</v>
          </cell>
          <cell r="C5842">
            <v>15.19</v>
          </cell>
          <cell r="D5842" t="str">
            <v>G99-1254C</v>
          </cell>
          <cell r="E5842" t="str">
            <v>OUTLET PIPE</v>
          </cell>
        </row>
        <row r="5843">
          <cell r="A5843" t="str">
            <v>WEC-133</v>
          </cell>
          <cell r="B5843">
            <v>322</v>
          </cell>
          <cell r="C5843">
            <v>11.93</v>
          </cell>
          <cell r="D5843" t="str">
            <v>G001-2082C</v>
          </cell>
          <cell r="E5843" t="str">
            <v>MUFFLER ASM.</v>
          </cell>
        </row>
        <row r="5844">
          <cell r="A5844" t="str">
            <v>WEC-133</v>
          </cell>
          <cell r="B5844">
            <v>322</v>
          </cell>
          <cell r="C5844">
            <v>11.93</v>
          </cell>
          <cell r="D5844" t="str">
            <v>G001-2082C</v>
          </cell>
          <cell r="E5844" t="str">
            <v>MUFFLER ASM.</v>
          </cell>
        </row>
        <row r="5845">
          <cell r="A5845" t="str">
            <v>WEC-133-01</v>
          </cell>
          <cell r="B5845">
            <v>322</v>
          </cell>
          <cell r="C5845">
            <v>11.93</v>
          </cell>
          <cell r="D5845" t="str">
            <v>G001-2953C</v>
          </cell>
          <cell r="E5845" t="str">
            <v>OUTER SHELL</v>
          </cell>
        </row>
        <row r="5846">
          <cell r="A5846" t="str">
            <v>WEC-133-02</v>
          </cell>
          <cell r="B5846">
            <v>322</v>
          </cell>
          <cell r="C5846">
            <v>11.93</v>
          </cell>
          <cell r="D5846" t="str">
            <v>G001-2948A</v>
          </cell>
          <cell r="E5846" t="str">
            <v>HEAD INLET</v>
          </cell>
        </row>
        <row r="5847">
          <cell r="A5847" t="str">
            <v>WEC-133-02</v>
          </cell>
          <cell r="B5847">
            <v>322</v>
          </cell>
          <cell r="C5847">
            <v>11.93</v>
          </cell>
          <cell r="D5847" t="str">
            <v>G001-2948A</v>
          </cell>
          <cell r="E5847" t="str">
            <v>HEAD INLET</v>
          </cell>
        </row>
        <row r="5848">
          <cell r="A5848" t="str">
            <v>WEC-133-02</v>
          </cell>
          <cell r="B5848">
            <v>322</v>
          </cell>
          <cell r="C5848">
            <v>11.93</v>
          </cell>
          <cell r="D5848" t="str">
            <v>G001-2948A</v>
          </cell>
          <cell r="E5848" t="str">
            <v>HEAD INLET</v>
          </cell>
        </row>
        <row r="5849">
          <cell r="A5849" t="str">
            <v>WEC-133-02</v>
          </cell>
          <cell r="B5849">
            <v>322</v>
          </cell>
          <cell r="C5849">
            <v>11.93</v>
          </cell>
          <cell r="D5849" t="str">
            <v>G001-2948A</v>
          </cell>
          <cell r="E5849" t="str">
            <v>HEAD INLET</v>
          </cell>
        </row>
        <row r="5850">
          <cell r="A5850" t="str">
            <v>WEC-133-02</v>
          </cell>
          <cell r="B5850">
            <v>322</v>
          </cell>
          <cell r="C5850">
            <v>11.93</v>
          </cell>
          <cell r="D5850" t="str">
            <v>G001-2948A</v>
          </cell>
          <cell r="E5850" t="str">
            <v>HEAD INLET</v>
          </cell>
        </row>
        <row r="5851">
          <cell r="A5851" t="str">
            <v>WEC-133-03</v>
          </cell>
          <cell r="B5851">
            <v>322</v>
          </cell>
          <cell r="C5851">
            <v>11.93</v>
          </cell>
          <cell r="D5851" t="str">
            <v>G001-2949A</v>
          </cell>
          <cell r="E5851" t="str">
            <v>HEAD OUTLET</v>
          </cell>
        </row>
        <row r="5852">
          <cell r="A5852" t="str">
            <v>WEC-133-03</v>
          </cell>
          <cell r="B5852">
            <v>322</v>
          </cell>
          <cell r="C5852">
            <v>11.93</v>
          </cell>
          <cell r="D5852" t="str">
            <v>G001-2949A</v>
          </cell>
          <cell r="E5852" t="str">
            <v>HEAD OUTLET</v>
          </cell>
        </row>
        <row r="5853">
          <cell r="A5853" t="str">
            <v>WEC-133-03</v>
          </cell>
          <cell r="B5853">
            <v>322</v>
          </cell>
          <cell r="C5853">
            <v>11.93</v>
          </cell>
          <cell r="D5853" t="str">
            <v>G001-2949A</v>
          </cell>
          <cell r="E5853" t="str">
            <v>HEAD OUTLET</v>
          </cell>
        </row>
        <row r="5854">
          <cell r="A5854" t="str">
            <v>WEC-133-03</v>
          </cell>
          <cell r="B5854">
            <v>322</v>
          </cell>
          <cell r="C5854">
            <v>11.93</v>
          </cell>
          <cell r="D5854" t="str">
            <v>G001-2949A</v>
          </cell>
          <cell r="E5854" t="str">
            <v>HEAD OUTLET</v>
          </cell>
        </row>
        <row r="5855">
          <cell r="A5855" t="str">
            <v>WEC-133-03</v>
          </cell>
          <cell r="B5855">
            <v>322</v>
          </cell>
          <cell r="C5855">
            <v>11.93</v>
          </cell>
          <cell r="D5855" t="str">
            <v>G001-2949A</v>
          </cell>
          <cell r="E5855" t="str">
            <v>HEAD OUTLET</v>
          </cell>
        </row>
        <row r="5856">
          <cell r="A5856" t="str">
            <v>WEC-133-04</v>
          </cell>
          <cell r="B5856">
            <v>322</v>
          </cell>
          <cell r="C5856">
            <v>11.93</v>
          </cell>
          <cell r="D5856" t="str">
            <v>G001-2950A</v>
          </cell>
          <cell r="E5856" t="str">
            <v>PARTTITION NO.1</v>
          </cell>
        </row>
        <row r="5857">
          <cell r="A5857" t="str">
            <v>WEC-133-04</v>
          </cell>
          <cell r="B5857">
            <v>322</v>
          </cell>
          <cell r="C5857">
            <v>11.93</v>
          </cell>
          <cell r="D5857" t="str">
            <v>G001-2950A</v>
          </cell>
          <cell r="E5857" t="str">
            <v>PARTTITION NO.1</v>
          </cell>
        </row>
        <row r="5858">
          <cell r="A5858" t="str">
            <v>WEC-133-04</v>
          </cell>
          <cell r="B5858">
            <v>322</v>
          </cell>
          <cell r="C5858">
            <v>11.93</v>
          </cell>
          <cell r="D5858" t="str">
            <v>G001-2950A</v>
          </cell>
          <cell r="E5858" t="str">
            <v>PARTTITION NO.1</v>
          </cell>
        </row>
        <row r="5859">
          <cell r="A5859" t="str">
            <v>WEC-133-04</v>
          </cell>
          <cell r="B5859">
            <v>322</v>
          </cell>
          <cell r="C5859">
            <v>11.93</v>
          </cell>
          <cell r="D5859" t="str">
            <v>G001-2950A</v>
          </cell>
          <cell r="E5859" t="str">
            <v>PARTTITION NO.1</v>
          </cell>
        </row>
        <row r="5860">
          <cell r="A5860" t="str">
            <v>WEC-133-04</v>
          </cell>
          <cell r="B5860">
            <v>322</v>
          </cell>
          <cell r="C5860">
            <v>11.93</v>
          </cell>
          <cell r="D5860" t="str">
            <v>G001-2950A</v>
          </cell>
          <cell r="E5860" t="str">
            <v>PARTTITION NO.1</v>
          </cell>
        </row>
        <row r="5861">
          <cell r="A5861" t="str">
            <v>WEC-133-05</v>
          </cell>
          <cell r="B5861">
            <v>322</v>
          </cell>
          <cell r="C5861">
            <v>11.93</v>
          </cell>
          <cell r="D5861" t="str">
            <v>G001-2951A</v>
          </cell>
          <cell r="E5861" t="str">
            <v>PARTTITION NO.2</v>
          </cell>
        </row>
        <row r="5862">
          <cell r="A5862" t="str">
            <v>WEC-133-05</v>
          </cell>
          <cell r="B5862">
            <v>322</v>
          </cell>
          <cell r="C5862">
            <v>11.93</v>
          </cell>
          <cell r="D5862" t="str">
            <v>G001-2951A</v>
          </cell>
          <cell r="E5862" t="str">
            <v>PARTTITION NO.2</v>
          </cell>
        </row>
        <row r="5863">
          <cell r="A5863" t="str">
            <v>WEC-133-05</v>
          </cell>
          <cell r="B5863">
            <v>322</v>
          </cell>
          <cell r="C5863">
            <v>11.93</v>
          </cell>
          <cell r="D5863" t="str">
            <v>G001-2951A</v>
          </cell>
          <cell r="E5863" t="str">
            <v>PARTTITION NO.2</v>
          </cell>
        </row>
        <row r="5864">
          <cell r="A5864" t="str">
            <v>WEC-133-06</v>
          </cell>
          <cell r="B5864">
            <v>322</v>
          </cell>
          <cell r="C5864">
            <v>11.93</v>
          </cell>
          <cell r="D5864" t="str">
            <v>G001-2952A</v>
          </cell>
          <cell r="E5864" t="str">
            <v>PARTTITION NO.3</v>
          </cell>
        </row>
        <row r="5865">
          <cell r="A5865" t="str">
            <v>WEC-133-06</v>
          </cell>
          <cell r="B5865">
            <v>322</v>
          </cell>
          <cell r="C5865">
            <v>11.93</v>
          </cell>
          <cell r="D5865" t="str">
            <v>G001-2952A</v>
          </cell>
          <cell r="E5865" t="str">
            <v>PARTTITION NO.3</v>
          </cell>
        </row>
        <row r="5866">
          <cell r="A5866" t="str">
            <v>WEC-133-06</v>
          </cell>
          <cell r="B5866">
            <v>322</v>
          </cell>
          <cell r="C5866">
            <v>11.93</v>
          </cell>
          <cell r="D5866" t="str">
            <v>G001-2952A</v>
          </cell>
          <cell r="E5866" t="str">
            <v>PARTTITION NO.3</v>
          </cell>
        </row>
        <row r="5867">
          <cell r="A5867" t="str">
            <v>WEC-133-06</v>
          </cell>
          <cell r="B5867">
            <v>322</v>
          </cell>
          <cell r="C5867">
            <v>11.93</v>
          </cell>
          <cell r="D5867" t="str">
            <v>G001-2952A</v>
          </cell>
          <cell r="E5867" t="str">
            <v>PARTTITION NO.3</v>
          </cell>
        </row>
        <row r="5868">
          <cell r="A5868" t="str">
            <v>WEC-133-06</v>
          </cell>
          <cell r="B5868">
            <v>322</v>
          </cell>
          <cell r="C5868">
            <v>11.93</v>
          </cell>
          <cell r="D5868" t="str">
            <v>G001-2952A</v>
          </cell>
          <cell r="E5868" t="str">
            <v>PARTTITION NO.3</v>
          </cell>
        </row>
        <row r="5869">
          <cell r="A5869" t="str">
            <v>WEC-133-07</v>
          </cell>
          <cell r="B5869">
            <v>322</v>
          </cell>
          <cell r="C5869">
            <v>11.93</v>
          </cell>
          <cell r="D5869" t="str">
            <v>G001-7258A</v>
          </cell>
          <cell r="E5869" t="str">
            <v>BUSHING INLET</v>
          </cell>
        </row>
        <row r="5870">
          <cell r="A5870" t="str">
            <v>WEC-133-07</v>
          </cell>
          <cell r="B5870">
            <v>322</v>
          </cell>
          <cell r="C5870">
            <v>11.93</v>
          </cell>
          <cell r="D5870" t="str">
            <v>G001-7258A</v>
          </cell>
          <cell r="E5870" t="str">
            <v>BUSHING INLET</v>
          </cell>
        </row>
        <row r="5871">
          <cell r="A5871" t="str">
            <v>WEC-133-07</v>
          </cell>
          <cell r="B5871">
            <v>322</v>
          </cell>
          <cell r="C5871">
            <v>11.93</v>
          </cell>
          <cell r="D5871" t="str">
            <v>G001-7258A</v>
          </cell>
          <cell r="E5871" t="str">
            <v>BUSHING INLET</v>
          </cell>
        </row>
        <row r="5872">
          <cell r="A5872" t="str">
            <v>WEC-133-07</v>
          </cell>
          <cell r="B5872">
            <v>322</v>
          </cell>
          <cell r="C5872">
            <v>11.93</v>
          </cell>
          <cell r="D5872" t="str">
            <v>G001-7258A</v>
          </cell>
          <cell r="E5872" t="str">
            <v>BUSHING INLET</v>
          </cell>
        </row>
        <row r="5873">
          <cell r="A5873" t="str">
            <v>WEC-133-08</v>
          </cell>
          <cell r="B5873">
            <v>322</v>
          </cell>
          <cell r="C5873">
            <v>11.93</v>
          </cell>
          <cell r="D5873" t="str">
            <v>G001-7259A</v>
          </cell>
          <cell r="E5873" t="str">
            <v>BUSHING OUTLET</v>
          </cell>
        </row>
        <row r="5874">
          <cell r="A5874" t="str">
            <v>WEC-133-08</v>
          </cell>
          <cell r="B5874">
            <v>322</v>
          </cell>
          <cell r="C5874">
            <v>11.93</v>
          </cell>
          <cell r="D5874" t="str">
            <v>G001-7259A</v>
          </cell>
          <cell r="E5874" t="str">
            <v>BUSHING OUTLET</v>
          </cell>
        </row>
        <row r="5875">
          <cell r="A5875" t="str">
            <v>WEC-133-08</v>
          </cell>
          <cell r="B5875">
            <v>322</v>
          </cell>
          <cell r="C5875">
            <v>11.93</v>
          </cell>
          <cell r="D5875" t="str">
            <v>G001-7259A</v>
          </cell>
          <cell r="E5875" t="str">
            <v>BUSHING OUTLET</v>
          </cell>
        </row>
        <row r="5876">
          <cell r="A5876" t="str">
            <v>WEC-133-08</v>
          </cell>
          <cell r="B5876">
            <v>322</v>
          </cell>
          <cell r="C5876">
            <v>11.93</v>
          </cell>
          <cell r="D5876" t="str">
            <v>G001-7259A</v>
          </cell>
          <cell r="E5876" t="str">
            <v>BUSHING OUTLET</v>
          </cell>
        </row>
        <row r="5877">
          <cell r="A5877" t="str">
            <v>WEC-133-09</v>
          </cell>
          <cell r="B5877">
            <v>322</v>
          </cell>
          <cell r="C5877">
            <v>11.93</v>
          </cell>
          <cell r="D5877" t="str">
            <v>G001-2086A</v>
          </cell>
          <cell r="E5877" t="str">
            <v>PERF INLET</v>
          </cell>
        </row>
        <row r="5878">
          <cell r="A5878" t="str">
            <v>WEC-133-09</v>
          </cell>
          <cell r="B5878">
            <v>322</v>
          </cell>
          <cell r="C5878">
            <v>11.93</v>
          </cell>
          <cell r="D5878" t="str">
            <v>G001-2086A</v>
          </cell>
          <cell r="E5878" t="str">
            <v>PERF INLET</v>
          </cell>
        </row>
        <row r="5879">
          <cell r="A5879" t="str">
            <v>WEC-133-09</v>
          </cell>
          <cell r="B5879">
            <v>322</v>
          </cell>
          <cell r="C5879">
            <v>11.93</v>
          </cell>
          <cell r="D5879" t="str">
            <v>G001-2086A</v>
          </cell>
          <cell r="E5879" t="str">
            <v>PERF INLET</v>
          </cell>
        </row>
        <row r="5880">
          <cell r="A5880" t="str">
            <v>WEC-133-09</v>
          </cell>
          <cell r="B5880">
            <v>322</v>
          </cell>
          <cell r="C5880">
            <v>11.93</v>
          </cell>
          <cell r="D5880" t="str">
            <v>G001-2086A</v>
          </cell>
          <cell r="E5880" t="str">
            <v>PERF INLET</v>
          </cell>
        </row>
        <row r="5881">
          <cell r="A5881" t="str">
            <v>WEC-133-09</v>
          </cell>
          <cell r="B5881">
            <v>322</v>
          </cell>
          <cell r="C5881">
            <v>11.93</v>
          </cell>
          <cell r="D5881" t="str">
            <v>G001-2086A</v>
          </cell>
          <cell r="E5881" t="str">
            <v>PERF INLET</v>
          </cell>
        </row>
        <row r="5882">
          <cell r="A5882" t="str">
            <v>WEC-133-09</v>
          </cell>
          <cell r="B5882">
            <v>322</v>
          </cell>
          <cell r="C5882">
            <v>11.93</v>
          </cell>
          <cell r="D5882" t="str">
            <v>G001-2086A</v>
          </cell>
          <cell r="E5882" t="str">
            <v>PERF INLET</v>
          </cell>
        </row>
        <row r="5883">
          <cell r="A5883" t="str">
            <v>WEC-133-09</v>
          </cell>
          <cell r="B5883">
            <v>322</v>
          </cell>
          <cell r="C5883">
            <v>11.93</v>
          </cell>
          <cell r="D5883" t="str">
            <v>G001-2086A</v>
          </cell>
          <cell r="E5883" t="str">
            <v>PERF INLET</v>
          </cell>
        </row>
        <row r="5884">
          <cell r="A5884" t="str">
            <v>WEC-133-10</v>
          </cell>
          <cell r="B5884">
            <v>644</v>
          </cell>
          <cell r="C5884">
            <v>23.85</v>
          </cell>
          <cell r="D5884" t="str">
            <v>G001-2085A</v>
          </cell>
          <cell r="E5884" t="str">
            <v>PERF OUTLET</v>
          </cell>
        </row>
        <row r="5885">
          <cell r="A5885" t="str">
            <v>WEC-133-10</v>
          </cell>
          <cell r="B5885">
            <v>644</v>
          </cell>
          <cell r="C5885">
            <v>23.85</v>
          </cell>
          <cell r="D5885" t="str">
            <v>G001-2085A</v>
          </cell>
          <cell r="E5885" t="str">
            <v>PERF OUTLET</v>
          </cell>
        </row>
        <row r="5886">
          <cell r="A5886" t="str">
            <v>WEC-133-10</v>
          </cell>
          <cell r="B5886">
            <v>644</v>
          </cell>
          <cell r="C5886">
            <v>23.85</v>
          </cell>
          <cell r="D5886" t="str">
            <v>G001-2085A</v>
          </cell>
          <cell r="E5886" t="str">
            <v>PERF OUTLET</v>
          </cell>
        </row>
        <row r="5887">
          <cell r="A5887" t="str">
            <v>WEC-133-10</v>
          </cell>
          <cell r="B5887">
            <v>644</v>
          </cell>
          <cell r="C5887">
            <v>23.85</v>
          </cell>
          <cell r="D5887" t="str">
            <v>G001-2085A</v>
          </cell>
          <cell r="E5887" t="str">
            <v>PERF OUTLET</v>
          </cell>
        </row>
        <row r="5888">
          <cell r="A5888" t="str">
            <v>WEC-133-10</v>
          </cell>
          <cell r="B5888">
            <v>644</v>
          </cell>
          <cell r="C5888">
            <v>23.85</v>
          </cell>
          <cell r="D5888" t="str">
            <v>G001-2085A</v>
          </cell>
          <cell r="E5888" t="str">
            <v>PERF OUTLET</v>
          </cell>
        </row>
        <row r="5889">
          <cell r="A5889" t="str">
            <v>WEC-133-10</v>
          </cell>
          <cell r="B5889">
            <v>644</v>
          </cell>
          <cell r="C5889">
            <v>23.85</v>
          </cell>
          <cell r="D5889" t="str">
            <v>G001-2085A</v>
          </cell>
          <cell r="E5889" t="str">
            <v>PERF OUTLET</v>
          </cell>
        </row>
        <row r="5890">
          <cell r="A5890" t="str">
            <v>WEC-133-10</v>
          </cell>
          <cell r="B5890">
            <v>644</v>
          </cell>
          <cell r="C5890">
            <v>23.85</v>
          </cell>
          <cell r="D5890" t="str">
            <v>G001-2085A</v>
          </cell>
          <cell r="E5890" t="str">
            <v>PERF OUTLET</v>
          </cell>
        </row>
        <row r="5891">
          <cell r="A5891" t="str">
            <v>WEC-136</v>
          </cell>
          <cell r="B5891">
            <v>750</v>
          </cell>
          <cell r="C5891">
            <v>27.78</v>
          </cell>
          <cell r="D5891" t="str">
            <v>G001-6893A</v>
          </cell>
          <cell r="E5891" t="str">
            <v>ROD HANGER</v>
          </cell>
        </row>
        <row r="5892">
          <cell r="A5892" t="str">
            <v>WEC-136</v>
          </cell>
          <cell r="B5892">
            <v>750</v>
          </cell>
          <cell r="C5892">
            <v>27.78</v>
          </cell>
          <cell r="D5892" t="str">
            <v>G001-6893A</v>
          </cell>
          <cell r="E5892" t="str">
            <v>ROD HANGER</v>
          </cell>
        </row>
        <row r="5893">
          <cell r="A5893" t="str">
            <v>WEC-136</v>
          </cell>
          <cell r="B5893">
            <v>750</v>
          </cell>
          <cell r="C5893">
            <v>27.78</v>
          </cell>
          <cell r="D5893" t="str">
            <v>G001-6893A</v>
          </cell>
          <cell r="E5893" t="str">
            <v>ROD HANGER</v>
          </cell>
        </row>
        <row r="5894">
          <cell r="A5894" t="str">
            <v>WEC-136</v>
          </cell>
          <cell r="B5894">
            <v>750</v>
          </cell>
          <cell r="C5894">
            <v>27.78</v>
          </cell>
          <cell r="D5894" t="str">
            <v>G001-6893A</v>
          </cell>
          <cell r="E5894" t="str">
            <v>ROD HANGER</v>
          </cell>
        </row>
        <row r="5895">
          <cell r="A5895" t="str">
            <v>WEC-136</v>
          </cell>
          <cell r="B5895">
            <v>750</v>
          </cell>
          <cell r="C5895">
            <v>27.78</v>
          </cell>
          <cell r="D5895" t="str">
            <v>G001-6893A</v>
          </cell>
          <cell r="E5895" t="str">
            <v>ROD HANGER</v>
          </cell>
        </row>
        <row r="5896">
          <cell r="A5896" t="str">
            <v>WEC-136</v>
          </cell>
          <cell r="B5896">
            <v>750</v>
          </cell>
          <cell r="C5896">
            <v>27.78</v>
          </cell>
          <cell r="D5896" t="str">
            <v>G001-6893A</v>
          </cell>
          <cell r="E5896" t="str">
            <v>ROD HANGER</v>
          </cell>
        </row>
        <row r="5897">
          <cell r="A5897" t="str">
            <v>WEC-136</v>
          </cell>
          <cell r="B5897">
            <v>750</v>
          </cell>
          <cell r="C5897">
            <v>27.78</v>
          </cell>
          <cell r="D5897" t="str">
            <v>G001-6893A</v>
          </cell>
          <cell r="E5897" t="str">
            <v>ROD HANGER</v>
          </cell>
        </row>
        <row r="5898">
          <cell r="A5898" t="str">
            <v>WEC-136</v>
          </cell>
          <cell r="B5898">
            <v>750</v>
          </cell>
          <cell r="C5898">
            <v>27.78</v>
          </cell>
          <cell r="D5898" t="str">
            <v>G001-6893A</v>
          </cell>
          <cell r="E5898" t="str">
            <v>ROD HANGER</v>
          </cell>
        </row>
        <row r="5899">
          <cell r="A5899" t="str">
            <v>WEC-136</v>
          </cell>
          <cell r="B5899">
            <v>750</v>
          </cell>
          <cell r="C5899">
            <v>27.78</v>
          </cell>
          <cell r="D5899" t="str">
            <v>G001-6893A</v>
          </cell>
          <cell r="E5899" t="str">
            <v>ROD HANGER</v>
          </cell>
        </row>
        <row r="5900">
          <cell r="A5900" t="str">
            <v>WEC-136</v>
          </cell>
          <cell r="B5900">
            <v>750</v>
          </cell>
          <cell r="C5900">
            <v>27.78</v>
          </cell>
          <cell r="D5900" t="str">
            <v>G001-6893A</v>
          </cell>
          <cell r="E5900" t="str">
            <v>ROD HANGER</v>
          </cell>
        </row>
        <row r="5901">
          <cell r="A5901" t="str">
            <v>WEC-136</v>
          </cell>
          <cell r="B5901">
            <v>750</v>
          </cell>
          <cell r="C5901">
            <v>27.78</v>
          </cell>
          <cell r="D5901" t="str">
            <v>G001-6893A</v>
          </cell>
          <cell r="E5901" t="str">
            <v>ROD HANGER</v>
          </cell>
        </row>
        <row r="5902">
          <cell r="A5902" t="str">
            <v>WEC-136</v>
          </cell>
          <cell r="B5902">
            <v>750</v>
          </cell>
          <cell r="C5902">
            <v>27.78</v>
          </cell>
          <cell r="D5902" t="str">
            <v>G001-6893A</v>
          </cell>
          <cell r="E5902" t="str">
            <v>ROD HANGER</v>
          </cell>
        </row>
        <row r="5903">
          <cell r="A5903" t="str">
            <v>WEC-136</v>
          </cell>
          <cell r="B5903">
            <v>750</v>
          </cell>
          <cell r="C5903">
            <v>27.78</v>
          </cell>
          <cell r="D5903" t="str">
            <v>G001-6893A</v>
          </cell>
          <cell r="E5903" t="str">
            <v>ROD HANGER</v>
          </cell>
        </row>
        <row r="5904">
          <cell r="A5904" t="str">
            <v>WEC-136</v>
          </cell>
          <cell r="B5904">
            <v>750</v>
          </cell>
          <cell r="C5904">
            <v>27.78</v>
          </cell>
          <cell r="D5904" t="str">
            <v>G001-6893A</v>
          </cell>
          <cell r="E5904" t="str">
            <v>ROD HANGER</v>
          </cell>
        </row>
        <row r="5905">
          <cell r="A5905" t="str">
            <v>WEC-137</v>
          </cell>
          <cell r="B5905">
            <v>2050</v>
          </cell>
          <cell r="C5905">
            <v>75.930000000000007</v>
          </cell>
          <cell r="D5905" t="str">
            <v>G001-6266A</v>
          </cell>
          <cell r="E5905" t="str">
            <v>O2 BOSS</v>
          </cell>
        </row>
        <row r="5906">
          <cell r="A5906" t="str">
            <v>WEC-137</v>
          </cell>
          <cell r="B5906">
            <v>2050</v>
          </cell>
          <cell r="C5906">
            <v>75.930000000000007</v>
          </cell>
          <cell r="D5906" t="str">
            <v>G001-6266A</v>
          </cell>
          <cell r="E5906" t="str">
            <v>O2 BOSS</v>
          </cell>
        </row>
        <row r="5907">
          <cell r="A5907" t="str">
            <v>WEC-138</v>
          </cell>
          <cell r="B5907">
            <v>215</v>
          </cell>
          <cell r="C5907">
            <v>7.96</v>
          </cell>
          <cell r="D5907" t="str">
            <v>G004-1957</v>
          </cell>
          <cell r="E5907" t="str">
            <v>OUTLET PIPE</v>
          </cell>
        </row>
        <row r="5908">
          <cell r="A5908" t="str">
            <v>WEC-138</v>
          </cell>
          <cell r="B5908">
            <v>215</v>
          </cell>
          <cell r="C5908">
            <v>7.96</v>
          </cell>
          <cell r="D5908" t="str">
            <v>G004-1957</v>
          </cell>
          <cell r="E5908" t="str">
            <v>OUTLET PIPE</v>
          </cell>
        </row>
        <row r="5909">
          <cell r="A5909" t="str">
            <v>WEC-138</v>
          </cell>
          <cell r="B5909">
            <v>215</v>
          </cell>
          <cell r="C5909">
            <v>7.96</v>
          </cell>
          <cell r="D5909" t="str">
            <v>G004-1957</v>
          </cell>
          <cell r="E5909" t="str">
            <v>OUTLET PIPE</v>
          </cell>
        </row>
        <row r="5910">
          <cell r="A5910" t="str">
            <v>WEC-204</v>
          </cell>
          <cell r="B5910">
            <v>2110</v>
          </cell>
          <cell r="C5910">
            <v>78.150000000000006</v>
          </cell>
          <cell r="D5910" t="str">
            <v>G002-1799A</v>
          </cell>
          <cell r="E5910" t="str">
            <v>PIPE</v>
          </cell>
        </row>
        <row r="5911">
          <cell r="A5911" t="str">
            <v>WEC-204</v>
          </cell>
          <cell r="B5911">
            <v>2110</v>
          </cell>
          <cell r="C5911">
            <v>78.150000000000006</v>
          </cell>
          <cell r="D5911" t="str">
            <v>G002-1799A</v>
          </cell>
          <cell r="E5911" t="str">
            <v>PIPE</v>
          </cell>
        </row>
        <row r="5912">
          <cell r="A5912" t="str">
            <v>WEC-204</v>
          </cell>
          <cell r="B5912">
            <v>2110</v>
          </cell>
          <cell r="C5912">
            <v>78.150000000000006</v>
          </cell>
          <cell r="D5912" t="str">
            <v>G002-1799A</v>
          </cell>
          <cell r="E5912" t="str">
            <v>PIPE</v>
          </cell>
        </row>
        <row r="5913">
          <cell r="A5913" t="str">
            <v>WEC-204</v>
          </cell>
          <cell r="B5913">
            <v>2110</v>
          </cell>
          <cell r="C5913">
            <v>78.150000000000006</v>
          </cell>
          <cell r="D5913" t="str">
            <v>G002-1799A</v>
          </cell>
          <cell r="E5913" t="str">
            <v>PIPE</v>
          </cell>
        </row>
        <row r="5914">
          <cell r="A5914" t="str">
            <v>WEC-204</v>
          </cell>
          <cell r="B5914">
            <v>2110</v>
          </cell>
          <cell r="C5914">
            <v>78.150000000000006</v>
          </cell>
          <cell r="D5914" t="str">
            <v>G002-1799A</v>
          </cell>
          <cell r="E5914" t="str">
            <v>PIPE</v>
          </cell>
        </row>
        <row r="5915">
          <cell r="A5915" t="str">
            <v>WEC-204</v>
          </cell>
          <cell r="B5915">
            <v>2110</v>
          </cell>
          <cell r="C5915">
            <v>78.150000000000006</v>
          </cell>
          <cell r="D5915" t="str">
            <v>G002-1799A</v>
          </cell>
          <cell r="E5915" t="str">
            <v>PIPE</v>
          </cell>
        </row>
        <row r="5916">
          <cell r="A5916" t="str">
            <v>WEC-205</v>
          </cell>
          <cell r="B5916">
            <v>2080</v>
          </cell>
          <cell r="C5916">
            <v>77.040000000000006</v>
          </cell>
          <cell r="D5916" t="str">
            <v>G002-1805A</v>
          </cell>
          <cell r="E5916" t="str">
            <v>REINFORCEMENT ROD.</v>
          </cell>
        </row>
        <row r="5917">
          <cell r="A5917" t="str">
            <v>WEC-205</v>
          </cell>
          <cell r="B5917">
            <v>2080</v>
          </cell>
          <cell r="C5917">
            <v>77.040000000000006</v>
          </cell>
          <cell r="D5917" t="str">
            <v>G002-1805A</v>
          </cell>
          <cell r="E5917" t="str">
            <v>REINFORCEMENT ROD.</v>
          </cell>
        </row>
        <row r="5918">
          <cell r="A5918" t="str">
            <v>WEC-205</v>
          </cell>
          <cell r="B5918">
            <v>2080</v>
          </cell>
          <cell r="C5918">
            <v>77.040000000000006</v>
          </cell>
          <cell r="D5918" t="str">
            <v>G002-1805A</v>
          </cell>
          <cell r="E5918" t="str">
            <v>REINFORCEMENT ROD.</v>
          </cell>
        </row>
        <row r="5919">
          <cell r="A5919" t="str">
            <v>WEC-206</v>
          </cell>
          <cell r="B5919">
            <v>10300</v>
          </cell>
          <cell r="C5919">
            <v>381.48</v>
          </cell>
          <cell r="D5919" t="str">
            <v>G002-1800A</v>
          </cell>
          <cell r="E5919" t="str">
            <v>STIFFENER</v>
          </cell>
        </row>
        <row r="5920">
          <cell r="A5920" t="str">
            <v>WEC-206</v>
          </cell>
          <cell r="B5920">
            <v>10300</v>
          </cell>
          <cell r="C5920">
            <v>381.48</v>
          </cell>
          <cell r="D5920" t="str">
            <v>G002-1800A</v>
          </cell>
          <cell r="E5920" t="str">
            <v>STIFFENER</v>
          </cell>
        </row>
        <row r="5921">
          <cell r="A5921" t="str">
            <v>WEC-207</v>
          </cell>
          <cell r="B5921">
            <v>317</v>
          </cell>
          <cell r="C5921">
            <v>11.74</v>
          </cell>
          <cell r="D5921" t="str">
            <v>G001-8241B</v>
          </cell>
          <cell r="E5921" t="str">
            <v>PIEP</v>
          </cell>
        </row>
        <row r="5922">
          <cell r="A5922" t="str">
            <v>WEC-207</v>
          </cell>
          <cell r="B5922">
            <v>317</v>
          </cell>
          <cell r="C5922">
            <v>11.74</v>
          </cell>
          <cell r="D5922" t="str">
            <v>G001-8241B</v>
          </cell>
          <cell r="E5922" t="str">
            <v>PIEP</v>
          </cell>
        </row>
        <row r="5923">
          <cell r="A5923" t="str">
            <v>WEC-207</v>
          </cell>
          <cell r="B5923">
            <v>317</v>
          </cell>
          <cell r="C5923">
            <v>11.74</v>
          </cell>
          <cell r="D5923" t="str">
            <v>G001-8241B</v>
          </cell>
          <cell r="E5923" t="str">
            <v>PIEP</v>
          </cell>
        </row>
        <row r="5924">
          <cell r="A5924" t="str">
            <v>WEC-207</v>
          </cell>
          <cell r="B5924">
            <v>317</v>
          </cell>
          <cell r="C5924">
            <v>11.74</v>
          </cell>
          <cell r="D5924" t="str">
            <v>G001-8241B</v>
          </cell>
          <cell r="E5924" t="str">
            <v>PIEP</v>
          </cell>
        </row>
        <row r="5925">
          <cell r="A5925" t="str">
            <v>WEC-207</v>
          </cell>
          <cell r="B5925">
            <v>317</v>
          </cell>
          <cell r="C5925">
            <v>11.74</v>
          </cell>
          <cell r="D5925" t="str">
            <v>G001-8241B</v>
          </cell>
          <cell r="E5925" t="str">
            <v>PIEP</v>
          </cell>
        </row>
        <row r="5926">
          <cell r="A5926" t="str">
            <v>WEC-207</v>
          </cell>
          <cell r="B5926">
            <v>317</v>
          </cell>
          <cell r="C5926">
            <v>11.74</v>
          </cell>
          <cell r="D5926" t="str">
            <v>G001-8241B</v>
          </cell>
          <cell r="E5926" t="str">
            <v>PIEP</v>
          </cell>
        </row>
        <row r="5927">
          <cell r="A5927" t="str">
            <v>WEC-208</v>
          </cell>
          <cell r="B5927">
            <v>355</v>
          </cell>
          <cell r="C5927">
            <v>13.15</v>
          </cell>
          <cell r="D5927" t="str">
            <v>G001-8242B</v>
          </cell>
          <cell r="E5927" t="str">
            <v>PIPE</v>
          </cell>
        </row>
        <row r="5928">
          <cell r="A5928" t="str">
            <v>WEC-208</v>
          </cell>
          <cell r="B5928">
            <v>355</v>
          </cell>
          <cell r="C5928">
            <v>13.15</v>
          </cell>
          <cell r="D5928" t="str">
            <v>G001-8242B</v>
          </cell>
          <cell r="E5928" t="str">
            <v>PIPE</v>
          </cell>
        </row>
        <row r="5929">
          <cell r="A5929" t="str">
            <v>WEC-208</v>
          </cell>
          <cell r="B5929">
            <v>355</v>
          </cell>
          <cell r="C5929">
            <v>13.15</v>
          </cell>
          <cell r="D5929" t="str">
            <v>G001-8242B</v>
          </cell>
          <cell r="E5929" t="str">
            <v>PIPE</v>
          </cell>
        </row>
        <row r="5930">
          <cell r="A5930" t="str">
            <v>WEC-208</v>
          </cell>
          <cell r="B5930">
            <v>355</v>
          </cell>
          <cell r="C5930">
            <v>13.15</v>
          </cell>
          <cell r="D5930" t="str">
            <v>G001-8242B</v>
          </cell>
          <cell r="E5930" t="str">
            <v>PIPE</v>
          </cell>
        </row>
        <row r="5931">
          <cell r="A5931" t="str">
            <v>WEC-209</v>
          </cell>
          <cell r="B5931">
            <v>410</v>
          </cell>
          <cell r="C5931">
            <v>15.19</v>
          </cell>
          <cell r="D5931" t="str">
            <v>G001-8204A</v>
          </cell>
          <cell r="E5931" t="str">
            <v>PIPE</v>
          </cell>
        </row>
        <row r="5932">
          <cell r="A5932" t="str">
            <v>WEC-209</v>
          </cell>
          <cell r="B5932">
            <v>410</v>
          </cell>
          <cell r="C5932">
            <v>15.19</v>
          </cell>
          <cell r="D5932" t="str">
            <v>G001-8204A</v>
          </cell>
          <cell r="E5932" t="str">
            <v>PIPE</v>
          </cell>
        </row>
        <row r="5933">
          <cell r="A5933" t="str">
            <v>WEC-209</v>
          </cell>
          <cell r="B5933">
            <v>410</v>
          </cell>
          <cell r="C5933">
            <v>15.19</v>
          </cell>
          <cell r="D5933" t="str">
            <v>G001-8204A</v>
          </cell>
          <cell r="E5933" t="str">
            <v>PIPE</v>
          </cell>
        </row>
        <row r="5934">
          <cell r="A5934" t="str">
            <v>WEC-209</v>
          </cell>
          <cell r="B5934">
            <v>410</v>
          </cell>
          <cell r="C5934">
            <v>15.19</v>
          </cell>
          <cell r="D5934" t="str">
            <v>G001-8204A</v>
          </cell>
          <cell r="E5934" t="str">
            <v>PIPE</v>
          </cell>
        </row>
        <row r="5935">
          <cell r="A5935" t="str">
            <v>WEC-210</v>
          </cell>
          <cell r="B5935">
            <v>355</v>
          </cell>
          <cell r="C5935">
            <v>13.15</v>
          </cell>
          <cell r="D5935" t="str">
            <v>G001-8237B</v>
          </cell>
          <cell r="E5935" t="str">
            <v>FLANGE ASM.</v>
          </cell>
        </row>
        <row r="5936">
          <cell r="A5936" t="str">
            <v>WEC-210</v>
          </cell>
          <cell r="B5936">
            <v>355</v>
          </cell>
          <cell r="C5936">
            <v>13.15</v>
          </cell>
          <cell r="D5936" t="str">
            <v>G001-8237B</v>
          </cell>
          <cell r="E5936" t="str">
            <v>FLANGE ASM.</v>
          </cell>
        </row>
        <row r="5937">
          <cell r="A5937" t="str">
            <v>WEC-214</v>
          </cell>
          <cell r="B5937">
            <v>70</v>
          </cell>
          <cell r="C5937">
            <v>2.59</v>
          </cell>
          <cell r="D5937" t="str">
            <v>G001-0589B</v>
          </cell>
          <cell r="E5937" t="str">
            <v>PIPE</v>
          </cell>
        </row>
        <row r="5938">
          <cell r="A5938" t="str">
            <v>WEC-214</v>
          </cell>
          <cell r="B5938">
            <v>70</v>
          </cell>
          <cell r="C5938">
            <v>2.59</v>
          </cell>
          <cell r="D5938" t="str">
            <v>G001-0589B</v>
          </cell>
          <cell r="E5938" t="str">
            <v>PIPE</v>
          </cell>
        </row>
        <row r="5939">
          <cell r="A5939" t="str">
            <v>WEC-214</v>
          </cell>
          <cell r="B5939">
            <v>70</v>
          </cell>
          <cell r="C5939">
            <v>2.59</v>
          </cell>
          <cell r="D5939" t="str">
            <v>G001-0589B</v>
          </cell>
          <cell r="E5939" t="str">
            <v>PIPE</v>
          </cell>
        </row>
        <row r="5940">
          <cell r="A5940" t="str">
            <v>WEC-214</v>
          </cell>
          <cell r="B5940">
            <v>70</v>
          </cell>
          <cell r="C5940">
            <v>2.59</v>
          </cell>
          <cell r="D5940" t="str">
            <v>G001-0589B</v>
          </cell>
          <cell r="E5940" t="str">
            <v>PIPE</v>
          </cell>
        </row>
        <row r="5941">
          <cell r="A5941" t="str">
            <v>WEC-215</v>
          </cell>
          <cell r="B5941">
            <v>25</v>
          </cell>
          <cell r="C5941">
            <v>0.93</v>
          </cell>
          <cell r="D5941" t="str">
            <v>G001-0590B</v>
          </cell>
          <cell r="E5941" t="str">
            <v>PIPE</v>
          </cell>
        </row>
        <row r="5942">
          <cell r="A5942" t="str">
            <v>WEC-215</v>
          </cell>
          <cell r="B5942">
            <v>25</v>
          </cell>
          <cell r="C5942">
            <v>0.93</v>
          </cell>
          <cell r="D5942" t="str">
            <v>G001-0590B</v>
          </cell>
          <cell r="E5942" t="str">
            <v>PIPE</v>
          </cell>
        </row>
        <row r="5943">
          <cell r="A5943" t="str">
            <v>WEC-215</v>
          </cell>
          <cell r="B5943">
            <v>25</v>
          </cell>
          <cell r="C5943">
            <v>0.93</v>
          </cell>
          <cell r="D5943" t="str">
            <v>G001-0590B</v>
          </cell>
          <cell r="E5943" t="str">
            <v>PIPE</v>
          </cell>
        </row>
        <row r="5944">
          <cell r="A5944" t="str">
            <v>WEC-215</v>
          </cell>
          <cell r="B5944">
            <v>25</v>
          </cell>
          <cell r="C5944">
            <v>0.93</v>
          </cell>
          <cell r="D5944" t="str">
            <v>G001-0590B</v>
          </cell>
          <cell r="E5944" t="str">
            <v>PIPE</v>
          </cell>
        </row>
        <row r="5945">
          <cell r="A5945" t="str">
            <v>WEC-215</v>
          </cell>
          <cell r="B5945">
            <v>25</v>
          </cell>
          <cell r="C5945">
            <v>0.93</v>
          </cell>
          <cell r="D5945" t="str">
            <v>G001-0590B</v>
          </cell>
          <cell r="E5945" t="str">
            <v>PIPE</v>
          </cell>
        </row>
        <row r="5946">
          <cell r="A5946" t="str">
            <v>WEC-215</v>
          </cell>
          <cell r="B5946">
            <v>25</v>
          </cell>
          <cell r="C5946">
            <v>0.93</v>
          </cell>
          <cell r="D5946" t="str">
            <v>G001-0590B</v>
          </cell>
          <cell r="E5946" t="str">
            <v>PIPE</v>
          </cell>
        </row>
        <row r="5947">
          <cell r="A5947" t="str">
            <v>WEC-216</v>
          </cell>
          <cell r="B5947">
            <v>70</v>
          </cell>
          <cell r="C5947">
            <v>2.59</v>
          </cell>
          <cell r="D5947" t="str">
            <v>G001-1085B</v>
          </cell>
          <cell r="E5947" t="str">
            <v>HANGER</v>
          </cell>
        </row>
        <row r="5948">
          <cell r="A5948" t="str">
            <v>WEC-216</v>
          </cell>
          <cell r="B5948">
            <v>70</v>
          </cell>
          <cell r="C5948">
            <v>2.59</v>
          </cell>
          <cell r="D5948" t="str">
            <v>G001-1085B</v>
          </cell>
          <cell r="E5948" t="str">
            <v>HANGER</v>
          </cell>
        </row>
        <row r="5949">
          <cell r="A5949" t="str">
            <v>WEC-216</v>
          </cell>
          <cell r="B5949">
            <v>70</v>
          </cell>
          <cell r="C5949">
            <v>2.59</v>
          </cell>
          <cell r="D5949" t="str">
            <v>G001-1085B</v>
          </cell>
          <cell r="E5949" t="str">
            <v>HANGER</v>
          </cell>
        </row>
        <row r="5950">
          <cell r="A5950" t="str">
            <v>WEC-216</v>
          </cell>
          <cell r="B5950">
            <v>70</v>
          </cell>
          <cell r="C5950">
            <v>2.59</v>
          </cell>
          <cell r="D5950" t="str">
            <v>G001-1085B</v>
          </cell>
          <cell r="E5950" t="str">
            <v>HANGER</v>
          </cell>
        </row>
        <row r="5951">
          <cell r="A5951" t="str">
            <v>WEC-216</v>
          </cell>
          <cell r="B5951">
            <v>70</v>
          </cell>
          <cell r="C5951">
            <v>2.59</v>
          </cell>
          <cell r="D5951" t="str">
            <v>G001-1085B</v>
          </cell>
          <cell r="E5951" t="str">
            <v>HANGER</v>
          </cell>
        </row>
        <row r="5952">
          <cell r="A5952" t="str">
            <v>WEC-216</v>
          </cell>
          <cell r="B5952">
            <v>70</v>
          </cell>
          <cell r="C5952">
            <v>2.59</v>
          </cell>
          <cell r="D5952" t="str">
            <v>G001-1085B</v>
          </cell>
          <cell r="E5952" t="str">
            <v>HANGER</v>
          </cell>
        </row>
        <row r="5953">
          <cell r="A5953" t="str">
            <v>WEC-216</v>
          </cell>
          <cell r="B5953">
            <v>70</v>
          </cell>
          <cell r="C5953">
            <v>2.59</v>
          </cell>
          <cell r="D5953" t="str">
            <v>G001-1085B</v>
          </cell>
          <cell r="E5953" t="str">
            <v>HANGER</v>
          </cell>
        </row>
        <row r="5954">
          <cell r="A5954" t="str">
            <v>WEC-216</v>
          </cell>
          <cell r="B5954">
            <v>70</v>
          </cell>
          <cell r="C5954">
            <v>2.59</v>
          </cell>
          <cell r="D5954" t="str">
            <v>G001-1085B</v>
          </cell>
          <cell r="E5954" t="str">
            <v>HANGER</v>
          </cell>
        </row>
        <row r="5955">
          <cell r="A5955" t="str">
            <v>WEC-216</v>
          </cell>
          <cell r="B5955">
            <v>70</v>
          </cell>
          <cell r="C5955">
            <v>2.59</v>
          </cell>
          <cell r="D5955" t="str">
            <v>G001-1085B</v>
          </cell>
          <cell r="E5955" t="str">
            <v>HANGER</v>
          </cell>
        </row>
        <row r="5956">
          <cell r="A5956" t="str">
            <v>WEC-216</v>
          </cell>
          <cell r="B5956">
            <v>70</v>
          </cell>
          <cell r="C5956">
            <v>2.59</v>
          </cell>
          <cell r="D5956" t="str">
            <v>G001-1085B</v>
          </cell>
          <cell r="E5956" t="str">
            <v>HANGER</v>
          </cell>
        </row>
        <row r="5957">
          <cell r="A5957" t="str">
            <v>WEC-216</v>
          </cell>
          <cell r="B5957">
            <v>70</v>
          </cell>
          <cell r="C5957">
            <v>2.59</v>
          </cell>
          <cell r="D5957" t="str">
            <v>G001-1085B</v>
          </cell>
          <cell r="E5957" t="str">
            <v>HANGER</v>
          </cell>
        </row>
        <row r="5958">
          <cell r="A5958" t="str">
            <v>WEC-216</v>
          </cell>
          <cell r="B5958">
            <v>70</v>
          </cell>
          <cell r="C5958">
            <v>2.59</v>
          </cell>
          <cell r="D5958" t="str">
            <v>G001-1085B</v>
          </cell>
          <cell r="E5958" t="str">
            <v>HANGER</v>
          </cell>
        </row>
        <row r="5959">
          <cell r="A5959" t="str">
            <v>WEC-216</v>
          </cell>
          <cell r="B5959">
            <v>70</v>
          </cell>
          <cell r="C5959">
            <v>2.59</v>
          </cell>
          <cell r="D5959" t="str">
            <v>G001-1085B</v>
          </cell>
          <cell r="E5959" t="str">
            <v>HANGER</v>
          </cell>
        </row>
        <row r="5960">
          <cell r="A5960" t="str">
            <v>WEC-216</v>
          </cell>
          <cell r="B5960">
            <v>70</v>
          </cell>
          <cell r="C5960">
            <v>2.59</v>
          </cell>
          <cell r="D5960" t="str">
            <v>G001-1085B</v>
          </cell>
          <cell r="E5960" t="str">
            <v>HANGER</v>
          </cell>
        </row>
        <row r="5961">
          <cell r="A5961" t="str">
            <v>WEC-217</v>
          </cell>
          <cell r="B5961">
            <v>42</v>
          </cell>
          <cell r="C5961">
            <v>1.56</v>
          </cell>
          <cell r="D5961" t="str">
            <v>G0018206A</v>
          </cell>
          <cell r="E5961" t="str">
            <v>PIPE</v>
          </cell>
        </row>
        <row r="5962">
          <cell r="A5962" t="str">
            <v>WEC-217</v>
          </cell>
          <cell r="B5962">
            <v>42</v>
          </cell>
          <cell r="C5962">
            <v>1.56</v>
          </cell>
          <cell r="D5962" t="str">
            <v>G0018206A</v>
          </cell>
          <cell r="E5962" t="str">
            <v>PIPE</v>
          </cell>
        </row>
        <row r="5963">
          <cell r="A5963" t="str">
            <v>WEC-217</v>
          </cell>
          <cell r="B5963">
            <v>42</v>
          </cell>
          <cell r="C5963">
            <v>1.56</v>
          </cell>
          <cell r="D5963" t="str">
            <v>G0018206A</v>
          </cell>
          <cell r="E5963" t="str">
            <v>PIPE</v>
          </cell>
        </row>
        <row r="5964">
          <cell r="A5964" t="str">
            <v>WEC-217</v>
          </cell>
          <cell r="B5964">
            <v>42</v>
          </cell>
          <cell r="C5964">
            <v>1.56</v>
          </cell>
          <cell r="D5964" t="str">
            <v>G0018206A</v>
          </cell>
          <cell r="E5964" t="str">
            <v>PIPE</v>
          </cell>
        </row>
        <row r="5965">
          <cell r="A5965" t="str">
            <v>WEC-217</v>
          </cell>
          <cell r="B5965">
            <v>42</v>
          </cell>
          <cell r="C5965">
            <v>1.56</v>
          </cell>
          <cell r="D5965" t="str">
            <v>G0018206A</v>
          </cell>
          <cell r="E5965" t="str">
            <v>PIPE</v>
          </cell>
        </row>
        <row r="5966">
          <cell r="A5966" t="str">
            <v>WEC-217</v>
          </cell>
          <cell r="B5966">
            <v>42</v>
          </cell>
          <cell r="C5966">
            <v>1.56</v>
          </cell>
          <cell r="D5966" t="str">
            <v>G0018206A</v>
          </cell>
          <cell r="E5966" t="str">
            <v>PIPE</v>
          </cell>
        </row>
        <row r="5967">
          <cell r="A5967" t="str">
            <v>WEC-218</v>
          </cell>
          <cell r="B5967">
            <v>42</v>
          </cell>
          <cell r="C5967">
            <v>1.56</v>
          </cell>
          <cell r="D5967" t="str">
            <v>G0018205A</v>
          </cell>
          <cell r="E5967" t="str">
            <v>PIPE</v>
          </cell>
        </row>
        <row r="5968">
          <cell r="A5968" t="str">
            <v>WEC-218</v>
          </cell>
          <cell r="B5968">
            <v>42</v>
          </cell>
          <cell r="C5968">
            <v>1.56</v>
          </cell>
          <cell r="D5968" t="str">
            <v>G0018205A</v>
          </cell>
          <cell r="E5968" t="str">
            <v>PIPE</v>
          </cell>
        </row>
        <row r="5969">
          <cell r="A5969" t="str">
            <v>WEC-218</v>
          </cell>
          <cell r="B5969">
            <v>42</v>
          </cell>
          <cell r="C5969">
            <v>1.56</v>
          </cell>
          <cell r="D5969" t="str">
            <v>G0018205A</v>
          </cell>
          <cell r="E5969" t="str">
            <v>PIPE</v>
          </cell>
        </row>
        <row r="5970">
          <cell r="A5970" t="str">
            <v>WEC-218</v>
          </cell>
          <cell r="B5970">
            <v>42</v>
          </cell>
          <cell r="C5970">
            <v>1.56</v>
          </cell>
          <cell r="D5970" t="str">
            <v>G0018205A</v>
          </cell>
          <cell r="E5970" t="str">
            <v>PIPE</v>
          </cell>
        </row>
        <row r="5971">
          <cell r="A5971" t="str">
            <v>WEC-219</v>
          </cell>
          <cell r="B5971">
            <v>70</v>
          </cell>
          <cell r="C5971">
            <v>2.59</v>
          </cell>
          <cell r="D5971" t="str">
            <v>G001-8474A</v>
          </cell>
          <cell r="E5971" t="str">
            <v>PIPE</v>
          </cell>
        </row>
        <row r="5972">
          <cell r="A5972" t="str">
            <v>WEC-219</v>
          </cell>
          <cell r="B5972">
            <v>70</v>
          </cell>
          <cell r="C5972">
            <v>2.59</v>
          </cell>
          <cell r="D5972" t="str">
            <v>G001-8474A</v>
          </cell>
          <cell r="E5972" t="str">
            <v>PIPE</v>
          </cell>
        </row>
        <row r="5973">
          <cell r="A5973" t="str">
            <v>WEC-219</v>
          </cell>
          <cell r="B5973">
            <v>70</v>
          </cell>
          <cell r="C5973">
            <v>2.59</v>
          </cell>
          <cell r="D5973" t="str">
            <v>G001-8474A</v>
          </cell>
          <cell r="E5973" t="str">
            <v>PIPE</v>
          </cell>
        </row>
        <row r="5974">
          <cell r="A5974" t="str">
            <v>WEC-219</v>
          </cell>
          <cell r="B5974">
            <v>70</v>
          </cell>
          <cell r="C5974">
            <v>2.59</v>
          </cell>
          <cell r="D5974" t="str">
            <v>G001-8474A</v>
          </cell>
          <cell r="E5974" t="str">
            <v>PIPE</v>
          </cell>
        </row>
        <row r="5975">
          <cell r="A5975" t="str">
            <v>WEC-221</v>
          </cell>
          <cell r="B5975">
            <v>70</v>
          </cell>
          <cell r="C5975">
            <v>2.59</v>
          </cell>
          <cell r="D5975" t="str">
            <v>G0010052C</v>
          </cell>
          <cell r="E5975" t="str">
            <v>PIPE</v>
          </cell>
        </row>
        <row r="5976">
          <cell r="A5976" t="str">
            <v>WEC-221</v>
          </cell>
          <cell r="B5976">
            <v>70</v>
          </cell>
          <cell r="C5976">
            <v>2.59</v>
          </cell>
          <cell r="D5976" t="str">
            <v>G0010052C</v>
          </cell>
          <cell r="E5976" t="str">
            <v>PIPE</v>
          </cell>
        </row>
        <row r="5977">
          <cell r="A5977" t="str">
            <v>WEC-221</v>
          </cell>
          <cell r="B5977">
            <v>70</v>
          </cell>
          <cell r="C5977">
            <v>2.59</v>
          </cell>
          <cell r="D5977" t="str">
            <v>G0010052C</v>
          </cell>
          <cell r="E5977" t="str">
            <v>PIPE</v>
          </cell>
        </row>
        <row r="5978">
          <cell r="A5978" t="str">
            <v>WEC-221</v>
          </cell>
          <cell r="B5978">
            <v>70</v>
          </cell>
          <cell r="C5978">
            <v>2.59</v>
          </cell>
          <cell r="D5978" t="str">
            <v>G0010052C</v>
          </cell>
          <cell r="E5978" t="str">
            <v>PIPE</v>
          </cell>
        </row>
        <row r="5979">
          <cell r="A5979" t="str">
            <v>WEC-221</v>
          </cell>
          <cell r="B5979">
            <v>70</v>
          </cell>
          <cell r="C5979">
            <v>2.59</v>
          </cell>
          <cell r="D5979" t="str">
            <v>G0010052C</v>
          </cell>
          <cell r="E5979" t="str">
            <v>PIPE</v>
          </cell>
        </row>
        <row r="5980">
          <cell r="A5980" t="str">
            <v>WEC-221</v>
          </cell>
          <cell r="B5980">
            <v>70</v>
          </cell>
          <cell r="C5980">
            <v>2.59</v>
          </cell>
          <cell r="D5980" t="str">
            <v>G0010052C</v>
          </cell>
          <cell r="E5980" t="str">
            <v>PIPE</v>
          </cell>
        </row>
        <row r="5981">
          <cell r="A5981" t="str">
            <v>WEC-222</v>
          </cell>
          <cell r="B5981">
            <v>52</v>
          </cell>
          <cell r="C5981">
            <v>1.93</v>
          </cell>
          <cell r="D5981" t="str">
            <v>G001-7825A</v>
          </cell>
          <cell r="E5981" t="str">
            <v>SILENCER ASM.</v>
          </cell>
        </row>
        <row r="5982">
          <cell r="A5982" t="str">
            <v>WEC-222</v>
          </cell>
          <cell r="B5982">
            <v>52</v>
          </cell>
          <cell r="C5982">
            <v>1.93</v>
          </cell>
          <cell r="D5982" t="str">
            <v>G001-7825A</v>
          </cell>
          <cell r="E5982" t="str">
            <v>SILENCER ASM.</v>
          </cell>
        </row>
        <row r="5983">
          <cell r="A5983" t="str">
            <v>WEC-222-01</v>
          </cell>
          <cell r="B5983">
            <v>52</v>
          </cell>
          <cell r="C5983">
            <v>1.93</v>
          </cell>
          <cell r="D5983" t="str">
            <v>G001-9384A</v>
          </cell>
          <cell r="E5983" t="str">
            <v>OUTER SHELL</v>
          </cell>
        </row>
        <row r="5984">
          <cell r="A5984" t="str">
            <v>WEC-222-02</v>
          </cell>
          <cell r="B5984">
            <v>52</v>
          </cell>
          <cell r="C5984">
            <v>1.93</v>
          </cell>
          <cell r="D5984" t="str">
            <v>G001-9380A</v>
          </cell>
          <cell r="E5984" t="str">
            <v>PARTITION1</v>
          </cell>
        </row>
        <row r="5985">
          <cell r="A5985" t="str">
            <v>WEC-222-02</v>
          </cell>
          <cell r="B5985">
            <v>52</v>
          </cell>
          <cell r="C5985">
            <v>1.93</v>
          </cell>
          <cell r="D5985" t="str">
            <v>G001-9380A</v>
          </cell>
          <cell r="E5985" t="str">
            <v>PARTITION1</v>
          </cell>
        </row>
        <row r="5986">
          <cell r="A5986" t="str">
            <v>WEC-222-02</v>
          </cell>
          <cell r="B5986">
            <v>52</v>
          </cell>
          <cell r="C5986">
            <v>1.93</v>
          </cell>
          <cell r="D5986" t="str">
            <v>G001-9380A</v>
          </cell>
          <cell r="E5986" t="str">
            <v>PARTITION1</v>
          </cell>
        </row>
        <row r="5987">
          <cell r="A5987" t="str">
            <v>WEC-222-02</v>
          </cell>
          <cell r="B5987">
            <v>52</v>
          </cell>
          <cell r="C5987">
            <v>1.93</v>
          </cell>
          <cell r="D5987" t="str">
            <v>G001-9380A</v>
          </cell>
          <cell r="E5987" t="str">
            <v>PARTITION1</v>
          </cell>
        </row>
        <row r="5988">
          <cell r="A5988" t="str">
            <v>WEC-222-02</v>
          </cell>
          <cell r="B5988">
            <v>52</v>
          </cell>
          <cell r="C5988">
            <v>1.93</v>
          </cell>
          <cell r="D5988" t="str">
            <v>G001-9380A</v>
          </cell>
          <cell r="E5988" t="str">
            <v>PARTITION1</v>
          </cell>
        </row>
        <row r="5989">
          <cell r="A5989" t="str">
            <v>WEC-222-03</v>
          </cell>
          <cell r="B5989">
            <v>52</v>
          </cell>
          <cell r="C5989">
            <v>1.93</v>
          </cell>
          <cell r="D5989" t="str">
            <v>G001-9381A</v>
          </cell>
          <cell r="E5989" t="str">
            <v>PARTITION 2</v>
          </cell>
        </row>
        <row r="5990">
          <cell r="A5990" t="str">
            <v>WEC-222-03</v>
          </cell>
          <cell r="B5990">
            <v>52</v>
          </cell>
          <cell r="C5990">
            <v>1.93</v>
          </cell>
          <cell r="D5990" t="str">
            <v>G001-9381A</v>
          </cell>
          <cell r="E5990" t="str">
            <v>PARTITION 2</v>
          </cell>
        </row>
        <row r="5991">
          <cell r="A5991" t="str">
            <v>WEC-222-03</v>
          </cell>
          <cell r="B5991">
            <v>52</v>
          </cell>
          <cell r="C5991">
            <v>1.93</v>
          </cell>
          <cell r="D5991" t="str">
            <v>G001-9381A</v>
          </cell>
          <cell r="E5991" t="str">
            <v>PARTITION 2</v>
          </cell>
        </row>
        <row r="5992">
          <cell r="A5992" t="str">
            <v>WEC-222-03</v>
          </cell>
          <cell r="B5992">
            <v>52</v>
          </cell>
          <cell r="C5992">
            <v>1.93</v>
          </cell>
          <cell r="D5992" t="str">
            <v>G001-9381A</v>
          </cell>
          <cell r="E5992" t="str">
            <v>PARTITION 2</v>
          </cell>
        </row>
        <row r="5993">
          <cell r="A5993" t="str">
            <v>WEC-222-03</v>
          </cell>
          <cell r="B5993">
            <v>52</v>
          </cell>
          <cell r="C5993">
            <v>1.93</v>
          </cell>
          <cell r="D5993" t="str">
            <v>G001-9381A</v>
          </cell>
          <cell r="E5993" t="str">
            <v>PARTITION 2</v>
          </cell>
        </row>
        <row r="5994">
          <cell r="A5994" t="str">
            <v>WEC-222-04</v>
          </cell>
          <cell r="B5994">
            <v>52</v>
          </cell>
          <cell r="C5994">
            <v>1.93</v>
          </cell>
          <cell r="D5994" t="str">
            <v>G001-9382A</v>
          </cell>
          <cell r="E5994" t="str">
            <v>PARTITION 3</v>
          </cell>
        </row>
        <row r="5995">
          <cell r="A5995" t="str">
            <v>WEC-222-04</v>
          </cell>
          <cell r="B5995">
            <v>52</v>
          </cell>
          <cell r="C5995">
            <v>1.93</v>
          </cell>
          <cell r="D5995" t="str">
            <v>G001-9382A</v>
          </cell>
          <cell r="E5995" t="str">
            <v>PARTITION 3</v>
          </cell>
        </row>
        <row r="5996">
          <cell r="A5996" t="str">
            <v>WEC-222-04</v>
          </cell>
          <cell r="B5996">
            <v>52</v>
          </cell>
          <cell r="C5996">
            <v>1.93</v>
          </cell>
          <cell r="D5996" t="str">
            <v>G001-9382A</v>
          </cell>
          <cell r="E5996" t="str">
            <v>PARTITION 3</v>
          </cell>
        </row>
        <row r="5997">
          <cell r="A5997" t="str">
            <v>WEC-222-05</v>
          </cell>
          <cell r="B5997">
            <v>52</v>
          </cell>
          <cell r="C5997">
            <v>1.93</v>
          </cell>
          <cell r="D5997" t="str">
            <v>G001-9383A</v>
          </cell>
          <cell r="E5997" t="str">
            <v>PARTITION 4</v>
          </cell>
        </row>
        <row r="5998">
          <cell r="A5998" t="str">
            <v>WEC-222-05</v>
          </cell>
          <cell r="B5998">
            <v>52</v>
          </cell>
          <cell r="C5998">
            <v>1.93</v>
          </cell>
          <cell r="D5998" t="str">
            <v>G001-9383A</v>
          </cell>
          <cell r="E5998" t="str">
            <v>PARTITION 4</v>
          </cell>
        </row>
        <row r="5999">
          <cell r="A5999" t="str">
            <v>WEC-222-05</v>
          </cell>
          <cell r="B5999">
            <v>52</v>
          </cell>
          <cell r="C5999">
            <v>1.93</v>
          </cell>
          <cell r="D5999" t="str">
            <v>G001-9383A</v>
          </cell>
          <cell r="E5999" t="str">
            <v>PARTITION 4</v>
          </cell>
        </row>
        <row r="6000">
          <cell r="A6000" t="str">
            <v>WEC-222-06</v>
          </cell>
          <cell r="B6000">
            <v>52</v>
          </cell>
          <cell r="C6000">
            <v>1.93</v>
          </cell>
          <cell r="D6000" t="str">
            <v>G001-9386A</v>
          </cell>
          <cell r="E6000" t="str">
            <v>BUSHING INLET</v>
          </cell>
        </row>
        <row r="6001">
          <cell r="A6001" t="str">
            <v>WEC-222-06</v>
          </cell>
          <cell r="B6001">
            <v>52</v>
          </cell>
          <cell r="C6001">
            <v>1.93</v>
          </cell>
          <cell r="D6001" t="str">
            <v>G001-9386A</v>
          </cell>
          <cell r="E6001" t="str">
            <v>BUSHING INLET</v>
          </cell>
        </row>
        <row r="6002">
          <cell r="A6002" t="str">
            <v>WEC-222-06</v>
          </cell>
          <cell r="B6002">
            <v>52</v>
          </cell>
          <cell r="C6002">
            <v>1.93</v>
          </cell>
          <cell r="D6002" t="str">
            <v>G001-9386A</v>
          </cell>
          <cell r="E6002" t="str">
            <v>BUSHING INLET</v>
          </cell>
        </row>
        <row r="6003">
          <cell r="A6003" t="str">
            <v>WEC-222-06</v>
          </cell>
          <cell r="B6003">
            <v>52</v>
          </cell>
          <cell r="C6003">
            <v>1.93</v>
          </cell>
          <cell r="D6003" t="str">
            <v>G001-9386A</v>
          </cell>
          <cell r="E6003" t="str">
            <v>BUSHING INLET</v>
          </cell>
        </row>
        <row r="6004">
          <cell r="A6004" t="str">
            <v>WEC-222-07</v>
          </cell>
          <cell r="B6004">
            <v>52</v>
          </cell>
          <cell r="C6004">
            <v>1.93</v>
          </cell>
          <cell r="D6004" t="str">
            <v>G001-9387A</v>
          </cell>
          <cell r="E6004" t="str">
            <v>BUSHING OUTLET</v>
          </cell>
        </row>
        <row r="6005">
          <cell r="A6005" t="str">
            <v>WEC-222-07</v>
          </cell>
          <cell r="B6005">
            <v>52</v>
          </cell>
          <cell r="C6005">
            <v>1.93</v>
          </cell>
          <cell r="D6005" t="str">
            <v>G001-9387A</v>
          </cell>
          <cell r="E6005" t="str">
            <v>BUSHING OUTLET</v>
          </cell>
        </row>
        <row r="6006">
          <cell r="A6006" t="str">
            <v>WEC-222-07</v>
          </cell>
          <cell r="B6006">
            <v>52</v>
          </cell>
          <cell r="C6006">
            <v>1.93</v>
          </cell>
          <cell r="D6006" t="str">
            <v>G001-9387A</v>
          </cell>
          <cell r="E6006" t="str">
            <v>BUSHING OUTLET</v>
          </cell>
        </row>
        <row r="6007">
          <cell r="A6007" t="str">
            <v>WEC-222-07</v>
          </cell>
          <cell r="B6007">
            <v>52</v>
          </cell>
          <cell r="C6007">
            <v>1.93</v>
          </cell>
          <cell r="D6007" t="str">
            <v>G001-9387A</v>
          </cell>
          <cell r="E6007" t="str">
            <v>BUSHING OUTLET</v>
          </cell>
        </row>
        <row r="6008">
          <cell r="A6008" t="str">
            <v>WEC-222-08</v>
          </cell>
          <cell r="B6008">
            <v>52</v>
          </cell>
          <cell r="C6008">
            <v>1.93</v>
          </cell>
          <cell r="D6008" t="str">
            <v>G001-9388A</v>
          </cell>
          <cell r="E6008" t="str">
            <v>TUNING TUBE</v>
          </cell>
        </row>
        <row r="6009">
          <cell r="A6009" t="str">
            <v>WEC-222-08</v>
          </cell>
          <cell r="B6009">
            <v>52</v>
          </cell>
          <cell r="C6009">
            <v>1.93</v>
          </cell>
          <cell r="D6009" t="str">
            <v>G001-9388A</v>
          </cell>
          <cell r="E6009" t="str">
            <v>TUNING TUBE</v>
          </cell>
        </row>
        <row r="6010">
          <cell r="A6010" t="str">
            <v>WEC-222-09</v>
          </cell>
          <cell r="B6010">
            <v>104</v>
          </cell>
          <cell r="C6010">
            <v>3.85</v>
          </cell>
          <cell r="D6010" t="str">
            <v>G001-5772A</v>
          </cell>
          <cell r="E6010" t="str">
            <v>INLET PERF TUBE</v>
          </cell>
        </row>
        <row r="6011">
          <cell r="A6011" t="str">
            <v>WEC-222-09</v>
          </cell>
          <cell r="B6011">
            <v>104</v>
          </cell>
          <cell r="C6011">
            <v>3.85</v>
          </cell>
          <cell r="D6011" t="str">
            <v>G001-5772A</v>
          </cell>
          <cell r="E6011" t="str">
            <v>INLET PERF TUBE</v>
          </cell>
        </row>
        <row r="6012">
          <cell r="A6012" t="str">
            <v>WEC-222-09</v>
          </cell>
          <cell r="B6012">
            <v>104</v>
          </cell>
          <cell r="C6012">
            <v>3.85</v>
          </cell>
          <cell r="D6012" t="str">
            <v>G001-5772A</v>
          </cell>
          <cell r="E6012" t="str">
            <v>INLET PERF TUBE</v>
          </cell>
        </row>
        <row r="6013">
          <cell r="A6013" t="str">
            <v>WEC-222-09</v>
          </cell>
          <cell r="B6013">
            <v>104</v>
          </cell>
          <cell r="C6013">
            <v>3.85</v>
          </cell>
          <cell r="D6013" t="str">
            <v>G001-5772A</v>
          </cell>
          <cell r="E6013" t="str">
            <v>INLET PERF TUBE</v>
          </cell>
        </row>
        <row r="6014">
          <cell r="A6014" t="str">
            <v>WEC-222-09</v>
          </cell>
          <cell r="B6014">
            <v>104</v>
          </cell>
          <cell r="C6014">
            <v>3.85</v>
          </cell>
          <cell r="D6014" t="str">
            <v>G001-5772A</v>
          </cell>
          <cell r="E6014" t="str">
            <v>INLET PERF TUBE</v>
          </cell>
        </row>
        <row r="6015">
          <cell r="A6015" t="str">
            <v>WEC-222-10</v>
          </cell>
          <cell r="B6015">
            <v>52</v>
          </cell>
          <cell r="C6015">
            <v>1.93</v>
          </cell>
          <cell r="D6015" t="str">
            <v>G001-5783A</v>
          </cell>
          <cell r="E6015" t="str">
            <v>OUTLET PERF TUBE</v>
          </cell>
        </row>
        <row r="6016">
          <cell r="A6016" t="str">
            <v>WEC-222-10</v>
          </cell>
          <cell r="B6016">
            <v>52</v>
          </cell>
          <cell r="C6016">
            <v>1.93</v>
          </cell>
          <cell r="D6016" t="str">
            <v>G001-5783A</v>
          </cell>
          <cell r="E6016" t="str">
            <v>OUTLET PERF TUBE</v>
          </cell>
        </row>
        <row r="6017">
          <cell r="A6017" t="str">
            <v>WEC-222-10</v>
          </cell>
          <cell r="B6017">
            <v>52</v>
          </cell>
          <cell r="C6017">
            <v>1.93</v>
          </cell>
          <cell r="D6017" t="str">
            <v>G001-5783A</v>
          </cell>
          <cell r="E6017" t="str">
            <v>OUTLET PERF TUBE</v>
          </cell>
        </row>
        <row r="6018">
          <cell r="A6018" t="str">
            <v>WEC-222-10</v>
          </cell>
          <cell r="B6018">
            <v>52</v>
          </cell>
          <cell r="C6018">
            <v>1.93</v>
          </cell>
          <cell r="D6018" t="str">
            <v>G001-5783A</v>
          </cell>
          <cell r="E6018" t="str">
            <v>OUTLET PERF TUBE</v>
          </cell>
        </row>
        <row r="6019">
          <cell r="A6019" t="str">
            <v>WEC-222-10</v>
          </cell>
          <cell r="B6019">
            <v>52</v>
          </cell>
          <cell r="C6019">
            <v>1.93</v>
          </cell>
          <cell r="D6019" t="str">
            <v>G001-5783A</v>
          </cell>
          <cell r="E6019" t="str">
            <v>OUTLET PERF TUBE</v>
          </cell>
        </row>
        <row r="6020">
          <cell r="A6020" t="str">
            <v>WEC-223</v>
          </cell>
          <cell r="B6020">
            <v>2051</v>
          </cell>
          <cell r="C6020">
            <v>75.959999999999994</v>
          </cell>
          <cell r="D6020" t="str">
            <v>G0011871-0810G</v>
          </cell>
          <cell r="E6020" t="str">
            <v>MUFFLER</v>
          </cell>
        </row>
        <row r="6021">
          <cell r="A6021" t="str">
            <v>WEC-223</v>
          </cell>
          <cell r="B6021">
            <v>2051</v>
          </cell>
          <cell r="C6021">
            <v>75.959999999999994</v>
          </cell>
          <cell r="D6021" t="str">
            <v>G0011871-0810G</v>
          </cell>
          <cell r="E6021" t="str">
            <v>MUFFLER</v>
          </cell>
        </row>
        <row r="6022">
          <cell r="A6022" t="str">
            <v>WEC-303</v>
          </cell>
          <cell r="B6022">
            <v>17445</v>
          </cell>
          <cell r="C6022">
            <v>646.11</v>
          </cell>
          <cell r="D6022" t="str">
            <v>G002-2289A</v>
          </cell>
          <cell r="E6022" t="str">
            <v>FLANGE ASM.</v>
          </cell>
        </row>
        <row r="6023">
          <cell r="A6023" t="str">
            <v>WEC-303</v>
          </cell>
          <cell r="B6023">
            <v>17445</v>
          </cell>
          <cell r="C6023">
            <v>646.11</v>
          </cell>
          <cell r="D6023" t="str">
            <v>G002-2289A</v>
          </cell>
          <cell r="E6023" t="str">
            <v>FLANGE ASM.</v>
          </cell>
        </row>
        <row r="6024">
          <cell r="A6024" t="str">
            <v>WEC-303-01</v>
          </cell>
          <cell r="B6024">
            <v>35152</v>
          </cell>
          <cell r="C6024">
            <v>1301.92</v>
          </cell>
          <cell r="D6024" t="str">
            <v>G002-2273A</v>
          </cell>
          <cell r="E6024" t="str">
            <v>FLANGE ; RR</v>
          </cell>
        </row>
        <row r="6025">
          <cell r="A6025" t="str">
            <v>WEC-303-01</v>
          </cell>
          <cell r="B6025">
            <v>35152</v>
          </cell>
          <cell r="C6025">
            <v>1301.92</v>
          </cell>
          <cell r="D6025" t="str">
            <v>G002-2273A</v>
          </cell>
          <cell r="E6025" t="str">
            <v>FLANGE ; RR</v>
          </cell>
        </row>
        <row r="6026">
          <cell r="A6026" t="str">
            <v>WEC-303-01</v>
          </cell>
          <cell r="B6026">
            <v>35152</v>
          </cell>
          <cell r="C6026">
            <v>1301.92</v>
          </cell>
          <cell r="D6026" t="str">
            <v>G002-2273A</v>
          </cell>
          <cell r="E6026" t="str">
            <v>FLANGE ; RR</v>
          </cell>
        </row>
        <row r="6027">
          <cell r="A6027" t="str">
            <v>WEC-303-01</v>
          </cell>
          <cell r="B6027">
            <v>35152</v>
          </cell>
          <cell r="C6027">
            <v>1301.92</v>
          </cell>
          <cell r="D6027" t="str">
            <v>G002-2273A</v>
          </cell>
          <cell r="E6027" t="str">
            <v>FLANGE ; RR</v>
          </cell>
        </row>
        <row r="6028">
          <cell r="A6028" t="str">
            <v>WEC-308-01</v>
          </cell>
          <cell r="B6028">
            <v>11403</v>
          </cell>
          <cell r="C6028">
            <v>422.34</v>
          </cell>
          <cell r="D6028" t="str">
            <v>G002 2354-9</v>
          </cell>
          <cell r="E6028" t="str">
            <v>OUTER SHELL</v>
          </cell>
        </row>
        <row r="6029">
          <cell r="A6029" t="str">
            <v>WEC-308-02</v>
          </cell>
          <cell r="B6029">
            <v>11403</v>
          </cell>
          <cell r="C6029">
            <v>422.34</v>
          </cell>
          <cell r="D6029" t="str">
            <v>G002 2354-10</v>
          </cell>
          <cell r="E6029" t="str">
            <v>HEAD INLET</v>
          </cell>
        </row>
        <row r="6030">
          <cell r="A6030" t="str">
            <v>WEC-308-02</v>
          </cell>
          <cell r="B6030">
            <v>11403</v>
          </cell>
          <cell r="C6030">
            <v>422.34</v>
          </cell>
          <cell r="D6030" t="str">
            <v>G002 2354-10</v>
          </cell>
          <cell r="E6030" t="str">
            <v>HEAD INLET</v>
          </cell>
        </row>
        <row r="6031">
          <cell r="A6031" t="str">
            <v>WEC-308-02</v>
          </cell>
          <cell r="B6031">
            <v>11403</v>
          </cell>
          <cell r="C6031">
            <v>422.34</v>
          </cell>
          <cell r="D6031" t="str">
            <v>G002 2354-10</v>
          </cell>
          <cell r="E6031" t="str">
            <v>HEAD INLET</v>
          </cell>
        </row>
        <row r="6032">
          <cell r="A6032" t="str">
            <v>WEC-308-02</v>
          </cell>
          <cell r="B6032">
            <v>11403</v>
          </cell>
          <cell r="C6032">
            <v>422.34</v>
          </cell>
          <cell r="D6032" t="str">
            <v>G002 2354-10</v>
          </cell>
          <cell r="E6032" t="str">
            <v>HEAD INLET</v>
          </cell>
        </row>
        <row r="6033">
          <cell r="A6033" t="str">
            <v>WEC-308-02</v>
          </cell>
          <cell r="B6033">
            <v>11403</v>
          </cell>
          <cell r="C6033">
            <v>422.34</v>
          </cell>
          <cell r="D6033" t="str">
            <v>G002 2354-10</v>
          </cell>
          <cell r="E6033" t="str">
            <v>HEAD INLET</v>
          </cell>
        </row>
        <row r="6034">
          <cell r="A6034" t="str">
            <v>WEC-308-03</v>
          </cell>
          <cell r="B6034">
            <v>11403</v>
          </cell>
          <cell r="C6034">
            <v>422.34</v>
          </cell>
          <cell r="D6034" t="str">
            <v>G002 2354-11</v>
          </cell>
          <cell r="E6034" t="str">
            <v>HEAD OUTLET</v>
          </cell>
        </row>
        <row r="6035">
          <cell r="A6035" t="str">
            <v>WEC-308-03</v>
          </cell>
          <cell r="B6035">
            <v>11403</v>
          </cell>
          <cell r="C6035">
            <v>422.34</v>
          </cell>
          <cell r="D6035" t="str">
            <v>G002 2354-11</v>
          </cell>
          <cell r="E6035" t="str">
            <v>HEAD OUTLET</v>
          </cell>
        </row>
        <row r="6036">
          <cell r="A6036" t="str">
            <v>WEC-308-03</v>
          </cell>
          <cell r="B6036">
            <v>11403</v>
          </cell>
          <cell r="C6036">
            <v>422.34</v>
          </cell>
          <cell r="D6036" t="str">
            <v>G002 2354-11</v>
          </cell>
          <cell r="E6036" t="str">
            <v>HEAD OUTLET</v>
          </cell>
        </row>
        <row r="6037">
          <cell r="A6037" t="str">
            <v>WEC-308-03</v>
          </cell>
          <cell r="B6037">
            <v>11403</v>
          </cell>
          <cell r="C6037">
            <v>422.34</v>
          </cell>
          <cell r="D6037" t="str">
            <v>G002 2354-11</v>
          </cell>
          <cell r="E6037" t="str">
            <v>HEAD OUTLET</v>
          </cell>
        </row>
        <row r="6038">
          <cell r="A6038" t="str">
            <v>WEC-308-03</v>
          </cell>
          <cell r="B6038">
            <v>11403</v>
          </cell>
          <cell r="C6038">
            <v>422.34</v>
          </cell>
          <cell r="D6038" t="str">
            <v>G002 2354-11</v>
          </cell>
          <cell r="E6038" t="str">
            <v>HEAD OUTLET</v>
          </cell>
        </row>
        <row r="6039">
          <cell r="A6039" t="str">
            <v>WEC-308-04</v>
          </cell>
          <cell r="B6039">
            <v>11403</v>
          </cell>
          <cell r="C6039">
            <v>422.34</v>
          </cell>
          <cell r="D6039" t="str">
            <v>G002 2354-1</v>
          </cell>
          <cell r="E6039" t="str">
            <v>PARTITION # 1</v>
          </cell>
        </row>
        <row r="6040">
          <cell r="A6040" t="str">
            <v>WEC-308-04</v>
          </cell>
          <cell r="B6040">
            <v>11403</v>
          </cell>
          <cell r="C6040">
            <v>422.34</v>
          </cell>
          <cell r="D6040" t="str">
            <v>G002 2354-1</v>
          </cell>
          <cell r="E6040" t="str">
            <v>PARTITION # 1</v>
          </cell>
        </row>
        <row r="6041">
          <cell r="A6041" t="str">
            <v>WEC-308-04</v>
          </cell>
          <cell r="B6041">
            <v>11403</v>
          </cell>
          <cell r="C6041">
            <v>422.34</v>
          </cell>
          <cell r="D6041" t="str">
            <v>G002 2354-1</v>
          </cell>
          <cell r="E6041" t="str">
            <v>PARTITION # 1</v>
          </cell>
        </row>
        <row r="6042">
          <cell r="A6042" t="str">
            <v>WEC-308-04</v>
          </cell>
          <cell r="B6042">
            <v>11403</v>
          </cell>
          <cell r="C6042">
            <v>422.34</v>
          </cell>
          <cell r="D6042" t="str">
            <v>G002 2354-1</v>
          </cell>
          <cell r="E6042" t="str">
            <v>PARTITION # 1</v>
          </cell>
        </row>
        <row r="6043">
          <cell r="A6043" t="str">
            <v>WEC-308-04</v>
          </cell>
          <cell r="B6043">
            <v>11403</v>
          </cell>
          <cell r="C6043">
            <v>422.34</v>
          </cell>
          <cell r="D6043" t="str">
            <v>G002 2354-1</v>
          </cell>
          <cell r="E6043" t="str">
            <v>PARTITION # 1</v>
          </cell>
        </row>
        <row r="6044">
          <cell r="A6044" t="str">
            <v>WEC-308-05</v>
          </cell>
          <cell r="B6044">
            <v>11403</v>
          </cell>
          <cell r="C6044">
            <v>422.34</v>
          </cell>
          <cell r="D6044" t="str">
            <v>G002 2354-4</v>
          </cell>
          <cell r="E6044" t="str">
            <v>PARTITION # 2</v>
          </cell>
        </row>
        <row r="6045">
          <cell r="A6045" t="str">
            <v>WEC-308-05</v>
          </cell>
          <cell r="B6045">
            <v>11403</v>
          </cell>
          <cell r="C6045">
            <v>422.34</v>
          </cell>
          <cell r="D6045" t="str">
            <v>G002 2354-4</v>
          </cell>
          <cell r="E6045" t="str">
            <v>PARTITION # 2</v>
          </cell>
        </row>
        <row r="6046">
          <cell r="A6046" t="str">
            <v>WEC-308-05</v>
          </cell>
          <cell r="B6046">
            <v>11403</v>
          </cell>
          <cell r="C6046">
            <v>422.34</v>
          </cell>
          <cell r="D6046" t="str">
            <v>G002 2354-4</v>
          </cell>
          <cell r="E6046" t="str">
            <v>PARTITION # 2</v>
          </cell>
        </row>
        <row r="6047">
          <cell r="A6047" t="str">
            <v>WEC-308-06</v>
          </cell>
          <cell r="B6047">
            <v>11403</v>
          </cell>
          <cell r="C6047">
            <v>422.34</v>
          </cell>
          <cell r="D6047" t="str">
            <v>G002 2354-6</v>
          </cell>
          <cell r="E6047" t="str">
            <v>PARTITION # 3</v>
          </cell>
        </row>
        <row r="6048">
          <cell r="A6048" t="str">
            <v>WEC-308-06</v>
          </cell>
          <cell r="B6048">
            <v>11403</v>
          </cell>
          <cell r="C6048">
            <v>422.34</v>
          </cell>
          <cell r="D6048" t="str">
            <v>G002 2354-6</v>
          </cell>
          <cell r="E6048" t="str">
            <v>PARTITION # 3</v>
          </cell>
        </row>
        <row r="6049">
          <cell r="A6049" t="str">
            <v>WEC-308-06</v>
          </cell>
          <cell r="B6049">
            <v>11403</v>
          </cell>
          <cell r="C6049">
            <v>422.34</v>
          </cell>
          <cell r="D6049" t="str">
            <v>G002 2354-6</v>
          </cell>
          <cell r="E6049" t="str">
            <v>PARTITION # 3</v>
          </cell>
        </row>
        <row r="6050">
          <cell r="A6050" t="str">
            <v>WEC-308-06</v>
          </cell>
          <cell r="B6050">
            <v>11403</v>
          </cell>
          <cell r="C6050">
            <v>422.34</v>
          </cell>
          <cell r="D6050" t="str">
            <v>G002 2354-6</v>
          </cell>
          <cell r="E6050" t="str">
            <v>PARTITION # 3</v>
          </cell>
        </row>
        <row r="6051">
          <cell r="A6051" t="str">
            <v>WEC-308-06</v>
          </cell>
          <cell r="B6051">
            <v>11403</v>
          </cell>
          <cell r="C6051">
            <v>422.34</v>
          </cell>
          <cell r="D6051" t="str">
            <v>G002 2354-6</v>
          </cell>
          <cell r="E6051" t="str">
            <v>PARTITION # 3</v>
          </cell>
        </row>
        <row r="6052">
          <cell r="A6052" t="str">
            <v>WEC-308-07</v>
          </cell>
          <cell r="B6052">
            <v>11403</v>
          </cell>
          <cell r="C6052">
            <v>422.34</v>
          </cell>
          <cell r="D6052" t="str">
            <v>G002 2354-3</v>
          </cell>
          <cell r="E6052" t="str">
            <v>TUNNING TUBE</v>
          </cell>
        </row>
        <row r="6053">
          <cell r="A6053" t="str">
            <v>WEC-308-07</v>
          </cell>
          <cell r="B6053">
            <v>11403</v>
          </cell>
          <cell r="C6053">
            <v>422.34</v>
          </cell>
          <cell r="D6053" t="str">
            <v>G002 2354-3</v>
          </cell>
          <cell r="E6053" t="str">
            <v>TUNNING TUBE</v>
          </cell>
        </row>
        <row r="6054">
          <cell r="A6054" t="str">
            <v>WEC-308-08</v>
          </cell>
          <cell r="B6054">
            <v>11403</v>
          </cell>
          <cell r="C6054">
            <v>422.34</v>
          </cell>
          <cell r="D6054" t="str">
            <v>G002 2354-2</v>
          </cell>
          <cell r="E6054" t="str">
            <v>BUSHING INLET</v>
          </cell>
        </row>
        <row r="6055">
          <cell r="A6055" t="str">
            <v>WEC-308-08</v>
          </cell>
          <cell r="B6055">
            <v>11403</v>
          </cell>
          <cell r="C6055">
            <v>422.34</v>
          </cell>
          <cell r="D6055" t="str">
            <v>G002 2354-2</v>
          </cell>
          <cell r="E6055" t="str">
            <v>BUSHING INLET</v>
          </cell>
        </row>
        <row r="6056">
          <cell r="A6056" t="str">
            <v>WEC-308-08</v>
          </cell>
          <cell r="B6056">
            <v>11403</v>
          </cell>
          <cell r="C6056">
            <v>422.34</v>
          </cell>
          <cell r="D6056" t="str">
            <v>G002 2354-2</v>
          </cell>
          <cell r="E6056" t="str">
            <v>BUSHING INLET</v>
          </cell>
        </row>
        <row r="6057">
          <cell r="A6057" t="str">
            <v>WEC-308-08</v>
          </cell>
          <cell r="B6057">
            <v>11403</v>
          </cell>
          <cell r="C6057">
            <v>422.34</v>
          </cell>
          <cell r="D6057" t="str">
            <v>G002 2354-2</v>
          </cell>
          <cell r="E6057" t="str">
            <v>BUSHING INLET</v>
          </cell>
        </row>
        <row r="6058">
          <cell r="A6058" t="str">
            <v>WEC-308-09</v>
          </cell>
          <cell r="B6058">
            <v>11403</v>
          </cell>
          <cell r="C6058">
            <v>422.34</v>
          </cell>
          <cell r="D6058" t="str">
            <v>G002 2354-8</v>
          </cell>
          <cell r="E6058" t="str">
            <v>INLET PERF TUBE</v>
          </cell>
        </row>
        <row r="6059">
          <cell r="A6059" t="str">
            <v>WEC-308-09</v>
          </cell>
          <cell r="B6059">
            <v>11403</v>
          </cell>
          <cell r="C6059">
            <v>422.34</v>
          </cell>
          <cell r="D6059" t="str">
            <v>G002 2354-8</v>
          </cell>
          <cell r="E6059" t="str">
            <v>INLET PERF TUBE</v>
          </cell>
        </row>
        <row r="6060">
          <cell r="A6060" t="str">
            <v>WEC-308-09</v>
          </cell>
          <cell r="B6060">
            <v>11403</v>
          </cell>
          <cell r="C6060">
            <v>422.34</v>
          </cell>
          <cell r="D6060" t="str">
            <v>G002 2354-8</v>
          </cell>
          <cell r="E6060" t="str">
            <v>INLET PERF TUBE</v>
          </cell>
        </row>
        <row r="6061">
          <cell r="A6061" t="str">
            <v>WEC-308-09</v>
          </cell>
          <cell r="B6061">
            <v>11403</v>
          </cell>
          <cell r="C6061">
            <v>422.34</v>
          </cell>
          <cell r="D6061" t="str">
            <v>G002 2354-8</v>
          </cell>
          <cell r="E6061" t="str">
            <v>INLET PERF TUBE</v>
          </cell>
        </row>
        <row r="6062">
          <cell r="A6062" t="str">
            <v>WEC-308-09</v>
          </cell>
          <cell r="B6062">
            <v>11403</v>
          </cell>
          <cell r="C6062">
            <v>422.34</v>
          </cell>
          <cell r="D6062" t="str">
            <v>G002 2354-8</v>
          </cell>
          <cell r="E6062" t="str">
            <v>INLET PERF TUBE</v>
          </cell>
        </row>
        <row r="6063">
          <cell r="A6063" t="str">
            <v>WEC-308-09</v>
          </cell>
          <cell r="B6063">
            <v>11403</v>
          </cell>
          <cell r="C6063">
            <v>422.34</v>
          </cell>
          <cell r="D6063" t="str">
            <v>G002 2354-8</v>
          </cell>
          <cell r="E6063" t="str">
            <v>INLET PERF TUBE</v>
          </cell>
        </row>
        <row r="6064">
          <cell r="A6064" t="str">
            <v>WEC-308-09</v>
          </cell>
          <cell r="B6064">
            <v>11403</v>
          </cell>
          <cell r="C6064">
            <v>422.34</v>
          </cell>
          <cell r="D6064" t="str">
            <v>G002 2354-8</v>
          </cell>
          <cell r="E6064" t="str">
            <v>INLET PERF TUBE</v>
          </cell>
        </row>
        <row r="6065">
          <cell r="A6065" t="str">
            <v>WEC-308-10</v>
          </cell>
          <cell r="B6065">
            <v>22806</v>
          </cell>
          <cell r="C6065">
            <v>844.67</v>
          </cell>
          <cell r="D6065" t="str">
            <v>G002 2354-5</v>
          </cell>
          <cell r="E6065" t="str">
            <v>OUTLET PERF TUBE</v>
          </cell>
        </row>
        <row r="6066">
          <cell r="A6066" t="str">
            <v>WEC-308-10</v>
          </cell>
          <cell r="B6066">
            <v>22806</v>
          </cell>
          <cell r="C6066">
            <v>844.67</v>
          </cell>
          <cell r="D6066" t="str">
            <v>G002 2354-5</v>
          </cell>
          <cell r="E6066" t="str">
            <v>OUTLET PERF TUBE</v>
          </cell>
        </row>
        <row r="6067">
          <cell r="A6067" t="str">
            <v>WEC-308-10</v>
          </cell>
          <cell r="B6067">
            <v>22806</v>
          </cell>
          <cell r="C6067">
            <v>844.67</v>
          </cell>
          <cell r="D6067" t="str">
            <v>G002 2354-5</v>
          </cell>
          <cell r="E6067" t="str">
            <v>OUTLET PERF TUBE</v>
          </cell>
        </row>
        <row r="6068">
          <cell r="A6068" t="str">
            <v>WEC-308-10</v>
          </cell>
          <cell r="B6068">
            <v>22806</v>
          </cell>
          <cell r="C6068">
            <v>844.67</v>
          </cell>
          <cell r="D6068" t="str">
            <v>G002 2354-5</v>
          </cell>
          <cell r="E6068" t="str">
            <v>OUTLET PERF TUBE</v>
          </cell>
        </row>
        <row r="6069">
          <cell r="A6069" t="str">
            <v>WEC-308-10</v>
          </cell>
          <cell r="B6069">
            <v>22806</v>
          </cell>
          <cell r="C6069">
            <v>844.67</v>
          </cell>
          <cell r="D6069" t="str">
            <v>G002 2354-5</v>
          </cell>
          <cell r="E6069" t="str">
            <v>OUTLET PERF TUBE</v>
          </cell>
        </row>
        <row r="6070">
          <cell r="A6070" t="str">
            <v>WEC-308-10</v>
          </cell>
          <cell r="B6070">
            <v>22806</v>
          </cell>
          <cell r="C6070">
            <v>844.67</v>
          </cell>
          <cell r="D6070" t="str">
            <v>G002 2354-5</v>
          </cell>
          <cell r="E6070" t="str">
            <v>OUTLET PERF TUBE</v>
          </cell>
        </row>
        <row r="6071">
          <cell r="A6071" t="str">
            <v>WEC-308-10</v>
          </cell>
          <cell r="B6071">
            <v>22806</v>
          </cell>
          <cell r="C6071">
            <v>844.67</v>
          </cell>
          <cell r="D6071" t="str">
            <v>G002 2354-5</v>
          </cell>
          <cell r="E6071" t="str">
            <v>OUTLET PERF TUBE</v>
          </cell>
        </row>
        <row r="6072">
          <cell r="A6072" t="str">
            <v>WEC-308-10</v>
          </cell>
          <cell r="B6072">
            <v>22806</v>
          </cell>
          <cell r="C6072">
            <v>844.67</v>
          </cell>
          <cell r="D6072" t="str">
            <v>G002 2354-5</v>
          </cell>
          <cell r="E6072" t="str">
            <v>OUTLET PERF TUBE</v>
          </cell>
        </row>
        <row r="6073">
          <cell r="A6073" t="str">
            <v>WEC-308-10</v>
          </cell>
          <cell r="B6073">
            <v>22806</v>
          </cell>
          <cell r="C6073">
            <v>844.67</v>
          </cell>
          <cell r="D6073" t="str">
            <v>G002 2354-5</v>
          </cell>
          <cell r="E6073" t="str">
            <v>OUTLET PERF TUBE</v>
          </cell>
        </row>
        <row r="6074">
          <cell r="A6074" t="str">
            <v>WEC-308-11</v>
          </cell>
          <cell r="B6074">
            <v>11403</v>
          </cell>
          <cell r="C6074">
            <v>422.34</v>
          </cell>
          <cell r="D6074" t="str">
            <v>G002 2354-7</v>
          </cell>
          <cell r="E6074" t="str">
            <v>BUSHING OUTLET</v>
          </cell>
        </row>
        <row r="6075">
          <cell r="A6075" t="str">
            <v>WEC-308-11</v>
          </cell>
          <cell r="B6075">
            <v>11403</v>
          </cell>
          <cell r="C6075">
            <v>422.34</v>
          </cell>
          <cell r="D6075" t="str">
            <v>G002 2354-7</v>
          </cell>
          <cell r="E6075" t="str">
            <v>BUSHING OUTLET</v>
          </cell>
        </row>
        <row r="6076">
          <cell r="A6076" t="str">
            <v>WEC-308-11</v>
          </cell>
          <cell r="B6076">
            <v>11403</v>
          </cell>
          <cell r="C6076">
            <v>422.34</v>
          </cell>
          <cell r="D6076" t="str">
            <v>G002 2354-7</v>
          </cell>
          <cell r="E6076" t="str">
            <v>BUSHING OUTLET</v>
          </cell>
        </row>
        <row r="6077">
          <cell r="A6077" t="str">
            <v>WEC-308-11</v>
          </cell>
          <cell r="B6077">
            <v>11403</v>
          </cell>
          <cell r="C6077">
            <v>422.34</v>
          </cell>
          <cell r="D6077" t="str">
            <v>G002 2354-7</v>
          </cell>
          <cell r="E6077" t="str">
            <v>BUSHING OUTLET</v>
          </cell>
        </row>
        <row r="6078">
          <cell r="A6078" t="str">
            <v>WEC-309</v>
          </cell>
          <cell r="B6078">
            <v>11200</v>
          </cell>
          <cell r="C6078">
            <v>414.81</v>
          </cell>
          <cell r="D6078" t="str">
            <v>G002-5727A</v>
          </cell>
          <cell r="E6078" t="str">
            <v>PIPE NO.2</v>
          </cell>
        </row>
        <row r="6079">
          <cell r="A6079" t="str">
            <v>WEC-309</v>
          </cell>
          <cell r="B6079">
            <v>11200</v>
          </cell>
          <cell r="C6079">
            <v>414.81</v>
          </cell>
          <cell r="D6079" t="str">
            <v>G002-5727A</v>
          </cell>
          <cell r="E6079" t="str">
            <v>PIPE NO.2</v>
          </cell>
        </row>
        <row r="6080">
          <cell r="A6080" t="str">
            <v>WEC-309</v>
          </cell>
          <cell r="B6080">
            <v>11200</v>
          </cell>
          <cell r="C6080">
            <v>414.81</v>
          </cell>
          <cell r="D6080" t="str">
            <v>G002-5727A</v>
          </cell>
          <cell r="E6080" t="str">
            <v>PIPE NO.2</v>
          </cell>
        </row>
        <row r="6081">
          <cell r="A6081" t="str">
            <v>WEC-309</v>
          </cell>
          <cell r="B6081">
            <v>11200</v>
          </cell>
          <cell r="C6081">
            <v>414.81</v>
          </cell>
          <cell r="D6081" t="str">
            <v>G002-5727A</v>
          </cell>
          <cell r="E6081" t="str">
            <v>PIPE NO.2</v>
          </cell>
        </row>
        <row r="6082">
          <cell r="A6082" t="str">
            <v>WEC-309</v>
          </cell>
          <cell r="B6082">
            <v>11200</v>
          </cell>
          <cell r="C6082">
            <v>414.81</v>
          </cell>
          <cell r="D6082" t="str">
            <v>G002-5727A</v>
          </cell>
          <cell r="E6082" t="str">
            <v>PIPE NO.2</v>
          </cell>
        </row>
        <row r="6083">
          <cell r="A6083" t="str">
            <v>WEC-309</v>
          </cell>
          <cell r="B6083">
            <v>11200</v>
          </cell>
          <cell r="C6083">
            <v>414.81</v>
          </cell>
          <cell r="D6083" t="str">
            <v>G002-5727A</v>
          </cell>
          <cell r="E6083" t="str">
            <v>PIPE NO.2</v>
          </cell>
        </row>
        <row r="6084">
          <cell r="A6084" t="str">
            <v>WEC-316</v>
          </cell>
          <cell r="B6084">
            <v>11156</v>
          </cell>
          <cell r="C6084">
            <v>413.19</v>
          </cell>
          <cell r="D6084" t="str">
            <v>G0022354A-410</v>
          </cell>
          <cell r="E6084" t="str">
            <v>MUFFLER</v>
          </cell>
        </row>
        <row r="6085">
          <cell r="A6085" t="str">
            <v>WEC-316</v>
          </cell>
          <cell r="B6085">
            <v>11156</v>
          </cell>
          <cell r="C6085">
            <v>413.19</v>
          </cell>
          <cell r="D6085" t="str">
            <v>G0022354A-410</v>
          </cell>
          <cell r="E6085" t="str">
            <v>MUFFLER</v>
          </cell>
        </row>
        <row r="6086">
          <cell r="A6086" t="str">
            <v>WEC-316-01</v>
          </cell>
          <cell r="B6086">
            <v>11156</v>
          </cell>
          <cell r="C6086">
            <v>413.19</v>
          </cell>
          <cell r="D6086" t="str">
            <v>G0022354-12</v>
          </cell>
          <cell r="E6086" t="str">
            <v>OUTER  SHELL</v>
          </cell>
        </row>
        <row r="6087">
          <cell r="A6087" t="str">
            <v>WEC-316-01</v>
          </cell>
          <cell r="B6087">
            <v>11156</v>
          </cell>
          <cell r="C6087">
            <v>413.19</v>
          </cell>
          <cell r="D6087" t="str">
            <v>G0022354-12</v>
          </cell>
          <cell r="E6087" t="str">
            <v>OUTER  SHELL</v>
          </cell>
        </row>
        <row r="6088">
          <cell r="A6088" t="str">
            <v>WEC-317</v>
          </cell>
          <cell r="B6088">
            <v>247</v>
          </cell>
          <cell r="C6088">
            <v>9.15</v>
          </cell>
          <cell r="D6088" t="str">
            <v>G0022354A-411</v>
          </cell>
          <cell r="E6088" t="str">
            <v>MUFFLER</v>
          </cell>
        </row>
        <row r="6089">
          <cell r="A6089" t="str">
            <v>WEC-317</v>
          </cell>
          <cell r="B6089">
            <v>247</v>
          </cell>
          <cell r="C6089">
            <v>9.15</v>
          </cell>
          <cell r="D6089" t="str">
            <v>G0022354A-411</v>
          </cell>
          <cell r="E6089" t="str">
            <v>MUFFLER</v>
          </cell>
        </row>
        <row r="6090">
          <cell r="A6090" t="str">
            <v>WEC-317-01</v>
          </cell>
          <cell r="B6090">
            <v>247</v>
          </cell>
          <cell r="C6090">
            <v>9.15</v>
          </cell>
          <cell r="D6090" t="str">
            <v>G0022354-13</v>
          </cell>
          <cell r="E6090" t="str">
            <v>OUTER  SHELL</v>
          </cell>
        </row>
        <row r="6091">
          <cell r="A6091" t="str">
            <v>WEC-317-01</v>
          </cell>
          <cell r="B6091">
            <v>247</v>
          </cell>
          <cell r="C6091">
            <v>9.15</v>
          </cell>
          <cell r="D6091" t="str">
            <v>G0022354-13</v>
          </cell>
          <cell r="E6091" t="str">
            <v>OUTER  SHELL</v>
          </cell>
        </row>
        <row r="6092">
          <cell r="A6092" t="str">
            <v>WEC-318</v>
          </cell>
          <cell r="B6092">
            <v>0</v>
          </cell>
          <cell r="C6092">
            <v>0</v>
          </cell>
          <cell r="D6092" t="str">
            <v>G004 7710A</v>
          </cell>
          <cell r="E6092" t="str">
            <v>INLET PIPE</v>
          </cell>
        </row>
        <row r="6093">
          <cell r="A6093" t="str">
            <v>WEC-318</v>
          </cell>
          <cell r="B6093">
            <v>0</v>
          </cell>
          <cell r="C6093">
            <v>0</v>
          </cell>
          <cell r="D6093" t="str">
            <v>G004 7710A</v>
          </cell>
          <cell r="E6093" t="str">
            <v>INLET PIPE</v>
          </cell>
        </row>
        <row r="6094">
          <cell r="A6094" t="str">
            <v>WEC-318</v>
          </cell>
          <cell r="B6094">
            <v>0</v>
          </cell>
          <cell r="C6094">
            <v>0</v>
          </cell>
          <cell r="D6094" t="str">
            <v>G004 7710A</v>
          </cell>
          <cell r="E6094" t="str">
            <v>INLET PIPE</v>
          </cell>
        </row>
        <row r="6095">
          <cell r="A6095" t="str">
            <v>WEC-318</v>
          </cell>
          <cell r="B6095">
            <v>0</v>
          </cell>
          <cell r="C6095">
            <v>0</v>
          </cell>
          <cell r="D6095" t="str">
            <v>G004 7710A</v>
          </cell>
          <cell r="E6095" t="str">
            <v>INLET PIPE</v>
          </cell>
        </row>
        <row r="6096">
          <cell r="A6096" t="str">
            <v>WEC-318</v>
          </cell>
          <cell r="B6096">
            <v>0</v>
          </cell>
          <cell r="C6096">
            <v>0</v>
          </cell>
          <cell r="D6096" t="str">
            <v>G004 7710A</v>
          </cell>
          <cell r="E6096" t="str">
            <v>INLET PIPE</v>
          </cell>
        </row>
        <row r="6097">
          <cell r="A6097" t="str">
            <v>WEC-318</v>
          </cell>
          <cell r="B6097">
            <v>0</v>
          </cell>
          <cell r="C6097">
            <v>0</v>
          </cell>
          <cell r="D6097" t="str">
            <v>G004 7710A</v>
          </cell>
          <cell r="E6097" t="str">
            <v>INLET PIPE</v>
          </cell>
        </row>
        <row r="6098">
          <cell r="A6098" t="str">
            <v>WEC-319</v>
          </cell>
          <cell r="B6098">
            <v>0</v>
          </cell>
          <cell r="C6098">
            <v>0</v>
          </cell>
          <cell r="D6098" t="str">
            <v>G004 7711A</v>
          </cell>
          <cell r="E6098" t="str">
            <v>OUTLET PIPE</v>
          </cell>
        </row>
        <row r="6099">
          <cell r="A6099" t="str">
            <v>WEC-319</v>
          </cell>
          <cell r="B6099">
            <v>0</v>
          </cell>
          <cell r="C6099">
            <v>0</v>
          </cell>
          <cell r="D6099" t="str">
            <v>G004 7711A</v>
          </cell>
          <cell r="E6099" t="str">
            <v>OUTLET PIPE</v>
          </cell>
        </row>
        <row r="6100">
          <cell r="A6100" t="str">
            <v>WEC-319</v>
          </cell>
          <cell r="B6100">
            <v>0</v>
          </cell>
          <cell r="C6100">
            <v>0</v>
          </cell>
          <cell r="D6100" t="str">
            <v>G004 7711A</v>
          </cell>
          <cell r="E6100" t="str">
            <v>OUTLET PIPE</v>
          </cell>
        </row>
        <row r="6101">
          <cell r="A6101" t="str">
            <v>WEC-319</v>
          </cell>
          <cell r="B6101">
            <v>0</v>
          </cell>
          <cell r="C6101">
            <v>0</v>
          </cell>
          <cell r="D6101" t="str">
            <v>G004 7711A</v>
          </cell>
          <cell r="E6101" t="str">
            <v>OUTLET PIPE</v>
          </cell>
        </row>
        <row r="6102">
          <cell r="A6102" t="str">
            <v>WEC-319</v>
          </cell>
          <cell r="B6102">
            <v>0</v>
          </cell>
          <cell r="C6102">
            <v>0</v>
          </cell>
          <cell r="D6102" t="str">
            <v>G004 7711A</v>
          </cell>
          <cell r="E6102" t="str">
            <v>OUTLET PIPE</v>
          </cell>
        </row>
        <row r="6103">
          <cell r="A6103" t="str">
            <v>WEC-319</v>
          </cell>
          <cell r="B6103">
            <v>0</v>
          </cell>
          <cell r="C6103">
            <v>0</v>
          </cell>
          <cell r="D6103" t="str">
            <v>G004 7711A</v>
          </cell>
          <cell r="E6103" t="str">
            <v>OUTLET PIPE</v>
          </cell>
        </row>
        <row r="6104">
          <cell r="A6104" t="str">
            <v>WEC-320</v>
          </cell>
          <cell r="B6104">
            <v>1098</v>
          </cell>
          <cell r="C6104">
            <v>40.67</v>
          </cell>
          <cell r="D6104" t="str">
            <v>G004 7712A</v>
          </cell>
          <cell r="E6104" t="str">
            <v>INLET PIPE</v>
          </cell>
        </row>
        <row r="6105">
          <cell r="A6105" t="str">
            <v>WEC-320</v>
          </cell>
          <cell r="B6105">
            <v>1098</v>
          </cell>
          <cell r="C6105">
            <v>40.67</v>
          </cell>
          <cell r="D6105" t="str">
            <v>G004 7712A</v>
          </cell>
          <cell r="E6105" t="str">
            <v>INLET PIPE</v>
          </cell>
        </row>
        <row r="6106">
          <cell r="A6106" t="str">
            <v>WEC-320</v>
          </cell>
          <cell r="B6106">
            <v>1098</v>
          </cell>
          <cell r="C6106">
            <v>40.67</v>
          </cell>
          <cell r="D6106" t="str">
            <v>G004 7712A</v>
          </cell>
          <cell r="E6106" t="str">
            <v>INLET PIPE</v>
          </cell>
        </row>
        <row r="6107">
          <cell r="A6107" t="str">
            <v>WEC-320</v>
          </cell>
          <cell r="B6107">
            <v>1098</v>
          </cell>
          <cell r="C6107">
            <v>40.67</v>
          </cell>
          <cell r="D6107" t="str">
            <v>G004 7712A</v>
          </cell>
          <cell r="E6107" t="str">
            <v>INLET PIPE</v>
          </cell>
        </row>
        <row r="6108">
          <cell r="A6108" t="str">
            <v>WEC-320</v>
          </cell>
          <cell r="B6108">
            <v>1098</v>
          </cell>
          <cell r="C6108">
            <v>40.67</v>
          </cell>
          <cell r="D6108" t="str">
            <v>G004 7712A</v>
          </cell>
          <cell r="E6108" t="str">
            <v>INLET PIPE</v>
          </cell>
        </row>
        <row r="6109">
          <cell r="A6109" t="str">
            <v>WEC-320</v>
          </cell>
          <cell r="B6109">
            <v>1098</v>
          </cell>
          <cell r="C6109">
            <v>40.67</v>
          </cell>
          <cell r="D6109" t="str">
            <v>G004 7712A</v>
          </cell>
          <cell r="E6109" t="str">
            <v>INLET PIPE</v>
          </cell>
        </row>
        <row r="6110">
          <cell r="A6110" t="str">
            <v>WEC-321</v>
          </cell>
          <cell r="B6110">
            <v>1098</v>
          </cell>
          <cell r="C6110">
            <v>40.67</v>
          </cell>
          <cell r="D6110" t="str">
            <v>G004 7713A</v>
          </cell>
          <cell r="E6110" t="str">
            <v>OUTLET PIPE</v>
          </cell>
        </row>
        <row r="6111">
          <cell r="A6111" t="str">
            <v>WEC-321</v>
          </cell>
          <cell r="B6111">
            <v>1098</v>
          </cell>
          <cell r="C6111">
            <v>40.67</v>
          </cell>
          <cell r="D6111" t="str">
            <v>G004 7713A</v>
          </cell>
          <cell r="E6111" t="str">
            <v>OUTLET PIPE</v>
          </cell>
        </row>
        <row r="6112">
          <cell r="A6112" t="str">
            <v>WEC-321</v>
          </cell>
          <cell r="B6112">
            <v>1098</v>
          </cell>
          <cell r="C6112">
            <v>40.67</v>
          </cell>
          <cell r="D6112" t="str">
            <v>G004 7713A</v>
          </cell>
          <cell r="E6112" t="str">
            <v>OUTLET PIPE</v>
          </cell>
        </row>
        <row r="6113">
          <cell r="A6113" t="str">
            <v>WEC-321</v>
          </cell>
          <cell r="B6113">
            <v>1098</v>
          </cell>
          <cell r="C6113">
            <v>40.67</v>
          </cell>
          <cell r="D6113" t="str">
            <v>G004 7713A</v>
          </cell>
          <cell r="E6113" t="str">
            <v>OUTLET PIPE</v>
          </cell>
        </row>
        <row r="6114">
          <cell r="A6114" t="str">
            <v>WEC-321</v>
          </cell>
          <cell r="B6114">
            <v>1098</v>
          </cell>
          <cell r="C6114">
            <v>40.67</v>
          </cell>
          <cell r="D6114" t="str">
            <v>G004 7713A</v>
          </cell>
          <cell r="E6114" t="str">
            <v>OUTLET PIPE</v>
          </cell>
        </row>
        <row r="6115">
          <cell r="A6115" t="str">
            <v>WEC-321</v>
          </cell>
          <cell r="B6115">
            <v>1098</v>
          </cell>
          <cell r="C6115">
            <v>40.67</v>
          </cell>
          <cell r="D6115" t="str">
            <v>G004 7713A</v>
          </cell>
          <cell r="E6115" t="str">
            <v>OUTLET PIPE</v>
          </cell>
        </row>
        <row r="6116">
          <cell r="A6116" t="str">
            <v>WEC-600</v>
          </cell>
          <cell r="B6116">
            <v>303</v>
          </cell>
          <cell r="C6116">
            <v>11.22</v>
          </cell>
          <cell r="D6116" t="str">
            <v>G002-6224A</v>
          </cell>
          <cell r="E6116" t="str">
            <v>TAIL PIPE</v>
          </cell>
        </row>
        <row r="6117">
          <cell r="A6117" t="str">
            <v>WEC-600</v>
          </cell>
          <cell r="B6117">
            <v>303</v>
          </cell>
          <cell r="C6117">
            <v>11.22</v>
          </cell>
          <cell r="D6117" t="str">
            <v>G002-6224A</v>
          </cell>
          <cell r="E6117" t="str">
            <v>TAIL PIPE</v>
          </cell>
        </row>
        <row r="6118">
          <cell r="A6118" t="str">
            <v>WEC-600</v>
          </cell>
          <cell r="B6118">
            <v>303</v>
          </cell>
          <cell r="C6118">
            <v>11.22</v>
          </cell>
          <cell r="D6118" t="str">
            <v>G002-6224A</v>
          </cell>
          <cell r="E6118" t="str">
            <v>TAIL PIPE</v>
          </cell>
        </row>
        <row r="6119">
          <cell r="A6119" t="str">
            <v>WEC-600</v>
          </cell>
          <cell r="B6119">
            <v>303</v>
          </cell>
          <cell r="C6119">
            <v>11.22</v>
          </cell>
          <cell r="D6119" t="str">
            <v>G002-6224A</v>
          </cell>
          <cell r="E6119" t="str">
            <v>TAIL PIPE</v>
          </cell>
        </row>
        <row r="6120">
          <cell r="A6120" t="str">
            <v>WEC-600</v>
          </cell>
          <cell r="B6120">
            <v>303</v>
          </cell>
          <cell r="C6120">
            <v>11.22</v>
          </cell>
          <cell r="D6120" t="str">
            <v>G002-6224A</v>
          </cell>
          <cell r="E6120" t="str">
            <v>TAIL PIPE</v>
          </cell>
        </row>
        <row r="6121">
          <cell r="A6121" t="str">
            <v>WEC-600</v>
          </cell>
          <cell r="B6121">
            <v>303</v>
          </cell>
          <cell r="C6121">
            <v>11.22</v>
          </cell>
          <cell r="D6121" t="str">
            <v>G002-6224A</v>
          </cell>
          <cell r="E6121" t="str">
            <v>TAIL PIPE</v>
          </cell>
        </row>
        <row r="6122">
          <cell r="A6122" t="str">
            <v>WEC-700</v>
          </cell>
          <cell r="B6122">
            <v>1567</v>
          </cell>
          <cell r="C6122">
            <v>58.04</v>
          </cell>
          <cell r="D6122" t="str">
            <v>G003-3725A</v>
          </cell>
          <cell r="E6122" t="str">
            <v>FLANGE FRT</v>
          </cell>
        </row>
        <row r="6123">
          <cell r="A6123" t="str">
            <v>WEC-700</v>
          </cell>
          <cell r="B6123">
            <v>1567</v>
          </cell>
          <cell r="C6123">
            <v>58.04</v>
          </cell>
          <cell r="D6123" t="str">
            <v>G003-3725A</v>
          </cell>
          <cell r="E6123" t="str">
            <v>FLANGE FRT</v>
          </cell>
        </row>
        <row r="6124">
          <cell r="A6124" t="str">
            <v>WEC-700</v>
          </cell>
          <cell r="B6124">
            <v>1567</v>
          </cell>
          <cell r="C6124">
            <v>58.04</v>
          </cell>
          <cell r="D6124" t="str">
            <v>G003-3725A</v>
          </cell>
          <cell r="E6124" t="str">
            <v>FLANGE FRT</v>
          </cell>
        </row>
        <row r="6125">
          <cell r="A6125" t="str">
            <v>WEC-700</v>
          </cell>
          <cell r="B6125">
            <v>1567</v>
          </cell>
          <cell r="C6125">
            <v>58.04</v>
          </cell>
          <cell r="D6125" t="str">
            <v>G003-3725A</v>
          </cell>
          <cell r="E6125" t="str">
            <v>FLANGE FRT</v>
          </cell>
        </row>
        <row r="6126">
          <cell r="A6126" t="str">
            <v>WEC-701</v>
          </cell>
          <cell r="B6126">
            <v>785</v>
          </cell>
          <cell r="C6126">
            <v>29.07</v>
          </cell>
          <cell r="D6126" t="str">
            <v>G0030877B</v>
          </cell>
          <cell r="E6126" t="str">
            <v>PIPE INLET</v>
          </cell>
        </row>
        <row r="6127">
          <cell r="A6127" t="str">
            <v>WEC-701</v>
          </cell>
          <cell r="B6127">
            <v>785</v>
          </cell>
          <cell r="C6127">
            <v>29.07</v>
          </cell>
          <cell r="D6127" t="str">
            <v>G0030877B</v>
          </cell>
          <cell r="E6127" t="str">
            <v>PIPE INLET</v>
          </cell>
        </row>
        <row r="6128">
          <cell r="A6128" t="str">
            <v>WEC-701</v>
          </cell>
          <cell r="B6128">
            <v>785</v>
          </cell>
          <cell r="C6128">
            <v>29.07</v>
          </cell>
          <cell r="D6128" t="str">
            <v>G0030877B</v>
          </cell>
          <cell r="E6128" t="str">
            <v>PIPE INLET</v>
          </cell>
        </row>
        <row r="6129">
          <cell r="A6129" t="str">
            <v>WEC-701</v>
          </cell>
          <cell r="B6129">
            <v>785</v>
          </cell>
          <cell r="C6129">
            <v>29.07</v>
          </cell>
          <cell r="D6129" t="str">
            <v>G0030877B</v>
          </cell>
          <cell r="E6129" t="str">
            <v>PIPE INLET</v>
          </cell>
        </row>
        <row r="6130">
          <cell r="A6130" t="str">
            <v>WEC-702</v>
          </cell>
          <cell r="B6130">
            <v>860</v>
          </cell>
          <cell r="C6130">
            <v>31.85</v>
          </cell>
          <cell r="D6130" t="str">
            <v>G0030879B</v>
          </cell>
          <cell r="E6130" t="str">
            <v>PIPE REAR</v>
          </cell>
        </row>
        <row r="6131">
          <cell r="A6131" t="str">
            <v>WEC-702</v>
          </cell>
          <cell r="B6131">
            <v>860</v>
          </cell>
          <cell r="C6131">
            <v>31.85</v>
          </cell>
          <cell r="D6131" t="str">
            <v>G0030879B</v>
          </cell>
          <cell r="E6131" t="str">
            <v>PIPE REAR</v>
          </cell>
        </row>
        <row r="6132">
          <cell r="A6132" t="str">
            <v>WEC-702</v>
          </cell>
          <cell r="B6132">
            <v>860</v>
          </cell>
          <cell r="C6132">
            <v>31.85</v>
          </cell>
          <cell r="D6132" t="str">
            <v>G0030879B</v>
          </cell>
          <cell r="E6132" t="str">
            <v>PIPE REAR</v>
          </cell>
        </row>
        <row r="6133">
          <cell r="A6133" t="str">
            <v>WEC-702</v>
          </cell>
          <cell r="B6133">
            <v>860</v>
          </cell>
          <cell r="C6133">
            <v>31.85</v>
          </cell>
          <cell r="D6133" t="str">
            <v>G0030879B</v>
          </cell>
          <cell r="E6133" t="str">
            <v>PIPE REAR</v>
          </cell>
        </row>
        <row r="6134">
          <cell r="A6134" t="str">
            <v>WEC-703</v>
          </cell>
          <cell r="B6134">
            <v>777</v>
          </cell>
          <cell r="C6134">
            <v>28.78</v>
          </cell>
          <cell r="D6134" t="str">
            <v>G0036190A</v>
          </cell>
          <cell r="E6134" t="str">
            <v>PIPE INLET</v>
          </cell>
        </row>
        <row r="6135">
          <cell r="A6135" t="str">
            <v>WEC-703</v>
          </cell>
          <cell r="B6135">
            <v>777</v>
          </cell>
          <cell r="C6135">
            <v>28.78</v>
          </cell>
          <cell r="D6135" t="str">
            <v>G0036190A</v>
          </cell>
          <cell r="E6135" t="str">
            <v>PIPE INLET</v>
          </cell>
        </row>
        <row r="6136">
          <cell r="A6136" t="str">
            <v>WEC-703</v>
          </cell>
          <cell r="B6136">
            <v>777</v>
          </cell>
          <cell r="C6136">
            <v>28.78</v>
          </cell>
          <cell r="D6136" t="str">
            <v>G0036190A</v>
          </cell>
          <cell r="E6136" t="str">
            <v>PIPE INLET</v>
          </cell>
        </row>
        <row r="6137">
          <cell r="A6137" t="str">
            <v>WEC-703</v>
          </cell>
          <cell r="B6137">
            <v>777</v>
          </cell>
          <cell r="C6137">
            <v>28.78</v>
          </cell>
          <cell r="D6137" t="str">
            <v>G0036190A</v>
          </cell>
          <cell r="E6137" t="str">
            <v>PIPE INLET</v>
          </cell>
        </row>
        <row r="6138">
          <cell r="A6138" t="str">
            <v>WEC-704</v>
          </cell>
          <cell r="B6138">
            <v>860</v>
          </cell>
          <cell r="C6138">
            <v>31.85</v>
          </cell>
          <cell r="D6138" t="str">
            <v>G0030881B</v>
          </cell>
          <cell r="E6138" t="str">
            <v>PIPE REAR</v>
          </cell>
        </row>
        <row r="6139">
          <cell r="A6139" t="str">
            <v>WEC-704</v>
          </cell>
          <cell r="B6139">
            <v>860</v>
          </cell>
          <cell r="C6139">
            <v>31.85</v>
          </cell>
          <cell r="D6139" t="str">
            <v>G0030881B</v>
          </cell>
          <cell r="E6139" t="str">
            <v>PIPE REAR</v>
          </cell>
        </row>
        <row r="6140">
          <cell r="A6140" t="str">
            <v>WEC-704</v>
          </cell>
          <cell r="B6140">
            <v>860</v>
          </cell>
          <cell r="C6140">
            <v>31.85</v>
          </cell>
          <cell r="D6140" t="str">
            <v>G0030881B</v>
          </cell>
          <cell r="E6140" t="str">
            <v>PIPE REAR</v>
          </cell>
        </row>
        <row r="6141">
          <cell r="A6141" t="str">
            <v>WEC-704</v>
          </cell>
          <cell r="B6141">
            <v>860</v>
          </cell>
          <cell r="C6141">
            <v>31.85</v>
          </cell>
          <cell r="D6141" t="str">
            <v>G0030881B</v>
          </cell>
          <cell r="E6141" t="str">
            <v>PIPE REAR</v>
          </cell>
        </row>
        <row r="6142">
          <cell r="A6142" t="str">
            <v>WEC-705</v>
          </cell>
          <cell r="B6142">
            <v>3275</v>
          </cell>
          <cell r="C6142">
            <v>121.3</v>
          </cell>
          <cell r="D6142" t="str">
            <v>G003-6812A</v>
          </cell>
          <cell r="E6142" t="str">
            <v>OXYGEN SENSOR BOSS</v>
          </cell>
        </row>
        <row r="6143">
          <cell r="A6143" t="str">
            <v>WEC-705</v>
          </cell>
          <cell r="B6143">
            <v>3275</v>
          </cell>
          <cell r="C6143">
            <v>121.3</v>
          </cell>
          <cell r="D6143" t="str">
            <v>G003-6812A</v>
          </cell>
          <cell r="E6143" t="str">
            <v>OXYGEN SENSOR BOSS</v>
          </cell>
        </row>
        <row r="6144">
          <cell r="A6144" t="str">
            <v>YRZ0001</v>
          </cell>
          <cell r="B6144">
            <v>4620</v>
          </cell>
          <cell r="C6144">
            <v>192.5</v>
          </cell>
          <cell r="D6144" t="str">
            <v>46510 EB70AY</v>
          </cell>
          <cell r="E6144" t="str">
            <v>BRACKET ASSY  BRAKE PEDAL</v>
          </cell>
        </row>
        <row r="6145">
          <cell r="A6145" t="str">
            <v>YRZ0001</v>
          </cell>
          <cell r="B6145">
            <v>4620</v>
          </cell>
          <cell r="C6145">
            <v>192.5</v>
          </cell>
          <cell r="D6145" t="str">
            <v>46510 EB70AY</v>
          </cell>
          <cell r="E6145" t="str">
            <v>BRACKET ASSY  BRAKE PEDAL</v>
          </cell>
        </row>
        <row r="6146">
          <cell r="A6146" t="str">
            <v>YRZ0001-01</v>
          </cell>
          <cell r="B6146">
            <v>4620</v>
          </cell>
          <cell r="C6146">
            <v>192.5</v>
          </cell>
          <cell r="D6146" t="str">
            <v>46510-3-EB70AY</v>
          </cell>
          <cell r="E6146" t="str">
            <v>BRACKET STOPPER</v>
          </cell>
        </row>
        <row r="6147">
          <cell r="A6147" t="str">
            <v>YRZ0001-01</v>
          </cell>
          <cell r="B6147">
            <v>4620</v>
          </cell>
          <cell r="C6147">
            <v>192.5</v>
          </cell>
          <cell r="D6147" t="str">
            <v>46510-3-EB70AY</v>
          </cell>
          <cell r="E6147" t="str">
            <v>BRACKET STOPPER</v>
          </cell>
        </row>
        <row r="6148">
          <cell r="A6148" t="str">
            <v>YRZ0001-01</v>
          </cell>
          <cell r="B6148">
            <v>4620</v>
          </cell>
          <cell r="C6148">
            <v>192.5</v>
          </cell>
          <cell r="D6148" t="str">
            <v>46510-3-EB70AY</v>
          </cell>
          <cell r="E6148" t="str">
            <v>BRACKET STOPPER</v>
          </cell>
        </row>
        <row r="6149">
          <cell r="A6149" t="str">
            <v>YRZ0001-02</v>
          </cell>
          <cell r="B6149">
            <v>4620</v>
          </cell>
          <cell r="C6149">
            <v>192.5</v>
          </cell>
          <cell r="D6149" t="str">
            <v>46510-1-EB70AY-01</v>
          </cell>
          <cell r="E6149" t="str">
            <v>BRKT. BRAKE  PEDAL+ NUT</v>
          </cell>
        </row>
        <row r="6150">
          <cell r="A6150" t="str">
            <v>YRZ0001-02</v>
          </cell>
          <cell r="B6150">
            <v>4620</v>
          </cell>
          <cell r="C6150">
            <v>192.5</v>
          </cell>
          <cell r="D6150" t="str">
            <v>46510-1-EB70AY-01</v>
          </cell>
          <cell r="E6150" t="str">
            <v>BRKT. BRAKE  PEDAL+ NUT</v>
          </cell>
        </row>
        <row r="6151">
          <cell r="A6151" t="str">
            <v>YRZ0001-03</v>
          </cell>
          <cell r="B6151">
            <v>4620</v>
          </cell>
          <cell r="C6151">
            <v>192.5</v>
          </cell>
          <cell r="D6151" t="str">
            <v>46510-2-EB70AY</v>
          </cell>
          <cell r="E6151" t="str">
            <v>STFNR BRAKE PEDAL</v>
          </cell>
        </row>
        <row r="6152">
          <cell r="A6152" t="str">
            <v>YRZ0001-03</v>
          </cell>
          <cell r="B6152">
            <v>4620</v>
          </cell>
          <cell r="C6152">
            <v>192.5</v>
          </cell>
          <cell r="D6152" t="str">
            <v>46510-2-EB70AY</v>
          </cell>
          <cell r="E6152" t="str">
            <v>STFNR BRAKE PEDAL</v>
          </cell>
        </row>
        <row r="6153">
          <cell r="A6153" t="str">
            <v>YRZ0001-03</v>
          </cell>
          <cell r="B6153">
            <v>4620</v>
          </cell>
          <cell r="C6153">
            <v>192.5</v>
          </cell>
          <cell r="D6153" t="str">
            <v>46510-2-EB70AY</v>
          </cell>
          <cell r="E6153" t="str">
            <v>STFNR BRAKE PEDAL</v>
          </cell>
        </row>
        <row r="6154">
          <cell r="A6154" t="str">
            <v>YRZ0001-04</v>
          </cell>
          <cell r="B6154">
            <v>4620</v>
          </cell>
          <cell r="C6154">
            <v>192.5</v>
          </cell>
          <cell r="D6154" t="str">
            <v>46510-1-EB70AY</v>
          </cell>
          <cell r="E6154" t="str">
            <v>BRACKET BRAKE PEDAL</v>
          </cell>
        </row>
        <row r="6155">
          <cell r="A6155" t="str">
            <v>YRZ0001-04</v>
          </cell>
          <cell r="B6155">
            <v>4620</v>
          </cell>
          <cell r="C6155">
            <v>192.5</v>
          </cell>
          <cell r="D6155" t="str">
            <v>46510-1-EB70AY</v>
          </cell>
          <cell r="E6155" t="str">
            <v>BRACKET BRAKE PEDAL</v>
          </cell>
        </row>
        <row r="6156">
          <cell r="A6156" t="str">
            <v>YRZ0001-04</v>
          </cell>
          <cell r="B6156">
            <v>4620</v>
          </cell>
          <cell r="C6156">
            <v>192.5</v>
          </cell>
          <cell r="D6156" t="str">
            <v>46510-1-EB70AY</v>
          </cell>
          <cell r="E6156" t="str">
            <v>BRACKET BRAKE PEDAL</v>
          </cell>
        </row>
        <row r="6157">
          <cell r="A6157" t="str">
            <v>YRZ0002</v>
          </cell>
          <cell r="B6157">
            <v>3100</v>
          </cell>
          <cell r="C6157">
            <v>129.16999999999999</v>
          </cell>
          <cell r="D6157" t="str">
            <v>46550-EB70AY</v>
          </cell>
          <cell r="E6157" t="str">
            <v>BRACKET ASSY CLUTCH PEDAL</v>
          </cell>
        </row>
        <row r="6158">
          <cell r="A6158" t="str">
            <v>YRZ0002</v>
          </cell>
          <cell r="B6158">
            <v>3100</v>
          </cell>
          <cell r="C6158">
            <v>129.16999999999999</v>
          </cell>
          <cell r="D6158" t="str">
            <v>46550-EB70AY</v>
          </cell>
          <cell r="E6158" t="str">
            <v>BRACKET ASSY CLUTCH PEDAL</v>
          </cell>
        </row>
        <row r="6159">
          <cell r="A6159" t="str">
            <v>YRZ0002-01</v>
          </cell>
          <cell r="B6159">
            <v>3100</v>
          </cell>
          <cell r="C6159">
            <v>129.16999999999999</v>
          </cell>
          <cell r="D6159" t="str">
            <v>46550-1-EB70A</v>
          </cell>
          <cell r="E6159" t="str">
            <v>BRACKET CLUTCH PEDAL</v>
          </cell>
        </row>
        <row r="6160">
          <cell r="A6160" t="str">
            <v>YRZ0002-01</v>
          </cell>
          <cell r="B6160">
            <v>3100</v>
          </cell>
          <cell r="C6160">
            <v>129.16999999999999</v>
          </cell>
          <cell r="D6160" t="str">
            <v>46550-1-EB70A</v>
          </cell>
          <cell r="E6160" t="str">
            <v>BRACKET CLUTCH PEDAL</v>
          </cell>
        </row>
        <row r="6161">
          <cell r="A6161" t="str">
            <v>YRZ0002-01</v>
          </cell>
          <cell r="B6161">
            <v>3100</v>
          </cell>
          <cell r="C6161">
            <v>129.16999999999999</v>
          </cell>
          <cell r="D6161" t="str">
            <v>46550-1-EB70A</v>
          </cell>
          <cell r="E6161" t="str">
            <v>BRACKET CLUTCH PEDAL</v>
          </cell>
        </row>
        <row r="6162">
          <cell r="A6162" t="str">
            <v>YRZ0002-02</v>
          </cell>
          <cell r="B6162">
            <v>3100</v>
          </cell>
          <cell r="C6162">
            <v>129.16999999999999</v>
          </cell>
          <cell r="D6162" t="str">
            <v>46550-2-EB70AY</v>
          </cell>
          <cell r="E6162" t="str">
            <v>STFNR ASSY-CLUTCH PEDAL</v>
          </cell>
        </row>
        <row r="6163">
          <cell r="A6163" t="str">
            <v>YRZ0002-02</v>
          </cell>
          <cell r="B6163">
            <v>3100</v>
          </cell>
          <cell r="C6163">
            <v>129.16999999999999</v>
          </cell>
          <cell r="D6163" t="str">
            <v>46550-2-EB70AY</v>
          </cell>
          <cell r="E6163" t="str">
            <v>STFNR ASSY-CLUTCH PEDAL</v>
          </cell>
        </row>
        <row r="6164">
          <cell r="A6164" t="str">
            <v>YRZ0002-03</v>
          </cell>
          <cell r="B6164">
            <v>3100</v>
          </cell>
          <cell r="C6164">
            <v>129.16999999999999</v>
          </cell>
          <cell r="D6164" t="str">
            <v>46550-3-EB70AY</v>
          </cell>
          <cell r="E6164" t="str">
            <v>STFNR-CLUTCH PEDAL</v>
          </cell>
        </row>
        <row r="6165">
          <cell r="A6165" t="str">
            <v>YRZ0002-03</v>
          </cell>
          <cell r="B6165">
            <v>3100</v>
          </cell>
          <cell r="C6165">
            <v>129.16999999999999</v>
          </cell>
          <cell r="D6165" t="str">
            <v>46550-3-EB70AY</v>
          </cell>
          <cell r="E6165" t="str">
            <v>STFNR-CLUTCH PEDAL</v>
          </cell>
        </row>
        <row r="6166">
          <cell r="A6166" t="str">
            <v>YRZ0002-03</v>
          </cell>
          <cell r="B6166">
            <v>3100</v>
          </cell>
          <cell r="C6166">
            <v>129.16999999999999</v>
          </cell>
          <cell r="D6166" t="str">
            <v>46550-3-EB70AY</v>
          </cell>
          <cell r="E6166" t="str">
            <v>STFNR-CLUTCH PEDAL</v>
          </cell>
        </row>
        <row r="6167">
          <cell r="A6167" t="str">
            <v>YRZ0002-04</v>
          </cell>
          <cell r="B6167">
            <v>3100</v>
          </cell>
          <cell r="C6167">
            <v>129.16999999999999</v>
          </cell>
          <cell r="D6167" t="str">
            <v>46550-4-EB70AY</v>
          </cell>
          <cell r="E6167" t="str">
            <v>STOPPER ASSY-CLUTCH PEDAL</v>
          </cell>
        </row>
        <row r="6168">
          <cell r="A6168" t="str">
            <v>YRZ0002-04</v>
          </cell>
          <cell r="B6168">
            <v>3100</v>
          </cell>
          <cell r="C6168">
            <v>129.16999999999999</v>
          </cell>
          <cell r="D6168" t="str">
            <v>46550-4-EB70AY</v>
          </cell>
          <cell r="E6168" t="str">
            <v>STOPPER ASSY-CLUTCH PEDAL</v>
          </cell>
        </row>
        <row r="6169">
          <cell r="A6169" t="str">
            <v>YRZ0002-05</v>
          </cell>
          <cell r="B6169">
            <v>3100</v>
          </cell>
          <cell r="C6169">
            <v>129.16999999999999</v>
          </cell>
          <cell r="D6169" t="str">
            <v>46550-5-EB70AY</v>
          </cell>
          <cell r="E6169" t="str">
            <v>STOPPER-CLUTCH BOLT</v>
          </cell>
        </row>
        <row r="6170">
          <cell r="A6170" t="str">
            <v>YRZ0002-05</v>
          </cell>
          <cell r="B6170">
            <v>3100</v>
          </cell>
          <cell r="C6170">
            <v>129.16999999999999</v>
          </cell>
          <cell r="D6170" t="str">
            <v>46550-5-EB70AY</v>
          </cell>
          <cell r="E6170" t="str">
            <v>STOPPER-CLUTCH BOLT</v>
          </cell>
        </row>
        <row r="6171">
          <cell r="A6171" t="str">
            <v>YRZ0002-05</v>
          </cell>
          <cell r="B6171">
            <v>3100</v>
          </cell>
          <cell r="C6171">
            <v>129.16999999999999</v>
          </cell>
          <cell r="D6171" t="str">
            <v>46550-5-EB70AY</v>
          </cell>
          <cell r="E6171" t="str">
            <v>STOPPER-CLUTCH BOLT</v>
          </cell>
        </row>
        <row r="6172">
          <cell r="A6172" t="str">
            <v>YRZ0002-06</v>
          </cell>
          <cell r="B6172">
            <v>3100</v>
          </cell>
          <cell r="C6172">
            <v>129.16999999999999</v>
          </cell>
          <cell r="D6172" t="str">
            <v>46558 EB70AY</v>
          </cell>
          <cell r="E6172" t="str">
            <v>SLIDE PLATE CLUTCH PEDAL</v>
          </cell>
        </row>
        <row r="6173">
          <cell r="A6173" t="str">
            <v>YRZ0002-06</v>
          </cell>
          <cell r="B6173">
            <v>3100</v>
          </cell>
          <cell r="C6173">
            <v>129.16999999999999</v>
          </cell>
          <cell r="D6173" t="str">
            <v>46558 EB70AY</v>
          </cell>
          <cell r="E6173" t="str">
            <v>SLIDE PLATE CLUTCH PEDAL</v>
          </cell>
        </row>
        <row r="6174">
          <cell r="A6174" t="str">
            <v>YRZ0002-07</v>
          </cell>
          <cell r="B6174">
            <v>3100</v>
          </cell>
          <cell r="C6174">
            <v>129.16999999999999</v>
          </cell>
          <cell r="D6174" t="str">
            <v>46550-6-EB70AY</v>
          </cell>
          <cell r="E6174" t="str">
            <v>REINF CLUTCH PEDAL</v>
          </cell>
        </row>
        <row r="6175">
          <cell r="A6175" t="str">
            <v>YRZ0002-07</v>
          </cell>
          <cell r="B6175">
            <v>3100</v>
          </cell>
          <cell r="C6175">
            <v>129.16999999999999</v>
          </cell>
          <cell r="D6175" t="str">
            <v>46550-6-EB70AY</v>
          </cell>
          <cell r="E6175" t="str">
            <v>REINF CLUTCH PEDAL</v>
          </cell>
        </row>
        <row r="6176">
          <cell r="A6176" t="str">
            <v>YRZ0002-07</v>
          </cell>
          <cell r="B6176">
            <v>3100</v>
          </cell>
          <cell r="C6176">
            <v>129.16999999999999</v>
          </cell>
          <cell r="D6176" t="str">
            <v>46550-6-EB70AY</v>
          </cell>
          <cell r="E6176" t="str">
            <v>REINF CLUTCH PEDAL</v>
          </cell>
        </row>
        <row r="6177">
          <cell r="A6177" t="str">
            <v>YRZ0002-08</v>
          </cell>
          <cell r="B6177">
            <v>3100</v>
          </cell>
          <cell r="C6177">
            <v>129.16999999999999</v>
          </cell>
          <cell r="D6177" t="str">
            <v>46550-1-EB70AY-01</v>
          </cell>
          <cell r="E6177" t="str">
            <v>BRKT  ASSY  CLUTCH</v>
          </cell>
        </row>
        <row r="6178">
          <cell r="A6178" t="str">
            <v>YRZ0002-08</v>
          </cell>
          <cell r="B6178">
            <v>3100</v>
          </cell>
          <cell r="C6178">
            <v>129.16999999999999</v>
          </cell>
          <cell r="D6178" t="str">
            <v>46550-1-EB70AY-01</v>
          </cell>
          <cell r="E6178" t="str">
            <v>BRKT  ASSY  CLUTCH</v>
          </cell>
        </row>
        <row r="6179">
          <cell r="A6179" t="str">
            <v>YRZ0003</v>
          </cell>
          <cell r="B6179">
            <v>720</v>
          </cell>
          <cell r="C6179">
            <v>30</v>
          </cell>
          <cell r="D6179" t="str">
            <v>46550-EB70BY</v>
          </cell>
          <cell r="E6179" t="str">
            <v>BRKT ASSY CLUTCH PEDAL</v>
          </cell>
        </row>
        <row r="6180">
          <cell r="A6180" t="str">
            <v>YRZ0003</v>
          </cell>
          <cell r="B6180">
            <v>720</v>
          </cell>
          <cell r="C6180">
            <v>30</v>
          </cell>
          <cell r="D6180" t="str">
            <v>46550-EB70BY</v>
          </cell>
          <cell r="E6180" t="str">
            <v>BRKT ASSY CLUTCH PEDAL</v>
          </cell>
        </row>
        <row r="6181">
          <cell r="A6181" t="str">
            <v>YRZ0003-01</v>
          </cell>
          <cell r="B6181">
            <v>720</v>
          </cell>
          <cell r="C6181">
            <v>30</v>
          </cell>
          <cell r="D6181" t="str">
            <v>46550-1-EB70BY-01</v>
          </cell>
          <cell r="E6181" t="str">
            <v>BRKT ASSY NUT</v>
          </cell>
        </row>
        <row r="6182">
          <cell r="A6182" t="str">
            <v>YRZ0003-01</v>
          </cell>
          <cell r="B6182">
            <v>720</v>
          </cell>
          <cell r="C6182">
            <v>30</v>
          </cell>
          <cell r="D6182" t="str">
            <v>46550-1-EB70BY-01</v>
          </cell>
          <cell r="E6182" t="str">
            <v>BRKT ASSY NUT</v>
          </cell>
        </row>
        <row r="6183">
          <cell r="A6183" t="str">
            <v>YRZ0003-02</v>
          </cell>
          <cell r="B6183">
            <v>720</v>
          </cell>
          <cell r="C6183">
            <v>30</v>
          </cell>
          <cell r="D6183" t="str">
            <v>46550-1-EB70BY</v>
          </cell>
          <cell r="E6183" t="str">
            <v>BRKT-CLUTCH PEDAL</v>
          </cell>
        </row>
        <row r="6184">
          <cell r="A6184" t="str">
            <v>YRZ0003-02</v>
          </cell>
          <cell r="B6184">
            <v>720</v>
          </cell>
          <cell r="C6184">
            <v>30</v>
          </cell>
          <cell r="D6184" t="str">
            <v>46550-1-EB70BY</v>
          </cell>
          <cell r="E6184" t="str">
            <v>BRKT-CLUTCH PEDAL</v>
          </cell>
        </row>
        <row r="6185">
          <cell r="A6185" t="str">
            <v>YRZ0003-02</v>
          </cell>
          <cell r="B6185">
            <v>720</v>
          </cell>
          <cell r="C6185">
            <v>30</v>
          </cell>
          <cell r="D6185" t="str">
            <v>46550-1-EB70BY</v>
          </cell>
          <cell r="E6185" t="str">
            <v>BRKT-CLUTCH PEDAL</v>
          </cell>
        </row>
        <row r="6186">
          <cell r="A6186" t="str">
            <v>YRZ0003-03</v>
          </cell>
          <cell r="B6186">
            <v>720</v>
          </cell>
          <cell r="C6186">
            <v>30</v>
          </cell>
          <cell r="D6186" t="str">
            <v>46550-2-EB70BY</v>
          </cell>
          <cell r="E6186" t="str">
            <v>STFNR ASSY-CLUTCH PEDAL</v>
          </cell>
        </row>
        <row r="6187">
          <cell r="A6187" t="str">
            <v>YRZ0003-03</v>
          </cell>
          <cell r="B6187">
            <v>720</v>
          </cell>
          <cell r="C6187">
            <v>30</v>
          </cell>
          <cell r="D6187" t="str">
            <v>46550-2-EB70BY</v>
          </cell>
          <cell r="E6187" t="str">
            <v>STFNR ASSY-CLUTCH PEDAL</v>
          </cell>
        </row>
        <row r="6188">
          <cell r="A6188" t="str">
            <v>YRZ0003-04</v>
          </cell>
          <cell r="B6188">
            <v>720</v>
          </cell>
          <cell r="C6188">
            <v>30</v>
          </cell>
          <cell r="D6188" t="str">
            <v>46550-3-EB70BY</v>
          </cell>
          <cell r="E6188" t="str">
            <v>STFNR-CLUTCH PEDAL</v>
          </cell>
        </row>
        <row r="6189">
          <cell r="A6189" t="str">
            <v>YRZ0003-04</v>
          </cell>
          <cell r="B6189">
            <v>720</v>
          </cell>
          <cell r="C6189">
            <v>30</v>
          </cell>
          <cell r="D6189" t="str">
            <v>46550-3-EB70BY</v>
          </cell>
          <cell r="E6189" t="str">
            <v>STFNR-CLUTCH PEDAL</v>
          </cell>
        </row>
        <row r="6190">
          <cell r="A6190" t="str">
            <v>YRZ0003-04</v>
          </cell>
          <cell r="B6190">
            <v>720</v>
          </cell>
          <cell r="C6190">
            <v>30</v>
          </cell>
          <cell r="D6190" t="str">
            <v>46550-3-EB70BY</v>
          </cell>
          <cell r="E6190" t="str">
            <v>STFNR-CLUTCH PEDAL</v>
          </cell>
        </row>
        <row r="6191">
          <cell r="A6191" t="str">
            <v>YRZ0003-05</v>
          </cell>
          <cell r="B6191">
            <v>720</v>
          </cell>
          <cell r="C6191">
            <v>30</v>
          </cell>
          <cell r="D6191" t="str">
            <v>46550-4-EB70BY</v>
          </cell>
          <cell r="E6191" t="str">
            <v>STP ASSY CLUTCH PEDAL</v>
          </cell>
        </row>
        <row r="6192">
          <cell r="A6192" t="str">
            <v>YRZ0003-05</v>
          </cell>
          <cell r="B6192">
            <v>720</v>
          </cell>
          <cell r="C6192">
            <v>30</v>
          </cell>
          <cell r="D6192" t="str">
            <v>46550-4-EB70BY</v>
          </cell>
          <cell r="E6192" t="str">
            <v>STP ASSY CLUTCH PEDAL</v>
          </cell>
        </row>
        <row r="6193">
          <cell r="A6193" t="str">
            <v>YRZ0003-06</v>
          </cell>
          <cell r="B6193">
            <v>720</v>
          </cell>
          <cell r="C6193">
            <v>30</v>
          </cell>
          <cell r="D6193" t="str">
            <v>46550-5-EB70BY</v>
          </cell>
          <cell r="E6193" t="str">
            <v>BRKT STOPPER</v>
          </cell>
        </row>
        <row r="6194">
          <cell r="A6194" t="str">
            <v>YRZ0003-06</v>
          </cell>
          <cell r="B6194">
            <v>720</v>
          </cell>
          <cell r="C6194">
            <v>30</v>
          </cell>
          <cell r="D6194" t="str">
            <v>46550-5-EB70BY</v>
          </cell>
          <cell r="E6194" t="str">
            <v>BRKT STOPPER</v>
          </cell>
        </row>
        <row r="6195">
          <cell r="A6195" t="str">
            <v>YRZ0003-06</v>
          </cell>
          <cell r="B6195">
            <v>720</v>
          </cell>
          <cell r="C6195">
            <v>30</v>
          </cell>
          <cell r="D6195" t="str">
            <v>46550-5-EB70BY</v>
          </cell>
          <cell r="E6195" t="str">
            <v>BRKT STOPPER</v>
          </cell>
        </row>
        <row r="6196">
          <cell r="A6196" t="str">
            <v>YRZ0003-07</v>
          </cell>
          <cell r="B6196">
            <v>720</v>
          </cell>
          <cell r="C6196">
            <v>30</v>
          </cell>
          <cell r="D6196" t="str">
            <v>46558 EB70BY</v>
          </cell>
          <cell r="E6196" t="str">
            <v>SLIDE PLATE CLUTCH PEDAL</v>
          </cell>
        </row>
        <row r="6197">
          <cell r="A6197" t="str">
            <v>YRZ0003-07</v>
          </cell>
          <cell r="B6197">
            <v>720</v>
          </cell>
          <cell r="C6197">
            <v>30</v>
          </cell>
          <cell r="D6197" t="str">
            <v>46558 EB70BY</v>
          </cell>
          <cell r="E6197" t="str">
            <v>SLIDE PLATE CLUTCH PEDAL</v>
          </cell>
        </row>
        <row r="6198">
          <cell r="A6198" t="str">
            <v>YRZ0003-07</v>
          </cell>
          <cell r="B6198">
            <v>720</v>
          </cell>
          <cell r="C6198">
            <v>30</v>
          </cell>
          <cell r="D6198" t="str">
            <v>46558 EB70BY</v>
          </cell>
          <cell r="E6198" t="str">
            <v>SLIDE PLATE CLUTCH PEDAL</v>
          </cell>
        </row>
        <row r="6199">
          <cell r="A6199" t="str">
            <v>YSD-203-01</v>
          </cell>
          <cell r="B6199">
            <v>2080</v>
          </cell>
          <cell r="C6199">
            <v>90.43</v>
          </cell>
          <cell r="D6199" t="str">
            <v>55125-02060</v>
          </cell>
          <cell r="E6199" t="str">
            <v>BRKT.STEERING SUPPT.</v>
          </cell>
        </row>
        <row r="6200">
          <cell r="A6200" t="str">
            <v>YSD-401</v>
          </cell>
          <cell r="B6200">
            <v>9280</v>
          </cell>
          <cell r="C6200">
            <v>403.48</v>
          </cell>
          <cell r="D6200" t="str">
            <v>17441-0M010</v>
          </cell>
          <cell r="E6200" t="str">
            <v>FLANGE EXHAUST PIPE NO.1</v>
          </cell>
        </row>
        <row r="6201">
          <cell r="A6201" t="str">
            <v>YSD-402</v>
          </cell>
          <cell r="B6201">
            <v>9300</v>
          </cell>
          <cell r="C6201">
            <v>404.35</v>
          </cell>
          <cell r="D6201" t="str">
            <v>17551-0M030</v>
          </cell>
          <cell r="E6201" t="str">
            <v>INSULATOR S/A EXH. PIPE HEAT NO.1</v>
          </cell>
        </row>
        <row r="6202">
          <cell r="A6202" t="str">
            <v>YSD-403</v>
          </cell>
          <cell r="B6202">
            <v>9280</v>
          </cell>
          <cell r="C6202">
            <v>403.48</v>
          </cell>
          <cell r="D6202" t="str">
            <v>18435-0M010</v>
          </cell>
          <cell r="E6202" t="str">
            <v>PROTECTOR  MONOLIHIC CONVERTER</v>
          </cell>
        </row>
        <row r="6203">
          <cell r="A6203" t="str">
            <v>YSD-406</v>
          </cell>
          <cell r="B6203">
            <v>18540</v>
          </cell>
          <cell r="C6203">
            <v>806.09</v>
          </cell>
          <cell r="D6203" t="str">
            <v>17506-0M040</v>
          </cell>
          <cell r="E6203" t="str">
            <v>SUPT S/A EXH.PIPE NO.1</v>
          </cell>
        </row>
        <row r="6204">
          <cell r="A6204" t="str">
            <v>YSD-407</v>
          </cell>
          <cell r="B6204">
            <v>9280</v>
          </cell>
          <cell r="C6204">
            <v>403.48</v>
          </cell>
          <cell r="D6204" t="str">
            <v>17442-0M010</v>
          </cell>
          <cell r="E6204" t="str">
            <v>FLANGE EXHAUST PIPE NO.2</v>
          </cell>
        </row>
        <row r="6205">
          <cell r="A6205" t="str">
            <v>YSD-408</v>
          </cell>
          <cell r="B6205">
            <v>9280</v>
          </cell>
          <cell r="C6205">
            <v>403.48</v>
          </cell>
          <cell r="D6205" t="str">
            <v>17507-0M010</v>
          </cell>
          <cell r="E6205" t="str">
            <v>SUPPORT S/A EXH.PIPE NO.2</v>
          </cell>
        </row>
        <row r="6206">
          <cell r="A6206" t="str">
            <v>YSD-416</v>
          </cell>
          <cell r="B6206">
            <v>11040</v>
          </cell>
          <cell r="C6206">
            <v>480</v>
          </cell>
          <cell r="D6206" t="str">
            <v>55343-0D020</v>
          </cell>
          <cell r="E6206" t="str">
            <v>BRACE INSTRUMENT PANEL TO COWL.CTR</v>
          </cell>
        </row>
        <row r="6207">
          <cell r="A6207" t="str">
            <v>YSD-424</v>
          </cell>
          <cell r="B6207">
            <v>8419</v>
          </cell>
          <cell r="C6207">
            <v>366.04</v>
          </cell>
          <cell r="D6207" t="str">
            <v>57119-0D020-00</v>
          </cell>
          <cell r="E6207" t="str">
            <v>PLATE FR SIDE MEMBER, FR RH</v>
          </cell>
        </row>
        <row r="6208">
          <cell r="A6208" t="str">
            <v>YSD-425</v>
          </cell>
          <cell r="B6208">
            <v>8419</v>
          </cell>
          <cell r="C6208">
            <v>366.04</v>
          </cell>
          <cell r="D6208" t="str">
            <v>57129-0D020-00</v>
          </cell>
          <cell r="E6208" t="str">
            <v>PLATE FR SIDE MEMBER FR LH</v>
          </cell>
        </row>
        <row r="6209">
          <cell r="A6209" t="str">
            <v>YSD-426</v>
          </cell>
          <cell r="B6209">
            <v>8419</v>
          </cell>
          <cell r="C6209">
            <v>366.04</v>
          </cell>
          <cell r="D6209" t="str">
            <v>57195-0D020-00</v>
          </cell>
          <cell r="E6209" t="str">
            <v>REINFORCEMENT FR SIDE MEMBER FR RH.</v>
          </cell>
        </row>
        <row r="6210">
          <cell r="A6210" t="str">
            <v>YSD-427</v>
          </cell>
          <cell r="B6210">
            <v>8419</v>
          </cell>
          <cell r="C6210">
            <v>366.04</v>
          </cell>
          <cell r="D6210" t="str">
            <v>57196-0D020-00</v>
          </cell>
          <cell r="E6210" t="str">
            <v>REINFORCEMENT FR SIDE MEMBER FR LH.</v>
          </cell>
        </row>
        <row r="6211">
          <cell r="A6211" t="str">
            <v>YSD-428</v>
          </cell>
          <cell r="B6211">
            <v>8419</v>
          </cell>
          <cell r="C6211">
            <v>366.04</v>
          </cell>
          <cell r="D6211" t="str">
            <v>57241-0D020-00</v>
          </cell>
          <cell r="E6211" t="str">
            <v>REINFORCEMENT,FR SIDE MEMBER,NO.5 RH</v>
          </cell>
        </row>
        <row r="6212">
          <cell r="A6212" t="str">
            <v>YSD-429</v>
          </cell>
          <cell r="B6212">
            <v>8419</v>
          </cell>
          <cell r="C6212">
            <v>366.04</v>
          </cell>
          <cell r="D6212" t="str">
            <v>57243-0D020-00</v>
          </cell>
          <cell r="E6212" t="str">
            <v>REINFORCEMENT,FR SIDE MEMBER,NO.5 RH</v>
          </cell>
        </row>
        <row r="6213">
          <cell r="A6213" t="str">
            <v>YSD-430</v>
          </cell>
          <cell r="B6213">
            <v>8419</v>
          </cell>
          <cell r="C6213">
            <v>366.04</v>
          </cell>
          <cell r="D6213" t="str">
            <v>57153-0D050-00</v>
          </cell>
          <cell r="E6213" t="str">
            <v>REINFORCEMENT,FR SIDE MEMBER,NO.2 RH</v>
          </cell>
        </row>
        <row r="6214">
          <cell r="A6214" t="str">
            <v>YSD-431</v>
          </cell>
          <cell r="B6214">
            <v>8419</v>
          </cell>
          <cell r="C6214">
            <v>366.04</v>
          </cell>
          <cell r="D6214" t="str">
            <v>57154-0D020-00</v>
          </cell>
          <cell r="E6214" t="str">
            <v>REINFORCEMENT,FR SIDE MEMBER,NO.2 LH</v>
          </cell>
        </row>
        <row r="6215">
          <cell r="A6215" t="str">
            <v>YSD-901-02</v>
          </cell>
          <cell r="B6215">
            <v>1280</v>
          </cell>
          <cell r="C6215">
            <v>55.65</v>
          </cell>
          <cell r="D6215" t="str">
            <v>17573-0L050</v>
          </cell>
          <cell r="E6215" t="str">
            <v>BRACKET EXHAUST PIPE SUPPORT NO.3</v>
          </cell>
        </row>
        <row r="6216">
          <cell r="A6216" t="str">
            <v>YSD-901-02</v>
          </cell>
          <cell r="B6216">
            <v>1280</v>
          </cell>
          <cell r="C6216">
            <v>55.65</v>
          </cell>
          <cell r="D6216" t="str">
            <v>17573-0L050</v>
          </cell>
          <cell r="E6216" t="str">
            <v>BRACKET EXHAUST PIPE SUPPORT NO.3</v>
          </cell>
        </row>
        <row r="6217">
          <cell r="A6217" t="str">
            <v>YSD-902-03</v>
          </cell>
          <cell r="B6217">
            <v>760</v>
          </cell>
          <cell r="C6217">
            <v>33.04</v>
          </cell>
          <cell r="D6217" t="str">
            <v>17575-0C010</v>
          </cell>
          <cell r="E6217" t="str">
            <v>BRACKET EXH. PIPE SUPPORT NO.4</v>
          </cell>
        </row>
        <row r="6218">
          <cell r="A6218" t="str">
            <v>YSD-902-03</v>
          </cell>
          <cell r="B6218">
            <v>760</v>
          </cell>
          <cell r="C6218">
            <v>33.04</v>
          </cell>
          <cell r="D6218" t="str">
            <v>17575-0C010</v>
          </cell>
          <cell r="E6218" t="str">
            <v>BRACKET EXH. PIPE SUPPORT NO.4</v>
          </cell>
        </row>
        <row r="6219">
          <cell r="A6219" t="str">
            <v>YSD-902-07</v>
          </cell>
          <cell r="B6219">
            <v>760</v>
          </cell>
          <cell r="C6219">
            <v>33.04</v>
          </cell>
          <cell r="D6219" t="str">
            <v>17576-0C010</v>
          </cell>
          <cell r="E6219" t="str">
            <v>BRACKET EXH. PIPE SUPPORT NO.3</v>
          </cell>
        </row>
        <row r="6220">
          <cell r="A6220" t="str">
            <v>YSD-902-07</v>
          </cell>
          <cell r="B6220">
            <v>760</v>
          </cell>
          <cell r="C6220">
            <v>33.04</v>
          </cell>
          <cell r="D6220" t="str">
            <v>17576-0C010</v>
          </cell>
          <cell r="E6220" t="str">
            <v>BRACKET EXH. PIPE SUPPORT NO.3</v>
          </cell>
        </row>
        <row r="6221">
          <cell r="A6221" t="str">
            <v>YSD-902-11</v>
          </cell>
          <cell r="B6221">
            <v>1600</v>
          </cell>
          <cell r="C6221">
            <v>69.569999999999993</v>
          </cell>
          <cell r="D6221" t="str">
            <v>17554-0C010</v>
          </cell>
          <cell r="E6221" t="str">
            <v>INSULATOR EXH. PIPE HEAT NO.4</v>
          </cell>
        </row>
        <row r="6222">
          <cell r="A6222" t="str">
            <v>YSD-902-14</v>
          </cell>
          <cell r="B6222">
            <v>2160</v>
          </cell>
          <cell r="C6222">
            <v>93.91</v>
          </cell>
          <cell r="D6222" t="str">
            <v>17535-0C010</v>
          </cell>
          <cell r="E6222" t="str">
            <v>SEPARATOR MUFFLER</v>
          </cell>
        </row>
        <row r="6223">
          <cell r="A6223" t="str">
            <v>YSD-903</v>
          </cell>
          <cell r="B6223">
            <v>2109</v>
          </cell>
          <cell r="C6223">
            <v>91.7</v>
          </cell>
          <cell r="D6223" t="str">
            <v>17403-0C030-00</v>
          </cell>
          <cell r="E6223" t="str">
            <v>PIPE S/A EXH. CTR.</v>
          </cell>
        </row>
        <row r="6224">
          <cell r="A6224" t="str">
            <v>YSD-904-02</v>
          </cell>
          <cell r="B6224">
            <v>1280</v>
          </cell>
          <cell r="C6224">
            <v>55.65</v>
          </cell>
          <cell r="D6224" t="str">
            <v>17574-0L020</v>
          </cell>
          <cell r="E6224" t="str">
            <v>BRACKET EXHAUST PIPE SUPPORT NO.4</v>
          </cell>
        </row>
        <row r="6225">
          <cell r="A6225" t="str">
            <v>YSD-904-02</v>
          </cell>
          <cell r="B6225">
            <v>1280</v>
          </cell>
          <cell r="C6225">
            <v>55.65</v>
          </cell>
          <cell r="D6225" t="str">
            <v>17574-0L020</v>
          </cell>
          <cell r="E6225" t="str">
            <v>BRACKET EXHAUST PIPE SUPPORT NO.4</v>
          </cell>
        </row>
        <row r="6226">
          <cell r="A6226" t="str">
            <v>YSD-908</v>
          </cell>
          <cell r="B6226">
            <v>16240</v>
          </cell>
          <cell r="C6226">
            <v>706.09</v>
          </cell>
          <cell r="D6226" t="str">
            <v>17441-67020</v>
          </cell>
          <cell r="E6226" t="str">
            <v>FLANGE EXHAUST PIPE NO.1</v>
          </cell>
        </row>
        <row r="6227">
          <cell r="A6227" t="str">
            <v>YSD-909</v>
          </cell>
          <cell r="B6227">
            <v>15360</v>
          </cell>
          <cell r="C6227">
            <v>667.83</v>
          </cell>
          <cell r="D6227" t="str">
            <v>17443-22020</v>
          </cell>
          <cell r="E6227" t="str">
            <v>FLANGE EXH. PIPE</v>
          </cell>
        </row>
        <row r="6228">
          <cell r="A6228" t="str">
            <v>YSD-910</v>
          </cell>
          <cell r="B6228">
            <v>49890</v>
          </cell>
          <cell r="C6228">
            <v>2169.13</v>
          </cell>
          <cell r="D6228" t="str">
            <v>17442-74040</v>
          </cell>
          <cell r="E6228" t="str">
            <v>FLANGE EXHAUST PIPE</v>
          </cell>
        </row>
        <row r="6229">
          <cell r="A6229" t="str">
            <v>YSD-911</v>
          </cell>
          <cell r="B6229">
            <v>1550</v>
          </cell>
          <cell r="C6229">
            <v>67.39</v>
          </cell>
          <cell r="D6229" t="str">
            <v>17485-0C030</v>
          </cell>
          <cell r="E6229" t="str">
            <v>FLANGE EXH. PIPE OXYGEN SENSOR</v>
          </cell>
        </row>
        <row r="6230">
          <cell r="A6230" t="str">
            <v>YSD-912</v>
          </cell>
          <cell r="B6230">
            <v>14400</v>
          </cell>
          <cell r="C6230">
            <v>626.09</v>
          </cell>
          <cell r="D6230" t="str">
            <v>17485-0C020</v>
          </cell>
          <cell r="E6230" t="str">
            <v>FLANGE EXH PIPE OXYGEN SENSOR</v>
          </cell>
        </row>
        <row r="6231">
          <cell r="A6231" t="str">
            <v>YSD-913</v>
          </cell>
          <cell r="B6231">
            <v>13800</v>
          </cell>
          <cell r="C6231">
            <v>600</v>
          </cell>
          <cell r="D6231" t="str">
            <v>17573-0C020</v>
          </cell>
          <cell r="E6231" t="str">
            <v>BKT,EXH PIPE SUPPORT NO.3</v>
          </cell>
        </row>
        <row r="6232">
          <cell r="A6232" t="str">
            <v>YSD-915</v>
          </cell>
          <cell r="B6232">
            <v>16220</v>
          </cell>
          <cell r="C6232">
            <v>705.22</v>
          </cell>
          <cell r="D6232" t="str">
            <v>17573-0L040</v>
          </cell>
          <cell r="E6232" t="str">
            <v>BRACKET EXHAUST PIPE SUPPORT NO.3</v>
          </cell>
        </row>
        <row r="6233">
          <cell r="A6233" t="str">
            <v>YSD-915</v>
          </cell>
          <cell r="B6233">
            <v>16220</v>
          </cell>
          <cell r="C6233">
            <v>705.22</v>
          </cell>
          <cell r="D6233" t="str">
            <v>17573-0L040</v>
          </cell>
          <cell r="E6233" t="str">
            <v>BRACKET EXHAUST PIPE SUPPORT NO.3</v>
          </cell>
        </row>
        <row r="6234">
          <cell r="A6234" t="str">
            <v>YSD-916</v>
          </cell>
          <cell r="B6234">
            <v>16720</v>
          </cell>
          <cell r="C6234">
            <v>726.96</v>
          </cell>
          <cell r="D6234" t="str">
            <v>17576-0L010</v>
          </cell>
          <cell r="E6234" t="str">
            <v>BRACKET EXH. PIPE SUPPORT NO.6</v>
          </cell>
        </row>
        <row r="6235">
          <cell r="A6235" t="str">
            <v>YSD-916</v>
          </cell>
          <cell r="B6235">
            <v>16720</v>
          </cell>
          <cell r="C6235">
            <v>726.96</v>
          </cell>
          <cell r="D6235" t="str">
            <v>17576-0L010</v>
          </cell>
          <cell r="E6235" t="str">
            <v>BRACKET EXH. PIPE SUPPORT NO.6</v>
          </cell>
        </row>
        <row r="6236">
          <cell r="A6236" t="str">
            <v>YSD-917</v>
          </cell>
          <cell r="B6236">
            <v>16720</v>
          </cell>
          <cell r="C6236">
            <v>726.96</v>
          </cell>
          <cell r="D6236" t="str">
            <v>17575-0L010</v>
          </cell>
          <cell r="E6236" t="str">
            <v>BRACKET EXH. PIPE SUPPORT. NO.5</v>
          </cell>
        </row>
        <row r="6237">
          <cell r="A6237" t="str">
            <v>YSD-917</v>
          </cell>
          <cell r="B6237">
            <v>16720</v>
          </cell>
          <cell r="C6237">
            <v>726.96</v>
          </cell>
          <cell r="D6237" t="str">
            <v>17575-0L010</v>
          </cell>
          <cell r="E6237" t="str">
            <v>BRACKET EXH. PIPE SUPPORT. NO.5</v>
          </cell>
        </row>
        <row r="6238">
          <cell r="A6238" t="str">
            <v>YSD-918</v>
          </cell>
          <cell r="B6238">
            <v>16720</v>
          </cell>
          <cell r="C6238">
            <v>726.96</v>
          </cell>
          <cell r="D6238" t="str">
            <v>17574-0L010</v>
          </cell>
          <cell r="E6238" t="str">
            <v>BRACKET EXH. PIPE  SUPPORT NO.4</v>
          </cell>
        </row>
        <row r="6239">
          <cell r="A6239" t="str">
            <v>YSD-918</v>
          </cell>
          <cell r="B6239">
            <v>16720</v>
          </cell>
          <cell r="C6239">
            <v>726.96</v>
          </cell>
          <cell r="D6239" t="str">
            <v>17574-0L010</v>
          </cell>
          <cell r="E6239" t="str">
            <v>BRACKET EXH. PIPE  SUPPORT NO.4</v>
          </cell>
        </row>
        <row r="6240">
          <cell r="A6240" t="str">
            <v>YSD-919</v>
          </cell>
          <cell r="B6240">
            <v>4680</v>
          </cell>
          <cell r="C6240">
            <v>203.48</v>
          </cell>
          <cell r="D6240" t="str">
            <v>17577-0L010</v>
          </cell>
          <cell r="E6240" t="str">
            <v>BRACKET EXH. PIPE</v>
          </cell>
        </row>
        <row r="6241">
          <cell r="A6241" t="str">
            <v>YSD-920</v>
          </cell>
          <cell r="B6241">
            <v>7440</v>
          </cell>
          <cell r="C6241">
            <v>323.48</v>
          </cell>
          <cell r="D6241" t="str">
            <v>17541-0C010</v>
          </cell>
          <cell r="E6241" t="str">
            <v>STAY EXH. PIPE PROTECTOR NO.1</v>
          </cell>
        </row>
        <row r="6242">
          <cell r="A6242" t="str">
            <v>YSD-921</v>
          </cell>
          <cell r="B6242">
            <v>8800</v>
          </cell>
          <cell r="C6242">
            <v>382.61</v>
          </cell>
          <cell r="D6242" t="str">
            <v>18421-0C020</v>
          </cell>
          <cell r="E6242" t="str">
            <v>STAY CONVERTER PROTECTOR LH</v>
          </cell>
        </row>
        <row r="6243">
          <cell r="A6243" t="str">
            <v>YSD-922</v>
          </cell>
          <cell r="B6243">
            <v>18870</v>
          </cell>
          <cell r="C6243">
            <v>820.43</v>
          </cell>
          <cell r="D6243" t="str">
            <v>17537-0L010</v>
          </cell>
          <cell r="E6243" t="str">
            <v>PLATE EXH. PIPE</v>
          </cell>
        </row>
        <row r="6244">
          <cell r="A6244" t="str">
            <v>YSD-923</v>
          </cell>
          <cell r="B6244">
            <v>18870</v>
          </cell>
          <cell r="C6244">
            <v>820.43</v>
          </cell>
          <cell r="D6244" t="str">
            <v>17537-0L020</v>
          </cell>
          <cell r="E6244" t="str">
            <v>PLATE EXH. PIPE</v>
          </cell>
        </row>
        <row r="6245">
          <cell r="A6245" t="str">
            <v>YSD-930</v>
          </cell>
          <cell r="B6245">
            <v>3120</v>
          </cell>
          <cell r="C6245">
            <v>135.65</v>
          </cell>
          <cell r="D6245" t="str">
            <v>17555-0C010</v>
          </cell>
          <cell r="E6245" t="str">
            <v>INSULATOR EXH.PIPE HEAT NO.5</v>
          </cell>
        </row>
        <row r="6246">
          <cell r="A6246" t="str">
            <v>YSD-931</v>
          </cell>
          <cell r="B6246">
            <v>20160</v>
          </cell>
          <cell r="C6246">
            <v>876.52</v>
          </cell>
          <cell r="D6246" t="str">
            <v>55125-0K010</v>
          </cell>
          <cell r="E6246" t="str">
            <v>BKT. STEERING SUPPORT.</v>
          </cell>
        </row>
        <row r="6247">
          <cell r="A6247" t="str">
            <v>YSD-933</v>
          </cell>
          <cell r="B6247">
            <v>37800</v>
          </cell>
          <cell r="C6247">
            <v>1643.48</v>
          </cell>
          <cell r="D6247" t="str">
            <v>55318-0K010</v>
          </cell>
          <cell r="E6247" t="str">
            <v>EXTENSION INSTRUMENT PANEL NO.1</v>
          </cell>
        </row>
        <row r="6248">
          <cell r="A6248" t="str">
            <v>YSD-934</v>
          </cell>
          <cell r="B6248">
            <v>37800</v>
          </cell>
          <cell r="C6248">
            <v>1643.48</v>
          </cell>
          <cell r="D6248" t="str">
            <v>55319-0K010</v>
          </cell>
          <cell r="E6248" t="str">
            <v>EXTENSION I/P NO.2 STAY I/P NO.3</v>
          </cell>
        </row>
        <row r="6249">
          <cell r="A6249" t="str">
            <v>YSD-935</v>
          </cell>
          <cell r="B6249">
            <v>37800</v>
          </cell>
          <cell r="C6249">
            <v>1643.48</v>
          </cell>
          <cell r="D6249" t="str">
            <v>55328-0K010</v>
          </cell>
          <cell r="E6249" t="str">
            <v>EXTENSION I/P NO.2 STAY I/P NO.3</v>
          </cell>
        </row>
        <row r="6250">
          <cell r="A6250" t="str">
            <v>YSD-936</v>
          </cell>
          <cell r="B6250">
            <v>20200</v>
          </cell>
          <cell r="C6250">
            <v>878.26</v>
          </cell>
          <cell r="D6250" t="str">
            <v>55322-0K010</v>
          </cell>
          <cell r="E6250" t="str">
            <v>BKT. I/P PANEL NO.2</v>
          </cell>
        </row>
        <row r="6251">
          <cell r="A6251" t="str">
            <v>YSD-938</v>
          </cell>
          <cell r="B6251">
            <v>75480</v>
          </cell>
          <cell r="C6251">
            <v>3281.74</v>
          </cell>
          <cell r="D6251" t="str">
            <v>55327-0K010</v>
          </cell>
          <cell r="E6251" t="str">
            <v>STAY I/P PANEL NO.2</v>
          </cell>
        </row>
        <row r="6252">
          <cell r="A6252" t="str">
            <v>YSD-939</v>
          </cell>
          <cell r="B6252">
            <v>37740</v>
          </cell>
          <cell r="C6252">
            <v>1640.87</v>
          </cell>
          <cell r="D6252" t="str">
            <v>55347-0K010</v>
          </cell>
          <cell r="E6252" t="str">
            <v>BKT. I/P BRACE MT NO.1</v>
          </cell>
        </row>
        <row r="6253">
          <cell r="A6253" t="str">
            <v>YSD-940</v>
          </cell>
          <cell r="B6253">
            <v>37740</v>
          </cell>
          <cell r="C6253">
            <v>1640.87</v>
          </cell>
          <cell r="D6253" t="str">
            <v>55348-0K010</v>
          </cell>
          <cell r="E6253" t="str">
            <v>BKT. I/P BRACE MT NO.2</v>
          </cell>
        </row>
        <row r="6254">
          <cell r="A6254" t="str">
            <v>YSD-941</v>
          </cell>
          <cell r="B6254">
            <v>37800</v>
          </cell>
          <cell r="C6254">
            <v>1643.48</v>
          </cell>
          <cell r="D6254" t="str">
            <v>55342-0K010</v>
          </cell>
          <cell r="E6254" t="str">
            <v>BRACE. I/P PANEL TO COWL NO.2</v>
          </cell>
        </row>
        <row r="6255">
          <cell r="A6255" t="str">
            <v>YSD-942</v>
          </cell>
          <cell r="B6255">
            <v>37800</v>
          </cell>
          <cell r="C6255">
            <v>1643.48</v>
          </cell>
          <cell r="D6255" t="str">
            <v>55349-0K010</v>
          </cell>
          <cell r="E6255" t="str">
            <v>BKT, INSTR PANEL BRACE</v>
          </cell>
        </row>
        <row r="6256">
          <cell r="A6256" t="str">
            <v>YSD-943</v>
          </cell>
          <cell r="B6256">
            <v>25200</v>
          </cell>
          <cell r="C6256">
            <v>1095.6500000000001</v>
          </cell>
          <cell r="D6256" t="str">
            <v>55427-0K010</v>
          </cell>
          <cell r="E6256" t="str">
            <v>STAY I/P PANEL NO.2</v>
          </cell>
        </row>
        <row r="6257">
          <cell r="A6257" t="str">
            <v>YSD-944</v>
          </cell>
          <cell r="B6257">
            <v>20160</v>
          </cell>
          <cell r="C6257">
            <v>876.52</v>
          </cell>
          <cell r="D6257" t="str">
            <v>55331-0K010</v>
          </cell>
          <cell r="E6257" t="str">
            <v>REINFORCERMENT I/P NO.1</v>
          </cell>
        </row>
        <row r="6258">
          <cell r="A6258" t="str">
            <v>YSD-945</v>
          </cell>
          <cell r="B6258">
            <v>17580</v>
          </cell>
          <cell r="C6258">
            <v>764.35</v>
          </cell>
          <cell r="D6258" t="str">
            <v>55331-0K020</v>
          </cell>
          <cell r="E6258" t="str">
            <v>REINFORCEMENT I/P NO.1</v>
          </cell>
        </row>
        <row r="6259">
          <cell r="A6259" t="str">
            <v>YSD-949</v>
          </cell>
          <cell r="B6259">
            <v>1960</v>
          </cell>
          <cell r="C6259">
            <v>85.22</v>
          </cell>
          <cell r="D6259" t="str">
            <v>61777-0K020-00</v>
          </cell>
          <cell r="E6259" t="str">
            <v>R/F ROCKER PANEL NO.2</v>
          </cell>
        </row>
        <row r="6260">
          <cell r="A6260" t="str">
            <v>YSD-950</v>
          </cell>
          <cell r="B6260">
            <v>1960</v>
          </cell>
          <cell r="C6260">
            <v>85.22</v>
          </cell>
          <cell r="D6260" t="str">
            <v>61778-0K020-00</v>
          </cell>
          <cell r="E6260" t="str">
            <v>R/F ROCKER PANEL NO.2</v>
          </cell>
        </row>
        <row r="6261">
          <cell r="A6261" t="str">
            <v>YSD-951</v>
          </cell>
          <cell r="B6261">
            <v>11420</v>
          </cell>
          <cell r="C6261">
            <v>496.52</v>
          </cell>
          <cell r="D6261" t="str">
            <v>67288-0K020-00</v>
          </cell>
          <cell r="E6261" t="str">
            <v>REINFORCEMENT,BACK DOOR SIDE STOPPER</v>
          </cell>
        </row>
        <row r="6262">
          <cell r="A6262" t="str">
            <v>YSD-952</v>
          </cell>
          <cell r="B6262">
            <v>11420</v>
          </cell>
          <cell r="C6262">
            <v>496.52</v>
          </cell>
          <cell r="D6262" t="str">
            <v>67361-0K020-00</v>
          </cell>
          <cell r="E6262" t="str">
            <v>RETAINER BACK DOOR HINGE</v>
          </cell>
        </row>
        <row r="6263">
          <cell r="A6263" t="str">
            <v>YSD-953</v>
          </cell>
          <cell r="B6263">
            <v>46748</v>
          </cell>
          <cell r="C6263">
            <v>2032.52</v>
          </cell>
          <cell r="D6263" t="str">
            <v>67185-0K030-00</v>
          </cell>
          <cell r="E6263" t="str">
            <v>RETAINER RR DOOR HINGE</v>
          </cell>
        </row>
        <row r="6264">
          <cell r="A6264" t="str">
            <v>YSD-954</v>
          </cell>
          <cell r="B6264">
            <v>57858</v>
          </cell>
          <cell r="C6264">
            <v>2515.5700000000002</v>
          </cell>
          <cell r="D6264" t="str">
            <v>67449-0K010-00</v>
          </cell>
          <cell r="E6264" t="str">
            <v>BKT.RR DOOR INSIDE PANEL</v>
          </cell>
        </row>
        <row r="6265">
          <cell r="A6265" t="str">
            <v>YSD-955</v>
          </cell>
          <cell r="B6265">
            <v>35638</v>
          </cell>
          <cell r="C6265">
            <v>1549.48</v>
          </cell>
          <cell r="D6265" t="str">
            <v>67449-0K020-00</v>
          </cell>
          <cell r="E6265" t="str">
            <v>BKT.RR DOOR INSIDE PANEL</v>
          </cell>
        </row>
        <row r="6266">
          <cell r="A6266" t="str">
            <v>YSD-956</v>
          </cell>
          <cell r="B6266">
            <v>64094</v>
          </cell>
          <cell r="C6266">
            <v>2786.7</v>
          </cell>
          <cell r="D6266" t="str">
            <v>53821-16010-00</v>
          </cell>
          <cell r="E6266" t="str">
            <v>BRACKET ,FR FINDER RR</v>
          </cell>
        </row>
        <row r="6267">
          <cell r="A6267" t="str">
            <v>YSD-966</v>
          </cell>
          <cell r="B6267">
            <v>1580</v>
          </cell>
          <cell r="C6267">
            <v>68.7</v>
          </cell>
          <cell r="D6267" t="str">
            <v>17573-0P020</v>
          </cell>
          <cell r="E6267" t="str">
            <v>BRACKET EXH.PIPE SUPPORT NO.3</v>
          </cell>
        </row>
        <row r="6268">
          <cell r="A6268" t="str">
            <v>YSD-967</v>
          </cell>
          <cell r="B6268">
            <v>1360</v>
          </cell>
          <cell r="C6268">
            <v>59.13</v>
          </cell>
          <cell r="D6268" t="str">
            <v>17572-0P020</v>
          </cell>
          <cell r="E6268" t="str">
            <v>BRACKET EXH. PIPE SUPPORT NO.2</v>
          </cell>
        </row>
        <row r="6269">
          <cell r="A6269" t="str">
            <v>YSD-969</v>
          </cell>
          <cell r="B6269">
            <v>1580</v>
          </cell>
          <cell r="C6269">
            <v>68.7</v>
          </cell>
          <cell r="D6269" t="str">
            <v>17574-0P020</v>
          </cell>
          <cell r="E6269" t="str">
            <v>BRACKET EXH. PIPE SUPPORT NO.4</v>
          </cell>
        </row>
        <row r="6270">
          <cell r="A6270" t="str">
            <v>YSD-970</v>
          </cell>
          <cell r="B6270">
            <v>820</v>
          </cell>
          <cell r="C6270">
            <v>35.65</v>
          </cell>
          <cell r="D6270" t="str">
            <v>17575-0P020</v>
          </cell>
          <cell r="E6270" t="str">
            <v>BKT. EXH. PIPE SUPPORT NO.4</v>
          </cell>
        </row>
        <row r="6271">
          <cell r="A6271" t="str">
            <v>YSD-971</v>
          </cell>
          <cell r="B6271">
            <v>820</v>
          </cell>
          <cell r="C6271">
            <v>35.65</v>
          </cell>
          <cell r="D6271" t="str">
            <v>17576-0P020</v>
          </cell>
          <cell r="E6271" t="str">
            <v>BKT. EXH. PIPE SUPPORT NO.3</v>
          </cell>
        </row>
        <row r="6272">
          <cell r="A6272" t="str">
            <v>YSD-976</v>
          </cell>
          <cell r="B6272">
            <v>1125</v>
          </cell>
          <cell r="C6272">
            <v>48.91</v>
          </cell>
          <cell r="D6272" t="str">
            <v>18435-0P030</v>
          </cell>
          <cell r="E6272" t="str">
            <v>PROTECTOR MONOLITHIC</v>
          </cell>
        </row>
        <row r="6273">
          <cell r="A6273" t="str">
            <v>YSD-979</v>
          </cell>
          <cell r="B6273">
            <v>855</v>
          </cell>
          <cell r="C6273">
            <v>37.17</v>
          </cell>
          <cell r="D6273" t="str">
            <v>18445-0P040</v>
          </cell>
          <cell r="E6273" t="str">
            <v>PROTECTOR MONOLITHIC CONVERTER LWR.</v>
          </cell>
        </row>
        <row r="6274">
          <cell r="A6274" t="str">
            <v>YSD-986</v>
          </cell>
          <cell r="B6274">
            <v>6140</v>
          </cell>
          <cell r="C6274">
            <v>266.95999999999998</v>
          </cell>
          <cell r="D6274" t="str">
            <v>67337-0K060</v>
          </cell>
          <cell r="E6274" t="str">
            <v>R/F RR. DOOR RH.</v>
          </cell>
        </row>
        <row r="6275">
          <cell r="A6275" t="str">
            <v>YSD-987</v>
          </cell>
          <cell r="B6275">
            <v>6140</v>
          </cell>
          <cell r="C6275">
            <v>266.95999999999998</v>
          </cell>
          <cell r="D6275" t="str">
            <v>67338-0K060</v>
          </cell>
          <cell r="E6275" t="str">
            <v>R/F RR. DOOR LH.</v>
          </cell>
        </row>
        <row r="6276">
          <cell r="A6276" t="str">
            <v>YSD-988</v>
          </cell>
          <cell r="B6276">
            <v>1020</v>
          </cell>
          <cell r="C6276">
            <v>44.35</v>
          </cell>
          <cell r="D6276" t="str">
            <v>17581-0L030</v>
          </cell>
          <cell r="E6276" t="str">
            <v>DAMPER EXHAUST PIPE</v>
          </cell>
        </row>
        <row r="6277">
          <cell r="A6277" t="str">
            <v>YSD-988</v>
          </cell>
          <cell r="B6277">
            <v>1020</v>
          </cell>
          <cell r="C6277">
            <v>44.35</v>
          </cell>
          <cell r="D6277" t="str">
            <v>17581-0L030</v>
          </cell>
          <cell r="E6277" t="str">
            <v>DAMPER EXHAUST PIPE</v>
          </cell>
        </row>
        <row r="6278">
          <cell r="A6278" t="str">
            <v>YSD5001</v>
          </cell>
          <cell r="B6278">
            <v>6209</v>
          </cell>
          <cell r="C6278">
            <v>269.95999999999998</v>
          </cell>
          <cell r="D6278" t="str">
            <v>17430-0M060-00</v>
          </cell>
          <cell r="E6278" t="str">
            <v>PIPE ASSY EXH. TAIL</v>
          </cell>
        </row>
        <row r="6279">
          <cell r="A6279" t="str">
            <v>YSD5004</v>
          </cell>
          <cell r="B6279">
            <v>6100</v>
          </cell>
          <cell r="C6279">
            <v>265.22000000000003</v>
          </cell>
          <cell r="D6279" t="str">
            <v>55427-0D080</v>
          </cell>
          <cell r="E6279" t="str">
            <v>BRACKET AIR BAG PASSENGER MT NO.1</v>
          </cell>
        </row>
        <row r="6280">
          <cell r="A6280" t="str">
            <v>YSD5005</v>
          </cell>
          <cell r="B6280">
            <v>6379</v>
          </cell>
          <cell r="C6280">
            <v>277.35000000000002</v>
          </cell>
          <cell r="D6280" t="str">
            <v>53233-0D030-00</v>
          </cell>
          <cell r="E6280" t="str">
            <v>BRACKET,HEADLAMP,NO.1 RH</v>
          </cell>
        </row>
        <row r="6281">
          <cell r="A6281" t="str">
            <v>YSD5006</v>
          </cell>
          <cell r="B6281">
            <v>6379</v>
          </cell>
          <cell r="C6281">
            <v>277.35000000000002</v>
          </cell>
          <cell r="D6281" t="str">
            <v>53234-0D030-00</v>
          </cell>
          <cell r="E6281" t="str">
            <v>BRACKET,HEADLAMP,NO.1 LH</v>
          </cell>
        </row>
        <row r="6282">
          <cell r="A6282" t="str">
            <v>YSD5021</v>
          </cell>
          <cell r="B6282">
            <v>2013</v>
          </cell>
          <cell r="C6282">
            <v>87.52</v>
          </cell>
          <cell r="D6282" t="str">
            <v>55321-0D070</v>
          </cell>
          <cell r="E6282" t="str">
            <v>BKT. INS PANAL NO.1</v>
          </cell>
        </row>
        <row r="6283">
          <cell r="A6283" t="str">
            <v>YSD5022</v>
          </cell>
          <cell r="B6283">
            <v>2013</v>
          </cell>
          <cell r="C6283">
            <v>87.52</v>
          </cell>
          <cell r="D6283" t="str">
            <v>55322-0D080</v>
          </cell>
          <cell r="E6283" t="str">
            <v>BKT. INS PANAL NO.2</v>
          </cell>
        </row>
        <row r="6284">
          <cell r="A6284" t="str">
            <v>YSD5023</v>
          </cell>
          <cell r="B6284">
            <v>2013</v>
          </cell>
          <cell r="C6284">
            <v>87.52</v>
          </cell>
          <cell r="D6284" t="str">
            <v>55336-0D040</v>
          </cell>
          <cell r="E6284" t="str">
            <v>R/F INST PANAL LWR CTR</v>
          </cell>
        </row>
        <row r="6285">
          <cell r="A6285" t="str">
            <v>YSD6001</v>
          </cell>
          <cell r="B6285">
            <v>95</v>
          </cell>
          <cell r="C6285">
            <v>4.13</v>
          </cell>
          <cell r="D6285" t="str">
            <v>17410-0P110-00</v>
          </cell>
          <cell r="E6285" t="str">
            <v>PIPE ASSY EXHAUST FR</v>
          </cell>
        </row>
        <row r="6286">
          <cell r="A6286" t="str">
            <v>YSD6002</v>
          </cell>
          <cell r="B6286">
            <v>3264</v>
          </cell>
          <cell r="C6286">
            <v>141.91</v>
          </cell>
          <cell r="D6286" t="str">
            <v>17410-0H210-00</v>
          </cell>
          <cell r="E6286" t="str">
            <v>PIPE ASSY ,EXHAUST, FR</v>
          </cell>
        </row>
        <row r="6287">
          <cell r="A6287" t="str">
            <v>YSD6003</v>
          </cell>
          <cell r="B6287">
            <v>3264</v>
          </cell>
          <cell r="C6287">
            <v>141.91</v>
          </cell>
          <cell r="D6287" t="str">
            <v>17430-0H190-00</v>
          </cell>
          <cell r="E6287" t="str">
            <v>PIPE  ASSY,  EXHAUST  TAI</v>
          </cell>
        </row>
        <row r="6288">
          <cell r="A6288" t="str">
            <v>YSD6003</v>
          </cell>
          <cell r="B6288">
            <v>3264</v>
          </cell>
          <cell r="C6288">
            <v>141.91</v>
          </cell>
          <cell r="D6288" t="str">
            <v>17430-0H190-00</v>
          </cell>
          <cell r="E6288" t="str">
            <v>PIPE  ASSY,  EXHAUST  TAI</v>
          </cell>
        </row>
        <row r="6289">
          <cell r="A6289" t="str">
            <v>YSD6003</v>
          </cell>
          <cell r="B6289">
            <v>3264</v>
          </cell>
          <cell r="C6289">
            <v>141.91</v>
          </cell>
          <cell r="D6289" t="str">
            <v>17430-0H190-00</v>
          </cell>
          <cell r="E6289" t="str">
            <v>PIPE  ASSY,  EXHAUST  TAI</v>
          </cell>
        </row>
        <row r="6290">
          <cell r="A6290" t="str">
            <v>YSD6003</v>
          </cell>
          <cell r="B6290">
            <v>3264</v>
          </cell>
          <cell r="C6290">
            <v>141.91</v>
          </cell>
          <cell r="D6290" t="str">
            <v>17430-0H190-00</v>
          </cell>
          <cell r="E6290" t="str">
            <v>PIPE  ASSY,  EXHAUST  TAI</v>
          </cell>
        </row>
        <row r="6291">
          <cell r="A6291" t="str">
            <v>YSD6004</v>
          </cell>
          <cell r="B6291">
            <v>95</v>
          </cell>
          <cell r="C6291">
            <v>4.13</v>
          </cell>
          <cell r="D6291" t="str">
            <v>17430-0P090-00</v>
          </cell>
          <cell r="E6291" t="str">
            <v>PIPE  ASSY,  EXHAUST  TAI</v>
          </cell>
        </row>
        <row r="6292">
          <cell r="A6292" t="str">
            <v>YSD6004</v>
          </cell>
          <cell r="B6292">
            <v>95</v>
          </cell>
          <cell r="C6292">
            <v>4.13</v>
          </cell>
          <cell r="D6292" t="str">
            <v>17430-0P090-00</v>
          </cell>
          <cell r="E6292" t="str">
            <v>PIPE  ASSY,  EXHAUST  TAI</v>
          </cell>
        </row>
        <row r="6293">
          <cell r="A6293" t="str">
            <v>YSD6004</v>
          </cell>
          <cell r="B6293">
            <v>95</v>
          </cell>
          <cell r="C6293">
            <v>4.13</v>
          </cell>
          <cell r="D6293" t="str">
            <v>17430-0P090-00</v>
          </cell>
          <cell r="E6293" t="str">
            <v>PIPE  ASSY,  EXHAUST  TAI</v>
          </cell>
        </row>
        <row r="6294">
          <cell r="A6294" t="str">
            <v>YSD6004</v>
          </cell>
          <cell r="B6294">
            <v>95</v>
          </cell>
          <cell r="C6294">
            <v>4.13</v>
          </cell>
          <cell r="D6294" t="str">
            <v>17430-0P090-00</v>
          </cell>
          <cell r="E6294" t="str">
            <v>PIPE  ASSY,  EXHAUST  TAI</v>
          </cell>
        </row>
        <row r="6295">
          <cell r="A6295" t="str">
            <v>YSD6005</v>
          </cell>
          <cell r="B6295">
            <v>95</v>
          </cell>
          <cell r="C6295">
            <v>4.13</v>
          </cell>
          <cell r="D6295" t="str">
            <v>17440-0P060-00</v>
          </cell>
          <cell r="E6295" t="str">
            <v>PIPE  ASSY,  EXHAUST,  TA</v>
          </cell>
        </row>
        <row r="6296">
          <cell r="A6296" t="str">
            <v>YSD6005</v>
          </cell>
          <cell r="B6296">
            <v>95</v>
          </cell>
          <cell r="C6296">
            <v>4.13</v>
          </cell>
          <cell r="D6296" t="str">
            <v>17440-0P060-00</v>
          </cell>
          <cell r="E6296" t="str">
            <v>PIPE  ASSY,  EXHAUST,  TA</v>
          </cell>
        </row>
        <row r="6297">
          <cell r="A6297" t="str">
            <v>YSD6005</v>
          </cell>
          <cell r="B6297">
            <v>95</v>
          </cell>
          <cell r="C6297">
            <v>4.13</v>
          </cell>
          <cell r="D6297" t="str">
            <v>17440-0P060-00</v>
          </cell>
          <cell r="E6297" t="str">
            <v>PIPE  ASSY,  EXHAUST,  TA</v>
          </cell>
        </row>
        <row r="6298">
          <cell r="A6298" t="str">
            <v>YSD6005</v>
          </cell>
          <cell r="B6298">
            <v>95</v>
          </cell>
          <cell r="C6298">
            <v>4.13</v>
          </cell>
          <cell r="D6298" t="str">
            <v>17440-0P060-00</v>
          </cell>
          <cell r="E6298" t="str">
            <v>PIPE  ASSY,  EXHAUST,  TA</v>
          </cell>
        </row>
        <row r="6299">
          <cell r="A6299" t="str">
            <v>YSD6006</v>
          </cell>
          <cell r="B6299">
            <v>4080</v>
          </cell>
          <cell r="C6299">
            <v>177.39</v>
          </cell>
          <cell r="D6299" t="str">
            <v>17442-0H120-A</v>
          </cell>
          <cell r="E6299" t="str">
            <v>FLANG EXHAUST PIPE NO.2</v>
          </cell>
        </row>
        <row r="6300">
          <cell r="A6300" t="str">
            <v>YSD6008</v>
          </cell>
          <cell r="B6300">
            <v>4080</v>
          </cell>
          <cell r="C6300">
            <v>177.39</v>
          </cell>
          <cell r="D6300" t="str">
            <v>17574-0H020</v>
          </cell>
          <cell r="E6300" t="str">
            <v>BRACKET,  EXHAUST  PIPE</v>
          </cell>
        </row>
        <row r="6301">
          <cell r="A6301" t="str">
            <v>YSD6009</v>
          </cell>
          <cell r="B6301">
            <v>204</v>
          </cell>
          <cell r="C6301">
            <v>8.8699999999999992</v>
          </cell>
          <cell r="D6301" t="str">
            <v>17508-0P070</v>
          </cell>
          <cell r="E6301" t="str">
            <v>SUPPORT,  EXHASUT  PIPE,</v>
          </cell>
        </row>
        <row r="6302">
          <cell r="A6302" t="str">
            <v>YSD6011</v>
          </cell>
          <cell r="B6302">
            <v>4290</v>
          </cell>
          <cell r="C6302">
            <v>186.52</v>
          </cell>
          <cell r="D6302" t="str">
            <v>17443-0H050-B</v>
          </cell>
          <cell r="E6302" t="str">
            <v>FLANGE,  EXHAUST  PIPE,</v>
          </cell>
        </row>
        <row r="6303">
          <cell r="A6303" t="str">
            <v>YSD6013</v>
          </cell>
          <cell r="B6303">
            <v>240</v>
          </cell>
          <cell r="C6303">
            <v>10.43</v>
          </cell>
          <cell r="D6303" t="str">
            <v>17455-0P010-B</v>
          </cell>
          <cell r="E6303" t="str">
            <v>BRKT. EXH. PIPE</v>
          </cell>
        </row>
        <row r="6304">
          <cell r="A6304" t="str">
            <v>YSD6017</v>
          </cell>
          <cell r="B6304">
            <v>3359</v>
          </cell>
          <cell r="C6304">
            <v>146.04</v>
          </cell>
          <cell r="D6304" t="str">
            <v>52144-06080-00</v>
          </cell>
          <cell r="E6304" t="str">
            <v>STAY FR BUMPER CTR</v>
          </cell>
        </row>
        <row r="6305">
          <cell r="A6305" t="str">
            <v>YSD6028</v>
          </cell>
          <cell r="B6305">
            <v>3359</v>
          </cell>
          <cell r="C6305">
            <v>146.04</v>
          </cell>
          <cell r="D6305" t="str">
            <v>53215-06090-00</v>
          </cell>
          <cell r="E6305" t="str">
            <v>SUPT HOOD LOCK.</v>
          </cell>
        </row>
        <row r="6306">
          <cell r="A6306" t="str">
            <v>YSD6035</v>
          </cell>
          <cell r="B6306">
            <v>460</v>
          </cell>
          <cell r="C6306">
            <v>20</v>
          </cell>
          <cell r="D6306" t="str">
            <v>55123-06100</v>
          </cell>
          <cell r="E6306" t="str">
            <v>REINFORCEMENT, STEERING S</v>
          </cell>
        </row>
        <row r="6307">
          <cell r="A6307" t="str">
            <v>YSD6037</v>
          </cell>
          <cell r="B6307">
            <v>3440</v>
          </cell>
          <cell r="C6307">
            <v>149.57</v>
          </cell>
          <cell r="D6307" t="str">
            <v>55123-06120-A</v>
          </cell>
          <cell r="E6307" t="str">
            <v>REINFORCEMENT, STEERING S</v>
          </cell>
        </row>
        <row r="6308">
          <cell r="A6308" t="str">
            <v>YSD6038</v>
          </cell>
          <cell r="B6308">
            <v>4025</v>
          </cell>
          <cell r="C6308">
            <v>175</v>
          </cell>
          <cell r="D6308" t="str">
            <v>55321-06090</v>
          </cell>
          <cell r="E6308" t="str">
            <v>BRACKET, INSTRUMENT PANEL</v>
          </cell>
        </row>
        <row r="6309">
          <cell r="A6309" t="str">
            <v>YSD6040</v>
          </cell>
          <cell r="B6309">
            <v>4100</v>
          </cell>
          <cell r="C6309">
            <v>178.26</v>
          </cell>
          <cell r="D6309" t="str">
            <v>55322-06080</v>
          </cell>
          <cell r="E6309" t="str">
            <v>BRACKET, INSTRUMENT PANEL</v>
          </cell>
        </row>
        <row r="6310">
          <cell r="A6310" t="str">
            <v>YSD6042</v>
          </cell>
          <cell r="B6310">
            <v>560</v>
          </cell>
          <cell r="C6310">
            <v>24.35</v>
          </cell>
          <cell r="D6310" t="str">
            <v>55324-06100</v>
          </cell>
          <cell r="E6310" t="str">
            <v>BRACKET, INSTRUMENT PANEL</v>
          </cell>
        </row>
        <row r="6311">
          <cell r="A6311" t="str">
            <v>YSD6043</v>
          </cell>
          <cell r="B6311">
            <v>3480</v>
          </cell>
          <cell r="C6311">
            <v>151.30000000000001</v>
          </cell>
          <cell r="D6311" t="str">
            <v>55324-06110</v>
          </cell>
          <cell r="E6311" t="str">
            <v>BRACKET, INSTRUMENT PANEL</v>
          </cell>
        </row>
        <row r="6312">
          <cell r="A6312" t="str">
            <v>YSD6044</v>
          </cell>
          <cell r="B6312">
            <v>3480</v>
          </cell>
          <cell r="C6312">
            <v>151.30000000000001</v>
          </cell>
          <cell r="D6312" t="str">
            <v>55325-06080</v>
          </cell>
          <cell r="E6312" t="str">
            <v>BRACKET, INSTRUMENT PANEL</v>
          </cell>
        </row>
        <row r="6313">
          <cell r="A6313" t="str">
            <v>YSD6045</v>
          </cell>
          <cell r="B6313">
            <v>3700</v>
          </cell>
          <cell r="C6313">
            <v>160.87</v>
          </cell>
          <cell r="D6313" t="str">
            <v>55336-06100</v>
          </cell>
          <cell r="E6313" t="str">
            <v>REINFORCEMENT, INSTRUMENT</v>
          </cell>
        </row>
        <row r="6314">
          <cell r="A6314" t="str">
            <v>YSD6046</v>
          </cell>
          <cell r="B6314">
            <v>560</v>
          </cell>
          <cell r="C6314">
            <v>24.35</v>
          </cell>
          <cell r="D6314" t="str">
            <v>55341-06120</v>
          </cell>
          <cell r="E6314" t="str">
            <v>BRACE, INSTRUMENT PANEL T</v>
          </cell>
        </row>
        <row r="6315">
          <cell r="A6315" t="str">
            <v>YSD6047</v>
          </cell>
          <cell r="B6315">
            <v>3470</v>
          </cell>
          <cell r="C6315">
            <v>150.87</v>
          </cell>
          <cell r="D6315" t="str">
            <v>55341-06130</v>
          </cell>
          <cell r="E6315" t="str">
            <v>BRACE I/P COWL UPR. RHD.</v>
          </cell>
        </row>
        <row r="6316">
          <cell r="A6316" t="str">
            <v>YSD6048</v>
          </cell>
          <cell r="B6316">
            <v>460</v>
          </cell>
          <cell r="C6316">
            <v>20</v>
          </cell>
          <cell r="D6316" t="str">
            <v>55342-06080</v>
          </cell>
          <cell r="E6316" t="str">
            <v>BRACE, INSTRUMENT PANEL T</v>
          </cell>
        </row>
        <row r="6317">
          <cell r="A6317" t="str">
            <v>YSD6050</v>
          </cell>
          <cell r="B6317">
            <v>3450</v>
          </cell>
          <cell r="C6317">
            <v>150</v>
          </cell>
          <cell r="D6317" t="str">
            <v>55342-06100</v>
          </cell>
          <cell r="E6317" t="str">
            <v>BRACE, INSTRUMENT PANEL T</v>
          </cell>
        </row>
        <row r="6318">
          <cell r="A6318" t="str">
            <v>YSD6052</v>
          </cell>
          <cell r="B6318">
            <v>3480</v>
          </cell>
          <cell r="C6318">
            <v>151.30000000000001</v>
          </cell>
          <cell r="D6318" t="str">
            <v>55358-06080</v>
          </cell>
          <cell r="E6318" t="str">
            <v>BRACKET, FUSE BOX MOUNTIN</v>
          </cell>
        </row>
        <row r="6319">
          <cell r="A6319" t="str">
            <v>YSD6053</v>
          </cell>
          <cell r="B6319">
            <v>560</v>
          </cell>
          <cell r="C6319">
            <v>24.35</v>
          </cell>
          <cell r="D6319" t="str">
            <v>55358-06090</v>
          </cell>
          <cell r="E6319" t="str">
            <v>BRACKET, FUSE BOX MOUNTIN</v>
          </cell>
        </row>
        <row r="6320">
          <cell r="A6320" t="str">
            <v>YSD6054</v>
          </cell>
          <cell r="B6320">
            <v>600</v>
          </cell>
          <cell r="C6320">
            <v>26.09</v>
          </cell>
          <cell r="D6320" t="str">
            <v>55367-06050</v>
          </cell>
          <cell r="E6320" t="str">
            <v>BRACKET, INSTRUMENT PANEL</v>
          </cell>
        </row>
        <row r="6321">
          <cell r="A6321" t="str">
            <v>YSD6055</v>
          </cell>
          <cell r="B6321">
            <v>3500</v>
          </cell>
          <cell r="C6321">
            <v>152.16999999999999</v>
          </cell>
          <cell r="D6321" t="str">
            <v>55367-06060</v>
          </cell>
          <cell r="E6321" t="str">
            <v>BRACKET, INSTRUMENT PANEL</v>
          </cell>
        </row>
        <row r="6322">
          <cell r="A6322" t="str">
            <v>YSD6056</v>
          </cell>
          <cell r="B6322">
            <v>4100</v>
          </cell>
          <cell r="C6322">
            <v>178.26</v>
          </cell>
          <cell r="D6322" t="str">
            <v>55381-06070</v>
          </cell>
          <cell r="E6322" t="str">
            <v>BRACKET, FINISH PANEL MOU</v>
          </cell>
        </row>
        <row r="6323">
          <cell r="A6323" t="str">
            <v>YSE-400-01</v>
          </cell>
          <cell r="B6323">
            <v>1518</v>
          </cell>
          <cell r="C6323">
            <v>66</v>
          </cell>
          <cell r="D6323" t="str">
            <v>17443-0M040</v>
          </cell>
          <cell r="E6323" t="str">
            <v>FLANGE EXH. PIPE NO.3</v>
          </cell>
        </row>
        <row r="6324">
          <cell r="A6324" t="str">
            <v>YSE-400-01</v>
          </cell>
          <cell r="B6324">
            <v>1518</v>
          </cell>
          <cell r="C6324">
            <v>66</v>
          </cell>
          <cell r="D6324" t="str">
            <v>17443-0M040</v>
          </cell>
          <cell r="E6324" t="str">
            <v>FLANGE EXH. PIPE NO.3</v>
          </cell>
        </row>
        <row r="6325">
          <cell r="A6325" t="str">
            <v>YSE-400-03</v>
          </cell>
          <cell r="B6325">
            <v>1551</v>
          </cell>
          <cell r="C6325">
            <v>67.430000000000007</v>
          </cell>
          <cell r="D6325" t="str">
            <v>17431-0M030</v>
          </cell>
          <cell r="E6325" t="str">
            <v>PIPE EXH. TAIL NO.1</v>
          </cell>
        </row>
        <row r="6326">
          <cell r="A6326" t="str">
            <v>YSE-400-03</v>
          </cell>
          <cell r="B6326">
            <v>1551</v>
          </cell>
          <cell r="C6326">
            <v>67.430000000000007</v>
          </cell>
          <cell r="D6326" t="str">
            <v>17431-0M030</v>
          </cell>
          <cell r="E6326" t="str">
            <v>PIPE EXH. TAIL NO.1</v>
          </cell>
        </row>
        <row r="6327">
          <cell r="A6327" t="str">
            <v>YSE-400-07</v>
          </cell>
          <cell r="B6327">
            <v>1800</v>
          </cell>
          <cell r="C6327">
            <v>78.260000000000005</v>
          </cell>
          <cell r="D6327" t="str">
            <v>17509-0M010-00</v>
          </cell>
          <cell r="E6327" t="str">
            <v>SUPPORT S/A EXH.PIPE NO.4</v>
          </cell>
        </row>
        <row r="6328">
          <cell r="A6328" t="str">
            <v>YSE-400-07</v>
          </cell>
          <cell r="B6328">
            <v>1800</v>
          </cell>
          <cell r="C6328">
            <v>78.260000000000005</v>
          </cell>
          <cell r="D6328" t="str">
            <v>17509-0M010-00</v>
          </cell>
          <cell r="E6328" t="str">
            <v>SUPPORT S/A EXH.PIPE NO.4</v>
          </cell>
        </row>
        <row r="6329">
          <cell r="A6329" t="str">
            <v>YSE-400-07</v>
          </cell>
          <cell r="B6329">
            <v>1800</v>
          </cell>
          <cell r="C6329">
            <v>78.260000000000005</v>
          </cell>
          <cell r="D6329" t="str">
            <v>17509-0M010-00</v>
          </cell>
          <cell r="E6329" t="str">
            <v>SUPPORT S/A EXH.PIPE NO.4</v>
          </cell>
        </row>
        <row r="6330">
          <cell r="A6330" t="str">
            <v>YSE-400-07</v>
          </cell>
          <cell r="B6330">
            <v>1800</v>
          </cell>
          <cell r="C6330">
            <v>78.260000000000005</v>
          </cell>
          <cell r="D6330" t="str">
            <v>17509-0M010-00</v>
          </cell>
          <cell r="E6330" t="str">
            <v>SUPPORT S/A EXH.PIPE NO.4</v>
          </cell>
        </row>
        <row r="6331">
          <cell r="A6331" t="str">
            <v>YSE-400-10</v>
          </cell>
          <cell r="B6331">
            <v>1600</v>
          </cell>
          <cell r="C6331">
            <v>69.569999999999993</v>
          </cell>
          <cell r="D6331" t="str">
            <v>17554-0M010</v>
          </cell>
          <cell r="E6331" t="str">
            <v>INSULATOR EXH. PIPE HEAT NO.4</v>
          </cell>
        </row>
        <row r="6332">
          <cell r="A6332" t="str">
            <v>YSE-401</v>
          </cell>
          <cell r="B6332">
            <v>1560</v>
          </cell>
          <cell r="C6332">
            <v>67.83</v>
          </cell>
          <cell r="D6332" t="str">
            <v>17441-0M010</v>
          </cell>
          <cell r="E6332" t="str">
            <v>FLANGE EXHAUST PIPE NO.1</v>
          </cell>
        </row>
        <row r="6333">
          <cell r="A6333" t="str">
            <v>YSE-402</v>
          </cell>
          <cell r="B6333">
            <v>1560</v>
          </cell>
          <cell r="C6333">
            <v>67.83</v>
          </cell>
          <cell r="D6333" t="str">
            <v>17551-0M030</v>
          </cell>
          <cell r="E6333" t="str">
            <v>INSULATOR S/A EXH. PIPE HEAT NO.1</v>
          </cell>
        </row>
        <row r="6334">
          <cell r="A6334" t="str">
            <v>YSE-403</v>
          </cell>
          <cell r="B6334">
            <v>1560</v>
          </cell>
          <cell r="C6334">
            <v>67.83</v>
          </cell>
          <cell r="D6334" t="str">
            <v>18435-0M010</v>
          </cell>
          <cell r="E6334" t="str">
            <v>PROTECTOR MONOLIHIC CONVERTER</v>
          </cell>
        </row>
        <row r="6335">
          <cell r="A6335" t="str">
            <v>YSE-406</v>
          </cell>
          <cell r="B6335">
            <v>3810</v>
          </cell>
          <cell r="C6335">
            <v>165.65</v>
          </cell>
          <cell r="D6335" t="str">
            <v>17506-0M040</v>
          </cell>
          <cell r="E6335" t="str">
            <v>SUPT S/A EXH. PIPE NO.1</v>
          </cell>
        </row>
        <row r="6336">
          <cell r="A6336" t="str">
            <v>YSE-407</v>
          </cell>
          <cell r="B6336">
            <v>1600</v>
          </cell>
          <cell r="C6336">
            <v>69.569999999999993</v>
          </cell>
          <cell r="D6336" t="str">
            <v>17442-0M010</v>
          </cell>
          <cell r="E6336" t="str">
            <v>FLANGE EXHAUST PIPE NO.2</v>
          </cell>
        </row>
        <row r="6337">
          <cell r="A6337" t="str">
            <v>YSE-408</v>
          </cell>
          <cell r="B6337">
            <v>1600</v>
          </cell>
          <cell r="C6337">
            <v>69.569999999999993</v>
          </cell>
          <cell r="D6337" t="str">
            <v>17507-0M010</v>
          </cell>
          <cell r="E6337" t="str">
            <v>SUPPORT S/A EXH.PIPE NO.2</v>
          </cell>
        </row>
        <row r="6338">
          <cell r="A6338" t="str">
            <v>YSE-416</v>
          </cell>
          <cell r="B6338">
            <v>240</v>
          </cell>
          <cell r="C6338">
            <v>10.43</v>
          </cell>
          <cell r="D6338" t="str">
            <v>55343-0D020</v>
          </cell>
          <cell r="E6338" t="str">
            <v>BRACE INSTRUMENT PANEL TO COWL. CTR</v>
          </cell>
        </row>
        <row r="6339">
          <cell r="A6339" t="str">
            <v>YSE-424</v>
          </cell>
          <cell r="B6339">
            <v>1270</v>
          </cell>
          <cell r="C6339">
            <v>55.22</v>
          </cell>
          <cell r="D6339" t="str">
            <v>57119-0D020-00</v>
          </cell>
          <cell r="E6339" t="str">
            <v>PLATE FR SIDE MEMBER,FR RH</v>
          </cell>
        </row>
        <row r="6340">
          <cell r="A6340" t="str">
            <v>YSE-425</v>
          </cell>
          <cell r="B6340">
            <v>1270</v>
          </cell>
          <cell r="C6340">
            <v>55.22</v>
          </cell>
          <cell r="D6340" t="str">
            <v>57129-0D020-00</v>
          </cell>
          <cell r="E6340" t="str">
            <v>PLATE FR SIDE MEMBER,FR LH</v>
          </cell>
        </row>
        <row r="6341">
          <cell r="A6341" t="str">
            <v>YSE-426</v>
          </cell>
          <cell r="B6341">
            <v>1270</v>
          </cell>
          <cell r="C6341">
            <v>55.22</v>
          </cell>
          <cell r="D6341" t="str">
            <v>57195-0D020-00</v>
          </cell>
          <cell r="E6341" t="str">
            <v>REINFORCEMENT FR SIDE MEMBER FR RH.</v>
          </cell>
        </row>
        <row r="6342">
          <cell r="A6342" t="str">
            <v>YSE-427</v>
          </cell>
          <cell r="B6342">
            <v>1270</v>
          </cell>
          <cell r="C6342">
            <v>55.22</v>
          </cell>
          <cell r="D6342" t="str">
            <v>57196-0D020-00</v>
          </cell>
          <cell r="E6342" t="str">
            <v>REINFORCEMENT FR SIDE MEMBER FR LH.</v>
          </cell>
        </row>
        <row r="6343">
          <cell r="A6343" t="str">
            <v>YSE-428</v>
          </cell>
          <cell r="B6343">
            <v>1270</v>
          </cell>
          <cell r="C6343">
            <v>55.22</v>
          </cell>
          <cell r="D6343" t="str">
            <v>57241-0D020-00</v>
          </cell>
          <cell r="E6343" t="str">
            <v>REINFORCEMENT,FR SIDE MEMBER,NO.5 RH</v>
          </cell>
        </row>
        <row r="6344">
          <cell r="A6344" t="str">
            <v>YSE-429</v>
          </cell>
          <cell r="B6344">
            <v>1270</v>
          </cell>
          <cell r="C6344">
            <v>55.22</v>
          </cell>
          <cell r="D6344" t="str">
            <v>57243-0D020-00</v>
          </cell>
          <cell r="E6344" t="str">
            <v>R/F FR SIDE MEMBER NO.6 RH</v>
          </cell>
        </row>
        <row r="6345">
          <cell r="A6345" t="str">
            <v>YSE-430</v>
          </cell>
          <cell r="B6345">
            <v>1270</v>
          </cell>
          <cell r="C6345">
            <v>55.22</v>
          </cell>
          <cell r="D6345" t="str">
            <v>57153-0D050-00</v>
          </cell>
          <cell r="E6345" t="str">
            <v>REINFORCEMENT,FR SIDE MEMBER,N0.2 RH</v>
          </cell>
        </row>
        <row r="6346">
          <cell r="A6346" t="str">
            <v>YSE-431</v>
          </cell>
          <cell r="B6346">
            <v>1270</v>
          </cell>
          <cell r="C6346">
            <v>55.22</v>
          </cell>
          <cell r="D6346" t="str">
            <v>57154-0D020-00</v>
          </cell>
          <cell r="E6346" t="str">
            <v>REINFORCEMENT,FR SIDE MEMBER,NO.2 LH</v>
          </cell>
        </row>
        <row r="6347">
          <cell r="A6347" t="str">
            <v>YSE-902-03</v>
          </cell>
          <cell r="B6347">
            <v>740</v>
          </cell>
          <cell r="C6347">
            <v>32.17</v>
          </cell>
          <cell r="D6347" t="str">
            <v>17575-0C010</v>
          </cell>
          <cell r="E6347" t="str">
            <v>BRACKET EXH. PIPE SUPPORT NO.4</v>
          </cell>
        </row>
        <row r="6348">
          <cell r="A6348" t="str">
            <v>YSE-902-03</v>
          </cell>
          <cell r="B6348">
            <v>740</v>
          </cell>
          <cell r="C6348">
            <v>32.17</v>
          </cell>
          <cell r="D6348" t="str">
            <v>17575-0C010</v>
          </cell>
          <cell r="E6348" t="str">
            <v>BRACKET EXH. PIPE SUPPORT NO.4</v>
          </cell>
        </row>
        <row r="6349">
          <cell r="A6349" t="str">
            <v>YSE-902-07</v>
          </cell>
          <cell r="B6349">
            <v>740</v>
          </cell>
          <cell r="C6349">
            <v>32.17</v>
          </cell>
          <cell r="D6349" t="str">
            <v>17576-0C010</v>
          </cell>
          <cell r="E6349" t="str">
            <v>BRACKET EXH. PIPE SUPPORT NO.3</v>
          </cell>
        </row>
        <row r="6350">
          <cell r="A6350" t="str">
            <v>YSE-902-07</v>
          </cell>
          <cell r="B6350">
            <v>740</v>
          </cell>
          <cell r="C6350">
            <v>32.17</v>
          </cell>
          <cell r="D6350" t="str">
            <v>17576-0C010</v>
          </cell>
          <cell r="E6350" t="str">
            <v>BRACKET EXH. PIPE SUPPORT NO.3</v>
          </cell>
        </row>
        <row r="6351">
          <cell r="A6351" t="str">
            <v>YSE-902-09</v>
          </cell>
          <cell r="B6351">
            <v>630</v>
          </cell>
          <cell r="C6351">
            <v>27.39</v>
          </cell>
          <cell r="D6351" t="str">
            <v>17501-0C040</v>
          </cell>
          <cell r="E6351" t="str">
            <v>MAIN MUFFLER ASSY</v>
          </cell>
        </row>
        <row r="6352">
          <cell r="A6352" t="str">
            <v>YSE-902-11</v>
          </cell>
          <cell r="B6352">
            <v>2360</v>
          </cell>
          <cell r="C6352">
            <v>102.61</v>
          </cell>
          <cell r="D6352" t="str">
            <v>17554-0C010</v>
          </cell>
          <cell r="E6352" t="str">
            <v>INSULATOR EXH. PIPE HEAT NO.4</v>
          </cell>
        </row>
        <row r="6353">
          <cell r="A6353" t="str">
            <v>YSE-903</v>
          </cell>
          <cell r="B6353">
            <v>3766</v>
          </cell>
          <cell r="C6353">
            <v>163.74</v>
          </cell>
          <cell r="D6353" t="str">
            <v>17403-0C030</v>
          </cell>
          <cell r="E6353" t="str">
            <v>PIPE S/A EXH. CTR.</v>
          </cell>
        </row>
        <row r="6354">
          <cell r="A6354" t="str">
            <v>YSE-904-05</v>
          </cell>
          <cell r="B6354">
            <v>1275</v>
          </cell>
          <cell r="C6354">
            <v>55.43</v>
          </cell>
          <cell r="D6354" t="str">
            <v>17510-0L030</v>
          </cell>
          <cell r="E6354" t="str">
            <v>MAIN MUFFLER ASSY</v>
          </cell>
        </row>
        <row r="6355">
          <cell r="A6355" t="str">
            <v>YSE-904-10</v>
          </cell>
          <cell r="B6355">
            <v>4260</v>
          </cell>
          <cell r="C6355">
            <v>185.22</v>
          </cell>
          <cell r="D6355" t="str">
            <v>17506-0L010-00</v>
          </cell>
          <cell r="E6355" t="str">
            <v>INSULATOR S/A EXH. PIPE</v>
          </cell>
        </row>
        <row r="6356">
          <cell r="A6356" t="str">
            <v>YSE-904-13</v>
          </cell>
          <cell r="B6356">
            <v>4260</v>
          </cell>
          <cell r="C6356">
            <v>185.22</v>
          </cell>
          <cell r="D6356" t="str">
            <v>17507-0L010-00</v>
          </cell>
          <cell r="E6356" t="str">
            <v>INSULATOR S/A EXH. PIPE</v>
          </cell>
        </row>
        <row r="6357">
          <cell r="A6357" t="str">
            <v>YSE-909</v>
          </cell>
          <cell r="B6357">
            <v>6760</v>
          </cell>
          <cell r="C6357">
            <v>293.91000000000003</v>
          </cell>
          <cell r="D6357" t="str">
            <v>17443-22020</v>
          </cell>
          <cell r="E6357" t="str">
            <v>FLANGE EXHAUST PIPE</v>
          </cell>
        </row>
        <row r="6358">
          <cell r="A6358" t="str">
            <v>YSE-910</v>
          </cell>
          <cell r="B6358">
            <v>30330</v>
          </cell>
          <cell r="C6358">
            <v>1318.7</v>
          </cell>
          <cell r="D6358" t="str">
            <v>17442-74040</v>
          </cell>
          <cell r="E6358" t="str">
            <v>FLANGE EXHAUST PIPE</v>
          </cell>
        </row>
        <row r="6359">
          <cell r="A6359" t="str">
            <v>YSE-911</v>
          </cell>
          <cell r="B6359">
            <v>1100</v>
          </cell>
          <cell r="C6359">
            <v>47.83</v>
          </cell>
          <cell r="D6359" t="str">
            <v>17485-0C030</v>
          </cell>
          <cell r="E6359" t="str">
            <v>FLANGE EXH. PIPE OXYGEN SENSOR</v>
          </cell>
        </row>
        <row r="6360">
          <cell r="A6360" t="str">
            <v>YSE-912</v>
          </cell>
          <cell r="B6360">
            <v>3360</v>
          </cell>
          <cell r="C6360">
            <v>146.09</v>
          </cell>
          <cell r="D6360" t="str">
            <v>17485-0C020</v>
          </cell>
          <cell r="E6360" t="str">
            <v>FLANGE EXH PIPE OXYGEN SENSOR</v>
          </cell>
        </row>
        <row r="6361">
          <cell r="A6361" t="str">
            <v>YSE-913</v>
          </cell>
          <cell r="B6361">
            <v>810</v>
          </cell>
          <cell r="C6361">
            <v>35.22</v>
          </cell>
          <cell r="D6361" t="str">
            <v>17573-0C020</v>
          </cell>
          <cell r="E6361" t="str">
            <v>BKT,EXH PIPE SUPPORT NO.3</v>
          </cell>
        </row>
        <row r="6362">
          <cell r="A6362" t="str">
            <v>YSE-916</v>
          </cell>
          <cell r="B6362">
            <v>1280</v>
          </cell>
          <cell r="C6362">
            <v>55.65</v>
          </cell>
          <cell r="D6362" t="str">
            <v>17576-0L010</v>
          </cell>
          <cell r="E6362" t="str">
            <v>BRACKET EXH. PIPE SUPPORT NO.6</v>
          </cell>
        </row>
        <row r="6363">
          <cell r="A6363" t="str">
            <v>YSE-916</v>
          </cell>
          <cell r="B6363">
            <v>1280</v>
          </cell>
          <cell r="C6363">
            <v>55.65</v>
          </cell>
          <cell r="D6363" t="str">
            <v>17576-0L010</v>
          </cell>
          <cell r="E6363" t="str">
            <v>BRACKET EXH. PIPE SUPPORT NO.6</v>
          </cell>
        </row>
        <row r="6364">
          <cell r="A6364" t="str">
            <v>YSE-917</v>
          </cell>
          <cell r="B6364">
            <v>1280</v>
          </cell>
          <cell r="C6364">
            <v>55.65</v>
          </cell>
          <cell r="D6364" t="str">
            <v>17575-0L010</v>
          </cell>
          <cell r="E6364" t="str">
            <v>BRACKET EXH. PIPE SUPPORT NO.5</v>
          </cell>
        </row>
        <row r="6365">
          <cell r="A6365" t="str">
            <v>YSE-917</v>
          </cell>
          <cell r="B6365">
            <v>1280</v>
          </cell>
          <cell r="C6365">
            <v>55.65</v>
          </cell>
          <cell r="D6365" t="str">
            <v>17575-0L010</v>
          </cell>
          <cell r="E6365" t="str">
            <v>BRACKET EXH. PIPE SUPPORT NO.5</v>
          </cell>
        </row>
        <row r="6366">
          <cell r="A6366" t="str">
            <v>YSE-918</v>
          </cell>
          <cell r="B6366">
            <v>680</v>
          </cell>
          <cell r="C6366">
            <v>29.57</v>
          </cell>
          <cell r="D6366" t="str">
            <v>17574-0L010</v>
          </cell>
          <cell r="E6366" t="str">
            <v>BRACKET EXH. PIPE SUPPORT NO.4</v>
          </cell>
        </row>
        <row r="6367">
          <cell r="A6367" t="str">
            <v>YSE-918</v>
          </cell>
          <cell r="B6367">
            <v>680</v>
          </cell>
          <cell r="C6367">
            <v>29.57</v>
          </cell>
          <cell r="D6367" t="str">
            <v>17574-0L010</v>
          </cell>
          <cell r="E6367" t="str">
            <v>BRACKET EXH. PIPE SUPPORT NO.4</v>
          </cell>
        </row>
        <row r="6368">
          <cell r="A6368" t="str">
            <v>YSE-919</v>
          </cell>
          <cell r="B6368">
            <v>1960</v>
          </cell>
          <cell r="C6368">
            <v>85.22</v>
          </cell>
          <cell r="D6368" t="str">
            <v>17577-0L010</v>
          </cell>
          <cell r="E6368" t="str">
            <v>BRACKET EXH. PIPE</v>
          </cell>
        </row>
        <row r="6369">
          <cell r="A6369" t="str">
            <v>YSE-920</v>
          </cell>
          <cell r="B6369">
            <v>1880</v>
          </cell>
          <cell r="C6369">
            <v>81.739999999999995</v>
          </cell>
          <cell r="D6369" t="str">
            <v>17541-0C010</v>
          </cell>
          <cell r="E6369" t="str">
            <v>STAY EXH. PIPE PROTECTOR NO.1</v>
          </cell>
        </row>
        <row r="6370">
          <cell r="A6370" t="str">
            <v>YSE-921</v>
          </cell>
          <cell r="B6370">
            <v>1960</v>
          </cell>
          <cell r="C6370">
            <v>85.22</v>
          </cell>
          <cell r="D6370" t="str">
            <v>18421-0C020</v>
          </cell>
          <cell r="E6370" t="str">
            <v>STAY CONVERTER PROTECTOR LH</v>
          </cell>
        </row>
        <row r="6371">
          <cell r="A6371" t="str">
            <v>YSE-930</v>
          </cell>
          <cell r="B6371">
            <v>2160</v>
          </cell>
          <cell r="C6371">
            <v>93.91</v>
          </cell>
          <cell r="D6371" t="str">
            <v>17555-0C010</v>
          </cell>
          <cell r="E6371" t="str">
            <v>INSULATOR EXH. PIPE HEAT NO.5</v>
          </cell>
        </row>
        <row r="6372">
          <cell r="A6372" t="str">
            <v>YSE-931</v>
          </cell>
          <cell r="B6372">
            <v>1920</v>
          </cell>
          <cell r="C6372">
            <v>83.48</v>
          </cell>
          <cell r="D6372" t="str">
            <v>55125-0K010</v>
          </cell>
          <cell r="E6372" t="str">
            <v>BKT.STEERING SUPPORT</v>
          </cell>
        </row>
        <row r="6373">
          <cell r="A6373" t="str">
            <v>YSE-933</v>
          </cell>
          <cell r="B6373">
            <v>1600</v>
          </cell>
          <cell r="C6373">
            <v>69.569999999999993</v>
          </cell>
          <cell r="D6373" t="str">
            <v>55318-0K010</v>
          </cell>
          <cell r="E6373" t="str">
            <v>EXTENSION INSTRUMENT PANEL NO.1</v>
          </cell>
        </row>
        <row r="6374">
          <cell r="A6374" t="str">
            <v>YSE-934</v>
          </cell>
          <cell r="B6374">
            <v>1600</v>
          </cell>
          <cell r="C6374">
            <v>69.569999999999993</v>
          </cell>
          <cell r="D6374" t="str">
            <v>55319-0K010</v>
          </cell>
          <cell r="E6374" t="str">
            <v>EXTENSION I/P NO.2 STAY I/P NO.3</v>
          </cell>
        </row>
        <row r="6375">
          <cell r="A6375" t="str">
            <v>YSE-935</v>
          </cell>
          <cell r="B6375">
            <v>1600</v>
          </cell>
          <cell r="C6375">
            <v>69.569999999999993</v>
          </cell>
          <cell r="D6375" t="str">
            <v>55328-0K010</v>
          </cell>
          <cell r="E6375" t="str">
            <v>EXTENSION I/P NO.2 STAY I/P NO.3</v>
          </cell>
        </row>
        <row r="6376">
          <cell r="A6376" t="str">
            <v>YSE-936</v>
          </cell>
          <cell r="B6376">
            <v>1600</v>
          </cell>
          <cell r="C6376">
            <v>69.569999999999993</v>
          </cell>
          <cell r="D6376" t="str">
            <v>55322-0K010</v>
          </cell>
          <cell r="E6376" t="str">
            <v>BKT. I/P PANEL NO.2</v>
          </cell>
        </row>
        <row r="6377">
          <cell r="A6377" t="str">
            <v>YSE-938</v>
          </cell>
          <cell r="B6377">
            <v>3840</v>
          </cell>
          <cell r="C6377">
            <v>166.96</v>
          </cell>
          <cell r="D6377" t="str">
            <v>55327-0K010</v>
          </cell>
          <cell r="E6377" t="str">
            <v>.STAY I/P PANEL NO.2</v>
          </cell>
        </row>
        <row r="6378">
          <cell r="A6378" t="str">
            <v>YSE-939</v>
          </cell>
          <cell r="B6378">
            <v>1320</v>
          </cell>
          <cell r="C6378">
            <v>57.39</v>
          </cell>
          <cell r="D6378" t="str">
            <v>55347-0K010</v>
          </cell>
          <cell r="E6378" t="str">
            <v>BKT. I/P BRACE MT NO.1</v>
          </cell>
        </row>
        <row r="6379">
          <cell r="A6379" t="str">
            <v>YSE-940</v>
          </cell>
          <cell r="B6379">
            <v>1320</v>
          </cell>
          <cell r="C6379">
            <v>57.39</v>
          </cell>
          <cell r="D6379" t="str">
            <v>55348-0K010</v>
          </cell>
          <cell r="E6379" t="str">
            <v>BKT. I/P BRACE MT NO.2</v>
          </cell>
        </row>
        <row r="6380">
          <cell r="A6380" t="str">
            <v>YSE-941</v>
          </cell>
          <cell r="B6380">
            <v>1600</v>
          </cell>
          <cell r="C6380">
            <v>69.569999999999993</v>
          </cell>
          <cell r="D6380" t="str">
            <v>55342-0K010</v>
          </cell>
          <cell r="E6380" t="str">
            <v>BRACE. I/P PANEL TO COWL NO.2</v>
          </cell>
        </row>
        <row r="6381">
          <cell r="A6381" t="str">
            <v>YSE-942</v>
          </cell>
          <cell r="B6381">
            <v>2000</v>
          </cell>
          <cell r="C6381">
            <v>86.96</v>
          </cell>
          <cell r="D6381" t="str">
            <v>55349-0K010</v>
          </cell>
          <cell r="E6381" t="str">
            <v>BKT. INSTR PANEL BRACE</v>
          </cell>
        </row>
        <row r="6382">
          <cell r="A6382" t="str">
            <v>YSE-943</v>
          </cell>
          <cell r="B6382">
            <v>400</v>
          </cell>
          <cell r="C6382">
            <v>17.39</v>
          </cell>
          <cell r="D6382" t="str">
            <v>55427-0K010</v>
          </cell>
          <cell r="E6382" t="str">
            <v>STAY I/P PANEL NO.2</v>
          </cell>
        </row>
        <row r="6383">
          <cell r="A6383" t="str">
            <v>YSE-944</v>
          </cell>
          <cell r="B6383">
            <v>9240</v>
          </cell>
          <cell r="C6383">
            <v>401.74</v>
          </cell>
          <cell r="D6383" t="str">
            <v>55331-0K010</v>
          </cell>
          <cell r="E6383" t="str">
            <v>REINFORCERMENT I/P NO.1</v>
          </cell>
        </row>
        <row r="6384">
          <cell r="A6384" t="str">
            <v>YSE-945</v>
          </cell>
          <cell r="B6384">
            <v>5400</v>
          </cell>
          <cell r="C6384">
            <v>234.78</v>
          </cell>
          <cell r="D6384" t="str">
            <v>55331-0K020</v>
          </cell>
          <cell r="E6384" t="str">
            <v>REINFORCEMENT I/P NO.1</v>
          </cell>
        </row>
        <row r="6385">
          <cell r="A6385" t="str">
            <v>YSE-949</v>
          </cell>
          <cell r="B6385">
            <v>4790</v>
          </cell>
          <cell r="C6385">
            <v>208.26</v>
          </cell>
          <cell r="D6385" t="str">
            <v>61777-0K020-00</v>
          </cell>
          <cell r="E6385" t="str">
            <v>R/F ROCKER PANEL NO.2</v>
          </cell>
        </row>
        <row r="6386">
          <cell r="A6386" t="str">
            <v>YSE-950</v>
          </cell>
          <cell r="B6386">
            <v>4790</v>
          </cell>
          <cell r="C6386">
            <v>208.26</v>
          </cell>
          <cell r="D6386" t="str">
            <v>61778-0K020-00</v>
          </cell>
          <cell r="E6386" t="str">
            <v>R/F ROCKER PANEL NO.2</v>
          </cell>
        </row>
        <row r="6387">
          <cell r="A6387" t="str">
            <v>YSE-951</v>
          </cell>
          <cell r="B6387">
            <v>3000</v>
          </cell>
          <cell r="C6387">
            <v>130.43</v>
          </cell>
          <cell r="D6387" t="str">
            <v>67288-0K020-00</v>
          </cell>
          <cell r="E6387" t="str">
            <v>REINCEMENT, BACK DOOR SIDE STOPPER</v>
          </cell>
        </row>
        <row r="6388">
          <cell r="A6388" t="str">
            <v>YSE-952</v>
          </cell>
          <cell r="B6388">
            <v>3000</v>
          </cell>
          <cell r="C6388">
            <v>130.43</v>
          </cell>
          <cell r="D6388" t="str">
            <v>67361-0K020-00</v>
          </cell>
          <cell r="E6388" t="str">
            <v>RETAINER BACK DOOR HINGE</v>
          </cell>
        </row>
        <row r="6389">
          <cell r="A6389" t="str">
            <v>YSE-953</v>
          </cell>
          <cell r="B6389">
            <v>26100</v>
          </cell>
          <cell r="C6389">
            <v>1134.78</v>
          </cell>
          <cell r="D6389" t="str">
            <v>67185-0K030-00</v>
          </cell>
          <cell r="E6389" t="str">
            <v>RETAINER RR DOOR HINGE</v>
          </cell>
        </row>
        <row r="6390">
          <cell r="A6390" t="str">
            <v>YSE-954</v>
          </cell>
          <cell r="B6390">
            <v>34500</v>
          </cell>
          <cell r="C6390">
            <v>1500</v>
          </cell>
          <cell r="D6390" t="str">
            <v>67449-0K010-00</v>
          </cell>
          <cell r="E6390" t="str">
            <v>BKT.RR DOOR INSIDE PANEL</v>
          </cell>
        </row>
        <row r="6391">
          <cell r="A6391" t="str">
            <v>YSE-955</v>
          </cell>
          <cell r="B6391">
            <v>20000</v>
          </cell>
          <cell r="C6391">
            <v>869.57</v>
          </cell>
          <cell r="D6391" t="str">
            <v>67449-0K020-00</v>
          </cell>
          <cell r="E6391" t="str">
            <v>BKT.RR DOOR INSIDE PANEL</v>
          </cell>
        </row>
        <row r="6392">
          <cell r="A6392" t="str">
            <v>YSE-956</v>
          </cell>
          <cell r="B6392">
            <v>50200</v>
          </cell>
          <cell r="C6392">
            <v>2182.61</v>
          </cell>
          <cell r="D6392" t="str">
            <v>53821-16010-00</v>
          </cell>
          <cell r="E6392" t="str">
            <v>BRACKET ,FR FINDER RR</v>
          </cell>
        </row>
        <row r="6393">
          <cell r="A6393" t="str">
            <v>YSE-966</v>
          </cell>
          <cell r="B6393">
            <v>700</v>
          </cell>
          <cell r="C6393">
            <v>30.43</v>
          </cell>
          <cell r="D6393" t="str">
            <v>17573-0P020</v>
          </cell>
          <cell r="E6393" t="str">
            <v>BRACKET EXH. PIPE SUPPORT NO.3</v>
          </cell>
        </row>
        <row r="6394">
          <cell r="A6394" t="str">
            <v>YSE-967</v>
          </cell>
          <cell r="B6394">
            <v>820</v>
          </cell>
          <cell r="C6394">
            <v>35.65</v>
          </cell>
          <cell r="D6394" t="str">
            <v>17572-0P020</v>
          </cell>
          <cell r="E6394" t="str">
            <v>BRACKET EXH. PIPE SUPPORT NO.2</v>
          </cell>
        </row>
        <row r="6395">
          <cell r="A6395" t="str">
            <v>YSE-969</v>
          </cell>
          <cell r="B6395">
            <v>740</v>
          </cell>
          <cell r="C6395">
            <v>32.17</v>
          </cell>
          <cell r="D6395" t="str">
            <v>17574-0P020</v>
          </cell>
          <cell r="E6395" t="str">
            <v>BRACKET EXH. PIPE SUPPORT NO.4</v>
          </cell>
        </row>
        <row r="6396">
          <cell r="A6396" t="str">
            <v>YSE-970</v>
          </cell>
          <cell r="B6396">
            <v>0</v>
          </cell>
          <cell r="C6396">
            <v>0</v>
          </cell>
          <cell r="D6396" t="str">
            <v>17575-0P020</v>
          </cell>
          <cell r="E6396" t="str">
            <v>BKT. EXH. PIPE SUPPORT NO.4</v>
          </cell>
        </row>
        <row r="6397">
          <cell r="A6397" t="str">
            <v>YSE-976</v>
          </cell>
          <cell r="B6397">
            <v>990</v>
          </cell>
          <cell r="C6397">
            <v>43.04</v>
          </cell>
          <cell r="D6397" t="str">
            <v>18435-0P030</v>
          </cell>
          <cell r="E6397" t="str">
            <v>PROTECTOR MONOLITHIC</v>
          </cell>
        </row>
        <row r="6398">
          <cell r="A6398" t="str">
            <v>YSE-979</v>
          </cell>
          <cell r="B6398">
            <v>1095</v>
          </cell>
          <cell r="C6398">
            <v>47.61</v>
          </cell>
          <cell r="D6398" t="str">
            <v>18445-0P040</v>
          </cell>
          <cell r="E6398" t="str">
            <v>PROTECTOR MONOLITHIC CONVERTER LWR.</v>
          </cell>
        </row>
        <row r="6399">
          <cell r="A6399" t="str">
            <v>YSE-986</v>
          </cell>
          <cell r="B6399">
            <v>1600</v>
          </cell>
          <cell r="C6399">
            <v>69.569999999999993</v>
          </cell>
          <cell r="D6399" t="str">
            <v>67337-0K060</v>
          </cell>
          <cell r="E6399" t="str">
            <v>R/F RR. DOOR RH.</v>
          </cell>
        </row>
        <row r="6400">
          <cell r="A6400" t="str">
            <v>YSE-987</v>
          </cell>
          <cell r="B6400">
            <v>1580</v>
          </cell>
          <cell r="C6400">
            <v>68.7</v>
          </cell>
          <cell r="D6400" t="str">
            <v>67338-0K060</v>
          </cell>
          <cell r="E6400" t="str">
            <v>R/F RR. DOOR LH.</v>
          </cell>
        </row>
        <row r="6401">
          <cell r="A6401" t="str">
            <v>YSE-988</v>
          </cell>
          <cell r="B6401">
            <v>1620</v>
          </cell>
          <cell r="C6401">
            <v>70.430000000000007</v>
          </cell>
          <cell r="D6401" t="str">
            <v>17581-0L030</v>
          </cell>
          <cell r="E6401" t="str">
            <v>DAMPER EXHAUST PIPE</v>
          </cell>
        </row>
        <row r="6402">
          <cell r="A6402" t="str">
            <v>YSE-988</v>
          </cell>
          <cell r="B6402">
            <v>1620</v>
          </cell>
          <cell r="C6402">
            <v>70.430000000000007</v>
          </cell>
          <cell r="D6402" t="str">
            <v>17581-0L030</v>
          </cell>
          <cell r="E6402" t="str">
            <v>DAMPER EXHAUST PIPE</v>
          </cell>
        </row>
        <row r="6403">
          <cell r="A6403" t="str">
            <v>YSE5001-02</v>
          </cell>
          <cell r="B6403">
            <v>190</v>
          </cell>
          <cell r="C6403">
            <v>8.26</v>
          </cell>
          <cell r="D6403" t="str">
            <v>17406-0M010-00</v>
          </cell>
          <cell r="E6403" t="str">
            <v>PIPE S/A EXH. TAIL LH</v>
          </cell>
        </row>
        <row r="6404">
          <cell r="A6404" t="str">
            <v>YSE5001-02</v>
          </cell>
          <cell r="B6404">
            <v>190</v>
          </cell>
          <cell r="C6404">
            <v>8.26</v>
          </cell>
          <cell r="D6404" t="str">
            <v>17406-0M010-00</v>
          </cell>
          <cell r="E6404" t="str">
            <v>PIPE S/A EXH. TAIL LH</v>
          </cell>
        </row>
        <row r="6405">
          <cell r="A6405" t="str">
            <v>YSE5001-02</v>
          </cell>
          <cell r="B6405">
            <v>190</v>
          </cell>
          <cell r="C6405">
            <v>8.26</v>
          </cell>
          <cell r="D6405" t="str">
            <v>17406-0M010-00</v>
          </cell>
          <cell r="E6405" t="str">
            <v>PIPE S/A EXH. TAIL LH</v>
          </cell>
        </row>
        <row r="6406">
          <cell r="A6406" t="str">
            <v>YSE5001-03</v>
          </cell>
          <cell r="B6406">
            <v>1560</v>
          </cell>
          <cell r="C6406">
            <v>67.83</v>
          </cell>
          <cell r="D6406" t="str">
            <v>17432-0M060</v>
          </cell>
          <cell r="E6406" t="str">
            <v>PIPE, EXHAUST TAIL NO.2</v>
          </cell>
        </row>
        <row r="6407">
          <cell r="A6407" t="str">
            <v>YSE5001-03</v>
          </cell>
          <cell r="B6407">
            <v>1560</v>
          </cell>
          <cell r="C6407">
            <v>67.83</v>
          </cell>
          <cell r="D6407" t="str">
            <v>17432-0M060</v>
          </cell>
          <cell r="E6407" t="str">
            <v>PIPE, EXHAUST TAIL NO.2</v>
          </cell>
        </row>
        <row r="6408">
          <cell r="A6408" t="str">
            <v>YSE5001-04</v>
          </cell>
          <cell r="B6408">
            <v>190</v>
          </cell>
          <cell r="C6408">
            <v>8.26</v>
          </cell>
          <cell r="D6408" t="str">
            <v>17405-0M030-00</v>
          </cell>
          <cell r="E6408" t="str">
            <v>PIPE S/A EXH. TAIL</v>
          </cell>
        </row>
        <row r="6409">
          <cell r="A6409" t="str">
            <v>YSE5001-04</v>
          </cell>
          <cell r="B6409">
            <v>190</v>
          </cell>
          <cell r="C6409">
            <v>8.26</v>
          </cell>
          <cell r="D6409" t="str">
            <v>17405-0M030-00</v>
          </cell>
          <cell r="E6409" t="str">
            <v>PIPE S/A EXH. TAIL</v>
          </cell>
        </row>
        <row r="6410">
          <cell r="A6410" t="str">
            <v>YSE5001-04</v>
          </cell>
          <cell r="B6410">
            <v>190</v>
          </cell>
          <cell r="C6410">
            <v>8.26</v>
          </cell>
          <cell r="D6410" t="str">
            <v>17405-0M030-00</v>
          </cell>
          <cell r="E6410" t="str">
            <v>PIPE S/A EXH. TAIL</v>
          </cell>
        </row>
        <row r="6411">
          <cell r="A6411" t="str">
            <v>YSE5001-04</v>
          </cell>
          <cell r="B6411">
            <v>190</v>
          </cell>
          <cell r="C6411">
            <v>8.26</v>
          </cell>
          <cell r="D6411" t="str">
            <v>17405-0M030-00</v>
          </cell>
          <cell r="E6411" t="str">
            <v>PIPE S/A EXH. TAIL</v>
          </cell>
        </row>
        <row r="6412">
          <cell r="A6412" t="str">
            <v>YSE5001-05</v>
          </cell>
          <cell r="B6412">
            <v>1540</v>
          </cell>
          <cell r="C6412">
            <v>66.959999999999994</v>
          </cell>
          <cell r="D6412" t="str">
            <v>17433-0M010</v>
          </cell>
          <cell r="E6412" t="str">
            <v>PIPE EXH.TAIL NO.3</v>
          </cell>
        </row>
        <row r="6413">
          <cell r="A6413" t="str">
            <v>YSE5001-05</v>
          </cell>
          <cell r="B6413">
            <v>1540</v>
          </cell>
          <cell r="C6413">
            <v>66.959999999999994</v>
          </cell>
          <cell r="D6413" t="str">
            <v>17433-0M010</v>
          </cell>
          <cell r="E6413" t="str">
            <v>PIPE EXH.TAIL NO.3</v>
          </cell>
        </row>
        <row r="6414">
          <cell r="A6414" t="str">
            <v>YSE5001-06</v>
          </cell>
          <cell r="B6414">
            <v>1550</v>
          </cell>
          <cell r="C6414">
            <v>67.39</v>
          </cell>
          <cell r="D6414" t="str">
            <v>17505-0M020</v>
          </cell>
          <cell r="E6414" t="str">
            <v>SUPPORT SUB-ASSY, EXHAUST PIPE</v>
          </cell>
        </row>
        <row r="6415">
          <cell r="A6415" t="str">
            <v>YSE5001-06</v>
          </cell>
          <cell r="B6415">
            <v>1550</v>
          </cell>
          <cell r="C6415">
            <v>67.39</v>
          </cell>
          <cell r="D6415" t="str">
            <v>17505-0M020</v>
          </cell>
          <cell r="E6415" t="str">
            <v>SUPPORT SUB-ASSY, EXHAUST PIPE</v>
          </cell>
        </row>
        <row r="6416">
          <cell r="A6416" t="str">
            <v>YSE5001-06</v>
          </cell>
          <cell r="B6416">
            <v>1550</v>
          </cell>
          <cell r="C6416">
            <v>67.39</v>
          </cell>
          <cell r="D6416" t="str">
            <v>17505-0M020</v>
          </cell>
          <cell r="E6416" t="str">
            <v>SUPPORT SUB-ASSY, EXHAUST PIPE</v>
          </cell>
        </row>
        <row r="6417">
          <cell r="A6417" t="str">
            <v>YSE5001-06</v>
          </cell>
          <cell r="B6417">
            <v>1550</v>
          </cell>
          <cell r="C6417">
            <v>67.39</v>
          </cell>
          <cell r="D6417" t="str">
            <v>17505-0M020</v>
          </cell>
          <cell r="E6417" t="str">
            <v>SUPPORT SUB-ASSY, EXHAUST PIPE</v>
          </cell>
        </row>
        <row r="6418">
          <cell r="A6418" t="str">
            <v>YSE5001-09</v>
          </cell>
          <cell r="B6418">
            <v>1560</v>
          </cell>
          <cell r="C6418">
            <v>67.83</v>
          </cell>
          <cell r="D6418" t="str">
            <v>17508-0M010</v>
          </cell>
          <cell r="E6418" t="str">
            <v>BRACKET S/A EXHAUST PIPE NO.3 SUPP</v>
          </cell>
        </row>
        <row r="6419">
          <cell r="A6419" t="str">
            <v>YSE5001-09</v>
          </cell>
          <cell r="B6419">
            <v>1560</v>
          </cell>
          <cell r="C6419">
            <v>67.83</v>
          </cell>
          <cell r="D6419" t="str">
            <v>17508-0M010</v>
          </cell>
          <cell r="E6419" t="str">
            <v>BRACKET S/A EXHAUST PIPE NO.3 SUPP</v>
          </cell>
        </row>
        <row r="6420">
          <cell r="A6420" t="str">
            <v>YSE5001-09</v>
          </cell>
          <cell r="B6420">
            <v>1560</v>
          </cell>
          <cell r="C6420">
            <v>67.83</v>
          </cell>
          <cell r="D6420" t="str">
            <v>17508-0M010</v>
          </cell>
          <cell r="E6420" t="str">
            <v>BRACKET S/A EXHAUST PIPE NO.3 SUPP</v>
          </cell>
        </row>
        <row r="6421">
          <cell r="A6421" t="str">
            <v>YSE5001-09</v>
          </cell>
          <cell r="B6421">
            <v>1560</v>
          </cell>
          <cell r="C6421">
            <v>67.83</v>
          </cell>
          <cell r="D6421" t="str">
            <v>17508-0M010</v>
          </cell>
          <cell r="E6421" t="str">
            <v>BRACKET S/A EXHAUST PIPE NO.3 SUPP</v>
          </cell>
        </row>
        <row r="6422">
          <cell r="A6422" t="str">
            <v>YSE5001-12</v>
          </cell>
          <cell r="B6422">
            <v>1800</v>
          </cell>
          <cell r="C6422">
            <v>78.260000000000005</v>
          </cell>
          <cell r="D6422" t="str">
            <v>17517-0M060-00</v>
          </cell>
          <cell r="E6422" t="str">
            <v>STAY, MUFFLER</v>
          </cell>
        </row>
        <row r="6423">
          <cell r="A6423" t="str">
            <v>YSE5004</v>
          </cell>
          <cell r="B6423">
            <v>400</v>
          </cell>
          <cell r="C6423">
            <v>17.39</v>
          </cell>
          <cell r="D6423" t="str">
            <v>55427-0D080</v>
          </cell>
          <cell r="E6423" t="str">
            <v>BRACKET AIR BAG PASSENGER MT NO.1</v>
          </cell>
        </row>
        <row r="6424">
          <cell r="A6424" t="str">
            <v>YSE5005</v>
          </cell>
          <cell r="B6424">
            <v>1270</v>
          </cell>
          <cell r="C6424">
            <v>55.22</v>
          </cell>
          <cell r="D6424" t="str">
            <v>53233-0D030-00</v>
          </cell>
          <cell r="E6424" t="str">
            <v>BRACKET,HEADLAMP,NO.1 RH</v>
          </cell>
        </row>
        <row r="6425">
          <cell r="A6425" t="str">
            <v>YSE5006</v>
          </cell>
          <cell r="B6425">
            <v>1270</v>
          </cell>
          <cell r="C6425">
            <v>55.22</v>
          </cell>
          <cell r="D6425" t="str">
            <v>53234-0D030-00</v>
          </cell>
          <cell r="E6425" t="str">
            <v>BRACKET,HEADLAMP,NO.1 LH</v>
          </cell>
        </row>
        <row r="6426">
          <cell r="A6426" t="str">
            <v>YSE5021</v>
          </cell>
          <cell r="B6426">
            <v>200</v>
          </cell>
          <cell r="C6426">
            <v>8.6999999999999993</v>
          </cell>
          <cell r="D6426" t="str">
            <v>55321-0D070</v>
          </cell>
          <cell r="E6426" t="str">
            <v>BKT,INSRUMENT PANEL NO.1</v>
          </cell>
        </row>
        <row r="6427">
          <cell r="A6427" t="str">
            <v>YSE5022</v>
          </cell>
          <cell r="B6427">
            <v>200</v>
          </cell>
          <cell r="C6427">
            <v>8.6999999999999993</v>
          </cell>
          <cell r="D6427" t="str">
            <v>55322-0D080</v>
          </cell>
          <cell r="E6427" t="str">
            <v>BRKT.INSTRUMENT PANEL NO.2</v>
          </cell>
        </row>
        <row r="6428">
          <cell r="A6428" t="str">
            <v>YSE5023</v>
          </cell>
          <cell r="B6428">
            <v>200</v>
          </cell>
          <cell r="C6428">
            <v>8.6999999999999993</v>
          </cell>
          <cell r="D6428" t="str">
            <v>55336-0D040</v>
          </cell>
          <cell r="E6428" t="str">
            <v>R/F INST PANEL LWR.CTR</v>
          </cell>
        </row>
        <row r="6429">
          <cell r="A6429" t="str">
            <v>YSE6001</v>
          </cell>
          <cell r="B6429">
            <v>90</v>
          </cell>
          <cell r="C6429">
            <v>3.91</v>
          </cell>
          <cell r="D6429" t="str">
            <v>17410-0P110-00</v>
          </cell>
          <cell r="E6429" t="str">
            <v>PIPE ASSY EXHAUST FR</v>
          </cell>
        </row>
        <row r="6430">
          <cell r="A6430" t="str">
            <v>YSE6001-03</v>
          </cell>
          <cell r="B6430">
            <v>154</v>
          </cell>
          <cell r="C6430">
            <v>6.7</v>
          </cell>
          <cell r="D6430" t="str">
            <v>17411-0P040</v>
          </cell>
          <cell r="E6430" t="str">
            <v>PIPE,  EXHAUST,FR NO.1</v>
          </cell>
        </row>
        <row r="6431">
          <cell r="A6431" t="str">
            <v>YSE6001-05</v>
          </cell>
          <cell r="B6431">
            <v>160</v>
          </cell>
          <cell r="C6431">
            <v>6.96</v>
          </cell>
          <cell r="D6431" t="str">
            <v>17413-0P050-B</v>
          </cell>
          <cell r="E6431" t="str">
            <v>PIPE,  EXHAUST,FR NO.3</v>
          </cell>
        </row>
        <row r="6432">
          <cell r="A6432" t="str">
            <v>YSE6001-10</v>
          </cell>
          <cell r="B6432">
            <v>160</v>
          </cell>
          <cell r="C6432">
            <v>6.96</v>
          </cell>
          <cell r="D6432" t="str">
            <v>17572-0P050-A</v>
          </cell>
          <cell r="E6432" t="str">
            <v>BRACKET, EXHAUST  PIPE  N</v>
          </cell>
        </row>
        <row r="6433">
          <cell r="A6433" t="str">
            <v>YSE6001-16</v>
          </cell>
          <cell r="B6433">
            <v>176</v>
          </cell>
          <cell r="C6433">
            <v>7.65</v>
          </cell>
          <cell r="D6433" t="str">
            <v>17595-0H030</v>
          </cell>
          <cell r="E6433" t="str">
            <v>PROTECTOR EXHAUST PIPE ,L</v>
          </cell>
        </row>
        <row r="6434">
          <cell r="A6434" t="str">
            <v>YSE6001-18</v>
          </cell>
          <cell r="B6434">
            <v>15741</v>
          </cell>
          <cell r="C6434">
            <v>684.39</v>
          </cell>
          <cell r="D6434" t="str">
            <v>17442-0H110-A</v>
          </cell>
          <cell r="E6434" t="str">
            <v>FLANG EXHAUST PIPE NO.2</v>
          </cell>
        </row>
        <row r="6435">
          <cell r="A6435" t="str">
            <v>YSE6001-19</v>
          </cell>
          <cell r="B6435">
            <v>15700</v>
          </cell>
          <cell r="C6435">
            <v>682.61</v>
          </cell>
          <cell r="D6435" t="str">
            <v>17485-0H030-1</v>
          </cell>
          <cell r="E6435" t="str">
            <v>OXYGEN SENSOR</v>
          </cell>
        </row>
        <row r="6436">
          <cell r="A6436" t="str">
            <v>YSE6002</v>
          </cell>
          <cell r="B6436">
            <v>210</v>
          </cell>
          <cell r="C6436">
            <v>9.1300000000000008</v>
          </cell>
          <cell r="D6436" t="str">
            <v>17410-0H210-00</v>
          </cell>
          <cell r="E6436" t="str">
            <v>PIPE ASSY ,EXHAUST, FR</v>
          </cell>
        </row>
        <row r="6437">
          <cell r="A6437" t="str">
            <v>YSE6002-08</v>
          </cell>
          <cell r="B6437">
            <v>15741</v>
          </cell>
          <cell r="C6437">
            <v>684.39</v>
          </cell>
          <cell r="D6437" t="str">
            <v>17442-0H100-A</v>
          </cell>
          <cell r="E6437" t="str">
            <v>FLANG EXHAUST PIPE NO.2</v>
          </cell>
        </row>
        <row r="6438">
          <cell r="A6438" t="str">
            <v>YSE6003</v>
          </cell>
          <cell r="B6438">
            <v>210</v>
          </cell>
          <cell r="C6438">
            <v>9.1300000000000008</v>
          </cell>
          <cell r="D6438" t="str">
            <v>17430-0H190-00</v>
          </cell>
          <cell r="E6438" t="str">
            <v>PIPE  ASSY,  EXHAUST  TAI</v>
          </cell>
        </row>
        <row r="6439">
          <cell r="A6439" t="str">
            <v>YSE6003</v>
          </cell>
          <cell r="B6439">
            <v>210</v>
          </cell>
          <cell r="C6439">
            <v>9.1300000000000008</v>
          </cell>
          <cell r="D6439" t="str">
            <v>17430-0H190-00</v>
          </cell>
          <cell r="E6439" t="str">
            <v>PIPE  ASSY,  EXHAUST  TAI</v>
          </cell>
        </row>
        <row r="6440">
          <cell r="A6440" t="str">
            <v>YSE6003</v>
          </cell>
          <cell r="B6440">
            <v>210</v>
          </cell>
          <cell r="C6440">
            <v>9.1300000000000008</v>
          </cell>
          <cell r="D6440" t="str">
            <v>17430-0H190-00</v>
          </cell>
          <cell r="E6440" t="str">
            <v>PIPE  ASSY,  EXHAUST  TAI</v>
          </cell>
        </row>
        <row r="6441">
          <cell r="A6441" t="str">
            <v>YSE6003</v>
          </cell>
          <cell r="B6441">
            <v>210</v>
          </cell>
          <cell r="C6441">
            <v>9.1300000000000008</v>
          </cell>
          <cell r="D6441" t="str">
            <v>17430-0H190-00</v>
          </cell>
          <cell r="E6441" t="str">
            <v>PIPE  ASSY,  EXHAUST  TAI</v>
          </cell>
        </row>
        <row r="6442">
          <cell r="A6442" t="str">
            <v>YSE6003-02</v>
          </cell>
          <cell r="B6442">
            <v>154</v>
          </cell>
          <cell r="C6442">
            <v>6.7</v>
          </cell>
          <cell r="D6442" t="str">
            <v>17509-0H060</v>
          </cell>
          <cell r="E6442" t="str">
            <v>BRACKET  SUB-ASSY, EXHAUS</v>
          </cell>
        </row>
        <row r="6443">
          <cell r="A6443" t="str">
            <v>YSE6003-02</v>
          </cell>
          <cell r="B6443">
            <v>154</v>
          </cell>
          <cell r="C6443">
            <v>6.7</v>
          </cell>
          <cell r="D6443" t="str">
            <v>17509-0H060</v>
          </cell>
          <cell r="E6443" t="str">
            <v>BRACKET  SUB-ASSY, EXHAUS</v>
          </cell>
        </row>
        <row r="6444">
          <cell r="A6444" t="str">
            <v>YSE6003-02</v>
          </cell>
          <cell r="B6444">
            <v>154</v>
          </cell>
          <cell r="C6444">
            <v>6.7</v>
          </cell>
          <cell r="D6444" t="str">
            <v>17509-0H060</v>
          </cell>
          <cell r="E6444" t="str">
            <v>BRACKET  SUB-ASSY, EXHAUS</v>
          </cell>
        </row>
        <row r="6445">
          <cell r="A6445" t="str">
            <v>YSE6003-02</v>
          </cell>
          <cell r="B6445">
            <v>154</v>
          </cell>
          <cell r="C6445">
            <v>6.7</v>
          </cell>
          <cell r="D6445" t="str">
            <v>17509-0H060</v>
          </cell>
          <cell r="E6445" t="str">
            <v>BRACKET  SUB-ASSY, EXHAUS</v>
          </cell>
        </row>
        <row r="6446">
          <cell r="A6446" t="str">
            <v>YSE6003-06</v>
          </cell>
          <cell r="B6446">
            <v>330</v>
          </cell>
          <cell r="C6446">
            <v>14.35</v>
          </cell>
          <cell r="D6446" t="str">
            <v>17506-0H020</v>
          </cell>
          <cell r="E6446" t="str">
            <v>BRACKET  SUB-ASSY,  EXHAU</v>
          </cell>
        </row>
        <row r="6447">
          <cell r="A6447" t="str">
            <v>YSE6003-06</v>
          </cell>
          <cell r="B6447">
            <v>330</v>
          </cell>
          <cell r="C6447">
            <v>14.35</v>
          </cell>
          <cell r="D6447" t="str">
            <v>17506-0H020</v>
          </cell>
          <cell r="E6447" t="str">
            <v>BRACKET  SUB-ASSY,  EXHAU</v>
          </cell>
        </row>
        <row r="6448">
          <cell r="A6448" t="str">
            <v>YSE6003-06</v>
          </cell>
          <cell r="B6448">
            <v>330</v>
          </cell>
          <cell r="C6448">
            <v>14.35</v>
          </cell>
          <cell r="D6448" t="str">
            <v>17506-0H020</v>
          </cell>
          <cell r="E6448" t="str">
            <v>BRACKET  SUB-ASSY,  EXHAU</v>
          </cell>
        </row>
        <row r="6449">
          <cell r="A6449" t="str">
            <v>YSE6003-06</v>
          </cell>
          <cell r="B6449">
            <v>330</v>
          </cell>
          <cell r="C6449">
            <v>14.35</v>
          </cell>
          <cell r="D6449" t="str">
            <v>17506-0H020</v>
          </cell>
          <cell r="E6449" t="str">
            <v>BRACKET  SUB-ASSY,  EXHAU</v>
          </cell>
        </row>
        <row r="6450">
          <cell r="A6450" t="str">
            <v>YSE6003-09</v>
          </cell>
          <cell r="B6450">
            <v>330</v>
          </cell>
          <cell r="C6450">
            <v>14.35</v>
          </cell>
          <cell r="D6450" t="str">
            <v>17507-0H020</v>
          </cell>
          <cell r="E6450" t="str">
            <v>BRACKET  SUB-ASSY,  EXHAU</v>
          </cell>
        </row>
        <row r="6451">
          <cell r="A6451" t="str">
            <v>YSE6003-09</v>
          </cell>
          <cell r="B6451">
            <v>330</v>
          </cell>
          <cell r="C6451">
            <v>14.35</v>
          </cell>
          <cell r="D6451" t="str">
            <v>17507-0H020</v>
          </cell>
          <cell r="E6451" t="str">
            <v>BRACKET  SUB-ASSY,  EXHAU</v>
          </cell>
        </row>
        <row r="6452">
          <cell r="A6452" t="str">
            <v>YSE6003-09</v>
          </cell>
          <cell r="B6452">
            <v>330</v>
          </cell>
          <cell r="C6452">
            <v>14.35</v>
          </cell>
          <cell r="D6452" t="str">
            <v>17507-0H020</v>
          </cell>
          <cell r="E6452" t="str">
            <v>BRACKET  SUB-ASSY,  EXHAU</v>
          </cell>
        </row>
        <row r="6453">
          <cell r="A6453" t="str">
            <v>YSE6003-09</v>
          </cell>
          <cell r="B6453">
            <v>330</v>
          </cell>
          <cell r="C6453">
            <v>14.35</v>
          </cell>
          <cell r="D6453" t="str">
            <v>17507-0H020</v>
          </cell>
          <cell r="E6453" t="str">
            <v>BRACKET  SUB-ASSY,  EXHAU</v>
          </cell>
        </row>
        <row r="6454">
          <cell r="A6454" t="str">
            <v>YSE6003-14</v>
          </cell>
          <cell r="B6454">
            <v>297</v>
          </cell>
          <cell r="C6454">
            <v>12.91</v>
          </cell>
          <cell r="D6454" t="str">
            <v>17529-0H010-C</v>
          </cell>
          <cell r="E6454" t="str">
            <v>SEPARATOR,  EXHAUST  PIPE</v>
          </cell>
        </row>
        <row r="6455">
          <cell r="A6455" t="str">
            <v>YSE6003-15</v>
          </cell>
          <cell r="B6455">
            <v>154</v>
          </cell>
          <cell r="C6455">
            <v>6.7</v>
          </cell>
          <cell r="D6455" t="str">
            <v>17537-0H010-C</v>
          </cell>
          <cell r="E6455" t="str">
            <v>PLATE,  EXHAUST  PIPE</v>
          </cell>
        </row>
        <row r="6456">
          <cell r="A6456" t="str">
            <v>YSE6003-30</v>
          </cell>
          <cell r="B6456">
            <v>16200</v>
          </cell>
          <cell r="C6456">
            <v>704.35</v>
          </cell>
          <cell r="D6456" t="str">
            <v>17442-0H130-A</v>
          </cell>
          <cell r="E6456" t="str">
            <v>FLANGE,  EXHAUST  PIPE, N</v>
          </cell>
        </row>
        <row r="6457">
          <cell r="A6457" t="str">
            <v>YSE6004</v>
          </cell>
          <cell r="B6457">
            <v>90</v>
          </cell>
          <cell r="C6457">
            <v>3.91</v>
          </cell>
          <cell r="D6457" t="str">
            <v>17430-0P090-00</v>
          </cell>
          <cell r="E6457" t="str">
            <v>PIPE  ASSY,  EXHAUST  TAI</v>
          </cell>
        </row>
        <row r="6458">
          <cell r="A6458" t="str">
            <v>YSE6004</v>
          </cell>
          <cell r="B6458">
            <v>90</v>
          </cell>
          <cell r="C6458">
            <v>3.91</v>
          </cell>
          <cell r="D6458" t="str">
            <v>17430-0P090-00</v>
          </cell>
          <cell r="E6458" t="str">
            <v>PIPE  ASSY,  EXHAUST  TAI</v>
          </cell>
        </row>
        <row r="6459">
          <cell r="A6459" t="str">
            <v>YSE6004</v>
          </cell>
          <cell r="B6459">
            <v>90</v>
          </cell>
          <cell r="C6459">
            <v>3.91</v>
          </cell>
          <cell r="D6459" t="str">
            <v>17430-0P090-00</v>
          </cell>
          <cell r="E6459" t="str">
            <v>PIPE  ASSY,  EXHAUST  TAI</v>
          </cell>
        </row>
        <row r="6460">
          <cell r="A6460" t="str">
            <v>YSE6004</v>
          </cell>
          <cell r="B6460">
            <v>90</v>
          </cell>
          <cell r="C6460">
            <v>3.91</v>
          </cell>
          <cell r="D6460" t="str">
            <v>17430-0P090-00</v>
          </cell>
          <cell r="E6460" t="str">
            <v>PIPE  ASSY,  EXHAUST  TAI</v>
          </cell>
        </row>
        <row r="6461">
          <cell r="A6461" t="str">
            <v>YSE6004-05</v>
          </cell>
          <cell r="B6461">
            <v>154</v>
          </cell>
          <cell r="C6461">
            <v>6.7</v>
          </cell>
          <cell r="D6461" t="str">
            <v>17531-0P020</v>
          </cell>
          <cell r="E6461" t="str">
            <v>SEPARATOR,  MUFFLER, INNE</v>
          </cell>
        </row>
        <row r="6462">
          <cell r="A6462" t="str">
            <v>YSE6004-06</v>
          </cell>
          <cell r="B6462">
            <v>154</v>
          </cell>
          <cell r="C6462">
            <v>6.7</v>
          </cell>
          <cell r="D6462" t="str">
            <v>17535-0P020</v>
          </cell>
          <cell r="E6462" t="str">
            <v>SEPARATOR,  MUFFLER</v>
          </cell>
        </row>
        <row r="6463">
          <cell r="A6463" t="str">
            <v>YSE6004-07</v>
          </cell>
          <cell r="B6463">
            <v>319</v>
          </cell>
          <cell r="C6463">
            <v>13.87</v>
          </cell>
          <cell r="D6463" t="str">
            <v>17515-0P030</v>
          </cell>
          <cell r="E6463" t="str">
            <v>PIPE, MUFFLER  INNER  NO.</v>
          </cell>
        </row>
        <row r="6464">
          <cell r="A6464" t="str">
            <v>YSE6004-09</v>
          </cell>
          <cell r="B6464">
            <v>286</v>
          </cell>
          <cell r="C6464">
            <v>12.43</v>
          </cell>
          <cell r="D6464" t="str">
            <v>17511-0P020</v>
          </cell>
          <cell r="E6464" t="str">
            <v>PIPE,MUFFLER, MAIN</v>
          </cell>
        </row>
        <row r="6465">
          <cell r="A6465" t="str">
            <v>YSE6004-11</v>
          </cell>
          <cell r="B6465">
            <v>314</v>
          </cell>
          <cell r="C6465">
            <v>13.65</v>
          </cell>
          <cell r="D6465" t="str">
            <v>17436-0P010</v>
          </cell>
          <cell r="E6465" t="str">
            <v>PIPE,  EXHAUST  TAIL, NO.</v>
          </cell>
        </row>
        <row r="6466">
          <cell r="A6466" t="str">
            <v>YSE6005</v>
          </cell>
          <cell r="B6466">
            <v>90</v>
          </cell>
          <cell r="C6466">
            <v>3.91</v>
          </cell>
          <cell r="D6466" t="str">
            <v>17440-0P060-00</v>
          </cell>
          <cell r="E6466" t="str">
            <v>PIPE  ASSY,  EXHAUST,  TA</v>
          </cell>
        </row>
        <row r="6467">
          <cell r="A6467" t="str">
            <v>YSE6005</v>
          </cell>
          <cell r="B6467">
            <v>90</v>
          </cell>
          <cell r="C6467">
            <v>3.91</v>
          </cell>
          <cell r="D6467" t="str">
            <v>17440-0P060-00</v>
          </cell>
          <cell r="E6467" t="str">
            <v>PIPE  ASSY,  EXHAUST,  TA</v>
          </cell>
        </row>
        <row r="6468">
          <cell r="A6468" t="str">
            <v>YSE6005</v>
          </cell>
          <cell r="B6468">
            <v>90</v>
          </cell>
          <cell r="C6468">
            <v>3.91</v>
          </cell>
          <cell r="D6468" t="str">
            <v>17440-0P060-00</v>
          </cell>
          <cell r="E6468" t="str">
            <v>PIPE  ASSY,  EXHAUST,  TA</v>
          </cell>
        </row>
        <row r="6469">
          <cell r="A6469" t="str">
            <v>YSE6005</v>
          </cell>
          <cell r="B6469">
            <v>90</v>
          </cell>
          <cell r="C6469">
            <v>3.91</v>
          </cell>
          <cell r="D6469" t="str">
            <v>17440-0P060-00</v>
          </cell>
          <cell r="E6469" t="str">
            <v>PIPE  ASSY,  EXHAUST,  TA</v>
          </cell>
        </row>
        <row r="6470">
          <cell r="A6470" t="str">
            <v>YSE6005-05</v>
          </cell>
          <cell r="B6470">
            <v>143</v>
          </cell>
          <cell r="C6470">
            <v>6.22</v>
          </cell>
          <cell r="D6470" t="str">
            <v>17537-0P010</v>
          </cell>
          <cell r="E6470" t="str">
            <v>PLATE,  EXHAUST  PIPE</v>
          </cell>
        </row>
        <row r="6471">
          <cell r="A6471" t="str">
            <v>YSE6005-06</v>
          </cell>
          <cell r="B6471">
            <v>154</v>
          </cell>
          <cell r="C6471">
            <v>6.7</v>
          </cell>
          <cell r="D6471" t="str">
            <v>17531-0P030</v>
          </cell>
          <cell r="E6471" t="str">
            <v>SEPARATOR,  MUFFLER, INNE</v>
          </cell>
        </row>
        <row r="6472">
          <cell r="A6472" t="str">
            <v>YSE6005-07</v>
          </cell>
          <cell r="B6472">
            <v>154</v>
          </cell>
          <cell r="C6472">
            <v>6.7</v>
          </cell>
          <cell r="D6472" t="str">
            <v>17535-0P030</v>
          </cell>
          <cell r="E6472" t="str">
            <v>SEPARATOR,  MUFFLER</v>
          </cell>
        </row>
        <row r="6473">
          <cell r="A6473" t="str">
            <v>YSE6006</v>
          </cell>
          <cell r="B6473">
            <v>15873</v>
          </cell>
          <cell r="C6473">
            <v>690.13</v>
          </cell>
          <cell r="D6473" t="str">
            <v>17442-0H120-A</v>
          </cell>
          <cell r="E6473" t="str">
            <v>FLANG EXHAUST PIPE NO.2</v>
          </cell>
        </row>
        <row r="6474">
          <cell r="A6474" t="str">
            <v>YSE6008</v>
          </cell>
          <cell r="B6474">
            <v>165</v>
          </cell>
          <cell r="C6474">
            <v>7.17</v>
          </cell>
          <cell r="D6474" t="str">
            <v>17574-0H020</v>
          </cell>
          <cell r="E6474" t="str">
            <v>BRACKET,  EXHAUST  PIPE</v>
          </cell>
        </row>
        <row r="6475">
          <cell r="A6475" t="str">
            <v>YSE6009</v>
          </cell>
          <cell r="B6475">
            <v>154</v>
          </cell>
          <cell r="C6475">
            <v>6.7</v>
          </cell>
          <cell r="D6475" t="str">
            <v>17508-0P070</v>
          </cell>
          <cell r="E6475" t="str">
            <v>SUPPORT,  EXHASUT  PIPE,</v>
          </cell>
        </row>
        <row r="6476">
          <cell r="A6476" t="str">
            <v>YSE6011</v>
          </cell>
          <cell r="B6476">
            <v>16088</v>
          </cell>
          <cell r="C6476">
            <v>699.48</v>
          </cell>
          <cell r="D6476" t="str">
            <v>17443-0H050-B</v>
          </cell>
          <cell r="E6476" t="str">
            <v>FLANGE,  EXHAUST  PIPE,</v>
          </cell>
        </row>
        <row r="6477">
          <cell r="A6477" t="str">
            <v>YSE6013</v>
          </cell>
          <cell r="B6477">
            <v>132</v>
          </cell>
          <cell r="C6477">
            <v>5.74</v>
          </cell>
          <cell r="D6477" t="str">
            <v>17455-0P010-B</v>
          </cell>
          <cell r="E6477" t="str">
            <v>BRKT. EXH. PIPE</v>
          </cell>
        </row>
        <row r="6478">
          <cell r="A6478" t="str">
            <v>YSE6017</v>
          </cell>
          <cell r="B6478">
            <v>3820</v>
          </cell>
          <cell r="C6478">
            <v>166.09</v>
          </cell>
          <cell r="D6478" t="str">
            <v>52144-06080-00</v>
          </cell>
          <cell r="E6478" t="str">
            <v>STAY FR BUMPER CTR</v>
          </cell>
        </row>
        <row r="6479">
          <cell r="A6479" t="str">
            <v>YSE6028</v>
          </cell>
          <cell r="B6479">
            <v>300</v>
          </cell>
          <cell r="C6479">
            <v>13.04</v>
          </cell>
          <cell r="D6479" t="str">
            <v>53215-06090-00</v>
          </cell>
          <cell r="E6479" t="str">
            <v>SUPT. HOOD LOCK.</v>
          </cell>
        </row>
        <row r="6480">
          <cell r="A6480" t="str">
            <v>YSE6035</v>
          </cell>
          <cell r="B6480">
            <v>10505</v>
          </cell>
          <cell r="C6480">
            <v>456.74</v>
          </cell>
          <cell r="D6480" t="str">
            <v>55123-06100</v>
          </cell>
          <cell r="E6480" t="str">
            <v>REINFORCEMENT, STEERING S</v>
          </cell>
        </row>
        <row r="6481">
          <cell r="A6481" t="str">
            <v>YSE6037</v>
          </cell>
          <cell r="B6481">
            <v>5731</v>
          </cell>
          <cell r="C6481">
            <v>249.17</v>
          </cell>
          <cell r="D6481" t="str">
            <v>55123-06120-A</v>
          </cell>
          <cell r="E6481" t="str">
            <v>REINFORCEMENT, STEERING S</v>
          </cell>
        </row>
        <row r="6482">
          <cell r="A6482" t="str">
            <v>YSE6038</v>
          </cell>
          <cell r="B6482">
            <v>16236</v>
          </cell>
          <cell r="C6482">
            <v>705.91</v>
          </cell>
          <cell r="D6482" t="str">
            <v>55321-06090</v>
          </cell>
          <cell r="E6482" t="str">
            <v>BRACKET, INSTRUMENT PANEL</v>
          </cell>
        </row>
        <row r="6483">
          <cell r="A6483" t="str">
            <v>YSE6040</v>
          </cell>
          <cell r="B6483">
            <v>16236</v>
          </cell>
          <cell r="C6483">
            <v>705.91</v>
          </cell>
          <cell r="D6483" t="str">
            <v>55322-06080</v>
          </cell>
          <cell r="E6483" t="str">
            <v>BRACKET, INSTRUMENT PANEL</v>
          </cell>
        </row>
        <row r="6484">
          <cell r="A6484" t="str">
            <v>YSE6042</v>
          </cell>
          <cell r="B6484">
            <v>10494</v>
          </cell>
          <cell r="C6484">
            <v>456.26</v>
          </cell>
          <cell r="D6484" t="str">
            <v>55324-06100</v>
          </cell>
          <cell r="E6484" t="str">
            <v>BRACKET, INSTRUMENT PANEL</v>
          </cell>
        </row>
        <row r="6485">
          <cell r="A6485" t="str">
            <v>YSE6043</v>
          </cell>
          <cell r="B6485">
            <v>5709</v>
          </cell>
          <cell r="C6485">
            <v>248.22</v>
          </cell>
          <cell r="D6485" t="str">
            <v>55324-06110</v>
          </cell>
          <cell r="E6485" t="str">
            <v>BRACKET, INSTRUMENT PANEL</v>
          </cell>
        </row>
        <row r="6486">
          <cell r="A6486" t="str">
            <v>YSE6044</v>
          </cell>
          <cell r="B6486">
            <v>5731</v>
          </cell>
          <cell r="C6486">
            <v>249.17</v>
          </cell>
          <cell r="D6486" t="str">
            <v>55325-06080</v>
          </cell>
          <cell r="E6486" t="str">
            <v>BRACKET, INSTRUMENT PANEL</v>
          </cell>
        </row>
        <row r="6487">
          <cell r="A6487" t="str">
            <v>YSE6045</v>
          </cell>
          <cell r="B6487">
            <v>16566</v>
          </cell>
          <cell r="C6487">
            <v>720.26</v>
          </cell>
          <cell r="D6487" t="str">
            <v>55336-06100</v>
          </cell>
          <cell r="E6487" t="str">
            <v>REINFORCEMENT, INSTRUMENT</v>
          </cell>
        </row>
        <row r="6488">
          <cell r="A6488" t="str">
            <v>YSE6046</v>
          </cell>
          <cell r="B6488">
            <v>10505</v>
          </cell>
          <cell r="C6488">
            <v>456.74</v>
          </cell>
          <cell r="D6488" t="str">
            <v>55341-06120</v>
          </cell>
          <cell r="E6488" t="str">
            <v>BRACE, INSTRUMENT PANEL T</v>
          </cell>
        </row>
        <row r="6489">
          <cell r="A6489" t="str">
            <v>YSE6047</v>
          </cell>
          <cell r="B6489">
            <v>5731</v>
          </cell>
          <cell r="C6489">
            <v>249.17</v>
          </cell>
          <cell r="D6489" t="str">
            <v>55341-06130</v>
          </cell>
          <cell r="E6489" t="str">
            <v>BRACE I/P COWL UPR. RHD.</v>
          </cell>
        </row>
        <row r="6490">
          <cell r="A6490" t="str">
            <v>YSE6048</v>
          </cell>
          <cell r="B6490">
            <v>10505</v>
          </cell>
          <cell r="C6490">
            <v>456.74</v>
          </cell>
          <cell r="D6490" t="str">
            <v>55342-06080</v>
          </cell>
          <cell r="E6490" t="str">
            <v>BRACE, INSTRUMENT PANEL T</v>
          </cell>
        </row>
        <row r="6491">
          <cell r="A6491" t="str">
            <v>YSE6050</v>
          </cell>
          <cell r="B6491">
            <v>5731</v>
          </cell>
          <cell r="C6491">
            <v>249.17</v>
          </cell>
          <cell r="D6491" t="str">
            <v>55342-06100</v>
          </cell>
          <cell r="E6491" t="str">
            <v>BRACE, INSTRUMENT PANEL T</v>
          </cell>
        </row>
        <row r="6492">
          <cell r="A6492" t="str">
            <v>YSE6052</v>
          </cell>
          <cell r="B6492">
            <v>5731</v>
          </cell>
          <cell r="C6492">
            <v>249.17</v>
          </cell>
          <cell r="D6492" t="str">
            <v>55358-06080</v>
          </cell>
          <cell r="E6492" t="str">
            <v>BRACKET, FUSE BOX MOUNTIN</v>
          </cell>
        </row>
        <row r="6493">
          <cell r="A6493" t="str">
            <v>YSE6053</v>
          </cell>
          <cell r="B6493">
            <v>10505</v>
          </cell>
          <cell r="C6493">
            <v>456.74</v>
          </cell>
          <cell r="D6493" t="str">
            <v>55358-06090</v>
          </cell>
          <cell r="E6493" t="str">
            <v>BRACKET, FUSE BOX MOUNTIN</v>
          </cell>
        </row>
        <row r="6494">
          <cell r="A6494" t="str">
            <v>YSE6054</v>
          </cell>
          <cell r="B6494">
            <v>10516</v>
          </cell>
          <cell r="C6494">
            <v>457.22</v>
          </cell>
          <cell r="D6494" t="str">
            <v>55367-06050</v>
          </cell>
          <cell r="E6494" t="str">
            <v>BRACKET, INSTRUMENT PANEL</v>
          </cell>
        </row>
        <row r="6495">
          <cell r="A6495" t="str">
            <v>YSE6055</v>
          </cell>
          <cell r="B6495">
            <v>5775</v>
          </cell>
          <cell r="C6495">
            <v>251.09</v>
          </cell>
          <cell r="D6495" t="str">
            <v>55367-06060</v>
          </cell>
          <cell r="E6495" t="str">
            <v>BRACKET, INSTRUMENT PANEL</v>
          </cell>
        </row>
        <row r="6496">
          <cell r="A6496" t="str">
            <v>YSE6056</v>
          </cell>
          <cell r="B6496">
            <v>16225</v>
          </cell>
          <cell r="C6496">
            <v>705.43</v>
          </cell>
          <cell r="D6496" t="str">
            <v>55381-06070</v>
          </cell>
          <cell r="E6496" t="str">
            <v>BRACKET, FINISH PANEL MOU</v>
          </cell>
        </row>
        <row r="6497">
          <cell r="A6497" t="str">
            <v>YSP-116-02</v>
          </cell>
          <cell r="B6497">
            <v>0</v>
          </cell>
          <cell r="C6497">
            <v>0</v>
          </cell>
          <cell r="D6497" t="str">
            <v>94223-60800</v>
          </cell>
          <cell r="E6497" t="str">
            <v>NUT 8 X 1.25 MM.</v>
          </cell>
        </row>
        <row r="6498">
          <cell r="A6498" t="str">
            <v>YSP-116-02</v>
          </cell>
          <cell r="B6498">
            <v>0</v>
          </cell>
          <cell r="C6498">
            <v>0</v>
          </cell>
          <cell r="D6498" t="str">
            <v>94223-60800</v>
          </cell>
          <cell r="E6498" t="str">
            <v>NUT 8 X 1.25 MM.</v>
          </cell>
        </row>
        <row r="6499">
          <cell r="A6499" t="str">
            <v>YSP-116-02</v>
          </cell>
          <cell r="B6499">
            <v>0</v>
          </cell>
          <cell r="C6499">
            <v>0</v>
          </cell>
          <cell r="D6499" t="str">
            <v>94223-60800</v>
          </cell>
          <cell r="E6499" t="str">
            <v>NUT 8 X 1.25 MM.</v>
          </cell>
        </row>
        <row r="6500">
          <cell r="A6500" t="str">
            <v>YSP-120</v>
          </cell>
          <cell r="B6500">
            <v>11460</v>
          </cell>
          <cell r="C6500">
            <v>498.26</v>
          </cell>
          <cell r="D6500" t="str">
            <v>25051-0L010-07</v>
          </cell>
          <cell r="E6500" t="str">
            <v>BRACKET</v>
          </cell>
        </row>
        <row r="6501">
          <cell r="A6501" t="str">
            <v>YSP-120</v>
          </cell>
          <cell r="B6501">
            <v>11460</v>
          </cell>
          <cell r="C6501">
            <v>498.26</v>
          </cell>
          <cell r="D6501" t="str">
            <v>25051-0L010-07</v>
          </cell>
          <cell r="E6501" t="str">
            <v>BRACKET</v>
          </cell>
        </row>
        <row r="6502">
          <cell r="A6502" t="str">
            <v>YSP-120-01</v>
          </cell>
          <cell r="B6502">
            <v>11460</v>
          </cell>
          <cell r="C6502">
            <v>498.26</v>
          </cell>
          <cell r="D6502" t="str">
            <v>25051-0L010-07/A</v>
          </cell>
          <cell r="E6502" t="str">
            <v>BRACKET</v>
          </cell>
        </row>
        <row r="6503">
          <cell r="A6503" t="str">
            <v>YSP-120-01</v>
          </cell>
          <cell r="B6503">
            <v>11460</v>
          </cell>
          <cell r="C6503">
            <v>498.26</v>
          </cell>
          <cell r="D6503" t="str">
            <v>25051-0L010-07/A</v>
          </cell>
          <cell r="E6503" t="str">
            <v>BRACKET</v>
          </cell>
        </row>
        <row r="6504">
          <cell r="A6504" t="str">
            <v>YSP-201</v>
          </cell>
          <cell r="B6504">
            <v>11000</v>
          </cell>
          <cell r="C6504">
            <v>478.26</v>
          </cell>
          <cell r="D6504" t="str">
            <v>1T-0483-5/12</v>
          </cell>
          <cell r="E6504" t="str">
            <v>STOPPER</v>
          </cell>
        </row>
        <row r="6505">
          <cell r="A6505" t="str">
            <v>YSP-201</v>
          </cell>
          <cell r="B6505">
            <v>11000</v>
          </cell>
          <cell r="C6505">
            <v>478.26</v>
          </cell>
          <cell r="D6505" t="str">
            <v>1T-0483-5/12</v>
          </cell>
          <cell r="E6505" t="str">
            <v>STOPPER</v>
          </cell>
        </row>
        <row r="6506">
          <cell r="A6506" t="str">
            <v>YSP-202</v>
          </cell>
          <cell r="B6506">
            <v>2050</v>
          </cell>
          <cell r="C6506">
            <v>89.13</v>
          </cell>
          <cell r="D6506" t="str">
            <v>55330-02100-20</v>
          </cell>
          <cell r="E6506" t="str">
            <v>BRACKET WELD</v>
          </cell>
        </row>
        <row r="6507">
          <cell r="A6507" t="str">
            <v>YSP-202</v>
          </cell>
          <cell r="B6507">
            <v>2050</v>
          </cell>
          <cell r="C6507">
            <v>89.13</v>
          </cell>
          <cell r="D6507" t="str">
            <v>55330-02100-20</v>
          </cell>
          <cell r="E6507" t="str">
            <v>BRACKET WELD</v>
          </cell>
        </row>
        <row r="6508">
          <cell r="A6508" t="str">
            <v>YSP-202-01</v>
          </cell>
          <cell r="B6508">
            <v>2050</v>
          </cell>
          <cell r="C6508">
            <v>89.13</v>
          </cell>
          <cell r="D6508" t="str">
            <v>55324-02070</v>
          </cell>
          <cell r="E6508" t="str">
            <v>BRACKET STEERING SUPPORT</v>
          </cell>
        </row>
        <row r="6509">
          <cell r="A6509" t="str">
            <v>YSP-202-01</v>
          </cell>
          <cell r="B6509">
            <v>2050</v>
          </cell>
          <cell r="C6509">
            <v>89.13</v>
          </cell>
          <cell r="D6509" t="str">
            <v>55324-02070</v>
          </cell>
          <cell r="E6509" t="str">
            <v>BRACKET STEERING SUPPORT</v>
          </cell>
        </row>
        <row r="6510">
          <cell r="A6510" t="str">
            <v>YSP-202-01</v>
          </cell>
          <cell r="B6510">
            <v>2050</v>
          </cell>
          <cell r="C6510">
            <v>89.13</v>
          </cell>
          <cell r="D6510" t="str">
            <v>55324-02070</v>
          </cell>
          <cell r="E6510" t="str">
            <v>BRACKET STEERING SUPPORT</v>
          </cell>
        </row>
        <row r="6511">
          <cell r="A6511" t="str">
            <v>YSP-202-01</v>
          </cell>
          <cell r="B6511">
            <v>2050</v>
          </cell>
          <cell r="C6511">
            <v>89.13</v>
          </cell>
          <cell r="D6511" t="str">
            <v>55324-02070</v>
          </cell>
          <cell r="E6511" t="str">
            <v>BRACKET STEERING SUPPORT</v>
          </cell>
        </row>
        <row r="6512">
          <cell r="A6512" t="str">
            <v>YSP-202-02</v>
          </cell>
          <cell r="B6512">
            <v>2050</v>
          </cell>
          <cell r="C6512">
            <v>89.13</v>
          </cell>
          <cell r="D6512" t="str">
            <v>55375-02080</v>
          </cell>
          <cell r="E6512" t="str">
            <v>BRACKET INSTRUMENT LWR M/T NO.2</v>
          </cell>
        </row>
        <row r="6513">
          <cell r="A6513" t="str">
            <v>YSP-202-02</v>
          </cell>
          <cell r="B6513">
            <v>2050</v>
          </cell>
          <cell r="C6513">
            <v>89.13</v>
          </cell>
          <cell r="D6513" t="str">
            <v>55375-02080</v>
          </cell>
          <cell r="E6513" t="str">
            <v>BRACKET INSTRUMENT LWR M/T NO.2</v>
          </cell>
        </row>
        <row r="6514">
          <cell r="A6514" t="str">
            <v>YSP-203-01</v>
          </cell>
          <cell r="B6514">
            <v>2080</v>
          </cell>
          <cell r="C6514">
            <v>90.43</v>
          </cell>
          <cell r="D6514" t="str">
            <v>55125-02060</v>
          </cell>
          <cell r="E6514" t="str">
            <v>BRKT.STEERRING SUPT.</v>
          </cell>
        </row>
        <row r="6515">
          <cell r="A6515" t="str">
            <v>YSP-203-01</v>
          </cell>
          <cell r="B6515">
            <v>2080</v>
          </cell>
          <cell r="C6515">
            <v>90.43</v>
          </cell>
          <cell r="D6515" t="str">
            <v>55125-02060</v>
          </cell>
          <cell r="E6515" t="str">
            <v>BRKT.STEERRING SUPT.</v>
          </cell>
        </row>
        <row r="6516">
          <cell r="A6516" t="str">
            <v>YSP-204</v>
          </cell>
          <cell r="B6516">
            <v>2040</v>
          </cell>
          <cell r="C6516">
            <v>88.7</v>
          </cell>
          <cell r="D6516" t="str">
            <v>55330-02100-10</v>
          </cell>
          <cell r="E6516" t="str">
            <v>EXTENSION WELD</v>
          </cell>
        </row>
        <row r="6517">
          <cell r="A6517" t="str">
            <v>YSP-204</v>
          </cell>
          <cell r="B6517">
            <v>2040</v>
          </cell>
          <cell r="C6517">
            <v>88.7</v>
          </cell>
          <cell r="D6517" t="str">
            <v>55330-02100-10</v>
          </cell>
          <cell r="E6517" t="str">
            <v>EXTENSION WELD</v>
          </cell>
        </row>
        <row r="6518">
          <cell r="A6518" t="str">
            <v>YSP-204-01</v>
          </cell>
          <cell r="B6518">
            <v>2040</v>
          </cell>
          <cell r="C6518">
            <v>88.7</v>
          </cell>
          <cell r="D6518" t="str">
            <v>55339-02030</v>
          </cell>
          <cell r="E6518" t="str">
            <v>EXTENSION INSTRUMENT FR. NO.2</v>
          </cell>
        </row>
        <row r="6519">
          <cell r="A6519" t="str">
            <v>YSP-204-01</v>
          </cell>
          <cell r="B6519">
            <v>2040</v>
          </cell>
          <cell r="C6519">
            <v>88.7</v>
          </cell>
          <cell r="D6519" t="str">
            <v>55339-02030</v>
          </cell>
          <cell r="E6519" t="str">
            <v>EXTENSION INSTRUMENT FR. NO.2</v>
          </cell>
        </row>
        <row r="6520">
          <cell r="A6520" t="str">
            <v>YSP-204-01</v>
          </cell>
          <cell r="B6520">
            <v>2040</v>
          </cell>
          <cell r="C6520">
            <v>88.7</v>
          </cell>
          <cell r="D6520" t="str">
            <v>55339-02030</v>
          </cell>
          <cell r="E6520" t="str">
            <v>EXTENSION INSTRUMENT FR. NO.2</v>
          </cell>
        </row>
        <row r="6521">
          <cell r="A6521" t="str">
            <v>YSP-204-01</v>
          </cell>
          <cell r="B6521">
            <v>2040</v>
          </cell>
          <cell r="C6521">
            <v>88.7</v>
          </cell>
          <cell r="D6521" t="str">
            <v>55339-02030</v>
          </cell>
          <cell r="E6521" t="str">
            <v>EXTENSION INSTRUMENT FR. NO.2</v>
          </cell>
        </row>
        <row r="6522">
          <cell r="A6522" t="str">
            <v>YSP-204-02</v>
          </cell>
          <cell r="B6522">
            <v>2040</v>
          </cell>
          <cell r="C6522">
            <v>88.7</v>
          </cell>
          <cell r="D6522" t="str">
            <v>55325-02040</v>
          </cell>
          <cell r="E6522" t="str">
            <v>BRACKET INSTRUMENT PANEL NO.5</v>
          </cell>
        </row>
        <row r="6523">
          <cell r="A6523" t="str">
            <v>YSP-204-02</v>
          </cell>
          <cell r="B6523">
            <v>2040</v>
          </cell>
          <cell r="C6523">
            <v>88.7</v>
          </cell>
          <cell r="D6523" t="str">
            <v>55325-02040</v>
          </cell>
          <cell r="E6523" t="str">
            <v>BRACKET INSTRUMENT PANEL NO.5</v>
          </cell>
        </row>
        <row r="6524">
          <cell r="A6524" t="str">
            <v>YSP-205</v>
          </cell>
          <cell r="B6524">
            <v>2040</v>
          </cell>
          <cell r="C6524">
            <v>88.7</v>
          </cell>
          <cell r="D6524" t="str">
            <v>55338-02070</v>
          </cell>
          <cell r="E6524" t="str">
            <v>EXTENSION INSTRUMENT NO.1</v>
          </cell>
        </row>
        <row r="6525">
          <cell r="A6525" t="str">
            <v>YSP-205</v>
          </cell>
          <cell r="B6525">
            <v>2040</v>
          </cell>
          <cell r="C6525">
            <v>88.7</v>
          </cell>
          <cell r="D6525" t="str">
            <v>55338-02070</v>
          </cell>
          <cell r="E6525" t="str">
            <v>EXTENSION INSTRUMENT NO.1</v>
          </cell>
        </row>
        <row r="6526">
          <cell r="A6526" t="str">
            <v>YSP-205</v>
          </cell>
          <cell r="B6526">
            <v>2040</v>
          </cell>
          <cell r="C6526">
            <v>88.7</v>
          </cell>
          <cell r="D6526" t="str">
            <v>55338-02070</v>
          </cell>
          <cell r="E6526" t="str">
            <v>EXTENSION INSTRUMENT NO.1</v>
          </cell>
        </row>
        <row r="6527">
          <cell r="A6527" t="str">
            <v>YSP-205</v>
          </cell>
          <cell r="B6527">
            <v>2040</v>
          </cell>
          <cell r="C6527">
            <v>88.7</v>
          </cell>
          <cell r="D6527" t="str">
            <v>55338-02070</v>
          </cell>
          <cell r="E6527" t="str">
            <v>EXTENSION INSTRUMENT NO.1</v>
          </cell>
        </row>
        <row r="6528">
          <cell r="A6528" t="str">
            <v>YSP-205</v>
          </cell>
          <cell r="B6528">
            <v>2040</v>
          </cell>
          <cell r="C6528">
            <v>88.7</v>
          </cell>
          <cell r="D6528" t="str">
            <v>55338-02070</v>
          </cell>
          <cell r="E6528" t="str">
            <v>EXTENSION INSTRUMENT NO.1</v>
          </cell>
        </row>
        <row r="6529">
          <cell r="A6529" t="str">
            <v>YSP-206</v>
          </cell>
          <cell r="B6529">
            <v>2040</v>
          </cell>
          <cell r="C6529">
            <v>88.7</v>
          </cell>
          <cell r="D6529" t="str">
            <v>55427-02090</v>
          </cell>
          <cell r="E6529" t="str">
            <v>BRACKET AIR BAG PASSENGER M/T NO.1</v>
          </cell>
        </row>
        <row r="6530">
          <cell r="A6530" t="str">
            <v>YSP-206</v>
          </cell>
          <cell r="B6530">
            <v>2040</v>
          </cell>
          <cell r="C6530">
            <v>88.7</v>
          </cell>
          <cell r="D6530" t="str">
            <v>55427-02090</v>
          </cell>
          <cell r="E6530" t="str">
            <v>BRACKET AIR BAG PASSENGER M/T NO.1</v>
          </cell>
        </row>
        <row r="6531">
          <cell r="A6531" t="str">
            <v>YSP-207</v>
          </cell>
          <cell r="B6531">
            <v>3048</v>
          </cell>
          <cell r="C6531">
            <v>132.52000000000001</v>
          </cell>
          <cell r="D6531" t="str">
            <v>17530-22070-30</v>
          </cell>
          <cell r="E6531" t="str">
            <v>INNER PIPE SUB ASSY</v>
          </cell>
        </row>
        <row r="6532">
          <cell r="A6532" t="str">
            <v>YSP-207</v>
          </cell>
          <cell r="B6532">
            <v>3048</v>
          </cell>
          <cell r="C6532">
            <v>132.52000000000001</v>
          </cell>
          <cell r="D6532" t="str">
            <v>17530-22070-30</v>
          </cell>
          <cell r="E6532" t="str">
            <v>INNER PIPE SUB ASSY</v>
          </cell>
        </row>
        <row r="6533">
          <cell r="A6533" t="str">
            <v>YSP-207-01</v>
          </cell>
          <cell r="B6533">
            <v>3048</v>
          </cell>
          <cell r="C6533">
            <v>132.52000000000001</v>
          </cell>
          <cell r="D6533" t="str">
            <v>17530-0D040-02</v>
          </cell>
          <cell r="E6533" t="str">
            <v>INNER PIPE</v>
          </cell>
        </row>
        <row r="6534">
          <cell r="A6534" t="str">
            <v>YSP-207-01</v>
          </cell>
          <cell r="B6534">
            <v>3048</v>
          </cell>
          <cell r="C6534">
            <v>132.52000000000001</v>
          </cell>
          <cell r="D6534" t="str">
            <v>17530-0D040-02</v>
          </cell>
          <cell r="E6534" t="str">
            <v>INNER PIPE</v>
          </cell>
        </row>
        <row r="6535">
          <cell r="A6535" t="str">
            <v>YSP-207-01</v>
          </cell>
          <cell r="B6535">
            <v>3048</v>
          </cell>
          <cell r="C6535">
            <v>132.52000000000001</v>
          </cell>
          <cell r="D6535" t="str">
            <v>17530-0D040-02</v>
          </cell>
          <cell r="E6535" t="str">
            <v>INNER PIPE</v>
          </cell>
        </row>
        <row r="6536">
          <cell r="A6536" t="str">
            <v>YSP-207-01</v>
          </cell>
          <cell r="B6536">
            <v>3048</v>
          </cell>
          <cell r="C6536">
            <v>132.52000000000001</v>
          </cell>
          <cell r="D6536" t="str">
            <v>17530-0D040-02</v>
          </cell>
          <cell r="E6536" t="str">
            <v>INNER PIPE</v>
          </cell>
        </row>
        <row r="6537">
          <cell r="A6537" t="str">
            <v>YSP-207-01</v>
          </cell>
          <cell r="B6537">
            <v>3048</v>
          </cell>
          <cell r="C6537">
            <v>132.52000000000001</v>
          </cell>
          <cell r="D6537" t="str">
            <v>17530-0D040-02</v>
          </cell>
          <cell r="E6537" t="str">
            <v>INNER PIPE</v>
          </cell>
        </row>
        <row r="6538">
          <cell r="A6538" t="str">
            <v>YSP-207-02</v>
          </cell>
          <cell r="B6538">
            <v>3048</v>
          </cell>
          <cell r="C6538">
            <v>132.52000000000001</v>
          </cell>
          <cell r="D6538" t="str">
            <v>17444-22050</v>
          </cell>
          <cell r="E6538" t="str">
            <v>WIRE NET RING</v>
          </cell>
        </row>
        <row r="6539">
          <cell r="A6539" t="str">
            <v>YSP-207-02</v>
          </cell>
          <cell r="B6539">
            <v>3048</v>
          </cell>
          <cell r="C6539">
            <v>132.52000000000001</v>
          </cell>
          <cell r="D6539" t="str">
            <v>17444-22050</v>
          </cell>
          <cell r="E6539" t="str">
            <v>WIRE NET RING</v>
          </cell>
        </row>
        <row r="6540">
          <cell r="A6540" t="str">
            <v>YSP-207-03</v>
          </cell>
          <cell r="B6540">
            <v>3048</v>
          </cell>
          <cell r="C6540">
            <v>132.52000000000001</v>
          </cell>
          <cell r="D6540" t="str">
            <v>17530-0D040-04</v>
          </cell>
          <cell r="E6540" t="str">
            <v>COVER PIPE</v>
          </cell>
        </row>
        <row r="6541">
          <cell r="A6541" t="str">
            <v>YSP-207-03</v>
          </cell>
          <cell r="B6541">
            <v>3048</v>
          </cell>
          <cell r="C6541">
            <v>132.52000000000001</v>
          </cell>
          <cell r="D6541" t="str">
            <v>17530-0D040-04</v>
          </cell>
          <cell r="E6541" t="str">
            <v>COVER PIPE</v>
          </cell>
        </row>
        <row r="6542">
          <cell r="A6542" t="str">
            <v>YSP-207-03</v>
          </cell>
          <cell r="B6542">
            <v>3048</v>
          </cell>
          <cell r="C6542">
            <v>132.52000000000001</v>
          </cell>
          <cell r="D6542" t="str">
            <v>17530-0D040-04</v>
          </cell>
          <cell r="E6542" t="str">
            <v>COVER PIPE</v>
          </cell>
        </row>
        <row r="6543">
          <cell r="A6543" t="str">
            <v>YSP-207-03</v>
          </cell>
          <cell r="B6543">
            <v>3048</v>
          </cell>
          <cell r="C6543">
            <v>132.52000000000001</v>
          </cell>
          <cell r="D6543" t="str">
            <v>17530-0D040-04</v>
          </cell>
          <cell r="E6543" t="str">
            <v>COVER PIPE</v>
          </cell>
        </row>
        <row r="6544">
          <cell r="A6544" t="str">
            <v>YSP-207-03</v>
          </cell>
          <cell r="B6544">
            <v>3048</v>
          </cell>
          <cell r="C6544">
            <v>132.52000000000001</v>
          </cell>
          <cell r="D6544" t="str">
            <v>17530-0D040-04</v>
          </cell>
          <cell r="E6544" t="str">
            <v>COVER PIPE</v>
          </cell>
        </row>
        <row r="6545">
          <cell r="A6545" t="str">
            <v>YSP-207-04</v>
          </cell>
          <cell r="B6545">
            <v>3048</v>
          </cell>
          <cell r="C6545">
            <v>132.52000000000001</v>
          </cell>
          <cell r="D6545" t="str">
            <v>17444-22040</v>
          </cell>
          <cell r="E6545" t="str">
            <v>WIRE NET RING</v>
          </cell>
        </row>
        <row r="6546">
          <cell r="A6546" t="str">
            <v>YSP-207-04</v>
          </cell>
          <cell r="B6546">
            <v>3048</v>
          </cell>
          <cell r="C6546">
            <v>132.52000000000001</v>
          </cell>
          <cell r="D6546" t="str">
            <v>17444-22040</v>
          </cell>
          <cell r="E6546" t="str">
            <v>WIRE NET RING</v>
          </cell>
        </row>
        <row r="6547">
          <cell r="A6547" t="str">
            <v>YSP-207-05</v>
          </cell>
          <cell r="B6547">
            <v>3048</v>
          </cell>
          <cell r="C6547">
            <v>132.52000000000001</v>
          </cell>
          <cell r="D6547" t="str">
            <v>17530-0D040-06</v>
          </cell>
          <cell r="E6547" t="str">
            <v>ZENTRON+BAG</v>
          </cell>
        </row>
        <row r="6548">
          <cell r="A6548" t="str">
            <v>YSP-207-05</v>
          </cell>
          <cell r="B6548">
            <v>3048</v>
          </cell>
          <cell r="C6548">
            <v>132.52000000000001</v>
          </cell>
          <cell r="D6548" t="str">
            <v>17530-0D040-06</v>
          </cell>
          <cell r="E6548" t="str">
            <v>ZENTRON+BAG</v>
          </cell>
        </row>
        <row r="6549">
          <cell r="A6549" t="str">
            <v>YSP-208</v>
          </cell>
          <cell r="B6549">
            <v>5160</v>
          </cell>
          <cell r="C6549">
            <v>224.35</v>
          </cell>
          <cell r="D6549" t="str">
            <v>17104-0D060-08</v>
          </cell>
          <cell r="E6549" t="str">
            <v>PLATE</v>
          </cell>
        </row>
        <row r="6550">
          <cell r="A6550" t="str">
            <v>YSP-208</v>
          </cell>
          <cell r="B6550">
            <v>5160</v>
          </cell>
          <cell r="C6550">
            <v>224.35</v>
          </cell>
          <cell r="D6550" t="str">
            <v>17104-0D060-08</v>
          </cell>
          <cell r="E6550" t="str">
            <v>PLATE</v>
          </cell>
        </row>
        <row r="6551">
          <cell r="A6551" t="str">
            <v>YSP-208</v>
          </cell>
          <cell r="B6551">
            <v>5160</v>
          </cell>
          <cell r="C6551">
            <v>224.35</v>
          </cell>
          <cell r="D6551" t="str">
            <v>17104-0D060-08</v>
          </cell>
          <cell r="E6551" t="str">
            <v>PLATE</v>
          </cell>
        </row>
        <row r="6552">
          <cell r="A6552" t="str">
            <v>YSP-209</v>
          </cell>
          <cell r="B6552">
            <v>5160</v>
          </cell>
          <cell r="C6552">
            <v>224.35</v>
          </cell>
          <cell r="D6552" t="str">
            <v>17104-0D060-09</v>
          </cell>
          <cell r="E6552" t="str">
            <v>BRACKET NO.1</v>
          </cell>
        </row>
        <row r="6553">
          <cell r="A6553" t="str">
            <v>YSP-209</v>
          </cell>
          <cell r="B6553">
            <v>5160</v>
          </cell>
          <cell r="C6553">
            <v>224.35</v>
          </cell>
          <cell r="D6553" t="str">
            <v>17104-0D060-09</v>
          </cell>
          <cell r="E6553" t="str">
            <v>BRACKET NO.1</v>
          </cell>
        </row>
        <row r="6554">
          <cell r="A6554" t="str">
            <v>YSP-209-01</v>
          </cell>
          <cell r="B6554">
            <v>5160</v>
          </cell>
          <cell r="C6554">
            <v>224.35</v>
          </cell>
          <cell r="D6554" t="str">
            <v>17104-0D060-09-A</v>
          </cell>
          <cell r="E6554" t="str">
            <v>BRACKET NO.1</v>
          </cell>
        </row>
        <row r="6555">
          <cell r="A6555" t="str">
            <v>YSP-209-01</v>
          </cell>
          <cell r="B6555">
            <v>5160</v>
          </cell>
          <cell r="C6555">
            <v>224.35</v>
          </cell>
          <cell r="D6555" t="str">
            <v>17104-0D060-09-A</v>
          </cell>
          <cell r="E6555" t="str">
            <v>BRACKET NO.1</v>
          </cell>
        </row>
        <row r="6556">
          <cell r="A6556" t="str">
            <v>YSP-209-01</v>
          </cell>
          <cell r="B6556">
            <v>5160</v>
          </cell>
          <cell r="C6556">
            <v>224.35</v>
          </cell>
          <cell r="D6556" t="str">
            <v>17104-0D060-09-A</v>
          </cell>
          <cell r="E6556" t="str">
            <v>BRACKET NO.1</v>
          </cell>
        </row>
        <row r="6557">
          <cell r="A6557" t="str">
            <v>YSP-210</v>
          </cell>
          <cell r="B6557">
            <v>5160</v>
          </cell>
          <cell r="C6557">
            <v>224.35</v>
          </cell>
          <cell r="D6557" t="str">
            <v>17104-0D060-10</v>
          </cell>
          <cell r="E6557" t="str">
            <v>BRACKET NO.2</v>
          </cell>
        </row>
        <row r="6558">
          <cell r="A6558" t="str">
            <v>YSP-210</v>
          </cell>
          <cell r="B6558">
            <v>5160</v>
          </cell>
          <cell r="C6558">
            <v>224.35</v>
          </cell>
          <cell r="D6558" t="str">
            <v>17104-0D060-10</v>
          </cell>
          <cell r="E6558" t="str">
            <v>BRACKET NO.2</v>
          </cell>
        </row>
        <row r="6559">
          <cell r="A6559" t="str">
            <v>YSP-210-01</v>
          </cell>
          <cell r="B6559">
            <v>5160</v>
          </cell>
          <cell r="C6559">
            <v>224.35</v>
          </cell>
          <cell r="D6559" t="str">
            <v>17104-0D060-10-A</v>
          </cell>
          <cell r="E6559" t="str">
            <v>BRACKET NO.2</v>
          </cell>
        </row>
        <row r="6560">
          <cell r="A6560" t="str">
            <v>YSP-210-01</v>
          </cell>
          <cell r="B6560">
            <v>5160</v>
          </cell>
          <cell r="C6560">
            <v>224.35</v>
          </cell>
          <cell r="D6560" t="str">
            <v>17104-0D060-10-A</v>
          </cell>
          <cell r="E6560" t="str">
            <v>BRACKET NO.2</v>
          </cell>
        </row>
        <row r="6561">
          <cell r="A6561" t="str">
            <v>YSP-210-01</v>
          </cell>
          <cell r="B6561">
            <v>5160</v>
          </cell>
          <cell r="C6561">
            <v>224.35</v>
          </cell>
          <cell r="D6561" t="str">
            <v>17104-0D060-10-A</v>
          </cell>
          <cell r="E6561" t="str">
            <v>BRACKET NO.2</v>
          </cell>
        </row>
        <row r="6562">
          <cell r="A6562" t="str">
            <v>YSP-211</v>
          </cell>
          <cell r="B6562">
            <v>2550</v>
          </cell>
          <cell r="C6562">
            <v>110.87</v>
          </cell>
          <cell r="D6562" t="str">
            <v>17104-0D060-11</v>
          </cell>
          <cell r="E6562" t="str">
            <v>BRACKET NO.3</v>
          </cell>
        </row>
        <row r="6563">
          <cell r="A6563" t="str">
            <v>YSP-211</v>
          </cell>
          <cell r="B6563">
            <v>2550</v>
          </cell>
          <cell r="C6563">
            <v>110.87</v>
          </cell>
          <cell r="D6563" t="str">
            <v>17104-0D060-11</v>
          </cell>
          <cell r="E6563" t="str">
            <v>BRACKET NO.3</v>
          </cell>
        </row>
        <row r="6564">
          <cell r="A6564" t="str">
            <v>YSP-211</v>
          </cell>
          <cell r="B6564">
            <v>2550</v>
          </cell>
          <cell r="C6564">
            <v>110.87</v>
          </cell>
          <cell r="D6564" t="str">
            <v>17104-0D060-11</v>
          </cell>
          <cell r="E6564" t="str">
            <v>BRACKET NO.3</v>
          </cell>
        </row>
        <row r="6565">
          <cell r="A6565" t="str">
            <v>YSP-212-01</v>
          </cell>
          <cell r="B6565">
            <v>2100</v>
          </cell>
          <cell r="C6565">
            <v>91.3</v>
          </cell>
          <cell r="D6565" t="str">
            <v>55326-02020</v>
          </cell>
          <cell r="E6565" t="str">
            <v>STAY INSTRUMENT PANEL</v>
          </cell>
        </row>
        <row r="6566">
          <cell r="A6566" t="str">
            <v>YSP-212-01</v>
          </cell>
          <cell r="B6566">
            <v>2100</v>
          </cell>
          <cell r="C6566">
            <v>91.3</v>
          </cell>
          <cell r="D6566" t="str">
            <v>55326-02020</v>
          </cell>
          <cell r="E6566" t="str">
            <v>STAY INSTRUMENT PANEL</v>
          </cell>
        </row>
        <row r="6567">
          <cell r="A6567" t="str">
            <v>YSP-212-02</v>
          </cell>
          <cell r="B6567">
            <v>2100</v>
          </cell>
          <cell r="C6567">
            <v>91.3</v>
          </cell>
          <cell r="D6567" t="str">
            <v>55326-02020-01</v>
          </cell>
          <cell r="E6567" t="str">
            <v>STAY INSTRUMENT PANEL NO.1</v>
          </cell>
        </row>
        <row r="6568">
          <cell r="A6568" t="str">
            <v>YSP-212-02</v>
          </cell>
          <cell r="B6568">
            <v>2100</v>
          </cell>
          <cell r="C6568">
            <v>91.3</v>
          </cell>
          <cell r="D6568" t="str">
            <v>55326-02020-01</v>
          </cell>
          <cell r="E6568" t="str">
            <v>STAY INSTRUMENT PANEL NO.1</v>
          </cell>
        </row>
        <row r="6569">
          <cell r="A6569" t="str">
            <v>YSP-400</v>
          </cell>
          <cell r="B6569">
            <v>2040</v>
          </cell>
          <cell r="C6569">
            <v>88.7</v>
          </cell>
          <cell r="D6569" t="str">
            <v>17430-0M031-00</v>
          </cell>
          <cell r="E6569" t="str">
            <v>PIPE ASSY EXHAUST</v>
          </cell>
        </row>
        <row r="6570">
          <cell r="A6570" t="str">
            <v>YSP-400</v>
          </cell>
          <cell r="B6570">
            <v>2040</v>
          </cell>
          <cell r="C6570">
            <v>88.7</v>
          </cell>
          <cell r="D6570" t="str">
            <v>17430-0M031-00</v>
          </cell>
          <cell r="E6570" t="str">
            <v>PIPE ASSY EXHAUST</v>
          </cell>
        </row>
        <row r="6571">
          <cell r="A6571" t="str">
            <v>YSP-400</v>
          </cell>
          <cell r="B6571">
            <v>2040</v>
          </cell>
          <cell r="C6571">
            <v>88.7</v>
          </cell>
          <cell r="D6571" t="str">
            <v>17430-0M031-00</v>
          </cell>
          <cell r="E6571" t="str">
            <v>PIPE ASSY EXHAUST</v>
          </cell>
        </row>
        <row r="6572">
          <cell r="A6572" t="str">
            <v>YSP-400</v>
          </cell>
          <cell r="B6572">
            <v>2040</v>
          </cell>
          <cell r="C6572">
            <v>88.7</v>
          </cell>
          <cell r="D6572" t="str">
            <v>17430-0M031-00</v>
          </cell>
          <cell r="E6572" t="str">
            <v>PIPE ASSY EXHAUST</v>
          </cell>
        </row>
        <row r="6573">
          <cell r="A6573" t="str">
            <v>YSP-400-01</v>
          </cell>
          <cell r="B6573">
            <v>9957</v>
          </cell>
          <cell r="C6573">
            <v>432.92</v>
          </cell>
          <cell r="D6573" t="str">
            <v>17443-0M040</v>
          </cell>
          <cell r="E6573" t="str">
            <v>FLANGE EXH. PIPE NO.3</v>
          </cell>
        </row>
        <row r="6574">
          <cell r="A6574" t="str">
            <v>YSP-400-01</v>
          </cell>
          <cell r="B6574">
            <v>9957</v>
          </cell>
          <cell r="C6574">
            <v>432.92</v>
          </cell>
          <cell r="D6574" t="str">
            <v>17443-0M040</v>
          </cell>
          <cell r="E6574" t="str">
            <v>FLANGE EXH. PIPE NO.3</v>
          </cell>
        </row>
        <row r="6575">
          <cell r="A6575" t="str">
            <v>YSP-400-01</v>
          </cell>
          <cell r="B6575">
            <v>9957</v>
          </cell>
          <cell r="C6575">
            <v>432.92</v>
          </cell>
          <cell r="D6575" t="str">
            <v>17443-0M040</v>
          </cell>
          <cell r="E6575" t="str">
            <v>FLANGE EXH. PIPE NO.3</v>
          </cell>
        </row>
        <row r="6576">
          <cell r="A6576" t="str">
            <v>YSP-400-01</v>
          </cell>
          <cell r="B6576">
            <v>9957</v>
          </cell>
          <cell r="C6576">
            <v>432.92</v>
          </cell>
          <cell r="D6576" t="str">
            <v>17443-0M040</v>
          </cell>
          <cell r="E6576" t="str">
            <v>FLANGE EXH. PIPE NO.3</v>
          </cell>
        </row>
        <row r="6577">
          <cell r="A6577" t="str">
            <v>YSP-400-02</v>
          </cell>
          <cell r="B6577">
            <v>9957</v>
          </cell>
          <cell r="C6577">
            <v>432.92</v>
          </cell>
          <cell r="D6577" t="str">
            <v>17443-0M040-01</v>
          </cell>
          <cell r="E6577" t="str">
            <v>FLANGE EXH. PIPE NO.3</v>
          </cell>
        </row>
        <row r="6578">
          <cell r="A6578" t="str">
            <v>YSP-400-02</v>
          </cell>
          <cell r="B6578">
            <v>9957</v>
          </cell>
          <cell r="C6578">
            <v>432.92</v>
          </cell>
          <cell r="D6578" t="str">
            <v>17443-0M040-01</v>
          </cell>
          <cell r="E6578" t="str">
            <v>FLANGE EXH. PIPE NO.3</v>
          </cell>
        </row>
        <row r="6579">
          <cell r="A6579" t="str">
            <v>YSP-400-02</v>
          </cell>
          <cell r="B6579">
            <v>9957</v>
          </cell>
          <cell r="C6579">
            <v>432.92</v>
          </cell>
          <cell r="D6579" t="str">
            <v>17443-0M040-01</v>
          </cell>
          <cell r="E6579" t="str">
            <v>FLANGE EXH. PIPE NO.3</v>
          </cell>
        </row>
        <row r="6580">
          <cell r="A6580" t="str">
            <v>YSP-400-02</v>
          </cell>
          <cell r="B6580">
            <v>9957</v>
          </cell>
          <cell r="C6580">
            <v>432.92</v>
          </cell>
          <cell r="D6580" t="str">
            <v>17443-0M040-01</v>
          </cell>
          <cell r="E6580" t="str">
            <v>FLANGE EXH. PIPE NO.3</v>
          </cell>
        </row>
        <row r="6581">
          <cell r="A6581" t="str">
            <v>YSP-400-03</v>
          </cell>
          <cell r="B6581">
            <v>9990</v>
          </cell>
          <cell r="C6581">
            <v>434.35</v>
          </cell>
          <cell r="D6581" t="str">
            <v>17431-0M030</v>
          </cell>
          <cell r="E6581" t="str">
            <v>PIPE EXH. TAIL NO.1</v>
          </cell>
        </row>
        <row r="6582">
          <cell r="A6582" t="str">
            <v>YSP-400-03</v>
          </cell>
          <cell r="B6582">
            <v>9990</v>
          </cell>
          <cell r="C6582">
            <v>434.35</v>
          </cell>
          <cell r="D6582" t="str">
            <v>17431-0M030</v>
          </cell>
          <cell r="E6582" t="str">
            <v>PIPE EXH. TAIL NO.1</v>
          </cell>
        </row>
        <row r="6583">
          <cell r="A6583" t="str">
            <v>YSP-400-03</v>
          </cell>
          <cell r="B6583">
            <v>9990</v>
          </cell>
          <cell r="C6583">
            <v>434.35</v>
          </cell>
          <cell r="D6583" t="str">
            <v>17431-0M030</v>
          </cell>
          <cell r="E6583" t="str">
            <v>PIPE EXH. TAIL NO.1</v>
          </cell>
        </row>
        <row r="6584">
          <cell r="A6584" t="str">
            <v>YSP-400-03</v>
          </cell>
          <cell r="B6584">
            <v>9990</v>
          </cell>
          <cell r="C6584">
            <v>434.35</v>
          </cell>
          <cell r="D6584" t="str">
            <v>17431-0M030</v>
          </cell>
          <cell r="E6584" t="str">
            <v>PIPE EXH. TAIL NO.1</v>
          </cell>
        </row>
        <row r="6585">
          <cell r="A6585" t="str">
            <v>YSP-400-03</v>
          </cell>
          <cell r="B6585">
            <v>9990</v>
          </cell>
          <cell r="C6585">
            <v>434.35</v>
          </cell>
          <cell r="D6585" t="str">
            <v>17431-0M030</v>
          </cell>
          <cell r="E6585" t="str">
            <v>PIPE EXH. TAIL NO.1</v>
          </cell>
        </row>
        <row r="6586">
          <cell r="A6586" t="str">
            <v>YSP-400-03</v>
          </cell>
          <cell r="B6586">
            <v>9990</v>
          </cell>
          <cell r="C6586">
            <v>434.35</v>
          </cell>
          <cell r="D6586" t="str">
            <v>17431-0M030</v>
          </cell>
          <cell r="E6586" t="str">
            <v>PIPE EXH. TAIL NO.1</v>
          </cell>
        </row>
        <row r="6587">
          <cell r="A6587" t="str">
            <v>YSP-400-05</v>
          </cell>
          <cell r="B6587">
            <v>2040</v>
          </cell>
          <cell r="C6587">
            <v>88.7</v>
          </cell>
          <cell r="D6587" t="str">
            <v>17432-0M030</v>
          </cell>
          <cell r="E6587" t="str">
            <v>PIPE EXH. TALL NO.2</v>
          </cell>
        </row>
        <row r="6588">
          <cell r="A6588" t="str">
            <v>YSP-400-05</v>
          </cell>
          <cell r="B6588">
            <v>2040</v>
          </cell>
          <cell r="C6588">
            <v>88.7</v>
          </cell>
          <cell r="D6588" t="str">
            <v>17432-0M030</v>
          </cell>
          <cell r="E6588" t="str">
            <v>PIPE EXH. TALL NO.2</v>
          </cell>
        </row>
        <row r="6589">
          <cell r="A6589" t="str">
            <v>YSP-400-05</v>
          </cell>
          <cell r="B6589">
            <v>2040</v>
          </cell>
          <cell r="C6589">
            <v>88.7</v>
          </cell>
          <cell r="D6589" t="str">
            <v>17432-0M030</v>
          </cell>
          <cell r="E6589" t="str">
            <v>PIPE EXH. TALL NO.2</v>
          </cell>
        </row>
        <row r="6590">
          <cell r="A6590" t="str">
            <v>YSP-400-05</v>
          </cell>
          <cell r="B6590">
            <v>2040</v>
          </cell>
          <cell r="C6590">
            <v>88.7</v>
          </cell>
          <cell r="D6590" t="str">
            <v>17432-0M030</v>
          </cell>
          <cell r="E6590" t="str">
            <v>PIPE EXH. TALL NO.2</v>
          </cell>
        </row>
        <row r="6591">
          <cell r="A6591" t="str">
            <v>YSP-400-05</v>
          </cell>
          <cell r="B6591">
            <v>2040</v>
          </cell>
          <cell r="C6591">
            <v>88.7</v>
          </cell>
          <cell r="D6591" t="str">
            <v>17432-0M030</v>
          </cell>
          <cell r="E6591" t="str">
            <v>PIPE EXH. TALL NO.2</v>
          </cell>
        </row>
        <row r="6592">
          <cell r="A6592" t="str">
            <v>YSP-400-05</v>
          </cell>
          <cell r="B6592">
            <v>2040</v>
          </cell>
          <cell r="C6592">
            <v>88.7</v>
          </cell>
          <cell r="D6592" t="str">
            <v>17432-0M030</v>
          </cell>
          <cell r="E6592" t="str">
            <v>PIPE EXH. TALL NO.2</v>
          </cell>
        </row>
        <row r="6593">
          <cell r="A6593" t="str">
            <v>YSP-400-06</v>
          </cell>
          <cell r="B6593">
            <v>9999</v>
          </cell>
          <cell r="C6593">
            <v>434.75</v>
          </cell>
          <cell r="D6593" t="str">
            <v>17576-0M010</v>
          </cell>
          <cell r="E6593" t="str">
            <v>BRACKET, EXII PIPE NO.3 SUPPORT</v>
          </cell>
        </row>
        <row r="6594">
          <cell r="A6594" t="str">
            <v>YSP-400-06</v>
          </cell>
          <cell r="B6594">
            <v>9999</v>
          </cell>
          <cell r="C6594">
            <v>434.75</v>
          </cell>
          <cell r="D6594" t="str">
            <v>17576-0M010</v>
          </cell>
          <cell r="E6594" t="str">
            <v>BRACKET, EXII PIPE NO.3 SUPPORT</v>
          </cell>
        </row>
        <row r="6595">
          <cell r="A6595" t="str">
            <v>YSP-400-06</v>
          </cell>
          <cell r="B6595">
            <v>9999</v>
          </cell>
          <cell r="C6595">
            <v>434.75</v>
          </cell>
          <cell r="D6595" t="str">
            <v>17576-0M010</v>
          </cell>
          <cell r="E6595" t="str">
            <v>BRACKET, EXII PIPE NO.3 SUPPORT</v>
          </cell>
        </row>
        <row r="6596">
          <cell r="A6596" t="str">
            <v>YSP-400-07</v>
          </cell>
          <cell r="B6596">
            <v>10049</v>
          </cell>
          <cell r="C6596">
            <v>436.92</v>
          </cell>
          <cell r="D6596" t="str">
            <v>17509-0M010-00</v>
          </cell>
          <cell r="E6596" t="str">
            <v>SUPPORT S/A EXH PIPE NO.4</v>
          </cell>
        </row>
        <row r="6597">
          <cell r="A6597" t="str">
            <v>YSP-400-07</v>
          </cell>
          <cell r="B6597">
            <v>10049</v>
          </cell>
          <cell r="C6597">
            <v>436.92</v>
          </cell>
          <cell r="D6597" t="str">
            <v>17509-0M010-00</v>
          </cell>
          <cell r="E6597" t="str">
            <v>SUPPORT S/A EXH PIPE NO.4</v>
          </cell>
        </row>
        <row r="6598">
          <cell r="A6598" t="str">
            <v>YSP-400-08</v>
          </cell>
          <cell r="B6598">
            <v>10049</v>
          </cell>
          <cell r="C6598">
            <v>436.92</v>
          </cell>
          <cell r="D6598" t="str">
            <v>17576-0M020</v>
          </cell>
          <cell r="E6598" t="str">
            <v>BKT, EXH, PIPE NO.3SUPPORT UPR</v>
          </cell>
        </row>
        <row r="6599">
          <cell r="A6599" t="str">
            <v>YSP-400-08</v>
          </cell>
          <cell r="B6599">
            <v>10049</v>
          </cell>
          <cell r="C6599">
            <v>436.92</v>
          </cell>
          <cell r="D6599" t="str">
            <v>17576-0M020</v>
          </cell>
          <cell r="E6599" t="str">
            <v>BKT, EXH, PIPE NO.3SUPPORT UPR</v>
          </cell>
        </row>
        <row r="6600">
          <cell r="A6600" t="str">
            <v>YSP-400-08</v>
          </cell>
          <cell r="B6600">
            <v>10049</v>
          </cell>
          <cell r="C6600">
            <v>436.92</v>
          </cell>
          <cell r="D6600" t="str">
            <v>17576-0M020</v>
          </cell>
          <cell r="E6600" t="str">
            <v>BKT, EXH, PIPE NO.3SUPPORT UPR</v>
          </cell>
        </row>
        <row r="6601">
          <cell r="A6601" t="str">
            <v>YSP-400-08</v>
          </cell>
          <cell r="B6601">
            <v>10049</v>
          </cell>
          <cell r="C6601">
            <v>436.92</v>
          </cell>
          <cell r="D6601" t="str">
            <v>17576-0M020</v>
          </cell>
          <cell r="E6601" t="str">
            <v>BKT, EXH, PIPE NO.3SUPPORT UPR</v>
          </cell>
        </row>
        <row r="6602">
          <cell r="A6602" t="str">
            <v>YSP-400-09</v>
          </cell>
          <cell r="B6602">
            <v>10049</v>
          </cell>
          <cell r="C6602">
            <v>436.92</v>
          </cell>
          <cell r="D6602" t="str">
            <v>17577-0M010</v>
          </cell>
          <cell r="E6602" t="str">
            <v>BAK, EXH, PIPE NO.3SUPPORT ,LWR</v>
          </cell>
        </row>
        <row r="6603">
          <cell r="A6603" t="str">
            <v>YSP-400-09</v>
          </cell>
          <cell r="B6603">
            <v>10049</v>
          </cell>
          <cell r="C6603">
            <v>436.92</v>
          </cell>
          <cell r="D6603" t="str">
            <v>17577-0M010</v>
          </cell>
          <cell r="E6603" t="str">
            <v>BAK, EXH, PIPE NO.3SUPPORT ,LWR</v>
          </cell>
        </row>
        <row r="6604">
          <cell r="A6604" t="str">
            <v>YSP-400-09</v>
          </cell>
          <cell r="B6604">
            <v>10049</v>
          </cell>
          <cell r="C6604">
            <v>436.92</v>
          </cell>
          <cell r="D6604" t="str">
            <v>17577-0M010</v>
          </cell>
          <cell r="E6604" t="str">
            <v>BAK, EXH, PIPE NO.3SUPPORT ,LWR</v>
          </cell>
        </row>
        <row r="6605">
          <cell r="A6605" t="str">
            <v>YSP-400-09</v>
          </cell>
          <cell r="B6605">
            <v>10049</v>
          </cell>
          <cell r="C6605">
            <v>436.92</v>
          </cell>
          <cell r="D6605" t="str">
            <v>17577-0M010</v>
          </cell>
          <cell r="E6605" t="str">
            <v>BAK, EXH, PIPE NO.3SUPPORT ,LWR</v>
          </cell>
        </row>
        <row r="6606">
          <cell r="A6606" t="str">
            <v>YSP-400-10</v>
          </cell>
          <cell r="B6606">
            <v>10039</v>
          </cell>
          <cell r="C6606">
            <v>436.49</v>
          </cell>
          <cell r="D6606" t="str">
            <v>17554-0M010</v>
          </cell>
          <cell r="E6606" t="str">
            <v>INSULATOR EXH. PIPE HEAT NO.4</v>
          </cell>
        </row>
        <row r="6607">
          <cell r="A6607" t="str">
            <v>YSP-400-10</v>
          </cell>
          <cell r="B6607">
            <v>10039</v>
          </cell>
          <cell r="C6607">
            <v>436.49</v>
          </cell>
          <cell r="D6607" t="str">
            <v>17554-0M010</v>
          </cell>
          <cell r="E6607" t="str">
            <v>INSULATOR EXH. PIPE HEAT NO.4</v>
          </cell>
        </row>
        <row r="6608">
          <cell r="A6608" t="str">
            <v>YSP-400-10</v>
          </cell>
          <cell r="B6608">
            <v>10039</v>
          </cell>
          <cell r="C6608">
            <v>436.49</v>
          </cell>
          <cell r="D6608" t="str">
            <v>17554-0M010</v>
          </cell>
          <cell r="E6608" t="str">
            <v>INSULATOR EXH. PIPE HEAT NO.4</v>
          </cell>
        </row>
        <row r="6609">
          <cell r="A6609" t="str">
            <v>YSP-400-10</v>
          </cell>
          <cell r="B6609">
            <v>10039</v>
          </cell>
          <cell r="C6609">
            <v>436.49</v>
          </cell>
          <cell r="D6609" t="str">
            <v>17554-0M010</v>
          </cell>
          <cell r="E6609" t="str">
            <v>INSULATOR EXH. PIPE HEAT NO.4</v>
          </cell>
        </row>
        <row r="6610">
          <cell r="A6610" t="str">
            <v>YSP-400-11</v>
          </cell>
          <cell r="B6610">
            <v>2040</v>
          </cell>
          <cell r="C6610">
            <v>88.7</v>
          </cell>
          <cell r="D6610" t="str">
            <v>17517-0M030</v>
          </cell>
          <cell r="E6610" t="str">
            <v>STAY MUFFLER</v>
          </cell>
        </row>
        <row r="6611">
          <cell r="A6611" t="str">
            <v>YSP-400-11</v>
          </cell>
          <cell r="B6611">
            <v>2040</v>
          </cell>
          <cell r="C6611">
            <v>88.7</v>
          </cell>
          <cell r="D6611" t="str">
            <v>17517-0M030</v>
          </cell>
          <cell r="E6611" t="str">
            <v>STAY MUFFLER</v>
          </cell>
        </row>
        <row r="6612">
          <cell r="A6612" t="str">
            <v>YSP-400-11</v>
          </cell>
          <cell r="B6612">
            <v>2040</v>
          </cell>
          <cell r="C6612">
            <v>88.7</v>
          </cell>
          <cell r="D6612" t="str">
            <v>17517-0M030</v>
          </cell>
          <cell r="E6612" t="str">
            <v>STAY MUFFLER</v>
          </cell>
        </row>
        <row r="6613">
          <cell r="A6613" t="str">
            <v>YSP-400-11</v>
          </cell>
          <cell r="B6613">
            <v>2040</v>
          </cell>
          <cell r="C6613">
            <v>88.7</v>
          </cell>
          <cell r="D6613" t="str">
            <v>17517-0M030</v>
          </cell>
          <cell r="E6613" t="str">
            <v>STAY MUFFLER</v>
          </cell>
        </row>
        <row r="6614">
          <cell r="A6614" t="str">
            <v>YSP-401</v>
          </cell>
          <cell r="B6614">
            <v>10840</v>
          </cell>
          <cell r="C6614">
            <v>471.31</v>
          </cell>
          <cell r="D6614" t="str">
            <v>17441-0M010</v>
          </cell>
          <cell r="E6614" t="str">
            <v>FLANGE EXHAUST PIPE NO.1</v>
          </cell>
        </row>
        <row r="6615">
          <cell r="A6615" t="str">
            <v>YSP-401</v>
          </cell>
          <cell r="B6615">
            <v>10840</v>
          </cell>
          <cell r="C6615">
            <v>471.31</v>
          </cell>
          <cell r="D6615" t="str">
            <v>17441-0M010</v>
          </cell>
          <cell r="E6615" t="str">
            <v>FLANGE EXHAUST PIPE NO.1</v>
          </cell>
        </row>
        <row r="6616">
          <cell r="A6616" t="str">
            <v>YSP-401</v>
          </cell>
          <cell r="B6616">
            <v>10840</v>
          </cell>
          <cell r="C6616">
            <v>471.31</v>
          </cell>
          <cell r="D6616" t="str">
            <v>17441-0M010</v>
          </cell>
          <cell r="E6616" t="str">
            <v>FLANGE EXHAUST PIPE NO.1</v>
          </cell>
        </row>
        <row r="6617">
          <cell r="A6617" t="str">
            <v>YSP-402</v>
          </cell>
          <cell r="B6617">
            <v>10860</v>
          </cell>
          <cell r="C6617">
            <v>472.18</v>
          </cell>
          <cell r="D6617" t="str">
            <v>17551-0M030</v>
          </cell>
          <cell r="E6617" t="str">
            <v>INSULATOR S/A EXH, PIPE HEAT NO.1</v>
          </cell>
        </row>
        <row r="6618">
          <cell r="A6618" t="str">
            <v>YSP-402</v>
          </cell>
          <cell r="B6618">
            <v>10860</v>
          </cell>
          <cell r="C6618">
            <v>472.18</v>
          </cell>
          <cell r="D6618" t="str">
            <v>17551-0M030</v>
          </cell>
          <cell r="E6618" t="str">
            <v>INSULATOR S/A EXH, PIPE HEAT NO.1</v>
          </cell>
        </row>
        <row r="6619">
          <cell r="A6619" t="str">
            <v>YSP-403</v>
          </cell>
          <cell r="B6619">
            <v>10840</v>
          </cell>
          <cell r="C6619">
            <v>471.31</v>
          </cell>
          <cell r="D6619" t="str">
            <v>18435-0M010</v>
          </cell>
          <cell r="E6619" t="str">
            <v>PROTECTOR MONOLIHIC CONVERTER</v>
          </cell>
        </row>
        <row r="6620">
          <cell r="A6620" t="str">
            <v>YSP-403</v>
          </cell>
          <cell r="B6620">
            <v>10840</v>
          </cell>
          <cell r="C6620">
            <v>471.31</v>
          </cell>
          <cell r="D6620" t="str">
            <v>18435-0M010</v>
          </cell>
          <cell r="E6620" t="str">
            <v>PROTECTOR MONOLIHIC CONVERTER</v>
          </cell>
        </row>
        <row r="6621">
          <cell r="A6621" t="str">
            <v>YSP-405</v>
          </cell>
          <cell r="B6621">
            <v>10800</v>
          </cell>
          <cell r="C6621">
            <v>469.57</v>
          </cell>
          <cell r="D6621" t="str">
            <v>17402-0M010</v>
          </cell>
          <cell r="E6621" t="str">
            <v>PIPE S/A EXHAUST</v>
          </cell>
        </row>
        <row r="6622">
          <cell r="A6622" t="str">
            <v>YSP-405</v>
          </cell>
          <cell r="B6622">
            <v>10800</v>
          </cell>
          <cell r="C6622">
            <v>469.57</v>
          </cell>
          <cell r="D6622" t="str">
            <v>17402-0M010</v>
          </cell>
          <cell r="E6622" t="str">
            <v>PIPE S/A EXHAUST</v>
          </cell>
        </row>
        <row r="6623">
          <cell r="A6623" t="str">
            <v>YSP-405-02</v>
          </cell>
          <cell r="B6623">
            <v>10800</v>
          </cell>
          <cell r="C6623">
            <v>469.57</v>
          </cell>
          <cell r="D6623" t="str">
            <v>17402-0M010-02</v>
          </cell>
          <cell r="E6623" t="str">
            <v>PIPE+STAINLESS WOOL</v>
          </cell>
        </row>
        <row r="6624">
          <cell r="A6624" t="str">
            <v>YSP-405-02</v>
          </cell>
          <cell r="B6624">
            <v>10800</v>
          </cell>
          <cell r="C6624">
            <v>469.57</v>
          </cell>
          <cell r="D6624" t="str">
            <v>17402-0M010-02</v>
          </cell>
          <cell r="E6624" t="str">
            <v>PIPE+STAINLESS WOOL</v>
          </cell>
        </row>
        <row r="6625">
          <cell r="A6625" t="str">
            <v>YSP-405-03</v>
          </cell>
          <cell r="B6625">
            <v>10800</v>
          </cell>
          <cell r="C6625">
            <v>469.57</v>
          </cell>
          <cell r="D6625" t="str">
            <v>17515-0M030</v>
          </cell>
          <cell r="E6625" t="str">
            <v>PIPE MUFFLER INNER NO.1</v>
          </cell>
        </row>
        <row r="6626">
          <cell r="A6626" t="str">
            <v>YSP-405-03</v>
          </cell>
          <cell r="B6626">
            <v>10800</v>
          </cell>
          <cell r="C6626">
            <v>469.57</v>
          </cell>
          <cell r="D6626" t="str">
            <v>17515-0M030</v>
          </cell>
          <cell r="E6626" t="str">
            <v>PIPE MUFFLER INNER NO.1</v>
          </cell>
        </row>
        <row r="6627">
          <cell r="A6627" t="str">
            <v>YSP-405-03</v>
          </cell>
          <cell r="B6627">
            <v>10800</v>
          </cell>
          <cell r="C6627">
            <v>469.57</v>
          </cell>
          <cell r="D6627" t="str">
            <v>17515-0M030</v>
          </cell>
          <cell r="E6627" t="str">
            <v>PIPE MUFFLER INNER NO.1</v>
          </cell>
        </row>
        <row r="6628">
          <cell r="A6628" t="str">
            <v>YSP-405-03</v>
          </cell>
          <cell r="B6628">
            <v>10800</v>
          </cell>
          <cell r="C6628">
            <v>469.57</v>
          </cell>
          <cell r="D6628" t="str">
            <v>17515-0M030</v>
          </cell>
          <cell r="E6628" t="str">
            <v>PIPE MUFFLER INNER NO.1</v>
          </cell>
        </row>
        <row r="6629">
          <cell r="A6629" t="str">
            <v>YSP-405-03</v>
          </cell>
          <cell r="B6629">
            <v>10800</v>
          </cell>
          <cell r="C6629">
            <v>469.57</v>
          </cell>
          <cell r="D6629" t="str">
            <v>17515-0M030</v>
          </cell>
          <cell r="E6629" t="str">
            <v>PIPE MUFFLER INNER NO.1</v>
          </cell>
        </row>
        <row r="6630">
          <cell r="A6630" t="str">
            <v>YSP-405-04</v>
          </cell>
          <cell r="B6630">
            <v>10800</v>
          </cell>
          <cell r="C6630">
            <v>469.57</v>
          </cell>
          <cell r="D6630" t="str">
            <v>17551-0M020</v>
          </cell>
          <cell r="E6630" t="str">
            <v>INSULATOR MUFFLER</v>
          </cell>
        </row>
        <row r="6631">
          <cell r="A6631" t="str">
            <v>YSP-405-04</v>
          </cell>
          <cell r="B6631">
            <v>10800</v>
          </cell>
          <cell r="C6631">
            <v>469.57</v>
          </cell>
          <cell r="D6631" t="str">
            <v>17551-0M020</v>
          </cell>
          <cell r="E6631" t="str">
            <v>INSULATOR MUFFLER</v>
          </cell>
        </row>
        <row r="6632">
          <cell r="A6632" t="str">
            <v>YSP-405-05</v>
          </cell>
          <cell r="B6632">
            <v>21600</v>
          </cell>
          <cell r="C6632">
            <v>939.13</v>
          </cell>
          <cell r="D6632" t="str">
            <v>17444-0M030</v>
          </cell>
          <cell r="E6632" t="str">
            <v>SPACER EXHAUST PIPE</v>
          </cell>
        </row>
        <row r="6633">
          <cell r="A6633" t="str">
            <v>YSP-405-05</v>
          </cell>
          <cell r="B6633">
            <v>21600</v>
          </cell>
          <cell r="C6633">
            <v>939.13</v>
          </cell>
          <cell r="D6633" t="str">
            <v>17444-0M030</v>
          </cell>
          <cell r="E6633" t="str">
            <v>SPACER EXHAUST PIPE</v>
          </cell>
        </row>
        <row r="6634">
          <cell r="A6634" t="str">
            <v>YSP-405-06</v>
          </cell>
          <cell r="B6634">
            <v>10800</v>
          </cell>
          <cell r="C6634">
            <v>469.57</v>
          </cell>
          <cell r="D6634" t="str">
            <v>17516-0M020</v>
          </cell>
          <cell r="E6634" t="str">
            <v>PIPE MUFFLER INNER NO.2(COVER)</v>
          </cell>
        </row>
        <row r="6635">
          <cell r="A6635" t="str">
            <v>YSP-405-06</v>
          </cell>
          <cell r="B6635">
            <v>10800</v>
          </cell>
          <cell r="C6635">
            <v>469.57</v>
          </cell>
          <cell r="D6635" t="str">
            <v>17516-0M020</v>
          </cell>
          <cell r="E6635" t="str">
            <v>PIPE MUFFLER INNER NO.2(COVER)</v>
          </cell>
        </row>
        <row r="6636">
          <cell r="A6636" t="str">
            <v>YSP-405-06</v>
          </cell>
          <cell r="B6636">
            <v>10800</v>
          </cell>
          <cell r="C6636">
            <v>469.57</v>
          </cell>
          <cell r="D6636" t="str">
            <v>17516-0M020</v>
          </cell>
          <cell r="E6636" t="str">
            <v>PIPE MUFFLER INNER NO.2(COVER)</v>
          </cell>
        </row>
        <row r="6637">
          <cell r="A6637" t="str">
            <v>YSP-405-06</v>
          </cell>
          <cell r="B6637">
            <v>10800</v>
          </cell>
          <cell r="C6637">
            <v>469.57</v>
          </cell>
          <cell r="D6637" t="str">
            <v>17516-0M020</v>
          </cell>
          <cell r="E6637" t="str">
            <v>PIPE MUFFLER INNER NO.2(COVER)</v>
          </cell>
        </row>
        <row r="6638">
          <cell r="A6638" t="str">
            <v>YSP-405-06</v>
          </cell>
          <cell r="B6638">
            <v>10800</v>
          </cell>
          <cell r="C6638">
            <v>469.57</v>
          </cell>
          <cell r="D6638" t="str">
            <v>17516-0M020</v>
          </cell>
          <cell r="E6638" t="str">
            <v>PIPE MUFFLER INNER NO.2(COVER)</v>
          </cell>
        </row>
        <row r="6639">
          <cell r="A6639" t="str">
            <v>YSP-406</v>
          </cell>
          <cell r="B6639">
            <v>22350</v>
          </cell>
          <cell r="C6639">
            <v>971.74</v>
          </cell>
          <cell r="D6639" t="str">
            <v>17506-0M040</v>
          </cell>
          <cell r="E6639" t="str">
            <v>SUPT S/A EXH PIPE NO.1</v>
          </cell>
        </row>
        <row r="6640">
          <cell r="A6640" t="str">
            <v>YSP-406-01</v>
          </cell>
          <cell r="B6640">
            <v>22350</v>
          </cell>
          <cell r="C6640">
            <v>971.74</v>
          </cell>
          <cell r="D6640" t="str">
            <v>17571-0M010</v>
          </cell>
          <cell r="E6640" t="str">
            <v>BKT, EXH PIPE SUPT NO.1</v>
          </cell>
        </row>
        <row r="6641">
          <cell r="A6641" t="str">
            <v>YSP-406-01</v>
          </cell>
          <cell r="B6641">
            <v>22350</v>
          </cell>
          <cell r="C6641">
            <v>971.74</v>
          </cell>
          <cell r="D6641" t="str">
            <v>17571-0M010</v>
          </cell>
          <cell r="E6641" t="str">
            <v>BKT, EXH PIPE SUPT NO.1</v>
          </cell>
        </row>
        <row r="6642">
          <cell r="A6642" t="str">
            <v>YSP-406-02</v>
          </cell>
          <cell r="B6642">
            <v>22350</v>
          </cell>
          <cell r="C6642">
            <v>971.74</v>
          </cell>
          <cell r="D6642" t="str">
            <v>17572-0M010</v>
          </cell>
          <cell r="E6642" t="str">
            <v>SUP, UPR BKT EXH PIPE NO.1</v>
          </cell>
        </row>
        <row r="6643">
          <cell r="A6643" t="str">
            <v>YSP-406-02</v>
          </cell>
          <cell r="B6643">
            <v>22350</v>
          </cell>
          <cell r="C6643">
            <v>971.74</v>
          </cell>
          <cell r="D6643" t="str">
            <v>17572-0M010</v>
          </cell>
          <cell r="E6643" t="str">
            <v>SUP, UPR BKT EXH PIPE NO.1</v>
          </cell>
        </row>
        <row r="6644">
          <cell r="A6644" t="str">
            <v>YSP-407</v>
          </cell>
          <cell r="B6644">
            <v>10880</v>
          </cell>
          <cell r="C6644">
            <v>473.05</v>
          </cell>
          <cell r="D6644" t="str">
            <v>17442-0M010</v>
          </cell>
          <cell r="E6644" t="str">
            <v>FLANGE EXHAUST PIPE NO.2</v>
          </cell>
        </row>
        <row r="6645">
          <cell r="A6645" t="str">
            <v>YSP-407</v>
          </cell>
          <cell r="B6645">
            <v>10880</v>
          </cell>
          <cell r="C6645">
            <v>473.05</v>
          </cell>
          <cell r="D6645" t="str">
            <v>17442-0M010</v>
          </cell>
          <cell r="E6645" t="str">
            <v>FLANGE EXHAUST PIPE NO.2</v>
          </cell>
        </row>
        <row r="6646">
          <cell r="A6646" t="str">
            <v>YSP-407</v>
          </cell>
          <cell r="B6646">
            <v>10880</v>
          </cell>
          <cell r="C6646">
            <v>473.05</v>
          </cell>
          <cell r="D6646" t="str">
            <v>17442-0M010</v>
          </cell>
          <cell r="E6646" t="str">
            <v>FLANGE EXHAUST PIPE NO.2</v>
          </cell>
        </row>
        <row r="6647">
          <cell r="A6647" t="str">
            <v>YSP-408</v>
          </cell>
          <cell r="B6647">
            <v>10880</v>
          </cell>
          <cell r="C6647">
            <v>473.05</v>
          </cell>
          <cell r="D6647" t="str">
            <v>17507-0M010</v>
          </cell>
          <cell r="E6647" t="str">
            <v>SUPPORT S/A EXH, PIPE NO.2</v>
          </cell>
        </row>
        <row r="6648">
          <cell r="A6648" t="str">
            <v>YSP-408-01</v>
          </cell>
          <cell r="B6648">
            <v>10880</v>
          </cell>
          <cell r="C6648">
            <v>473.05</v>
          </cell>
          <cell r="D6648" t="str">
            <v>17574-0M010</v>
          </cell>
          <cell r="E6648" t="str">
            <v>BKT, EXH, PIPE NO.2 SUPPORT, UPR</v>
          </cell>
        </row>
        <row r="6649">
          <cell r="A6649" t="str">
            <v>YSP-408-01</v>
          </cell>
          <cell r="B6649">
            <v>10880</v>
          </cell>
          <cell r="C6649">
            <v>473.05</v>
          </cell>
          <cell r="D6649" t="str">
            <v>17574-0M010</v>
          </cell>
          <cell r="E6649" t="str">
            <v>BKT, EXH, PIPE NO.2 SUPPORT, UPR</v>
          </cell>
        </row>
        <row r="6650">
          <cell r="A6650" t="str">
            <v>YSP-408-02</v>
          </cell>
          <cell r="B6650">
            <v>10880</v>
          </cell>
          <cell r="C6650">
            <v>473.05</v>
          </cell>
          <cell r="D6650" t="str">
            <v>17575-0M010</v>
          </cell>
          <cell r="E6650" t="str">
            <v>BKT, EXH, PIPE NO.2 SUPPORT LWR</v>
          </cell>
        </row>
        <row r="6651">
          <cell r="A6651" t="str">
            <v>YSP-408-02</v>
          </cell>
          <cell r="B6651">
            <v>10880</v>
          </cell>
          <cell r="C6651">
            <v>473.05</v>
          </cell>
          <cell r="D6651" t="str">
            <v>17575-0M010</v>
          </cell>
          <cell r="E6651" t="str">
            <v>BKT, EXH, PIPE NO.2 SUPPORT LWR</v>
          </cell>
        </row>
        <row r="6652">
          <cell r="A6652" t="str">
            <v>YSP-409</v>
          </cell>
          <cell r="B6652">
            <v>19900</v>
          </cell>
          <cell r="C6652">
            <v>865.22</v>
          </cell>
          <cell r="D6652" t="str">
            <v>17141-0M020-08</v>
          </cell>
          <cell r="E6652" t="str">
            <v>PLATE</v>
          </cell>
        </row>
        <row r="6653">
          <cell r="A6653" t="str">
            <v>YSP-409</v>
          </cell>
          <cell r="B6653">
            <v>19900</v>
          </cell>
          <cell r="C6653">
            <v>865.22</v>
          </cell>
          <cell r="D6653" t="str">
            <v>17141-0M020-08</v>
          </cell>
          <cell r="E6653" t="str">
            <v>PLATE</v>
          </cell>
        </row>
        <row r="6654">
          <cell r="A6654" t="str">
            <v>YSP-410</v>
          </cell>
          <cell r="B6654">
            <v>9960</v>
          </cell>
          <cell r="C6654">
            <v>433.04</v>
          </cell>
          <cell r="D6654" t="str">
            <v>17141-0M020-09</v>
          </cell>
          <cell r="E6654" t="str">
            <v>BRACKET NO.1</v>
          </cell>
        </row>
        <row r="6655">
          <cell r="A6655" t="str">
            <v>YSP-410</v>
          </cell>
          <cell r="B6655">
            <v>9960</v>
          </cell>
          <cell r="C6655">
            <v>433.04</v>
          </cell>
          <cell r="D6655" t="str">
            <v>17141-0M020-09</v>
          </cell>
          <cell r="E6655" t="str">
            <v>BRACKET NO.1</v>
          </cell>
        </row>
        <row r="6656">
          <cell r="A6656" t="str">
            <v>YSP-410-01</v>
          </cell>
          <cell r="B6656">
            <v>9960</v>
          </cell>
          <cell r="C6656">
            <v>433.04</v>
          </cell>
          <cell r="D6656" t="str">
            <v>17141-0M020-09-01</v>
          </cell>
          <cell r="E6656" t="str">
            <v>BRACKET NO.1</v>
          </cell>
        </row>
        <row r="6657">
          <cell r="A6657" t="str">
            <v>YSP-410-01</v>
          </cell>
          <cell r="B6657">
            <v>9960</v>
          </cell>
          <cell r="C6657">
            <v>433.04</v>
          </cell>
          <cell r="D6657" t="str">
            <v>17141-0M020-09-01</v>
          </cell>
          <cell r="E6657" t="str">
            <v>BRACKET NO.1</v>
          </cell>
        </row>
        <row r="6658">
          <cell r="A6658" t="str">
            <v>YSP-410-01</v>
          </cell>
          <cell r="B6658">
            <v>9960</v>
          </cell>
          <cell r="C6658">
            <v>433.04</v>
          </cell>
          <cell r="D6658" t="str">
            <v>17141-0M020-09-01</v>
          </cell>
          <cell r="E6658" t="str">
            <v>BRACKET NO.1</v>
          </cell>
        </row>
        <row r="6659">
          <cell r="A6659" t="str">
            <v>YSP-410-01</v>
          </cell>
          <cell r="B6659">
            <v>9960</v>
          </cell>
          <cell r="C6659">
            <v>433.04</v>
          </cell>
          <cell r="D6659" t="str">
            <v>17141-0M020-09-01</v>
          </cell>
          <cell r="E6659" t="str">
            <v>BRACKET NO.1</v>
          </cell>
        </row>
        <row r="6660">
          <cell r="A6660" t="str">
            <v>YSP-411</v>
          </cell>
          <cell r="B6660">
            <v>9960</v>
          </cell>
          <cell r="C6660">
            <v>433.04</v>
          </cell>
          <cell r="D6660" t="str">
            <v>17141-0M020-10</v>
          </cell>
          <cell r="E6660" t="str">
            <v>BRACKET NO.2</v>
          </cell>
        </row>
        <row r="6661">
          <cell r="A6661" t="str">
            <v>YSP-411</v>
          </cell>
          <cell r="B6661">
            <v>9960</v>
          </cell>
          <cell r="C6661">
            <v>433.04</v>
          </cell>
          <cell r="D6661" t="str">
            <v>17141-0M020-10</v>
          </cell>
          <cell r="E6661" t="str">
            <v>BRACKET NO.2</v>
          </cell>
        </row>
        <row r="6662">
          <cell r="A6662" t="str">
            <v>YSP-411-01</v>
          </cell>
          <cell r="B6662">
            <v>9960</v>
          </cell>
          <cell r="C6662">
            <v>433.04</v>
          </cell>
          <cell r="D6662" t="str">
            <v>17141-0M020-10-01</v>
          </cell>
          <cell r="E6662" t="str">
            <v>BRACKET NO.2</v>
          </cell>
        </row>
        <row r="6663">
          <cell r="A6663" t="str">
            <v>YSP-411-01</v>
          </cell>
          <cell r="B6663">
            <v>9960</v>
          </cell>
          <cell r="C6663">
            <v>433.04</v>
          </cell>
          <cell r="D6663" t="str">
            <v>17141-0M020-10-01</v>
          </cell>
          <cell r="E6663" t="str">
            <v>BRACKET NO.2</v>
          </cell>
        </row>
        <row r="6664">
          <cell r="A6664" t="str">
            <v>YSP-411-01</v>
          </cell>
          <cell r="B6664">
            <v>9960</v>
          </cell>
          <cell r="C6664">
            <v>433.04</v>
          </cell>
          <cell r="D6664" t="str">
            <v>17141-0M020-10-01</v>
          </cell>
          <cell r="E6664" t="str">
            <v>BRACKET NO.2</v>
          </cell>
        </row>
        <row r="6665">
          <cell r="A6665" t="str">
            <v>YSP-411-01</v>
          </cell>
          <cell r="B6665">
            <v>9960</v>
          </cell>
          <cell r="C6665">
            <v>433.04</v>
          </cell>
          <cell r="D6665" t="str">
            <v>17141-0M020-10-01</v>
          </cell>
          <cell r="E6665" t="str">
            <v>BRACKET NO.2</v>
          </cell>
        </row>
        <row r="6666">
          <cell r="A6666" t="str">
            <v>YSP-412</v>
          </cell>
          <cell r="B6666">
            <v>10000</v>
          </cell>
          <cell r="C6666">
            <v>434.78</v>
          </cell>
          <cell r="D6666" t="str">
            <v>17141-0M020-11</v>
          </cell>
          <cell r="E6666" t="str">
            <v>BOSS</v>
          </cell>
        </row>
        <row r="6667">
          <cell r="A6667" t="str">
            <v>YSP-412</v>
          </cell>
          <cell r="B6667">
            <v>10000</v>
          </cell>
          <cell r="C6667">
            <v>434.78</v>
          </cell>
          <cell r="D6667" t="str">
            <v>17141-0M020-11</v>
          </cell>
          <cell r="E6667" t="str">
            <v>BOSS</v>
          </cell>
        </row>
        <row r="6668">
          <cell r="A6668" t="str">
            <v>YSP-413</v>
          </cell>
          <cell r="B6668">
            <v>9960</v>
          </cell>
          <cell r="C6668">
            <v>433.04</v>
          </cell>
          <cell r="D6668" t="str">
            <v>17141-0M020-14</v>
          </cell>
          <cell r="E6668" t="str">
            <v>INSULATOR</v>
          </cell>
        </row>
        <row r="6669">
          <cell r="A6669" t="str">
            <v>YSP-413</v>
          </cell>
          <cell r="B6669">
            <v>9960</v>
          </cell>
          <cell r="C6669">
            <v>433.04</v>
          </cell>
          <cell r="D6669" t="str">
            <v>17141-0M020-14</v>
          </cell>
          <cell r="E6669" t="str">
            <v>INSULATOR</v>
          </cell>
        </row>
        <row r="6670">
          <cell r="A6670" t="str">
            <v>YSP-413</v>
          </cell>
          <cell r="B6670">
            <v>9960</v>
          </cell>
          <cell r="C6670">
            <v>433.04</v>
          </cell>
          <cell r="D6670" t="str">
            <v>17141-0M020-14</v>
          </cell>
          <cell r="E6670" t="str">
            <v>INSULATOR</v>
          </cell>
        </row>
        <row r="6671">
          <cell r="A6671" t="str">
            <v>YSP-413</v>
          </cell>
          <cell r="B6671">
            <v>9960</v>
          </cell>
          <cell r="C6671">
            <v>433.04</v>
          </cell>
          <cell r="D6671" t="str">
            <v>17141-0M020-14</v>
          </cell>
          <cell r="E6671" t="str">
            <v>INSULATOR</v>
          </cell>
        </row>
        <row r="6672">
          <cell r="A6672" t="str">
            <v>YSP-413</v>
          </cell>
          <cell r="B6672">
            <v>9960</v>
          </cell>
          <cell r="C6672">
            <v>433.04</v>
          </cell>
          <cell r="D6672" t="str">
            <v>17141-0M020-14</v>
          </cell>
          <cell r="E6672" t="str">
            <v>INSULATOR</v>
          </cell>
        </row>
        <row r="6673">
          <cell r="A6673" t="str">
            <v>YSP-414</v>
          </cell>
          <cell r="B6673">
            <v>10000</v>
          </cell>
          <cell r="C6673">
            <v>434.78</v>
          </cell>
          <cell r="D6673" t="str">
            <v>17141-0M020-15</v>
          </cell>
          <cell r="E6673" t="str">
            <v>BRIDGE</v>
          </cell>
        </row>
        <row r="6674">
          <cell r="A6674" t="str">
            <v>YSP-414</v>
          </cell>
          <cell r="B6674">
            <v>10000</v>
          </cell>
          <cell r="C6674">
            <v>434.78</v>
          </cell>
          <cell r="D6674" t="str">
            <v>17141-0M020-15</v>
          </cell>
          <cell r="E6674" t="str">
            <v>BRIDGE</v>
          </cell>
        </row>
        <row r="6675">
          <cell r="A6675" t="str">
            <v>YSP-415</v>
          </cell>
          <cell r="B6675">
            <v>11220</v>
          </cell>
          <cell r="C6675">
            <v>487.83</v>
          </cell>
          <cell r="D6675" t="str">
            <v>55125-0D040</v>
          </cell>
          <cell r="E6675" t="str">
            <v>BKT STEERING SUPPORT</v>
          </cell>
        </row>
        <row r="6676">
          <cell r="A6676" t="str">
            <v>YSP-415</v>
          </cell>
          <cell r="B6676">
            <v>11220</v>
          </cell>
          <cell r="C6676">
            <v>487.83</v>
          </cell>
          <cell r="D6676" t="str">
            <v>55125-0D040</v>
          </cell>
          <cell r="E6676" t="str">
            <v>BKT STEERING SUPPORT</v>
          </cell>
        </row>
        <row r="6677">
          <cell r="A6677" t="str">
            <v>YSP-415-01</v>
          </cell>
          <cell r="B6677">
            <v>11220</v>
          </cell>
          <cell r="C6677">
            <v>487.83</v>
          </cell>
          <cell r="D6677" t="str">
            <v>55125-0D040-01</v>
          </cell>
          <cell r="E6677" t="str">
            <v>STAY INSTRUMENT PANEL NO.3</v>
          </cell>
        </row>
        <row r="6678">
          <cell r="A6678" t="str">
            <v>YSP-415-01</v>
          </cell>
          <cell r="B6678">
            <v>11220</v>
          </cell>
          <cell r="C6678">
            <v>487.83</v>
          </cell>
          <cell r="D6678" t="str">
            <v>55125-0D040-01</v>
          </cell>
          <cell r="E6678" t="str">
            <v>STAY INSTRUMENT PANEL NO.3</v>
          </cell>
        </row>
        <row r="6679">
          <cell r="A6679" t="str">
            <v>YSP-415-01</v>
          </cell>
          <cell r="B6679">
            <v>11220</v>
          </cell>
          <cell r="C6679">
            <v>487.83</v>
          </cell>
          <cell r="D6679" t="str">
            <v>55125-0D040-01</v>
          </cell>
          <cell r="E6679" t="str">
            <v>STAY INSTRUMENT PANEL NO.3</v>
          </cell>
        </row>
        <row r="6680">
          <cell r="A6680" t="str">
            <v>YSP-415-01</v>
          </cell>
          <cell r="B6680">
            <v>11220</v>
          </cell>
          <cell r="C6680">
            <v>487.83</v>
          </cell>
          <cell r="D6680" t="str">
            <v>55125-0D040-01</v>
          </cell>
          <cell r="E6680" t="str">
            <v>STAY INSTRUMENT PANEL NO.3</v>
          </cell>
        </row>
        <row r="6681">
          <cell r="A6681" t="str">
            <v>YSP-415-01</v>
          </cell>
          <cell r="B6681">
            <v>11220</v>
          </cell>
          <cell r="C6681">
            <v>487.83</v>
          </cell>
          <cell r="D6681" t="str">
            <v>55125-0D040-01</v>
          </cell>
          <cell r="E6681" t="str">
            <v>STAY INSTRUMENT PANEL NO.3</v>
          </cell>
        </row>
        <row r="6682">
          <cell r="A6682" t="str">
            <v>YSP-416</v>
          </cell>
          <cell r="B6682">
            <v>11280</v>
          </cell>
          <cell r="C6682">
            <v>490.43</v>
          </cell>
          <cell r="D6682" t="str">
            <v>55343-0D020</v>
          </cell>
          <cell r="E6682" t="str">
            <v>BRACE INSTRUMENT PANEL TO COWL CTR</v>
          </cell>
        </row>
        <row r="6683">
          <cell r="A6683" t="str">
            <v>YSP-416</v>
          </cell>
          <cell r="B6683">
            <v>11280</v>
          </cell>
          <cell r="C6683">
            <v>490.43</v>
          </cell>
          <cell r="D6683" t="str">
            <v>55343-0D020</v>
          </cell>
          <cell r="E6683" t="str">
            <v>BRACE INSTRUMENT PANEL TO COWL CTR</v>
          </cell>
        </row>
        <row r="6684">
          <cell r="A6684" t="str">
            <v>YSP-416</v>
          </cell>
          <cell r="B6684">
            <v>11280</v>
          </cell>
          <cell r="C6684">
            <v>490.43</v>
          </cell>
          <cell r="D6684" t="str">
            <v>55343-0D020</v>
          </cell>
          <cell r="E6684" t="str">
            <v>BRACE INSTRUMENT PANEL TO COWL CTR</v>
          </cell>
        </row>
        <row r="6685">
          <cell r="A6685" t="str">
            <v>YSP-416</v>
          </cell>
          <cell r="B6685">
            <v>11280</v>
          </cell>
          <cell r="C6685">
            <v>490.43</v>
          </cell>
          <cell r="D6685" t="str">
            <v>55343-0D020</v>
          </cell>
          <cell r="E6685" t="str">
            <v>BRACE INSTRUMENT PANEL TO COWL CTR</v>
          </cell>
        </row>
        <row r="6686">
          <cell r="A6686" t="str">
            <v>YSP-417</v>
          </cell>
          <cell r="B6686">
            <v>9000</v>
          </cell>
          <cell r="C6686">
            <v>391.3</v>
          </cell>
          <cell r="D6686" t="str">
            <v>55321-0D060</v>
          </cell>
          <cell r="E6686" t="str">
            <v>BRACE INSTRUMENT PANEL TO COWL CTR.</v>
          </cell>
        </row>
        <row r="6687">
          <cell r="A6687" t="str">
            <v>YSP-417</v>
          </cell>
          <cell r="B6687">
            <v>9000</v>
          </cell>
          <cell r="C6687">
            <v>391.3</v>
          </cell>
          <cell r="D6687" t="str">
            <v>55321-0D060</v>
          </cell>
          <cell r="E6687" t="str">
            <v>BRACE INSTRUMENT PANEL TO COWL CTR.</v>
          </cell>
        </row>
        <row r="6688">
          <cell r="A6688" t="str">
            <v>YSP-417</v>
          </cell>
          <cell r="B6688">
            <v>9000</v>
          </cell>
          <cell r="C6688">
            <v>391.3</v>
          </cell>
          <cell r="D6688" t="str">
            <v>55321-0D060</v>
          </cell>
          <cell r="E6688" t="str">
            <v>BRACE INSTRUMENT PANEL TO COWL CTR.</v>
          </cell>
        </row>
        <row r="6689">
          <cell r="A6689" t="str">
            <v>YSP-417</v>
          </cell>
          <cell r="B6689">
            <v>9000</v>
          </cell>
          <cell r="C6689">
            <v>391.3</v>
          </cell>
          <cell r="D6689" t="str">
            <v>55321-0D060</v>
          </cell>
          <cell r="E6689" t="str">
            <v>BRACE INSTRUMENT PANEL TO COWL CTR.</v>
          </cell>
        </row>
        <row r="6690">
          <cell r="A6690" t="str">
            <v>YSP-417</v>
          </cell>
          <cell r="B6690">
            <v>9000</v>
          </cell>
          <cell r="C6690">
            <v>391.3</v>
          </cell>
          <cell r="D6690" t="str">
            <v>55321-0D060</v>
          </cell>
          <cell r="E6690" t="str">
            <v>BRACE INSTRUMENT PANEL TO COWL CTR.</v>
          </cell>
        </row>
        <row r="6691">
          <cell r="A6691" t="str">
            <v>YSP-418</v>
          </cell>
          <cell r="B6691">
            <v>2000</v>
          </cell>
          <cell r="C6691">
            <v>86.96</v>
          </cell>
          <cell r="D6691" t="str">
            <v>55333-0D030</v>
          </cell>
          <cell r="E6691" t="str">
            <v>BRACE INSTRUMENT PANEL TO COWL CTR.</v>
          </cell>
        </row>
        <row r="6692">
          <cell r="A6692" t="str">
            <v>YSP-418</v>
          </cell>
          <cell r="B6692">
            <v>2000</v>
          </cell>
          <cell r="C6692">
            <v>86.96</v>
          </cell>
          <cell r="D6692" t="str">
            <v>55333-0D030</v>
          </cell>
          <cell r="E6692" t="str">
            <v>BRACE INSTRUMENT PANEL TO COWL CTR.</v>
          </cell>
        </row>
        <row r="6693">
          <cell r="A6693" t="str">
            <v>YSP-419</v>
          </cell>
          <cell r="B6693">
            <v>2200</v>
          </cell>
          <cell r="C6693">
            <v>95.65</v>
          </cell>
          <cell r="D6693" t="str">
            <v>55123-0D030</v>
          </cell>
          <cell r="E6693" t="str">
            <v>REINFORCEMENT STEER SUPPORT</v>
          </cell>
        </row>
        <row r="6694">
          <cell r="A6694" t="str">
            <v>YSP-419</v>
          </cell>
          <cell r="B6694">
            <v>2200</v>
          </cell>
          <cell r="C6694">
            <v>95.65</v>
          </cell>
          <cell r="D6694" t="str">
            <v>55123-0D030</v>
          </cell>
          <cell r="E6694" t="str">
            <v>REINFORCEMENT STEER SUPPORT</v>
          </cell>
        </row>
        <row r="6695">
          <cell r="A6695" t="str">
            <v>YSP-420</v>
          </cell>
          <cell r="B6695">
            <v>10770</v>
          </cell>
          <cell r="C6695">
            <v>468.26</v>
          </cell>
          <cell r="D6695" t="str">
            <v>57163-0D020</v>
          </cell>
          <cell r="E6695" t="str">
            <v>R/F  FR CROSSMEMBER NO.1 RH.</v>
          </cell>
        </row>
        <row r="6696">
          <cell r="A6696" t="str">
            <v>YSP-420</v>
          </cell>
          <cell r="B6696">
            <v>10770</v>
          </cell>
          <cell r="C6696">
            <v>468.26</v>
          </cell>
          <cell r="D6696" t="str">
            <v>57163-0D020</v>
          </cell>
          <cell r="E6696" t="str">
            <v>R/F  FR CROSSMEMBER NO.1 RH.</v>
          </cell>
        </row>
        <row r="6697">
          <cell r="A6697" t="str">
            <v>YSP-420</v>
          </cell>
          <cell r="B6697">
            <v>10770</v>
          </cell>
          <cell r="C6697">
            <v>468.26</v>
          </cell>
          <cell r="D6697" t="str">
            <v>57163-0D020</v>
          </cell>
          <cell r="E6697" t="str">
            <v>R/F  FR CROSSMEMBER NO.1 RH.</v>
          </cell>
        </row>
        <row r="6698">
          <cell r="A6698" t="str">
            <v>YSP-420</v>
          </cell>
          <cell r="B6698">
            <v>10770</v>
          </cell>
          <cell r="C6698">
            <v>468.26</v>
          </cell>
          <cell r="D6698" t="str">
            <v>57163-0D020</v>
          </cell>
          <cell r="E6698" t="str">
            <v>R/F  FR CROSSMEMBER NO.1 RH.</v>
          </cell>
        </row>
        <row r="6699">
          <cell r="A6699" t="str">
            <v>YSP-420</v>
          </cell>
          <cell r="B6699">
            <v>10770</v>
          </cell>
          <cell r="C6699">
            <v>468.26</v>
          </cell>
          <cell r="D6699" t="str">
            <v>57163-0D020</v>
          </cell>
          <cell r="E6699" t="str">
            <v>R/F  FR CROSSMEMBER NO.1 RH.</v>
          </cell>
        </row>
        <row r="6700">
          <cell r="A6700" t="str">
            <v>YSP-421</v>
          </cell>
          <cell r="B6700">
            <v>10770</v>
          </cell>
          <cell r="C6700">
            <v>468.26</v>
          </cell>
          <cell r="D6700" t="str">
            <v>57164-0D020</v>
          </cell>
          <cell r="E6700" t="str">
            <v>R/F FR CROSSMEMBER NO.1 LH</v>
          </cell>
        </row>
        <row r="6701">
          <cell r="A6701" t="str">
            <v>YSP-421</v>
          </cell>
          <cell r="B6701">
            <v>10770</v>
          </cell>
          <cell r="C6701">
            <v>468.26</v>
          </cell>
          <cell r="D6701" t="str">
            <v>57164-0D020</v>
          </cell>
          <cell r="E6701" t="str">
            <v>R/F FR CROSSMEMBER NO.1 LH</v>
          </cell>
        </row>
        <row r="6702">
          <cell r="A6702" t="str">
            <v>YSP-421</v>
          </cell>
          <cell r="B6702">
            <v>10770</v>
          </cell>
          <cell r="C6702">
            <v>468.26</v>
          </cell>
          <cell r="D6702" t="str">
            <v>57164-0D020</v>
          </cell>
          <cell r="E6702" t="str">
            <v>R/F FR CROSSMEMBER NO.1 LH</v>
          </cell>
        </row>
        <row r="6703">
          <cell r="A6703" t="str">
            <v>YSP-421</v>
          </cell>
          <cell r="B6703">
            <v>10770</v>
          </cell>
          <cell r="C6703">
            <v>468.26</v>
          </cell>
          <cell r="D6703" t="str">
            <v>57164-0D020</v>
          </cell>
          <cell r="E6703" t="str">
            <v>R/F FR CROSSMEMBER NO.1 LH</v>
          </cell>
        </row>
        <row r="6704">
          <cell r="A6704" t="str">
            <v>YSP-421</v>
          </cell>
          <cell r="B6704">
            <v>10770</v>
          </cell>
          <cell r="C6704">
            <v>468.26</v>
          </cell>
          <cell r="D6704" t="str">
            <v>57164-0D020</v>
          </cell>
          <cell r="E6704" t="str">
            <v>R/F FR CROSSMEMBER NO.1 LH</v>
          </cell>
        </row>
        <row r="6705">
          <cell r="A6705" t="str">
            <v>YSP-422</v>
          </cell>
          <cell r="B6705">
            <v>10800</v>
          </cell>
          <cell r="C6705">
            <v>469.57</v>
          </cell>
          <cell r="D6705" t="str">
            <v>53215-0D080</v>
          </cell>
          <cell r="E6705" t="str">
            <v>SUPPORT HOOD LOCK</v>
          </cell>
        </row>
        <row r="6706">
          <cell r="A6706" t="str">
            <v>YSP-422</v>
          </cell>
          <cell r="B6706">
            <v>10800</v>
          </cell>
          <cell r="C6706">
            <v>469.57</v>
          </cell>
          <cell r="D6706" t="str">
            <v>53215-0D080</v>
          </cell>
          <cell r="E6706" t="str">
            <v>SUPPORT HOOD LOCK</v>
          </cell>
        </row>
        <row r="6707">
          <cell r="A6707" t="str">
            <v>YSP-422</v>
          </cell>
          <cell r="B6707">
            <v>10800</v>
          </cell>
          <cell r="C6707">
            <v>469.57</v>
          </cell>
          <cell r="D6707" t="str">
            <v>53215-0D080</v>
          </cell>
          <cell r="E6707" t="str">
            <v>SUPPORT HOOD LOCK</v>
          </cell>
        </row>
        <row r="6708">
          <cell r="A6708" t="str">
            <v>YSP-422</v>
          </cell>
          <cell r="B6708">
            <v>10800</v>
          </cell>
          <cell r="C6708">
            <v>469.57</v>
          </cell>
          <cell r="D6708" t="str">
            <v>53215-0D080</v>
          </cell>
          <cell r="E6708" t="str">
            <v>SUPPORT HOOD LOCK</v>
          </cell>
        </row>
        <row r="6709">
          <cell r="A6709" t="str">
            <v>YSP-422</v>
          </cell>
          <cell r="B6709">
            <v>10800</v>
          </cell>
          <cell r="C6709">
            <v>469.57</v>
          </cell>
          <cell r="D6709" t="str">
            <v>53215-0D080</v>
          </cell>
          <cell r="E6709" t="str">
            <v>SUPPORT HOOD LOCK</v>
          </cell>
        </row>
        <row r="6710">
          <cell r="A6710" t="str">
            <v>YSP-423</v>
          </cell>
          <cell r="B6710">
            <v>2400</v>
          </cell>
          <cell r="C6710">
            <v>104.35</v>
          </cell>
          <cell r="D6710" t="str">
            <v>53171-0D020</v>
          </cell>
          <cell r="E6710" t="str">
            <v>RETAINER, RADIATOR SUPPORT CUSHION BAND.</v>
          </cell>
        </row>
        <row r="6711">
          <cell r="A6711" t="str">
            <v>YSP-423</v>
          </cell>
          <cell r="B6711">
            <v>2400</v>
          </cell>
          <cell r="C6711">
            <v>104.35</v>
          </cell>
          <cell r="D6711" t="str">
            <v>53171-0D020</v>
          </cell>
          <cell r="E6711" t="str">
            <v>RETAINER, RADIATOR SUPPORT CUSHION BAND.</v>
          </cell>
        </row>
        <row r="6712">
          <cell r="A6712" t="str">
            <v>YSP-424</v>
          </cell>
          <cell r="B6712">
            <v>9689</v>
          </cell>
          <cell r="C6712">
            <v>421.26</v>
          </cell>
          <cell r="D6712" t="str">
            <v>57119-0D020-00</v>
          </cell>
          <cell r="E6712" t="str">
            <v>PLATE FR SIDE MEMBER, FR RH</v>
          </cell>
        </row>
        <row r="6713">
          <cell r="A6713" t="str">
            <v>YSP-424</v>
          </cell>
          <cell r="B6713">
            <v>9689</v>
          </cell>
          <cell r="C6713">
            <v>421.26</v>
          </cell>
          <cell r="D6713" t="str">
            <v>57119-0D020-00</v>
          </cell>
          <cell r="E6713" t="str">
            <v>PLATE FR SIDE MEMBER, FR RH</v>
          </cell>
        </row>
        <row r="6714">
          <cell r="A6714" t="str">
            <v>YSP-424</v>
          </cell>
          <cell r="B6714">
            <v>9689</v>
          </cell>
          <cell r="C6714">
            <v>421.26</v>
          </cell>
          <cell r="D6714" t="str">
            <v>57119-0D020-00</v>
          </cell>
          <cell r="E6714" t="str">
            <v>PLATE FR SIDE MEMBER, FR RH</v>
          </cell>
        </row>
        <row r="6715">
          <cell r="A6715" t="str">
            <v>YSP-425</v>
          </cell>
          <cell r="B6715">
            <v>9689</v>
          </cell>
          <cell r="C6715">
            <v>421.26</v>
          </cell>
          <cell r="D6715" t="str">
            <v>57129-0D020-00</v>
          </cell>
          <cell r="E6715" t="str">
            <v>PLATE FR SIDE MEMBER, FR LH</v>
          </cell>
        </row>
        <row r="6716">
          <cell r="A6716" t="str">
            <v>YSP-425</v>
          </cell>
          <cell r="B6716">
            <v>9689</v>
          </cell>
          <cell r="C6716">
            <v>421.26</v>
          </cell>
          <cell r="D6716" t="str">
            <v>57129-0D020-00</v>
          </cell>
          <cell r="E6716" t="str">
            <v>PLATE FR SIDE MEMBER, FR LH</v>
          </cell>
        </row>
        <row r="6717">
          <cell r="A6717" t="str">
            <v>YSP-425</v>
          </cell>
          <cell r="B6717">
            <v>9689</v>
          </cell>
          <cell r="C6717">
            <v>421.26</v>
          </cell>
          <cell r="D6717" t="str">
            <v>57129-0D020-00</v>
          </cell>
          <cell r="E6717" t="str">
            <v>PLATE FR SIDE MEMBER, FR LH</v>
          </cell>
        </row>
        <row r="6718">
          <cell r="A6718" t="str">
            <v>YSP-426</v>
          </cell>
          <cell r="B6718">
            <v>9689</v>
          </cell>
          <cell r="C6718">
            <v>421.26</v>
          </cell>
          <cell r="D6718" t="str">
            <v>57195-0D020-00</v>
          </cell>
          <cell r="E6718" t="str">
            <v>REINFORCEMENT FR SIDE MEMBER FR RH.</v>
          </cell>
        </row>
        <row r="6719">
          <cell r="A6719" t="str">
            <v>YSP-426-01</v>
          </cell>
          <cell r="B6719">
            <v>9689</v>
          </cell>
          <cell r="C6719">
            <v>421.26</v>
          </cell>
          <cell r="D6719" t="str">
            <v>57195-0D020-01</v>
          </cell>
          <cell r="E6719" t="str">
            <v>REINFORCEMENT FR SIDE MEMBER FR RH.</v>
          </cell>
        </row>
        <row r="6720">
          <cell r="A6720" t="str">
            <v>YSP-426-01</v>
          </cell>
          <cell r="B6720">
            <v>9689</v>
          </cell>
          <cell r="C6720">
            <v>421.26</v>
          </cell>
          <cell r="D6720" t="str">
            <v>57195-0D020-01</v>
          </cell>
          <cell r="E6720" t="str">
            <v>REINFORCEMENT FR SIDE MEMBER FR RH.</v>
          </cell>
        </row>
        <row r="6721">
          <cell r="A6721" t="str">
            <v>YSP-426-01</v>
          </cell>
          <cell r="B6721">
            <v>9689</v>
          </cell>
          <cell r="C6721">
            <v>421.26</v>
          </cell>
          <cell r="D6721" t="str">
            <v>57195-0D020-01</v>
          </cell>
          <cell r="E6721" t="str">
            <v>REINFORCEMENT FR SIDE MEMBER FR RH.</v>
          </cell>
        </row>
        <row r="6722">
          <cell r="A6722" t="str">
            <v>YSP-426-01</v>
          </cell>
          <cell r="B6722">
            <v>9689</v>
          </cell>
          <cell r="C6722">
            <v>421.26</v>
          </cell>
          <cell r="D6722" t="str">
            <v>57195-0D020-01</v>
          </cell>
          <cell r="E6722" t="str">
            <v>REINFORCEMENT FR SIDE MEMBER FR RH.</v>
          </cell>
        </row>
        <row r="6723">
          <cell r="A6723" t="str">
            <v>YSP-427</v>
          </cell>
          <cell r="B6723">
            <v>9689</v>
          </cell>
          <cell r="C6723">
            <v>421.26</v>
          </cell>
          <cell r="D6723" t="str">
            <v>57196-0D020-00</v>
          </cell>
          <cell r="E6723" t="str">
            <v>REINFORCEMENT FR SIDE MEMBER FR LH.</v>
          </cell>
        </row>
        <row r="6724">
          <cell r="A6724" t="str">
            <v>YSP-427-01</v>
          </cell>
          <cell r="B6724">
            <v>9689</v>
          </cell>
          <cell r="C6724">
            <v>421.26</v>
          </cell>
          <cell r="D6724" t="str">
            <v>57196-0D020-01</v>
          </cell>
          <cell r="E6724" t="str">
            <v>REINFORCEMENT FR SIDE MEMBER FR LH</v>
          </cell>
        </row>
        <row r="6725">
          <cell r="A6725" t="str">
            <v>YSP-427-01</v>
          </cell>
          <cell r="B6725">
            <v>9689</v>
          </cell>
          <cell r="C6725">
            <v>421.26</v>
          </cell>
          <cell r="D6725" t="str">
            <v>57196-0D020-01</v>
          </cell>
          <cell r="E6725" t="str">
            <v>REINFORCEMENT FR SIDE MEMBER FR LH</v>
          </cell>
        </row>
        <row r="6726">
          <cell r="A6726" t="str">
            <v>YSP-427-01</v>
          </cell>
          <cell r="B6726">
            <v>9689</v>
          </cell>
          <cell r="C6726">
            <v>421.26</v>
          </cell>
          <cell r="D6726" t="str">
            <v>57196-0D020-01</v>
          </cell>
          <cell r="E6726" t="str">
            <v>REINFORCEMENT FR SIDE MEMBER FR LH</v>
          </cell>
        </row>
        <row r="6727">
          <cell r="A6727" t="str">
            <v>YSP-427-01</v>
          </cell>
          <cell r="B6727">
            <v>9689</v>
          </cell>
          <cell r="C6727">
            <v>421.26</v>
          </cell>
          <cell r="D6727" t="str">
            <v>57196-0D020-01</v>
          </cell>
          <cell r="E6727" t="str">
            <v>REINFORCEMENT FR SIDE MEMBER FR LH</v>
          </cell>
        </row>
        <row r="6728">
          <cell r="A6728" t="str">
            <v>YSP-428</v>
          </cell>
          <cell r="B6728">
            <v>9689</v>
          </cell>
          <cell r="C6728">
            <v>421.26</v>
          </cell>
          <cell r="D6728" t="str">
            <v>57241-0D020-00</v>
          </cell>
          <cell r="E6728" t="str">
            <v>REINFORCEMENT , FR SIDE MEMBER, NO.5 RH</v>
          </cell>
        </row>
        <row r="6729">
          <cell r="A6729" t="str">
            <v>YSP-429</v>
          </cell>
          <cell r="B6729">
            <v>9689</v>
          </cell>
          <cell r="C6729">
            <v>421.26</v>
          </cell>
          <cell r="D6729" t="str">
            <v>57243-0D020-00</v>
          </cell>
          <cell r="E6729" t="str">
            <v>REINFORCEMENT FR SIDE MEMBER, NO.6 RH</v>
          </cell>
        </row>
        <row r="6730">
          <cell r="A6730" t="str">
            <v>YSP-430</v>
          </cell>
          <cell r="B6730">
            <v>9689</v>
          </cell>
          <cell r="C6730">
            <v>421.26</v>
          </cell>
          <cell r="D6730" t="str">
            <v>57153-0D050-00</v>
          </cell>
          <cell r="E6730" t="str">
            <v>REINFORCEMENT, FR SIDE MEMBER , NO.2 RH</v>
          </cell>
        </row>
        <row r="6731">
          <cell r="A6731" t="str">
            <v>YSP-430</v>
          </cell>
          <cell r="B6731">
            <v>9689</v>
          </cell>
          <cell r="C6731">
            <v>421.26</v>
          </cell>
          <cell r="D6731" t="str">
            <v>57153-0D050-00</v>
          </cell>
          <cell r="E6731" t="str">
            <v>REINFORCEMENT, FR SIDE MEMBER , NO.2 RH</v>
          </cell>
        </row>
        <row r="6732">
          <cell r="A6732" t="str">
            <v>YSP-430</v>
          </cell>
          <cell r="B6732">
            <v>9689</v>
          </cell>
          <cell r="C6732">
            <v>421.26</v>
          </cell>
          <cell r="D6732" t="str">
            <v>57153-0D050-00</v>
          </cell>
          <cell r="E6732" t="str">
            <v>REINFORCEMENT, FR SIDE MEMBER , NO.2 RH</v>
          </cell>
        </row>
        <row r="6733">
          <cell r="A6733" t="str">
            <v>YSP-431</v>
          </cell>
          <cell r="B6733">
            <v>9689</v>
          </cell>
          <cell r="C6733">
            <v>421.26</v>
          </cell>
          <cell r="D6733" t="str">
            <v>57154-0D020-00</v>
          </cell>
          <cell r="E6733" t="str">
            <v>REINFORCEMENT , FR SIDE MEMBER, NO.2 LH</v>
          </cell>
        </row>
        <row r="6734">
          <cell r="A6734" t="str">
            <v>YSP-431</v>
          </cell>
          <cell r="B6734">
            <v>9689</v>
          </cell>
          <cell r="C6734">
            <v>421.26</v>
          </cell>
          <cell r="D6734" t="str">
            <v>57154-0D020-00</v>
          </cell>
          <cell r="E6734" t="str">
            <v>REINFORCEMENT , FR SIDE MEMBER, NO.2 LH</v>
          </cell>
        </row>
        <row r="6735">
          <cell r="A6735" t="str">
            <v>YSP-431</v>
          </cell>
          <cell r="B6735">
            <v>9689</v>
          </cell>
          <cell r="C6735">
            <v>421.26</v>
          </cell>
          <cell r="D6735" t="str">
            <v>57154-0D020-00</v>
          </cell>
          <cell r="E6735" t="str">
            <v>REINFORCEMENT , FR SIDE MEMBER, NO.2 LH</v>
          </cell>
        </row>
        <row r="6736">
          <cell r="A6736" t="str">
            <v>YSP-432</v>
          </cell>
          <cell r="B6736">
            <v>2280</v>
          </cell>
          <cell r="C6736">
            <v>99.13</v>
          </cell>
          <cell r="D6736" t="str">
            <v>58373-0D060</v>
          </cell>
          <cell r="E6736" t="str">
            <v>RETAINER BACK DOOR LOCK STRIKER</v>
          </cell>
        </row>
        <row r="6737">
          <cell r="A6737" t="str">
            <v>YSP-432</v>
          </cell>
          <cell r="B6737">
            <v>2280</v>
          </cell>
          <cell r="C6737">
            <v>99.13</v>
          </cell>
          <cell r="D6737" t="str">
            <v>58373-0D060</v>
          </cell>
          <cell r="E6737" t="str">
            <v>RETAINER BACK DOOR LOCK STRIKER</v>
          </cell>
        </row>
        <row r="6738">
          <cell r="A6738" t="str">
            <v>YSP-432</v>
          </cell>
          <cell r="B6738">
            <v>2280</v>
          </cell>
          <cell r="C6738">
            <v>99.13</v>
          </cell>
          <cell r="D6738" t="str">
            <v>58373-0D060</v>
          </cell>
          <cell r="E6738" t="str">
            <v>RETAINER BACK DOOR LOCK STRIKER</v>
          </cell>
        </row>
        <row r="6739">
          <cell r="A6739" t="str">
            <v>YSP-432</v>
          </cell>
          <cell r="B6739">
            <v>2280</v>
          </cell>
          <cell r="C6739">
            <v>99.13</v>
          </cell>
          <cell r="D6739" t="str">
            <v>58373-0D060</v>
          </cell>
          <cell r="E6739" t="str">
            <v>RETAINER BACK DOOR LOCK STRIKER</v>
          </cell>
        </row>
        <row r="6740">
          <cell r="A6740" t="str">
            <v>YSP-432</v>
          </cell>
          <cell r="B6740">
            <v>2280</v>
          </cell>
          <cell r="C6740">
            <v>99.13</v>
          </cell>
          <cell r="D6740" t="str">
            <v>58373-0D060</v>
          </cell>
          <cell r="E6740" t="str">
            <v>RETAINER BACK DOOR LOCK STRIKER</v>
          </cell>
        </row>
        <row r="6741">
          <cell r="A6741" t="str">
            <v>YSP-433</v>
          </cell>
          <cell r="B6741">
            <v>21400</v>
          </cell>
          <cell r="C6741">
            <v>930.43</v>
          </cell>
          <cell r="D6741" t="str">
            <v>61397-0D040</v>
          </cell>
          <cell r="E6741" t="str">
            <v>RETAINER CTR BODY PILLAR RH/LH</v>
          </cell>
        </row>
        <row r="6742">
          <cell r="A6742" t="str">
            <v>YSP-433</v>
          </cell>
          <cell r="B6742">
            <v>21400</v>
          </cell>
          <cell r="C6742">
            <v>930.43</v>
          </cell>
          <cell r="D6742" t="str">
            <v>61397-0D040</v>
          </cell>
          <cell r="E6742" t="str">
            <v>RETAINER CTR BODY PILLAR RH/LH</v>
          </cell>
        </row>
        <row r="6743">
          <cell r="A6743" t="str">
            <v>YSP-434</v>
          </cell>
          <cell r="B6743">
            <v>9000</v>
          </cell>
          <cell r="C6743">
            <v>391.3</v>
          </cell>
          <cell r="D6743" t="str">
            <v>61235-0D010</v>
          </cell>
          <cell r="E6743" t="str">
            <v>BKT, ASSIST GRIP, NO.1 RH</v>
          </cell>
        </row>
        <row r="6744">
          <cell r="A6744" t="str">
            <v>YSP-434</v>
          </cell>
          <cell r="B6744">
            <v>9000</v>
          </cell>
          <cell r="C6744">
            <v>391.3</v>
          </cell>
          <cell r="D6744" t="str">
            <v>61235-0D010</v>
          </cell>
          <cell r="E6744" t="str">
            <v>BKT, ASSIST GRIP, NO.1 RH</v>
          </cell>
        </row>
        <row r="6745">
          <cell r="A6745" t="str">
            <v>YSP-434</v>
          </cell>
          <cell r="B6745">
            <v>9000</v>
          </cell>
          <cell r="C6745">
            <v>391.3</v>
          </cell>
          <cell r="D6745" t="str">
            <v>61235-0D010</v>
          </cell>
          <cell r="E6745" t="str">
            <v>BKT, ASSIST GRIP, NO.1 RH</v>
          </cell>
        </row>
        <row r="6746">
          <cell r="A6746" t="str">
            <v>YSP-434</v>
          </cell>
          <cell r="B6746">
            <v>9000</v>
          </cell>
          <cell r="C6746">
            <v>391.3</v>
          </cell>
          <cell r="D6746" t="str">
            <v>61235-0D010</v>
          </cell>
          <cell r="E6746" t="str">
            <v>BKT, ASSIST GRIP, NO.1 RH</v>
          </cell>
        </row>
        <row r="6747">
          <cell r="A6747" t="str">
            <v>YSP-434</v>
          </cell>
          <cell r="B6747">
            <v>9000</v>
          </cell>
          <cell r="C6747">
            <v>391.3</v>
          </cell>
          <cell r="D6747" t="str">
            <v>61235-0D010</v>
          </cell>
          <cell r="E6747" t="str">
            <v>BKT, ASSIST GRIP, NO.1 RH</v>
          </cell>
        </row>
        <row r="6748">
          <cell r="A6748" t="str">
            <v>YSP-435</v>
          </cell>
          <cell r="B6748">
            <v>9000</v>
          </cell>
          <cell r="C6748">
            <v>391.3</v>
          </cell>
          <cell r="D6748" t="str">
            <v>61236-0D010</v>
          </cell>
          <cell r="E6748" t="str">
            <v>BKT, ASSIST GRIP, NO.1 LH</v>
          </cell>
        </row>
        <row r="6749">
          <cell r="A6749" t="str">
            <v>YSP-435</v>
          </cell>
          <cell r="B6749">
            <v>9000</v>
          </cell>
          <cell r="C6749">
            <v>391.3</v>
          </cell>
          <cell r="D6749" t="str">
            <v>61236-0D010</v>
          </cell>
          <cell r="E6749" t="str">
            <v>BKT, ASSIST GRIP, NO.1 LH</v>
          </cell>
        </row>
        <row r="6750">
          <cell r="A6750" t="str">
            <v>YSP-435</v>
          </cell>
          <cell r="B6750">
            <v>9000</v>
          </cell>
          <cell r="C6750">
            <v>391.3</v>
          </cell>
          <cell r="D6750" t="str">
            <v>61236-0D010</v>
          </cell>
          <cell r="E6750" t="str">
            <v>BKT, ASSIST GRIP, NO.1 LH</v>
          </cell>
        </row>
        <row r="6751">
          <cell r="A6751" t="str">
            <v>YSP-435</v>
          </cell>
          <cell r="B6751">
            <v>9000</v>
          </cell>
          <cell r="C6751">
            <v>391.3</v>
          </cell>
          <cell r="D6751" t="str">
            <v>61236-0D010</v>
          </cell>
          <cell r="E6751" t="str">
            <v>BKT, ASSIST GRIP, NO.1 LH</v>
          </cell>
        </row>
        <row r="6752">
          <cell r="A6752" t="str">
            <v>YSP-435</v>
          </cell>
          <cell r="B6752">
            <v>9000</v>
          </cell>
          <cell r="C6752">
            <v>391.3</v>
          </cell>
          <cell r="D6752" t="str">
            <v>61236-0D010</v>
          </cell>
          <cell r="E6752" t="str">
            <v>BKT, ASSIST GRIP, NO.1 LH</v>
          </cell>
        </row>
        <row r="6753">
          <cell r="A6753" t="str">
            <v>YSP-437</v>
          </cell>
          <cell r="B6753">
            <v>10740</v>
          </cell>
          <cell r="C6753">
            <v>466.96</v>
          </cell>
          <cell r="D6753" t="str">
            <v>53211-0D050</v>
          </cell>
          <cell r="E6753" t="str">
            <v>SUPPORT RADIATOR RH.</v>
          </cell>
        </row>
        <row r="6754">
          <cell r="A6754" t="str">
            <v>YSP-437</v>
          </cell>
          <cell r="B6754">
            <v>10740</v>
          </cell>
          <cell r="C6754">
            <v>466.96</v>
          </cell>
          <cell r="D6754" t="str">
            <v>53211-0D050</v>
          </cell>
          <cell r="E6754" t="str">
            <v>SUPPORT RADIATOR RH.</v>
          </cell>
        </row>
        <row r="6755">
          <cell r="A6755" t="str">
            <v>YSP-437-01</v>
          </cell>
          <cell r="B6755">
            <v>10740</v>
          </cell>
          <cell r="C6755">
            <v>466.96</v>
          </cell>
          <cell r="D6755" t="str">
            <v>53211-0D050-01</v>
          </cell>
          <cell r="E6755" t="str">
            <v>SUPPORT RADIATOR RH.</v>
          </cell>
        </row>
        <row r="6756">
          <cell r="A6756" t="str">
            <v>YSP-437-01</v>
          </cell>
          <cell r="B6756">
            <v>10740</v>
          </cell>
          <cell r="C6756">
            <v>466.96</v>
          </cell>
          <cell r="D6756" t="str">
            <v>53211-0D050-01</v>
          </cell>
          <cell r="E6756" t="str">
            <v>SUPPORT RADIATOR RH.</v>
          </cell>
        </row>
        <row r="6757">
          <cell r="A6757" t="str">
            <v>YSP-438</v>
          </cell>
          <cell r="B6757">
            <v>10740</v>
          </cell>
          <cell r="C6757">
            <v>466.96</v>
          </cell>
          <cell r="D6757" t="str">
            <v>53212-0D050</v>
          </cell>
          <cell r="E6757" t="str">
            <v>SUPPORT RADIATOR LH.</v>
          </cell>
        </row>
        <row r="6758">
          <cell r="A6758" t="str">
            <v>YSP-438</v>
          </cell>
          <cell r="B6758">
            <v>10740</v>
          </cell>
          <cell r="C6758">
            <v>466.96</v>
          </cell>
          <cell r="D6758" t="str">
            <v>53212-0D050</v>
          </cell>
          <cell r="E6758" t="str">
            <v>SUPPORT RADIATOR LH.</v>
          </cell>
        </row>
        <row r="6759">
          <cell r="A6759" t="str">
            <v>YSP-438-01</v>
          </cell>
          <cell r="B6759">
            <v>10740</v>
          </cell>
          <cell r="C6759">
            <v>466.96</v>
          </cell>
          <cell r="D6759" t="str">
            <v>53212-0D050-01</v>
          </cell>
          <cell r="E6759" t="str">
            <v>SUPPORT RADIATOR LH.</v>
          </cell>
        </row>
        <row r="6760">
          <cell r="A6760" t="str">
            <v>YSP-438-01</v>
          </cell>
          <cell r="B6760">
            <v>10740</v>
          </cell>
          <cell r="C6760">
            <v>466.96</v>
          </cell>
          <cell r="D6760" t="str">
            <v>53212-0D050-01</v>
          </cell>
          <cell r="E6760" t="str">
            <v>SUPPORT RADIATOR LH.</v>
          </cell>
        </row>
        <row r="6761">
          <cell r="A6761" t="str">
            <v>YSP-442</v>
          </cell>
          <cell r="B6761">
            <v>10800</v>
          </cell>
          <cell r="C6761">
            <v>469.57</v>
          </cell>
          <cell r="D6761" t="str">
            <v>53213-0D060</v>
          </cell>
          <cell r="E6761" t="str">
            <v>SUPPORT RADIATOR UPR FR</v>
          </cell>
        </row>
        <row r="6762">
          <cell r="A6762" t="str">
            <v>YSP-442</v>
          </cell>
          <cell r="B6762">
            <v>10800</v>
          </cell>
          <cell r="C6762">
            <v>469.57</v>
          </cell>
          <cell r="D6762" t="str">
            <v>53213-0D060</v>
          </cell>
          <cell r="E6762" t="str">
            <v>SUPPORT RADIATOR UPR FR</v>
          </cell>
        </row>
        <row r="6763">
          <cell r="A6763" t="str">
            <v>YSP-442</v>
          </cell>
          <cell r="B6763">
            <v>10800</v>
          </cell>
          <cell r="C6763">
            <v>469.57</v>
          </cell>
          <cell r="D6763" t="str">
            <v>53213-0D060</v>
          </cell>
          <cell r="E6763" t="str">
            <v>SUPPORT RADIATOR UPR FR</v>
          </cell>
        </row>
        <row r="6764">
          <cell r="A6764" t="str">
            <v>YSP-442</v>
          </cell>
          <cell r="B6764">
            <v>10800</v>
          </cell>
          <cell r="C6764">
            <v>469.57</v>
          </cell>
          <cell r="D6764" t="str">
            <v>53213-0D060</v>
          </cell>
          <cell r="E6764" t="str">
            <v>SUPPORT RADIATOR UPR FR</v>
          </cell>
        </row>
        <row r="6765">
          <cell r="A6765" t="str">
            <v>YSP-443</v>
          </cell>
          <cell r="B6765">
            <v>10800</v>
          </cell>
          <cell r="C6765">
            <v>469.57</v>
          </cell>
          <cell r="D6765" t="str">
            <v>53214-0D060-01</v>
          </cell>
          <cell r="E6765" t="str">
            <v>SUPPORT RDTR UPR RR</v>
          </cell>
        </row>
        <row r="6766">
          <cell r="A6766" t="str">
            <v>YSP-443</v>
          </cell>
          <cell r="B6766">
            <v>10800</v>
          </cell>
          <cell r="C6766">
            <v>469.57</v>
          </cell>
          <cell r="D6766" t="str">
            <v>53214-0D060-01</v>
          </cell>
          <cell r="E6766" t="str">
            <v>SUPPORT RDTR UPR RR</v>
          </cell>
        </row>
        <row r="6767">
          <cell r="A6767" t="str">
            <v>YSP-443</v>
          </cell>
          <cell r="B6767">
            <v>10800</v>
          </cell>
          <cell r="C6767">
            <v>469.57</v>
          </cell>
          <cell r="D6767" t="str">
            <v>53214-0D060-01</v>
          </cell>
          <cell r="E6767" t="str">
            <v>SUPPORT RDTR UPR RR</v>
          </cell>
        </row>
        <row r="6768">
          <cell r="A6768" t="str">
            <v>YSP-443</v>
          </cell>
          <cell r="B6768">
            <v>10800</v>
          </cell>
          <cell r="C6768">
            <v>469.57</v>
          </cell>
          <cell r="D6768" t="str">
            <v>53214-0D060-01</v>
          </cell>
          <cell r="E6768" t="str">
            <v>SUPPORT RDTR UPR RR</v>
          </cell>
        </row>
        <row r="6769">
          <cell r="A6769" t="str">
            <v>YSP-444</v>
          </cell>
          <cell r="B6769">
            <v>10740</v>
          </cell>
          <cell r="C6769">
            <v>466.96</v>
          </cell>
          <cell r="D6769" t="str">
            <v>53273-0D050-01</v>
          </cell>
          <cell r="E6769" t="str">
            <v>R/F RADIATOR SUPPORT RH (PROCESS)</v>
          </cell>
        </row>
        <row r="6770">
          <cell r="A6770" t="str">
            <v>YSP-444</v>
          </cell>
          <cell r="B6770">
            <v>10740</v>
          </cell>
          <cell r="C6770">
            <v>466.96</v>
          </cell>
          <cell r="D6770" t="str">
            <v>53273-0D050-01</v>
          </cell>
          <cell r="E6770" t="str">
            <v>R/F RADIATOR SUPPORT RH (PROCESS)</v>
          </cell>
        </row>
        <row r="6771">
          <cell r="A6771" t="str">
            <v>YSP-444</v>
          </cell>
          <cell r="B6771">
            <v>10740</v>
          </cell>
          <cell r="C6771">
            <v>466.96</v>
          </cell>
          <cell r="D6771" t="str">
            <v>53273-0D050-01</v>
          </cell>
          <cell r="E6771" t="str">
            <v>R/F RADIATOR SUPPORT RH (PROCESS)</v>
          </cell>
        </row>
        <row r="6772">
          <cell r="A6772" t="str">
            <v>YSP-444</v>
          </cell>
          <cell r="B6772">
            <v>10740</v>
          </cell>
          <cell r="C6772">
            <v>466.96</v>
          </cell>
          <cell r="D6772" t="str">
            <v>53273-0D050-01</v>
          </cell>
          <cell r="E6772" t="str">
            <v>R/F RADIATOR SUPPORT RH (PROCESS)</v>
          </cell>
        </row>
        <row r="6773">
          <cell r="A6773" t="str">
            <v>YSP-445</v>
          </cell>
          <cell r="B6773">
            <v>10740</v>
          </cell>
          <cell r="C6773">
            <v>466.96</v>
          </cell>
          <cell r="D6773" t="str">
            <v>53274-0D020-01</v>
          </cell>
          <cell r="E6773" t="str">
            <v>R/F RADIATOR SUPPORT LH (PROCESS)</v>
          </cell>
        </row>
        <row r="6774">
          <cell r="A6774" t="str">
            <v>YSP-445</v>
          </cell>
          <cell r="B6774">
            <v>10740</v>
          </cell>
          <cell r="C6774">
            <v>466.96</v>
          </cell>
          <cell r="D6774" t="str">
            <v>53274-0D020-01</v>
          </cell>
          <cell r="E6774" t="str">
            <v>R/F RADIATOR SUPPORT LH (PROCESS)</v>
          </cell>
        </row>
        <row r="6775">
          <cell r="A6775" t="str">
            <v>YSP-445</v>
          </cell>
          <cell r="B6775">
            <v>10740</v>
          </cell>
          <cell r="C6775">
            <v>466.96</v>
          </cell>
          <cell r="D6775" t="str">
            <v>53274-0D020-01</v>
          </cell>
          <cell r="E6775" t="str">
            <v>R/F RADIATOR SUPPORT LH (PROCESS)</v>
          </cell>
        </row>
        <row r="6776">
          <cell r="A6776" t="str">
            <v>YSP-445</v>
          </cell>
          <cell r="B6776">
            <v>10740</v>
          </cell>
          <cell r="C6776">
            <v>466.96</v>
          </cell>
          <cell r="D6776" t="str">
            <v>53274-0D020-01</v>
          </cell>
          <cell r="E6776" t="str">
            <v>R/F RADIATOR SUPPORT LH (PROCESS)</v>
          </cell>
        </row>
        <row r="6777">
          <cell r="A6777" t="str">
            <v>YSP-632</v>
          </cell>
          <cell r="B6777">
            <v>54000</v>
          </cell>
          <cell r="C6777">
            <v>2347.83</v>
          </cell>
          <cell r="D6777" t="str">
            <v>25051-0H020-18</v>
          </cell>
          <cell r="E6777" t="str">
            <v>BRACKET D</v>
          </cell>
        </row>
        <row r="6778">
          <cell r="A6778" t="str">
            <v>YSP-632</v>
          </cell>
          <cell r="B6778">
            <v>54000</v>
          </cell>
          <cell r="C6778">
            <v>2347.83</v>
          </cell>
          <cell r="D6778" t="str">
            <v>25051-0H020-18</v>
          </cell>
          <cell r="E6778" t="str">
            <v>BRACKET D</v>
          </cell>
        </row>
        <row r="6779">
          <cell r="A6779" t="str">
            <v>YSP-632-01</v>
          </cell>
          <cell r="B6779">
            <v>54000</v>
          </cell>
          <cell r="C6779">
            <v>2347.83</v>
          </cell>
          <cell r="D6779" t="str">
            <v>25051-0H020-18/A</v>
          </cell>
          <cell r="E6779" t="str">
            <v>BRACKET HEAT INSULATOR NO.7</v>
          </cell>
        </row>
        <row r="6780">
          <cell r="A6780" t="str">
            <v>YSP-632-01</v>
          </cell>
          <cell r="B6780">
            <v>54000</v>
          </cell>
          <cell r="C6780">
            <v>2347.83</v>
          </cell>
          <cell r="D6780" t="str">
            <v>25051-0H020-18/A</v>
          </cell>
          <cell r="E6780" t="str">
            <v>BRACKET HEAT INSULATOR NO.7</v>
          </cell>
        </row>
        <row r="6781">
          <cell r="A6781" t="str">
            <v>YSP-632-01</v>
          </cell>
          <cell r="B6781">
            <v>54000</v>
          </cell>
          <cell r="C6781">
            <v>2347.83</v>
          </cell>
          <cell r="D6781" t="str">
            <v>25051-0H020-18/A</v>
          </cell>
          <cell r="E6781" t="str">
            <v>BRACKET HEAT INSULATOR NO.7</v>
          </cell>
        </row>
        <row r="6782">
          <cell r="A6782" t="str">
            <v>YSP-632-01</v>
          </cell>
          <cell r="B6782">
            <v>54000</v>
          </cell>
          <cell r="C6782">
            <v>2347.83</v>
          </cell>
          <cell r="D6782" t="str">
            <v>25051-0H020-18/A</v>
          </cell>
          <cell r="E6782" t="str">
            <v>BRACKET HEAT INSULATOR NO.7</v>
          </cell>
        </row>
        <row r="6783">
          <cell r="A6783" t="str">
            <v>YSP-642-01</v>
          </cell>
          <cell r="B6783">
            <v>1326</v>
          </cell>
          <cell r="C6783">
            <v>49.11</v>
          </cell>
          <cell r="D6783" t="str">
            <v>17530-0H040-06/A</v>
          </cell>
          <cell r="E6783" t="str">
            <v>ADVANTEX  200 KG/M3</v>
          </cell>
        </row>
        <row r="6784">
          <cell r="A6784" t="str">
            <v>YSP-801</v>
          </cell>
          <cell r="B6784">
            <v>1140</v>
          </cell>
          <cell r="C6784">
            <v>49.57</v>
          </cell>
          <cell r="D6784" t="str">
            <v>55997-5660</v>
          </cell>
          <cell r="E6784" t="str">
            <v>BRACKET</v>
          </cell>
        </row>
        <row r="6785">
          <cell r="A6785" t="str">
            <v>YSP-801</v>
          </cell>
          <cell r="B6785">
            <v>1140</v>
          </cell>
          <cell r="C6785">
            <v>49.57</v>
          </cell>
          <cell r="D6785" t="str">
            <v>55997-5660</v>
          </cell>
          <cell r="E6785" t="str">
            <v>BRACKET</v>
          </cell>
        </row>
        <row r="6786">
          <cell r="A6786" t="str">
            <v>YSP-801-01</v>
          </cell>
          <cell r="B6786">
            <v>1140</v>
          </cell>
          <cell r="C6786">
            <v>49.57</v>
          </cell>
          <cell r="D6786" t="str">
            <v>55997-5660-01</v>
          </cell>
          <cell r="E6786" t="str">
            <v>BRACKET</v>
          </cell>
        </row>
        <row r="6787">
          <cell r="A6787" t="str">
            <v>YSP-801-01</v>
          </cell>
          <cell r="B6787">
            <v>1140</v>
          </cell>
          <cell r="C6787">
            <v>49.57</v>
          </cell>
          <cell r="D6787" t="str">
            <v>55997-5660-01</v>
          </cell>
          <cell r="E6787" t="str">
            <v>BRACKET</v>
          </cell>
        </row>
        <row r="6788">
          <cell r="A6788" t="str">
            <v>YSP-801-01</v>
          </cell>
          <cell r="B6788">
            <v>1140</v>
          </cell>
          <cell r="C6788">
            <v>49.57</v>
          </cell>
          <cell r="D6788" t="str">
            <v>55997-5660-01</v>
          </cell>
          <cell r="E6788" t="str">
            <v>BRACKET</v>
          </cell>
        </row>
        <row r="6789">
          <cell r="A6789" t="str">
            <v>YSP-802</v>
          </cell>
          <cell r="B6789">
            <v>1140</v>
          </cell>
          <cell r="C6789">
            <v>49.57</v>
          </cell>
          <cell r="D6789" t="str">
            <v>55997-5580</v>
          </cell>
          <cell r="E6789" t="str">
            <v>BRACKET</v>
          </cell>
        </row>
        <row r="6790">
          <cell r="A6790" t="str">
            <v>YSP-802</v>
          </cell>
          <cell r="B6790">
            <v>1140</v>
          </cell>
          <cell r="C6790">
            <v>49.57</v>
          </cell>
          <cell r="D6790" t="str">
            <v>55997-5580</v>
          </cell>
          <cell r="E6790" t="str">
            <v>BRACKET</v>
          </cell>
        </row>
        <row r="6791">
          <cell r="A6791" t="str">
            <v>YSP-802-01</v>
          </cell>
          <cell r="B6791">
            <v>1140</v>
          </cell>
          <cell r="C6791">
            <v>49.57</v>
          </cell>
          <cell r="D6791" t="str">
            <v>55997-5580-01</v>
          </cell>
          <cell r="E6791" t="str">
            <v>BRACKET</v>
          </cell>
        </row>
        <row r="6792">
          <cell r="A6792" t="str">
            <v>YSP-802-01</v>
          </cell>
          <cell r="B6792">
            <v>1140</v>
          </cell>
          <cell r="C6792">
            <v>49.57</v>
          </cell>
          <cell r="D6792" t="str">
            <v>55997-5580-01</v>
          </cell>
          <cell r="E6792" t="str">
            <v>BRACKET</v>
          </cell>
        </row>
        <row r="6793">
          <cell r="A6793" t="str">
            <v>YSP-803</v>
          </cell>
          <cell r="B6793">
            <v>210</v>
          </cell>
          <cell r="C6793">
            <v>9.1300000000000008</v>
          </cell>
          <cell r="D6793" t="str">
            <v>55997-5640</v>
          </cell>
          <cell r="E6793" t="str">
            <v>BRACKET</v>
          </cell>
        </row>
        <row r="6794">
          <cell r="A6794" t="str">
            <v>YSP-803</v>
          </cell>
          <cell r="B6794">
            <v>210</v>
          </cell>
          <cell r="C6794">
            <v>9.1300000000000008</v>
          </cell>
          <cell r="D6794" t="str">
            <v>55997-5640</v>
          </cell>
          <cell r="E6794" t="str">
            <v>BRACKET</v>
          </cell>
        </row>
        <row r="6795">
          <cell r="A6795" t="str">
            <v>YSP-803-01</v>
          </cell>
          <cell r="B6795">
            <v>210</v>
          </cell>
          <cell r="C6795">
            <v>9.1300000000000008</v>
          </cell>
          <cell r="D6795" t="str">
            <v>55997-5640-01</v>
          </cell>
          <cell r="E6795" t="str">
            <v>BRACKET</v>
          </cell>
        </row>
        <row r="6796">
          <cell r="A6796" t="str">
            <v>YSP-803-01</v>
          </cell>
          <cell r="B6796">
            <v>210</v>
          </cell>
          <cell r="C6796">
            <v>9.1300000000000008</v>
          </cell>
          <cell r="D6796" t="str">
            <v>55997-5640-01</v>
          </cell>
          <cell r="E6796" t="str">
            <v>BRACKET</v>
          </cell>
        </row>
        <row r="6797">
          <cell r="A6797" t="str">
            <v>YSP-803-01</v>
          </cell>
          <cell r="B6797">
            <v>210</v>
          </cell>
          <cell r="C6797">
            <v>9.1300000000000008</v>
          </cell>
          <cell r="D6797" t="str">
            <v>55997-5640-01</v>
          </cell>
          <cell r="E6797" t="str">
            <v>BRACKET</v>
          </cell>
        </row>
        <row r="6798">
          <cell r="A6798" t="str">
            <v>YSP-804</v>
          </cell>
          <cell r="B6798">
            <v>1140</v>
          </cell>
          <cell r="C6798">
            <v>49.57</v>
          </cell>
          <cell r="D6798" t="str">
            <v>55997-5700</v>
          </cell>
          <cell r="E6798" t="str">
            <v>BRACKET</v>
          </cell>
        </row>
        <row r="6799">
          <cell r="A6799" t="str">
            <v>YSP-804</v>
          </cell>
          <cell r="B6799">
            <v>1140</v>
          </cell>
          <cell r="C6799">
            <v>49.57</v>
          </cell>
          <cell r="D6799" t="str">
            <v>55997-5700</v>
          </cell>
          <cell r="E6799" t="str">
            <v>BRACKET</v>
          </cell>
        </row>
        <row r="6800">
          <cell r="A6800" t="str">
            <v>YSP-804</v>
          </cell>
          <cell r="B6800">
            <v>1140</v>
          </cell>
          <cell r="C6800">
            <v>49.57</v>
          </cell>
          <cell r="D6800" t="str">
            <v>55997-5700</v>
          </cell>
          <cell r="E6800" t="str">
            <v>BRACKET</v>
          </cell>
        </row>
        <row r="6801">
          <cell r="A6801" t="str">
            <v>YSP-805</v>
          </cell>
          <cell r="B6801">
            <v>1120</v>
          </cell>
          <cell r="C6801">
            <v>48.7</v>
          </cell>
          <cell r="D6801" t="str">
            <v>55312-1690</v>
          </cell>
          <cell r="E6801" t="str">
            <v>BRACKET</v>
          </cell>
        </row>
        <row r="6802">
          <cell r="A6802" t="str">
            <v>YSP-805</v>
          </cell>
          <cell r="B6802">
            <v>1120</v>
          </cell>
          <cell r="C6802">
            <v>48.7</v>
          </cell>
          <cell r="D6802" t="str">
            <v>55312-1690</v>
          </cell>
          <cell r="E6802" t="str">
            <v>BRACKET</v>
          </cell>
        </row>
        <row r="6803">
          <cell r="A6803" t="str">
            <v>YSP-805</v>
          </cell>
          <cell r="B6803">
            <v>1120</v>
          </cell>
          <cell r="C6803">
            <v>48.7</v>
          </cell>
          <cell r="D6803" t="str">
            <v>55312-1690</v>
          </cell>
          <cell r="E6803" t="str">
            <v>BRACKET</v>
          </cell>
        </row>
        <row r="6804">
          <cell r="A6804" t="str">
            <v>YSP-806</v>
          </cell>
          <cell r="B6804">
            <v>1140</v>
          </cell>
          <cell r="C6804">
            <v>49.57</v>
          </cell>
          <cell r="D6804" t="str">
            <v>55997-5760</v>
          </cell>
          <cell r="E6804" t="str">
            <v>BRACKET</v>
          </cell>
        </row>
        <row r="6805">
          <cell r="A6805" t="str">
            <v>YSP-806</v>
          </cell>
          <cell r="B6805">
            <v>1140</v>
          </cell>
          <cell r="C6805">
            <v>49.57</v>
          </cell>
          <cell r="D6805" t="str">
            <v>55997-5760</v>
          </cell>
          <cell r="E6805" t="str">
            <v>BRACKET</v>
          </cell>
        </row>
        <row r="6806">
          <cell r="A6806" t="str">
            <v>YSP-806-01</v>
          </cell>
          <cell r="B6806">
            <v>1140</v>
          </cell>
          <cell r="C6806">
            <v>49.57</v>
          </cell>
          <cell r="D6806" t="str">
            <v>55997-5760-01</v>
          </cell>
          <cell r="E6806" t="str">
            <v>BRACKET</v>
          </cell>
        </row>
        <row r="6807">
          <cell r="A6807" t="str">
            <v>YSP-806-01</v>
          </cell>
          <cell r="B6807">
            <v>1140</v>
          </cell>
          <cell r="C6807">
            <v>49.57</v>
          </cell>
          <cell r="D6807" t="str">
            <v>55997-5760-01</v>
          </cell>
          <cell r="E6807" t="str">
            <v>BRACKET</v>
          </cell>
        </row>
        <row r="6808">
          <cell r="A6808" t="str">
            <v>YSP-806-01</v>
          </cell>
          <cell r="B6808">
            <v>1140</v>
          </cell>
          <cell r="C6808">
            <v>49.57</v>
          </cell>
          <cell r="D6808" t="str">
            <v>55997-5760-01</v>
          </cell>
          <cell r="E6808" t="str">
            <v>BRACKET</v>
          </cell>
        </row>
        <row r="6809">
          <cell r="A6809" t="str">
            <v>YSP-807</v>
          </cell>
          <cell r="B6809">
            <v>1120</v>
          </cell>
          <cell r="C6809">
            <v>48.7</v>
          </cell>
          <cell r="D6809" t="str">
            <v>55312-1700</v>
          </cell>
          <cell r="E6809" t="str">
            <v>BRACKET</v>
          </cell>
        </row>
        <row r="6810">
          <cell r="A6810" t="str">
            <v>YSP-807</v>
          </cell>
          <cell r="B6810">
            <v>1120</v>
          </cell>
          <cell r="C6810">
            <v>48.7</v>
          </cell>
          <cell r="D6810" t="str">
            <v>55312-1700</v>
          </cell>
          <cell r="E6810" t="str">
            <v>BRACKET</v>
          </cell>
        </row>
        <row r="6811">
          <cell r="A6811" t="str">
            <v>YSP-807</v>
          </cell>
          <cell r="B6811">
            <v>1120</v>
          </cell>
          <cell r="C6811">
            <v>48.7</v>
          </cell>
          <cell r="D6811" t="str">
            <v>55312-1700</v>
          </cell>
          <cell r="E6811" t="str">
            <v>BRACKET</v>
          </cell>
        </row>
        <row r="6812">
          <cell r="A6812" t="str">
            <v>YSP-808</v>
          </cell>
          <cell r="B6812">
            <v>1140</v>
          </cell>
          <cell r="C6812">
            <v>49.57</v>
          </cell>
          <cell r="D6812" t="str">
            <v>55997-5600</v>
          </cell>
          <cell r="E6812" t="str">
            <v>BRACKET</v>
          </cell>
        </row>
        <row r="6813">
          <cell r="A6813" t="str">
            <v>YSP-808</v>
          </cell>
          <cell r="B6813">
            <v>1140</v>
          </cell>
          <cell r="C6813">
            <v>49.57</v>
          </cell>
          <cell r="D6813" t="str">
            <v>55997-5600</v>
          </cell>
          <cell r="E6813" t="str">
            <v>BRACKET</v>
          </cell>
        </row>
        <row r="6814">
          <cell r="A6814" t="str">
            <v>YSP-808-01</v>
          </cell>
          <cell r="B6814">
            <v>1140</v>
          </cell>
          <cell r="C6814">
            <v>49.57</v>
          </cell>
          <cell r="D6814" t="str">
            <v>55997-5600-01</v>
          </cell>
          <cell r="E6814" t="str">
            <v>BRACKET</v>
          </cell>
        </row>
        <row r="6815">
          <cell r="A6815" t="str">
            <v>YSP-808-01</v>
          </cell>
          <cell r="B6815">
            <v>1140</v>
          </cell>
          <cell r="C6815">
            <v>49.57</v>
          </cell>
          <cell r="D6815" t="str">
            <v>55997-5600-01</v>
          </cell>
          <cell r="E6815" t="str">
            <v>BRACKET</v>
          </cell>
        </row>
        <row r="6816">
          <cell r="A6816" t="str">
            <v>YSP-808-01</v>
          </cell>
          <cell r="B6816">
            <v>1140</v>
          </cell>
          <cell r="C6816">
            <v>49.57</v>
          </cell>
          <cell r="D6816" t="str">
            <v>55997-5600-01</v>
          </cell>
          <cell r="E6816" t="str">
            <v>BRACKET</v>
          </cell>
        </row>
        <row r="6817">
          <cell r="A6817" t="str">
            <v>YSP-809</v>
          </cell>
          <cell r="B6817">
            <v>1140</v>
          </cell>
          <cell r="C6817">
            <v>49.57</v>
          </cell>
          <cell r="D6817" t="str">
            <v>55997-5670</v>
          </cell>
          <cell r="E6817" t="str">
            <v>BRACKET</v>
          </cell>
        </row>
        <row r="6818">
          <cell r="A6818" t="str">
            <v>YSP-809</v>
          </cell>
          <cell r="B6818">
            <v>1140</v>
          </cell>
          <cell r="C6818">
            <v>49.57</v>
          </cell>
          <cell r="D6818" t="str">
            <v>55997-5670</v>
          </cell>
          <cell r="E6818" t="str">
            <v>BRACKET</v>
          </cell>
        </row>
        <row r="6819">
          <cell r="A6819" t="str">
            <v>YSP-809-01</v>
          </cell>
          <cell r="B6819">
            <v>1140</v>
          </cell>
          <cell r="C6819">
            <v>49.57</v>
          </cell>
          <cell r="D6819" t="str">
            <v>55997-5670-01</v>
          </cell>
          <cell r="E6819" t="str">
            <v>BRACKET</v>
          </cell>
        </row>
        <row r="6820">
          <cell r="A6820" t="str">
            <v>YSP-809-01</v>
          </cell>
          <cell r="B6820">
            <v>1140</v>
          </cell>
          <cell r="C6820">
            <v>49.57</v>
          </cell>
          <cell r="D6820" t="str">
            <v>55997-5670-01</v>
          </cell>
          <cell r="E6820" t="str">
            <v>BRACKET</v>
          </cell>
        </row>
        <row r="6821">
          <cell r="A6821" t="str">
            <v>YSP-809-01</v>
          </cell>
          <cell r="B6821">
            <v>1140</v>
          </cell>
          <cell r="C6821">
            <v>49.57</v>
          </cell>
          <cell r="D6821" t="str">
            <v>55997-5670-01</v>
          </cell>
          <cell r="E6821" t="str">
            <v>BRACKET</v>
          </cell>
        </row>
        <row r="6822">
          <cell r="A6822" t="str">
            <v>YSP-810</v>
          </cell>
          <cell r="B6822">
            <v>930</v>
          </cell>
          <cell r="C6822">
            <v>40.43</v>
          </cell>
          <cell r="D6822" t="str">
            <v>55997-5740</v>
          </cell>
          <cell r="E6822" t="str">
            <v>BRACKET</v>
          </cell>
        </row>
        <row r="6823">
          <cell r="A6823" t="str">
            <v>YSP-810</v>
          </cell>
          <cell r="B6823">
            <v>930</v>
          </cell>
          <cell r="C6823">
            <v>40.43</v>
          </cell>
          <cell r="D6823" t="str">
            <v>55997-5740</v>
          </cell>
          <cell r="E6823" t="str">
            <v>BRACKET</v>
          </cell>
        </row>
        <row r="6824">
          <cell r="A6824" t="str">
            <v>YSP-810-01</v>
          </cell>
          <cell r="B6824">
            <v>930</v>
          </cell>
          <cell r="C6824">
            <v>40.43</v>
          </cell>
          <cell r="D6824" t="str">
            <v>55997-5740-01</v>
          </cell>
          <cell r="E6824" t="str">
            <v>BRACKET</v>
          </cell>
        </row>
        <row r="6825">
          <cell r="A6825" t="str">
            <v>YSP-810-01</v>
          </cell>
          <cell r="B6825">
            <v>930</v>
          </cell>
          <cell r="C6825">
            <v>40.43</v>
          </cell>
          <cell r="D6825" t="str">
            <v>55997-5740-01</v>
          </cell>
          <cell r="E6825" t="str">
            <v>BRACKET</v>
          </cell>
        </row>
        <row r="6826">
          <cell r="A6826" t="str">
            <v>YSP-810-01</v>
          </cell>
          <cell r="B6826">
            <v>930</v>
          </cell>
          <cell r="C6826">
            <v>40.43</v>
          </cell>
          <cell r="D6826" t="str">
            <v>55997-5740-01</v>
          </cell>
          <cell r="E6826" t="str">
            <v>BRACKET</v>
          </cell>
        </row>
        <row r="6827">
          <cell r="A6827" t="str">
            <v>YSP-811</v>
          </cell>
          <cell r="B6827">
            <v>2250</v>
          </cell>
          <cell r="C6827">
            <v>97.83</v>
          </cell>
          <cell r="D6827" t="str">
            <v>55997-5540</v>
          </cell>
          <cell r="E6827" t="str">
            <v>BRACKET</v>
          </cell>
        </row>
        <row r="6828">
          <cell r="A6828" t="str">
            <v>YSP-811</v>
          </cell>
          <cell r="B6828">
            <v>2250</v>
          </cell>
          <cell r="C6828">
            <v>97.83</v>
          </cell>
          <cell r="D6828" t="str">
            <v>55997-5540</v>
          </cell>
          <cell r="E6828" t="str">
            <v>BRACKET</v>
          </cell>
        </row>
        <row r="6829">
          <cell r="A6829" t="str">
            <v>YSP-811</v>
          </cell>
          <cell r="B6829">
            <v>2250</v>
          </cell>
          <cell r="C6829">
            <v>97.83</v>
          </cell>
          <cell r="D6829" t="str">
            <v>55997-5540</v>
          </cell>
          <cell r="E6829" t="str">
            <v>BRACKET</v>
          </cell>
        </row>
        <row r="6830">
          <cell r="A6830" t="str">
            <v>YSP-812</v>
          </cell>
          <cell r="B6830">
            <v>1140</v>
          </cell>
          <cell r="C6830">
            <v>49.57</v>
          </cell>
          <cell r="D6830" t="str">
            <v>55997-5560</v>
          </cell>
          <cell r="E6830" t="str">
            <v>BRACKET</v>
          </cell>
        </row>
        <row r="6831">
          <cell r="A6831" t="str">
            <v>YSP-812</v>
          </cell>
          <cell r="B6831">
            <v>1140</v>
          </cell>
          <cell r="C6831">
            <v>49.57</v>
          </cell>
          <cell r="D6831" t="str">
            <v>55997-5560</v>
          </cell>
          <cell r="E6831" t="str">
            <v>BRACKET</v>
          </cell>
        </row>
        <row r="6832">
          <cell r="A6832" t="str">
            <v>YSP-812-01</v>
          </cell>
          <cell r="B6832">
            <v>1140</v>
          </cell>
          <cell r="C6832">
            <v>49.57</v>
          </cell>
          <cell r="D6832" t="str">
            <v>55997-5560-01</v>
          </cell>
          <cell r="E6832" t="str">
            <v>BRACKET</v>
          </cell>
        </row>
        <row r="6833">
          <cell r="A6833" t="str">
            <v>YSP-812-01</v>
          </cell>
          <cell r="B6833">
            <v>1140</v>
          </cell>
          <cell r="C6833">
            <v>49.57</v>
          </cell>
          <cell r="D6833" t="str">
            <v>55997-5560-01</v>
          </cell>
          <cell r="E6833" t="str">
            <v>BRACKET</v>
          </cell>
        </row>
        <row r="6834">
          <cell r="A6834" t="str">
            <v>YSP-812-01</v>
          </cell>
          <cell r="B6834">
            <v>1140</v>
          </cell>
          <cell r="C6834">
            <v>49.57</v>
          </cell>
          <cell r="D6834" t="str">
            <v>55997-5560-01</v>
          </cell>
          <cell r="E6834" t="str">
            <v>BRACKET</v>
          </cell>
        </row>
        <row r="6835">
          <cell r="A6835" t="str">
            <v>YSP-813</v>
          </cell>
          <cell r="B6835">
            <v>1140</v>
          </cell>
          <cell r="C6835">
            <v>49.57</v>
          </cell>
          <cell r="D6835" t="str">
            <v>55997-5620</v>
          </cell>
          <cell r="E6835" t="str">
            <v>BRACKET</v>
          </cell>
        </row>
        <row r="6836">
          <cell r="A6836" t="str">
            <v>YSP-813</v>
          </cell>
          <cell r="B6836">
            <v>1140</v>
          </cell>
          <cell r="C6836">
            <v>49.57</v>
          </cell>
          <cell r="D6836" t="str">
            <v>55997-5620</v>
          </cell>
          <cell r="E6836" t="str">
            <v>BRACKET</v>
          </cell>
        </row>
        <row r="6837">
          <cell r="A6837" t="str">
            <v>YSP-813-01</v>
          </cell>
          <cell r="B6837">
            <v>1140</v>
          </cell>
          <cell r="C6837">
            <v>49.57</v>
          </cell>
          <cell r="D6837" t="str">
            <v>55997-5620-01</v>
          </cell>
          <cell r="E6837" t="str">
            <v>BRACKET</v>
          </cell>
        </row>
        <row r="6838">
          <cell r="A6838" t="str">
            <v>YSP-813-01</v>
          </cell>
          <cell r="B6838">
            <v>1140</v>
          </cell>
          <cell r="C6838">
            <v>49.57</v>
          </cell>
          <cell r="D6838" t="str">
            <v>55997-5620-01</v>
          </cell>
          <cell r="E6838" t="str">
            <v>BRACKET</v>
          </cell>
        </row>
        <row r="6839">
          <cell r="A6839" t="str">
            <v>YSP-813-01</v>
          </cell>
          <cell r="B6839">
            <v>1140</v>
          </cell>
          <cell r="C6839">
            <v>49.57</v>
          </cell>
          <cell r="D6839" t="str">
            <v>55997-5620-01</v>
          </cell>
          <cell r="E6839" t="str">
            <v>BRACKET</v>
          </cell>
        </row>
        <row r="6840">
          <cell r="A6840" t="str">
            <v>YSP-814</v>
          </cell>
          <cell r="B6840">
            <v>1140</v>
          </cell>
          <cell r="C6840">
            <v>49.57</v>
          </cell>
          <cell r="D6840" t="str">
            <v>55997-5770</v>
          </cell>
          <cell r="E6840" t="str">
            <v>BRACKET SUB-ASSY</v>
          </cell>
        </row>
        <row r="6841">
          <cell r="A6841" t="str">
            <v>YSP-814</v>
          </cell>
          <cell r="B6841">
            <v>1140</v>
          </cell>
          <cell r="C6841">
            <v>49.57</v>
          </cell>
          <cell r="D6841" t="str">
            <v>55997-5770</v>
          </cell>
          <cell r="E6841" t="str">
            <v>BRACKET SUB-ASSY</v>
          </cell>
        </row>
        <row r="6842">
          <cell r="A6842" t="str">
            <v>YSP-814-01</v>
          </cell>
          <cell r="B6842">
            <v>1140</v>
          </cell>
          <cell r="C6842">
            <v>49.57</v>
          </cell>
          <cell r="D6842" t="str">
            <v>55997-5770-01</v>
          </cell>
          <cell r="E6842" t="str">
            <v>BRACKET</v>
          </cell>
        </row>
        <row r="6843">
          <cell r="A6843" t="str">
            <v>YSP-814-01</v>
          </cell>
          <cell r="B6843">
            <v>1140</v>
          </cell>
          <cell r="C6843">
            <v>49.57</v>
          </cell>
          <cell r="D6843" t="str">
            <v>55997-5770-01</v>
          </cell>
          <cell r="E6843" t="str">
            <v>BRACKET</v>
          </cell>
        </row>
        <row r="6844">
          <cell r="A6844" t="str">
            <v>YSP-814-01</v>
          </cell>
          <cell r="B6844">
            <v>1140</v>
          </cell>
          <cell r="C6844">
            <v>49.57</v>
          </cell>
          <cell r="D6844" t="str">
            <v>55997-5770-01</v>
          </cell>
          <cell r="E6844" t="str">
            <v>BRACKET</v>
          </cell>
        </row>
        <row r="6845">
          <cell r="A6845" t="str">
            <v>YSP-815</v>
          </cell>
          <cell r="B6845">
            <v>210</v>
          </cell>
          <cell r="C6845">
            <v>9.1300000000000008</v>
          </cell>
          <cell r="D6845" t="str">
            <v>55997-5680</v>
          </cell>
          <cell r="E6845" t="str">
            <v>BRACKET</v>
          </cell>
        </row>
        <row r="6846">
          <cell r="A6846" t="str">
            <v>YSP-815</v>
          </cell>
          <cell r="B6846">
            <v>210</v>
          </cell>
          <cell r="C6846">
            <v>9.1300000000000008</v>
          </cell>
          <cell r="D6846" t="str">
            <v>55997-5680</v>
          </cell>
          <cell r="E6846" t="str">
            <v>BRACKET</v>
          </cell>
        </row>
        <row r="6847">
          <cell r="A6847" t="str">
            <v>YSP-815-01</v>
          </cell>
          <cell r="B6847">
            <v>210</v>
          </cell>
          <cell r="C6847">
            <v>9.1300000000000008</v>
          </cell>
          <cell r="D6847" t="str">
            <v>55997-5680-01</v>
          </cell>
          <cell r="E6847" t="str">
            <v>BRACKET</v>
          </cell>
        </row>
        <row r="6848">
          <cell r="A6848" t="str">
            <v>YSP-815-01</v>
          </cell>
          <cell r="B6848">
            <v>210</v>
          </cell>
          <cell r="C6848">
            <v>9.1300000000000008</v>
          </cell>
          <cell r="D6848" t="str">
            <v>55997-5680-01</v>
          </cell>
          <cell r="E6848" t="str">
            <v>BRACKET</v>
          </cell>
        </row>
        <row r="6849">
          <cell r="A6849" t="str">
            <v>YSP-815-01</v>
          </cell>
          <cell r="B6849">
            <v>210</v>
          </cell>
          <cell r="C6849">
            <v>9.1300000000000008</v>
          </cell>
          <cell r="D6849" t="str">
            <v>55997-5680-01</v>
          </cell>
          <cell r="E6849" t="str">
            <v>BRACKET</v>
          </cell>
        </row>
        <row r="6850">
          <cell r="A6850" t="str">
            <v>YSP-816</v>
          </cell>
          <cell r="B6850">
            <v>1140</v>
          </cell>
          <cell r="C6850">
            <v>49.57</v>
          </cell>
          <cell r="D6850" t="str">
            <v>55997-5690</v>
          </cell>
          <cell r="E6850" t="str">
            <v>BRACKET</v>
          </cell>
        </row>
        <row r="6851">
          <cell r="A6851" t="str">
            <v>YSP-816</v>
          </cell>
          <cell r="B6851">
            <v>1140</v>
          </cell>
          <cell r="C6851">
            <v>49.57</v>
          </cell>
          <cell r="D6851" t="str">
            <v>55997-5690</v>
          </cell>
          <cell r="E6851" t="str">
            <v>BRACKET</v>
          </cell>
        </row>
        <row r="6852">
          <cell r="A6852" t="str">
            <v>YSP-816-01</v>
          </cell>
          <cell r="B6852">
            <v>1140</v>
          </cell>
          <cell r="C6852">
            <v>49.57</v>
          </cell>
          <cell r="D6852" t="str">
            <v>55997-5690-01</v>
          </cell>
          <cell r="E6852" t="str">
            <v>BRACKET</v>
          </cell>
        </row>
        <row r="6853">
          <cell r="A6853" t="str">
            <v>YSP-816-01</v>
          </cell>
          <cell r="B6853">
            <v>1140</v>
          </cell>
          <cell r="C6853">
            <v>49.57</v>
          </cell>
          <cell r="D6853" t="str">
            <v>55997-5690-01</v>
          </cell>
          <cell r="E6853" t="str">
            <v>BRACKET</v>
          </cell>
        </row>
        <row r="6854">
          <cell r="A6854" t="str">
            <v>YSP-816-01</v>
          </cell>
          <cell r="B6854">
            <v>1140</v>
          </cell>
          <cell r="C6854">
            <v>49.57</v>
          </cell>
          <cell r="D6854" t="str">
            <v>55997-5690-01</v>
          </cell>
          <cell r="E6854" t="str">
            <v>BRACKET</v>
          </cell>
        </row>
        <row r="6855">
          <cell r="A6855" t="str">
            <v>YSP-817</v>
          </cell>
          <cell r="B6855">
            <v>930</v>
          </cell>
          <cell r="C6855">
            <v>40.43</v>
          </cell>
          <cell r="D6855" t="str">
            <v>55997-4270</v>
          </cell>
          <cell r="E6855" t="str">
            <v>BRACKET</v>
          </cell>
        </row>
        <row r="6856">
          <cell r="A6856" t="str">
            <v>YSP-817</v>
          </cell>
          <cell r="B6856">
            <v>930</v>
          </cell>
          <cell r="C6856">
            <v>40.43</v>
          </cell>
          <cell r="D6856" t="str">
            <v>55997-4270</v>
          </cell>
          <cell r="E6856" t="str">
            <v>BRACKET</v>
          </cell>
        </row>
        <row r="6857">
          <cell r="A6857" t="str">
            <v>YSP-817-01</v>
          </cell>
          <cell r="B6857">
            <v>930</v>
          </cell>
          <cell r="C6857">
            <v>40.43</v>
          </cell>
          <cell r="D6857" t="str">
            <v>55997-4270-01</v>
          </cell>
          <cell r="E6857" t="str">
            <v>BRACKET</v>
          </cell>
        </row>
        <row r="6858">
          <cell r="A6858" t="str">
            <v>YSP-817-01</v>
          </cell>
          <cell r="B6858">
            <v>930</v>
          </cell>
          <cell r="C6858">
            <v>40.43</v>
          </cell>
          <cell r="D6858" t="str">
            <v>55997-4270-01</v>
          </cell>
          <cell r="E6858" t="str">
            <v>BRACKET</v>
          </cell>
        </row>
        <row r="6859">
          <cell r="A6859" t="str">
            <v>YSP-817-01</v>
          </cell>
          <cell r="B6859">
            <v>930</v>
          </cell>
          <cell r="C6859">
            <v>40.43</v>
          </cell>
          <cell r="D6859" t="str">
            <v>55997-4270-01</v>
          </cell>
          <cell r="E6859" t="str">
            <v>BRACKET</v>
          </cell>
        </row>
        <row r="6860">
          <cell r="A6860" t="str">
            <v>YSP-818</v>
          </cell>
          <cell r="B6860">
            <v>1140</v>
          </cell>
          <cell r="C6860">
            <v>49.57</v>
          </cell>
          <cell r="D6860" t="str">
            <v>55997-5550</v>
          </cell>
          <cell r="E6860" t="str">
            <v>BRACKET</v>
          </cell>
        </row>
        <row r="6861">
          <cell r="A6861" t="str">
            <v>YSP-818</v>
          </cell>
          <cell r="B6861">
            <v>1140</v>
          </cell>
          <cell r="C6861">
            <v>49.57</v>
          </cell>
          <cell r="D6861" t="str">
            <v>55997-5550</v>
          </cell>
          <cell r="E6861" t="str">
            <v>BRACKET</v>
          </cell>
        </row>
        <row r="6862">
          <cell r="A6862" t="str">
            <v>YSP-818-01</v>
          </cell>
          <cell r="B6862">
            <v>1140</v>
          </cell>
          <cell r="C6862">
            <v>49.57</v>
          </cell>
          <cell r="D6862" t="str">
            <v>55997-5550-01</v>
          </cell>
          <cell r="E6862" t="str">
            <v>BRACKET</v>
          </cell>
        </row>
        <row r="6863">
          <cell r="A6863" t="str">
            <v>YSP-818-01</v>
          </cell>
          <cell r="B6863">
            <v>1140</v>
          </cell>
          <cell r="C6863">
            <v>49.57</v>
          </cell>
          <cell r="D6863" t="str">
            <v>55997-5550-01</v>
          </cell>
          <cell r="E6863" t="str">
            <v>BRACKET</v>
          </cell>
        </row>
        <row r="6864">
          <cell r="A6864" t="str">
            <v>YSP-818-01</v>
          </cell>
          <cell r="B6864">
            <v>1140</v>
          </cell>
          <cell r="C6864">
            <v>49.57</v>
          </cell>
          <cell r="D6864" t="str">
            <v>55997-5550-01</v>
          </cell>
          <cell r="E6864" t="str">
            <v>BRACKET</v>
          </cell>
        </row>
        <row r="6865">
          <cell r="A6865" t="str">
            <v>YSP-819</v>
          </cell>
          <cell r="B6865">
            <v>210</v>
          </cell>
          <cell r="C6865">
            <v>9.1300000000000008</v>
          </cell>
          <cell r="D6865" t="str">
            <v>55997-5720</v>
          </cell>
          <cell r="E6865" t="str">
            <v>BRACKET</v>
          </cell>
        </row>
        <row r="6866">
          <cell r="A6866" t="str">
            <v>YSP-819</v>
          </cell>
          <cell r="B6866">
            <v>210</v>
          </cell>
          <cell r="C6866">
            <v>9.1300000000000008</v>
          </cell>
          <cell r="D6866" t="str">
            <v>55997-5720</v>
          </cell>
          <cell r="E6866" t="str">
            <v>BRACKET</v>
          </cell>
        </row>
        <row r="6867">
          <cell r="A6867" t="str">
            <v>YSP-819-01</v>
          </cell>
          <cell r="B6867">
            <v>210</v>
          </cell>
          <cell r="C6867">
            <v>9.1300000000000008</v>
          </cell>
          <cell r="D6867" t="str">
            <v>55997-5720-01</v>
          </cell>
          <cell r="E6867" t="str">
            <v>BRACKET</v>
          </cell>
        </row>
        <row r="6868">
          <cell r="A6868" t="str">
            <v>YSP-819-01</v>
          </cell>
          <cell r="B6868">
            <v>210</v>
          </cell>
          <cell r="C6868">
            <v>9.1300000000000008</v>
          </cell>
          <cell r="D6868" t="str">
            <v>55997-5720-01</v>
          </cell>
          <cell r="E6868" t="str">
            <v>BRACKET</v>
          </cell>
        </row>
        <row r="6869">
          <cell r="A6869" t="str">
            <v>YSP-819-01</v>
          </cell>
          <cell r="B6869">
            <v>210</v>
          </cell>
          <cell r="C6869">
            <v>9.1300000000000008</v>
          </cell>
          <cell r="D6869" t="str">
            <v>55997-5720-01</v>
          </cell>
          <cell r="E6869" t="str">
            <v>BRACKET</v>
          </cell>
        </row>
        <row r="6870">
          <cell r="A6870" t="str">
            <v>YSP-820</v>
          </cell>
          <cell r="B6870">
            <v>930</v>
          </cell>
          <cell r="C6870">
            <v>40.43</v>
          </cell>
          <cell r="D6870" t="str">
            <v>55997-5650</v>
          </cell>
          <cell r="E6870" t="str">
            <v>BRACKET</v>
          </cell>
        </row>
        <row r="6871">
          <cell r="A6871" t="str">
            <v>YSP-820</v>
          </cell>
          <cell r="B6871">
            <v>930</v>
          </cell>
          <cell r="C6871">
            <v>40.43</v>
          </cell>
          <cell r="D6871" t="str">
            <v>55997-5650</v>
          </cell>
          <cell r="E6871" t="str">
            <v>BRACKET</v>
          </cell>
        </row>
        <row r="6872">
          <cell r="A6872" t="str">
            <v>YSP-820-01</v>
          </cell>
          <cell r="B6872">
            <v>930</v>
          </cell>
          <cell r="C6872">
            <v>40.43</v>
          </cell>
          <cell r="D6872" t="str">
            <v>55997-5650-01</v>
          </cell>
          <cell r="E6872" t="str">
            <v>BRACKET</v>
          </cell>
        </row>
        <row r="6873">
          <cell r="A6873" t="str">
            <v>YSP-820-01</v>
          </cell>
          <cell r="B6873">
            <v>930</v>
          </cell>
          <cell r="C6873">
            <v>40.43</v>
          </cell>
          <cell r="D6873" t="str">
            <v>55997-5650-01</v>
          </cell>
          <cell r="E6873" t="str">
            <v>BRACKET</v>
          </cell>
        </row>
        <row r="6874">
          <cell r="A6874" t="str">
            <v>YSP-820-01</v>
          </cell>
          <cell r="B6874">
            <v>930</v>
          </cell>
          <cell r="C6874">
            <v>40.43</v>
          </cell>
          <cell r="D6874" t="str">
            <v>55997-5650-01</v>
          </cell>
          <cell r="E6874" t="str">
            <v>BRACKET</v>
          </cell>
        </row>
        <row r="6875">
          <cell r="A6875" t="str">
            <v>YSP-821</v>
          </cell>
          <cell r="B6875">
            <v>960</v>
          </cell>
          <cell r="C6875">
            <v>41.74</v>
          </cell>
          <cell r="D6875" t="str">
            <v>55351-1850</v>
          </cell>
          <cell r="E6875" t="str">
            <v>PIPE</v>
          </cell>
        </row>
        <row r="6876">
          <cell r="A6876" t="str">
            <v>YSP-821</v>
          </cell>
          <cell r="B6876">
            <v>960</v>
          </cell>
          <cell r="C6876">
            <v>41.74</v>
          </cell>
          <cell r="D6876" t="str">
            <v>55351-1850</v>
          </cell>
          <cell r="E6876" t="str">
            <v>PIPE</v>
          </cell>
        </row>
        <row r="6877">
          <cell r="A6877" t="str">
            <v>YSP-821</v>
          </cell>
          <cell r="B6877">
            <v>960</v>
          </cell>
          <cell r="C6877">
            <v>41.74</v>
          </cell>
          <cell r="D6877" t="str">
            <v>55351-1850</v>
          </cell>
          <cell r="E6877" t="str">
            <v>PIPE</v>
          </cell>
        </row>
        <row r="6878">
          <cell r="A6878" t="str">
            <v>YSP-821</v>
          </cell>
          <cell r="B6878">
            <v>960</v>
          </cell>
          <cell r="C6878">
            <v>41.74</v>
          </cell>
          <cell r="D6878" t="str">
            <v>55351-1850</v>
          </cell>
          <cell r="E6878" t="str">
            <v>PIPE</v>
          </cell>
        </row>
        <row r="6879">
          <cell r="A6879" t="str">
            <v>YSP-821</v>
          </cell>
          <cell r="B6879">
            <v>960</v>
          </cell>
          <cell r="C6879">
            <v>41.74</v>
          </cell>
          <cell r="D6879" t="str">
            <v>55351-1850</v>
          </cell>
          <cell r="E6879" t="str">
            <v>PIPE</v>
          </cell>
        </row>
        <row r="6880">
          <cell r="A6880" t="str">
            <v>YSP-821</v>
          </cell>
          <cell r="B6880">
            <v>960</v>
          </cell>
          <cell r="C6880">
            <v>41.74</v>
          </cell>
          <cell r="D6880" t="str">
            <v>55351-1850</v>
          </cell>
          <cell r="E6880" t="str">
            <v>PIPE</v>
          </cell>
        </row>
        <row r="6881">
          <cell r="A6881" t="str">
            <v>YSP-822</v>
          </cell>
          <cell r="B6881">
            <v>240</v>
          </cell>
          <cell r="C6881">
            <v>10.43</v>
          </cell>
          <cell r="D6881" t="str">
            <v>55351-1830</v>
          </cell>
          <cell r="E6881" t="str">
            <v>PIPE</v>
          </cell>
        </row>
        <row r="6882">
          <cell r="A6882" t="str">
            <v>YSP-822</v>
          </cell>
          <cell r="B6882">
            <v>240</v>
          </cell>
          <cell r="C6882">
            <v>10.43</v>
          </cell>
          <cell r="D6882" t="str">
            <v>55351-1830</v>
          </cell>
          <cell r="E6882" t="str">
            <v>PIPE</v>
          </cell>
        </row>
        <row r="6883">
          <cell r="A6883" t="str">
            <v>YSP-822</v>
          </cell>
          <cell r="B6883">
            <v>240</v>
          </cell>
          <cell r="C6883">
            <v>10.43</v>
          </cell>
          <cell r="D6883" t="str">
            <v>55351-1830</v>
          </cell>
          <cell r="E6883" t="str">
            <v>PIPE</v>
          </cell>
        </row>
        <row r="6884">
          <cell r="A6884" t="str">
            <v>YSP-822</v>
          </cell>
          <cell r="B6884">
            <v>240</v>
          </cell>
          <cell r="C6884">
            <v>10.43</v>
          </cell>
          <cell r="D6884" t="str">
            <v>55351-1830</v>
          </cell>
          <cell r="E6884" t="str">
            <v>PIPE</v>
          </cell>
        </row>
        <row r="6885">
          <cell r="A6885" t="str">
            <v>YSP-822</v>
          </cell>
          <cell r="B6885">
            <v>240</v>
          </cell>
          <cell r="C6885">
            <v>10.43</v>
          </cell>
          <cell r="D6885" t="str">
            <v>55351-1830</v>
          </cell>
          <cell r="E6885" t="str">
            <v>PIPE</v>
          </cell>
        </row>
        <row r="6886">
          <cell r="A6886" t="str">
            <v>YSP-822</v>
          </cell>
          <cell r="B6886">
            <v>240</v>
          </cell>
          <cell r="C6886">
            <v>10.43</v>
          </cell>
          <cell r="D6886" t="str">
            <v>55351-1830</v>
          </cell>
          <cell r="E6886" t="str">
            <v>PIPE</v>
          </cell>
        </row>
        <row r="6887">
          <cell r="A6887" t="str">
            <v>YSP-823</v>
          </cell>
          <cell r="B6887">
            <v>168</v>
          </cell>
          <cell r="C6887">
            <v>7.3</v>
          </cell>
          <cell r="D6887" t="str">
            <v>S17602-1760</v>
          </cell>
          <cell r="E6887" t="str">
            <v>PIPE S/A EXH.</v>
          </cell>
        </row>
        <row r="6888">
          <cell r="A6888" t="str">
            <v>YSP-823-01</v>
          </cell>
          <cell r="B6888">
            <v>168</v>
          </cell>
          <cell r="C6888">
            <v>7.3</v>
          </cell>
          <cell r="D6888" t="str">
            <v>17602-1760A-03</v>
          </cell>
          <cell r="E6888" t="str">
            <v>PIPE EXH. NO.2</v>
          </cell>
        </row>
        <row r="6889">
          <cell r="A6889" t="str">
            <v>YSP-823-01</v>
          </cell>
          <cell r="B6889">
            <v>168</v>
          </cell>
          <cell r="C6889">
            <v>7.3</v>
          </cell>
          <cell r="D6889" t="str">
            <v>17602-1760A-03</v>
          </cell>
          <cell r="E6889" t="str">
            <v>PIPE EXH. NO.2</v>
          </cell>
        </row>
        <row r="6890">
          <cell r="A6890" t="str">
            <v>YSP-823-01</v>
          </cell>
          <cell r="B6890">
            <v>168</v>
          </cell>
          <cell r="C6890">
            <v>7.3</v>
          </cell>
          <cell r="D6890" t="str">
            <v>17602-1760A-03</v>
          </cell>
          <cell r="E6890" t="str">
            <v>PIPE EXH. NO.2</v>
          </cell>
        </row>
        <row r="6891">
          <cell r="A6891" t="str">
            <v>YSP-823-02</v>
          </cell>
          <cell r="B6891">
            <v>168</v>
          </cell>
          <cell r="C6891">
            <v>7.3</v>
          </cell>
          <cell r="D6891" t="str">
            <v>17602-1280A-02</v>
          </cell>
          <cell r="E6891" t="str">
            <v>PIPE EXH. NO.1</v>
          </cell>
        </row>
        <row r="6892">
          <cell r="A6892" t="str">
            <v>YSP-823-02</v>
          </cell>
          <cell r="B6892">
            <v>168</v>
          </cell>
          <cell r="C6892">
            <v>7.3</v>
          </cell>
          <cell r="D6892" t="str">
            <v>17602-1280A-02</v>
          </cell>
          <cell r="E6892" t="str">
            <v>PIPE EXH. NO.1</v>
          </cell>
        </row>
        <row r="6893">
          <cell r="A6893" t="str">
            <v>YSP-823-03</v>
          </cell>
          <cell r="B6893">
            <v>168</v>
          </cell>
          <cell r="C6893">
            <v>7.3</v>
          </cell>
          <cell r="D6893" t="str">
            <v>17602-1471A-04</v>
          </cell>
          <cell r="E6893" t="str">
            <v>PIPE EXH NO.3</v>
          </cell>
        </row>
        <row r="6894">
          <cell r="A6894" t="str">
            <v>YSP-823-03</v>
          </cell>
          <cell r="B6894">
            <v>168</v>
          </cell>
          <cell r="C6894">
            <v>7.3</v>
          </cell>
          <cell r="D6894" t="str">
            <v>17602-1471A-04</v>
          </cell>
          <cell r="E6894" t="str">
            <v>PIPE EXH NO.3</v>
          </cell>
        </row>
        <row r="6895">
          <cell r="A6895" t="str">
            <v>YSP-823-04</v>
          </cell>
          <cell r="B6895">
            <v>168</v>
          </cell>
          <cell r="C6895">
            <v>7.3</v>
          </cell>
          <cell r="D6895" t="str">
            <v>17441-1340A</v>
          </cell>
          <cell r="E6895" t="str">
            <v>FLANGE EXH.</v>
          </cell>
        </row>
        <row r="6896">
          <cell r="A6896" t="str">
            <v>YSP-823-04</v>
          </cell>
          <cell r="B6896">
            <v>168</v>
          </cell>
          <cell r="C6896">
            <v>7.3</v>
          </cell>
          <cell r="D6896" t="str">
            <v>17441-1340A</v>
          </cell>
          <cell r="E6896" t="str">
            <v>FLANGE EXH.</v>
          </cell>
        </row>
        <row r="6897">
          <cell r="A6897" t="str">
            <v>YSP-823-05</v>
          </cell>
          <cell r="B6897">
            <v>1998</v>
          </cell>
          <cell r="C6897">
            <v>86.87</v>
          </cell>
          <cell r="D6897" t="str">
            <v>17441-1330A</v>
          </cell>
          <cell r="E6897" t="str">
            <v>FLANGE EXH.</v>
          </cell>
        </row>
        <row r="6898">
          <cell r="A6898" t="str">
            <v>YSP-823-05</v>
          </cell>
          <cell r="B6898">
            <v>1998</v>
          </cell>
          <cell r="C6898">
            <v>86.87</v>
          </cell>
          <cell r="D6898" t="str">
            <v>17441-1330A</v>
          </cell>
          <cell r="E6898" t="str">
            <v>FLANGE EXH.</v>
          </cell>
        </row>
        <row r="6899">
          <cell r="A6899" t="str">
            <v>YSP-824</v>
          </cell>
          <cell r="B6899">
            <v>266</v>
          </cell>
          <cell r="C6899">
            <v>11.57</v>
          </cell>
          <cell r="D6899" t="str">
            <v>17501-E0030-2</v>
          </cell>
          <cell r="E6899" t="str">
            <v>MUFFLER SUB-ASSY</v>
          </cell>
        </row>
        <row r="6900">
          <cell r="A6900" t="str">
            <v>YSP-824-01</v>
          </cell>
          <cell r="B6900">
            <v>266</v>
          </cell>
          <cell r="C6900">
            <v>11.57</v>
          </cell>
          <cell r="D6900" t="str">
            <v>17501-7950A-01</v>
          </cell>
          <cell r="E6900" t="str">
            <v>PIPE ASSY PLUG</v>
          </cell>
        </row>
        <row r="6901">
          <cell r="A6901" t="str">
            <v>YSP-824-01</v>
          </cell>
          <cell r="B6901">
            <v>266</v>
          </cell>
          <cell r="C6901">
            <v>11.57</v>
          </cell>
          <cell r="D6901" t="str">
            <v>17501-7950A-01</v>
          </cell>
          <cell r="E6901" t="str">
            <v>PIPE ASSY PLUG</v>
          </cell>
        </row>
        <row r="6902">
          <cell r="A6902" t="str">
            <v>YSP-824-02</v>
          </cell>
          <cell r="B6902">
            <v>266</v>
          </cell>
          <cell r="C6902">
            <v>11.57</v>
          </cell>
          <cell r="D6902" t="str">
            <v>17501-7299D</v>
          </cell>
          <cell r="E6902" t="str">
            <v>PIPE-A</v>
          </cell>
        </row>
        <row r="6903">
          <cell r="A6903" t="str">
            <v>YSP-824-02</v>
          </cell>
          <cell r="B6903">
            <v>266</v>
          </cell>
          <cell r="C6903">
            <v>11.57</v>
          </cell>
          <cell r="D6903" t="str">
            <v>17501-7299D</v>
          </cell>
          <cell r="E6903" t="str">
            <v>PIPE-A</v>
          </cell>
        </row>
        <row r="6904">
          <cell r="A6904" t="str">
            <v>YSP-824-03</v>
          </cell>
          <cell r="B6904">
            <v>532</v>
          </cell>
          <cell r="C6904">
            <v>23.13</v>
          </cell>
          <cell r="D6904" t="str">
            <v>17501-7299F</v>
          </cell>
          <cell r="E6904" t="str">
            <v>PLUG-A</v>
          </cell>
        </row>
        <row r="6905">
          <cell r="A6905" t="str">
            <v>YSP-824-03</v>
          </cell>
          <cell r="B6905">
            <v>532</v>
          </cell>
          <cell r="C6905">
            <v>23.13</v>
          </cell>
          <cell r="D6905" t="str">
            <v>17501-7299F</v>
          </cell>
          <cell r="E6905" t="str">
            <v>PLUG-A</v>
          </cell>
        </row>
        <row r="6906">
          <cell r="A6906" t="str">
            <v>YSP-824-04</v>
          </cell>
          <cell r="B6906">
            <v>266</v>
          </cell>
          <cell r="C6906">
            <v>11.57</v>
          </cell>
          <cell r="D6906" t="str">
            <v>17501-7950A-09</v>
          </cell>
          <cell r="E6906" t="str">
            <v>PIPE-B</v>
          </cell>
        </row>
        <row r="6907">
          <cell r="A6907" t="str">
            <v>YSP-824-04</v>
          </cell>
          <cell r="B6907">
            <v>266</v>
          </cell>
          <cell r="C6907">
            <v>11.57</v>
          </cell>
          <cell r="D6907" t="str">
            <v>17501-7950A-09</v>
          </cell>
          <cell r="E6907" t="str">
            <v>PIPE-B</v>
          </cell>
        </row>
        <row r="6908">
          <cell r="A6908" t="str">
            <v>YSP-824-04</v>
          </cell>
          <cell r="B6908">
            <v>266</v>
          </cell>
          <cell r="C6908">
            <v>11.57</v>
          </cell>
          <cell r="D6908" t="str">
            <v>17501-7950A-09</v>
          </cell>
          <cell r="E6908" t="str">
            <v>PIPE-B</v>
          </cell>
        </row>
        <row r="6909">
          <cell r="A6909" t="str">
            <v>YSP-824-05</v>
          </cell>
          <cell r="B6909">
            <v>532</v>
          </cell>
          <cell r="C6909">
            <v>23.13</v>
          </cell>
          <cell r="D6909" t="str">
            <v>17501-7299A</v>
          </cell>
          <cell r="E6909" t="str">
            <v>OUTER PLATE</v>
          </cell>
        </row>
        <row r="6910">
          <cell r="A6910" t="str">
            <v>YSP-824-05</v>
          </cell>
          <cell r="B6910">
            <v>532</v>
          </cell>
          <cell r="C6910">
            <v>23.13</v>
          </cell>
          <cell r="D6910" t="str">
            <v>17501-7299A</v>
          </cell>
          <cell r="E6910" t="str">
            <v>OUTER PLATE</v>
          </cell>
        </row>
        <row r="6911">
          <cell r="A6911" t="str">
            <v>YSP-824-06</v>
          </cell>
          <cell r="B6911">
            <v>532</v>
          </cell>
          <cell r="C6911">
            <v>23.13</v>
          </cell>
          <cell r="D6911" t="str">
            <v>17501-7800A-06</v>
          </cell>
          <cell r="E6911" t="str">
            <v>INNER PLATE B</v>
          </cell>
        </row>
        <row r="6912">
          <cell r="A6912" t="str">
            <v>YSP-824-06</v>
          </cell>
          <cell r="B6912">
            <v>532</v>
          </cell>
          <cell r="C6912">
            <v>23.13</v>
          </cell>
          <cell r="D6912" t="str">
            <v>17501-7800A-06</v>
          </cell>
          <cell r="E6912" t="str">
            <v>INNER PLATE B</v>
          </cell>
        </row>
        <row r="6913">
          <cell r="A6913" t="str">
            <v>YSP-824-07</v>
          </cell>
          <cell r="B6913">
            <v>532</v>
          </cell>
          <cell r="C6913">
            <v>23.13</v>
          </cell>
          <cell r="D6913" t="str">
            <v>17501-7800A-05</v>
          </cell>
          <cell r="E6913" t="str">
            <v>INNER PLATE A</v>
          </cell>
        </row>
        <row r="6914">
          <cell r="A6914" t="str">
            <v>YSP-824-07</v>
          </cell>
          <cell r="B6914">
            <v>532</v>
          </cell>
          <cell r="C6914">
            <v>23.13</v>
          </cell>
          <cell r="D6914" t="str">
            <v>17501-7800A-05</v>
          </cell>
          <cell r="E6914" t="str">
            <v>INNER PLATE A</v>
          </cell>
        </row>
        <row r="6915">
          <cell r="A6915" t="str">
            <v>YSP-824-08</v>
          </cell>
          <cell r="B6915">
            <v>730</v>
          </cell>
          <cell r="C6915">
            <v>31.74</v>
          </cell>
          <cell r="D6915" t="str">
            <v>17501-5919J-01</v>
          </cell>
          <cell r="E6915" t="str">
            <v>OUTER SHEEL A</v>
          </cell>
        </row>
        <row r="6916">
          <cell r="A6916" t="str">
            <v>YSP-824-08</v>
          </cell>
          <cell r="B6916">
            <v>730</v>
          </cell>
          <cell r="C6916">
            <v>31.74</v>
          </cell>
          <cell r="D6916" t="str">
            <v>17501-5919J-01</v>
          </cell>
          <cell r="E6916" t="str">
            <v>OUTER SHEEL A</v>
          </cell>
        </row>
        <row r="6917">
          <cell r="A6917" t="str">
            <v>YSP-824-09</v>
          </cell>
          <cell r="B6917">
            <v>730</v>
          </cell>
          <cell r="C6917">
            <v>31.74</v>
          </cell>
          <cell r="D6917" t="str">
            <v>17501-5919K-01</v>
          </cell>
          <cell r="E6917" t="str">
            <v>OUTER SHEEL B</v>
          </cell>
        </row>
        <row r="6918">
          <cell r="A6918" t="str">
            <v>YSP-824-09</v>
          </cell>
          <cell r="B6918">
            <v>730</v>
          </cell>
          <cell r="C6918">
            <v>31.74</v>
          </cell>
          <cell r="D6918" t="str">
            <v>17501-5919K-01</v>
          </cell>
          <cell r="E6918" t="str">
            <v>OUTER SHEEL B</v>
          </cell>
        </row>
        <row r="6919">
          <cell r="A6919" t="str">
            <v>YSP-824-10</v>
          </cell>
          <cell r="B6919">
            <v>730</v>
          </cell>
          <cell r="C6919">
            <v>31.74</v>
          </cell>
          <cell r="D6919" t="str">
            <v>17501-5919C-01</v>
          </cell>
          <cell r="E6919" t="str">
            <v>OUTER SHEEL C</v>
          </cell>
        </row>
        <row r="6920">
          <cell r="A6920" t="str">
            <v>YSP-824-10</v>
          </cell>
          <cell r="B6920">
            <v>730</v>
          </cell>
          <cell r="C6920">
            <v>31.74</v>
          </cell>
          <cell r="D6920" t="str">
            <v>17501-5919C-01</v>
          </cell>
          <cell r="E6920" t="str">
            <v>OUTER SHEEL C</v>
          </cell>
        </row>
        <row r="6921">
          <cell r="A6921" t="str">
            <v>YSP-825</v>
          </cell>
          <cell r="B6921">
            <v>168</v>
          </cell>
          <cell r="C6921">
            <v>7.3</v>
          </cell>
          <cell r="D6921" t="str">
            <v>S17432-2970</v>
          </cell>
          <cell r="E6921" t="str">
            <v>PIPE EXH. TAIL</v>
          </cell>
        </row>
        <row r="6922">
          <cell r="A6922" t="str">
            <v>YSP-825</v>
          </cell>
          <cell r="B6922">
            <v>168</v>
          </cell>
          <cell r="C6922">
            <v>7.3</v>
          </cell>
          <cell r="D6922" t="str">
            <v>S17432-2970</v>
          </cell>
          <cell r="E6922" t="str">
            <v>PIPE EXH. TAIL</v>
          </cell>
        </row>
        <row r="6923">
          <cell r="A6923" t="str">
            <v>YSP-826</v>
          </cell>
          <cell r="B6923">
            <v>86</v>
          </cell>
          <cell r="C6923">
            <v>3.74</v>
          </cell>
          <cell r="D6923" t="str">
            <v>S17432-2940</v>
          </cell>
          <cell r="E6923" t="str">
            <v>PIPE EXH TAIL</v>
          </cell>
        </row>
        <row r="6924">
          <cell r="A6924" t="str">
            <v>YSP-826</v>
          </cell>
          <cell r="B6924">
            <v>86</v>
          </cell>
          <cell r="C6924">
            <v>3.74</v>
          </cell>
          <cell r="D6924" t="str">
            <v>S17432-2940</v>
          </cell>
          <cell r="E6924" t="str">
            <v>PIPE EXH TAIL</v>
          </cell>
        </row>
        <row r="6925">
          <cell r="A6925" t="str">
            <v>YSP-827</v>
          </cell>
          <cell r="B6925">
            <v>26</v>
          </cell>
          <cell r="C6925">
            <v>1.1299999999999999</v>
          </cell>
          <cell r="D6925" t="str">
            <v>S1743-22950</v>
          </cell>
          <cell r="E6925" t="str">
            <v>PIPE EXH TAIL</v>
          </cell>
        </row>
        <row r="6926">
          <cell r="A6926" t="str">
            <v>YSP-827</v>
          </cell>
          <cell r="B6926">
            <v>26</v>
          </cell>
          <cell r="C6926">
            <v>1.1299999999999999</v>
          </cell>
          <cell r="D6926" t="str">
            <v>S1743-22950</v>
          </cell>
          <cell r="E6926" t="str">
            <v>PIPE EXH TAIL</v>
          </cell>
        </row>
        <row r="6927">
          <cell r="A6927" t="str">
            <v>YSP-828</v>
          </cell>
          <cell r="B6927">
            <v>34</v>
          </cell>
          <cell r="C6927">
            <v>1.47</v>
          </cell>
          <cell r="D6927" t="str">
            <v>17405-E0120</v>
          </cell>
          <cell r="E6927" t="str">
            <v>PIPE EXH TAIL</v>
          </cell>
        </row>
        <row r="6928">
          <cell r="A6928" t="str">
            <v>YSP-828-01</v>
          </cell>
          <cell r="B6928">
            <v>34</v>
          </cell>
          <cell r="C6928">
            <v>1.47</v>
          </cell>
          <cell r="D6928" t="str">
            <v>17605-2830A-02</v>
          </cell>
          <cell r="E6928" t="str">
            <v>PIPE EXH NO.2</v>
          </cell>
        </row>
        <row r="6929">
          <cell r="A6929" t="str">
            <v>YSP-828-01</v>
          </cell>
          <cell r="B6929">
            <v>34</v>
          </cell>
          <cell r="C6929">
            <v>1.47</v>
          </cell>
          <cell r="D6929" t="str">
            <v>17605-2830A-02</v>
          </cell>
          <cell r="E6929" t="str">
            <v>PIPE EXH NO.2</v>
          </cell>
        </row>
        <row r="6930">
          <cell r="A6930" t="str">
            <v>YSP-828-02</v>
          </cell>
          <cell r="B6930">
            <v>34</v>
          </cell>
          <cell r="C6930">
            <v>1.47</v>
          </cell>
          <cell r="D6930" t="str">
            <v>17605-2830A-01</v>
          </cell>
          <cell r="E6930" t="str">
            <v>PIPE EXH NO.1</v>
          </cell>
        </row>
        <row r="6931">
          <cell r="A6931" t="str">
            <v>YSP-828-02</v>
          </cell>
          <cell r="B6931">
            <v>34</v>
          </cell>
          <cell r="C6931">
            <v>1.47</v>
          </cell>
          <cell r="D6931" t="str">
            <v>17605-2830A-01</v>
          </cell>
          <cell r="E6931" t="str">
            <v>PIPE EXH NO.1</v>
          </cell>
        </row>
        <row r="6932">
          <cell r="A6932" t="str">
            <v>YSP-829</v>
          </cell>
          <cell r="B6932">
            <v>34</v>
          </cell>
          <cell r="C6932">
            <v>1.47</v>
          </cell>
          <cell r="D6932" t="str">
            <v>17405-E0070</v>
          </cell>
          <cell r="E6932" t="str">
            <v>PIPE S/A TAIL</v>
          </cell>
        </row>
        <row r="6933">
          <cell r="A6933" t="str">
            <v>YSP-829-01</v>
          </cell>
          <cell r="B6933">
            <v>34</v>
          </cell>
          <cell r="C6933">
            <v>1.47</v>
          </cell>
          <cell r="D6933" t="str">
            <v>17605-2470A-01</v>
          </cell>
          <cell r="E6933" t="str">
            <v>PIPE EXH NO.1</v>
          </cell>
        </row>
        <row r="6934">
          <cell r="A6934" t="str">
            <v>YSP-829-01</v>
          </cell>
          <cell r="B6934">
            <v>34</v>
          </cell>
          <cell r="C6934">
            <v>1.47</v>
          </cell>
          <cell r="D6934" t="str">
            <v>17605-2470A-01</v>
          </cell>
          <cell r="E6934" t="str">
            <v>PIPE EXH NO.1</v>
          </cell>
        </row>
        <row r="6935">
          <cell r="A6935" t="str">
            <v>YSP-829-02</v>
          </cell>
          <cell r="B6935">
            <v>68</v>
          </cell>
          <cell r="C6935">
            <v>2.96</v>
          </cell>
          <cell r="D6935" t="str">
            <v>17605-2470A-02</v>
          </cell>
          <cell r="E6935" t="str">
            <v>BRACKET</v>
          </cell>
        </row>
        <row r="6936">
          <cell r="A6936" t="str">
            <v>YSP-829-02</v>
          </cell>
          <cell r="B6936">
            <v>68</v>
          </cell>
          <cell r="C6936">
            <v>2.96</v>
          </cell>
          <cell r="D6936" t="str">
            <v>17605-2470A-02</v>
          </cell>
          <cell r="E6936" t="str">
            <v>BRACKET</v>
          </cell>
        </row>
        <row r="6937">
          <cell r="A6937" t="str">
            <v>YSP-830</v>
          </cell>
          <cell r="B6937">
            <v>520</v>
          </cell>
          <cell r="C6937">
            <v>22.61</v>
          </cell>
          <cell r="D6937" t="str">
            <v>17400-E0010</v>
          </cell>
          <cell r="E6937" t="str">
            <v>PIPE ASSY EXH.</v>
          </cell>
        </row>
        <row r="6938">
          <cell r="A6938" t="str">
            <v>YSP-830-01</v>
          </cell>
          <cell r="B6938">
            <v>520</v>
          </cell>
          <cell r="C6938">
            <v>22.61</v>
          </cell>
          <cell r="D6938" t="str">
            <v>17602-1580A-04</v>
          </cell>
          <cell r="E6938" t="str">
            <v>PIPE EXH NO.2</v>
          </cell>
        </row>
        <row r="6939">
          <cell r="A6939" t="str">
            <v>YSP-830-01</v>
          </cell>
          <cell r="B6939">
            <v>520</v>
          </cell>
          <cell r="C6939">
            <v>22.61</v>
          </cell>
          <cell r="D6939" t="str">
            <v>17602-1580A-04</v>
          </cell>
          <cell r="E6939" t="str">
            <v>PIPE EXH NO.2</v>
          </cell>
        </row>
        <row r="6940">
          <cell r="A6940" t="str">
            <v>YSP-830-01</v>
          </cell>
          <cell r="B6940">
            <v>520</v>
          </cell>
          <cell r="C6940">
            <v>22.61</v>
          </cell>
          <cell r="D6940" t="str">
            <v>17602-1580A-04</v>
          </cell>
          <cell r="E6940" t="str">
            <v>PIPE EXH NO.2</v>
          </cell>
        </row>
        <row r="6941">
          <cell r="A6941" t="str">
            <v>YSP-830-02</v>
          </cell>
          <cell r="B6941">
            <v>1040</v>
          </cell>
          <cell r="C6941">
            <v>45.22</v>
          </cell>
          <cell r="D6941" t="str">
            <v>17602-1480A-03</v>
          </cell>
          <cell r="E6941" t="str">
            <v>PIPE EXH. NO.1</v>
          </cell>
        </row>
        <row r="6942">
          <cell r="A6942" t="str">
            <v>YSP-830-02</v>
          </cell>
          <cell r="B6942">
            <v>1040</v>
          </cell>
          <cell r="C6942">
            <v>45.22</v>
          </cell>
          <cell r="D6942" t="str">
            <v>17602-1480A-03</v>
          </cell>
          <cell r="E6942" t="str">
            <v>PIPE EXH. NO.1</v>
          </cell>
        </row>
        <row r="6943">
          <cell r="A6943" t="str">
            <v>YSP-831</v>
          </cell>
          <cell r="B6943">
            <v>464</v>
          </cell>
          <cell r="C6943">
            <v>20.170000000000002</v>
          </cell>
          <cell r="D6943" t="str">
            <v>17501-E0021</v>
          </cell>
          <cell r="E6943" t="str">
            <v>MUFFLER SUB ASSY</v>
          </cell>
        </row>
        <row r="6944">
          <cell r="A6944" t="str">
            <v>YSP-831-01</v>
          </cell>
          <cell r="B6944">
            <v>464</v>
          </cell>
          <cell r="C6944">
            <v>20.170000000000002</v>
          </cell>
          <cell r="D6944" t="str">
            <v>17501-E0021-09</v>
          </cell>
          <cell r="E6944" t="str">
            <v>PIPE B</v>
          </cell>
        </row>
        <row r="6945">
          <cell r="A6945" t="str">
            <v>YSP-831-01</v>
          </cell>
          <cell r="B6945">
            <v>464</v>
          </cell>
          <cell r="C6945">
            <v>20.170000000000002</v>
          </cell>
          <cell r="D6945" t="str">
            <v>17501-E0021-09</v>
          </cell>
          <cell r="E6945" t="str">
            <v>PIPE B</v>
          </cell>
        </row>
        <row r="6946">
          <cell r="A6946" t="str">
            <v>YSP-831-01</v>
          </cell>
          <cell r="B6946">
            <v>464</v>
          </cell>
          <cell r="C6946">
            <v>20.170000000000002</v>
          </cell>
          <cell r="D6946" t="str">
            <v>17501-E0021-09</v>
          </cell>
          <cell r="E6946" t="str">
            <v>PIPE B</v>
          </cell>
        </row>
        <row r="6947">
          <cell r="A6947" t="str">
            <v>YSP-831-02</v>
          </cell>
          <cell r="B6947">
            <v>464</v>
          </cell>
          <cell r="C6947">
            <v>20.170000000000002</v>
          </cell>
          <cell r="D6947" t="str">
            <v>17501-5959C</v>
          </cell>
          <cell r="E6947" t="str">
            <v>PIPE SUB ASSY</v>
          </cell>
        </row>
        <row r="6948">
          <cell r="A6948" t="str">
            <v>YSP-831-02</v>
          </cell>
          <cell r="B6948">
            <v>464</v>
          </cell>
          <cell r="C6948">
            <v>20.170000000000002</v>
          </cell>
          <cell r="D6948" t="str">
            <v>17501-5959C</v>
          </cell>
          <cell r="E6948" t="str">
            <v>PIPE SUB ASSY</v>
          </cell>
        </row>
        <row r="6949">
          <cell r="A6949" t="str">
            <v>YSP-831-03</v>
          </cell>
          <cell r="B6949">
            <v>464</v>
          </cell>
          <cell r="C6949">
            <v>20.170000000000002</v>
          </cell>
          <cell r="D6949" t="str">
            <v>17501-5959C-01</v>
          </cell>
          <cell r="E6949" t="str">
            <v>PIPE B</v>
          </cell>
        </row>
        <row r="6950">
          <cell r="A6950" t="str">
            <v>YSP-831-03</v>
          </cell>
          <cell r="B6950">
            <v>464</v>
          </cell>
          <cell r="C6950">
            <v>20.170000000000002</v>
          </cell>
          <cell r="D6950" t="str">
            <v>17501-5959C-01</v>
          </cell>
          <cell r="E6950" t="str">
            <v>PIPE B</v>
          </cell>
        </row>
        <row r="6951">
          <cell r="A6951" t="str">
            <v>YSP-831-03</v>
          </cell>
          <cell r="B6951">
            <v>464</v>
          </cell>
          <cell r="C6951">
            <v>20.170000000000002</v>
          </cell>
          <cell r="D6951" t="str">
            <v>17501-5959C-01</v>
          </cell>
          <cell r="E6951" t="str">
            <v>PIPE B</v>
          </cell>
        </row>
        <row r="6952">
          <cell r="A6952" t="str">
            <v>YSP-831-03</v>
          </cell>
          <cell r="B6952">
            <v>464</v>
          </cell>
          <cell r="C6952">
            <v>20.170000000000002</v>
          </cell>
          <cell r="D6952" t="str">
            <v>17501-5959C-01</v>
          </cell>
          <cell r="E6952" t="str">
            <v>PIPE B</v>
          </cell>
        </row>
        <row r="6953">
          <cell r="A6953" t="str">
            <v>YSP-832</v>
          </cell>
          <cell r="B6953">
            <v>34</v>
          </cell>
          <cell r="C6953">
            <v>1.47</v>
          </cell>
          <cell r="D6953" t="str">
            <v>17405-E0100</v>
          </cell>
          <cell r="E6953" t="str">
            <v>PIPE S/A TAIL</v>
          </cell>
        </row>
        <row r="6954">
          <cell r="A6954" t="str">
            <v>YSP-832-01</v>
          </cell>
          <cell r="B6954">
            <v>34</v>
          </cell>
          <cell r="C6954">
            <v>1.47</v>
          </cell>
          <cell r="D6954" t="str">
            <v>17605-2741A-01</v>
          </cell>
          <cell r="E6954" t="str">
            <v>PIPE EXH NO.1</v>
          </cell>
        </row>
        <row r="6955">
          <cell r="A6955" t="str">
            <v>YSP-832-01</v>
          </cell>
          <cell r="B6955">
            <v>34</v>
          </cell>
          <cell r="C6955">
            <v>1.47</v>
          </cell>
          <cell r="D6955" t="str">
            <v>17605-2741A-01</v>
          </cell>
          <cell r="E6955" t="str">
            <v>PIPE EXH NO.1</v>
          </cell>
        </row>
        <row r="6956">
          <cell r="A6956" t="str">
            <v>YSP-832-01</v>
          </cell>
          <cell r="B6956">
            <v>34</v>
          </cell>
          <cell r="C6956">
            <v>1.47</v>
          </cell>
          <cell r="D6956" t="str">
            <v>17605-2741A-01</v>
          </cell>
          <cell r="E6956" t="str">
            <v>PIPE EXH NO.1</v>
          </cell>
        </row>
        <row r="6957">
          <cell r="A6957" t="str">
            <v>YSP-832-02</v>
          </cell>
          <cell r="B6957">
            <v>34</v>
          </cell>
          <cell r="C6957">
            <v>1.47</v>
          </cell>
          <cell r="D6957" t="str">
            <v>17605-2420A-02</v>
          </cell>
          <cell r="E6957" t="str">
            <v>BRACKET</v>
          </cell>
        </row>
        <row r="6958">
          <cell r="A6958" t="str">
            <v>YSP-832-02</v>
          </cell>
          <cell r="B6958">
            <v>34</v>
          </cell>
          <cell r="C6958">
            <v>1.47</v>
          </cell>
          <cell r="D6958" t="str">
            <v>17605-2420A-02</v>
          </cell>
          <cell r="E6958" t="str">
            <v>BRACKET</v>
          </cell>
        </row>
        <row r="6959">
          <cell r="A6959" t="str">
            <v>YSP-833</v>
          </cell>
          <cell r="B6959">
            <v>20</v>
          </cell>
          <cell r="C6959">
            <v>0.87</v>
          </cell>
          <cell r="D6959" t="str">
            <v>S17432-3160</v>
          </cell>
          <cell r="E6959" t="str">
            <v>PIPE EXH NO.1</v>
          </cell>
        </row>
        <row r="6960">
          <cell r="A6960" t="str">
            <v>YSP-833</v>
          </cell>
          <cell r="B6960">
            <v>20</v>
          </cell>
          <cell r="C6960">
            <v>0.87</v>
          </cell>
          <cell r="D6960" t="str">
            <v>S17432-3160</v>
          </cell>
          <cell r="E6960" t="str">
            <v>PIPE EXH NO.1</v>
          </cell>
        </row>
        <row r="6961">
          <cell r="A6961" t="str">
            <v>YSP-833</v>
          </cell>
          <cell r="B6961">
            <v>20</v>
          </cell>
          <cell r="C6961">
            <v>0.87</v>
          </cell>
          <cell r="D6961" t="str">
            <v>S17432-3160</v>
          </cell>
          <cell r="E6961" t="str">
            <v>PIPE EXH NO.1</v>
          </cell>
        </row>
        <row r="6962">
          <cell r="A6962" t="str">
            <v>YSP-834</v>
          </cell>
          <cell r="B6962">
            <v>84</v>
          </cell>
          <cell r="C6962">
            <v>3.65</v>
          </cell>
          <cell r="D6962" t="str">
            <v>S17432-3170</v>
          </cell>
          <cell r="E6962" t="str">
            <v>PIPE EXH TAIL</v>
          </cell>
        </row>
        <row r="6963">
          <cell r="A6963" t="str">
            <v>YSP-834</v>
          </cell>
          <cell r="B6963">
            <v>84</v>
          </cell>
          <cell r="C6963">
            <v>3.65</v>
          </cell>
          <cell r="D6963" t="str">
            <v>S17432-3170</v>
          </cell>
          <cell r="E6963" t="str">
            <v>PIPE EXH TAIL</v>
          </cell>
        </row>
        <row r="6964">
          <cell r="A6964" t="str">
            <v>YSP-834</v>
          </cell>
          <cell r="B6964">
            <v>84</v>
          </cell>
          <cell r="C6964">
            <v>3.65</v>
          </cell>
          <cell r="D6964" t="str">
            <v>S17432-3170</v>
          </cell>
          <cell r="E6964" t="str">
            <v>PIPE EXH TAIL</v>
          </cell>
        </row>
        <row r="6965">
          <cell r="A6965" t="str">
            <v>YSP-836</v>
          </cell>
          <cell r="B6965">
            <v>8</v>
          </cell>
          <cell r="C6965">
            <v>0.35</v>
          </cell>
          <cell r="D6965" t="str">
            <v>S17432-3030</v>
          </cell>
          <cell r="E6965" t="str">
            <v>PIPE EXH TAIL</v>
          </cell>
        </row>
        <row r="6966">
          <cell r="A6966" t="str">
            <v>YSP-836</v>
          </cell>
          <cell r="B6966">
            <v>8</v>
          </cell>
          <cell r="C6966">
            <v>0.35</v>
          </cell>
          <cell r="D6966" t="str">
            <v>S17432-3030</v>
          </cell>
          <cell r="E6966" t="str">
            <v>PIPE EXH TAIL</v>
          </cell>
        </row>
        <row r="6967">
          <cell r="A6967" t="str">
            <v>YSP-837</v>
          </cell>
          <cell r="B6967">
            <v>76</v>
          </cell>
          <cell r="C6967">
            <v>3.3</v>
          </cell>
          <cell r="D6967" t="str">
            <v>S17432-3040</v>
          </cell>
          <cell r="E6967" t="str">
            <v>PIPE EXH TAIL</v>
          </cell>
        </row>
        <row r="6968">
          <cell r="A6968" t="str">
            <v>YSP-837</v>
          </cell>
          <cell r="B6968">
            <v>76</v>
          </cell>
          <cell r="C6968">
            <v>3.3</v>
          </cell>
          <cell r="D6968" t="str">
            <v>S17432-3040</v>
          </cell>
          <cell r="E6968" t="str">
            <v>PIPE EXH TAIL</v>
          </cell>
        </row>
        <row r="6969">
          <cell r="A6969" t="str">
            <v>YSP-838</v>
          </cell>
          <cell r="B6969">
            <v>132</v>
          </cell>
          <cell r="C6969">
            <v>5.74</v>
          </cell>
          <cell r="D6969" t="str">
            <v>17405-E0090</v>
          </cell>
          <cell r="E6969" t="str">
            <v>PIPE S/A TAIL</v>
          </cell>
        </row>
        <row r="6970">
          <cell r="A6970" t="str">
            <v>YSP-838-01</v>
          </cell>
          <cell r="B6970">
            <v>132</v>
          </cell>
          <cell r="C6970">
            <v>5.74</v>
          </cell>
          <cell r="D6970" t="str">
            <v>17605-2560A-01</v>
          </cell>
          <cell r="E6970" t="str">
            <v>PIPE EXH NO.1</v>
          </cell>
        </row>
        <row r="6971">
          <cell r="A6971" t="str">
            <v>YSP-838-01</v>
          </cell>
          <cell r="B6971">
            <v>132</v>
          </cell>
          <cell r="C6971">
            <v>5.74</v>
          </cell>
          <cell r="D6971" t="str">
            <v>17605-2560A-01</v>
          </cell>
          <cell r="E6971" t="str">
            <v>PIPE EXH NO.1</v>
          </cell>
        </row>
        <row r="6972">
          <cell r="A6972" t="str">
            <v>YSP-838-01</v>
          </cell>
          <cell r="B6972">
            <v>132</v>
          </cell>
          <cell r="C6972">
            <v>5.74</v>
          </cell>
          <cell r="D6972" t="str">
            <v>17605-2560A-01</v>
          </cell>
          <cell r="E6972" t="str">
            <v>PIPE EXH NO.1</v>
          </cell>
        </row>
        <row r="6973">
          <cell r="A6973" t="str">
            <v>YSP-838-02</v>
          </cell>
          <cell r="B6973">
            <v>264</v>
          </cell>
          <cell r="C6973">
            <v>11.48</v>
          </cell>
          <cell r="D6973" t="str">
            <v>17605-2560A-02</v>
          </cell>
          <cell r="E6973" t="str">
            <v>BRACKET</v>
          </cell>
        </row>
        <row r="6974">
          <cell r="A6974" t="str">
            <v>YSP-838-02</v>
          </cell>
          <cell r="B6974">
            <v>264</v>
          </cell>
          <cell r="C6974">
            <v>11.48</v>
          </cell>
          <cell r="D6974" t="str">
            <v>17605-2560A-02</v>
          </cell>
          <cell r="E6974" t="str">
            <v>BRACKET</v>
          </cell>
        </row>
        <row r="6975">
          <cell r="A6975" t="str">
            <v>YSP-838-03</v>
          </cell>
          <cell r="B6975">
            <v>132</v>
          </cell>
          <cell r="C6975">
            <v>5.74</v>
          </cell>
          <cell r="D6975" t="str">
            <v>17605-2420A-03</v>
          </cell>
          <cell r="E6975" t="str">
            <v>COVER</v>
          </cell>
        </row>
        <row r="6976">
          <cell r="A6976" t="str">
            <v>YSP-838-03</v>
          </cell>
          <cell r="B6976">
            <v>132</v>
          </cell>
          <cell r="C6976">
            <v>5.74</v>
          </cell>
          <cell r="D6976" t="str">
            <v>17605-2420A-03</v>
          </cell>
          <cell r="E6976" t="str">
            <v>COVER</v>
          </cell>
        </row>
        <row r="6977">
          <cell r="A6977" t="str">
            <v>YSP-839</v>
          </cell>
          <cell r="B6977">
            <v>132</v>
          </cell>
          <cell r="C6977">
            <v>5.74</v>
          </cell>
          <cell r="D6977" t="str">
            <v>17405-E0080</v>
          </cell>
          <cell r="E6977" t="str">
            <v>PIPE S/A TAIL</v>
          </cell>
        </row>
        <row r="6978">
          <cell r="A6978" t="str">
            <v>YSP-839-01</v>
          </cell>
          <cell r="B6978">
            <v>132</v>
          </cell>
          <cell r="C6978">
            <v>5.74</v>
          </cell>
          <cell r="D6978" t="str">
            <v>17605-2550A-01</v>
          </cell>
          <cell r="E6978" t="str">
            <v>PIPE EXH NO.1</v>
          </cell>
        </row>
        <row r="6979">
          <cell r="A6979" t="str">
            <v>YSP-839-01</v>
          </cell>
          <cell r="B6979">
            <v>132</v>
          </cell>
          <cell r="C6979">
            <v>5.74</v>
          </cell>
          <cell r="D6979" t="str">
            <v>17605-2550A-01</v>
          </cell>
          <cell r="E6979" t="str">
            <v>PIPE EXH NO.1</v>
          </cell>
        </row>
        <row r="6980">
          <cell r="A6980" t="str">
            <v>YSP-839-01</v>
          </cell>
          <cell r="B6980">
            <v>132</v>
          </cell>
          <cell r="C6980">
            <v>5.74</v>
          </cell>
          <cell r="D6980" t="str">
            <v>17605-2550A-01</v>
          </cell>
          <cell r="E6980" t="str">
            <v>PIPE EXH NO.1</v>
          </cell>
        </row>
        <row r="6981">
          <cell r="A6981" t="str">
            <v>YSP-840</v>
          </cell>
          <cell r="B6981">
            <v>218</v>
          </cell>
          <cell r="C6981">
            <v>9.48</v>
          </cell>
          <cell r="D6981" t="str">
            <v>17401-E0061</v>
          </cell>
          <cell r="E6981" t="str">
            <v>PIPE S/A TAIL</v>
          </cell>
        </row>
        <row r="6982">
          <cell r="A6982" t="str">
            <v>YSP-840-01</v>
          </cell>
          <cell r="B6982">
            <v>218</v>
          </cell>
          <cell r="C6982">
            <v>9.48</v>
          </cell>
          <cell r="D6982" t="str">
            <v>17401-E0061-03</v>
          </cell>
          <cell r="E6982" t="str">
            <v>PIPE EXH NO.2</v>
          </cell>
        </row>
        <row r="6983">
          <cell r="A6983" t="str">
            <v>YSP-840-01</v>
          </cell>
          <cell r="B6983">
            <v>218</v>
          </cell>
          <cell r="C6983">
            <v>9.48</v>
          </cell>
          <cell r="D6983" t="str">
            <v>17401-E0061-03</v>
          </cell>
          <cell r="E6983" t="str">
            <v>PIPE EXH NO.2</v>
          </cell>
        </row>
        <row r="6984">
          <cell r="A6984" t="str">
            <v>YSP-840-01</v>
          </cell>
          <cell r="B6984">
            <v>218</v>
          </cell>
          <cell r="C6984">
            <v>9.48</v>
          </cell>
          <cell r="D6984" t="str">
            <v>17401-E0061-03</v>
          </cell>
          <cell r="E6984" t="str">
            <v>PIPE EXH NO.2</v>
          </cell>
        </row>
        <row r="6985">
          <cell r="A6985" t="str">
            <v>YSP-840-02</v>
          </cell>
          <cell r="B6985">
            <v>218</v>
          </cell>
          <cell r="C6985">
            <v>9.48</v>
          </cell>
          <cell r="D6985" t="str">
            <v>17441-1380A</v>
          </cell>
          <cell r="E6985" t="str">
            <v>FLANGE EXH.</v>
          </cell>
        </row>
        <row r="6986">
          <cell r="A6986" t="str">
            <v>YSP-840-02</v>
          </cell>
          <cell r="B6986">
            <v>218</v>
          </cell>
          <cell r="C6986">
            <v>9.48</v>
          </cell>
          <cell r="D6986" t="str">
            <v>17441-1380A</v>
          </cell>
          <cell r="E6986" t="str">
            <v>FLANGE EXH.</v>
          </cell>
        </row>
        <row r="6987">
          <cell r="A6987" t="str">
            <v>YSP-841</v>
          </cell>
          <cell r="B6987">
            <v>86</v>
          </cell>
          <cell r="C6987">
            <v>3.74</v>
          </cell>
          <cell r="D6987" t="str">
            <v>S17432-3200</v>
          </cell>
          <cell r="E6987" t="str">
            <v>PIPE EXH TAIL</v>
          </cell>
        </row>
        <row r="6988">
          <cell r="A6988" t="str">
            <v>YSP-841</v>
          </cell>
          <cell r="B6988">
            <v>86</v>
          </cell>
          <cell r="C6988">
            <v>3.74</v>
          </cell>
          <cell r="D6988" t="str">
            <v>S17432-3200</v>
          </cell>
          <cell r="E6988" t="str">
            <v>PIPE EXH TAIL</v>
          </cell>
        </row>
        <row r="6989">
          <cell r="A6989" t="str">
            <v>YSP-841</v>
          </cell>
          <cell r="B6989">
            <v>86</v>
          </cell>
          <cell r="C6989">
            <v>3.74</v>
          </cell>
          <cell r="D6989" t="str">
            <v>S17432-3200</v>
          </cell>
          <cell r="E6989" t="str">
            <v>PIPE EXH TAIL</v>
          </cell>
        </row>
        <row r="6990">
          <cell r="A6990" t="str">
            <v>YSP-844</v>
          </cell>
          <cell r="B6990">
            <v>68</v>
          </cell>
          <cell r="C6990">
            <v>2.96</v>
          </cell>
          <cell r="D6990" t="str">
            <v>S17432-3220</v>
          </cell>
          <cell r="E6990" t="str">
            <v>PIPE EXH TAIL</v>
          </cell>
        </row>
        <row r="6991">
          <cell r="A6991" t="str">
            <v>YSP-844</v>
          </cell>
          <cell r="B6991">
            <v>68</v>
          </cell>
          <cell r="C6991">
            <v>2.96</v>
          </cell>
          <cell r="D6991" t="str">
            <v>S17432-3220</v>
          </cell>
          <cell r="E6991" t="str">
            <v>PIPE EXH TAIL</v>
          </cell>
        </row>
        <row r="6992">
          <cell r="A6992" t="str">
            <v>YSP-845</v>
          </cell>
          <cell r="B6992">
            <v>132</v>
          </cell>
          <cell r="C6992">
            <v>5.74</v>
          </cell>
          <cell r="D6992" t="str">
            <v>17405-E0110</v>
          </cell>
          <cell r="E6992" t="str">
            <v>PIPE EXH TAIL</v>
          </cell>
        </row>
        <row r="6993">
          <cell r="A6993" t="str">
            <v>YSP-845-01</v>
          </cell>
          <cell r="B6993">
            <v>132</v>
          </cell>
          <cell r="C6993">
            <v>5.74</v>
          </cell>
          <cell r="D6993" t="str">
            <v>17605-2770A-02</v>
          </cell>
          <cell r="E6993" t="str">
            <v>PIPE NO.1</v>
          </cell>
        </row>
        <row r="6994">
          <cell r="A6994" t="str">
            <v>YSP-845-01</v>
          </cell>
          <cell r="B6994">
            <v>132</v>
          </cell>
          <cell r="C6994">
            <v>5.74</v>
          </cell>
          <cell r="D6994" t="str">
            <v>17605-2770A-02</v>
          </cell>
          <cell r="E6994" t="str">
            <v>PIPE NO.1</v>
          </cell>
        </row>
        <row r="6995">
          <cell r="A6995" t="str">
            <v>YSP-845-01</v>
          </cell>
          <cell r="B6995">
            <v>132</v>
          </cell>
          <cell r="C6995">
            <v>5.74</v>
          </cell>
          <cell r="D6995" t="str">
            <v>17605-2770A-02</v>
          </cell>
          <cell r="E6995" t="str">
            <v>PIPE NO.1</v>
          </cell>
        </row>
        <row r="6996">
          <cell r="A6996" t="str">
            <v>YSP-845-02</v>
          </cell>
          <cell r="B6996">
            <v>132</v>
          </cell>
          <cell r="C6996">
            <v>5.74</v>
          </cell>
          <cell r="D6996" t="str">
            <v>17605-2770A-01</v>
          </cell>
          <cell r="E6996" t="str">
            <v>PIPE NO.2</v>
          </cell>
        </row>
        <row r="6997">
          <cell r="A6997" t="str">
            <v>YSP-845-02</v>
          </cell>
          <cell r="B6997">
            <v>132</v>
          </cell>
          <cell r="C6997">
            <v>5.74</v>
          </cell>
          <cell r="D6997" t="str">
            <v>17605-2770A-01</v>
          </cell>
          <cell r="E6997" t="str">
            <v>PIPE NO.2</v>
          </cell>
        </row>
        <row r="6998">
          <cell r="A6998" t="str">
            <v>YSP-845-02</v>
          </cell>
          <cell r="B6998">
            <v>132</v>
          </cell>
          <cell r="C6998">
            <v>5.74</v>
          </cell>
          <cell r="D6998" t="str">
            <v>17605-2770A-01</v>
          </cell>
          <cell r="E6998" t="str">
            <v>PIPE NO.2</v>
          </cell>
        </row>
        <row r="6999">
          <cell r="A6999" t="str">
            <v>YSP-846</v>
          </cell>
          <cell r="B6999">
            <v>58</v>
          </cell>
          <cell r="C6999">
            <v>2.52</v>
          </cell>
          <cell r="D6999" t="str">
            <v>S17432-3211</v>
          </cell>
          <cell r="E6999" t="str">
            <v>PIPE EXH TAIL</v>
          </cell>
        </row>
        <row r="7000">
          <cell r="A7000" t="str">
            <v>YSP-846</v>
          </cell>
          <cell r="B7000">
            <v>58</v>
          </cell>
          <cell r="C7000">
            <v>2.52</v>
          </cell>
          <cell r="D7000" t="str">
            <v>S17432-3211</v>
          </cell>
          <cell r="E7000" t="str">
            <v>PIPE EXH TAIL</v>
          </cell>
        </row>
        <row r="7001">
          <cell r="A7001" t="str">
            <v>YSP-847</v>
          </cell>
          <cell r="B7001">
            <v>10</v>
          </cell>
          <cell r="C7001">
            <v>0.43</v>
          </cell>
          <cell r="D7001" t="str">
            <v>S17568-2350</v>
          </cell>
          <cell r="E7001" t="str">
            <v>CLAMP EXH PIPE</v>
          </cell>
        </row>
        <row r="7002">
          <cell r="A7002" t="str">
            <v>YSP-847</v>
          </cell>
          <cell r="B7002">
            <v>10</v>
          </cell>
          <cell r="C7002">
            <v>0.43</v>
          </cell>
          <cell r="D7002" t="str">
            <v>S17568-2350</v>
          </cell>
          <cell r="E7002" t="str">
            <v>CLAMP EXH PIPE</v>
          </cell>
        </row>
        <row r="7003">
          <cell r="A7003" t="str">
            <v>YSP-847</v>
          </cell>
          <cell r="B7003">
            <v>10</v>
          </cell>
          <cell r="C7003">
            <v>0.43</v>
          </cell>
          <cell r="D7003" t="str">
            <v>S17568-2350</v>
          </cell>
          <cell r="E7003" t="str">
            <v>CLAMP EXH PIPE</v>
          </cell>
        </row>
        <row r="7004">
          <cell r="A7004" t="str">
            <v>YSP-847</v>
          </cell>
          <cell r="B7004">
            <v>10</v>
          </cell>
          <cell r="C7004">
            <v>0.43</v>
          </cell>
          <cell r="D7004" t="str">
            <v>S17568-2350</v>
          </cell>
          <cell r="E7004" t="str">
            <v>CLAMP EXH PIPE</v>
          </cell>
        </row>
        <row r="7005">
          <cell r="A7005" t="str">
            <v>YSP-848</v>
          </cell>
          <cell r="B7005">
            <v>10</v>
          </cell>
          <cell r="C7005">
            <v>0.43</v>
          </cell>
          <cell r="D7005" t="str">
            <v>S1760-52570</v>
          </cell>
          <cell r="E7005" t="str">
            <v>PIPE EXH. TAIL</v>
          </cell>
        </row>
        <row r="7006">
          <cell r="A7006" t="str">
            <v>YSP-848-01</v>
          </cell>
          <cell r="B7006">
            <v>10</v>
          </cell>
          <cell r="C7006">
            <v>0.43</v>
          </cell>
          <cell r="D7006" t="str">
            <v>17605-2570A-01</v>
          </cell>
          <cell r="E7006" t="str">
            <v>PIPE EXH. TAIL NO.1</v>
          </cell>
        </row>
        <row r="7007">
          <cell r="A7007" t="str">
            <v>YSP-848-01</v>
          </cell>
          <cell r="B7007">
            <v>10</v>
          </cell>
          <cell r="C7007">
            <v>0.43</v>
          </cell>
          <cell r="D7007" t="str">
            <v>17605-2570A-01</v>
          </cell>
          <cell r="E7007" t="str">
            <v>PIPE EXH. TAIL NO.1</v>
          </cell>
        </row>
        <row r="7008">
          <cell r="A7008" t="str">
            <v>YSP-848-01</v>
          </cell>
          <cell r="B7008">
            <v>10</v>
          </cell>
          <cell r="C7008">
            <v>0.43</v>
          </cell>
          <cell r="D7008" t="str">
            <v>17605-2570A-01</v>
          </cell>
          <cell r="E7008" t="str">
            <v>PIPE EXH. TAIL NO.1</v>
          </cell>
        </row>
        <row r="7009">
          <cell r="A7009" t="str">
            <v>YSP-848-02</v>
          </cell>
          <cell r="B7009">
            <v>10</v>
          </cell>
          <cell r="C7009">
            <v>0.43</v>
          </cell>
          <cell r="D7009" t="str">
            <v>17605-2570A-02</v>
          </cell>
          <cell r="E7009" t="str">
            <v>PIPE EXH. TAIL NO.2</v>
          </cell>
        </row>
        <row r="7010">
          <cell r="A7010" t="str">
            <v>YSP-848-02</v>
          </cell>
          <cell r="B7010">
            <v>10</v>
          </cell>
          <cell r="C7010">
            <v>0.43</v>
          </cell>
          <cell r="D7010" t="str">
            <v>17605-2570A-02</v>
          </cell>
          <cell r="E7010" t="str">
            <v>PIPE EXH. TAIL NO.2</v>
          </cell>
        </row>
        <row r="7011">
          <cell r="A7011" t="str">
            <v>YSP-848-02</v>
          </cell>
          <cell r="B7011">
            <v>10</v>
          </cell>
          <cell r="C7011">
            <v>0.43</v>
          </cell>
          <cell r="D7011" t="str">
            <v>17605-2570A-02</v>
          </cell>
          <cell r="E7011" t="str">
            <v>PIPE EXH. TAIL NO.2</v>
          </cell>
        </row>
        <row r="7012">
          <cell r="A7012" t="str">
            <v>YSP-849</v>
          </cell>
          <cell r="B7012">
            <v>68</v>
          </cell>
          <cell r="C7012">
            <v>2.96</v>
          </cell>
          <cell r="D7012" t="str">
            <v>S17432-3182</v>
          </cell>
          <cell r="E7012" t="str">
            <v>PIPE EXH. TAIL</v>
          </cell>
        </row>
        <row r="7013">
          <cell r="A7013" t="str">
            <v>YSP-849</v>
          </cell>
          <cell r="B7013">
            <v>68</v>
          </cell>
          <cell r="C7013">
            <v>2.96</v>
          </cell>
          <cell r="D7013" t="str">
            <v>S17432-3182</v>
          </cell>
          <cell r="E7013" t="str">
            <v>PIPE EXH. TAIL</v>
          </cell>
        </row>
        <row r="7014">
          <cell r="A7014" t="str">
            <v>YSP-850</v>
          </cell>
          <cell r="B7014">
            <v>18</v>
          </cell>
          <cell r="C7014">
            <v>0.78</v>
          </cell>
          <cell r="D7014" t="str">
            <v>S17432-3192</v>
          </cell>
          <cell r="E7014" t="str">
            <v>PIPE EXH. TAIL</v>
          </cell>
        </row>
        <row r="7015">
          <cell r="A7015" t="str">
            <v>YSP-850</v>
          </cell>
          <cell r="B7015">
            <v>18</v>
          </cell>
          <cell r="C7015">
            <v>0.78</v>
          </cell>
          <cell r="D7015" t="str">
            <v>S17432-3192</v>
          </cell>
          <cell r="E7015" t="str">
            <v>PIPE EXH. TAIL</v>
          </cell>
        </row>
        <row r="7016">
          <cell r="A7016" t="str">
            <v>YSP-853</v>
          </cell>
          <cell r="B7016">
            <v>30</v>
          </cell>
          <cell r="C7016">
            <v>1.3</v>
          </cell>
          <cell r="D7016" t="str">
            <v>17401-E0280</v>
          </cell>
          <cell r="E7016" t="str">
            <v>PIPE SUB-ASSY EXH</v>
          </cell>
        </row>
        <row r="7017">
          <cell r="A7017" t="str">
            <v>YSP-853-01</v>
          </cell>
          <cell r="B7017">
            <v>30</v>
          </cell>
          <cell r="C7017">
            <v>1.3</v>
          </cell>
          <cell r="D7017" t="str">
            <v>17411-E0160</v>
          </cell>
          <cell r="E7017" t="str">
            <v>PIPE EXH.FR</v>
          </cell>
        </row>
        <row r="7018">
          <cell r="A7018" t="str">
            <v>YSP-853-01</v>
          </cell>
          <cell r="B7018">
            <v>30</v>
          </cell>
          <cell r="C7018">
            <v>1.3</v>
          </cell>
          <cell r="D7018" t="str">
            <v>17411-E0160</v>
          </cell>
          <cell r="E7018" t="str">
            <v>PIPE EXH.FR</v>
          </cell>
        </row>
        <row r="7019">
          <cell r="A7019" t="str">
            <v>YSP-854</v>
          </cell>
          <cell r="B7019">
            <v>30</v>
          </cell>
          <cell r="C7019">
            <v>1.3</v>
          </cell>
          <cell r="D7019" t="str">
            <v>17431-E0140</v>
          </cell>
          <cell r="E7019" t="str">
            <v>PIPE EXH TAIL</v>
          </cell>
        </row>
        <row r="7020">
          <cell r="A7020" t="str">
            <v>YSP-854</v>
          </cell>
          <cell r="B7020">
            <v>30</v>
          </cell>
          <cell r="C7020">
            <v>1.3</v>
          </cell>
          <cell r="D7020" t="str">
            <v>17431-E0140</v>
          </cell>
          <cell r="E7020" t="str">
            <v>PIPE EXH TAIL</v>
          </cell>
        </row>
        <row r="7021">
          <cell r="A7021" t="str">
            <v>YSP-854</v>
          </cell>
          <cell r="B7021">
            <v>30</v>
          </cell>
          <cell r="C7021">
            <v>1.3</v>
          </cell>
          <cell r="D7021" t="str">
            <v>17431-E0140</v>
          </cell>
          <cell r="E7021" t="str">
            <v>PIPE EXH TAIL</v>
          </cell>
        </row>
        <row r="7022">
          <cell r="A7022" t="str">
            <v>YSP-855</v>
          </cell>
          <cell r="B7022">
            <v>30</v>
          </cell>
          <cell r="C7022">
            <v>1.3</v>
          </cell>
          <cell r="D7022" t="str">
            <v>17431-E0150</v>
          </cell>
          <cell r="E7022" t="str">
            <v>PIPE EXH TAIL</v>
          </cell>
        </row>
        <row r="7023">
          <cell r="A7023" t="str">
            <v>YSP-855</v>
          </cell>
          <cell r="B7023">
            <v>30</v>
          </cell>
          <cell r="C7023">
            <v>1.3</v>
          </cell>
          <cell r="D7023" t="str">
            <v>17431-E0150</v>
          </cell>
          <cell r="E7023" t="str">
            <v>PIPE EXH TAIL</v>
          </cell>
        </row>
        <row r="7024">
          <cell r="A7024" t="str">
            <v>YSP-855</v>
          </cell>
          <cell r="B7024">
            <v>30</v>
          </cell>
          <cell r="C7024">
            <v>1.3</v>
          </cell>
          <cell r="D7024" t="str">
            <v>17431-E0150</v>
          </cell>
          <cell r="E7024" t="str">
            <v>PIPE EXH TAIL</v>
          </cell>
        </row>
        <row r="7025">
          <cell r="A7025" t="str">
            <v>YSP-856</v>
          </cell>
          <cell r="B7025">
            <v>30</v>
          </cell>
          <cell r="C7025">
            <v>1.3</v>
          </cell>
          <cell r="D7025" t="str">
            <v>17431-E0160</v>
          </cell>
          <cell r="E7025" t="str">
            <v>PIPE EXH TAIL</v>
          </cell>
        </row>
        <row r="7026">
          <cell r="A7026" t="str">
            <v>YSP-856</v>
          </cell>
          <cell r="B7026">
            <v>30</v>
          </cell>
          <cell r="C7026">
            <v>1.3</v>
          </cell>
          <cell r="D7026" t="str">
            <v>17431-E0160</v>
          </cell>
          <cell r="E7026" t="str">
            <v>PIPE EXH TAIL</v>
          </cell>
        </row>
        <row r="7027">
          <cell r="A7027" t="str">
            <v>YSP-856</v>
          </cell>
          <cell r="B7027">
            <v>30</v>
          </cell>
          <cell r="C7027">
            <v>1.3</v>
          </cell>
          <cell r="D7027" t="str">
            <v>17431-E0160</v>
          </cell>
          <cell r="E7027" t="str">
            <v>PIPE EXH TAIL</v>
          </cell>
        </row>
        <row r="7028">
          <cell r="A7028" t="str">
            <v>YSP-857</v>
          </cell>
          <cell r="B7028">
            <v>30</v>
          </cell>
          <cell r="C7028">
            <v>1.3</v>
          </cell>
          <cell r="D7028" t="str">
            <v>17431-E0170</v>
          </cell>
          <cell r="E7028" t="str">
            <v>PIPE EXH TAIL</v>
          </cell>
        </row>
        <row r="7029">
          <cell r="A7029" t="str">
            <v>YSP-857</v>
          </cell>
          <cell r="B7029">
            <v>30</v>
          </cell>
          <cell r="C7029">
            <v>1.3</v>
          </cell>
          <cell r="D7029" t="str">
            <v>17431-E0170</v>
          </cell>
          <cell r="E7029" t="str">
            <v>PIPE EXH TAIL</v>
          </cell>
        </row>
        <row r="7030">
          <cell r="A7030" t="str">
            <v>YSP-857</v>
          </cell>
          <cell r="B7030">
            <v>30</v>
          </cell>
          <cell r="C7030">
            <v>1.3</v>
          </cell>
          <cell r="D7030" t="str">
            <v>17431-E0170</v>
          </cell>
          <cell r="E7030" t="str">
            <v>PIPE EXH TAIL</v>
          </cell>
        </row>
        <row r="7031">
          <cell r="A7031" t="str">
            <v>YSP-900</v>
          </cell>
          <cell r="B7031">
            <v>721</v>
          </cell>
          <cell r="C7031">
            <v>31.35</v>
          </cell>
          <cell r="D7031" t="str">
            <v>17401-0L050-00</v>
          </cell>
          <cell r="E7031" t="str">
            <v>PIPE S/A EXHAUST FRONT</v>
          </cell>
        </row>
        <row r="7032">
          <cell r="A7032" t="str">
            <v>YSP-900-01</v>
          </cell>
          <cell r="B7032">
            <v>721</v>
          </cell>
          <cell r="C7032">
            <v>31.35</v>
          </cell>
          <cell r="D7032" t="str">
            <v>17411-0L040</v>
          </cell>
          <cell r="E7032" t="str">
            <v>PIPE EXHAUST FR NO.1</v>
          </cell>
        </row>
        <row r="7033">
          <cell r="A7033" t="str">
            <v>YSP-900-01</v>
          </cell>
          <cell r="B7033">
            <v>721</v>
          </cell>
          <cell r="C7033">
            <v>31.35</v>
          </cell>
          <cell r="D7033" t="str">
            <v>17411-0L040</v>
          </cell>
          <cell r="E7033" t="str">
            <v>PIPE EXHAUST FR NO.1</v>
          </cell>
        </row>
        <row r="7034">
          <cell r="A7034" t="str">
            <v>YSP-900-01</v>
          </cell>
          <cell r="B7034">
            <v>721</v>
          </cell>
          <cell r="C7034">
            <v>31.35</v>
          </cell>
          <cell r="D7034" t="str">
            <v>17411-0L040</v>
          </cell>
          <cell r="E7034" t="str">
            <v>PIPE EXHAUST FR NO.1</v>
          </cell>
        </row>
        <row r="7035">
          <cell r="A7035" t="str">
            <v>YSP-900-01</v>
          </cell>
          <cell r="B7035">
            <v>721</v>
          </cell>
          <cell r="C7035">
            <v>31.35</v>
          </cell>
          <cell r="D7035" t="str">
            <v>17411-0L040</v>
          </cell>
          <cell r="E7035" t="str">
            <v>PIPE EXHAUST FR NO.1</v>
          </cell>
        </row>
        <row r="7036">
          <cell r="A7036" t="str">
            <v>YSP-901</v>
          </cell>
          <cell r="B7036">
            <v>7971</v>
          </cell>
          <cell r="C7036">
            <v>346.57</v>
          </cell>
          <cell r="D7036" t="str">
            <v>17401-0L060-00</v>
          </cell>
          <cell r="E7036" t="str">
            <v>PIPE S/A EXHAUST FRONT</v>
          </cell>
        </row>
        <row r="7037">
          <cell r="A7037" t="str">
            <v>YSP-901-01</v>
          </cell>
          <cell r="B7037">
            <v>7971</v>
          </cell>
          <cell r="C7037">
            <v>346.57</v>
          </cell>
          <cell r="D7037" t="str">
            <v>17411-0L050</v>
          </cell>
          <cell r="E7037" t="str">
            <v>PIPE EXHAUST FR NO.1</v>
          </cell>
        </row>
        <row r="7038">
          <cell r="A7038" t="str">
            <v>YSP-901-01</v>
          </cell>
          <cell r="B7038">
            <v>7971</v>
          </cell>
          <cell r="C7038">
            <v>346.57</v>
          </cell>
          <cell r="D7038" t="str">
            <v>17411-0L050</v>
          </cell>
          <cell r="E7038" t="str">
            <v>PIPE EXHAUST FR NO.1</v>
          </cell>
        </row>
        <row r="7039">
          <cell r="A7039" t="str">
            <v>YSP-901-01</v>
          </cell>
          <cell r="B7039">
            <v>7971</v>
          </cell>
          <cell r="C7039">
            <v>346.57</v>
          </cell>
          <cell r="D7039" t="str">
            <v>17411-0L050</v>
          </cell>
          <cell r="E7039" t="str">
            <v>PIPE EXHAUST FR NO.1</v>
          </cell>
        </row>
        <row r="7040">
          <cell r="A7040" t="str">
            <v>YSP-901-01</v>
          </cell>
          <cell r="B7040">
            <v>7971</v>
          </cell>
          <cell r="C7040">
            <v>346.57</v>
          </cell>
          <cell r="D7040" t="str">
            <v>17411-0L050</v>
          </cell>
          <cell r="E7040" t="str">
            <v>PIPE EXHAUST FR NO.1</v>
          </cell>
        </row>
        <row r="7041">
          <cell r="A7041" t="str">
            <v>YSP-901-02</v>
          </cell>
          <cell r="B7041">
            <v>7971</v>
          </cell>
          <cell r="C7041">
            <v>346.57</v>
          </cell>
          <cell r="D7041" t="str">
            <v>17573-0L050</v>
          </cell>
          <cell r="E7041" t="str">
            <v>BRACKET EXHAUST PIPE SUPPORT NO.3</v>
          </cell>
        </row>
        <row r="7042">
          <cell r="A7042" t="str">
            <v>YSP-901-02</v>
          </cell>
          <cell r="B7042">
            <v>7971</v>
          </cell>
          <cell r="C7042">
            <v>346.57</v>
          </cell>
          <cell r="D7042" t="str">
            <v>17573-0L050</v>
          </cell>
          <cell r="E7042" t="str">
            <v>BRACKET EXHAUST PIPE SUPPORT NO.3</v>
          </cell>
        </row>
        <row r="7043">
          <cell r="A7043" t="str">
            <v>YSP-901-03</v>
          </cell>
          <cell r="B7043">
            <v>9251</v>
          </cell>
          <cell r="C7043">
            <v>402.22</v>
          </cell>
          <cell r="D7043" t="str">
            <v>17573-0L050-01</v>
          </cell>
          <cell r="E7043" t="str">
            <v>BRACKET EXHAUST PIPE SUPPORT NO.3/1</v>
          </cell>
        </row>
        <row r="7044">
          <cell r="A7044" t="str">
            <v>YSP-901-03</v>
          </cell>
          <cell r="B7044">
            <v>9251</v>
          </cell>
          <cell r="C7044">
            <v>402.22</v>
          </cell>
          <cell r="D7044" t="str">
            <v>17573-0L050-01</v>
          </cell>
          <cell r="E7044" t="str">
            <v>BRACKET EXHAUST PIPE SUPPORT NO.3/1</v>
          </cell>
        </row>
        <row r="7045">
          <cell r="A7045" t="str">
            <v>YSP-901-03</v>
          </cell>
          <cell r="B7045">
            <v>9251</v>
          </cell>
          <cell r="C7045">
            <v>402.22</v>
          </cell>
          <cell r="D7045" t="str">
            <v>17573-0L050-01</v>
          </cell>
          <cell r="E7045" t="str">
            <v>BRACKET EXHAUST PIPE SUPPORT NO.3/1</v>
          </cell>
        </row>
        <row r="7046">
          <cell r="A7046" t="str">
            <v>YSP-901-03</v>
          </cell>
          <cell r="B7046">
            <v>9251</v>
          </cell>
          <cell r="C7046">
            <v>402.22</v>
          </cell>
          <cell r="D7046" t="str">
            <v>17573-0L050-01</v>
          </cell>
          <cell r="E7046" t="str">
            <v>BRACKET EXHAUST PIPE SUPPORT NO.3/1</v>
          </cell>
        </row>
        <row r="7047">
          <cell r="A7047" t="str">
            <v>YSP-901-04</v>
          </cell>
          <cell r="B7047">
            <v>9251</v>
          </cell>
          <cell r="C7047">
            <v>402.22</v>
          </cell>
          <cell r="D7047" t="str">
            <v>17573-0L050-02</v>
          </cell>
          <cell r="E7047" t="str">
            <v>BRACKET EXHAUST PIPE SUPPORT NO.3/2</v>
          </cell>
        </row>
        <row r="7048">
          <cell r="A7048" t="str">
            <v>YSP-901-04</v>
          </cell>
          <cell r="B7048">
            <v>9251</v>
          </cell>
          <cell r="C7048">
            <v>402.22</v>
          </cell>
          <cell r="D7048" t="str">
            <v>17573-0L050-02</v>
          </cell>
          <cell r="E7048" t="str">
            <v>BRACKET EXHAUST PIPE SUPPORT NO.3/2</v>
          </cell>
        </row>
        <row r="7049">
          <cell r="A7049" t="str">
            <v>YSP-901-05</v>
          </cell>
          <cell r="B7049">
            <v>26192</v>
          </cell>
          <cell r="C7049">
            <v>1138.79</v>
          </cell>
          <cell r="D7049" t="str">
            <v>17573-0L050-03</v>
          </cell>
          <cell r="E7049" t="str">
            <v>BKT. EXH. SUPPORT NO.3</v>
          </cell>
        </row>
        <row r="7050">
          <cell r="A7050" t="str">
            <v>YSP-901-05</v>
          </cell>
          <cell r="B7050">
            <v>26192</v>
          </cell>
          <cell r="C7050">
            <v>1138.79</v>
          </cell>
          <cell r="D7050" t="str">
            <v>17573-0L050-03</v>
          </cell>
          <cell r="E7050" t="str">
            <v>BKT. EXH. SUPPORT NO.3</v>
          </cell>
        </row>
        <row r="7051">
          <cell r="A7051" t="str">
            <v>YSP-902</v>
          </cell>
          <cell r="B7051">
            <v>9622</v>
          </cell>
          <cell r="C7051">
            <v>418.35</v>
          </cell>
          <cell r="D7051" t="str">
            <v>17403-0C020-00</v>
          </cell>
          <cell r="E7051" t="str">
            <v>PIPE S/A EXHAUST CTR.</v>
          </cell>
        </row>
        <row r="7052">
          <cell r="A7052" t="str">
            <v>YSP-902-01</v>
          </cell>
          <cell r="B7052">
            <v>9622</v>
          </cell>
          <cell r="C7052">
            <v>418.35</v>
          </cell>
          <cell r="D7052" t="str">
            <v>17421-0L060</v>
          </cell>
          <cell r="E7052" t="str">
            <v>PIPE EXHAUST CTR NO.1</v>
          </cell>
        </row>
        <row r="7053">
          <cell r="A7053" t="str">
            <v>YSP-902-01</v>
          </cell>
          <cell r="B7053">
            <v>9622</v>
          </cell>
          <cell r="C7053">
            <v>418.35</v>
          </cell>
          <cell r="D7053" t="str">
            <v>17421-0L060</v>
          </cell>
          <cell r="E7053" t="str">
            <v>PIPE EXHAUST CTR NO.1</v>
          </cell>
        </row>
        <row r="7054">
          <cell r="A7054" t="str">
            <v>YSP-902-01</v>
          </cell>
          <cell r="B7054">
            <v>9622</v>
          </cell>
          <cell r="C7054">
            <v>418.35</v>
          </cell>
          <cell r="D7054" t="str">
            <v>17421-0L060</v>
          </cell>
          <cell r="E7054" t="str">
            <v>PIPE EXHAUST CTR NO.1</v>
          </cell>
        </row>
        <row r="7055">
          <cell r="A7055" t="str">
            <v>YSP-902-01</v>
          </cell>
          <cell r="B7055">
            <v>9622</v>
          </cell>
          <cell r="C7055">
            <v>418.35</v>
          </cell>
          <cell r="D7055" t="str">
            <v>17421-0L060</v>
          </cell>
          <cell r="E7055" t="str">
            <v>PIPE EXHAUST CTR NO.1</v>
          </cell>
        </row>
        <row r="7056">
          <cell r="A7056" t="str">
            <v>YSP-902-02</v>
          </cell>
          <cell r="B7056">
            <v>23232</v>
          </cell>
          <cell r="C7056">
            <v>1010.09</v>
          </cell>
          <cell r="D7056" t="str">
            <v>17422-0L030</v>
          </cell>
          <cell r="E7056" t="str">
            <v>PIPE EXHAUST CTR NO.2</v>
          </cell>
        </row>
        <row r="7057">
          <cell r="A7057" t="str">
            <v>YSP-902-02</v>
          </cell>
          <cell r="B7057">
            <v>23232</v>
          </cell>
          <cell r="C7057">
            <v>1010.09</v>
          </cell>
          <cell r="D7057" t="str">
            <v>17422-0L030</v>
          </cell>
          <cell r="E7057" t="str">
            <v>PIPE EXHAUST CTR NO.2</v>
          </cell>
        </row>
        <row r="7058">
          <cell r="A7058" t="str">
            <v>YSP-902-02</v>
          </cell>
          <cell r="B7058">
            <v>23232</v>
          </cell>
          <cell r="C7058">
            <v>1010.09</v>
          </cell>
          <cell r="D7058" t="str">
            <v>17422-0L030</v>
          </cell>
          <cell r="E7058" t="str">
            <v>PIPE EXHAUST CTR NO.2</v>
          </cell>
        </row>
        <row r="7059">
          <cell r="A7059" t="str">
            <v>YSP-902-02</v>
          </cell>
          <cell r="B7059">
            <v>23232</v>
          </cell>
          <cell r="C7059">
            <v>1010.09</v>
          </cell>
          <cell r="D7059" t="str">
            <v>17422-0L030</v>
          </cell>
          <cell r="E7059" t="str">
            <v>PIPE EXHAUST CTR NO.2</v>
          </cell>
        </row>
        <row r="7060">
          <cell r="A7060" t="str">
            <v>YSP-902-03</v>
          </cell>
          <cell r="B7060">
            <v>15497</v>
          </cell>
          <cell r="C7060">
            <v>673.79</v>
          </cell>
          <cell r="D7060" t="str">
            <v>17575-0C010</v>
          </cell>
          <cell r="E7060" t="str">
            <v>BRACKET EXH. PIPE SUPPORT NO.4</v>
          </cell>
        </row>
        <row r="7061">
          <cell r="A7061" t="str">
            <v>YSP-902-03</v>
          </cell>
          <cell r="B7061">
            <v>15497</v>
          </cell>
          <cell r="C7061">
            <v>673.79</v>
          </cell>
          <cell r="D7061" t="str">
            <v>17575-0C010</v>
          </cell>
          <cell r="E7061" t="str">
            <v>BRACKET EXH. PIPE SUPPORT NO.4</v>
          </cell>
        </row>
        <row r="7062">
          <cell r="A7062" t="str">
            <v>YSP-902-04</v>
          </cell>
          <cell r="B7062">
            <v>16997</v>
          </cell>
          <cell r="C7062">
            <v>739</v>
          </cell>
          <cell r="D7062" t="str">
            <v>17575-0C010-01</v>
          </cell>
          <cell r="E7062" t="str">
            <v>BRACKET EXH. PIPE SUPPORT NO4/1</v>
          </cell>
        </row>
        <row r="7063">
          <cell r="A7063" t="str">
            <v>YSP-902-04</v>
          </cell>
          <cell r="B7063">
            <v>16997</v>
          </cell>
          <cell r="C7063">
            <v>739</v>
          </cell>
          <cell r="D7063" t="str">
            <v>17575-0C010-01</v>
          </cell>
          <cell r="E7063" t="str">
            <v>BRACKET EXH. PIPE SUPPORT NO4/1</v>
          </cell>
        </row>
        <row r="7064">
          <cell r="A7064" t="str">
            <v>YSP-902-04</v>
          </cell>
          <cell r="B7064">
            <v>16997</v>
          </cell>
          <cell r="C7064">
            <v>739</v>
          </cell>
          <cell r="D7064" t="str">
            <v>17575-0C010-01</v>
          </cell>
          <cell r="E7064" t="str">
            <v>BRACKET EXH. PIPE SUPPORT NO4/1</v>
          </cell>
        </row>
        <row r="7065">
          <cell r="A7065" t="str">
            <v>YSP-902-04</v>
          </cell>
          <cell r="B7065">
            <v>16997</v>
          </cell>
          <cell r="C7065">
            <v>739</v>
          </cell>
          <cell r="D7065" t="str">
            <v>17575-0C010-01</v>
          </cell>
          <cell r="E7065" t="str">
            <v>BRACKET EXH. PIPE SUPPORT NO4/1</v>
          </cell>
        </row>
        <row r="7066">
          <cell r="A7066" t="str">
            <v>YSP-902-05</v>
          </cell>
          <cell r="B7066">
            <v>35634</v>
          </cell>
          <cell r="C7066">
            <v>1549.3</v>
          </cell>
          <cell r="D7066" t="str">
            <v>17575-0C010-02</v>
          </cell>
          <cell r="E7066" t="str">
            <v>BRACKET EXH, PIPE SUPPORT NO.4/2</v>
          </cell>
        </row>
        <row r="7067">
          <cell r="A7067" t="str">
            <v>YSP-902-05</v>
          </cell>
          <cell r="B7067">
            <v>35634</v>
          </cell>
          <cell r="C7067">
            <v>1549.3</v>
          </cell>
          <cell r="D7067" t="str">
            <v>17575-0C010-02</v>
          </cell>
          <cell r="E7067" t="str">
            <v>BRACKET EXH, PIPE SUPPORT NO.4/2</v>
          </cell>
        </row>
        <row r="7068">
          <cell r="A7068" t="str">
            <v>YSP-902-05</v>
          </cell>
          <cell r="B7068">
            <v>35634</v>
          </cell>
          <cell r="C7068">
            <v>1549.3</v>
          </cell>
          <cell r="D7068" t="str">
            <v>17575-0C010-02</v>
          </cell>
          <cell r="E7068" t="str">
            <v>BRACKET EXH, PIPE SUPPORT NO.4/2</v>
          </cell>
        </row>
        <row r="7069">
          <cell r="A7069" t="str">
            <v>YSP-902-05</v>
          </cell>
          <cell r="B7069">
            <v>35634</v>
          </cell>
          <cell r="C7069">
            <v>1549.3</v>
          </cell>
          <cell r="D7069" t="str">
            <v>17575-0C010-02</v>
          </cell>
          <cell r="E7069" t="str">
            <v>BRACKET EXH, PIPE SUPPORT NO.4/2</v>
          </cell>
        </row>
        <row r="7070">
          <cell r="A7070" t="str">
            <v>YSP-902-06</v>
          </cell>
          <cell r="B7070">
            <v>35634</v>
          </cell>
          <cell r="C7070">
            <v>1549.3</v>
          </cell>
          <cell r="D7070" t="str">
            <v>17575-0C010-03</v>
          </cell>
          <cell r="E7070" t="str">
            <v>BRACKET EXH, PIPE SUPPORT NO.4/3</v>
          </cell>
        </row>
        <row r="7071">
          <cell r="A7071" t="str">
            <v>YSP-902-06</v>
          </cell>
          <cell r="B7071">
            <v>35634</v>
          </cell>
          <cell r="C7071">
            <v>1549.3</v>
          </cell>
          <cell r="D7071" t="str">
            <v>17575-0C010-03</v>
          </cell>
          <cell r="E7071" t="str">
            <v>BRACKET EXH, PIPE SUPPORT NO.4/3</v>
          </cell>
        </row>
        <row r="7072">
          <cell r="A7072" t="str">
            <v>YSP-902-06</v>
          </cell>
          <cell r="B7072">
            <v>35634</v>
          </cell>
          <cell r="C7072">
            <v>1549.3</v>
          </cell>
          <cell r="D7072" t="str">
            <v>17575-0C010-03</v>
          </cell>
          <cell r="E7072" t="str">
            <v>BRACKET EXH, PIPE SUPPORT NO.4/3</v>
          </cell>
        </row>
        <row r="7073">
          <cell r="A7073" t="str">
            <v>YSP-902-06</v>
          </cell>
          <cell r="B7073">
            <v>35634</v>
          </cell>
          <cell r="C7073">
            <v>1549.3</v>
          </cell>
          <cell r="D7073" t="str">
            <v>17575-0C010-03</v>
          </cell>
          <cell r="E7073" t="str">
            <v>BRACKET EXH, PIPE SUPPORT NO.4/3</v>
          </cell>
        </row>
        <row r="7074">
          <cell r="A7074" t="str">
            <v>YSP-902-07</v>
          </cell>
          <cell r="B7074">
            <v>15497</v>
          </cell>
          <cell r="C7074">
            <v>673.79</v>
          </cell>
          <cell r="D7074" t="str">
            <v>17576-0C010</v>
          </cell>
          <cell r="E7074" t="str">
            <v>BRACKET EXH PIPE SUPPORT NO.3</v>
          </cell>
        </row>
        <row r="7075">
          <cell r="A7075" t="str">
            <v>YSP-902-07</v>
          </cell>
          <cell r="B7075">
            <v>15497</v>
          </cell>
          <cell r="C7075">
            <v>673.79</v>
          </cell>
          <cell r="D7075" t="str">
            <v>17576-0C010</v>
          </cell>
          <cell r="E7075" t="str">
            <v>BRACKET EXH PIPE SUPPORT NO.3</v>
          </cell>
        </row>
        <row r="7076">
          <cell r="A7076" t="str">
            <v>YSP-902-08</v>
          </cell>
          <cell r="B7076">
            <v>16997</v>
          </cell>
          <cell r="C7076">
            <v>739</v>
          </cell>
          <cell r="D7076" t="str">
            <v>17576-0C010-01</v>
          </cell>
          <cell r="E7076" t="str">
            <v>BRACKET EXH PIPE SUPPORT NO.3/1</v>
          </cell>
        </row>
        <row r="7077">
          <cell r="A7077" t="str">
            <v>YSP-902-08</v>
          </cell>
          <cell r="B7077">
            <v>16997</v>
          </cell>
          <cell r="C7077">
            <v>739</v>
          </cell>
          <cell r="D7077" t="str">
            <v>17576-0C010-01</v>
          </cell>
          <cell r="E7077" t="str">
            <v>BRACKET EXH PIPE SUPPORT NO.3/1</v>
          </cell>
        </row>
        <row r="7078">
          <cell r="A7078" t="str">
            <v>YSP-902-08</v>
          </cell>
          <cell r="B7078">
            <v>16997</v>
          </cell>
          <cell r="C7078">
            <v>739</v>
          </cell>
          <cell r="D7078" t="str">
            <v>17576-0C010-01</v>
          </cell>
          <cell r="E7078" t="str">
            <v>BRACKET EXH PIPE SUPPORT NO.3/1</v>
          </cell>
        </row>
        <row r="7079">
          <cell r="A7079" t="str">
            <v>YSP-902-08</v>
          </cell>
          <cell r="B7079">
            <v>16997</v>
          </cell>
          <cell r="C7079">
            <v>739</v>
          </cell>
          <cell r="D7079" t="str">
            <v>17576-0C010-01</v>
          </cell>
          <cell r="E7079" t="str">
            <v>BRACKET EXH PIPE SUPPORT NO.3/1</v>
          </cell>
        </row>
        <row r="7080">
          <cell r="A7080" t="str">
            <v>YSP-902-09</v>
          </cell>
          <cell r="B7080">
            <v>16127</v>
          </cell>
          <cell r="C7080">
            <v>701.18</v>
          </cell>
          <cell r="D7080" t="str">
            <v>17510-0C040</v>
          </cell>
          <cell r="E7080" t="str">
            <v>MAIN MUFFLER ASSY</v>
          </cell>
        </row>
        <row r="7081">
          <cell r="A7081" t="str">
            <v>YSP-902-09</v>
          </cell>
          <cell r="B7081">
            <v>16127</v>
          </cell>
          <cell r="C7081">
            <v>701.18</v>
          </cell>
          <cell r="D7081" t="str">
            <v>17510-0C040</v>
          </cell>
          <cell r="E7081" t="str">
            <v>MAIN MUFFLER ASSY</v>
          </cell>
        </row>
        <row r="7082">
          <cell r="A7082" t="str">
            <v>YSP-902-10</v>
          </cell>
          <cell r="B7082">
            <v>32254</v>
          </cell>
          <cell r="C7082">
            <v>1402.35</v>
          </cell>
          <cell r="D7082" t="str">
            <v>17551-0C010-01</v>
          </cell>
          <cell r="E7082" t="str">
            <v>INSULATOR MUFFLER</v>
          </cell>
        </row>
        <row r="7083">
          <cell r="A7083" t="str">
            <v>YSP-902-10</v>
          </cell>
          <cell r="B7083">
            <v>32254</v>
          </cell>
          <cell r="C7083">
            <v>1402.35</v>
          </cell>
          <cell r="D7083" t="str">
            <v>17551-0C010-01</v>
          </cell>
          <cell r="E7083" t="str">
            <v>INSULATOR MUFFLER</v>
          </cell>
        </row>
        <row r="7084">
          <cell r="A7084" t="str">
            <v>YSP-902-10</v>
          </cell>
          <cell r="B7084">
            <v>32254</v>
          </cell>
          <cell r="C7084">
            <v>1402.35</v>
          </cell>
          <cell r="D7084" t="str">
            <v>17551-0C010-01</v>
          </cell>
          <cell r="E7084" t="str">
            <v>INSULATOR MUFFLER</v>
          </cell>
        </row>
        <row r="7085">
          <cell r="A7085" t="str">
            <v>YSP-902-11</v>
          </cell>
          <cell r="B7085">
            <v>19457</v>
          </cell>
          <cell r="C7085">
            <v>845.97</v>
          </cell>
          <cell r="D7085" t="str">
            <v>17554-0C010</v>
          </cell>
          <cell r="E7085" t="str">
            <v>INSULATOR EXH PIPE HEAT NO.4</v>
          </cell>
        </row>
        <row r="7086">
          <cell r="A7086" t="str">
            <v>YSP-902-11</v>
          </cell>
          <cell r="B7086">
            <v>19457</v>
          </cell>
          <cell r="C7086">
            <v>845.97</v>
          </cell>
          <cell r="D7086" t="str">
            <v>17554-0C010</v>
          </cell>
          <cell r="E7086" t="str">
            <v>INSULATOR EXH PIPE HEAT NO.4</v>
          </cell>
        </row>
        <row r="7087">
          <cell r="A7087" t="str">
            <v>YSP-902-11</v>
          </cell>
          <cell r="B7087">
            <v>19457</v>
          </cell>
          <cell r="C7087">
            <v>845.97</v>
          </cell>
          <cell r="D7087" t="str">
            <v>17554-0C010</v>
          </cell>
          <cell r="E7087" t="str">
            <v>INSULATOR EXH PIPE HEAT NO.4</v>
          </cell>
        </row>
        <row r="7088">
          <cell r="A7088" t="str">
            <v>YSP-902-11</v>
          </cell>
          <cell r="B7088">
            <v>19457</v>
          </cell>
          <cell r="C7088">
            <v>845.97</v>
          </cell>
          <cell r="D7088" t="str">
            <v>17554-0C010</v>
          </cell>
          <cell r="E7088" t="str">
            <v>INSULATOR EXH PIPE HEAT NO.4</v>
          </cell>
        </row>
        <row r="7089">
          <cell r="A7089" t="str">
            <v>YSP-902-12</v>
          </cell>
          <cell r="B7089">
            <v>16127</v>
          </cell>
          <cell r="C7089">
            <v>701.18</v>
          </cell>
          <cell r="D7089" t="str">
            <v>17529-0C010-04</v>
          </cell>
          <cell r="E7089" t="str">
            <v>SEPARATOR EXH PIPE</v>
          </cell>
        </row>
        <row r="7090">
          <cell r="A7090" t="str">
            <v>YSP-902-12</v>
          </cell>
          <cell r="B7090">
            <v>16127</v>
          </cell>
          <cell r="C7090">
            <v>701.18</v>
          </cell>
          <cell r="D7090" t="str">
            <v>17529-0C010-04</v>
          </cell>
          <cell r="E7090" t="str">
            <v>SEPARATOR EXH PIPE</v>
          </cell>
        </row>
        <row r="7091">
          <cell r="A7091" t="str">
            <v>YSP-902-12</v>
          </cell>
          <cell r="B7091">
            <v>16127</v>
          </cell>
          <cell r="C7091">
            <v>701.18</v>
          </cell>
          <cell r="D7091" t="str">
            <v>17529-0C010-04</v>
          </cell>
          <cell r="E7091" t="str">
            <v>SEPARATOR EXH PIPE</v>
          </cell>
        </row>
        <row r="7092">
          <cell r="A7092" t="str">
            <v>YSP-902-13</v>
          </cell>
          <cell r="B7092">
            <v>16127</v>
          </cell>
          <cell r="C7092">
            <v>701.18</v>
          </cell>
          <cell r="D7092" t="str">
            <v>17531-0C010-05-A</v>
          </cell>
          <cell r="E7092" t="str">
            <v>SEPARATOR ,MUFFLER INNER</v>
          </cell>
        </row>
        <row r="7093">
          <cell r="A7093" t="str">
            <v>YSP-902-13</v>
          </cell>
          <cell r="B7093">
            <v>16127</v>
          </cell>
          <cell r="C7093">
            <v>701.18</v>
          </cell>
          <cell r="D7093" t="str">
            <v>17531-0C010-05-A</v>
          </cell>
          <cell r="E7093" t="str">
            <v>SEPARATOR ,MUFFLER INNER</v>
          </cell>
        </row>
        <row r="7094">
          <cell r="A7094" t="str">
            <v>YSP-902-13</v>
          </cell>
          <cell r="B7094">
            <v>16127</v>
          </cell>
          <cell r="C7094">
            <v>701.18</v>
          </cell>
          <cell r="D7094" t="str">
            <v>17531-0C010-05-A</v>
          </cell>
          <cell r="E7094" t="str">
            <v>SEPARATOR ,MUFFLER INNER</v>
          </cell>
        </row>
        <row r="7095">
          <cell r="A7095" t="str">
            <v>YSP-902-14</v>
          </cell>
          <cell r="B7095">
            <v>18287</v>
          </cell>
          <cell r="C7095">
            <v>795.09</v>
          </cell>
          <cell r="D7095" t="str">
            <v>17535-0C010</v>
          </cell>
          <cell r="E7095" t="str">
            <v>SEPARATOR MUFFLER</v>
          </cell>
        </row>
        <row r="7096">
          <cell r="A7096" t="str">
            <v>YSP-902-14</v>
          </cell>
          <cell r="B7096">
            <v>18287</v>
          </cell>
          <cell r="C7096">
            <v>795.09</v>
          </cell>
          <cell r="D7096" t="str">
            <v>17535-0C010</v>
          </cell>
          <cell r="E7096" t="str">
            <v>SEPARATOR MUFFLER</v>
          </cell>
        </row>
        <row r="7097">
          <cell r="A7097" t="str">
            <v>YSP-902-14</v>
          </cell>
          <cell r="B7097">
            <v>18287</v>
          </cell>
          <cell r="C7097">
            <v>795.09</v>
          </cell>
          <cell r="D7097" t="str">
            <v>17535-0C010</v>
          </cell>
          <cell r="E7097" t="str">
            <v>SEPARATOR MUFFLER</v>
          </cell>
        </row>
        <row r="7098">
          <cell r="A7098" t="str">
            <v>YSP-902-15</v>
          </cell>
          <cell r="B7098">
            <v>16127</v>
          </cell>
          <cell r="C7098">
            <v>701.18</v>
          </cell>
          <cell r="D7098" t="str">
            <v>17515-0C020</v>
          </cell>
          <cell r="E7098" t="str">
            <v>PIPE MUFFLER INNER NO.1</v>
          </cell>
        </row>
        <row r="7099">
          <cell r="A7099" t="str">
            <v>YSP-902-15</v>
          </cell>
          <cell r="B7099">
            <v>16127</v>
          </cell>
          <cell r="C7099">
            <v>701.18</v>
          </cell>
          <cell r="D7099" t="str">
            <v>17515-0C020</v>
          </cell>
          <cell r="E7099" t="str">
            <v>PIPE MUFFLER INNER NO.1</v>
          </cell>
        </row>
        <row r="7100">
          <cell r="A7100" t="str">
            <v>YSP-902-15</v>
          </cell>
          <cell r="B7100">
            <v>16127</v>
          </cell>
          <cell r="C7100">
            <v>701.18</v>
          </cell>
          <cell r="D7100" t="str">
            <v>17515-0C020</v>
          </cell>
          <cell r="E7100" t="str">
            <v>PIPE MUFFLER INNER NO.1</v>
          </cell>
        </row>
        <row r="7101">
          <cell r="A7101" t="str">
            <v>YSP-902-15</v>
          </cell>
          <cell r="B7101">
            <v>16127</v>
          </cell>
          <cell r="C7101">
            <v>701.18</v>
          </cell>
          <cell r="D7101" t="str">
            <v>17515-0C020</v>
          </cell>
          <cell r="E7101" t="str">
            <v>PIPE MUFFLER INNER NO.1</v>
          </cell>
        </row>
        <row r="7102">
          <cell r="A7102" t="str">
            <v>YSP-902-15</v>
          </cell>
          <cell r="B7102">
            <v>16127</v>
          </cell>
          <cell r="C7102">
            <v>701.18</v>
          </cell>
          <cell r="D7102" t="str">
            <v>17515-0C020</v>
          </cell>
          <cell r="E7102" t="str">
            <v>PIPE MUFFLER INNER NO.1</v>
          </cell>
        </row>
        <row r="7103">
          <cell r="A7103" t="str">
            <v>YSP-902-16</v>
          </cell>
          <cell r="B7103">
            <v>16127</v>
          </cell>
          <cell r="C7103">
            <v>701.18</v>
          </cell>
          <cell r="D7103" t="str">
            <v>17516-0C010</v>
          </cell>
          <cell r="E7103" t="str">
            <v>PIPE MUFFLER INNER NO.2</v>
          </cell>
        </row>
        <row r="7104">
          <cell r="A7104" t="str">
            <v>YSP-902-16</v>
          </cell>
          <cell r="B7104">
            <v>16127</v>
          </cell>
          <cell r="C7104">
            <v>701.18</v>
          </cell>
          <cell r="D7104" t="str">
            <v>17516-0C010</v>
          </cell>
          <cell r="E7104" t="str">
            <v>PIPE MUFFLER INNER NO.2</v>
          </cell>
        </row>
        <row r="7105">
          <cell r="A7105" t="str">
            <v>YSP-902-16</v>
          </cell>
          <cell r="B7105">
            <v>16127</v>
          </cell>
          <cell r="C7105">
            <v>701.18</v>
          </cell>
          <cell r="D7105" t="str">
            <v>17516-0C010</v>
          </cell>
          <cell r="E7105" t="str">
            <v>PIPE MUFFLER INNER NO.2</v>
          </cell>
        </row>
        <row r="7106">
          <cell r="A7106" t="str">
            <v>YSP-902-16</v>
          </cell>
          <cell r="B7106">
            <v>16127</v>
          </cell>
          <cell r="C7106">
            <v>701.18</v>
          </cell>
          <cell r="D7106" t="str">
            <v>17516-0C010</v>
          </cell>
          <cell r="E7106" t="str">
            <v>PIPE MUFFLER INNER NO.2</v>
          </cell>
        </row>
        <row r="7107">
          <cell r="A7107" t="str">
            <v>YSP-902-16</v>
          </cell>
          <cell r="B7107">
            <v>16127</v>
          </cell>
          <cell r="C7107">
            <v>701.18</v>
          </cell>
          <cell r="D7107" t="str">
            <v>17516-0C010</v>
          </cell>
          <cell r="E7107" t="str">
            <v>PIPE MUFFLER INNER NO.2</v>
          </cell>
        </row>
        <row r="7108">
          <cell r="A7108" t="str">
            <v>YSP-903</v>
          </cell>
          <cell r="B7108">
            <v>5875</v>
          </cell>
          <cell r="C7108">
            <v>255.44</v>
          </cell>
          <cell r="D7108" t="str">
            <v>17403-0C030-00</v>
          </cell>
          <cell r="E7108" t="str">
            <v>PIPE S/A EXH CTR</v>
          </cell>
        </row>
        <row r="7109">
          <cell r="A7109" t="str">
            <v>YSP-903-01</v>
          </cell>
          <cell r="B7109">
            <v>5875</v>
          </cell>
          <cell r="C7109">
            <v>255.44</v>
          </cell>
          <cell r="D7109" t="str">
            <v>17421-0L080</v>
          </cell>
          <cell r="E7109" t="str">
            <v>PIPE EXHAUST CTR NO.1</v>
          </cell>
        </row>
        <row r="7110">
          <cell r="A7110" t="str">
            <v>YSP-903-01</v>
          </cell>
          <cell r="B7110">
            <v>5875</v>
          </cell>
          <cell r="C7110">
            <v>255.44</v>
          </cell>
          <cell r="D7110" t="str">
            <v>17421-0L080</v>
          </cell>
          <cell r="E7110" t="str">
            <v>PIPE EXHAUST CTR NO.1</v>
          </cell>
        </row>
        <row r="7111">
          <cell r="A7111" t="str">
            <v>YSP-903-01</v>
          </cell>
          <cell r="B7111">
            <v>5875</v>
          </cell>
          <cell r="C7111">
            <v>255.44</v>
          </cell>
          <cell r="D7111" t="str">
            <v>17421-0L080</v>
          </cell>
          <cell r="E7111" t="str">
            <v>PIPE EXHAUST CTR NO.1</v>
          </cell>
        </row>
        <row r="7112">
          <cell r="A7112" t="str">
            <v>YSP-903-01</v>
          </cell>
          <cell r="B7112">
            <v>5875</v>
          </cell>
          <cell r="C7112">
            <v>255.44</v>
          </cell>
          <cell r="D7112" t="str">
            <v>17421-0L080</v>
          </cell>
          <cell r="E7112" t="str">
            <v>PIPE EXHAUST CTR NO.1</v>
          </cell>
        </row>
        <row r="7113">
          <cell r="A7113" t="str">
            <v>YSP-904</v>
          </cell>
          <cell r="B7113">
            <v>7303</v>
          </cell>
          <cell r="C7113">
            <v>317.52</v>
          </cell>
          <cell r="D7113" t="str">
            <v>17403-0L080-00</v>
          </cell>
          <cell r="E7113" t="str">
            <v>PIPE S/A EXHAUST CTR</v>
          </cell>
        </row>
        <row r="7114">
          <cell r="A7114" t="str">
            <v>YSP-904-01</v>
          </cell>
          <cell r="B7114">
            <v>7303</v>
          </cell>
          <cell r="C7114">
            <v>317.52</v>
          </cell>
          <cell r="D7114" t="str">
            <v>17421-0L070-A</v>
          </cell>
          <cell r="E7114" t="str">
            <v>PIPE EXHAUST CTR NO.1</v>
          </cell>
        </row>
        <row r="7115">
          <cell r="A7115" t="str">
            <v>YSP-904-01</v>
          </cell>
          <cell r="B7115">
            <v>7303</v>
          </cell>
          <cell r="C7115">
            <v>317.52</v>
          </cell>
          <cell r="D7115" t="str">
            <v>17421-0L070-A</v>
          </cell>
          <cell r="E7115" t="str">
            <v>PIPE EXHAUST CTR NO.1</v>
          </cell>
        </row>
        <row r="7116">
          <cell r="A7116" t="str">
            <v>YSP-904-01</v>
          </cell>
          <cell r="B7116">
            <v>7303</v>
          </cell>
          <cell r="C7116">
            <v>317.52</v>
          </cell>
          <cell r="D7116" t="str">
            <v>17421-0L070-A</v>
          </cell>
          <cell r="E7116" t="str">
            <v>PIPE EXHAUST CTR NO.1</v>
          </cell>
        </row>
        <row r="7117">
          <cell r="A7117" t="str">
            <v>YSP-904-01</v>
          </cell>
          <cell r="B7117">
            <v>7303</v>
          </cell>
          <cell r="C7117">
            <v>317.52</v>
          </cell>
          <cell r="D7117" t="str">
            <v>17421-0L070-A</v>
          </cell>
          <cell r="E7117" t="str">
            <v>PIPE EXHAUST CTR NO.1</v>
          </cell>
        </row>
        <row r="7118">
          <cell r="A7118" t="str">
            <v>YSP-904-02</v>
          </cell>
          <cell r="B7118">
            <v>7735</v>
          </cell>
          <cell r="C7118">
            <v>336.3</v>
          </cell>
          <cell r="D7118" t="str">
            <v>17574-0L020</v>
          </cell>
          <cell r="E7118" t="str">
            <v>BRACKET EXHAUST PIPE SUPPORT NO.4</v>
          </cell>
        </row>
        <row r="7119">
          <cell r="A7119" t="str">
            <v>YSP-904-02</v>
          </cell>
          <cell r="B7119">
            <v>7735</v>
          </cell>
          <cell r="C7119">
            <v>336.3</v>
          </cell>
          <cell r="D7119" t="str">
            <v>17574-0L020</v>
          </cell>
          <cell r="E7119" t="str">
            <v>BRACKET EXHAUST PIPE SUPPORT NO.4</v>
          </cell>
        </row>
        <row r="7120">
          <cell r="A7120" t="str">
            <v>YSP-904-03</v>
          </cell>
          <cell r="B7120">
            <v>9015</v>
          </cell>
          <cell r="C7120">
            <v>391.95</v>
          </cell>
          <cell r="D7120" t="str">
            <v>17574-0L020-01</v>
          </cell>
          <cell r="E7120" t="str">
            <v>BRACKET EXHAUST PIPE SUPPORT NO.4/1</v>
          </cell>
        </row>
        <row r="7121">
          <cell r="A7121" t="str">
            <v>YSP-904-03</v>
          </cell>
          <cell r="B7121">
            <v>9015</v>
          </cell>
          <cell r="C7121">
            <v>391.95</v>
          </cell>
          <cell r="D7121" t="str">
            <v>17574-0L020-01</v>
          </cell>
          <cell r="E7121" t="str">
            <v>BRACKET EXHAUST PIPE SUPPORT NO.4/1</v>
          </cell>
        </row>
        <row r="7122">
          <cell r="A7122" t="str">
            <v>YSP-904-03</v>
          </cell>
          <cell r="B7122">
            <v>9015</v>
          </cell>
          <cell r="C7122">
            <v>391.95</v>
          </cell>
          <cell r="D7122" t="str">
            <v>17574-0L020-01</v>
          </cell>
          <cell r="E7122" t="str">
            <v>BRACKET EXHAUST PIPE SUPPORT NO.4/1</v>
          </cell>
        </row>
        <row r="7123">
          <cell r="A7123" t="str">
            <v>YSP-904-03</v>
          </cell>
          <cell r="B7123">
            <v>9015</v>
          </cell>
          <cell r="C7123">
            <v>391.95</v>
          </cell>
          <cell r="D7123" t="str">
            <v>17574-0L020-01</v>
          </cell>
          <cell r="E7123" t="str">
            <v>BRACKET EXHAUST PIPE SUPPORT NO.4/1</v>
          </cell>
        </row>
        <row r="7124">
          <cell r="A7124" t="str">
            <v>YSP-904-04</v>
          </cell>
          <cell r="B7124">
            <v>9015</v>
          </cell>
          <cell r="C7124">
            <v>391.95</v>
          </cell>
          <cell r="D7124" t="str">
            <v>17574-0L020-02</v>
          </cell>
          <cell r="E7124" t="str">
            <v>BRACKET EXHAUST PIPE SUPPORT NO.4/2</v>
          </cell>
        </row>
        <row r="7125">
          <cell r="A7125" t="str">
            <v>YSP-904-04</v>
          </cell>
          <cell r="B7125">
            <v>9015</v>
          </cell>
          <cell r="C7125">
            <v>391.95</v>
          </cell>
          <cell r="D7125" t="str">
            <v>17574-0L020-02</v>
          </cell>
          <cell r="E7125" t="str">
            <v>BRACKET EXHAUST PIPE SUPPORT NO.4/2</v>
          </cell>
        </row>
        <row r="7126">
          <cell r="A7126" t="str">
            <v>YSP-904-05</v>
          </cell>
          <cell r="B7126">
            <v>9010</v>
          </cell>
          <cell r="C7126">
            <v>391.73</v>
          </cell>
          <cell r="D7126" t="str">
            <v>17510-0L030</v>
          </cell>
          <cell r="E7126" t="str">
            <v>MAIN MUFFLER ASSY</v>
          </cell>
        </row>
        <row r="7127">
          <cell r="A7127" t="str">
            <v>YSP-904-05</v>
          </cell>
          <cell r="B7127">
            <v>9010</v>
          </cell>
          <cell r="C7127">
            <v>391.73</v>
          </cell>
          <cell r="D7127" t="str">
            <v>17510-0L030</v>
          </cell>
          <cell r="E7127" t="str">
            <v>MAIN MUFFLER ASSY</v>
          </cell>
        </row>
        <row r="7128">
          <cell r="A7128" t="str">
            <v>YSP-904-06</v>
          </cell>
          <cell r="B7128">
            <v>18020</v>
          </cell>
          <cell r="C7128">
            <v>783.48</v>
          </cell>
          <cell r="D7128" t="str">
            <v>17551-0L020-01</v>
          </cell>
          <cell r="E7128" t="str">
            <v>INSULATOR MUFFLER</v>
          </cell>
        </row>
        <row r="7129">
          <cell r="A7129" t="str">
            <v>YSP-904-06</v>
          </cell>
          <cell r="B7129">
            <v>18020</v>
          </cell>
          <cell r="C7129">
            <v>783.48</v>
          </cell>
          <cell r="D7129" t="str">
            <v>17551-0L020-01</v>
          </cell>
          <cell r="E7129" t="str">
            <v>INSULATOR MUFFLER</v>
          </cell>
        </row>
        <row r="7130">
          <cell r="A7130" t="str">
            <v>YSP-904-06</v>
          </cell>
          <cell r="B7130">
            <v>18020</v>
          </cell>
          <cell r="C7130">
            <v>783.48</v>
          </cell>
          <cell r="D7130" t="str">
            <v>17551-0L020-01</v>
          </cell>
          <cell r="E7130" t="str">
            <v>INSULATOR MUFFLER</v>
          </cell>
        </row>
        <row r="7131">
          <cell r="A7131" t="str">
            <v>YSP-904-07</v>
          </cell>
          <cell r="B7131">
            <v>9010</v>
          </cell>
          <cell r="C7131">
            <v>391.73</v>
          </cell>
          <cell r="D7131" t="str">
            <v>17529-0L020-04</v>
          </cell>
          <cell r="E7131" t="str">
            <v>SEPARATOR EXH PIPE</v>
          </cell>
        </row>
        <row r="7132">
          <cell r="A7132" t="str">
            <v>YSP-904-07</v>
          </cell>
          <cell r="B7132">
            <v>9010</v>
          </cell>
          <cell r="C7132">
            <v>391.73</v>
          </cell>
          <cell r="D7132" t="str">
            <v>17529-0L020-04</v>
          </cell>
          <cell r="E7132" t="str">
            <v>SEPARATOR EXH PIPE</v>
          </cell>
        </row>
        <row r="7133">
          <cell r="A7133" t="str">
            <v>YSP-904-07</v>
          </cell>
          <cell r="B7133">
            <v>9010</v>
          </cell>
          <cell r="C7133">
            <v>391.73</v>
          </cell>
          <cell r="D7133" t="str">
            <v>17529-0L020-04</v>
          </cell>
          <cell r="E7133" t="str">
            <v>SEPARATOR EXH PIPE</v>
          </cell>
        </row>
        <row r="7134">
          <cell r="A7134" t="str">
            <v>YSP-904-08</v>
          </cell>
          <cell r="B7134">
            <v>9010</v>
          </cell>
          <cell r="C7134">
            <v>391.73</v>
          </cell>
          <cell r="D7134" t="str">
            <v>17531-0L020-05</v>
          </cell>
          <cell r="E7134" t="str">
            <v>SEPARATOR MUFFLER INNER</v>
          </cell>
        </row>
        <row r="7135">
          <cell r="A7135" t="str">
            <v>YSP-904-08</v>
          </cell>
          <cell r="B7135">
            <v>9010</v>
          </cell>
          <cell r="C7135">
            <v>391.73</v>
          </cell>
          <cell r="D7135" t="str">
            <v>17531-0L020-05</v>
          </cell>
          <cell r="E7135" t="str">
            <v>SEPARATOR MUFFLER INNER</v>
          </cell>
        </row>
        <row r="7136">
          <cell r="A7136" t="str">
            <v>YSP-904-08</v>
          </cell>
          <cell r="B7136">
            <v>9010</v>
          </cell>
          <cell r="C7136">
            <v>391.73</v>
          </cell>
          <cell r="D7136" t="str">
            <v>17531-0L020-05</v>
          </cell>
          <cell r="E7136" t="str">
            <v>SEPARATOR MUFFLER INNER</v>
          </cell>
        </row>
        <row r="7137">
          <cell r="A7137" t="str">
            <v>YSP-904-09</v>
          </cell>
          <cell r="B7137">
            <v>9010</v>
          </cell>
          <cell r="C7137">
            <v>391.73</v>
          </cell>
          <cell r="D7137" t="str">
            <v>17535-0L020</v>
          </cell>
          <cell r="E7137" t="str">
            <v>SEPARATOR MUFLER</v>
          </cell>
        </row>
        <row r="7138">
          <cell r="A7138" t="str">
            <v>YSP-904-09</v>
          </cell>
          <cell r="B7138">
            <v>9010</v>
          </cell>
          <cell r="C7138">
            <v>391.73</v>
          </cell>
          <cell r="D7138" t="str">
            <v>17535-0L020</v>
          </cell>
          <cell r="E7138" t="str">
            <v>SEPARATOR MUFLER</v>
          </cell>
        </row>
        <row r="7139">
          <cell r="A7139" t="str">
            <v>YSP-904-09</v>
          </cell>
          <cell r="B7139">
            <v>9010</v>
          </cell>
          <cell r="C7139">
            <v>391.73</v>
          </cell>
          <cell r="D7139" t="str">
            <v>17535-0L020</v>
          </cell>
          <cell r="E7139" t="str">
            <v>SEPARATOR MUFLER</v>
          </cell>
        </row>
        <row r="7140">
          <cell r="A7140" t="str">
            <v>YSP-904-09</v>
          </cell>
          <cell r="B7140">
            <v>9010</v>
          </cell>
          <cell r="C7140">
            <v>391.73</v>
          </cell>
          <cell r="D7140" t="str">
            <v>17535-0L020</v>
          </cell>
          <cell r="E7140" t="str">
            <v>SEPARATOR MUFLER</v>
          </cell>
        </row>
        <row r="7141">
          <cell r="A7141" t="str">
            <v>YSP-904-10</v>
          </cell>
          <cell r="B7141">
            <v>13270</v>
          </cell>
          <cell r="C7141">
            <v>576.95000000000005</v>
          </cell>
          <cell r="D7141" t="str">
            <v>17506-0L010</v>
          </cell>
          <cell r="E7141" t="str">
            <v>INSULATOR S/A EXH PIPE</v>
          </cell>
        </row>
        <row r="7142">
          <cell r="A7142" t="str">
            <v>YSP-904-10</v>
          </cell>
          <cell r="B7142">
            <v>13270</v>
          </cell>
          <cell r="C7142">
            <v>576.95000000000005</v>
          </cell>
          <cell r="D7142" t="str">
            <v>17506-0L010</v>
          </cell>
          <cell r="E7142" t="str">
            <v>INSULATOR S/A EXH PIPE</v>
          </cell>
        </row>
        <row r="7143">
          <cell r="A7143" t="str">
            <v>YSP-904-11</v>
          </cell>
          <cell r="B7143">
            <v>13270</v>
          </cell>
          <cell r="C7143">
            <v>576.95000000000005</v>
          </cell>
          <cell r="D7143" t="str">
            <v>17515-0L020</v>
          </cell>
          <cell r="E7143" t="str">
            <v>PIPE MUFLER INNER NO.1</v>
          </cell>
        </row>
        <row r="7144">
          <cell r="A7144" t="str">
            <v>YSP-904-11</v>
          </cell>
          <cell r="B7144">
            <v>13270</v>
          </cell>
          <cell r="C7144">
            <v>576.95000000000005</v>
          </cell>
          <cell r="D7144" t="str">
            <v>17515-0L020</v>
          </cell>
          <cell r="E7144" t="str">
            <v>PIPE MUFLER INNER NO.1</v>
          </cell>
        </row>
        <row r="7145">
          <cell r="A7145" t="str">
            <v>YSP-904-11</v>
          </cell>
          <cell r="B7145">
            <v>13270</v>
          </cell>
          <cell r="C7145">
            <v>576.95000000000005</v>
          </cell>
          <cell r="D7145" t="str">
            <v>17515-0L020</v>
          </cell>
          <cell r="E7145" t="str">
            <v>PIPE MUFLER INNER NO.1</v>
          </cell>
        </row>
        <row r="7146">
          <cell r="A7146" t="str">
            <v>YSP-904-11</v>
          </cell>
          <cell r="B7146">
            <v>13270</v>
          </cell>
          <cell r="C7146">
            <v>576.95000000000005</v>
          </cell>
          <cell r="D7146" t="str">
            <v>17515-0L020</v>
          </cell>
          <cell r="E7146" t="str">
            <v>PIPE MUFLER INNER NO.1</v>
          </cell>
        </row>
        <row r="7147">
          <cell r="A7147" t="str">
            <v>YSP-904-12</v>
          </cell>
          <cell r="B7147">
            <v>13270</v>
          </cell>
          <cell r="C7147">
            <v>576.95000000000005</v>
          </cell>
          <cell r="D7147" t="str">
            <v>17552-0L010</v>
          </cell>
          <cell r="E7147" t="str">
            <v>INSULATOR EXH PIPE</v>
          </cell>
        </row>
        <row r="7148">
          <cell r="A7148" t="str">
            <v>YSP-904-12</v>
          </cell>
          <cell r="B7148">
            <v>13270</v>
          </cell>
          <cell r="C7148">
            <v>576.95000000000005</v>
          </cell>
          <cell r="D7148" t="str">
            <v>17552-0L010</v>
          </cell>
          <cell r="E7148" t="str">
            <v>INSULATOR EXH PIPE</v>
          </cell>
        </row>
        <row r="7149">
          <cell r="A7149" t="str">
            <v>YSP-904-12</v>
          </cell>
          <cell r="B7149">
            <v>13270</v>
          </cell>
          <cell r="C7149">
            <v>576.95000000000005</v>
          </cell>
          <cell r="D7149" t="str">
            <v>17552-0L010</v>
          </cell>
          <cell r="E7149" t="str">
            <v>INSULATOR EXH PIPE</v>
          </cell>
        </row>
        <row r="7150">
          <cell r="A7150" t="str">
            <v>YSP-904-12</v>
          </cell>
          <cell r="B7150">
            <v>13270</v>
          </cell>
          <cell r="C7150">
            <v>576.95000000000005</v>
          </cell>
          <cell r="D7150" t="str">
            <v>17552-0L010</v>
          </cell>
          <cell r="E7150" t="str">
            <v>INSULATOR EXH PIPE</v>
          </cell>
        </row>
        <row r="7151">
          <cell r="A7151" t="str">
            <v>YSP-904-12</v>
          </cell>
          <cell r="B7151">
            <v>13270</v>
          </cell>
          <cell r="C7151">
            <v>576.95000000000005</v>
          </cell>
          <cell r="D7151" t="str">
            <v>17552-0L010</v>
          </cell>
          <cell r="E7151" t="str">
            <v>INSULATOR EXH PIPE</v>
          </cell>
        </row>
        <row r="7152">
          <cell r="A7152" t="str">
            <v>YSP-904-12</v>
          </cell>
          <cell r="B7152">
            <v>13270</v>
          </cell>
          <cell r="C7152">
            <v>576.95000000000005</v>
          </cell>
          <cell r="D7152" t="str">
            <v>17552-0L010</v>
          </cell>
          <cell r="E7152" t="str">
            <v>INSULATOR EXH PIPE</v>
          </cell>
        </row>
        <row r="7153">
          <cell r="A7153" t="str">
            <v>YSP-904-13</v>
          </cell>
          <cell r="B7153">
            <v>13270</v>
          </cell>
          <cell r="C7153">
            <v>576.95000000000005</v>
          </cell>
          <cell r="D7153" t="str">
            <v>17507-0L010</v>
          </cell>
          <cell r="E7153" t="str">
            <v>INSULATOR S/A EXH PIPE HEAT NO.3</v>
          </cell>
        </row>
        <row r="7154">
          <cell r="A7154" t="str">
            <v>YSP-904-13</v>
          </cell>
          <cell r="B7154">
            <v>13270</v>
          </cell>
          <cell r="C7154">
            <v>576.95000000000005</v>
          </cell>
          <cell r="D7154" t="str">
            <v>17507-0L010</v>
          </cell>
          <cell r="E7154" t="str">
            <v>INSULATOR S/A EXH PIPE HEAT NO.3</v>
          </cell>
        </row>
        <row r="7155">
          <cell r="A7155" t="str">
            <v>YSP-904-14</v>
          </cell>
          <cell r="B7155">
            <v>13270</v>
          </cell>
          <cell r="C7155">
            <v>576.95000000000005</v>
          </cell>
          <cell r="D7155" t="str">
            <v>17516-0L020</v>
          </cell>
          <cell r="E7155" t="str">
            <v>PIPE MUFFLER INNER NO.2</v>
          </cell>
        </row>
        <row r="7156">
          <cell r="A7156" t="str">
            <v>YSP-904-14</v>
          </cell>
          <cell r="B7156">
            <v>13270</v>
          </cell>
          <cell r="C7156">
            <v>576.95000000000005</v>
          </cell>
          <cell r="D7156" t="str">
            <v>17516-0L020</v>
          </cell>
          <cell r="E7156" t="str">
            <v>PIPE MUFFLER INNER NO.2</v>
          </cell>
        </row>
        <row r="7157">
          <cell r="A7157" t="str">
            <v>YSP-904-14</v>
          </cell>
          <cell r="B7157">
            <v>13270</v>
          </cell>
          <cell r="C7157">
            <v>576.95000000000005</v>
          </cell>
          <cell r="D7157" t="str">
            <v>17516-0L020</v>
          </cell>
          <cell r="E7157" t="str">
            <v>PIPE MUFFLER INNER NO.2</v>
          </cell>
        </row>
        <row r="7158">
          <cell r="A7158" t="str">
            <v>YSP-904-14</v>
          </cell>
          <cell r="B7158">
            <v>13270</v>
          </cell>
          <cell r="C7158">
            <v>576.95000000000005</v>
          </cell>
          <cell r="D7158" t="str">
            <v>17516-0L020</v>
          </cell>
          <cell r="E7158" t="str">
            <v>PIPE MUFFLER INNER NO.2</v>
          </cell>
        </row>
        <row r="7159">
          <cell r="A7159" t="str">
            <v>YSP-904-15</v>
          </cell>
          <cell r="B7159">
            <v>13270</v>
          </cell>
          <cell r="C7159">
            <v>576.95000000000005</v>
          </cell>
          <cell r="D7159" t="str">
            <v>17553-0L010</v>
          </cell>
          <cell r="E7159" t="str">
            <v>INSULATOR  PIPE HEAT NO.3</v>
          </cell>
        </row>
        <row r="7160">
          <cell r="A7160" t="str">
            <v>YSP-904-15</v>
          </cell>
          <cell r="B7160">
            <v>13270</v>
          </cell>
          <cell r="C7160">
            <v>576.95000000000005</v>
          </cell>
          <cell r="D7160" t="str">
            <v>17553-0L010</v>
          </cell>
          <cell r="E7160" t="str">
            <v>INSULATOR  PIPE HEAT NO.3</v>
          </cell>
        </row>
        <row r="7161">
          <cell r="A7161" t="str">
            <v>YSP-904-15</v>
          </cell>
          <cell r="B7161">
            <v>13270</v>
          </cell>
          <cell r="C7161">
            <v>576.95000000000005</v>
          </cell>
          <cell r="D7161" t="str">
            <v>17553-0L010</v>
          </cell>
          <cell r="E7161" t="str">
            <v>INSULATOR  PIPE HEAT NO.3</v>
          </cell>
        </row>
        <row r="7162">
          <cell r="A7162" t="str">
            <v>YSP-904-15</v>
          </cell>
          <cell r="B7162">
            <v>13270</v>
          </cell>
          <cell r="C7162">
            <v>576.95000000000005</v>
          </cell>
          <cell r="D7162" t="str">
            <v>17553-0L010</v>
          </cell>
          <cell r="E7162" t="str">
            <v>INSULATOR  PIPE HEAT NO.3</v>
          </cell>
        </row>
        <row r="7163">
          <cell r="A7163" t="str">
            <v>YSP-904-15</v>
          </cell>
          <cell r="B7163">
            <v>13270</v>
          </cell>
          <cell r="C7163">
            <v>576.95000000000005</v>
          </cell>
          <cell r="D7163" t="str">
            <v>17553-0L010</v>
          </cell>
          <cell r="E7163" t="str">
            <v>INSULATOR  PIPE HEAT NO.3</v>
          </cell>
        </row>
        <row r="7164">
          <cell r="A7164" t="str">
            <v>YSP-904-15</v>
          </cell>
          <cell r="B7164">
            <v>13270</v>
          </cell>
          <cell r="C7164">
            <v>576.95000000000005</v>
          </cell>
          <cell r="D7164" t="str">
            <v>17553-0L010</v>
          </cell>
          <cell r="E7164" t="str">
            <v>INSULATOR  PIPE HEAT NO.3</v>
          </cell>
        </row>
        <row r="7165">
          <cell r="A7165" t="str">
            <v>YSP-905</v>
          </cell>
          <cell r="B7165">
            <v>432</v>
          </cell>
          <cell r="C7165">
            <v>18.78</v>
          </cell>
          <cell r="D7165" t="str">
            <v>17403-0L090-00</v>
          </cell>
          <cell r="E7165" t="str">
            <v>PIPE S/A EXH CTR</v>
          </cell>
        </row>
        <row r="7166">
          <cell r="A7166" t="str">
            <v>YSP-905-01</v>
          </cell>
          <cell r="B7166">
            <v>432</v>
          </cell>
          <cell r="C7166">
            <v>18.78</v>
          </cell>
          <cell r="D7166" t="str">
            <v>17421-0L090</v>
          </cell>
          <cell r="E7166" t="str">
            <v>PIPE EXHAUST CTR NO.1</v>
          </cell>
        </row>
        <row r="7167">
          <cell r="A7167" t="str">
            <v>YSP-905-01</v>
          </cell>
          <cell r="B7167">
            <v>432</v>
          </cell>
          <cell r="C7167">
            <v>18.78</v>
          </cell>
          <cell r="D7167" t="str">
            <v>17421-0L090</v>
          </cell>
          <cell r="E7167" t="str">
            <v>PIPE EXHAUST CTR NO.1</v>
          </cell>
        </row>
        <row r="7168">
          <cell r="A7168" t="str">
            <v>YSP-905-01</v>
          </cell>
          <cell r="B7168">
            <v>432</v>
          </cell>
          <cell r="C7168">
            <v>18.78</v>
          </cell>
          <cell r="D7168" t="str">
            <v>17421-0L090</v>
          </cell>
          <cell r="E7168" t="str">
            <v>PIPE EXHAUST CTR NO.1</v>
          </cell>
        </row>
        <row r="7169">
          <cell r="A7169" t="str">
            <v>YSP-905-01</v>
          </cell>
          <cell r="B7169">
            <v>432</v>
          </cell>
          <cell r="C7169">
            <v>18.78</v>
          </cell>
          <cell r="D7169" t="str">
            <v>17421-0L090</v>
          </cell>
          <cell r="E7169" t="str">
            <v>PIPE EXHAUST CTR NO.1</v>
          </cell>
        </row>
        <row r="7170">
          <cell r="A7170" t="str">
            <v>YSP-906</v>
          </cell>
          <cell r="B7170">
            <v>12480</v>
          </cell>
          <cell r="C7170">
            <v>542.61</v>
          </cell>
          <cell r="D7170" t="str">
            <v>17405-0L080-00</v>
          </cell>
          <cell r="E7170" t="str">
            <v>PIPE S/A EXHAUST TAIL</v>
          </cell>
        </row>
        <row r="7171">
          <cell r="A7171" t="str">
            <v>YSP-906-01</v>
          </cell>
          <cell r="B7171">
            <v>36191</v>
          </cell>
          <cell r="C7171">
            <v>1573.52</v>
          </cell>
          <cell r="D7171" t="str">
            <v>17431-0L040</v>
          </cell>
          <cell r="E7171" t="str">
            <v>PIPE EXH TAIL NO.1</v>
          </cell>
        </row>
        <row r="7172">
          <cell r="A7172" t="str">
            <v>YSP-906-01</v>
          </cell>
          <cell r="B7172">
            <v>36191</v>
          </cell>
          <cell r="C7172">
            <v>1573.52</v>
          </cell>
          <cell r="D7172" t="str">
            <v>17431-0L040</v>
          </cell>
          <cell r="E7172" t="str">
            <v>PIPE EXH TAIL NO.1</v>
          </cell>
        </row>
        <row r="7173">
          <cell r="A7173" t="str">
            <v>YSP-906-01</v>
          </cell>
          <cell r="B7173">
            <v>36191</v>
          </cell>
          <cell r="C7173">
            <v>1573.52</v>
          </cell>
          <cell r="D7173" t="str">
            <v>17431-0L040</v>
          </cell>
          <cell r="E7173" t="str">
            <v>PIPE EXH TAIL NO.1</v>
          </cell>
        </row>
        <row r="7174">
          <cell r="A7174" t="str">
            <v>YSP-906-01</v>
          </cell>
          <cell r="B7174">
            <v>36191</v>
          </cell>
          <cell r="C7174">
            <v>1573.52</v>
          </cell>
          <cell r="D7174" t="str">
            <v>17431-0L040</v>
          </cell>
          <cell r="E7174" t="str">
            <v>PIPE EXH TAIL NO.1</v>
          </cell>
        </row>
        <row r="7175">
          <cell r="A7175" t="str">
            <v>YSP-907</v>
          </cell>
          <cell r="B7175">
            <v>23711</v>
          </cell>
          <cell r="C7175">
            <v>1030.9100000000001</v>
          </cell>
          <cell r="D7175" t="str">
            <v>17405-0L110-00</v>
          </cell>
          <cell r="E7175" t="str">
            <v>PIPE S/A EXH, TAIL</v>
          </cell>
        </row>
        <row r="7176">
          <cell r="A7176" t="str">
            <v>YSP-908</v>
          </cell>
          <cell r="B7176">
            <v>24932</v>
          </cell>
          <cell r="C7176">
            <v>1084.01</v>
          </cell>
          <cell r="D7176" t="str">
            <v>17441-67020</v>
          </cell>
          <cell r="E7176" t="str">
            <v>FLANGE EXHAUST PIPE NO.1</v>
          </cell>
        </row>
        <row r="7177">
          <cell r="A7177" t="str">
            <v>YSP-908</v>
          </cell>
          <cell r="B7177">
            <v>24932</v>
          </cell>
          <cell r="C7177">
            <v>1084.01</v>
          </cell>
          <cell r="D7177" t="str">
            <v>17441-67020</v>
          </cell>
          <cell r="E7177" t="str">
            <v>FLANGE EXHAUST PIPE NO.1</v>
          </cell>
        </row>
        <row r="7178">
          <cell r="A7178" t="str">
            <v>YSP-908</v>
          </cell>
          <cell r="B7178">
            <v>24932</v>
          </cell>
          <cell r="C7178">
            <v>1084.01</v>
          </cell>
          <cell r="D7178" t="str">
            <v>17441-67020</v>
          </cell>
          <cell r="E7178" t="str">
            <v>FLANGE EXHAUST PIPE NO.1</v>
          </cell>
        </row>
        <row r="7179">
          <cell r="A7179" t="str">
            <v>YSP-908</v>
          </cell>
          <cell r="B7179">
            <v>24932</v>
          </cell>
          <cell r="C7179">
            <v>1084.01</v>
          </cell>
          <cell r="D7179" t="str">
            <v>17441-67020</v>
          </cell>
          <cell r="E7179" t="str">
            <v>FLANGE EXHAUST PIPE NO.1</v>
          </cell>
        </row>
        <row r="7180">
          <cell r="A7180" t="str">
            <v>YSP-908</v>
          </cell>
          <cell r="B7180">
            <v>24932</v>
          </cell>
          <cell r="C7180">
            <v>1084.01</v>
          </cell>
          <cell r="D7180" t="str">
            <v>17441-67020</v>
          </cell>
          <cell r="E7180" t="str">
            <v>FLANGE EXHAUST PIPE NO.1</v>
          </cell>
        </row>
        <row r="7181">
          <cell r="A7181" t="str">
            <v>YSP-909</v>
          </cell>
          <cell r="B7181">
            <v>22120</v>
          </cell>
          <cell r="C7181">
            <v>961.74</v>
          </cell>
          <cell r="D7181" t="str">
            <v>17443-22020</v>
          </cell>
          <cell r="E7181" t="str">
            <v>FLANGE EXHAUST PIPE</v>
          </cell>
        </row>
        <row r="7182">
          <cell r="A7182" t="str">
            <v>YSP-909</v>
          </cell>
          <cell r="B7182">
            <v>22120</v>
          </cell>
          <cell r="C7182">
            <v>961.74</v>
          </cell>
          <cell r="D7182" t="str">
            <v>17443-22020</v>
          </cell>
          <cell r="E7182" t="str">
            <v>FLANGE EXHAUST PIPE</v>
          </cell>
        </row>
        <row r="7183">
          <cell r="A7183" t="str">
            <v>YSP-909</v>
          </cell>
          <cell r="B7183">
            <v>22120</v>
          </cell>
          <cell r="C7183">
            <v>961.74</v>
          </cell>
          <cell r="D7183" t="str">
            <v>17443-22020</v>
          </cell>
          <cell r="E7183" t="str">
            <v>FLANGE EXHAUST PIPE</v>
          </cell>
        </row>
        <row r="7184">
          <cell r="A7184" t="str">
            <v>YSP-909</v>
          </cell>
          <cell r="B7184">
            <v>22120</v>
          </cell>
          <cell r="C7184">
            <v>961.74</v>
          </cell>
          <cell r="D7184" t="str">
            <v>17443-22020</v>
          </cell>
          <cell r="E7184" t="str">
            <v>FLANGE EXHAUST PIPE</v>
          </cell>
        </row>
        <row r="7185">
          <cell r="A7185" t="str">
            <v>YSP-910</v>
          </cell>
          <cell r="B7185">
            <v>112144</v>
          </cell>
          <cell r="C7185">
            <v>4875.84</v>
          </cell>
          <cell r="D7185" t="str">
            <v>17442-74040</v>
          </cell>
          <cell r="E7185" t="str">
            <v>FLANGE EXHAUST PIPE</v>
          </cell>
        </row>
        <row r="7186">
          <cell r="A7186" t="str">
            <v>YSP-910</v>
          </cell>
          <cell r="B7186">
            <v>112144</v>
          </cell>
          <cell r="C7186">
            <v>4875.84</v>
          </cell>
          <cell r="D7186" t="str">
            <v>17442-74040</v>
          </cell>
          <cell r="E7186" t="str">
            <v>FLANGE EXHAUST PIPE</v>
          </cell>
        </row>
        <row r="7187">
          <cell r="A7187" t="str">
            <v>YSP-910</v>
          </cell>
          <cell r="B7187">
            <v>112144</v>
          </cell>
          <cell r="C7187">
            <v>4875.84</v>
          </cell>
          <cell r="D7187" t="str">
            <v>17442-74040</v>
          </cell>
          <cell r="E7187" t="str">
            <v>FLANGE EXHAUST PIPE</v>
          </cell>
        </row>
        <row r="7188">
          <cell r="A7188" t="str">
            <v>YSP-910</v>
          </cell>
          <cell r="B7188">
            <v>112144</v>
          </cell>
          <cell r="C7188">
            <v>4875.84</v>
          </cell>
          <cell r="D7188" t="str">
            <v>17442-74040</v>
          </cell>
          <cell r="E7188" t="str">
            <v>FLANGE EXHAUST PIPE</v>
          </cell>
        </row>
        <row r="7189">
          <cell r="A7189" t="str">
            <v>YSP-911</v>
          </cell>
          <cell r="B7189">
            <v>2650</v>
          </cell>
          <cell r="C7189">
            <v>115.22</v>
          </cell>
          <cell r="D7189" t="str">
            <v>17485-0C030</v>
          </cell>
          <cell r="E7189" t="str">
            <v>FLANGE EXH PIPE OXYSEN SENSOR</v>
          </cell>
        </row>
        <row r="7190">
          <cell r="A7190" t="str">
            <v>YSP-912</v>
          </cell>
          <cell r="B7190">
            <v>17760</v>
          </cell>
          <cell r="C7190">
            <v>772.18</v>
          </cell>
          <cell r="D7190" t="str">
            <v>17485-0C020</v>
          </cell>
          <cell r="E7190" t="str">
            <v>FLANGE EXH PIPE OXYGEN SENSOR</v>
          </cell>
        </row>
        <row r="7191">
          <cell r="A7191" t="str">
            <v>YSP-913</v>
          </cell>
          <cell r="B7191">
            <v>14610</v>
          </cell>
          <cell r="C7191">
            <v>635.22</v>
          </cell>
          <cell r="D7191" t="str">
            <v>17573-0C020</v>
          </cell>
          <cell r="E7191" t="str">
            <v>BKT,EXH PIPE SUPPORT NO.3</v>
          </cell>
        </row>
        <row r="7192">
          <cell r="A7192" t="str">
            <v>YSP-913-01</v>
          </cell>
          <cell r="B7192">
            <v>14610</v>
          </cell>
          <cell r="C7192">
            <v>635.22</v>
          </cell>
          <cell r="D7192" t="str">
            <v>17573-0C020-01</v>
          </cell>
          <cell r="E7192" t="str">
            <v>BKT, EXH PIPE SUPP NO.3</v>
          </cell>
        </row>
        <row r="7193">
          <cell r="A7193" t="str">
            <v>YSP-913-01</v>
          </cell>
          <cell r="B7193">
            <v>14610</v>
          </cell>
          <cell r="C7193">
            <v>635.22</v>
          </cell>
          <cell r="D7193" t="str">
            <v>17573-0C020-01</v>
          </cell>
          <cell r="E7193" t="str">
            <v>BKT, EXH PIPE SUPP NO.3</v>
          </cell>
        </row>
        <row r="7194">
          <cell r="A7194" t="str">
            <v>YSP-913-02</v>
          </cell>
          <cell r="B7194">
            <v>14610</v>
          </cell>
          <cell r="C7194">
            <v>635.22</v>
          </cell>
          <cell r="D7194" t="str">
            <v>17573-0C020-02</v>
          </cell>
          <cell r="E7194" t="str">
            <v>BKT, EXH PIPE SUPP NO.3</v>
          </cell>
        </row>
        <row r="7195">
          <cell r="A7195" t="str">
            <v>YSP-913-02</v>
          </cell>
          <cell r="B7195">
            <v>14610</v>
          </cell>
          <cell r="C7195">
            <v>635.22</v>
          </cell>
          <cell r="D7195" t="str">
            <v>17573-0C020-02</v>
          </cell>
          <cell r="E7195" t="str">
            <v>BKT, EXH PIPE SUPP NO.3</v>
          </cell>
        </row>
        <row r="7196">
          <cell r="A7196" t="str">
            <v>YSP-913-02</v>
          </cell>
          <cell r="B7196">
            <v>14610</v>
          </cell>
          <cell r="C7196">
            <v>635.22</v>
          </cell>
          <cell r="D7196" t="str">
            <v>17573-0C020-02</v>
          </cell>
          <cell r="E7196" t="str">
            <v>BKT, EXH PIPE SUPP NO.3</v>
          </cell>
        </row>
        <row r="7197">
          <cell r="A7197" t="str">
            <v>YSP-913-02</v>
          </cell>
          <cell r="B7197">
            <v>14610</v>
          </cell>
          <cell r="C7197">
            <v>635.22</v>
          </cell>
          <cell r="D7197" t="str">
            <v>17573-0C020-02</v>
          </cell>
          <cell r="E7197" t="str">
            <v>BKT, EXH PIPE SUPP NO.3</v>
          </cell>
        </row>
        <row r="7198">
          <cell r="A7198" t="str">
            <v>YSP-914</v>
          </cell>
          <cell r="B7198">
            <v>4065</v>
          </cell>
          <cell r="C7198">
            <v>176.74</v>
          </cell>
          <cell r="D7198" t="str">
            <v>18435-0C020</v>
          </cell>
          <cell r="E7198" t="str">
            <v>PROTECTOR CATALYTIC CONVERTER</v>
          </cell>
        </row>
        <row r="7199">
          <cell r="A7199" t="str">
            <v>YSP-914</v>
          </cell>
          <cell r="B7199">
            <v>4065</v>
          </cell>
          <cell r="C7199">
            <v>176.74</v>
          </cell>
          <cell r="D7199" t="str">
            <v>18435-0C020</v>
          </cell>
          <cell r="E7199" t="str">
            <v>PROTECTOR CATALYTIC CONVERTER</v>
          </cell>
        </row>
        <row r="7200">
          <cell r="A7200" t="str">
            <v>YSP-914</v>
          </cell>
          <cell r="B7200">
            <v>4065</v>
          </cell>
          <cell r="C7200">
            <v>176.74</v>
          </cell>
          <cell r="D7200" t="str">
            <v>18435-0C020</v>
          </cell>
          <cell r="E7200" t="str">
            <v>PROTECTOR CATALYTIC CONVERTER</v>
          </cell>
        </row>
        <row r="7201">
          <cell r="A7201" t="str">
            <v>YSP-915</v>
          </cell>
          <cell r="B7201">
            <v>721</v>
          </cell>
          <cell r="C7201">
            <v>31.35</v>
          </cell>
          <cell r="D7201" t="str">
            <v>17573-0L040</v>
          </cell>
          <cell r="E7201" t="str">
            <v>BRACKET EXHAUST PIPE SUPPORT NO.3</v>
          </cell>
        </row>
        <row r="7202">
          <cell r="A7202" t="str">
            <v>YSP-915</v>
          </cell>
          <cell r="B7202">
            <v>721</v>
          </cell>
          <cell r="C7202">
            <v>31.35</v>
          </cell>
          <cell r="D7202" t="str">
            <v>17573-0L040</v>
          </cell>
          <cell r="E7202" t="str">
            <v>BRACKET EXHAUST PIPE SUPPORT NO.3</v>
          </cell>
        </row>
        <row r="7203">
          <cell r="A7203" t="str">
            <v>YSP-915-01</v>
          </cell>
          <cell r="B7203">
            <v>16941</v>
          </cell>
          <cell r="C7203">
            <v>736.57</v>
          </cell>
          <cell r="D7203" t="str">
            <v>17573-0L040-01</v>
          </cell>
          <cell r="E7203" t="str">
            <v>BRACKET EXHAUST PIPE SUPPORT NO.3/1</v>
          </cell>
        </row>
        <row r="7204">
          <cell r="A7204" t="str">
            <v>YSP-915-01</v>
          </cell>
          <cell r="B7204">
            <v>16941</v>
          </cell>
          <cell r="C7204">
            <v>736.57</v>
          </cell>
          <cell r="D7204" t="str">
            <v>17573-0L040-01</v>
          </cell>
          <cell r="E7204" t="str">
            <v>BRACKET EXHAUST PIPE SUPPORT NO.3/1</v>
          </cell>
        </row>
        <row r="7205">
          <cell r="A7205" t="str">
            <v>YSP-915-01</v>
          </cell>
          <cell r="B7205">
            <v>16941</v>
          </cell>
          <cell r="C7205">
            <v>736.57</v>
          </cell>
          <cell r="D7205" t="str">
            <v>17573-0L040-01</v>
          </cell>
          <cell r="E7205" t="str">
            <v>BRACKET EXHAUST PIPE SUPPORT NO.3/1</v>
          </cell>
        </row>
        <row r="7206">
          <cell r="A7206" t="str">
            <v>YSP-915-01</v>
          </cell>
          <cell r="B7206">
            <v>16941</v>
          </cell>
          <cell r="C7206">
            <v>736.57</v>
          </cell>
          <cell r="D7206" t="str">
            <v>17573-0L040-01</v>
          </cell>
          <cell r="E7206" t="str">
            <v>BRACKET EXHAUST PIPE SUPPORT NO.3/1</v>
          </cell>
        </row>
        <row r="7207">
          <cell r="A7207" t="str">
            <v>YSP-915-02</v>
          </cell>
          <cell r="B7207">
            <v>16941</v>
          </cell>
          <cell r="C7207">
            <v>736.57</v>
          </cell>
          <cell r="D7207" t="str">
            <v>17573-0L040-02</v>
          </cell>
          <cell r="E7207" t="str">
            <v>BRACKET EXHAUST PIPE SUPPORT NO.3/2</v>
          </cell>
        </row>
        <row r="7208">
          <cell r="A7208" t="str">
            <v>YSP-915-02</v>
          </cell>
          <cell r="B7208">
            <v>16941</v>
          </cell>
          <cell r="C7208">
            <v>736.57</v>
          </cell>
          <cell r="D7208" t="str">
            <v>17573-0L040-02</v>
          </cell>
          <cell r="E7208" t="str">
            <v>BRACKET EXHAUST PIPE SUPPORT NO.3/2</v>
          </cell>
        </row>
        <row r="7209">
          <cell r="A7209" t="str">
            <v>YSP-916</v>
          </cell>
          <cell r="B7209">
            <v>7735</v>
          </cell>
          <cell r="C7209">
            <v>336.3</v>
          </cell>
          <cell r="D7209" t="str">
            <v>17576-0L010</v>
          </cell>
          <cell r="E7209" t="str">
            <v>BRACKET EXH PIPE  SUPPORT NO.6</v>
          </cell>
        </row>
        <row r="7210">
          <cell r="A7210" t="str">
            <v>YSP-916</v>
          </cell>
          <cell r="B7210">
            <v>7735</v>
          </cell>
          <cell r="C7210">
            <v>336.3</v>
          </cell>
          <cell r="D7210" t="str">
            <v>17576-0L010</v>
          </cell>
          <cell r="E7210" t="str">
            <v>BRACKET EXH PIPE  SUPPORT NO.6</v>
          </cell>
        </row>
        <row r="7211">
          <cell r="A7211" t="str">
            <v>YSP-916-01</v>
          </cell>
          <cell r="B7211">
            <v>25735</v>
          </cell>
          <cell r="C7211">
            <v>1118.9100000000001</v>
          </cell>
          <cell r="D7211" t="str">
            <v>17576-0L010-01</v>
          </cell>
          <cell r="E7211" t="str">
            <v>BRACKET EXHAUST PIPE SUPPORT NO.6/1</v>
          </cell>
        </row>
        <row r="7212">
          <cell r="A7212" t="str">
            <v>YSP-916-01</v>
          </cell>
          <cell r="B7212">
            <v>25735</v>
          </cell>
          <cell r="C7212">
            <v>1118.9100000000001</v>
          </cell>
          <cell r="D7212" t="str">
            <v>17576-0L010-01</v>
          </cell>
          <cell r="E7212" t="str">
            <v>BRACKET EXHAUST PIPE SUPPORT NO.6/1</v>
          </cell>
        </row>
        <row r="7213">
          <cell r="A7213" t="str">
            <v>YSP-916-01</v>
          </cell>
          <cell r="B7213">
            <v>25735</v>
          </cell>
          <cell r="C7213">
            <v>1118.9100000000001</v>
          </cell>
          <cell r="D7213" t="str">
            <v>17576-0L010-01</v>
          </cell>
          <cell r="E7213" t="str">
            <v>BRACKET EXHAUST PIPE SUPPORT NO.6/1</v>
          </cell>
        </row>
        <row r="7214">
          <cell r="A7214" t="str">
            <v>YSP-916-01</v>
          </cell>
          <cell r="B7214">
            <v>25735</v>
          </cell>
          <cell r="C7214">
            <v>1118.9100000000001</v>
          </cell>
          <cell r="D7214" t="str">
            <v>17576-0L010-01</v>
          </cell>
          <cell r="E7214" t="str">
            <v>BRACKET EXHAUST PIPE SUPPORT NO.6/1</v>
          </cell>
        </row>
        <row r="7215">
          <cell r="A7215" t="str">
            <v>YSP-916-02</v>
          </cell>
          <cell r="B7215">
            <v>25735</v>
          </cell>
          <cell r="C7215">
            <v>1118.9100000000001</v>
          </cell>
          <cell r="D7215" t="str">
            <v>17576-0L010-02</v>
          </cell>
          <cell r="E7215" t="str">
            <v>BRACKET EXHUAST PIPE SUPPORT NO.6/2</v>
          </cell>
        </row>
        <row r="7216">
          <cell r="A7216" t="str">
            <v>YSP-916-02</v>
          </cell>
          <cell r="B7216">
            <v>25735</v>
          </cell>
          <cell r="C7216">
            <v>1118.9100000000001</v>
          </cell>
          <cell r="D7216" t="str">
            <v>17576-0L010-02</v>
          </cell>
          <cell r="E7216" t="str">
            <v>BRACKET EXHUAST PIPE SUPPORT NO.6/2</v>
          </cell>
        </row>
        <row r="7217">
          <cell r="A7217" t="str">
            <v>YSP-917</v>
          </cell>
          <cell r="B7217">
            <v>7735</v>
          </cell>
          <cell r="C7217">
            <v>336.3</v>
          </cell>
          <cell r="D7217" t="str">
            <v>17575-0L010</v>
          </cell>
          <cell r="E7217" t="str">
            <v>BRACKET EXH, PIPE SUPPORT NO.5</v>
          </cell>
        </row>
        <row r="7218">
          <cell r="A7218" t="str">
            <v>YSP-917</v>
          </cell>
          <cell r="B7218">
            <v>7735</v>
          </cell>
          <cell r="C7218">
            <v>336.3</v>
          </cell>
          <cell r="D7218" t="str">
            <v>17575-0L010</v>
          </cell>
          <cell r="E7218" t="str">
            <v>BRACKET EXH, PIPE SUPPORT NO.5</v>
          </cell>
        </row>
        <row r="7219">
          <cell r="A7219" t="str">
            <v>YSP-917-01</v>
          </cell>
          <cell r="B7219">
            <v>25735</v>
          </cell>
          <cell r="C7219">
            <v>1118.9100000000001</v>
          </cell>
          <cell r="D7219" t="str">
            <v>17575-0L010-01</v>
          </cell>
          <cell r="E7219" t="str">
            <v>BRACKET EXH, PIPE SUPPORT NO.5/1</v>
          </cell>
        </row>
        <row r="7220">
          <cell r="A7220" t="str">
            <v>YSP-917-01</v>
          </cell>
          <cell r="B7220">
            <v>25735</v>
          </cell>
          <cell r="C7220">
            <v>1118.9100000000001</v>
          </cell>
          <cell r="D7220" t="str">
            <v>17575-0L010-01</v>
          </cell>
          <cell r="E7220" t="str">
            <v>BRACKET EXH, PIPE SUPPORT NO.5/1</v>
          </cell>
        </row>
        <row r="7221">
          <cell r="A7221" t="str">
            <v>YSP-917-01</v>
          </cell>
          <cell r="B7221">
            <v>25735</v>
          </cell>
          <cell r="C7221">
            <v>1118.9100000000001</v>
          </cell>
          <cell r="D7221" t="str">
            <v>17575-0L010-01</v>
          </cell>
          <cell r="E7221" t="str">
            <v>BRACKET EXH, PIPE SUPPORT NO.5/1</v>
          </cell>
        </row>
        <row r="7222">
          <cell r="A7222" t="str">
            <v>YSP-917-01</v>
          </cell>
          <cell r="B7222">
            <v>25735</v>
          </cell>
          <cell r="C7222">
            <v>1118.9100000000001</v>
          </cell>
          <cell r="D7222" t="str">
            <v>17575-0L010-01</v>
          </cell>
          <cell r="E7222" t="str">
            <v>BRACKET EXH, PIPE SUPPORT NO.5/1</v>
          </cell>
        </row>
        <row r="7223">
          <cell r="A7223" t="str">
            <v>YSP-917-02</v>
          </cell>
          <cell r="B7223">
            <v>25735</v>
          </cell>
          <cell r="C7223">
            <v>1118.9100000000001</v>
          </cell>
          <cell r="D7223" t="str">
            <v>17575-0L010-02</v>
          </cell>
          <cell r="E7223" t="str">
            <v>BRACKET EXH,PIPE SUPPORT NO.5/2</v>
          </cell>
        </row>
        <row r="7224">
          <cell r="A7224" t="str">
            <v>YSP-917-02</v>
          </cell>
          <cell r="B7224">
            <v>25735</v>
          </cell>
          <cell r="C7224">
            <v>1118.9100000000001</v>
          </cell>
          <cell r="D7224" t="str">
            <v>17575-0L010-02</v>
          </cell>
          <cell r="E7224" t="str">
            <v>BRACKET EXH,PIPE SUPPORT NO.5/2</v>
          </cell>
        </row>
        <row r="7225">
          <cell r="A7225" t="str">
            <v>YSP-918</v>
          </cell>
          <cell r="B7225">
            <v>15497</v>
          </cell>
          <cell r="C7225">
            <v>673.79</v>
          </cell>
          <cell r="D7225" t="str">
            <v>17574-0L010</v>
          </cell>
          <cell r="E7225" t="str">
            <v>BRACKET EXHAUST PIPE SUPPORT NO.4</v>
          </cell>
        </row>
        <row r="7226">
          <cell r="A7226" t="str">
            <v>YSP-918</v>
          </cell>
          <cell r="B7226">
            <v>15497</v>
          </cell>
          <cell r="C7226">
            <v>673.79</v>
          </cell>
          <cell r="D7226" t="str">
            <v>17574-0L010</v>
          </cell>
          <cell r="E7226" t="str">
            <v>BRACKET EXHAUST PIPE SUPPORT NO.4</v>
          </cell>
        </row>
        <row r="7227">
          <cell r="A7227" t="str">
            <v>YSP-918-01</v>
          </cell>
          <cell r="B7227">
            <v>32897</v>
          </cell>
          <cell r="C7227">
            <v>1430.32</v>
          </cell>
          <cell r="D7227" t="str">
            <v>17574-0L010-01</v>
          </cell>
          <cell r="E7227" t="str">
            <v>BRACKET EXHAUST PIPE SUPPORT NO.4/1</v>
          </cell>
        </row>
        <row r="7228">
          <cell r="A7228" t="str">
            <v>YSP-918-01</v>
          </cell>
          <cell r="B7228">
            <v>32897</v>
          </cell>
          <cell r="C7228">
            <v>1430.32</v>
          </cell>
          <cell r="D7228" t="str">
            <v>17574-0L010-01</v>
          </cell>
          <cell r="E7228" t="str">
            <v>BRACKET EXHAUST PIPE SUPPORT NO.4/1</v>
          </cell>
        </row>
        <row r="7229">
          <cell r="A7229" t="str">
            <v>YSP-918-01</v>
          </cell>
          <cell r="B7229">
            <v>32897</v>
          </cell>
          <cell r="C7229">
            <v>1430.32</v>
          </cell>
          <cell r="D7229" t="str">
            <v>17574-0L010-01</v>
          </cell>
          <cell r="E7229" t="str">
            <v>BRACKET EXHAUST PIPE SUPPORT NO.4/1</v>
          </cell>
        </row>
        <row r="7230">
          <cell r="A7230" t="str">
            <v>YSP-918-01</v>
          </cell>
          <cell r="B7230">
            <v>32897</v>
          </cell>
          <cell r="C7230">
            <v>1430.32</v>
          </cell>
          <cell r="D7230" t="str">
            <v>17574-0L010-01</v>
          </cell>
          <cell r="E7230" t="str">
            <v>BRACKET EXHAUST PIPE SUPPORT NO.4/1</v>
          </cell>
        </row>
        <row r="7231">
          <cell r="A7231" t="str">
            <v>YSP-918-02</v>
          </cell>
          <cell r="B7231">
            <v>32897</v>
          </cell>
          <cell r="C7231">
            <v>1430.32</v>
          </cell>
          <cell r="D7231" t="str">
            <v>17574-0L010-02</v>
          </cell>
          <cell r="E7231" t="str">
            <v>BRACKET EXH. PIPE SUPPORT NO.4/2</v>
          </cell>
        </row>
        <row r="7232">
          <cell r="A7232" t="str">
            <v>YSP-918-02</v>
          </cell>
          <cell r="B7232">
            <v>32897</v>
          </cell>
          <cell r="C7232">
            <v>1430.32</v>
          </cell>
          <cell r="D7232" t="str">
            <v>17574-0L010-02</v>
          </cell>
          <cell r="E7232" t="str">
            <v>BRACKET EXH. PIPE SUPPORT NO.4/2</v>
          </cell>
        </row>
        <row r="7233">
          <cell r="A7233" t="str">
            <v>YSP-919</v>
          </cell>
          <cell r="B7233">
            <v>44617</v>
          </cell>
          <cell r="C7233">
            <v>1939.87</v>
          </cell>
          <cell r="D7233" t="str">
            <v>17577-0L010</v>
          </cell>
          <cell r="E7233" t="str">
            <v>BRACKET EXH PIPE</v>
          </cell>
        </row>
        <row r="7234">
          <cell r="A7234" t="str">
            <v>YSP-919</v>
          </cell>
          <cell r="B7234">
            <v>44617</v>
          </cell>
          <cell r="C7234">
            <v>1939.87</v>
          </cell>
          <cell r="D7234" t="str">
            <v>17577-0L010</v>
          </cell>
          <cell r="E7234" t="str">
            <v>BRACKET EXH PIPE</v>
          </cell>
        </row>
        <row r="7235">
          <cell r="A7235" t="str">
            <v>YSP-919</v>
          </cell>
          <cell r="B7235">
            <v>44617</v>
          </cell>
          <cell r="C7235">
            <v>1939.87</v>
          </cell>
          <cell r="D7235" t="str">
            <v>17577-0L010</v>
          </cell>
          <cell r="E7235" t="str">
            <v>BRACKET EXH PIPE</v>
          </cell>
        </row>
        <row r="7236">
          <cell r="A7236" t="str">
            <v>YSP-919</v>
          </cell>
          <cell r="B7236">
            <v>44617</v>
          </cell>
          <cell r="C7236">
            <v>1939.87</v>
          </cell>
          <cell r="D7236" t="str">
            <v>17577-0L010</v>
          </cell>
          <cell r="E7236" t="str">
            <v>BRACKET EXH PIPE</v>
          </cell>
        </row>
        <row r="7237">
          <cell r="A7237" t="str">
            <v>YSP-919-01</v>
          </cell>
          <cell r="B7237">
            <v>44617</v>
          </cell>
          <cell r="C7237">
            <v>1939.87</v>
          </cell>
          <cell r="D7237" t="str">
            <v>17577-0L010-01</v>
          </cell>
          <cell r="E7237" t="str">
            <v>BRACKET EXH PIPE SUPPORT NO.7/1</v>
          </cell>
        </row>
        <row r="7238">
          <cell r="A7238" t="str">
            <v>YSP-919-01</v>
          </cell>
          <cell r="B7238">
            <v>44617</v>
          </cell>
          <cell r="C7238">
            <v>1939.87</v>
          </cell>
          <cell r="D7238" t="str">
            <v>17577-0L010-01</v>
          </cell>
          <cell r="E7238" t="str">
            <v>BRACKET EXH PIPE SUPPORT NO.7/1</v>
          </cell>
        </row>
        <row r="7239">
          <cell r="A7239" t="str">
            <v>YSP-919-01</v>
          </cell>
          <cell r="B7239">
            <v>44617</v>
          </cell>
          <cell r="C7239">
            <v>1939.87</v>
          </cell>
          <cell r="D7239" t="str">
            <v>17577-0L010-01</v>
          </cell>
          <cell r="E7239" t="str">
            <v>BRACKET EXH PIPE SUPPORT NO.7/1</v>
          </cell>
        </row>
        <row r="7240">
          <cell r="A7240" t="str">
            <v>YSP-919-01</v>
          </cell>
          <cell r="B7240">
            <v>44617</v>
          </cell>
          <cell r="C7240">
            <v>1939.87</v>
          </cell>
          <cell r="D7240" t="str">
            <v>17577-0L010-01</v>
          </cell>
          <cell r="E7240" t="str">
            <v>BRACKET EXH PIPE SUPPORT NO.7/1</v>
          </cell>
        </row>
        <row r="7241">
          <cell r="A7241" t="str">
            <v>YSP-919-02</v>
          </cell>
          <cell r="B7241">
            <v>44617</v>
          </cell>
          <cell r="C7241">
            <v>1939.87</v>
          </cell>
          <cell r="D7241" t="str">
            <v>17577-0L010-02</v>
          </cell>
          <cell r="E7241" t="str">
            <v>BRACKET EXH PIPE SUPPORT NO.7/2</v>
          </cell>
        </row>
        <row r="7242">
          <cell r="A7242" t="str">
            <v>YSP-919-02</v>
          </cell>
          <cell r="B7242">
            <v>44617</v>
          </cell>
          <cell r="C7242">
            <v>1939.87</v>
          </cell>
          <cell r="D7242" t="str">
            <v>17577-0L010-02</v>
          </cell>
          <cell r="E7242" t="str">
            <v>BRACKET EXH PIPE SUPPORT NO.7/2</v>
          </cell>
        </row>
        <row r="7243">
          <cell r="A7243" t="str">
            <v>YSP-920</v>
          </cell>
          <cell r="B7243">
            <v>9320</v>
          </cell>
          <cell r="C7243">
            <v>405.22</v>
          </cell>
          <cell r="D7243" t="str">
            <v>17541-0C010</v>
          </cell>
          <cell r="E7243" t="str">
            <v>STAY EXH PIPE PROTECTOR NO.1</v>
          </cell>
        </row>
        <row r="7244">
          <cell r="A7244" t="str">
            <v>YSP-921</v>
          </cell>
          <cell r="B7244">
            <v>10760</v>
          </cell>
          <cell r="C7244">
            <v>467.83</v>
          </cell>
          <cell r="D7244" t="str">
            <v>18421-0C020</v>
          </cell>
          <cell r="E7244" t="str">
            <v>STAY CONVERTER PROTECTOR LH</v>
          </cell>
        </row>
        <row r="7245">
          <cell r="A7245" t="str">
            <v>YSP-921-01</v>
          </cell>
          <cell r="B7245">
            <v>10760</v>
          </cell>
          <cell r="C7245">
            <v>467.83</v>
          </cell>
          <cell r="D7245" t="str">
            <v>18421-0C020-02</v>
          </cell>
          <cell r="E7245" t="str">
            <v>GLASS MESH</v>
          </cell>
        </row>
        <row r="7246">
          <cell r="A7246" t="str">
            <v>YSP-921-01</v>
          </cell>
          <cell r="B7246">
            <v>10760</v>
          </cell>
          <cell r="C7246">
            <v>467.83</v>
          </cell>
          <cell r="D7246" t="str">
            <v>18421-0C020-02</v>
          </cell>
          <cell r="E7246" t="str">
            <v>GLASS MESH</v>
          </cell>
        </row>
        <row r="7247">
          <cell r="A7247" t="str">
            <v>YSP-921-02</v>
          </cell>
          <cell r="B7247">
            <v>10760</v>
          </cell>
          <cell r="C7247">
            <v>467.83</v>
          </cell>
          <cell r="D7247" t="str">
            <v>18421-0C020-A-01</v>
          </cell>
          <cell r="E7247" t="str">
            <v>STAY CONVERTOR PROTECTOR</v>
          </cell>
        </row>
        <row r="7248">
          <cell r="A7248" t="str">
            <v>YSP-921-02</v>
          </cell>
          <cell r="B7248">
            <v>10760</v>
          </cell>
          <cell r="C7248">
            <v>467.83</v>
          </cell>
          <cell r="D7248" t="str">
            <v>18421-0C020-A-01</v>
          </cell>
          <cell r="E7248" t="str">
            <v>STAY CONVERTOR PROTECTOR</v>
          </cell>
        </row>
        <row r="7249">
          <cell r="A7249" t="str">
            <v>YSP-922</v>
          </cell>
          <cell r="B7249">
            <v>44007</v>
          </cell>
          <cell r="C7249">
            <v>1913.34</v>
          </cell>
          <cell r="D7249" t="str">
            <v>17537-0L010</v>
          </cell>
          <cell r="E7249" t="str">
            <v>PLATE ,EXH. PIPE</v>
          </cell>
        </row>
        <row r="7250">
          <cell r="A7250" t="str">
            <v>YSP-922</v>
          </cell>
          <cell r="B7250">
            <v>44007</v>
          </cell>
          <cell r="C7250">
            <v>1913.34</v>
          </cell>
          <cell r="D7250" t="str">
            <v>17537-0L010</v>
          </cell>
          <cell r="E7250" t="str">
            <v>PLATE ,EXH. PIPE</v>
          </cell>
        </row>
        <row r="7251">
          <cell r="A7251" t="str">
            <v>YSP-922</v>
          </cell>
          <cell r="B7251">
            <v>44007</v>
          </cell>
          <cell r="C7251">
            <v>1913.34</v>
          </cell>
          <cell r="D7251" t="str">
            <v>17537-0L010</v>
          </cell>
          <cell r="E7251" t="str">
            <v>PLATE ,EXH. PIPE</v>
          </cell>
        </row>
        <row r="7252">
          <cell r="A7252" t="str">
            <v>YSP-922</v>
          </cell>
          <cell r="B7252">
            <v>44007</v>
          </cell>
          <cell r="C7252">
            <v>1913.34</v>
          </cell>
          <cell r="D7252" t="str">
            <v>17537-0L010</v>
          </cell>
          <cell r="E7252" t="str">
            <v>PLATE ,EXH. PIPE</v>
          </cell>
        </row>
        <row r="7253">
          <cell r="A7253" t="str">
            <v>YSP-923</v>
          </cell>
          <cell r="B7253">
            <v>44007</v>
          </cell>
          <cell r="C7253">
            <v>1913.34</v>
          </cell>
          <cell r="D7253" t="str">
            <v>17537-0L020</v>
          </cell>
          <cell r="E7253" t="str">
            <v>PLATE EXH, PIPE</v>
          </cell>
        </row>
        <row r="7254">
          <cell r="A7254" t="str">
            <v>YSP-923</v>
          </cell>
          <cell r="B7254">
            <v>44007</v>
          </cell>
          <cell r="C7254">
            <v>1913.34</v>
          </cell>
          <cell r="D7254" t="str">
            <v>17537-0L020</v>
          </cell>
          <cell r="E7254" t="str">
            <v>PLATE EXH, PIPE</v>
          </cell>
        </row>
        <row r="7255">
          <cell r="A7255" t="str">
            <v>YSP-923</v>
          </cell>
          <cell r="B7255">
            <v>44007</v>
          </cell>
          <cell r="C7255">
            <v>1913.34</v>
          </cell>
          <cell r="D7255" t="str">
            <v>17537-0L020</v>
          </cell>
          <cell r="E7255" t="str">
            <v>PLATE EXH, PIPE</v>
          </cell>
        </row>
        <row r="7256">
          <cell r="A7256" t="str">
            <v>YSP-923</v>
          </cell>
          <cell r="B7256">
            <v>44007</v>
          </cell>
          <cell r="C7256">
            <v>1913.34</v>
          </cell>
          <cell r="D7256" t="str">
            <v>17537-0L020</v>
          </cell>
          <cell r="E7256" t="str">
            <v>PLATE EXH, PIPE</v>
          </cell>
        </row>
        <row r="7257">
          <cell r="A7257" t="str">
            <v>YSP-924</v>
          </cell>
          <cell r="B7257">
            <v>16720</v>
          </cell>
          <cell r="C7257">
            <v>726.96</v>
          </cell>
          <cell r="D7257" t="str">
            <v>17529-0L010</v>
          </cell>
          <cell r="E7257" t="str">
            <v>SEPARATOR EXH PIPE</v>
          </cell>
        </row>
        <row r="7258">
          <cell r="A7258" t="str">
            <v>YSP-924</v>
          </cell>
          <cell r="B7258">
            <v>16720</v>
          </cell>
          <cell r="C7258">
            <v>726.96</v>
          </cell>
          <cell r="D7258" t="str">
            <v>17529-0L010</v>
          </cell>
          <cell r="E7258" t="str">
            <v>SEPARATOR EXH PIPE</v>
          </cell>
        </row>
        <row r="7259">
          <cell r="A7259" t="str">
            <v>YSP-924</v>
          </cell>
          <cell r="B7259">
            <v>16720</v>
          </cell>
          <cell r="C7259">
            <v>726.96</v>
          </cell>
          <cell r="D7259" t="str">
            <v>17529-0L010</v>
          </cell>
          <cell r="E7259" t="str">
            <v>SEPARATOR EXH PIPE</v>
          </cell>
        </row>
        <row r="7260">
          <cell r="A7260" t="str">
            <v>YSP-925</v>
          </cell>
          <cell r="B7260">
            <v>16720</v>
          </cell>
          <cell r="C7260">
            <v>726.96</v>
          </cell>
          <cell r="D7260" t="str">
            <v>17531-0L010</v>
          </cell>
          <cell r="E7260" t="str">
            <v>SEPARATOR EXH PIPE</v>
          </cell>
        </row>
        <row r="7261">
          <cell r="A7261" t="str">
            <v>YSP-925</v>
          </cell>
          <cell r="B7261">
            <v>16720</v>
          </cell>
          <cell r="C7261">
            <v>726.96</v>
          </cell>
          <cell r="D7261" t="str">
            <v>17531-0L010</v>
          </cell>
          <cell r="E7261" t="str">
            <v>SEPARATOR EXH PIPE</v>
          </cell>
        </row>
        <row r="7262">
          <cell r="A7262" t="str">
            <v>YSP-925</v>
          </cell>
          <cell r="B7262">
            <v>16720</v>
          </cell>
          <cell r="C7262">
            <v>726.96</v>
          </cell>
          <cell r="D7262" t="str">
            <v>17531-0L010</v>
          </cell>
          <cell r="E7262" t="str">
            <v>SEPARATOR EXH PIPE</v>
          </cell>
        </row>
        <row r="7263">
          <cell r="A7263" t="str">
            <v>YSP-926</v>
          </cell>
          <cell r="B7263">
            <v>18880</v>
          </cell>
          <cell r="C7263">
            <v>820.87</v>
          </cell>
          <cell r="D7263" t="str">
            <v>17535-0L010</v>
          </cell>
          <cell r="E7263" t="str">
            <v>SEPARATOR MUFFLER INNER</v>
          </cell>
        </row>
        <row r="7264">
          <cell r="A7264" t="str">
            <v>YSP-926</v>
          </cell>
          <cell r="B7264">
            <v>18880</v>
          </cell>
          <cell r="C7264">
            <v>820.87</v>
          </cell>
          <cell r="D7264" t="str">
            <v>17535-0L010</v>
          </cell>
          <cell r="E7264" t="str">
            <v>SEPARATOR MUFFLER INNER</v>
          </cell>
        </row>
        <row r="7265">
          <cell r="A7265" t="str">
            <v>YSP-926</v>
          </cell>
          <cell r="B7265">
            <v>18880</v>
          </cell>
          <cell r="C7265">
            <v>820.87</v>
          </cell>
          <cell r="D7265" t="str">
            <v>17535-0L010</v>
          </cell>
          <cell r="E7265" t="str">
            <v>SEPARATOR MUFFLER INNER</v>
          </cell>
        </row>
        <row r="7266">
          <cell r="A7266" t="str">
            <v>YSP-927</v>
          </cell>
          <cell r="B7266">
            <v>16720</v>
          </cell>
          <cell r="C7266">
            <v>726.96</v>
          </cell>
          <cell r="D7266" t="str">
            <v>17515-0L010</v>
          </cell>
          <cell r="E7266" t="str">
            <v>PIPE MUFFLER INNER NO.1</v>
          </cell>
        </row>
        <row r="7267">
          <cell r="A7267" t="str">
            <v>YSP-927</v>
          </cell>
          <cell r="B7267">
            <v>16720</v>
          </cell>
          <cell r="C7267">
            <v>726.96</v>
          </cell>
          <cell r="D7267" t="str">
            <v>17515-0L010</v>
          </cell>
          <cell r="E7267" t="str">
            <v>PIPE MUFFLER INNER NO.1</v>
          </cell>
        </row>
        <row r="7268">
          <cell r="A7268" t="str">
            <v>YSP-927</v>
          </cell>
          <cell r="B7268">
            <v>16720</v>
          </cell>
          <cell r="C7268">
            <v>726.96</v>
          </cell>
          <cell r="D7268" t="str">
            <v>17515-0L010</v>
          </cell>
          <cell r="E7268" t="str">
            <v>PIPE MUFFLER INNER NO.1</v>
          </cell>
        </row>
        <row r="7269">
          <cell r="A7269" t="str">
            <v>YSP-927</v>
          </cell>
          <cell r="B7269">
            <v>16720</v>
          </cell>
          <cell r="C7269">
            <v>726.96</v>
          </cell>
          <cell r="D7269" t="str">
            <v>17515-0L010</v>
          </cell>
          <cell r="E7269" t="str">
            <v>PIPE MUFFLER INNER NO.1</v>
          </cell>
        </row>
        <row r="7270">
          <cell r="A7270" t="str">
            <v>YSP-927</v>
          </cell>
          <cell r="B7270">
            <v>16720</v>
          </cell>
          <cell r="C7270">
            <v>726.96</v>
          </cell>
          <cell r="D7270" t="str">
            <v>17515-0L010</v>
          </cell>
          <cell r="E7270" t="str">
            <v>PIPE MUFFLER INNER NO.1</v>
          </cell>
        </row>
        <row r="7271">
          <cell r="A7271" t="str">
            <v>YSP-927</v>
          </cell>
          <cell r="B7271">
            <v>16720</v>
          </cell>
          <cell r="C7271">
            <v>726.96</v>
          </cell>
          <cell r="D7271" t="str">
            <v>17515-0L010</v>
          </cell>
          <cell r="E7271" t="str">
            <v>PIPE MUFFLER INNER NO.1</v>
          </cell>
        </row>
        <row r="7272">
          <cell r="A7272" t="str">
            <v>YSP-928</v>
          </cell>
          <cell r="B7272">
            <v>16740</v>
          </cell>
          <cell r="C7272">
            <v>727.83</v>
          </cell>
          <cell r="D7272" t="str">
            <v>17509-0L010</v>
          </cell>
          <cell r="E7272" t="str">
            <v>INSULATOR S/A EXH PIPE</v>
          </cell>
        </row>
        <row r="7273">
          <cell r="A7273" t="str">
            <v>YSP-928</v>
          </cell>
          <cell r="B7273">
            <v>16740</v>
          </cell>
          <cell r="C7273">
            <v>727.83</v>
          </cell>
          <cell r="D7273" t="str">
            <v>17509-0L010</v>
          </cell>
          <cell r="E7273" t="str">
            <v>INSULATOR S/A EXH PIPE</v>
          </cell>
        </row>
        <row r="7274">
          <cell r="A7274" t="str">
            <v>YSP-928-01</v>
          </cell>
          <cell r="B7274">
            <v>16740</v>
          </cell>
          <cell r="C7274">
            <v>727.83</v>
          </cell>
          <cell r="D7274" t="str">
            <v>17511-0L010</v>
          </cell>
          <cell r="E7274" t="str">
            <v>PIPE MUFFLER MAIN</v>
          </cell>
        </row>
        <row r="7275">
          <cell r="A7275" t="str">
            <v>YSP-928-01</v>
          </cell>
          <cell r="B7275">
            <v>16740</v>
          </cell>
          <cell r="C7275">
            <v>727.83</v>
          </cell>
          <cell r="D7275" t="str">
            <v>17511-0L010</v>
          </cell>
          <cell r="E7275" t="str">
            <v>PIPE MUFFLER MAIN</v>
          </cell>
        </row>
        <row r="7276">
          <cell r="A7276" t="str">
            <v>YSP-928-01</v>
          </cell>
          <cell r="B7276">
            <v>16740</v>
          </cell>
          <cell r="C7276">
            <v>727.83</v>
          </cell>
          <cell r="D7276" t="str">
            <v>17511-0L010</v>
          </cell>
          <cell r="E7276" t="str">
            <v>PIPE MUFFLER MAIN</v>
          </cell>
        </row>
        <row r="7277">
          <cell r="A7277" t="str">
            <v>YSP-928-01</v>
          </cell>
          <cell r="B7277">
            <v>16740</v>
          </cell>
          <cell r="C7277">
            <v>727.83</v>
          </cell>
          <cell r="D7277" t="str">
            <v>17511-0L010</v>
          </cell>
          <cell r="E7277" t="str">
            <v>PIPE MUFFLER MAIN</v>
          </cell>
        </row>
        <row r="7278">
          <cell r="A7278" t="str">
            <v>YSP-928-01</v>
          </cell>
          <cell r="B7278">
            <v>16740</v>
          </cell>
          <cell r="C7278">
            <v>727.83</v>
          </cell>
          <cell r="D7278" t="str">
            <v>17511-0L010</v>
          </cell>
          <cell r="E7278" t="str">
            <v>PIPE MUFFLER MAIN</v>
          </cell>
        </row>
        <row r="7279">
          <cell r="A7279" t="str">
            <v>YSP-928-01</v>
          </cell>
          <cell r="B7279">
            <v>16740</v>
          </cell>
          <cell r="C7279">
            <v>727.83</v>
          </cell>
          <cell r="D7279" t="str">
            <v>17511-0L010</v>
          </cell>
          <cell r="E7279" t="str">
            <v>PIPE MUFFLER MAIN</v>
          </cell>
        </row>
        <row r="7280">
          <cell r="A7280" t="str">
            <v>YSP-928-01</v>
          </cell>
          <cell r="B7280">
            <v>16740</v>
          </cell>
          <cell r="C7280">
            <v>727.83</v>
          </cell>
          <cell r="D7280" t="str">
            <v>17511-0L010</v>
          </cell>
          <cell r="E7280" t="str">
            <v>PIPE MUFFLER MAIN</v>
          </cell>
        </row>
        <row r="7281">
          <cell r="A7281" t="str">
            <v>YSP-928-02</v>
          </cell>
          <cell r="B7281">
            <v>18900</v>
          </cell>
          <cell r="C7281">
            <v>821.74</v>
          </cell>
          <cell r="D7281" t="str">
            <v>17478-0L010</v>
          </cell>
          <cell r="E7281" t="str">
            <v>CAP EXH FLEXBLE PIPE</v>
          </cell>
        </row>
        <row r="7282">
          <cell r="A7282" t="str">
            <v>YSP-928-02</v>
          </cell>
          <cell r="B7282">
            <v>18900</v>
          </cell>
          <cell r="C7282">
            <v>821.74</v>
          </cell>
          <cell r="D7282" t="str">
            <v>17478-0L010</v>
          </cell>
          <cell r="E7282" t="str">
            <v>CAP EXH FLEXBLE PIPE</v>
          </cell>
        </row>
        <row r="7283">
          <cell r="A7283" t="str">
            <v>YSP-929</v>
          </cell>
          <cell r="B7283">
            <v>16725</v>
          </cell>
          <cell r="C7283">
            <v>727.17</v>
          </cell>
          <cell r="D7283" t="str">
            <v>17516-0L010</v>
          </cell>
          <cell r="E7283" t="str">
            <v>PIPE MUFFLER INNER NO.2</v>
          </cell>
        </row>
        <row r="7284">
          <cell r="A7284" t="str">
            <v>YSP-929</v>
          </cell>
          <cell r="B7284">
            <v>16725</v>
          </cell>
          <cell r="C7284">
            <v>727.17</v>
          </cell>
          <cell r="D7284" t="str">
            <v>17516-0L010</v>
          </cell>
          <cell r="E7284" t="str">
            <v>PIPE MUFFLER INNER NO.2</v>
          </cell>
        </row>
        <row r="7285">
          <cell r="A7285" t="str">
            <v>YSP-929</v>
          </cell>
          <cell r="B7285">
            <v>16725</v>
          </cell>
          <cell r="C7285">
            <v>727.17</v>
          </cell>
          <cell r="D7285" t="str">
            <v>17516-0L010</v>
          </cell>
          <cell r="E7285" t="str">
            <v>PIPE MUFFLER INNER NO.2</v>
          </cell>
        </row>
        <row r="7286">
          <cell r="A7286" t="str">
            <v>YSP-929</v>
          </cell>
          <cell r="B7286">
            <v>16725</v>
          </cell>
          <cell r="C7286">
            <v>727.17</v>
          </cell>
          <cell r="D7286" t="str">
            <v>17516-0L010</v>
          </cell>
          <cell r="E7286" t="str">
            <v>PIPE MUFFLER INNER NO.2</v>
          </cell>
        </row>
        <row r="7287">
          <cell r="A7287" t="str">
            <v>YSP-929</v>
          </cell>
          <cell r="B7287">
            <v>16725</v>
          </cell>
          <cell r="C7287">
            <v>727.17</v>
          </cell>
          <cell r="D7287" t="str">
            <v>17516-0L010</v>
          </cell>
          <cell r="E7287" t="str">
            <v>PIPE MUFFLER INNER NO.2</v>
          </cell>
        </row>
        <row r="7288">
          <cell r="A7288" t="str">
            <v>YSP-929</v>
          </cell>
          <cell r="B7288">
            <v>16725</v>
          </cell>
          <cell r="C7288">
            <v>727.17</v>
          </cell>
          <cell r="D7288" t="str">
            <v>17516-0L010</v>
          </cell>
          <cell r="E7288" t="str">
            <v>PIPE MUFFLER INNER NO.2</v>
          </cell>
        </row>
        <row r="7289">
          <cell r="A7289" t="str">
            <v>YSP-930</v>
          </cell>
          <cell r="B7289">
            <v>17760</v>
          </cell>
          <cell r="C7289">
            <v>772.17</v>
          </cell>
          <cell r="D7289" t="str">
            <v>17555-0C010</v>
          </cell>
          <cell r="E7289" t="str">
            <v>INSULATOR EXH PIPE HEAT NO.5</v>
          </cell>
        </row>
        <row r="7290">
          <cell r="A7290" t="str">
            <v>YSP-930</v>
          </cell>
          <cell r="B7290">
            <v>17760</v>
          </cell>
          <cell r="C7290">
            <v>772.17</v>
          </cell>
          <cell r="D7290" t="str">
            <v>17555-0C010</v>
          </cell>
          <cell r="E7290" t="str">
            <v>INSULATOR EXH PIPE HEAT NO.5</v>
          </cell>
        </row>
        <row r="7291">
          <cell r="A7291" t="str">
            <v>YSP-930</v>
          </cell>
          <cell r="B7291">
            <v>17760</v>
          </cell>
          <cell r="C7291">
            <v>772.17</v>
          </cell>
          <cell r="D7291" t="str">
            <v>17555-0C010</v>
          </cell>
          <cell r="E7291" t="str">
            <v>INSULATOR EXH PIPE HEAT NO.5</v>
          </cell>
        </row>
        <row r="7292">
          <cell r="A7292" t="str">
            <v>YSP-930</v>
          </cell>
          <cell r="B7292">
            <v>17760</v>
          </cell>
          <cell r="C7292">
            <v>772.17</v>
          </cell>
          <cell r="D7292" t="str">
            <v>17555-0C010</v>
          </cell>
          <cell r="E7292" t="str">
            <v>INSULATOR EXH PIPE HEAT NO.5</v>
          </cell>
        </row>
        <row r="7293">
          <cell r="A7293" t="str">
            <v>YSP-931</v>
          </cell>
          <cell r="B7293">
            <v>22080</v>
          </cell>
          <cell r="C7293">
            <v>960</v>
          </cell>
          <cell r="D7293" t="str">
            <v>55125-0K010</v>
          </cell>
          <cell r="E7293" t="str">
            <v>BKT,STEERING SUPPORT</v>
          </cell>
        </row>
        <row r="7294">
          <cell r="A7294" t="str">
            <v>YSP-931-01</v>
          </cell>
          <cell r="B7294">
            <v>39720</v>
          </cell>
          <cell r="C7294">
            <v>1726.96</v>
          </cell>
          <cell r="D7294" t="str">
            <v>55125-0K010-A-01</v>
          </cell>
          <cell r="E7294" t="str">
            <v>BKT,STEERING SUPPORT</v>
          </cell>
        </row>
        <row r="7295">
          <cell r="A7295" t="str">
            <v>YSP-931-01</v>
          </cell>
          <cell r="B7295">
            <v>39720</v>
          </cell>
          <cell r="C7295">
            <v>1726.96</v>
          </cell>
          <cell r="D7295" t="str">
            <v>55125-0K010-A-01</v>
          </cell>
          <cell r="E7295" t="str">
            <v>BKT,STEERING SUPPORT</v>
          </cell>
        </row>
        <row r="7296">
          <cell r="A7296" t="str">
            <v>YSP-931-01</v>
          </cell>
          <cell r="B7296">
            <v>39720</v>
          </cell>
          <cell r="C7296">
            <v>1726.96</v>
          </cell>
          <cell r="D7296" t="str">
            <v>55125-0K010-A-01</v>
          </cell>
          <cell r="E7296" t="str">
            <v>BKT,STEERING SUPPORT</v>
          </cell>
        </row>
        <row r="7297">
          <cell r="A7297" t="str">
            <v>YSP-932</v>
          </cell>
          <cell r="B7297">
            <v>17640</v>
          </cell>
          <cell r="C7297">
            <v>766.96</v>
          </cell>
          <cell r="D7297" t="str">
            <v>55125-0K020</v>
          </cell>
          <cell r="E7297" t="str">
            <v>BKT,STEERING SUPPORT</v>
          </cell>
        </row>
        <row r="7298">
          <cell r="A7298" t="str">
            <v>YSP-932</v>
          </cell>
          <cell r="B7298">
            <v>17640</v>
          </cell>
          <cell r="C7298">
            <v>766.96</v>
          </cell>
          <cell r="D7298" t="str">
            <v>55125-0K020</v>
          </cell>
          <cell r="E7298" t="str">
            <v>BKT,STEERING SUPPORT</v>
          </cell>
        </row>
        <row r="7299">
          <cell r="A7299" t="str">
            <v>YSP-933</v>
          </cell>
          <cell r="B7299">
            <v>39400</v>
          </cell>
          <cell r="C7299">
            <v>1713.05</v>
          </cell>
          <cell r="D7299" t="str">
            <v>55318-0K010</v>
          </cell>
          <cell r="E7299" t="str">
            <v>EXTENSION INSTRUMENT PANEL ,NO.1</v>
          </cell>
        </row>
        <row r="7300">
          <cell r="A7300" t="str">
            <v>YSP-933</v>
          </cell>
          <cell r="B7300">
            <v>39400</v>
          </cell>
          <cell r="C7300">
            <v>1713.05</v>
          </cell>
          <cell r="D7300" t="str">
            <v>55318-0K010</v>
          </cell>
          <cell r="E7300" t="str">
            <v>EXTENSION INSTRUMENT PANEL ,NO.1</v>
          </cell>
        </row>
        <row r="7301">
          <cell r="A7301" t="str">
            <v>YSP-934</v>
          </cell>
          <cell r="B7301">
            <v>39400</v>
          </cell>
          <cell r="C7301">
            <v>1713.05</v>
          </cell>
          <cell r="D7301" t="str">
            <v>55319-0K010</v>
          </cell>
          <cell r="E7301" t="str">
            <v>EXTENSION I/P NO.2 STAY I/P NO.3</v>
          </cell>
        </row>
        <row r="7302">
          <cell r="A7302" t="str">
            <v>YSP-934</v>
          </cell>
          <cell r="B7302">
            <v>39400</v>
          </cell>
          <cell r="C7302">
            <v>1713.05</v>
          </cell>
          <cell r="D7302" t="str">
            <v>55319-0K010</v>
          </cell>
          <cell r="E7302" t="str">
            <v>EXTENSION I/P NO.2 STAY I/P NO.3</v>
          </cell>
        </row>
        <row r="7303">
          <cell r="A7303" t="str">
            <v>YSP-935</v>
          </cell>
          <cell r="B7303">
            <v>39400</v>
          </cell>
          <cell r="C7303">
            <v>1713.05</v>
          </cell>
          <cell r="D7303" t="str">
            <v>55328-0K010</v>
          </cell>
          <cell r="E7303" t="str">
            <v>EXTENSION I/P NO.2 STAY I/P NO.3</v>
          </cell>
        </row>
        <row r="7304">
          <cell r="A7304" t="str">
            <v>YSP-935</v>
          </cell>
          <cell r="B7304">
            <v>39400</v>
          </cell>
          <cell r="C7304">
            <v>1713.05</v>
          </cell>
          <cell r="D7304" t="str">
            <v>55328-0K010</v>
          </cell>
          <cell r="E7304" t="str">
            <v>EXTENSION I/P NO.2 STAY I/P NO.3</v>
          </cell>
        </row>
        <row r="7305">
          <cell r="A7305" t="str">
            <v>YSP-936</v>
          </cell>
          <cell r="B7305">
            <v>21800</v>
          </cell>
          <cell r="C7305">
            <v>947.83</v>
          </cell>
          <cell r="D7305" t="str">
            <v>55322-0K010</v>
          </cell>
          <cell r="E7305" t="str">
            <v>BKT, I/P PANEL NO.2</v>
          </cell>
        </row>
        <row r="7306">
          <cell r="A7306" t="str">
            <v>YSP-936-01</v>
          </cell>
          <cell r="B7306">
            <v>21800</v>
          </cell>
          <cell r="C7306">
            <v>947.83</v>
          </cell>
          <cell r="D7306" t="str">
            <v>55322-0K010-A-01</v>
          </cell>
          <cell r="E7306" t="str">
            <v>BKT, I/P PANEL NO.2</v>
          </cell>
        </row>
        <row r="7307">
          <cell r="A7307" t="str">
            <v>YSP-936-01</v>
          </cell>
          <cell r="B7307">
            <v>21800</v>
          </cell>
          <cell r="C7307">
            <v>947.83</v>
          </cell>
          <cell r="D7307" t="str">
            <v>55322-0K010-A-01</v>
          </cell>
          <cell r="E7307" t="str">
            <v>BKT, I/P PANEL NO.2</v>
          </cell>
        </row>
        <row r="7308">
          <cell r="A7308" t="str">
            <v>YSP-936-01</v>
          </cell>
          <cell r="B7308">
            <v>21800</v>
          </cell>
          <cell r="C7308">
            <v>947.83</v>
          </cell>
          <cell r="D7308" t="str">
            <v>55322-0K010-A-01</v>
          </cell>
          <cell r="E7308" t="str">
            <v>BKT, I/P PANEL NO.2</v>
          </cell>
        </row>
        <row r="7309">
          <cell r="A7309" t="str">
            <v>YSP-937</v>
          </cell>
          <cell r="B7309">
            <v>17600</v>
          </cell>
          <cell r="C7309">
            <v>765.22</v>
          </cell>
          <cell r="D7309" t="str">
            <v>55322-0K020</v>
          </cell>
          <cell r="E7309" t="str">
            <v>BKT, I/P PANEL NO.2</v>
          </cell>
        </row>
        <row r="7310">
          <cell r="A7310" t="str">
            <v>YSP-937</v>
          </cell>
          <cell r="B7310">
            <v>17600</v>
          </cell>
          <cell r="C7310">
            <v>765.22</v>
          </cell>
          <cell r="D7310" t="str">
            <v>55322-0K020</v>
          </cell>
          <cell r="E7310" t="str">
            <v>BKT, I/P PANEL NO.2</v>
          </cell>
        </row>
        <row r="7311">
          <cell r="A7311" t="str">
            <v>YSP-937-01</v>
          </cell>
          <cell r="B7311">
            <v>17600</v>
          </cell>
          <cell r="C7311">
            <v>765.22</v>
          </cell>
          <cell r="D7311" t="str">
            <v>55322-0K020-A-01</v>
          </cell>
          <cell r="E7311" t="str">
            <v>BKT, I/P PANEL NO.2</v>
          </cell>
        </row>
        <row r="7312">
          <cell r="A7312" t="str">
            <v>YSP-937-01</v>
          </cell>
          <cell r="B7312">
            <v>17600</v>
          </cell>
          <cell r="C7312">
            <v>765.22</v>
          </cell>
          <cell r="D7312" t="str">
            <v>55322-0K020-A-01</v>
          </cell>
          <cell r="E7312" t="str">
            <v>BKT, I/P PANEL NO.2</v>
          </cell>
        </row>
        <row r="7313">
          <cell r="A7313" t="str">
            <v>YSP-937-01</v>
          </cell>
          <cell r="B7313">
            <v>17600</v>
          </cell>
          <cell r="C7313">
            <v>765.22</v>
          </cell>
          <cell r="D7313" t="str">
            <v>55322-0K020-A-01</v>
          </cell>
          <cell r="E7313" t="str">
            <v>BKT, I/P PANEL NO.2</v>
          </cell>
        </row>
        <row r="7314">
          <cell r="A7314" t="str">
            <v>YSP-938</v>
          </cell>
          <cell r="B7314">
            <v>79320</v>
          </cell>
          <cell r="C7314">
            <v>3448.7</v>
          </cell>
          <cell r="D7314" t="str">
            <v>55327-0K010</v>
          </cell>
          <cell r="E7314" t="str">
            <v>STAY I/P PANEL NO.2</v>
          </cell>
        </row>
        <row r="7315">
          <cell r="A7315" t="str">
            <v>YSP-938-01</v>
          </cell>
          <cell r="B7315">
            <v>79320</v>
          </cell>
          <cell r="C7315">
            <v>3448.7</v>
          </cell>
          <cell r="D7315" t="str">
            <v>55327-0K010-A-01</v>
          </cell>
          <cell r="E7315" t="str">
            <v>STAY I/P PANEL NO.2</v>
          </cell>
        </row>
        <row r="7316">
          <cell r="A7316" t="str">
            <v>YSP-938-01</v>
          </cell>
          <cell r="B7316">
            <v>79320</v>
          </cell>
          <cell r="C7316">
            <v>3448.7</v>
          </cell>
          <cell r="D7316" t="str">
            <v>55327-0K010-A-01</v>
          </cell>
          <cell r="E7316" t="str">
            <v>STAY I/P PANEL NO.2</v>
          </cell>
        </row>
        <row r="7317">
          <cell r="A7317" t="str">
            <v>YSP-938-01</v>
          </cell>
          <cell r="B7317">
            <v>79320</v>
          </cell>
          <cell r="C7317">
            <v>3448.7</v>
          </cell>
          <cell r="D7317" t="str">
            <v>55327-0K010-A-01</v>
          </cell>
          <cell r="E7317" t="str">
            <v>STAY I/P PANEL NO.2</v>
          </cell>
        </row>
        <row r="7318">
          <cell r="A7318" t="str">
            <v>YSP-939</v>
          </cell>
          <cell r="B7318">
            <v>39060</v>
          </cell>
          <cell r="C7318">
            <v>1698.26</v>
          </cell>
          <cell r="D7318" t="str">
            <v>55347-0K010</v>
          </cell>
          <cell r="E7318" t="str">
            <v>BKT, I/P BRACE MT NO.1</v>
          </cell>
        </row>
        <row r="7319">
          <cell r="A7319" t="str">
            <v>YSP-939</v>
          </cell>
          <cell r="B7319">
            <v>39060</v>
          </cell>
          <cell r="C7319">
            <v>1698.26</v>
          </cell>
          <cell r="D7319" t="str">
            <v>55347-0K010</v>
          </cell>
          <cell r="E7319" t="str">
            <v>BKT, I/P BRACE MT NO.1</v>
          </cell>
        </row>
        <row r="7320">
          <cell r="A7320" t="str">
            <v>YSP-940</v>
          </cell>
          <cell r="B7320">
            <v>39060</v>
          </cell>
          <cell r="C7320">
            <v>1698.26</v>
          </cell>
          <cell r="D7320" t="str">
            <v>55348-0K010</v>
          </cell>
          <cell r="E7320" t="str">
            <v>BKT, I/P BRACE MT NO.2</v>
          </cell>
        </row>
        <row r="7321">
          <cell r="A7321" t="str">
            <v>YSP-940-01</v>
          </cell>
          <cell r="B7321">
            <v>39060</v>
          </cell>
          <cell r="C7321">
            <v>1698.26</v>
          </cell>
          <cell r="D7321" t="str">
            <v>55348-0K010-A-01</v>
          </cell>
          <cell r="E7321" t="str">
            <v>BKT, I/P BRACE MT, NO.2</v>
          </cell>
        </row>
        <row r="7322">
          <cell r="A7322" t="str">
            <v>YSP-940-01</v>
          </cell>
          <cell r="B7322">
            <v>39060</v>
          </cell>
          <cell r="C7322">
            <v>1698.26</v>
          </cell>
          <cell r="D7322" t="str">
            <v>55348-0K010-A-01</v>
          </cell>
          <cell r="E7322" t="str">
            <v>BKT, I/P BRACE MT, NO.2</v>
          </cell>
        </row>
        <row r="7323">
          <cell r="A7323" t="str">
            <v>YSP-940-01</v>
          </cell>
          <cell r="B7323">
            <v>39060</v>
          </cell>
          <cell r="C7323">
            <v>1698.26</v>
          </cell>
          <cell r="D7323" t="str">
            <v>55348-0K010-A-01</v>
          </cell>
          <cell r="E7323" t="str">
            <v>BKT, I/P BRACE MT, NO.2</v>
          </cell>
        </row>
        <row r="7324">
          <cell r="A7324" t="str">
            <v>YSP-941</v>
          </cell>
          <cell r="B7324">
            <v>39400</v>
          </cell>
          <cell r="C7324">
            <v>1713.05</v>
          </cell>
          <cell r="D7324" t="str">
            <v>55342-0K010</v>
          </cell>
          <cell r="E7324" t="str">
            <v>BRACE ,I/P PANEL TO COWL NO.2</v>
          </cell>
        </row>
        <row r="7325">
          <cell r="A7325" t="str">
            <v>YSP-941-01</v>
          </cell>
          <cell r="B7325">
            <v>39400</v>
          </cell>
          <cell r="C7325">
            <v>1713.05</v>
          </cell>
          <cell r="D7325" t="str">
            <v>55342-0K010-A-01</v>
          </cell>
          <cell r="E7325" t="str">
            <v>BRACE I/P PANEL TO COWL NO.2</v>
          </cell>
        </row>
        <row r="7326">
          <cell r="A7326" t="str">
            <v>YSP-941-01</v>
          </cell>
          <cell r="B7326">
            <v>39400</v>
          </cell>
          <cell r="C7326">
            <v>1713.05</v>
          </cell>
          <cell r="D7326" t="str">
            <v>55342-0K010-A-01</v>
          </cell>
          <cell r="E7326" t="str">
            <v>BRACE I/P PANEL TO COWL NO.2</v>
          </cell>
        </row>
        <row r="7327">
          <cell r="A7327" t="str">
            <v>YSP-941-01</v>
          </cell>
          <cell r="B7327">
            <v>39400</v>
          </cell>
          <cell r="C7327">
            <v>1713.05</v>
          </cell>
          <cell r="D7327" t="str">
            <v>55342-0K010-A-01</v>
          </cell>
          <cell r="E7327" t="str">
            <v>BRACE I/P PANEL TO COWL NO.2</v>
          </cell>
        </row>
        <row r="7328">
          <cell r="A7328" t="str">
            <v>YSP-941-01</v>
          </cell>
          <cell r="B7328">
            <v>39400</v>
          </cell>
          <cell r="C7328">
            <v>1713.05</v>
          </cell>
          <cell r="D7328" t="str">
            <v>55342-0K010-A-01</v>
          </cell>
          <cell r="E7328" t="str">
            <v>BRACE I/P PANEL TO COWL NO.2</v>
          </cell>
        </row>
        <row r="7329">
          <cell r="A7329" t="str">
            <v>YSP-942</v>
          </cell>
          <cell r="B7329">
            <v>39800</v>
          </cell>
          <cell r="C7329">
            <v>1730.44</v>
          </cell>
          <cell r="D7329" t="str">
            <v>55349-0K010</v>
          </cell>
          <cell r="E7329" t="str">
            <v>BKT,INSTR PANEL BRACE</v>
          </cell>
        </row>
        <row r="7330">
          <cell r="A7330" t="str">
            <v>YSP-942</v>
          </cell>
          <cell r="B7330">
            <v>39800</v>
          </cell>
          <cell r="C7330">
            <v>1730.44</v>
          </cell>
          <cell r="D7330" t="str">
            <v>55349-0K010</v>
          </cell>
          <cell r="E7330" t="str">
            <v>BKT,INSTR PANEL BRACE</v>
          </cell>
        </row>
        <row r="7331">
          <cell r="A7331" t="str">
            <v>YSP-943</v>
          </cell>
          <cell r="B7331">
            <v>25600</v>
          </cell>
          <cell r="C7331">
            <v>1113.04</v>
          </cell>
          <cell r="D7331" t="str">
            <v>55427-0K010</v>
          </cell>
          <cell r="E7331" t="str">
            <v>STAY I/P PANEL NO.2</v>
          </cell>
        </row>
        <row r="7332">
          <cell r="A7332" t="str">
            <v>YSP-943-01</v>
          </cell>
          <cell r="B7332">
            <v>25600</v>
          </cell>
          <cell r="C7332">
            <v>1113.04</v>
          </cell>
          <cell r="D7332" t="str">
            <v>55427-0K010-B-01</v>
          </cell>
          <cell r="E7332" t="str">
            <v>BKT, AIR PASSENGER MT,NO.1</v>
          </cell>
        </row>
        <row r="7333">
          <cell r="A7333" t="str">
            <v>YSP-943-01</v>
          </cell>
          <cell r="B7333">
            <v>25600</v>
          </cell>
          <cell r="C7333">
            <v>1113.04</v>
          </cell>
          <cell r="D7333" t="str">
            <v>55427-0K010-B-01</v>
          </cell>
          <cell r="E7333" t="str">
            <v>BKT, AIR PASSENGER MT,NO.1</v>
          </cell>
        </row>
        <row r="7334">
          <cell r="A7334" t="str">
            <v>YSP-943-01</v>
          </cell>
          <cell r="B7334">
            <v>25600</v>
          </cell>
          <cell r="C7334">
            <v>1113.04</v>
          </cell>
          <cell r="D7334" t="str">
            <v>55427-0K010-B-01</v>
          </cell>
          <cell r="E7334" t="str">
            <v>BKT, AIR PASSENGER MT,NO.1</v>
          </cell>
        </row>
        <row r="7335">
          <cell r="A7335" t="str">
            <v>YSP-943-01</v>
          </cell>
          <cell r="B7335">
            <v>25600</v>
          </cell>
          <cell r="C7335">
            <v>1113.04</v>
          </cell>
          <cell r="D7335" t="str">
            <v>55427-0K010-B-01</v>
          </cell>
          <cell r="E7335" t="str">
            <v>BKT, AIR PASSENGER MT,NO.1</v>
          </cell>
        </row>
        <row r="7336">
          <cell r="A7336" t="str">
            <v>YSP-944</v>
          </cell>
          <cell r="B7336">
            <v>29400</v>
          </cell>
          <cell r="C7336">
            <v>1278.26</v>
          </cell>
          <cell r="D7336" t="str">
            <v>55331-0K010</v>
          </cell>
          <cell r="E7336" t="str">
            <v>REINFORCERMENT I/P NO.1</v>
          </cell>
        </row>
        <row r="7337">
          <cell r="A7337" t="str">
            <v>YSP-944</v>
          </cell>
          <cell r="B7337">
            <v>29400</v>
          </cell>
          <cell r="C7337">
            <v>1278.26</v>
          </cell>
          <cell r="D7337" t="str">
            <v>55331-0K010</v>
          </cell>
          <cell r="E7337" t="str">
            <v>REINFORCERMENT I/P NO.1</v>
          </cell>
        </row>
        <row r="7338">
          <cell r="A7338" t="str">
            <v>YSP-944</v>
          </cell>
          <cell r="B7338">
            <v>29400</v>
          </cell>
          <cell r="C7338">
            <v>1278.26</v>
          </cell>
          <cell r="D7338" t="str">
            <v>55331-0K010</v>
          </cell>
          <cell r="E7338" t="str">
            <v>REINFORCERMENT I/P NO.1</v>
          </cell>
        </row>
        <row r="7339">
          <cell r="A7339" t="str">
            <v>YSP-944</v>
          </cell>
          <cell r="B7339">
            <v>29400</v>
          </cell>
          <cell r="C7339">
            <v>1278.26</v>
          </cell>
          <cell r="D7339" t="str">
            <v>55331-0K010</v>
          </cell>
          <cell r="E7339" t="str">
            <v>REINFORCERMENT I/P NO.1</v>
          </cell>
        </row>
        <row r="7340">
          <cell r="A7340" t="str">
            <v>YSP-944</v>
          </cell>
          <cell r="B7340">
            <v>29400</v>
          </cell>
          <cell r="C7340">
            <v>1278.26</v>
          </cell>
          <cell r="D7340" t="str">
            <v>55331-0K010</v>
          </cell>
          <cell r="E7340" t="str">
            <v>REINFORCERMENT I/P NO.1</v>
          </cell>
        </row>
        <row r="7341">
          <cell r="A7341" t="str">
            <v>YSP-945</v>
          </cell>
          <cell r="B7341">
            <v>22980</v>
          </cell>
          <cell r="C7341">
            <v>999.13</v>
          </cell>
          <cell r="D7341" t="str">
            <v>55331-0K020</v>
          </cell>
          <cell r="E7341" t="str">
            <v>REINFORCEMENT I/P NO.1</v>
          </cell>
        </row>
        <row r="7342">
          <cell r="A7342" t="str">
            <v>YSP-945</v>
          </cell>
          <cell r="B7342">
            <v>22980</v>
          </cell>
          <cell r="C7342">
            <v>999.13</v>
          </cell>
          <cell r="D7342" t="str">
            <v>55331-0K020</v>
          </cell>
          <cell r="E7342" t="str">
            <v>REINFORCEMENT I/P NO.1</v>
          </cell>
        </row>
        <row r="7343">
          <cell r="A7343" t="str">
            <v>YSP-945</v>
          </cell>
          <cell r="B7343">
            <v>22980</v>
          </cell>
          <cell r="C7343">
            <v>999.13</v>
          </cell>
          <cell r="D7343" t="str">
            <v>55331-0K020</v>
          </cell>
          <cell r="E7343" t="str">
            <v>REINFORCEMENT I/P NO.1</v>
          </cell>
        </row>
        <row r="7344">
          <cell r="A7344" t="str">
            <v>YSP-945</v>
          </cell>
          <cell r="B7344">
            <v>22980</v>
          </cell>
          <cell r="C7344">
            <v>999.13</v>
          </cell>
          <cell r="D7344" t="str">
            <v>55331-0K020</v>
          </cell>
          <cell r="E7344" t="str">
            <v>REINFORCEMENT I/P NO.1</v>
          </cell>
        </row>
        <row r="7345">
          <cell r="A7345" t="str">
            <v>YSP-945</v>
          </cell>
          <cell r="B7345">
            <v>22980</v>
          </cell>
          <cell r="C7345">
            <v>999.13</v>
          </cell>
          <cell r="D7345" t="str">
            <v>55331-0K020</v>
          </cell>
          <cell r="E7345" t="str">
            <v>REINFORCEMENT I/P NO.1</v>
          </cell>
        </row>
        <row r="7346">
          <cell r="A7346" t="str">
            <v>YSP-946</v>
          </cell>
          <cell r="B7346">
            <v>7840</v>
          </cell>
          <cell r="C7346">
            <v>340.87</v>
          </cell>
          <cell r="D7346" t="str">
            <v>61365-0K020</v>
          </cell>
          <cell r="E7346" t="str">
            <v>RETAINER, BELT ANCTOCTR PLR NO.3 RH</v>
          </cell>
        </row>
        <row r="7347">
          <cell r="A7347" t="str">
            <v>YSP-946</v>
          </cell>
          <cell r="B7347">
            <v>7840</v>
          </cell>
          <cell r="C7347">
            <v>340.87</v>
          </cell>
          <cell r="D7347" t="str">
            <v>61365-0K020</v>
          </cell>
          <cell r="E7347" t="str">
            <v>RETAINER, BELT ANCTOCTR PLR NO.3 RH</v>
          </cell>
        </row>
        <row r="7348">
          <cell r="A7348" t="str">
            <v>YSP-946</v>
          </cell>
          <cell r="B7348">
            <v>7840</v>
          </cell>
          <cell r="C7348">
            <v>340.87</v>
          </cell>
          <cell r="D7348" t="str">
            <v>61365-0K020</v>
          </cell>
          <cell r="E7348" t="str">
            <v>RETAINER, BELT ANCTOCTR PLR NO.3 RH</v>
          </cell>
        </row>
        <row r="7349">
          <cell r="A7349" t="str">
            <v>YSP-946</v>
          </cell>
          <cell r="B7349">
            <v>7840</v>
          </cell>
          <cell r="C7349">
            <v>340.87</v>
          </cell>
          <cell r="D7349" t="str">
            <v>61365-0K020</v>
          </cell>
          <cell r="E7349" t="str">
            <v>RETAINER, BELT ANCTOCTR PLR NO.3 RH</v>
          </cell>
        </row>
        <row r="7350">
          <cell r="A7350" t="str">
            <v>YSP-946</v>
          </cell>
          <cell r="B7350">
            <v>7840</v>
          </cell>
          <cell r="C7350">
            <v>340.87</v>
          </cell>
          <cell r="D7350" t="str">
            <v>61365-0K020</v>
          </cell>
          <cell r="E7350" t="str">
            <v>RETAINER, BELT ANCTOCTR PLR NO.3 RH</v>
          </cell>
        </row>
        <row r="7351">
          <cell r="A7351" t="str">
            <v>YSP-947</v>
          </cell>
          <cell r="B7351">
            <v>7840</v>
          </cell>
          <cell r="C7351">
            <v>340.87</v>
          </cell>
          <cell r="D7351" t="str">
            <v>61366-0K020</v>
          </cell>
          <cell r="E7351" t="str">
            <v>RETAINER ,BELT ANCTOCTR PLR NO.3 LH</v>
          </cell>
        </row>
        <row r="7352">
          <cell r="A7352" t="str">
            <v>YSP-947</v>
          </cell>
          <cell r="B7352">
            <v>7840</v>
          </cell>
          <cell r="C7352">
            <v>340.87</v>
          </cell>
          <cell r="D7352" t="str">
            <v>61366-0K020</v>
          </cell>
          <cell r="E7352" t="str">
            <v>RETAINER ,BELT ANCTOCTR PLR NO.3 LH</v>
          </cell>
        </row>
        <row r="7353">
          <cell r="A7353" t="str">
            <v>YSP-947</v>
          </cell>
          <cell r="B7353">
            <v>7840</v>
          </cell>
          <cell r="C7353">
            <v>340.87</v>
          </cell>
          <cell r="D7353" t="str">
            <v>61366-0K020</v>
          </cell>
          <cell r="E7353" t="str">
            <v>RETAINER ,BELT ANCTOCTR PLR NO.3 LH</v>
          </cell>
        </row>
        <row r="7354">
          <cell r="A7354" t="str">
            <v>YSP-947</v>
          </cell>
          <cell r="B7354">
            <v>7840</v>
          </cell>
          <cell r="C7354">
            <v>340.87</v>
          </cell>
          <cell r="D7354" t="str">
            <v>61366-0K020</v>
          </cell>
          <cell r="E7354" t="str">
            <v>RETAINER ,BELT ANCTOCTR PLR NO.3 LH</v>
          </cell>
        </row>
        <row r="7355">
          <cell r="A7355" t="str">
            <v>YSP-947</v>
          </cell>
          <cell r="B7355">
            <v>7840</v>
          </cell>
          <cell r="C7355">
            <v>340.87</v>
          </cell>
          <cell r="D7355" t="str">
            <v>61366-0K020</v>
          </cell>
          <cell r="E7355" t="str">
            <v>RETAINER ,BELT ANCTOCTR PLR NO.3 LH</v>
          </cell>
        </row>
        <row r="7356">
          <cell r="A7356" t="str">
            <v>YSP-948</v>
          </cell>
          <cell r="B7356">
            <v>132080</v>
          </cell>
          <cell r="C7356">
            <v>5742.61</v>
          </cell>
          <cell r="D7356" t="str">
            <v>61423-0K010</v>
          </cell>
          <cell r="E7356" t="str">
            <v>R/F ROCKER PANEL NO.3 RH</v>
          </cell>
        </row>
        <row r="7357">
          <cell r="A7357" t="str">
            <v>YSP-948</v>
          </cell>
          <cell r="B7357">
            <v>132080</v>
          </cell>
          <cell r="C7357">
            <v>5742.61</v>
          </cell>
          <cell r="D7357" t="str">
            <v>61423-0K010</v>
          </cell>
          <cell r="E7357" t="str">
            <v>R/F ROCKER PANEL NO.3 RH</v>
          </cell>
        </row>
        <row r="7358">
          <cell r="A7358" t="str">
            <v>YSP-948</v>
          </cell>
          <cell r="B7358">
            <v>132080</v>
          </cell>
          <cell r="C7358">
            <v>5742.61</v>
          </cell>
          <cell r="D7358" t="str">
            <v>61423-0K010</v>
          </cell>
          <cell r="E7358" t="str">
            <v>R/F ROCKER PANEL NO.3 RH</v>
          </cell>
        </row>
        <row r="7359">
          <cell r="A7359" t="str">
            <v>YSP-949</v>
          </cell>
          <cell r="B7359">
            <v>6750</v>
          </cell>
          <cell r="C7359">
            <v>293.48</v>
          </cell>
          <cell r="D7359" t="str">
            <v>61777-0K020-00</v>
          </cell>
          <cell r="E7359" t="str">
            <v>R/F ROCKER PANEL NO.2</v>
          </cell>
        </row>
        <row r="7360">
          <cell r="A7360" t="str">
            <v>YSP-949-01</v>
          </cell>
          <cell r="B7360">
            <v>6750</v>
          </cell>
          <cell r="C7360">
            <v>293.48</v>
          </cell>
          <cell r="D7360" t="str">
            <v>61777-0K020-01</v>
          </cell>
          <cell r="E7360" t="str">
            <v>R/F ROCKER PANEL NO.2</v>
          </cell>
        </row>
        <row r="7361">
          <cell r="A7361" t="str">
            <v>YSP-949-01</v>
          </cell>
          <cell r="B7361">
            <v>6750</v>
          </cell>
          <cell r="C7361">
            <v>293.48</v>
          </cell>
          <cell r="D7361" t="str">
            <v>61777-0K020-01</v>
          </cell>
          <cell r="E7361" t="str">
            <v>R/F ROCKER PANEL NO.2</v>
          </cell>
        </row>
        <row r="7362">
          <cell r="A7362" t="str">
            <v>YSP-949-01</v>
          </cell>
          <cell r="B7362">
            <v>6750</v>
          </cell>
          <cell r="C7362">
            <v>293.48</v>
          </cell>
          <cell r="D7362" t="str">
            <v>61777-0K020-01</v>
          </cell>
          <cell r="E7362" t="str">
            <v>R/F ROCKER PANEL NO.2</v>
          </cell>
        </row>
        <row r="7363">
          <cell r="A7363" t="str">
            <v>YSP-949-01</v>
          </cell>
          <cell r="B7363">
            <v>6750</v>
          </cell>
          <cell r="C7363">
            <v>293.48</v>
          </cell>
          <cell r="D7363" t="str">
            <v>61777-0K020-01</v>
          </cell>
          <cell r="E7363" t="str">
            <v>R/F ROCKER PANEL NO.2</v>
          </cell>
        </row>
        <row r="7364">
          <cell r="A7364" t="str">
            <v>YSP-950</v>
          </cell>
          <cell r="B7364">
            <v>6750</v>
          </cell>
          <cell r="C7364">
            <v>293.48</v>
          </cell>
          <cell r="D7364" t="str">
            <v>61778-0K020-00</v>
          </cell>
          <cell r="E7364" t="str">
            <v>R/F ROCKER PANEL NO.2</v>
          </cell>
        </row>
        <row r="7365">
          <cell r="A7365" t="str">
            <v>YSP-950-01</v>
          </cell>
          <cell r="B7365">
            <v>6750</v>
          </cell>
          <cell r="C7365">
            <v>293.48</v>
          </cell>
          <cell r="D7365" t="str">
            <v>61778-0K020-01</v>
          </cell>
          <cell r="E7365" t="str">
            <v>R/F ROCKER PANEL NO.2</v>
          </cell>
        </row>
        <row r="7366">
          <cell r="A7366" t="str">
            <v>YSP-950-01</v>
          </cell>
          <cell r="B7366">
            <v>6750</v>
          </cell>
          <cell r="C7366">
            <v>293.48</v>
          </cell>
          <cell r="D7366" t="str">
            <v>61778-0K020-01</v>
          </cell>
          <cell r="E7366" t="str">
            <v>R/F ROCKER PANEL NO.2</v>
          </cell>
        </row>
        <row r="7367">
          <cell r="A7367" t="str">
            <v>YSP-950-01</v>
          </cell>
          <cell r="B7367">
            <v>6750</v>
          </cell>
          <cell r="C7367">
            <v>293.48</v>
          </cell>
          <cell r="D7367" t="str">
            <v>61778-0K020-01</v>
          </cell>
          <cell r="E7367" t="str">
            <v>R/F ROCKER PANEL NO.2</v>
          </cell>
        </row>
        <row r="7368">
          <cell r="A7368" t="str">
            <v>YSP-950-01</v>
          </cell>
          <cell r="B7368">
            <v>6750</v>
          </cell>
          <cell r="C7368">
            <v>293.48</v>
          </cell>
          <cell r="D7368" t="str">
            <v>61778-0K020-01</v>
          </cell>
          <cell r="E7368" t="str">
            <v>R/F ROCKER PANEL NO.2</v>
          </cell>
        </row>
        <row r="7369">
          <cell r="A7369" t="str">
            <v>YSP-951</v>
          </cell>
          <cell r="B7369">
            <v>14420</v>
          </cell>
          <cell r="C7369">
            <v>626.95000000000005</v>
          </cell>
          <cell r="D7369" t="str">
            <v>67288-0K020-00</v>
          </cell>
          <cell r="E7369" t="str">
            <v>REINFORCEMENT , BACK DOOR SIDE STOPPER</v>
          </cell>
        </row>
        <row r="7370">
          <cell r="A7370" t="str">
            <v>YSP-951-01</v>
          </cell>
          <cell r="B7370">
            <v>14420</v>
          </cell>
          <cell r="C7370">
            <v>626.95000000000005</v>
          </cell>
          <cell r="D7370" t="str">
            <v>67228-0K020-A-01</v>
          </cell>
          <cell r="E7370" t="str">
            <v>RETAINER BACK DOOR SIDE STOPPER</v>
          </cell>
        </row>
        <row r="7371">
          <cell r="A7371" t="str">
            <v>YSP-951-01</v>
          </cell>
          <cell r="B7371">
            <v>14420</v>
          </cell>
          <cell r="C7371">
            <v>626.95000000000005</v>
          </cell>
          <cell r="D7371" t="str">
            <v>67228-0K020-A-01</v>
          </cell>
          <cell r="E7371" t="str">
            <v>RETAINER BACK DOOR SIDE STOPPER</v>
          </cell>
        </row>
        <row r="7372">
          <cell r="A7372" t="str">
            <v>YSP-952</v>
          </cell>
          <cell r="B7372">
            <v>14420</v>
          </cell>
          <cell r="C7372">
            <v>626.95000000000005</v>
          </cell>
          <cell r="D7372" t="str">
            <v>67361-0K020-00</v>
          </cell>
          <cell r="E7372" t="str">
            <v>RETAINER BACK DOOR HINGE</v>
          </cell>
        </row>
        <row r="7373">
          <cell r="A7373" t="str">
            <v>YSP-952-01</v>
          </cell>
          <cell r="B7373">
            <v>14420</v>
          </cell>
          <cell r="C7373">
            <v>626.95000000000005</v>
          </cell>
          <cell r="D7373" t="str">
            <v>67361-0K020-A-01</v>
          </cell>
          <cell r="E7373" t="str">
            <v>RETAINER BACK DOOR HINGE</v>
          </cell>
        </row>
        <row r="7374">
          <cell r="A7374" t="str">
            <v>YSP-952-01</v>
          </cell>
          <cell r="B7374">
            <v>14420</v>
          </cell>
          <cell r="C7374">
            <v>626.95000000000005</v>
          </cell>
          <cell r="D7374" t="str">
            <v>67361-0K020-A-01</v>
          </cell>
          <cell r="E7374" t="str">
            <v>RETAINER BACK DOOR HINGE</v>
          </cell>
        </row>
        <row r="7375">
          <cell r="A7375" t="str">
            <v>YSP-953</v>
          </cell>
          <cell r="B7375">
            <v>72848</v>
          </cell>
          <cell r="C7375">
            <v>3167.3</v>
          </cell>
          <cell r="D7375" t="str">
            <v>67185-0K030-00</v>
          </cell>
          <cell r="E7375" t="str">
            <v>RETAINER RR DOOR HINGE</v>
          </cell>
        </row>
        <row r="7376">
          <cell r="A7376" t="str">
            <v>YSP-953-01</v>
          </cell>
          <cell r="B7376">
            <v>72848</v>
          </cell>
          <cell r="C7376">
            <v>3167.3</v>
          </cell>
          <cell r="D7376" t="str">
            <v>67185-0K030-01</v>
          </cell>
          <cell r="E7376" t="str">
            <v>RETAINER RR DOOR HINGE</v>
          </cell>
        </row>
        <row r="7377">
          <cell r="A7377" t="str">
            <v>YSP-953-01</v>
          </cell>
          <cell r="B7377">
            <v>72848</v>
          </cell>
          <cell r="C7377">
            <v>3167.3</v>
          </cell>
          <cell r="D7377" t="str">
            <v>67185-0K030-01</v>
          </cell>
          <cell r="E7377" t="str">
            <v>RETAINER RR DOOR HINGE</v>
          </cell>
        </row>
        <row r="7378">
          <cell r="A7378" t="str">
            <v>YSP-953-01</v>
          </cell>
          <cell r="B7378">
            <v>72848</v>
          </cell>
          <cell r="C7378">
            <v>3167.3</v>
          </cell>
          <cell r="D7378" t="str">
            <v>67185-0K030-01</v>
          </cell>
          <cell r="E7378" t="str">
            <v>RETAINER RR DOOR HINGE</v>
          </cell>
        </row>
        <row r="7379">
          <cell r="A7379" t="str">
            <v>YSP-953-01</v>
          </cell>
          <cell r="B7379">
            <v>72848</v>
          </cell>
          <cell r="C7379">
            <v>3167.3</v>
          </cell>
          <cell r="D7379" t="str">
            <v>67185-0K030-01</v>
          </cell>
          <cell r="E7379" t="str">
            <v>RETAINER RR DOOR HINGE</v>
          </cell>
        </row>
        <row r="7380">
          <cell r="A7380" t="str">
            <v>YSP-954</v>
          </cell>
          <cell r="B7380">
            <v>92358</v>
          </cell>
          <cell r="C7380">
            <v>4015.57</v>
          </cell>
          <cell r="D7380" t="str">
            <v>67449-0K010-00</v>
          </cell>
          <cell r="E7380" t="str">
            <v>BKT, RR DOOR INSIDE PANEL</v>
          </cell>
        </row>
        <row r="7381">
          <cell r="A7381" t="str">
            <v>YSP-954</v>
          </cell>
          <cell r="B7381">
            <v>92358</v>
          </cell>
          <cell r="C7381">
            <v>4015.57</v>
          </cell>
          <cell r="D7381" t="str">
            <v>67449-0K010-00</v>
          </cell>
          <cell r="E7381" t="str">
            <v>BKT, RR DOOR INSIDE PANEL</v>
          </cell>
        </row>
        <row r="7382">
          <cell r="A7382" t="str">
            <v>YSP-955</v>
          </cell>
          <cell r="B7382">
            <v>55638</v>
          </cell>
          <cell r="C7382">
            <v>2419.0500000000002</v>
          </cell>
          <cell r="D7382" t="str">
            <v>67449-0K020-00</v>
          </cell>
          <cell r="E7382" t="str">
            <v>BKT, RR DOOR INSIDE PANEL</v>
          </cell>
        </row>
        <row r="7383">
          <cell r="A7383" t="str">
            <v>YSP-955</v>
          </cell>
          <cell r="B7383">
            <v>55638</v>
          </cell>
          <cell r="C7383">
            <v>2419.0500000000002</v>
          </cell>
          <cell r="D7383" t="str">
            <v>67449-0K020-00</v>
          </cell>
          <cell r="E7383" t="str">
            <v>BKT, RR DOOR INSIDE PANEL</v>
          </cell>
        </row>
        <row r="7384">
          <cell r="A7384" t="str">
            <v>YSP-956</v>
          </cell>
          <cell r="B7384">
            <v>114294</v>
          </cell>
          <cell r="C7384">
            <v>4969.3100000000004</v>
          </cell>
          <cell r="D7384" t="str">
            <v>53821-16010-00</v>
          </cell>
          <cell r="E7384" t="str">
            <v>BRACKET ,FR FINDER RR</v>
          </cell>
        </row>
        <row r="7385">
          <cell r="A7385" t="str">
            <v>YSP-956-01</v>
          </cell>
          <cell r="B7385">
            <v>114294</v>
          </cell>
          <cell r="C7385">
            <v>4969.3100000000004</v>
          </cell>
          <cell r="D7385" t="str">
            <v>53821-16010-01</v>
          </cell>
          <cell r="E7385" t="str">
            <v>BRACKET ,FR FINDER RR.</v>
          </cell>
        </row>
        <row r="7386">
          <cell r="A7386" t="str">
            <v>YSP-956-01</v>
          </cell>
          <cell r="B7386">
            <v>114294</v>
          </cell>
          <cell r="C7386">
            <v>4969.3100000000004</v>
          </cell>
          <cell r="D7386" t="str">
            <v>53821-16010-01</v>
          </cell>
          <cell r="E7386" t="str">
            <v>BRACKET ,FR FINDER RR.</v>
          </cell>
        </row>
        <row r="7387">
          <cell r="A7387" t="str">
            <v>YSP-956-01</v>
          </cell>
          <cell r="B7387">
            <v>114294</v>
          </cell>
          <cell r="C7387">
            <v>4969.3100000000004</v>
          </cell>
          <cell r="D7387" t="str">
            <v>53821-16010-01</v>
          </cell>
          <cell r="E7387" t="str">
            <v>BRACKET ,FR FINDER RR.</v>
          </cell>
        </row>
        <row r="7388">
          <cell r="A7388" t="str">
            <v>YSP-958</v>
          </cell>
          <cell r="B7388">
            <v>1800</v>
          </cell>
          <cell r="C7388">
            <v>78.260000000000005</v>
          </cell>
          <cell r="D7388" t="str">
            <v>25051-0L030-08</v>
          </cell>
          <cell r="E7388" t="str">
            <v>ID PLATE</v>
          </cell>
        </row>
        <row r="7389">
          <cell r="A7389" t="str">
            <v>YSP-958</v>
          </cell>
          <cell r="B7389">
            <v>1800</v>
          </cell>
          <cell r="C7389">
            <v>78.260000000000005</v>
          </cell>
          <cell r="D7389" t="str">
            <v>25051-0L030-08</v>
          </cell>
          <cell r="E7389" t="str">
            <v>ID PLATE</v>
          </cell>
        </row>
        <row r="7390">
          <cell r="A7390" t="str">
            <v>YSP-959</v>
          </cell>
          <cell r="B7390">
            <v>9600</v>
          </cell>
          <cell r="C7390">
            <v>417.39</v>
          </cell>
          <cell r="D7390" t="str">
            <v>17141-0C020-09</v>
          </cell>
          <cell r="E7390" t="str">
            <v>BRACKET , HEAT INSULATOR NO.1</v>
          </cell>
        </row>
        <row r="7391">
          <cell r="A7391" t="str">
            <v>YSP-959</v>
          </cell>
          <cell r="B7391">
            <v>9600</v>
          </cell>
          <cell r="C7391">
            <v>417.39</v>
          </cell>
          <cell r="D7391" t="str">
            <v>17141-0C020-09</v>
          </cell>
          <cell r="E7391" t="str">
            <v>BRACKET , HEAT INSULATOR NO.1</v>
          </cell>
        </row>
        <row r="7392">
          <cell r="A7392" t="str">
            <v>YSP-959-01</v>
          </cell>
          <cell r="B7392">
            <v>9600</v>
          </cell>
          <cell r="C7392">
            <v>417.39</v>
          </cell>
          <cell r="D7392" t="str">
            <v>17141-0C020-09-01</v>
          </cell>
          <cell r="E7392" t="str">
            <v>BRACKET , HEAT INSULATOR NO.1</v>
          </cell>
        </row>
        <row r="7393">
          <cell r="A7393" t="str">
            <v>YSP-959-01</v>
          </cell>
          <cell r="B7393">
            <v>9600</v>
          </cell>
          <cell r="C7393">
            <v>417.39</v>
          </cell>
          <cell r="D7393" t="str">
            <v>17141-0C020-09-01</v>
          </cell>
          <cell r="E7393" t="str">
            <v>BRACKET , HEAT INSULATOR NO.1</v>
          </cell>
        </row>
        <row r="7394">
          <cell r="A7394" t="str">
            <v>YSP-960</v>
          </cell>
          <cell r="B7394">
            <v>9600</v>
          </cell>
          <cell r="C7394">
            <v>417.39</v>
          </cell>
          <cell r="D7394" t="str">
            <v>17141-0C020-10</v>
          </cell>
          <cell r="E7394" t="str">
            <v>BRACKET HEAT INSULATOR NO.2</v>
          </cell>
        </row>
        <row r="7395">
          <cell r="A7395" t="str">
            <v>YSP-960</v>
          </cell>
          <cell r="B7395">
            <v>9600</v>
          </cell>
          <cell r="C7395">
            <v>417.39</v>
          </cell>
          <cell r="D7395" t="str">
            <v>17141-0C020-10</v>
          </cell>
          <cell r="E7395" t="str">
            <v>BRACKET HEAT INSULATOR NO.2</v>
          </cell>
        </row>
        <row r="7396">
          <cell r="A7396" t="str">
            <v>YSP-960-01</v>
          </cell>
          <cell r="B7396">
            <v>9600</v>
          </cell>
          <cell r="C7396">
            <v>417.39</v>
          </cell>
          <cell r="D7396" t="str">
            <v>17141-0C020-10-01</v>
          </cell>
          <cell r="E7396" t="str">
            <v>BRACKET HEAT INSULATOR NO.2</v>
          </cell>
        </row>
        <row r="7397">
          <cell r="A7397" t="str">
            <v>YSP-960-01</v>
          </cell>
          <cell r="B7397">
            <v>9600</v>
          </cell>
          <cell r="C7397">
            <v>417.39</v>
          </cell>
          <cell r="D7397" t="str">
            <v>17141-0C020-10-01</v>
          </cell>
          <cell r="E7397" t="str">
            <v>BRACKET HEAT INSULATOR NO.2</v>
          </cell>
        </row>
        <row r="7398">
          <cell r="A7398" t="str">
            <v>YSP-961</v>
          </cell>
          <cell r="B7398">
            <v>11040</v>
          </cell>
          <cell r="C7398">
            <v>480</v>
          </cell>
          <cell r="D7398" t="str">
            <v>17141-0C020-11</v>
          </cell>
          <cell r="E7398" t="str">
            <v>BRACKET HEAT INSULATOR NO.3</v>
          </cell>
        </row>
        <row r="7399">
          <cell r="A7399" t="str">
            <v>YSP-961</v>
          </cell>
          <cell r="B7399">
            <v>11040</v>
          </cell>
          <cell r="C7399">
            <v>480</v>
          </cell>
          <cell r="D7399" t="str">
            <v>17141-0C020-11</v>
          </cell>
          <cell r="E7399" t="str">
            <v>BRACKET HEAT INSULATOR NO.3</v>
          </cell>
        </row>
        <row r="7400">
          <cell r="A7400" t="str">
            <v>YSP-961-01</v>
          </cell>
          <cell r="B7400">
            <v>11040</v>
          </cell>
          <cell r="C7400">
            <v>480</v>
          </cell>
          <cell r="D7400" t="str">
            <v>17141-0C020-11-01</v>
          </cell>
          <cell r="E7400" t="str">
            <v>BRACKET HEAT INSULATOR NO.3</v>
          </cell>
        </row>
        <row r="7401">
          <cell r="A7401" t="str">
            <v>YSP-961-01</v>
          </cell>
          <cell r="B7401">
            <v>11040</v>
          </cell>
          <cell r="C7401">
            <v>480</v>
          </cell>
          <cell r="D7401" t="str">
            <v>17141-0C020-11-01</v>
          </cell>
          <cell r="E7401" t="str">
            <v>BRACKET HEAT INSULATOR NO.3</v>
          </cell>
        </row>
        <row r="7402">
          <cell r="A7402" t="str">
            <v>YSP-961-01</v>
          </cell>
          <cell r="B7402">
            <v>11040</v>
          </cell>
          <cell r="C7402">
            <v>480</v>
          </cell>
          <cell r="D7402" t="str">
            <v>17141-0C020-11-01</v>
          </cell>
          <cell r="E7402" t="str">
            <v>BRACKET HEAT INSULATOR NO.3</v>
          </cell>
        </row>
        <row r="7403">
          <cell r="A7403" t="str">
            <v>YSP-961-01</v>
          </cell>
          <cell r="B7403">
            <v>11040</v>
          </cell>
          <cell r="C7403">
            <v>480</v>
          </cell>
          <cell r="D7403" t="str">
            <v>17141-0C020-11-01</v>
          </cell>
          <cell r="E7403" t="str">
            <v>BRACKET HEAT INSULATOR NO.3</v>
          </cell>
        </row>
        <row r="7404">
          <cell r="A7404" t="str">
            <v>YSP-961-01</v>
          </cell>
          <cell r="B7404">
            <v>11040</v>
          </cell>
          <cell r="C7404">
            <v>480</v>
          </cell>
          <cell r="D7404" t="str">
            <v>17141-0C020-11-01</v>
          </cell>
          <cell r="E7404" t="str">
            <v>BRACKET HEAT INSULATOR NO.3</v>
          </cell>
        </row>
        <row r="7405">
          <cell r="A7405" t="str">
            <v>YSP-961-01</v>
          </cell>
          <cell r="B7405">
            <v>11040</v>
          </cell>
          <cell r="C7405">
            <v>480</v>
          </cell>
          <cell r="D7405" t="str">
            <v>17141-0C020-11-01</v>
          </cell>
          <cell r="E7405" t="str">
            <v>BRACKET HEAT INSULATOR NO.3</v>
          </cell>
        </row>
        <row r="7406">
          <cell r="A7406" t="str">
            <v>YSP-962</v>
          </cell>
          <cell r="B7406">
            <v>11200</v>
          </cell>
          <cell r="C7406">
            <v>486.96</v>
          </cell>
          <cell r="D7406" t="str">
            <v>17141-0C020-12</v>
          </cell>
          <cell r="E7406" t="str">
            <v>BRACKET HEAT INSULATOR NO.4</v>
          </cell>
        </row>
        <row r="7407">
          <cell r="A7407" t="str">
            <v>YSP-962</v>
          </cell>
          <cell r="B7407">
            <v>11200</v>
          </cell>
          <cell r="C7407">
            <v>486.96</v>
          </cell>
          <cell r="D7407" t="str">
            <v>17141-0C020-12</v>
          </cell>
          <cell r="E7407" t="str">
            <v>BRACKET HEAT INSULATOR NO.4</v>
          </cell>
        </row>
        <row r="7408">
          <cell r="A7408" t="str">
            <v>YSP-962-01</v>
          </cell>
          <cell r="B7408">
            <v>11200</v>
          </cell>
          <cell r="C7408">
            <v>486.96</v>
          </cell>
          <cell r="D7408" t="str">
            <v>17141-0C020-12-01</v>
          </cell>
          <cell r="E7408" t="str">
            <v>BRACKET INSULATOR NO.4</v>
          </cell>
        </row>
        <row r="7409">
          <cell r="A7409" t="str">
            <v>YSP-962-01</v>
          </cell>
          <cell r="B7409">
            <v>11200</v>
          </cell>
          <cell r="C7409">
            <v>486.96</v>
          </cell>
          <cell r="D7409" t="str">
            <v>17141-0C020-12-01</v>
          </cell>
          <cell r="E7409" t="str">
            <v>BRACKET INSULATOR NO.4</v>
          </cell>
        </row>
        <row r="7410">
          <cell r="A7410" t="str">
            <v>YSP-963</v>
          </cell>
          <cell r="B7410">
            <v>1500</v>
          </cell>
          <cell r="C7410">
            <v>65.22</v>
          </cell>
          <cell r="D7410" t="str">
            <v>17141-0C040-09</v>
          </cell>
          <cell r="E7410" t="str">
            <v>BRACKET HEAT INSULATOR NO.1</v>
          </cell>
        </row>
        <row r="7411">
          <cell r="A7411" t="str">
            <v>YSP-963</v>
          </cell>
          <cell r="B7411">
            <v>1500</v>
          </cell>
          <cell r="C7411">
            <v>65.22</v>
          </cell>
          <cell r="D7411" t="str">
            <v>17141-0C040-09</v>
          </cell>
          <cell r="E7411" t="str">
            <v>BRACKET HEAT INSULATOR NO.1</v>
          </cell>
        </row>
        <row r="7412">
          <cell r="A7412" t="str">
            <v>YSP-963-01</v>
          </cell>
          <cell r="B7412">
            <v>1500</v>
          </cell>
          <cell r="C7412">
            <v>65.22</v>
          </cell>
          <cell r="D7412" t="str">
            <v>17141-0C040-09-01</v>
          </cell>
          <cell r="E7412" t="str">
            <v>BRACKET HEAT INSULATOR NO.1</v>
          </cell>
        </row>
        <row r="7413">
          <cell r="A7413" t="str">
            <v>YSP-963-01</v>
          </cell>
          <cell r="B7413">
            <v>1500</v>
          </cell>
          <cell r="C7413">
            <v>65.22</v>
          </cell>
          <cell r="D7413" t="str">
            <v>17141-0C040-09-01</v>
          </cell>
          <cell r="E7413" t="str">
            <v>BRACKET HEAT INSULATOR NO.1</v>
          </cell>
        </row>
        <row r="7414">
          <cell r="A7414" t="str">
            <v>YSP-964</v>
          </cell>
          <cell r="B7414">
            <v>1500</v>
          </cell>
          <cell r="C7414">
            <v>65.22</v>
          </cell>
          <cell r="D7414" t="str">
            <v>17141-0C040-10</v>
          </cell>
          <cell r="E7414" t="str">
            <v>BRACKET HEAT INSULATOR NO.2</v>
          </cell>
        </row>
        <row r="7415">
          <cell r="A7415" t="str">
            <v>YSP-964</v>
          </cell>
          <cell r="B7415">
            <v>1500</v>
          </cell>
          <cell r="C7415">
            <v>65.22</v>
          </cell>
          <cell r="D7415" t="str">
            <v>17141-0C040-10</v>
          </cell>
          <cell r="E7415" t="str">
            <v>BRACKET HEAT INSULATOR NO.2</v>
          </cell>
        </row>
        <row r="7416">
          <cell r="A7416" t="str">
            <v>YSP-964-01</v>
          </cell>
          <cell r="B7416">
            <v>1500</v>
          </cell>
          <cell r="C7416">
            <v>65.22</v>
          </cell>
          <cell r="D7416" t="str">
            <v>17141-0C090-10-01</v>
          </cell>
          <cell r="E7416" t="str">
            <v>BRACKET HEAT INSULATOR NO.2</v>
          </cell>
        </row>
        <row r="7417">
          <cell r="A7417" t="str">
            <v>YSP-964-01</v>
          </cell>
          <cell r="B7417">
            <v>1500</v>
          </cell>
          <cell r="C7417">
            <v>65.22</v>
          </cell>
          <cell r="D7417" t="str">
            <v>17141-0C090-10-01</v>
          </cell>
          <cell r="E7417" t="str">
            <v>BRACKET HEAT INSULATOR NO.2</v>
          </cell>
        </row>
        <row r="7418">
          <cell r="A7418" t="str">
            <v>YSP-965</v>
          </cell>
          <cell r="B7418">
            <v>1020</v>
          </cell>
          <cell r="C7418">
            <v>44.35</v>
          </cell>
          <cell r="D7418" t="str">
            <v>55331-0K040A</v>
          </cell>
          <cell r="E7418" t="str">
            <v>REINFORCE I/P NO.1</v>
          </cell>
        </row>
        <row r="7419">
          <cell r="A7419" t="str">
            <v>YSP-965</v>
          </cell>
          <cell r="B7419">
            <v>1020</v>
          </cell>
          <cell r="C7419">
            <v>44.35</v>
          </cell>
          <cell r="D7419" t="str">
            <v>55331-0K040A</v>
          </cell>
          <cell r="E7419" t="str">
            <v>REINFORCE I/P NO.1</v>
          </cell>
        </row>
        <row r="7420">
          <cell r="A7420" t="str">
            <v>YSP-965</v>
          </cell>
          <cell r="B7420">
            <v>1020</v>
          </cell>
          <cell r="C7420">
            <v>44.35</v>
          </cell>
          <cell r="D7420" t="str">
            <v>55331-0K040A</v>
          </cell>
          <cell r="E7420" t="str">
            <v>REINFORCE I/P NO.1</v>
          </cell>
        </row>
        <row r="7421">
          <cell r="A7421" t="str">
            <v>YSP-965</v>
          </cell>
          <cell r="B7421">
            <v>1020</v>
          </cell>
          <cell r="C7421">
            <v>44.35</v>
          </cell>
          <cell r="D7421" t="str">
            <v>55331-0K040A</v>
          </cell>
          <cell r="E7421" t="str">
            <v>REINFORCE I/P NO.1</v>
          </cell>
        </row>
        <row r="7422">
          <cell r="A7422" t="str">
            <v>YSP-965</v>
          </cell>
          <cell r="B7422">
            <v>1020</v>
          </cell>
          <cell r="C7422">
            <v>44.35</v>
          </cell>
          <cell r="D7422" t="str">
            <v>55331-0K040A</v>
          </cell>
          <cell r="E7422" t="str">
            <v>REINFORCE I/P NO.1</v>
          </cell>
        </row>
        <row r="7423">
          <cell r="A7423" t="str">
            <v>YSP-965</v>
          </cell>
          <cell r="B7423">
            <v>1020</v>
          </cell>
          <cell r="C7423">
            <v>44.35</v>
          </cell>
          <cell r="D7423" t="str">
            <v>55331-0K040A</v>
          </cell>
          <cell r="E7423" t="str">
            <v>REINFORCE I/P NO.1</v>
          </cell>
        </row>
        <row r="7424">
          <cell r="A7424" t="str">
            <v>YSP-966</v>
          </cell>
          <cell r="B7424">
            <v>2280</v>
          </cell>
          <cell r="C7424">
            <v>99.13</v>
          </cell>
          <cell r="D7424" t="str">
            <v>17573-0P020</v>
          </cell>
          <cell r="E7424" t="str">
            <v>BRACKET EXH. PIPE SUPPORT NO.3</v>
          </cell>
        </row>
        <row r="7425">
          <cell r="A7425" t="str">
            <v>YSP-966-01</v>
          </cell>
          <cell r="B7425">
            <v>2280</v>
          </cell>
          <cell r="C7425">
            <v>99.13</v>
          </cell>
          <cell r="D7425" t="str">
            <v>17573-0P020-01</v>
          </cell>
          <cell r="E7425" t="str">
            <v>BRACKET EXH. PIPE  SUPPORT NO.3</v>
          </cell>
        </row>
        <row r="7426">
          <cell r="A7426" t="str">
            <v>YSP-966-01</v>
          </cell>
          <cell r="B7426">
            <v>2280</v>
          </cell>
          <cell r="C7426">
            <v>99.13</v>
          </cell>
          <cell r="D7426" t="str">
            <v>17573-0P020-01</v>
          </cell>
          <cell r="E7426" t="str">
            <v>BRACKET EXH. PIPE  SUPPORT NO.3</v>
          </cell>
        </row>
        <row r="7427">
          <cell r="A7427" t="str">
            <v>YSP-966-01</v>
          </cell>
          <cell r="B7427">
            <v>2280</v>
          </cell>
          <cell r="C7427">
            <v>99.13</v>
          </cell>
          <cell r="D7427" t="str">
            <v>17573-0P020-01</v>
          </cell>
          <cell r="E7427" t="str">
            <v>BRACKET EXH. PIPE  SUPPORT NO.3</v>
          </cell>
        </row>
        <row r="7428">
          <cell r="A7428" t="str">
            <v>YSP-966-01</v>
          </cell>
          <cell r="B7428">
            <v>2280</v>
          </cell>
          <cell r="C7428">
            <v>99.13</v>
          </cell>
          <cell r="D7428" t="str">
            <v>17573-0P020-01</v>
          </cell>
          <cell r="E7428" t="str">
            <v>BRACKET EXH. PIPE  SUPPORT NO.3</v>
          </cell>
        </row>
        <row r="7429">
          <cell r="A7429" t="str">
            <v>YSP-966-02</v>
          </cell>
          <cell r="B7429">
            <v>2280</v>
          </cell>
          <cell r="C7429">
            <v>99.13</v>
          </cell>
          <cell r="D7429" t="str">
            <v>17573-0P020-02</v>
          </cell>
          <cell r="E7429" t="str">
            <v>BRACKET EXH. PIPE SUPPORT NO.3</v>
          </cell>
        </row>
        <row r="7430">
          <cell r="A7430" t="str">
            <v>YSP-966-02</v>
          </cell>
          <cell r="B7430">
            <v>2280</v>
          </cell>
          <cell r="C7430">
            <v>99.13</v>
          </cell>
          <cell r="D7430" t="str">
            <v>17573-0P020-02</v>
          </cell>
          <cell r="E7430" t="str">
            <v>BRACKET EXH. PIPE SUPPORT NO.3</v>
          </cell>
        </row>
        <row r="7431">
          <cell r="A7431" t="str">
            <v>YSP-966-02</v>
          </cell>
          <cell r="B7431">
            <v>2280</v>
          </cell>
          <cell r="C7431">
            <v>99.13</v>
          </cell>
          <cell r="D7431" t="str">
            <v>17573-0P020-02</v>
          </cell>
          <cell r="E7431" t="str">
            <v>BRACKET EXH. PIPE SUPPORT NO.3</v>
          </cell>
        </row>
        <row r="7432">
          <cell r="A7432" t="str">
            <v>YSP-966-02</v>
          </cell>
          <cell r="B7432">
            <v>2280</v>
          </cell>
          <cell r="C7432">
            <v>99.13</v>
          </cell>
          <cell r="D7432" t="str">
            <v>17573-0P020-02</v>
          </cell>
          <cell r="E7432" t="str">
            <v>BRACKET EXH. PIPE SUPPORT NO.3</v>
          </cell>
        </row>
        <row r="7433">
          <cell r="A7433" t="str">
            <v>YSP-967</v>
          </cell>
          <cell r="B7433">
            <v>2180</v>
          </cell>
          <cell r="C7433">
            <v>94.78</v>
          </cell>
          <cell r="D7433" t="str">
            <v>17572-0P020</v>
          </cell>
          <cell r="E7433" t="str">
            <v>BRACKET EXH. PIPE SUPPORT NO.2</v>
          </cell>
        </row>
        <row r="7434">
          <cell r="A7434" t="str">
            <v>YSP-967-01</v>
          </cell>
          <cell r="B7434">
            <v>2180</v>
          </cell>
          <cell r="C7434">
            <v>94.78</v>
          </cell>
          <cell r="D7434" t="str">
            <v>17572-0P020-01</v>
          </cell>
          <cell r="E7434" t="str">
            <v>BRACKET EXH. PIPE SUPPORT NO.2</v>
          </cell>
        </row>
        <row r="7435">
          <cell r="A7435" t="str">
            <v>YSP-967-01</v>
          </cell>
          <cell r="B7435">
            <v>2180</v>
          </cell>
          <cell r="C7435">
            <v>94.78</v>
          </cell>
          <cell r="D7435" t="str">
            <v>17572-0P020-01</v>
          </cell>
          <cell r="E7435" t="str">
            <v>BRACKET EXH. PIPE SUPPORT NO.2</v>
          </cell>
        </row>
        <row r="7436">
          <cell r="A7436" t="str">
            <v>YSP-967-01</v>
          </cell>
          <cell r="B7436">
            <v>2180</v>
          </cell>
          <cell r="C7436">
            <v>94.78</v>
          </cell>
          <cell r="D7436" t="str">
            <v>17572-0P020-01</v>
          </cell>
          <cell r="E7436" t="str">
            <v>BRACKET EXH. PIPE SUPPORT NO.2</v>
          </cell>
        </row>
        <row r="7437">
          <cell r="A7437" t="str">
            <v>YSP-967-01</v>
          </cell>
          <cell r="B7437">
            <v>2180</v>
          </cell>
          <cell r="C7437">
            <v>94.78</v>
          </cell>
          <cell r="D7437" t="str">
            <v>17572-0P020-01</v>
          </cell>
          <cell r="E7437" t="str">
            <v>BRACKET EXH. PIPE SUPPORT NO.2</v>
          </cell>
        </row>
        <row r="7438">
          <cell r="A7438" t="str">
            <v>YSP-967-02</v>
          </cell>
          <cell r="B7438">
            <v>2180</v>
          </cell>
          <cell r="C7438">
            <v>94.78</v>
          </cell>
          <cell r="D7438" t="str">
            <v>17572-0P020-02</v>
          </cell>
          <cell r="E7438" t="str">
            <v>BRACKET EXH PIPE SUPPORT NO.2</v>
          </cell>
        </row>
        <row r="7439">
          <cell r="A7439" t="str">
            <v>YSP-967-02</v>
          </cell>
          <cell r="B7439">
            <v>2180</v>
          </cell>
          <cell r="C7439">
            <v>94.78</v>
          </cell>
          <cell r="D7439" t="str">
            <v>17572-0P020-02</v>
          </cell>
          <cell r="E7439" t="str">
            <v>BRACKET EXH PIPE SUPPORT NO.2</v>
          </cell>
        </row>
        <row r="7440">
          <cell r="A7440" t="str">
            <v>YSP-967-02</v>
          </cell>
          <cell r="B7440">
            <v>2180</v>
          </cell>
          <cell r="C7440">
            <v>94.78</v>
          </cell>
          <cell r="D7440" t="str">
            <v>17572-0P020-02</v>
          </cell>
          <cell r="E7440" t="str">
            <v>BRACKET EXH PIPE SUPPORT NO.2</v>
          </cell>
        </row>
        <row r="7441">
          <cell r="A7441" t="str">
            <v>YSP-967-02</v>
          </cell>
          <cell r="B7441">
            <v>2180</v>
          </cell>
          <cell r="C7441">
            <v>94.78</v>
          </cell>
          <cell r="D7441" t="str">
            <v>17572-0P020-02</v>
          </cell>
          <cell r="E7441" t="str">
            <v>BRACKET EXH PIPE SUPPORT NO.2</v>
          </cell>
        </row>
        <row r="7442">
          <cell r="A7442" t="str">
            <v>YSP-968</v>
          </cell>
          <cell r="B7442">
            <v>280</v>
          </cell>
          <cell r="C7442">
            <v>12.17</v>
          </cell>
          <cell r="D7442" t="str">
            <v>17572-0P010</v>
          </cell>
          <cell r="E7442" t="str">
            <v>BRACKET EXH. PIPE  SUPPORT NO.4</v>
          </cell>
        </row>
        <row r="7443">
          <cell r="A7443" t="str">
            <v>YSP-968</v>
          </cell>
          <cell r="B7443">
            <v>280</v>
          </cell>
          <cell r="C7443">
            <v>12.17</v>
          </cell>
          <cell r="D7443" t="str">
            <v>17572-0P010</v>
          </cell>
          <cell r="E7443" t="str">
            <v>BRACKET EXH. PIPE  SUPPORT NO.4</v>
          </cell>
        </row>
        <row r="7444">
          <cell r="A7444" t="str">
            <v>YSP-968-01</v>
          </cell>
          <cell r="B7444">
            <v>280</v>
          </cell>
          <cell r="C7444">
            <v>12.17</v>
          </cell>
          <cell r="D7444" t="str">
            <v>17572-0P010-01</v>
          </cell>
          <cell r="E7444" t="str">
            <v>BRACKET EXH. PIPE SUPPORT NO.4</v>
          </cell>
        </row>
        <row r="7445">
          <cell r="A7445" t="str">
            <v>YSP-968-01</v>
          </cell>
          <cell r="B7445">
            <v>280</v>
          </cell>
          <cell r="C7445">
            <v>12.17</v>
          </cell>
          <cell r="D7445" t="str">
            <v>17572-0P010-01</v>
          </cell>
          <cell r="E7445" t="str">
            <v>BRACKET EXH. PIPE SUPPORT NO.4</v>
          </cell>
        </row>
        <row r="7446">
          <cell r="A7446" t="str">
            <v>YSP-968-01</v>
          </cell>
          <cell r="B7446">
            <v>280</v>
          </cell>
          <cell r="C7446">
            <v>12.17</v>
          </cell>
          <cell r="D7446" t="str">
            <v>17572-0P010-01</v>
          </cell>
          <cell r="E7446" t="str">
            <v>BRACKET EXH. PIPE SUPPORT NO.4</v>
          </cell>
        </row>
        <row r="7447">
          <cell r="A7447" t="str">
            <v>YSP-968-01</v>
          </cell>
          <cell r="B7447">
            <v>280</v>
          </cell>
          <cell r="C7447">
            <v>12.17</v>
          </cell>
          <cell r="D7447" t="str">
            <v>17572-0P010-01</v>
          </cell>
          <cell r="E7447" t="str">
            <v>BRACKET EXH. PIPE SUPPORT NO.4</v>
          </cell>
        </row>
        <row r="7448">
          <cell r="A7448" t="str">
            <v>YSP-968-02</v>
          </cell>
          <cell r="B7448">
            <v>280</v>
          </cell>
          <cell r="C7448">
            <v>12.17</v>
          </cell>
          <cell r="D7448" t="str">
            <v>17572-0P020-02</v>
          </cell>
          <cell r="E7448" t="str">
            <v>BRACKET EXH. PIPE SUPPORT  NO.4</v>
          </cell>
        </row>
        <row r="7449">
          <cell r="A7449" t="str">
            <v>YSP-968-02</v>
          </cell>
          <cell r="B7449">
            <v>280</v>
          </cell>
          <cell r="C7449">
            <v>12.17</v>
          </cell>
          <cell r="D7449" t="str">
            <v>17572-0P020-02</v>
          </cell>
          <cell r="E7449" t="str">
            <v>BRACKET EXH. PIPE SUPPORT  NO.4</v>
          </cell>
        </row>
        <row r="7450">
          <cell r="A7450" t="str">
            <v>YSP-968-02</v>
          </cell>
          <cell r="B7450">
            <v>280</v>
          </cell>
          <cell r="C7450">
            <v>12.17</v>
          </cell>
          <cell r="D7450" t="str">
            <v>17572-0P020-02</v>
          </cell>
          <cell r="E7450" t="str">
            <v>BRACKET EXH. PIPE SUPPORT  NO.4</v>
          </cell>
        </row>
        <row r="7451">
          <cell r="A7451" t="str">
            <v>YSP-968-02</v>
          </cell>
          <cell r="B7451">
            <v>280</v>
          </cell>
          <cell r="C7451">
            <v>12.17</v>
          </cell>
          <cell r="D7451" t="str">
            <v>17572-0P020-02</v>
          </cell>
          <cell r="E7451" t="str">
            <v>BRACKET EXH. PIPE SUPPORT  NO.4</v>
          </cell>
        </row>
        <row r="7452">
          <cell r="A7452" t="str">
            <v>YSP-969</v>
          </cell>
          <cell r="B7452">
            <v>2320</v>
          </cell>
          <cell r="C7452">
            <v>100.87</v>
          </cell>
          <cell r="D7452" t="str">
            <v>17574-0P020</v>
          </cell>
          <cell r="E7452" t="str">
            <v>BRACKET EXH. PIPE SUPPORT NO.4</v>
          </cell>
        </row>
        <row r="7453">
          <cell r="A7453" t="str">
            <v>YSP-969-01</v>
          </cell>
          <cell r="B7453">
            <v>2320</v>
          </cell>
          <cell r="C7453">
            <v>100.87</v>
          </cell>
          <cell r="D7453" t="str">
            <v>17574-0P020-01</v>
          </cell>
          <cell r="E7453" t="str">
            <v>BRACKET EXH. PIPE SUPPORT NO.4</v>
          </cell>
        </row>
        <row r="7454">
          <cell r="A7454" t="str">
            <v>YSP-969-01</v>
          </cell>
          <cell r="B7454">
            <v>2320</v>
          </cell>
          <cell r="C7454">
            <v>100.87</v>
          </cell>
          <cell r="D7454" t="str">
            <v>17574-0P020-01</v>
          </cell>
          <cell r="E7454" t="str">
            <v>BRACKET EXH. PIPE SUPPORT NO.4</v>
          </cell>
        </row>
        <row r="7455">
          <cell r="A7455" t="str">
            <v>YSP-969-01</v>
          </cell>
          <cell r="B7455">
            <v>2320</v>
          </cell>
          <cell r="C7455">
            <v>100.87</v>
          </cell>
          <cell r="D7455" t="str">
            <v>17574-0P020-01</v>
          </cell>
          <cell r="E7455" t="str">
            <v>BRACKET EXH. PIPE SUPPORT NO.4</v>
          </cell>
        </row>
        <row r="7456">
          <cell r="A7456" t="str">
            <v>YSP-969-01</v>
          </cell>
          <cell r="B7456">
            <v>2320</v>
          </cell>
          <cell r="C7456">
            <v>100.87</v>
          </cell>
          <cell r="D7456" t="str">
            <v>17574-0P020-01</v>
          </cell>
          <cell r="E7456" t="str">
            <v>BRACKET EXH. PIPE SUPPORT NO.4</v>
          </cell>
        </row>
        <row r="7457">
          <cell r="A7457" t="str">
            <v>YSP-969-02</v>
          </cell>
          <cell r="B7457">
            <v>2320</v>
          </cell>
          <cell r="C7457">
            <v>100.87</v>
          </cell>
          <cell r="D7457" t="str">
            <v>17574-0P020-02</v>
          </cell>
          <cell r="E7457" t="str">
            <v>BRACKET EXH. PIPE SUPPORT NO.4</v>
          </cell>
        </row>
        <row r="7458">
          <cell r="A7458" t="str">
            <v>YSP-969-02</v>
          </cell>
          <cell r="B7458">
            <v>2320</v>
          </cell>
          <cell r="C7458">
            <v>100.87</v>
          </cell>
          <cell r="D7458" t="str">
            <v>17574-0P020-02</v>
          </cell>
          <cell r="E7458" t="str">
            <v>BRACKET EXH. PIPE SUPPORT NO.4</v>
          </cell>
        </row>
        <row r="7459">
          <cell r="A7459" t="str">
            <v>YSP-969-02</v>
          </cell>
          <cell r="B7459">
            <v>2320</v>
          </cell>
          <cell r="C7459">
            <v>100.87</v>
          </cell>
          <cell r="D7459" t="str">
            <v>17574-0P020-02</v>
          </cell>
          <cell r="E7459" t="str">
            <v>BRACKET EXH. PIPE SUPPORT NO.4</v>
          </cell>
        </row>
        <row r="7460">
          <cell r="A7460" t="str">
            <v>YSP-969-02</v>
          </cell>
          <cell r="B7460">
            <v>2320</v>
          </cell>
          <cell r="C7460">
            <v>100.87</v>
          </cell>
          <cell r="D7460" t="str">
            <v>17574-0P020-02</v>
          </cell>
          <cell r="E7460" t="str">
            <v>BRACKET EXH. PIPE SUPPORT NO.4</v>
          </cell>
        </row>
        <row r="7461">
          <cell r="A7461" t="str">
            <v>YSP-970</v>
          </cell>
          <cell r="B7461">
            <v>820</v>
          </cell>
          <cell r="C7461">
            <v>35.65</v>
          </cell>
          <cell r="D7461" t="str">
            <v>17575-0P020</v>
          </cell>
          <cell r="E7461" t="str">
            <v>BKT. EXH. PIPE SUPPORT NO.4</v>
          </cell>
        </row>
        <row r="7462">
          <cell r="A7462" t="str">
            <v>YSP-970-01</v>
          </cell>
          <cell r="B7462">
            <v>820</v>
          </cell>
          <cell r="C7462">
            <v>35.65</v>
          </cell>
          <cell r="D7462" t="str">
            <v>17575-0P020-01</v>
          </cell>
          <cell r="E7462" t="str">
            <v>BKT. EXH. PIPE SUPPORT NO.4</v>
          </cell>
        </row>
        <row r="7463">
          <cell r="A7463" t="str">
            <v>YSP-970-01</v>
          </cell>
          <cell r="B7463">
            <v>820</v>
          </cell>
          <cell r="C7463">
            <v>35.65</v>
          </cell>
          <cell r="D7463" t="str">
            <v>17575-0P020-01</v>
          </cell>
          <cell r="E7463" t="str">
            <v>BKT. EXH. PIPE SUPPORT NO.4</v>
          </cell>
        </row>
        <row r="7464">
          <cell r="A7464" t="str">
            <v>YSP-970-01</v>
          </cell>
          <cell r="B7464">
            <v>820</v>
          </cell>
          <cell r="C7464">
            <v>35.65</v>
          </cell>
          <cell r="D7464" t="str">
            <v>17575-0P020-01</v>
          </cell>
          <cell r="E7464" t="str">
            <v>BKT. EXH. PIPE SUPPORT NO.4</v>
          </cell>
        </row>
        <row r="7465">
          <cell r="A7465" t="str">
            <v>YSP-970-01</v>
          </cell>
          <cell r="B7465">
            <v>820</v>
          </cell>
          <cell r="C7465">
            <v>35.65</v>
          </cell>
          <cell r="D7465" t="str">
            <v>17575-0P020-01</v>
          </cell>
          <cell r="E7465" t="str">
            <v>BKT. EXH. PIPE SUPPORT NO.4</v>
          </cell>
        </row>
        <row r="7466">
          <cell r="A7466" t="str">
            <v>YSP-970-01</v>
          </cell>
          <cell r="B7466">
            <v>820</v>
          </cell>
          <cell r="C7466">
            <v>35.65</v>
          </cell>
          <cell r="D7466" t="str">
            <v>17575-0P020-01</v>
          </cell>
          <cell r="E7466" t="str">
            <v>BKT. EXH. PIPE SUPPORT NO.4</v>
          </cell>
        </row>
        <row r="7467">
          <cell r="A7467" t="str">
            <v>YSP-971</v>
          </cell>
          <cell r="B7467">
            <v>820</v>
          </cell>
          <cell r="C7467">
            <v>35.65</v>
          </cell>
          <cell r="D7467" t="str">
            <v>17576-0P020</v>
          </cell>
          <cell r="E7467" t="str">
            <v>BKT. EXH. PIPE SUPPORT NO.3</v>
          </cell>
        </row>
        <row r="7468">
          <cell r="A7468" t="str">
            <v>YSP-971-01</v>
          </cell>
          <cell r="B7468">
            <v>820</v>
          </cell>
          <cell r="C7468">
            <v>35.65</v>
          </cell>
          <cell r="D7468" t="str">
            <v>17576-0P020-01</v>
          </cell>
          <cell r="E7468" t="str">
            <v>BKT. EXH. PIPE SUPPORT NO.3</v>
          </cell>
        </row>
        <row r="7469">
          <cell r="A7469" t="str">
            <v>YSP-971-01</v>
          </cell>
          <cell r="B7469">
            <v>820</v>
          </cell>
          <cell r="C7469">
            <v>35.65</v>
          </cell>
          <cell r="D7469" t="str">
            <v>17576-0P020-01</v>
          </cell>
          <cell r="E7469" t="str">
            <v>BKT. EXH. PIPE SUPPORT NO.3</v>
          </cell>
        </row>
        <row r="7470">
          <cell r="A7470" t="str">
            <v>YSP-971-01</v>
          </cell>
          <cell r="B7470">
            <v>820</v>
          </cell>
          <cell r="C7470">
            <v>35.65</v>
          </cell>
          <cell r="D7470" t="str">
            <v>17576-0P020-01</v>
          </cell>
          <cell r="E7470" t="str">
            <v>BKT. EXH. PIPE SUPPORT NO.3</v>
          </cell>
        </row>
        <row r="7471">
          <cell r="A7471" t="str">
            <v>YSP-972</v>
          </cell>
          <cell r="B7471">
            <v>2160</v>
          </cell>
          <cell r="C7471">
            <v>93.91</v>
          </cell>
          <cell r="D7471" t="str">
            <v>17529-0P010</v>
          </cell>
          <cell r="E7471" t="str">
            <v>SEPARATER EXH PIPE</v>
          </cell>
        </row>
        <row r="7472">
          <cell r="A7472" t="str">
            <v>YSP-972</v>
          </cell>
          <cell r="B7472">
            <v>2160</v>
          </cell>
          <cell r="C7472">
            <v>93.91</v>
          </cell>
          <cell r="D7472" t="str">
            <v>17529-0P010</v>
          </cell>
          <cell r="E7472" t="str">
            <v>SEPARATER EXH PIPE</v>
          </cell>
        </row>
        <row r="7473">
          <cell r="A7473" t="str">
            <v>YSP-972</v>
          </cell>
          <cell r="B7473">
            <v>2160</v>
          </cell>
          <cell r="C7473">
            <v>93.91</v>
          </cell>
          <cell r="D7473" t="str">
            <v>17529-0P010</v>
          </cell>
          <cell r="E7473" t="str">
            <v>SEPARATER EXH PIPE</v>
          </cell>
        </row>
        <row r="7474">
          <cell r="A7474" t="str">
            <v>YSP-973</v>
          </cell>
          <cell r="B7474">
            <v>2150</v>
          </cell>
          <cell r="C7474">
            <v>93.48</v>
          </cell>
          <cell r="D7474" t="str">
            <v>17516-0P010</v>
          </cell>
          <cell r="E7474" t="str">
            <v>PIPE MUFFLER INNER NO.2</v>
          </cell>
        </row>
        <row r="7475">
          <cell r="A7475" t="str">
            <v>YSP-973</v>
          </cell>
          <cell r="B7475">
            <v>2150</v>
          </cell>
          <cell r="C7475">
            <v>93.48</v>
          </cell>
          <cell r="D7475" t="str">
            <v>17516-0P010</v>
          </cell>
          <cell r="E7475" t="str">
            <v>PIPE MUFFLER INNER NO.2</v>
          </cell>
        </row>
        <row r="7476">
          <cell r="A7476" t="str">
            <v>YSP-973</v>
          </cell>
          <cell r="B7476">
            <v>2150</v>
          </cell>
          <cell r="C7476">
            <v>93.48</v>
          </cell>
          <cell r="D7476" t="str">
            <v>17516-0P010</v>
          </cell>
          <cell r="E7476" t="str">
            <v>PIPE MUFFLER INNER NO.2</v>
          </cell>
        </row>
        <row r="7477">
          <cell r="A7477" t="str">
            <v>YSP-973</v>
          </cell>
          <cell r="B7477">
            <v>2150</v>
          </cell>
          <cell r="C7477">
            <v>93.48</v>
          </cell>
          <cell r="D7477" t="str">
            <v>17516-0P010</v>
          </cell>
          <cell r="E7477" t="str">
            <v>PIPE MUFFLER INNER NO.2</v>
          </cell>
        </row>
        <row r="7478">
          <cell r="A7478" t="str">
            <v>YSP-973</v>
          </cell>
          <cell r="B7478">
            <v>2150</v>
          </cell>
          <cell r="C7478">
            <v>93.48</v>
          </cell>
          <cell r="D7478" t="str">
            <v>17516-0P010</v>
          </cell>
          <cell r="E7478" t="str">
            <v>PIPE MUFFLER INNER NO.2</v>
          </cell>
        </row>
        <row r="7479">
          <cell r="A7479" t="str">
            <v>YSP-973</v>
          </cell>
          <cell r="B7479">
            <v>2150</v>
          </cell>
          <cell r="C7479">
            <v>93.48</v>
          </cell>
          <cell r="D7479" t="str">
            <v>17516-0P010</v>
          </cell>
          <cell r="E7479" t="str">
            <v>PIPE MUFFLER INNER NO.2</v>
          </cell>
        </row>
        <row r="7480">
          <cell r="A7480" t="str">
            <v>YSP-974</v>
          </cell>
          <cell r="B7480">
            <v>2150</v>
          </cell>
          <cell r="C7480">
            <v>93.48</v>
          </cell>
          <cell r="D7480" t="str">
            <v>17515-0P010</v>
          </cell>
          <cell r="E7480" t="str">
            <v>PIPE MUFFLER INNER NO.1</v>
          </cell>
        </row>
        <row r="7481">
          <cell r="A7481" t="str">
            <v>YSP-974</v>
          </cell>
          <cell r="B7481">
            <v>2150</v>
          </cell>
          <cell r="C7481">
            <v>93.48</v>
          </cell>
          <cell r="D7481" t="str">
            <v>17515-0P010</v>
          </cell>
          <cell r="E7481" t="str">
            <v>PIPE MUFFLER INNER NO.1</v>
          </cell>
        </row>
        <row r="7482">
          <cell r="A7482" t="str">
            <v>YSP-974</v>
          </cell>
          <cell r="B7482">
            <v>2150</v>
          </cell>
          <cell r="C7482">
            <v>93.48</v>
          </cell>
          <cell r="D7482" t="str">
            <v>17515-0P010</v>
          </cell>
          <cell r="E7482" t="str">
            <v>PIPE MUFFLER INNER NO.1</v>
          </cell>
        </row>
        <row r="7483">
          <cell r="A7483" t="str">
            <v>YSP-974</v>
          </cell>
          <cell r="B7483">
            <v>2150</v>
          </cell>
          <cell r="C7483">
            <v>93.48</v>
          </cell>
          <cell r="D7483" t="str">
            <v>17515-0P010</v>
          </cell>
          <cell r="E7483" t="str">
            <v>PIPE MUFFLER INNER NO.1</v>
          </cell>
        </row>
        <row r="7484">
          <cell r="A7484" t="str">
            <v>YSP-974</v>
          </cell>
          <cell r="B7484">
            <v>2150</v>
          </cell>
          <cell r="C7484">
            <v>93.48</v>
          </cell>
          <cell r="D7484" t="str">
            <v>17515-0P010</v>
          </cell>
          <cell r="E7484" t="str">
            <v>PIPE MUFFLER INNER NO.1</v>
          </cell>
        </row>
        <row r="7485">
          <cell r="A7485" t="str">
            <v>YSP-974</v>
          </cell>
          <cell r="B7485">
            <v>2150</v>
          </cell>
          <cell r="C7485">
            <v>93.48</v>
          </cell>
          <cell r="D7485" t="str">
            <v>17515-0P010</v>
          </cell>
          <cell r="E7485" t="str">
            <v>PIPE MUFFLER INNER NO.1</v>
          </cell>
        </row>
        <row r="7486">
          <cell r="A7486" t="str">
            <v>YSP-975</v>
          </cell>
          <cell r="B7486">
            <v>2160</v>
          </cell>
          <cell r="C7486">
            <v>93.91</v>
          </cell>
          <cell r="D7486" t="str">
            <v>17509-0P010</v>
          </cell>
          <cell r="E7486" t="str">
            <v>INSULATOR S/A EXH. PIPE HEAT NO.5</v>
          </cell>
        </row>
        <row r="7487">
          <cell r="A7487" t="str">
            <v>YSP-975</v>
          </cell>
          <cell r="B7487">
            <v>2160</v>
          </cell>
          <cell r="C7487">
            <v>93.91</v>
          </cell>
          <cell r="D7487" t="str">
            <v>17509-0P010</v>
          </cell>
          <cell r="E7487" t="str">
            <v>INSULATOR S/A EXH. PIPE HEAT NO.5</v>
          </cell>
        </row>
        <row r="7488">
          <cell r="A7488" t="str">
            <v>YSP-975-01</v>
          </cell>
          <cell r="B7488">
            <v>2160</v>
          </cell>
          <cell r="C7488">
            <v>93.91</v>
          </cell>
          <cell r="D7488" t="str">
            <v>17511-0P010</v>
          </cell>
          <cell r="E7488" t="str">
            <v>PIPE MUFFLER MAIN</v>
          </cell>
        </row>
        <row r="7489">
          <cell r="A7489" t="str">
            <v>YSP-975-01</v>
          </cell>
          <cell r="B7489">
            <v>2160</v>
          </cell>
          <cell r="C7489">
            <v>93.91</v>
          </cell>
          <cell r="D7489" t="str">
            <v>17511-0P010</v>
          </cell>
          <cell r="E7489" t="str">
            <v>PIPE MUFFLER MAIN</v>
          </cell>
        </row>
        <row r="7490">
          <cell r="A7490" t="str">
            <v>YSP-975-01</v>
          </cell>
          <cell r="B7490">
            <v>2160</v>
          </cell>
          <cell r="C7490">
            <v>93.91</v>
          </cell>
          <cell r="D7490" t="str">
            <v>17511-0P010</v>
          </cell>
          <cell r="E7490" t="str">
            <v>PIPE MUFFLER MAIN</v>
          </cell>
        </row>
        <row r="7491">
          <cell r="A7491" t="str">
            <v>YSP-975-01</v>
          </cell>
          <cell r="B7491">
            <v>2160</v>
          </cell>
          <cell r="C7491">
            <v>93.91</v>
          </cell>
          <cell r="D7491" t="str">
            <v>17511-0P010</v>
          </cell>
          <cell r="E7491" t="str">
            <v>PIPE MUFFLER MAIN</v>
          </cell>
        </row>
        <row r="7492">
          <cell r="A7492" t="str">
            <v>YSP-975-01</v>
          </cell>
          <cell r="B7492">
            <v>2160</v>
          </cell>
          <cell r="C7492">
            <v>93.91</v>
          </cell>
          <cell r="D7492" t="str">
            <v>17511-0P010</v>
          </cell>
          <cell r="E7492" t="str">
            <v>PIPE MUFFLER MAIN</v>
          </cell>
        </row>
        <row r="7493">
          <cell r="A7493" t="str">
            <v>YSP-976</v>
          </cell>
          <cell r="B7493">
            <v>2115</v>
          </cell>
          <cell r="C7493">
            <v>91.95</v>
          </cell>
          <cell r="D7493" t="str">
            <v>18435-0P030</v>
          </cell>
          <cell r="E7493" t="str">
            <v>PROTECTOR MONOLITHIC</v>
          </cell>
        </row>
        <row r="7494">
          <cell r="A7494" t="str">
            <v>YSP-976</v>
          </cell>
          <cell r="B7494">
            <v>2115</v>
          </cell>
          <cell r="C7494">
            <v>91.95</v>
          </cell>
          <cell r="D7494" t="str">
            <v>18435-0P030</v>
          </cell>
          <cell r="E7494" t="str">
            <v>PROTECTOR MONOLITHIC</v>
          </cell>
        </row>
        <row r="7495">
          <cell r="A7495" t="str">
            <v>YSP-977</v>
          </cell>
          <cell r="B7495">
            <v>2010</v>
          </cell>
          <cell r="C7495">
            <v>87.39</v>
          </cell>
          <cell r="D7495" t="str">
            <v>18435-0P040</v>
          </cell>
          <cell r="E7495" t="str">
            <v>PROTECTOR MPNOLITHIC CONVERTER UPR.</v>
          </cell>
        </row>
        <row r="7496">
          <cell r="A7496" t="str">
            <v>YSP-977</v>
          </cell>
          <cell r="B7496">
            <v>2010</v>
          </cell>
          <cell r="C7496">
            <v>87.39</v>
          </cell>
          <cell r="D7496" t="str">
            <v>18435-0P040</v>
          </cell>
          <cell r="E7496" t="str">
            <v>PROTECTOR MPNOLITHIC CONVERTER UPR.</v>
          </cell>
        </row>
        <row r="7497">
          <cell r="A7497" t="str">
            <v>YSP-977</v>
          </cell>
          <cell r="B7497">
            <v>2010</v>
          </cell>
          <cell r="C7497">
            <v>87.39</v>
          </cell>
          <cell r="D7497" t="str">
            <v>18435-0P040</v>
          </cell>
          <cell r="E7497" t="str">
            <v>PROTECTOR MPNOLITHIC CONVERTER UPR.</v>
          </cell>
        </row>
        <row r="7498">
          <cell r="A7498" t="str">
            <v>YSP-978</v>
          </cell>
          <cell r="B7498">
            <v>765</v>
          </cell>
          <cell r="C7498">
            <v>33.26</v>
          </cell>
          <cell r="D7498" t="str">
            <v>18445-0P030</v>
          </cell>
          <cell r="E7498" t="str">
            <v>PROTECTOR MPNOLITHIC CONVERTER LWR.</v>
          </cell>
        </row>
        <row r="7499">
          <cell r="A7499" t="str">
            <v>YSP-978</v>
          </cell>
          <cell r="B7499">
            <v>765</v>
          </cell>
          <cell r="C7499">
            <v>33.26</v>
          </cell>
          <cell r="D7499" t="str">
            <v>18445-0P030</v>
          </cell>
          <cell r="E7499" t="str">
            <v>PROTECTOR MPNOLITHIC CONVERTER LWR.</v>
          </cell>
        </row>
        <row r="7500">
          <cell r="A7500" t="str">
            <v>YSP-978</v>
          </cell>
          <cell r="B7500">
            <v>765</v>
          </cell>
          <cell r="C7500">
            <v>33.26</v>
          </cell>
          <cell r="D7500" t="str">
            <v>18445-0P030</v>
          </cell>
          <cell r="E7500" t="str">
            <v>PROTECTOR MPNOLITHIC CONVERTER LWR.</v>
          </cell>
        </row>
        <row r="7501">
          <cell r="A7501" t="str">
            <v>YSP-979</v>
          </cell>
          <cell r="B7501">
            <v>1950</v>
          </cell>
          <cell r="C7501">
            <v>84.78</v>
          </cell>
          <cell r="D7501" t="str">
            <v>18445-0P040</v>
          </cell>
          <cell r="E7501" t="str">
            <v>PROTECTOR MOMOLITHIC CONVERTER LWR.</v>
          </cell>
        </row>
        <row r="7502">
          <cell r="A7502" t="str">
            <v>YSP-979</v>
          </cell>
          <cell r="B7502">
            <v>1950</v>
          </cell>
          <cell r="C7502">
            <v>84.78</v>
          </cell>
          <cell r="D7502" t="str">
            <v>18445-0P040</v>
          </cell>
          <cell r="E7502" t="str">
            <v>PROTECTOR MOMOLITHIC CONVERTER LWR.</v>
          </cell>
        </row>
        <row r="7503">
          <cell r="A7503" t="str">
            <v>YSP-980</v>
          </cell>
          <cell r="B7503">
            <v>33500</v>
          </cell>
          <cell r="C7503">
            <v>1456.52</v>
          </cell>
          <cell r="D7503" t="str">
            <v>61323-0K010</v>
          </cell>
          <cell r="E7503" t="str">
            <v>R/F CENTER BODY RH.</v>
          </cell>
        </row>
        <row r="7504">
          <cell r="A7504" t="str">
            <v>YSP-980</v>
          </cell>
          <cell r="B7504">
            <v>33500</v>
          </cell>
          <cell r="C7504">
            <v>1456.52</v>
          </cell>
          <cell r="D7504" t="str">
            <v>61323-0K010</v>
          </cell>
          <cell r="E7504" t="str">
            <v>R/F CENTER BODY RH.</v>
          </cell>
        </row>
        <row r="7505">
          <cell r="A7505" t="str">
            <v>YSP-980</v>
          </cell>
          <cell r="B7505">
            <v>33500</v>
          </cell>
          <cell r="C7505">
            <v>1456.52</v>
          </cell>
          <cell r="D7505" t="str">
            <v>61323-0K010</v>
          </cell>
          <cell r="E7505" t="str">
            <v>R/F CENTER BODY RH.</v>
          </cell>
        </row>
        <row r="7506">
          <cell r="A7506" t="str">
            <v>YSP-981</v>
          </cell>
          <cell r="B7506">
            <v>33600</v>
          </cell>
          <cell r="C7506">
            <v>1460.87</v>
          </cell>
          <cell r="D7506" t="str">
            <v>61324-0K010</v>
          </cell>
          <cell r="E7506" t="str">
            <v>R/F CENTER BODY LH.</v>
          </cell>
        </row>
        <row r="7507">
          <cell r="A7507" t="str">
            <v>YSP-981</v>
          </cell>
          <cell r="B7507">
            <v>33600</v>
          </cell>
          <cell r="C7507">
            <v>1460.87</v>
          </cell>
          <cell r="D7507" t="str">
            <v>61324-0K010</v>
          </cell>
          <cell r="E7507" t="str">
            <v>R/F CENTER BODY LH.</v>
          </cell>
        </row>
        <row r="7508">
          <cell r="A7508" t="str">
            <v>YSP-981</v>
          </cell>
          <cell r="B7508">
            <v>33600</v>
          </cell>
          <cell r="C7508">
            <v>1460.87</v>
          </cell>
          <cell r="D7508" t="str">
            <v>61324-0K010</v>
          </cell>
          <cell r="E7508" t="str">
            <v>R/F CENTER BODY LH.</v>
          </cell>
        </row>
        <row r="7509">
          <cell r="A7509" t="str">
            <v>YSP-982</v>
          </cell>
          <cell r="B7509">
            <v>7830</v>
          </cell>
          <cell r="C7509">
            <v>340.43</v>
          </cell>
          <cell r="D7509" t="str">
            <v>61323-0K030</v>
          </cell>
          <cell r="E7509" t="str">
            <v>R/F CENTER BODY RH.</v>
          </cell>
        </row>
        <row r="7510">
          <cell r="A7510" t="str">
            <v>YSP-982</v>
          </cell>
          <cell r="B7510">
            <v>7830</v>
          </cell>
          <cell r="C7510">
            <v>340.43</v>
          </cell>
          <cell r="D7510" t="str">
            <v>61323-0K030</v>
          </cell>
          <cell r="E7510" t="str">
            <v>R/F CENTER BODY RH.</v>
          </cell>
        </row>
        <row r="7511">
          <cell r="A7511" t="str">
            <v>YSP-982</v>
          </cell>
          <cell r="B7511">
            <v>7830</v>
          </cell>
          <cell r="C7511">
            <v>340.43</v>
          </cell>
          <cell r="D7511" t="str">
            <v>61323-0K030</v>
          </cell>
          <cell r="E7511" t="str">
            <v>R/F CENTER BODY RH.</v>
          </cell>
        </row>
        <row r="7512">
          <cell r="A7512" t="str">
            <v>YSP-983</v>
          </cell>
          <cell r="B7512">
            <v>7830</v>
          </cell>
          <cell r="C7512">
            <v>340.43</v>
          </cell>
          <cell r="D7512" t="str">
            <v>61324-0K030</v>
          </cell>
          <cell r="E7512" t="str">
            <v>R/F CENTER BODY LH.</v>
          </cell>
        </row>
        <row r="7513">
          <cell r="A7513" t="str">
            <v>YSP-983</v>
          </cell>
          <cell r="B7513">
            <v>7830</v>
          </cell>
          <cell r="C7513">
            <v>340.43</v>
          </cell>
          <cell r="D7513" t="str">
            <v>61324-0K030</v>
          </cell>
          <cell r="E7513" t="str">
            <v>R/F CENTER BODY LH.</v>
          </cell>
        </row>
        <row r="7514">
          <cell r="A7514" t="str">
            <v>YSP-983</v>
          </cell>
          <cell r="B7514">
            <v>7830</v>
          </cell>
          <cell r="C7514">
            <v>340.43</v>
          </cell>
          <cell r="D7514" t="str">
            <v>61324-0K030</v>
          </cell>
          <cell r="E7514" t="str">
            <v>R/F CENTER BODY LH.</v>
          </cell>
        </row>
        <row r="7515">
          <cell r="A7515" t="str">
            <v>YSP-984</v>
          </cell>
          <cell r="B7515">
            <v>7905</v>
          </cell>
          <cell r="C7515">
            <v>343.7</v>
          </cell>
          <cell r="D7515" t="str">
            <v>67188-0K010-01</v>
          </cell>
          <cell r="E7515" t="str">
            <v>R/F BACK DOOR RH.</v>
          </cell>
        </row>
        <row r="7516">
          <cell r="A7516" t="str">
            <v>YSP-984</v>
          </cell>
          <cell r="B7516">
            <v>7905</v>
          </cell>
          <cell r="C7516">
            <v>343.7</v>
          </cell>
          <cell r="D7516" t="str">
            <v>67188-0K010-01</v>
          </cell>
          <cell r="E7516" t="str">
            <v>R/F BACK DOOR RH.</v>
          </cell>
        </row>
        <row r="7517">
          <cell r="A7517" t="str">
            <v>YSP-984</v>
          </cell>
          <cell r="B7517">
            <v>7905</v>
          </cell>
          <cell r="C7517">
            <v>343.7</v>
          </cell>
          <cell r="D7517" t="str">
            <v>67188-0K010-01</v>
          </cell>
          <cell r="E7517" t="str">
            <v>R/F BACK DOOR RH.</v>
          </cell>
        </row>
        <row r="7518">
          <cell r="A7518" t="str">
            <v>YSP-985</v>
          </cell>
          <cell r="B7518">
            <v>7905</v>
          </cell>
          <cell r="C7518">
            <v>343.7</v>
          </cell>
          <cell r="D7518" t="str">
            <v>67189-0K010-01</v>
          </cell>
          <cell r="E7518" t="str">
            <v>R/F BACK DOOR LH.</v>
          </cell>
        </row>
        <row r="7519">
          <cell r="A7519" t="str">
            <v>YSP-985</v>
          </cell>
          <cell r="B7519">
            <v>7905</v>
          </cell>
          <cell r="C7519">
            <v>343.7</v>
          </cell>
          <cell r="D7519" t="str">
            <v>67189-0K010-01</v>
          </cell>
          <cell r="E7519" t="str">
            <v>R/F BACK DOOR LH.</v>
          </cell>
        </row>
        <row r="7520">
          <cell r="A7520" t="str">
            <v>YSP-985</v>
          </cell>
          <cell r="B7520">
            <v>7905</v>
          </cell>
          <cell r="C7520">
            <v>343.7</v>
          </cell>
          <cell r="D7520" t="str">
            <v>67189-0K010-01</v>
          </cell>
          <cell r="E7520" t="str">
            <v>R/F BACK DOOR LH.</v>
          </cell>
        </row>
        <row r="7521">
          <cell r="A7521" t="str">
            <v>YSP-986</v>
          </cell>
          <cell r="B7521">
            <v>7740</v>
          </cell>
          <cell r="C7521">
            <v>336.53</v>
          </cell>
          <cell r="D7521" t="str">
            <v>67337-0K060</v>
          </cell>
          <cell r="E7521" t="str">
            <v>R/F RR. DOOR RH.</v>
          </cell>
        </row>
        <row r="7522">
          <cell r="A7522" t="str">
            <v>YSP-986</v>
          </cell>
          <cell r="B7522">
            <v>7740</v>
          </cell>
          <cell r="C7522">
            <v>336.53</v>
          </cell>
          <cell r="D7522" t="str">
            <v>67337-0K060</v>
          </cell>
          <cell r="E7522" t="str">
            <v>R/F RR. DOOR RH.</v>
          </cell>
        </row>
        <row r="7523">
          <cell r="A7523" t="str">
            <v>YSP-987</v>
          </cell>
          <cell r="B7523">
            <v>7720</v>
          </cell>
          <cell r="C7523">
            <v>335.66</v>
          </cell>
          <cell r="D7523" t="str">
            <v>67338-0K060</v>
          </cell>
          <cell r="E7523" t="str">
            <v>R/F RR. DOOR LH.</v>
          </cell>
        </row>
        <row r="7524">
          <cell r="A7524" t="str">
            <v>YSP-987</v>
          </cell>
          <cell r="B7524">
            <v>7720</v>
          </cell>
          <cell r="C7524">
            <v>335.66</v>
          </cell>
          <cell r="D7524" t="str">
            <v>67338-0K060</v>
          </cell>
          <cell r="E7524" t="str">
            <v>R/F RR. DOOR LH.</v>
          </cell>
        </row>
        <row r="7525">
          <cell r="A7525" t="str">
            <v>YSP-988</v>
          </cell>
          <cell r="B7525">
            <v>2640</v>
          </cell>
          <cell r="C7525">
            <v>114.78</v>
          </cell>
          <cell r="D7525" t="str">
            <v>17581-0L030</v>
          </cell>
          <cell r="E7525" t="str">
            <v>DAMPER EXHAUST PIPE</v>
          </cell>
        </row>
        <row r="7526">
          <cell r="A7526" t="str">
            <v>YSP-989</v>
          </cell>
          <cell r="B7526">
            <v>8000</v>
          </cell>
          <cell r="C7526">
            <v>347.83</v>
          </cell>
          <cell r="D7526" t="str">
            <v>25051-0L060-08</v>
          </cell>
          <cell r="E7526" t="str">
            <v>ID PLATE</v>
          </cell>
        </row>
        <row r="7527">
          <cell r="A7527" t="str">
            <v>YSP-989</v>
          </cell>
          <cell r="B7527">
            <v>8000</v>
          </cell>
          <cell r="C7527">
            <v>347.83</v>
          </cell>
          <cell r="D7527" t="str">
            <v>25051-0L060-08</v>
          </cell>
          <cell r="E7527" t="str">
            <v>ID PLATE</v>
          </cell>
        </row>
        <row r="7528">
          <cell r="A7528" t="str">
            <v>YSP-990</v>
          </cell>
          <cell r="B7528">
            <v>62430</v>
          </cell>
          <cell r="C7528">
            <v>2714.35</v>
          </cell>
          <cell r="D7528" t="str">
            <v>57213-0K010</v>
          </cell>
          <cell r="E7528" t="str">
            <v>BRACKET BODY MOUNTING NO.2 RH</v>
          </cell>
        </row>
        <row r="7529">
          <cell r="A7529" t="str">
            <v>YSP-990</v>
          </cell>
          <cell r="B7529">
            <v>62430</v>
          </cell>
          <cell r="C7529">
            <v>2714.35</v>
          </cell>
          <cell r="D7529" t="str">
            <v>57213-0K010</v>
          </cell>
          <cell r="E7529" t="str">
            <v>BRACKET BODY MOUNTING NO.2 RH</v>
          </cell>
        </row>
        <row r="7530">
          <cell r="A7530" t="str">
            <v>YSP-990</v>
          </cell>
          <cell r="B7530">
            <v>62430</v>
          </cell>
          <cell r="C7530">
            <v>2714.35</v>
          </cell>
          <cell r="D7530" t="str">
            <v>57213-0K010</v>
          </cell>
          <cell r="E7530" t="str">
            <v>BRACKET BODY MOUNTING NO.2 RH</v>
          </cell>
        </row>
        <row r="7531">
          <cell r="A7531" t="str">
            <v>YSP-990</v>
          </cell>
          <cell r="B7531">
            <v>62430</v>
          </cell>
          <cell r="C7531">
            <v>2714.35</v>
          </cell>
          <cell r="D7531" t="str">
            <v>57213-0K010</v>
          </cell>
          <cell r="E7531" t="str">
            <v>BRACKET BODY MOUNTING NO.2 RH</v>
          </cell>
        </row>
        <row r="7532">
          <cell r="A7532" t="str">
            <v>YSP-991</v>
          </cell>
          <cell r="B7532">
            <v>62370</v>
          </cell>
          <cell r="C7532">
            <v>2711.74</v>
          </cell>
          <cell r="D7532" t="str">
            <v>57214-0K010</v>
          </cell>
          <cell r="E7532" t="str">
            <v>BRACKET BODY MOUNTING NO.2 LH</v>
          </cell>
        </row>
        <row r="7533">
          <cell r="A7533" t="str">
            <v>YSP-991</v>
          </cell>
          <cell r="B7533">
            <v>62370</v>
          </cell>
          <cell r="C7533">
            <v>2711.74</v>
          </cell>
          <cell r="D7533" t="str">
            <v>57214-0K010</v>
          </cell>
          <cell r="E7533" t="str">
            <v>BRACKET BODY MOUNTING NO.2 LH</v>
          </cell>
        </row>
        <row r="7534">
          <cell r="A7534" t="str">
            <v>YSP-991</v>
          </cell>
          <cell r="B7534">
            <v>62370</v>
          </cell>
          <cell r="C7534">
            <v>2711.74</v>
          </cell>
          <cell r="D7534" t="str">
            <v>57214-0K010</v>
          </cell>
          <cell r="E7534" t="str">
            <v>BRACKET BODY MOUNTING NO.2 LH</v>
          </cell>
        </row>
        <row r="7535">
          <cell r="A7535" t="str">
            <v>YSP-991</v>
          </cell>
          <cell r="B7535">
            <v>62370</v>
          </cell>
          <cell r="C7535">
            <v>2711.74</v>
          </cell>
          <cell r="D7535" t="str">
            <v>57214-0K010</v>
          </cell>
          <cell r="E7535" t="str">
            <v>BRACKET BODY MOUNTING NO.2 LH</v>
          </cell>
        </row>
        <row r="7536">
          <cell r="A7536" t="str">
            <v>YSP-993</v>
          </cell>
          <cell r="B7536">
            <v>1786</v>
          </cell>
          <cell r="C7536">
            <v>77.650000000000006</v>
          </cell>
          <cell r="D7536" t="str">
            <v>17405-0L140-00</v>
          </cell>
          <cell r="E7536" t="str">
            <v>PIPE SUB ASSY EXHAUST TAIL</v>
          </cell>
        </row>
        <row r="7537">
          <cell r="A7537" t="str">
            <v>YSP-993-01</v>
          </cell>
          <cell r="B7537">
            <v>1786</v>
          </cell>
          <cell r="C7537">
            <v>77.650000000000006</v>
          </cell>
          <cell r="D7537" t="str">
            <v>17431-0L090</v>
          </cell>
          <cell r="E7537" t="str">
            <v>PIPE EXHAUST TAIL NO.1</v>
          </cell>
        </row>
        <row r="7538">
          <cell r="A7538" t="str">
            <v>YSP-993-01</v>
          </cell>
          <cell r="B7538">
            <v>1786</v>
          </cell>
          <cell r="C7538">
            <v>77.650000000000006</v>
          </cell>
          <cell r="D7538" t="str">
            <v>17431-0L090</v>
          </cell>
          <cell r="E7538" t="str">
            <v>PIPE EXHAUST TAIL NO.1</v>
          </cell>
        </row>
        <row r="7539">
          <cell r="A7539" t="str">
            <v>YSP-993-01</v>
          </cell>
          <cell r="B7539">
            <v>1786</v>
          </cell>
          <cell r="C7539">
            <v>77.650000000000006</v>
          </cell>
          <cell r="D7539" t="str">
            <v>17431-0L090</v>
          </cell>
          <cell r="E7539" t="str">
            <v>PIPE EXHAUST TAIL NO.1</v>
          </cell>
        </row>
        <row r="7540">
          <cell r="A7540" t="str">
            <v>YSP-993-01</v>
          </cell>
          <cell r="B7540">
            <v>1786</v>
          </cell>
          <cell r="C7540">
            <v>77.650000000000006</v>
          </cell>
          <cell r="D7540" t="str">
            <v>17431-0L090</v>
          </cell>
          <cell r="E7540" t="str">
            <v>PIPE EXHAUST TAIL NO.1</v>
          </cell>
        </row>
        <row r="7541">
          <cell r="A7541" t="str">
            <v>YSP-994</v>
          </cell>
          <cell r="B7541">
            <v>50746</v>
          </cell>
          <cell r="C7541">
            <v>2206.35</v>
          </cell>
          <cell r="D7541" t="str">
            <v>53279-0K010</v>
          </cell>
          <cell r="E7541" t="str">
            <v>BRACKET HOOD LOCK S/P BRACE,UPR</v>
          </cell>
        </row>
        <row r="7542">
          <cell r="A7542" t="str">
            <v>YSP-994</v>
          </cell>
          <cell r="B7542">
            <v>50746</v>
          </cell>
          <cell r="C7542">
            <v>2206.35</v>
          </cell>
          <cell r="D7542" t="str">
            <v>53279-0K010</v>
          </cell>
          <cell r="E7542" t="str">
            <v>BRACKET HOOD LOCK S/P BRACE,UPR</v>
          </cell>
        </row>
        <row r="7543">
          <cell r="A7543" t="str">
            <v>YSP-994</v>
          </cell>
          <cell r="B7543">
            <v>50746</v>
          </cell>
          <cell r="C7543">
            <v>2206.35</v>
          </cell>
          <cell r="D7543" t="str">
            <v>53279-0K010</v>
          </cell>
          <cell r="E7543" t="str">
            <v>BRACKET HOOD LOCK S/P BRACE,UPR</v>
          </cell>
        </row>
        <row r="7544">
          <cell r="A7544" t="str">
            <v>YSP5001</v>
          </cell>
          <cell r="B7544">
            <v>6209</v>
          </cell>
          <cell r="C7544">
            <v>269.95999999999998</v>
          </cell>
          <cell r="D7544" t="str">
            <v>17430-0M060-00</v>
          </cell>
          <cell r="E7544" t="str">
            <v>PIPE ASSY EXH. TAIL</v>
          </cell>
        </row>
        <row r="7545">
          <cell r="A7545" t="str">
            <v>YSP5001</v>
          </cell>
          <cell r="B7545">
            <v>6209</v>
          </cell>
          <cell r="C7545">
            <v>269.95999999999998</v>
          </cell>
          <cell r="D7545" t="str">
            <v>17430-0M060-00</v>
          </cell>
          <cell r="E7545" t="str">
            <v>PIPE ASSY EXH. TAIL</v>
          </cell>
        </row>
        <row r="7546">
          <cell r="A7546" t="str">
            <v>YSP5001</v>
          </cell>
          <cell r="B7546">
            <v>6209</v>
          </cell>
          <cell r="C7546">
            <v>269.95999999999998</v>
          </cell>
          <cell r="D7546" t="str">
            <v>17430-0M060-00</v>
          </cell>
          <cell r="E7546" t="str">
            <v>PIPE ASSY EXH. TAIL</v>
          </cell>
        </row>
        <row r="7547">
          <cell r="A7547" t="str">
            <v>YSP5001-01</v>
          </cell>
          <cell r="B7547">
            <v>8249</v>
          </cell>
          <cell r="C7547">
            <v>358.66</v>
          </cell>
          <cell r="D7547" t="str">
            <v>17510-0M050</v>
          </cell>
          <cell r="E7547" t="str">
            <v>MAIN MUFFLER ASSY</v>
          </cell>
        </row>
        <row r="7548">
          <cell r="A7548" t="str">
            <v>YSP5001-01</v>
          </cell>
          <cell r="B7548">
            <v>8249</v>
          </cell>
          <cell r="C7548">
            <v>358.66</v>
          </cell>
          <cell r="D7548" t="str">
            <v>17510-0M050</v>
          </cell>
          <cell r="E7548" t="str">
            <v>MAIN MUFFLER ASSY</v>
          </cell>
        </row>
        <row r="7549">
          <cell r="A7549" t="str">
            <v>YSP5001-02</v>
          </cell>
          <cell r="B7549">
            <v>6399</v>
          </cell>
          <cell r="C7549">
            <v>278.22000000000003</v>
          </cell>
          <cell r="D7549" t="str">
            <v>17406-0M010-00</v>
          </cell>
          <cell r="E7549" t="str">
            <v>PIPE EXH. TAIL + BRKT.EXH. S/A EXH.PIPE</v>
          </cell>
        </row>
        <row r="7550">
          <cell r="A7550" t="str">
            <v>YSP5001-02</v>
          </cell>
          <cell r="B7550">
            <v>6399</v>
          </cell>
          <cell r="C7550">
            <v>278.22000000000003</v>
          </cell>
          <cell r="D7550" t="str">
            <v>17406-0M010-00</v>
          </cell>
          <cell r="E7550" t="str">
            <v>PIPE EXH. TAIL + BRKT.EXH. S/A EXH.PIPE</v>
          </cell>
        </row>
        <row r="7551">
          <cell r="A7551" t="str">
            <v>YSP5001-03</v>
          </cell>
          <cell r="B7551">
            <v>7959</v>
          </cell>
          <cell r="C7551">
            <v>346.05</v>
          </cell>
          <cell r="D7551" t="str">
            <v>17432-0M060</v>
          </cell>
          <cell r="E7551" t="str">
            <v>PIPE EXH.TAIL NO.2</v>
          </cell>
        </row>
        <row r="7552">
          <cell r="A7552" t="str">
            <v>YSP5001-03</v>
          </cell>
          <cell r="B7552">
            <v>7959</v>
          </cell>
          <cell r="C7552">
            <v>346.05</v>
          </cell>
          <cell r="D7552" t="str">
            <v>17432-0M060</v>
          </cell>
          <cell r="E7552" t="str">
            <v>PIPE EXH.TAIL NO.2</v>
          </cell>
        </row>
        <row r="7553">
          <cell r="A7553" t="str">
            <v>YSP5001-03</v>
          </cell>
          <cell r="B7553">
            <v>7959</v>
          </cell>
          <cell r="C7553">
            <v>346.05</v>
          </cell>
          <cell r="D7553" t="str">
            <v>17432-0M060</v>
          </cell>
          <cell r="E7553" t="str">
            <v>PIPE EXH.TAIL NO.2</v>
          </cell>
        </row>
        <row r="7554">
          <cell r="A7554" t="str">
            <v>YSP5001-03</v>
          </cell>
          <cell r="B7554">
            <v>7959</v>
          </cell>
          <cell r="C7554">
            <v>346.05</v>
          </cell>
          <cell r="D7554" t="str">
            <v>17432-0M060</v>
          </cell>
          <cell r="E7554" t="str">
            <v>PIPE EXH.TAIL NO.2</v>
          </cell>
        </row>
        <row r="7555">
          <cell r="A7555" t="str">
            <v>YSP5001-03</v>
          </cell>
          <cell r="B7555">
            <v>7959</v>
          </cell>
          <cell r="C7555">
            <v>346.05</v>
          </cell>
          <cell r="D7555" t="str">
            <v>17432-0M060</v>
          </cell>
          <cell r="E7555" t="str">
            <v>PIPE EXH.TAIL NO.2</v>
          </cell>
        </row>
        <row r="7556">
          <cell r="A7556" t="str">
            <v>YSP5001-03</v>
          </cell>
          <cell r="B7556">
            <v>7959</v>
          </cell>
          <cell r="C7556">
            <v>346.05</v>
          </cell>
          <cell r="D7556" t="str">
            <v>17432-0M060</v>
          </cell>
          <cell r="E7556" t="str">
            <v>PIPE EXH.TAIL NO.2</v>
          </cell>
        </row>
        <row r="7557">
          <cell r="A7557" t="str">
            <v>YSP5001-04</v>
          </cell>
          <cell r="B7557">
            <v>6399</v>
          </cell>
          <cell r="C7557">
            <v>278.22000000000003</v>
          </cell>
          <cell r="D7557" t="str">
            <v>17405-0M030-00</v>
          </cell>
          <cell r="E7557" t="str">
            <v>PIPE S/A EXH TAIL NO.1</v>
          </cell>
        </row>
        <row r="7558">
          <cell r="A7558" t="str">
            <v>YSP5001-04</v>
          </cell>
          <cell r="B7558">
            <v>6399</v>
          </cell>
          <cell r="C7558">
            <v>278.22000000000003</v>
          </cell>
          <cell r="D7558" t="str">
            <v>17405-0M030-00</v>
          </cell>
          <cell r="E7558" t="str">
            <v>PIPE S/A EXH TAIL NO.1</v>
          </cell>
        </row>
        <row r="7559">
          <cell r="A7559" t="str">
            <v>YSP5001-05</v>
          </cell>
          <cell r="B7559">
            <v>7939</v>
          </cell>
          <cell r="C7559">
            <v>345.18</v>
          </cell>
          <cell r="D7559" t="str">
            <v>17433-0M010</v>
          </cell>
          <cell r="E7559" t="str">
            <v>PIPE EXH. TAIL NO.3</v>
          </cell>
        </row>
        <row r="7560">
          <cell r="A7560" t="str">
            <v>YSP5001-05</v>
          </cell>
          <cell r="B7560">
            <v>7939</v>
          </cell>
          <cell r="C7560">
            <v>345.18</v>
          </cell>
          <cell r="D7560" t="str">
            <v>17433-0M010</v>
          </cell>
          <cell r="E7560" t="str">
            <v>PIPE EXH. TAIL NO.3</v>
          </cell>
        </row>
        <row r="7561">
          <cell r="A7561" t="str">
            <v>YSP5001-05</v>
          </cell>
          <cell r="B7561">
            <v>7939</v>
          </cell>
          <cell r="C7561">
            <v>345.18</v>
          </cell>
          <cell r="D7561" t="str">
            <v>17433-0M010</v>
          </cell>
          <cell r="E7561" t="str">
            <v>PIPE EXH. TAIL NO.3</v>
          </cell>
        </row>
        <row r="7562">
          <cell r="A7562" t="str">
            <v>YSP5001-05</v>
          </cell>
          <cell r="B7562">
            <v>7939</v>
          </cell>
          <cell r="C7562">
            <v>345.18</v>
          </cell>
          <cell r="D7562" t="str">
            <v>17433-0M010</v>
          </cell>
          <cell r="E7562" t="str">
            <v>PIPE EXH. TAIL NO.3</v>
          </cell>
        </row>
        <row r="7563">
          <cell r="A7563" t="str">
            <v>YSP5001-05</v>
          </cell>
          <cell r="B7563">
            <v>7939</v>
          </cell>
          <cell r="C7563">
            <v>345.18</v>
          </cell>
          <cell r="D7563" t="str">
            <v>17433-0M010</v>
          </cell>
          <cell r="E7563" t="str">
            <v>PIPE EXH. TAIL NO.3</v>
          </cell>
        </row>
        <row r="7564">
          <cell r="A7564" t="str">
            <v>YSP5001-05</v>
          </cell>
          <cell r="B7564">
            <v>7939</v>
          </cell>
          <cell r="C7564">
            <v>345.18</v>
          </cell>
          <cell r="D7564" t="str">
            <v>17433-0M010</v>
          </cell>
          <cell r="E7564" t="str">
            <v>PIPE EXH. TAIL NO.3</v>
          </cell>
        </row>
        <row r="7565">
          <cell r="A7565" t="str">
            <v>YSP5001-06</v>
          </cell>
          <cell r="B7565">
            <v>7949</v>
          </cell>
          <cell r="C7565">
            <v>345.61</v>
          </cell>
          <cell r="D7565" t="str">
            <v>17505-0M020</v>
          </cell>
          <cell r="E7565" t="str">
            <v>SUPPORT S/A EXH. PIPE</v>
          </cell>
        </row>
        <row r="7566">
          <cell r="A7566" t="str">
            <v>YSP5001-06</v>
          </cell>
          <cell r="B7566">
            <v>7949</v>
          </cell>
          <cell r="C7566">
            <v>345.61</v>
          </cell>
          <cell r="D7566" t="str">
            <v>17505-0M020</v>
          </cell>
          <cell r="E7566" t="str">
            <v>SUPPORT S/A EXH. PIPE</v>
          </cell>
        </row>
        <row r="7567">
          <cell r="A7567" t="str">
            <v>YSP5001-07</v>
          </cell>
          <cell r="B7567">
            <v>7949</v>
          </cell>
          <cell r="C7567">
            <v>345.61</v>
          </cell>
          <cell r="D7567" t="str">
            <v>17576-0M050</v>
          </cell>
          <cell r="E7567" t="str">
            <v>BRKT.EXH.PIPE NO.3 SUPPORT UPR</v>
          </cell>
        </row>
        <row r="7568">
          <cell r="A7568" t="str">
            <v>YSP5001-07</v>
          </cell>
          <cell r="B7568">
            <v>7949</v>
          </cell>
          <cell r="C7568">
            <v>345.61</v>
          </cell>
          <cell r="D7568" t="str">
            <v>17576-0M050</v>
          </cell>
          <cell r="E7568" t="str">
            <v>BRKT.EXH.PIPE NO.3 SUPPORT UPR</v>
          </cell>
        </row>
        <row r="7569">
          <cell r="A7569" t="str">
            <v>YSP5001-07</v>
          </cell>
          <cell r="B7569">
            <v>7949</v>
          </cell>
          <cell r="C7569">
            <v>345.61</v>
          </cell>
          <cell r="D7569" t="str">
            <v>17576-0M050</v>
          </cell>
          <cell r="E7569" t="str">
            <v>BRKT.EXH.PIPE NO.3 SUPPORT UPR</v>
          </cell>
        </row>
        <row r="7570">
          <cell r="A7570" t="str">
            <v>YSP5001-07</v>
          </cell>
          <cell r="B7570">
            <v>7949</v>
          </cell>
          <cell r="C7570">
            <v>345.61</v>
          </cell>
          <cell r="D7570" t="str">
            <v>17576-0M050</v>
          </cell>
          <cell r="E7570" t="str">
            <v>BRKT.EXH.PIPE NO.3 SUPPORT UPR</v>
          </cell>
        </row>
        <row r="7571">
          <cell r="A7571" t="str">
            <v>YSP5001-08</v>
          </cell>
          <cell r="B7571">
            <v>7949</v>
          </cell>
          <cell r="C7571">
            <v>345.61</v>
          </cell>
          <cell r="D7571" t="str">
            <v>17577-0M040</v>
          </cell>
          <cell r="E7571" t="str">
            <v>BRKT.PIPE NO.3 SUPPORT LWR</v>
          </cell>
        </row>
        <row r="7572">
          <cell r="A7572" t="str">
            <v>YSP5001-08</v>
          </cell>
          <cell r="B7572">
            <v>7949</v>
          </cell>
          <cell r="C7572">
            <v>345.61</v>
          </cell>
          <cell r="D7572" t="str">
            <v>17577-0M040</v>
          </cell>
          <cell r="E7572" t="str">
            <v>BRKT.PIPE NO.3 SUPPORT LWR</v>
          </cell>
        </row>
        <row r="7573">
          <cell r="A7573" t="str">
            <v>YSP5001-08</v>
          </cell>
          <cell r="B7573">
            <v>7949</v>
          </cell>
          <cell r="C7573">
            <v>345.61</v>
          </cell>
          <cell r="D7573" t="str">
            <v>17577-0M040</v>
          </cell>
          <cell r="E7573" t="str">
            <v>BRKT.PIPE NO.3 SUPPORT LWR</v>
          </cell>
        </row>
        <row r="7574">
          <cell r="A7574" t="str">
            <v>YSP5001-08</v>
          </cell>
          <cell r="B7574">
            <v>7949</v>
          </cell>
          <cell r="C7574">
            <v>345.61</v>
          </cell>
          <cell r="D7574" t="str">
            <v>17577-0M040</v>
          </cell>
          <cell r="E7574" t="str">
            <v>BRKT.PIPE NO.3 SUPPORT LWR</v>
          </cell>
        </row>
        <row r="7575">
          <cell r="A7575" t="str">
            <v>YSP5001-09</v>
          </cell>
          <cell r="B7575">
            <v>7959</v>
          </cell>
          <cell r="C7575">
            <v>346.05</v>
          </cell>
          <cell r="D7575" t="str">
            <v>17508-0M010</v>
          </cell>
          <cell r="E7575" t="str">
            <v>BRKT.EXH.S/A EXH.PIPE NO.3 SUPT</v>
          </cell>
        </row>
        <row r="7576">
          <cell r="A7576" t="str">
            <v>YSP5001-09</v>
          </cell>
          <cell r="B7576">
            <v>7959</v>
          </cell>
          <cell r="C7576">
            <v>346.05</v>
          </cell>
          <cell r="D7576" t="str">
            <v>17508-0M010</v>
          </cell>
          <cell r="E7576" t="str">
            <v>BRKT.EXH.S/A EXH.PIPE NO.3 SUPT</v>
          </cell>
        </row>
        <row r="7577">
          <cell r="A7577" t="str">
            <v>YSP5001-10</v>
          </cell>
          <cell r="B7577">
            <v>7959</v>
          </cell>
          <cell r="C7577">
            <v>346.05</v>
          </cell>
          <cell r="D7577" t="str">
            <v>17577-0M030</v>
          </cell>
          <cell r="E7577" t="str">
            <v>BRKT.EXH.PIPE NO.3 SUPT.LWR</v>
          </cell>
        </row>
        <row r="7578">
          <cell r="A7578" t="str">
            <v>YSP5001-10</v>
          </cell>
          <cell r="B7578">
            <v>7959</v>
          </cell>
          <cell r="C7578">
            <v>346.05</v>
          </cell>
          <cell r="D7578" t="str">
            <v>17577-0M030</v>
          </cell>
          <cell r="E7578" t="str">
            <v>BRKT.EXH.PIPE NO.3 SUPT.LWR</v>
          </cell>
        </row>
        <row r="7579">
          <cell r="A7579" t="str">
            <v>YSP5001-11</v>
          </cell>
          <cell r="B7579">
            <v>6399</v>
          </cell>
          <cell r="C7579">
            <v>278.22000000000003</v>
          </cell>
          <cell r="D7579" t="str">
            <v>17430-0M060-03</v>
          </cell>
          <cell r="E7579" t="str">
            <v>FLANGE EXH.PIPE NO.3 + NUT+PIPE</v>
          </cell>
        </row>
        <row r="7580">
          <cell r="A7580" t="str">
            <v>YSP5001-11</v>
          </cell>
          <cell r="B7580">
            <v>6399</v>
          </cell>
          <cell r="C7580">
            <v>278.22000000000003</v>
          </cell>
          <cell r="D7580" t="str">
            <v>17430-0M060-03</v>
          </cell>
          <cell r="E7580" t="str">
            <v>FLANGE EXH.PIPE NO.3 + NUT+PIPE</v>
          </cell>
        </row>
        <row r="7581">
          <cell r="A7581" t="str">
            <v>YSP5001-12</v>
          </cell>
          <cell r="B7581">
            <v>8009</v>
          </cell>
          <cell r="C7581">
            <v>348.22</v>
          </cell>
          <cell r="D7581" t="str">
            <v>17517-0M060-00</v>
          </cell>
          <cell r="E7581" t="str">
            <v>STAY MUFFLER</v>
          </cell>
        </row>
        <row r="7582">
          <cell r="A7582" t="str">
            <v>YSP5001-12</v>
          </cell>
          <cell r="B7582">
            <v>8009</v>
          </cell>
          <cell r="C7582">
            <v>348.22</v>
          </cell>
          <cell r="D7582" t="str">
            <v>17517-0M060-00</v>
          </cell>
          <cell r="E7582" t="str">
            <v>STAY MUFFLER</v>
          </cell>
        </row>
        <row r="7583">
          <cell r="A7583" t="str">
            <v>YSP5001-12</v>
          </cell>
          <cell r="B7583">
            <v>8009</v>
          </cell>
          <cell r="C7583">
            <v>348.22</v>
          </cell>
          <cell r="D7583" t="str">
            <v>17517-0M060-00</v>
          </cell>
          <cell r="E7583" t="str">
            <v>STAY MUFFLER</v>
          </cell>
        </row>
        <row r="7584">
          <cell r="A7584" t="str">
            <v>YSP5001-12</v>
          </cell>
          <cell r="B7584">
            <v>8009</v>
          </cell>
          <cell r="C7584">
            <v>348.22</v>
          </cell>
          <cell r="D7584" t="str">
            <v>17517-0M060-00</v>
          </cell>
          <cell r="E7584" t="str">
            <v>STAY MUFFLER</v>
          </cell>
        </row>
        <row r="7585">
          <cell r="A7585" t="str">
            <v>YSP5002</v>
          </cell>
          <cell r="B7585">
            <v>13530</v>
          </cell>
          <cell r="C7585">
            <v>588.26</v>
          </cell>
          <cell r="D7585" t="str">
            <v>17405-0M020</v>
          </cell>
          <cell r="E7585" t="str">
            <v>PIPE S/A EXH.TAIL</v>
          </cell>
        </row>
        <row r="7586">
          <cell r="A7586" t="str">
            <v>YSP5002</v>
          </cell>
          <cell r="B7586">
            <v>13530</v>
          </cell>
          <cell r="C7586">
            <v>588.26</v>
          </cell>
          <cell r="D7586" t="str">
            <v>17405-0M020</v>
          </cell>
          <cell r="E7586" t="str">
            <v>PIPE S/A EXH.TAIL</v>
          </cell>
        </row>
        <row r="7587">
          <cell r="A7587" t="str">
            <v>YSP5002-01</v>
          </cell>
          <cell r="B7587">
            <v>13530</v>
          </cell>
          <cell r="C7587">
            <v>588.26</v>
          </cell>
          <cell r="D7587" t="str">
            <v>17434-0M020</v>
          </cell>
          <cell r="E7587" t="str">
            <v>PIPE EXH. TAIL NO.4</v>
          </cell>
        </row>
        <row r="7588">
          <cell r="A7588" t="str">
            <v>YSP5002-01</v>
          </cell>
          <cell r="B7588">
            <v>13530</v>
          </cell>
          <cell r="C7588">
            <v>588.26</v>
          </cell>
          <cell r="D7588" t="str">
            <v>17434-0M020</v>
          </cell>
          <cell r="E7588" t="str">
            <v>PIPE EXH. TAIL NO.4</v>
          </cell>
        </row>
        <row r="7589">
          <cell r="A7589" t="str">
            <v>YSP5002-01</v>
          </cell>
          <cell r="B7589">
            <v>13530</v>
          </cell>
          <cell r="C7589">
            <v>588.26</v>
          </cell>
          <cell r="D7589" t="str">
            <v>17434-0M020</v>
          </cell>
          <cell r="E7589" t="str">
            <v>PIPE EXH. TAIL NO.4</v>
          </cell>
        </row>
        <row r="7590">
          <cell r="A7590" t="str">
            <v>YSP5002-01</v>
          </cell>
          <cell r="B7590">
            <v>13530</v>
          </cell>
          <cell r="C7590">
            <v>588.26</v>
          </cell>
          <cell r="D7590" t="str">
            <v>17434-0M020</v>
          </cell>
          <cell r="E7590" t="str">
            <v>PIPE EXH. TAIL NO.4</v>
          </cell>
        </row>
        <row r="7591">
          <cell r="A7591" t="str">
            <v>YSP5002-02</v>
          </cell>
          <cell r="B7591">
            <v>13530</v>
          </cell>
          <cell r="C7591">
            <v>588.26</v>
          </cell>
          <cell r="D7591" t="str">
            <v>17511-0M020</v>
          </cell>
          <cell r="E7591" t="str">
            <v>INSULATOR EXH. PIPE UPR NO.1</v>
          </cell>
        </row>
        <row r="7592">
          <cell r="A7592" t="str">
            <v>YSP5002-02</v>
          </cell>
          <cell r="B7592">
            <v>13530</v>
          </cell>
          <cell r="C7592">
            <v>588.26</v>
          </cell>
          <cell r="D7592" t="str">
            <v>17511-0M020</v>
          </cell>
          <cell r="E7592" t="str">
            <v>INSULATOR EXH. PIPE UPR NO.1</v>
          </cell>
        </row>
        <row r="7593">
          <cell r="A7593" t="str">
            <v>YSP5002-03</v>
          </cell>
          <cell r="B7593">
            <v>13530</v>
          </cell>
          <cell r="C7593">
            <v>588.26</v>
          </cell>
          <cell r="D7593" t="str">
            <v>17435-0M020</v>
          </cell>
          <cell r="E7593" t="str">
            <v>PIPE EXH.TAIL NO.5</v>
          </cell>
        </row>
        <row r="7594">
          <cell r="A7594" t="str">
            <v>YSP5002-03</v>
          </cell>
          <cell r="B7594">
            <v>13530</v>
          </cell>
          <cell r="C7594">
            <v>588.26</v>
          </cell>
          <cell r="D7594" t="str">
            <v>17435-0M020</v>
          </cell>
          <cell r="E7594" t="str">
            <v>PIPE EXH.TAIL NO.5</v>
          </cell>
        </row>
        <row r="7595">
          <cell r="A7595" t="str">
            <v>YSP5002-03</v>
          </cell>
          <cell r="B7595">
            <v>13530</v>
          </cell>
          <cell r="C7595">
            <v>588.26</v>
          </cell>
          <cell r="D7595" t="str">
            <v>17435-0M020</v>
          </cell>
          <cell r="E7595" t="str">
            <v>PIPE EXH.TAIL NO.5</v>
          </cell>
        </row>
        <row r="7596">
          <cell r="A7596" t="str">
            <v>YSP5002-03</v>
          </cell>
          <cell r="B7596">
            <v>13530</v>
          </cell>
          <cell r="C7596">
            <v>588.26</v>
          </cell>
          <cell r="D7596" t="str">
            <v>17435-0M020</v>
          </cell>
          <cell r="E7596" t="str">
            <v>PIPE EXH.TAIL NO.5</v>
          </cell>
        </row>
        <row r="7597">
          <cell r="A7597" t="str">
            <v>YSP5003</v>
          </cell>
          <cell r="B7597">
            <v>13520</v>
          </cell>
          <cell r="C7597">
            <v>587.83000000000004</v>
          </cell>
          <cell r="D7597" t="str">
            <v>17446-0M020</v>
          </cell>
          <cell r="E7597" t="str">
            <v>PIPE EXH. TAIL LH NO.2</v>
          </cell>
        </row>
        <row r="7598">
          <cell r="A7598" t="str">
            <v>YSP5003</v>
          </cell>
          <cell r="B7598">
            <v>13520</v>
          </cell>
          <cell r="C7598">
            <v>587.83000000000004</v>
          </cell>
          <cell r="D7598" t="str">
            <v>17446-0M020</v>
          </cell>
          <cell r="E7598" t="str">
            <v>PIPE EXH. TAIL LH NO.2</v>
          </cell>
        </row>
        <row r="7599">
          <cell r="A7599" t="str">
            <v>YSP5003</v>
          </cell>
          <cell r="B7599">
            <v>13520</v>
          </cell>
          <cell r="C7599">
            <v>587.83000000000004</v>
          </cell>
          <cell r="D7599" t="str">
            <v>17446-0M020</v>
          </cell>
          <cell r="E7599" t="str">
            <v>PIPE EXH. TAIL LH NO.2</v>
          </cell>
        </row>
        <row r="7600">
          <cell r="A7600" t="str">
            <v>YSP5003</v>
          </cell>
          <cell r="B7600">
            <v>13520</v>
          </cell>
          <cell r="C7600">
            <v>587.83000000000004</v>
          </cell>
          <cell r="D7600" t="str">
            <v>17446-0M020</v>
          </cell>
          <cell r="E7600" t="str">
            <v>PIPE EXH. TAIL LH NO.2</v>
          </cell>
        </row>
        <row r="7601">
          <cell r="A7601" t="str">
            <v>YSP5004</v>
          </cell>
          <cell r="B7601">
            <v>6500</v>
          </cell>
          <cell r="C7601">
            <v>282.61</v>
          </cell>
          <cell r="D7601" t="str">
            <v>55427-0D080</v>
          </cell>
          <cell r="E7601" t="str">
            <v>BRKT.AIR.BAG PASSENGER MT NO.1</v>
          </cell>
        </row>
        <row r="7602">
          <cell r="A7602" t="str">
            <v>YSP5004</v>
          </cell>
          <cell r="B7602">
            <v>6500</v>
          </cell>
          <cell r="C7602">
            <v>282.61</v>
          </cell>
          <cell r="D7602" t="str">
            <v>55427-0D080</v>
          </cell>
          <cell r="E7602" t="str">
            <v>BRKT.AIR.BAG PASSENGER MT NO.1</v>
          </cell>
        </row>
        <row r="7603">
          <cell r="A7603" t="str">
            <v>YSP5005</v>
          </cell>
          <cell r="B7603">
            <v>7649</v>
          </cell>
          <cell r="C7603">
            <v>332.57</v>
          </cell>
          <cell r="D7603" t="str">
            <v>53233-0D030-00</v>
          </cell>
          <cell r="E7603" t="str">
            <v>BRACKET HEADLAMP NO. RH</v>
          </cell>
        </row>
        <row r="7604">
          <cell r="A7604" t="str">
            <v>YSP5005-01</v>
          </cell>
          <cell r="B7604">
            <v>7649</v>
          </cell>
          <cell r="C7604">
            <v>332.57</v>
          </cell>
          <cell r="D7604" t="str">
            <v>53233-0D030-01</v>
          </cell>
          <cell r="E7604" t="str">
            <v>BRACKET HEADLAMP NO. RH</v>
          </cell>
        </row>
        <row r="7605">
          <cell r="A7605" t="str">
            <v>YSP5005-01</v>
          </cell>
          <cell r="B7605">
            <v>7649</v>
          </cell>
          <cell r="C7605">
            <v>332.57</v>
          </cell>
          <cell r="D7605" t="str">
            <v>53233-0D030-01</v>
          </cell>
          <cell r="E7605" t="str">
            <v>BRACKET HEADLAMP NO. RH</v>
          </cell>
        </row>
        <row r="7606">
          <cell r="A7606" t="str">
            <v>YSP5005-01</v>
          </cell>
          <cell r="B7606">
            <v>7649</v>
          </cell>
          <cell r="C7606">
            <v>332.57</v>
          </cell>
          <cell r="D7606" t="str">
            <v>53233-0D030-01</v>
          </cell>
          <cell r="E7606" t="str">
            <v>BRACKET HEADLAMP NO. RH</v>
          </cell>
        </row>
        <row r="7607">
          <cell r="A7607" t="str">
            <v>YSP5005-01</v>
          </cell>
          <cell r="B7607">
            <v>7649</v>
          </cell>
          <cell r="C7607">
            <v>332.57</v>
          </cell>
          <cell r="D7607" t="str">
            <v>53233-0D030-01</v>
          </cell>
          <cell r="E7607" t="str">
            <v>BRACKET HEADLAMP NO. RH</v>
          </cell>
        </row>
        <row r="7608">
          <cell r="A7608" t="str">
            <v>YSP5006</v>
          </cell>
          <cell r="B7608">
            <v>7649</v>
          </cell>
          <cell r="C7608">
            <v>332.57</v>
          </cell>
          <cell r="D7608" t="str">
            <v>53234-0D030-00</v>
          </cell>
          <cell r="E7608" t="str">
            <v>BRACKET HEADLAMP NO.1 LH</v>
          </cell>
        </row>
        <row r="7609">
          <cell r="A7609" t="str">
            <v>YSP5006-01</v>
          </cell>
          <cell r="B7609">
            <v>7649</v>
          </cell>
          <cell r="C7609">
            <v>332.57</v>
          </cell>
          <cell r="D7609" t="str">
            <v>53234-0D030-01</v>
          </cell>
          <cell r="E7609" t="str">
            <v>BRACKET HEADLAMP NO. LH</v>
          </cell>
        </row>
        <row r="7610">
          <cell r="A7610" t="str">
            <v>YSP5006-01</v>
          </cell>
          <cell r="B7610">
            <v>7649</v>
          </cell>
          <cell r="C7610">
            <v>332.57</v>
          </cell>
          <cell r="D7610" t="str">
            <v>53234-0D030-01</v>
          </cell>
          <cell r="E7610" t="str">
            <v>BRACKET HEADLAMP NO. LH</v>
          </cell>
        </row>
        <row r="7611">
          <cell r="A7611" t="str">
            <v>YSP5006-01</v>
          </cell>
          <cell r="B7611">
            <v>7649</v>
          </cell>
          <cell r="C7611">
            <v>332.57</v>
          </cell>
          <cell r="D7611" t="str">
            <v>53234-0D030-01</v>
          </cell>
          <cell r="E7611" t="str">
            <v>BRACKET HEADLAMP NO. LH</v>
          </cell>
        </row>
        <row r="7612">
          <cell r="A7612" t="str">
            <v>YSP5006-01</v>
          </cell>
          <cell r="B7612">
            <v>7649</v>
          </cell>
          <cell r="C7612">
            <v>332.57</v>
          </cell>
          <cell r="D7612" t="str">
            <v>53234-0D030-01</v>
          </cell>
          <cell r="E7612" t="str">
            <v>BRACKET HEADLAMP NO. LH</v>
          </cell>
        </row>
        <row r="7613">
          <cell r="A7613" t="str">
            <v>YSP5007</v>
          </cell>
          <cell r="B7613">
            <v>8450</v>
          </cell>
          <cell r="C7613">
            <v>367.39</v>
          </cell>
          <cell r="D7613" t="str">
            <v>61367-0D060</v>
          </cell>
          <cell r="E7613" t="str">
            <v>R/F BELT ANC TO CTR PLR LWR RH</v>
          </cell>
        </row>
        <row r="7614">
          <cell r="A7614" t="str">
            <v>YSP5007</v>
          </cell>
          <cell r="B7614">
            <v>8450</v>
          </cell>
          <cell r="C7614">
            <v>367.39</v>
          </cell>
          <cell r="D7614" t="str">
            <v>61367-0D060</v>
          </cell>
          <cell r="E7614" t="str">
            <v>R/F BELT ANC TO CTR PLR LWR RH</v>
          </cell>
        </row>
        <row r="7615">
          <cell r="A7615" t="str">
            <v>YSP5007-01</v>
          </cell>
          <cell r="B7615">
            <v>8450</v>
          </cell>
          <cell r="C7615">
            <v>367.39</v>
          </cell>
          <cell r="D7615" t="str">
            <v>61367-0D060-01</v>
          </cell>
          <cell r="E7615" t="str">
            <v>REINFORCE BELT ANC TO CTR PLR LWR RH</v>
          </cell>
        </row>
        <row r="7616">
          <cell r="A7616" t="str">
            <v>YSP5007-01</v>
          </cell>
          <cell r="B7616">
            <v>8450</v>
          </cell>
          <cell r="C7616">
            <v>367.39</v>
          </cell>
          <cell r="D7616" t="str">
            <v>61367-0D060-01</v>
          </cell>
          <cell r="E7616" t="str">
            <v>REINFORCE BELT ANC TO CTR PLR LWR RH</v>
          </cell>
        </row>
        <row r="7617">
          <cell r="A7617" t="str">
            <v>YSP5007-01</v>
          </cell>
          <cell r="B7617">
            <v>8450</v>
          </cell>
          <cell r="C7617">
            <v>367.39</v>
          </cell>
          <cell r="D7617" t="str">
            <v>61367-0D060-01</v>
          </cell>
          <cell r="E7617" t="str">
            <v>REINFORCE BELT ANC TO CTR PLR LWR RH</v>
          </cell>
        </row>
        <row r="7618">
          <cell r="A7618" t="str">
            <v>YSP5007-01</v>
          </cell>
          <cell r="B7618">
            <v>8450</v>
          </cell>
          <cell r="C7618">
            <v>367.39</v>
          </cell>
          <cell r="D7618" t="str">
            <v>61367-0D060-01</v>
          </cell>
          <cell r="E7618" t="str">
            <v>REINFORCE BELT ANC TO CTR PLR LWR RH</v>
          </cell>
        </row>
        <row r="7619">
          <cell r="A7619" t="str">
            <v>YSP5008</v>
          </cell>
          <cell r="B7619">
            <v>8450</v>
          </cell>
          <cell r="C7619">
            <v>367.39</v>
          </cell>
          <cell r="D7619" t="str">
            <v>61368-0D060</v>
          </cell>
          <cell r="E7619" t="str">
            <v>R/F BELT ANC TO CTR PLR LWR LH</v>
          </cell>
        </row>
        <row r="7620">
          <cell r="A7620" t="str">
            <v>YSP5008</v>
          </cell>
          <cell r="B7620">
            <v>8450</v>
          </cell>
          <cell r="C7620">
            <v>367.39</v>
          </cell>
          <cell r="D7620" t="str">
            <v>61368-0D060</v>
          </cell>
          <cell r="E7620" t="str">
            <v>R/F BELT ANC TO CTR PLR LWR LH</v>
          </cell>
        </row>
        <row r="7621">
          <cell r="A7621" t="str">
            <v>YSP5008-01</v>
          </cell>
          <cell r="B7621">
            <v>8450</v>
          </cell>
          <cell r="C7621">
            <v>367.39</v>
          </cell>
          <cell r="D7621" t="str">
            <v>61368-0D060-01</v>
          </cell>
          <cell r="E7621" t="str">
            <v>REINFORCE BELT ANC TO CTR PLR LWR LH</v>
          </cell>
        </row>
        <row r="7622">
          <cell r="A7622" t="str">
            <v>YSP5008-01</v>
          </cell>
          <cell r="B7622">
            <v>8450</v>
          </cell>
          <cell r="C7622">
            <v>367.39</v>
          </cell>
          <cell r="D7622" t="str">
            <v>61368-0D060-01</v>
          </cell>
          <cell r="E7622" t="str">
            <v>REINFORCE BELT ANC TO CTR PLR LWR LH</v>
          </cell>
        </row>
        <row r="7623">
          <cell r="A7623" t="str">
            <v>YSP5008-01</v>
          </cell>
          <cell r="B7623">
            <v>8450</v>
          </cell>
          <cell r="C7623">
            <v>367.39</v>
          </cell>
          <cell r="D7623" t="str">
            <v>61368-0D060-01</v>
          </cell>
          <cell r="E7623" t="str">
            <v>REINFORCE BELT ANC TO CTR PLR LWR LH</v>
          </cell>
        </row>
        <row r="7624">
          <cell r="A7624" t="str">
            <v>YSP5008-01</v>
          </cell>
          <cell r="B7624">
            <v>8450</v>
          </cell>
          <cell r="C7624">
            <v>367.39</v>
          </cell>
          <cell r="D7624" t="str">
            <v>61368-0D060-01</v>
          </cell>
          <cell r="E7624" t="str">
            <v>REINFORCE BELT ANC TO CTR PLR LWR LH</v>
          </cell>
        </row>
        <row r="7625">
          <cell r="A7625" t="str">
            <v>YSP5009</v>
          </cell>
          <cell r="B7625">
            <v>8440</v>
          </cell>
          <cell r="C7625">
            <v>366.96</v>
          </cell>
          <cell r="D7625" t="str">
            <v>61325-0D040</v>
          </cell>
          <cell r="E7625" t="str">
            <v>R/F CTR BODY PILLAR CTR RH</v>
          </cell>
        </row>
        <row r="7626">
          <cell r="A7626" t="str">
            <v>YSP5009</v>
          </cell>
          <cell r="B7626">
            <v>8440</v>
          </cell>
          <cell r="C7626">
            <v>366.96</v>
          </cell>
          <cell r="D7626" t="str">
            <v>61325-0D040</v>
          </cell>
          <cell r="E7626" t="str">
            <v>R/F CTR BODY PILLAR CTR RH</v>
          </cell>
        </row>
        <row r="7627">
          <cell r="A7627" t="str">
            <v>YSP5009</v>
          </cell>
          <cell r="B7627">
            <v>8440</v>
          </cell>
          <cell r="C7627">
            <v>366.96</v>
          </cell>
          <cell r="D7627" t="str">
            <v>61325-0D040</v>
          </cell>
          <cell r="E7627" t="str">
            <v>R/F CTR BODY PILLAR CTR RH</v>
          </cell>
        </row>
        <row r="7628">
          <cell r="A7628" t="str">
            <v>YSP5009</v>
          </cell>
          <cell r="B7628">
            <v>8440</v>
          </cell>
          <cell r="C7628">
            <v>366.96</v>
          </cell>
          <cell r="D7628" t="str">
            <v>61325-0D040</v>
          </cell>
          <cell r="E7628" t="str">
            <v>R/F CTR BODY PILLAR CTR RH</v>
          </cell>
        </row>
        <row r="7629">
          <cell r="A7629" t="str">
            <v>YSP5010</v>
          </cell>
          <cell r="B7629">
            <v>8440</v>
          </cell>
          <cell r="C7629">
            <v>366.96</v>
          </cell>
          <cell r="D7629" t="str">
            <v>61326-0D040</v>
          </cell>
          <cell r="E7629" t="str">
            <v>R/F CTR BODY PILLAR CTR LH</v>
          </cell>
        </row>
        <row r="7630">
          <cell r="A7630" t="str">
            <v>YSP5010</v>
          </cell>
          <cell r="B7630">
            <v>8440</v>
          </cell>
          <cell r="C7630">
            <v>366.96</v>
          </cell>
          <cell r="D7630" t="str">
            <v>61326-0D040</v>
          </cell>
          <cell r="E7630" t="str">
            <v>R/F CTR BODY PILLAR CTR LH</v>
          </cell>
        </row>
        <row r="7631">
          <cell r="A7631" t="str">
            <v>YSP5010</v>
          </cell>
          <cell r="B7631">
            <v>8440</v>
          </cell>
          <cell r="C7631">
            <v>366.96</v>
          </cell>
          <cell r="D7631" t="str">
            <v>61326-0D040</v>
          </cell>
          <cell r="E7631" t="str">
            <v>R/F CTR BODY PILLAR CTR LH</v>
          </cell>
        </row>
        <row r="7632">
          <cell r="A7632" t="str">
            <v>YSP5010</v>
          </cell>
          <cell r="B7632">
            <v>8440</v>
          </cell>
          <cell r="C7632">
            <v>366.96</v>
          </cell>
          <cell r="D7632" t="str">
            <v>61326-0D040</v>
          </cell>
          <cell r="E7632" t="str">
            <v>R/F CTR BODY PILLAR CTR LH</v>
          </cell>
        </row>
        <row r="7633">
          <cell r="A7633" t="str">
            <v>YSP5011</v>
          </cell>
          <cell r="B7633">
            <v>8420</v>
          </cell>
          <cell r="C7633">
            <v>366.09</v>
          </cell>
          <cell r="D7633" t="str">
            <v>61373-0D020</v>
          </cell>
          <cell r="E7633" t="str">
            <v>R/F CTR PLR LWR HINGE NO.1 RH</v>
          </cell>
        </row>
        <row r="7634">
          <cell r="A7634" t="str">
            <v>YSP5011</v>
          </cell>
          <cell r="B7634">
            <v>8420</v>
          </cell>
          <cell r="C7634">
            <v>366.09</v>
          </cell>
          <cell r="D7634" t="str">
            <v>61373-0D020</v>
          </cell>
          <cell r="E7634" t="str">
            <v>R/F CTR PLR LWR HINGE NO.1 RH</v>
          </cell>
        </row>
        <row r="7635">
          <cell r="A7635" t="str">
            <v>YSP5011-01</v>
          </cell>
          <cell r="B7635">
            <v>8420</v>
          </cell>
          <cell r="C7635">
            <v>366.09</v>
          </cell>
          <cell r="D7635" t="str">
            <v>61373-0D020-01</v>
          </cell>
          <cell r="E7635" t="str">
            <v>REINFORCE CTR PLR LWR HINGE NO. 1 RH</v>
          </cell>
        </row>
        <row r="7636">
          <cell r="A7636" t="str">
            <v>YSP5011-01</v>
          </cell>
          <cell r="B7636">
            <v>8420</v>
          </cell>
          <cell r="C7636">
            <v>366.09</v>
          </cell>
          <cell r="D7636" t="str">
            <v>61373-0D020-01</v>
          </cell>
          <cell r="E7636" t="str">
            <v>REINFORCE CTR PLR LWR HINGE NO. 1 RH</v>
          </cell>
        </row>
        <row r="7637">
          <cell r="A7637" t="str">
            <v>YSP5011-01</v>
          </cell>
          <cell r="B7637">
            <v>8420</v>
          </cell>
          <cell r="C7637">
            <v>366.09</v>
          </cell>
          <cell r="D7637" t="str">
            <v>61373-0D020-01</v>
          </cell>
          <cell r="E7637" t="str">
            <v>REINFORCE CTR PLR LWR HINGE NO. 1 RH</v>
          </cell>
        </row>
        <row r="7638">
          <cell r="A7638" t="str">
            <v>YSP5011-01</v>
          </cell>
          <cell r="B7638">
            <v>8420</v>
          </cell>
          <cell r="C7638">
            <v>366.09</v>
          </cell>
          <cell r="D7638" t="str">
            <v>61373-0D020-01</v>
          </cell>
          <cell r="E7638" t="str">
            <v>REINFORCE CTR PLR LWR HINGE NO. 1 RH</v>
          </cell>
        </row>
        <row r="7639">
          <cell r="A7639" t="str">
            <v>YSP5012</v>
          </cell>
          <cell r="B7639">
            <v>8420</v>
          </cell>
          <cell r="C7639">
            <v>366.09</v>
          </cell>
          <cell r="D7639" t="str">
            <v>61383-0D020</v>
          </cell>
          <cell r="E7639" t="str">
            <v>R/F CTR PLR LWR HINGE NO.1 LH</v>
          </cell>
        </row>
        <row r="7640">
          <cell r="A7640" t="str">
            <v>YSP5012</v>
          </cell>
          <cell r="B7640">
            <v>8420</v>
          </cell>
          <cell r="C7640">
            <v>366.09</v>
          </cell>
          <cell r="D7640" t="str">
            <v>61383-0D020</v>
          </cell>
          <cell r="E7640" t="str">
            <v>R/F CTR PLR LWR HINGE NO.1 LH</v>
          </cell>
        </row>
        <row r="7641">
          <cell r="A7641" t="str">
            <v>YSP5012-01</v>
          </cell>
          <cell r="B7641">
            <v>8420</v>
          </cell>
          <cell r="C7641">
            <v>366.09</v>
          </cell>
          <cell r="D7641" t="str">
            <v>61383-0D020-01</v>
          </cell>
          <cell r="E7641" t="str">
            <v>REINFORCE CTR PLR LWR HINGE NO.1 LH</v>
          </cell>
        </row>
        <row r="7642">
          <cell r="A7642" t="str">
            <v>YSP5012-01</v>
          </cell>
          <cell r="B7642">
            <v>8420</v>
          </cell>
          <cell r="C7642">
            <v>366.09</v>
          </cell>
          <cell r="D7642" t="str">
            <v>61383-0D020-01</v>
          </cell>
          <cell r="E7642" t="str">
            <v>REINFORCE CTR PLR LWR HINGE NO.1 LH</v>
          </cell>
        </row>
        <row r="7643">
          <cell r="A7643" t="str">
            <v>YSP5012-01</v>
          </cell>
          <cell r="B7643">
            <v>8420</v>
          </cell>
          <cell r="C7643">
            <v>366.09</v>
          </cell>
          <cell r="D7643" t="str">
            <v>61383-0D020-01</v>
          </cell>
          <cell r="E7643" t="str">
            <v>REINFORCE CTR PLR LWR HINGE NO.1 LH</v>
          </cell>
        </row>
        <row r="7644">
          <cell r="A7644" t="str">
            <v>YSP5012-01</v>
          </cell>
          <cell r="B7644">
            <v>8420</v>
          </cell>
          <cell r="C7644">
            <v>366.09</v>
          </cell>
          <cell r="D7644" t="str">
            <v>61383-0D020-01</v>
          </cell>
          <cell r="E7644" t="str">
            <v>REINFORCE CTR PLR LWR HINGE NO.1 LH</v>
          </cell>
        </row>
        <row r="7645">
          <cell r="A7645" t="str">
            <v>YSP5013</v>
          </cell>
          <cell r="B7645">
            <v>8440</v>
          </cell>
          <cell r="C7645">
            <v>366.96</v>
          </cell>
          <cell r="D7645" t="str">
            <v>61175-0D070</v>
          </cell>
          <cell r="E7645" t="str">
            <v>R/F FR BODY PLR UPR OUT NO.2 RH</v>
          </cell>
        </row>
        <row r="7646">
          <cell r="A7646" t="str">
            <v>YSP5013</v>
          </cell>
          <cell r="B7646">
            <v>8440</v>
          </cell>
          <cell r="C7646">
            <v>366.96</v>
          </cell>
          <cell r="D7646" t="str">
            <v>61175-0D070</v>
          </cell>
          <cell r="E7646" t="str">
            <v>R/F FR BODY PLR UPR OUT NO.2 RH</v>
          </cell>
        </row>
        <row r="7647">
          <cell r="A7647" t="str">
            <v>YSP5013-01</v>
          </cell>
          <cell r="B7647">
            <v>8440</v>
          </cell>
          <cell r="C7647">
            <v>366.96</v>
          </cell>
          <cell r="D7647" t="str">
            <v>61175-0D070-01</v>
          </cell>
          <cell r="E7647" t="str">
            <v>REINFORCE FR BODY PLR UPR OUT NO.2 RH</v>
          </cell>
        </row>
        <row r="7648">
          <cell r="A7648" t="str">
            <v>YSP5013-01</v>
          </cell>
          <cell r="B7648">
            <v>8440</v>
          </cell>
          <cell r="C7648">
            <v>366.96</v>
          </cell>
          <cell r="D7648" t="str">
            <v>61175-0D070-01</v>
          </cell>
          <cell r="E7648" t="str">
            <v>REINFORCE FR BODY PLR UPR OUT NO.2 RH</v>
          </cell>
        </row>
        <row r="7649">
          <cell r="A7649" t="str">
            <v>YSP5013-01</v>
          </cell>
          <cell r="B7649">
            <v>8440</v>
          </cell>
          <cell r="C7649">
            <v>366.96</v>
          </cell>
          <cell r="D7649" t="str">
            <v>61175-0D070-01</v>
          </cell>
          <cell r="E7649" t="str">
            <v>REINFORCE FR BODY PLR UPR OUT NO.2 RH</v>
          </cell>
        </row>
        <row r="7650">
          <cell r="A7650" t="str">
            <v>YSP5014</v>
          </cell>
          <cell r="B7650">
            <v>8440</v>
          </cell>
          <cell r="C7650">
            <v>366.96</v>
          </cell>
          <cell r="D7650" t="str">
            <v>61176-0D070</v>
          </cell>
          <cell r="E7650" t="str">
            <v>R/F FR BODY PLR UPR OUT NO.2 LH</v>
          </cell>
        </row>
        <row r="7651">
          <cell r="A7651" t="str">
            <v>YSP5014</v>
          </cell>
          <cell r="B7651">
            <v>8440</v>
          </cell>
          <cell r="C7651">
            <v>366.96</v>
          </cell>
          <cell r="D7651" t="str">
            <v>61176-0D070</v>
          </cell>
          <cell r="E7651" t="str">
            <v>R/F FR BODY PLR UPR OUT NO.2 LH</v>
          </cell>
        </row>
        <row r="7652">
          <cell r="A7652" t="str">
            <v>YSP5014-01</v>
          </cell>
          <cell r="B7652">
            <v>8440</v>
          </cell>
          <cell r="C7652">
            <v>366.96</v>
          </cell>
          <cell r="D7652" t="str">
            <v>61176-0D070-01</v>
          </cell>
          <cell r="E7652" t="str">
            <v>REINFORCE FR BODY PLR UPR OUT NO.2 LH</v>
          </cell>
        </row>
        <row r="7653">
          <cell r="A7653" t="str">
            <v>YSP5014-01</v>
          </cell>
          <cell r="B7653">
            <v>8440</v>
          </cell>
          <cell r="C7653">
            <v>366.96</v>
          </cell>
          <cell r="D7653" t="str">
            <v>61176-0D070-01</v>
          </cell>
          <cell r="E7653" t="str">
            <v>REINFORCE FR BODY PLR UPR OUT NO.2 LH</v>
          </cell>
        </row>
        <row r="7654">
          <cell r="A7654" t="str">
            <v>YSP5014-01</v>
          </cell>
          <cell r="B7654">
            <v>8440</v>
          </cell>
          <cell r="C7654">
            <v>366.96</v>
          </cell>
          <cell r="D7654" t="str">
            <v>61176-0D070-01</v>
          </cell>
          <cell r="E7654" t="str">
            <v>REINFORCE FR BODY PLR UPR OUT NO.2 LH</v>
          </cell>
        </row>
        <row r="7655">
          <cell r="A7655" t="str">
            <v>YSP5015</v>
          </cell>
          <cell r="B7655">
            <v>33800</v>
          </cell>
          <cell r="C7655">
            <v>1469.57</v>
          </cell>
          <cell r="D7655" t="str">
            <v>61235-0D030</v>
          </cell>
          <cell r="E7655" t="str">
            <v>BRACKET ASSIST GRIP NO.1 RH</v>
          </cell>
        </row>
        <row r="7656">
          <cell r="A7656" t="str">
            <v>YSP5015</v>
          </cell>
          <cell r="B7656">
            <v>33800</v>
          </cell>
          <cell r="C7656">
            <v>1469.57</v>
          </cell>
          <cell r="D7656" t="str">
            <v>61235-0D030</v>
          </cell>
          <cell r="E7656" t="str">
            <v>BRACKET ASSIST GRIP NO.1 RH</v>
          </cell>
        </row>
        <row r="7657">
          <cell r="A7657" t="str">
            <v>YSP5015</v>
          </cell>
          <cell r="B7657">
            <v>33800</v>
          </cell>
          <cell r="C7657">
            <v>1469.57</v>
          </cell>
          <cell r="D7657" t="str">
            <v>61235-0D030</v>
          </cell>
          <cell r="E7657" t="str">
            <v>BRACKET ASSIST GRIP NO.1 RH</v>
          </cell>
        </row>
        <row r="7658">
          <cell r="A7658" t="str">
            <v>YSP5015</v>
          </cell>
          <cell r="B7658">
            <v>33800</v>
          </cell>
          <cell r="C7658">
            <v>1469.57</v>
          </cell>
          <cell r="D7658" t="str">
            <v>61235-0D030</v>
          </cell>
          <cell r="E7658" t="str">
            <v>BRACKET ASSIST GRIP NO.1 RH</v>
          </cell>
        </row>
        <row r="7659">
          <cell r="A7659" t="str">
            <v>YSP5016</v>
          </cell>
          <cell r="B7659">
            <v>33800</v>
          </cell>
          <cell r="C7659">
            <v>1469.57</v>
          </cell>
          <cell r="D7659" t="str">
            <v>61236-0D030</v>
          </cell>
          <cell r="E7659" t="str">
            <v>RBRACKET ASSIST GRIP NO.1 LH</v>
          </cell>
        </row>
        <row r="7660">
          <cell r="A7660" t="str">
            <v>YSP5016</v>
          </cell>
          <cell r="B7660">
            <v>33800</v>
          </cell>
          <cell r="C7660">
            <v>1469.57</v>
          </cell>
          <cell r="D7660" t="str">
            <v>61236-0D030</v>
          </cell>
          <cell r="E7660" t="str">
            <v>RBRACKET ASSIST GRIP NO.1 LH</v>
          </cell>
        </row>
        <row r="7661">
          <cell r="A7661" t="str">
            <v>YSP5016</v>
          </cell>
          <cell r="B7661">
            <v>33800</v>
          </cell>
          <cell r="C7661">
            <v>1469.57</v>
          </cell>
          <cell r="D7661" t="str">
            <v>61236-0D030</v>
          </cell>
          <cell r="E7661" t="str">
            <v>RBRACKET ASSIST GRIP NO.1 LH</v>
          </cell>
        </row>
        <row r="7662">
          <cell r="A7662" t="str">
            <v>YSP5016</v>
          </cell>
          <cell r="B7662">
            <v>33800</v>
          </cell>
          <cell r="C7662">
            <v>1469.57</v>
          </cell>
          <cell r="D7662" t="str">
            <v>61236-0D030</v>
          </cell>
          <cell r="E7662" t="str">
            <v>RBRACKET ASSIST GRIP NO.1 LH</v>
          </cell>
        </row>
        <row r="7663">
          <cell r="A7663" t="str">
            <v>YSP5017</v>
          </cell>
          <cell r="B7663">
            <v>8500</v>
          </cell>
          <cell r="C7663">
            <v>369.57</v>
          </cell>
          <cell r="D7663" t="str">
            <v>53171-0D030</v>
          </cell>
          <cell r="E7663" t="str">
            <v>RETAINER RADT SUPT.CUSHION BAND</v>
          </cell>
        </row>
        <row r="7664">
          <cell r="A7664" t="str">
            <v>YSP5017</v>
          </cell>
          <cell r="B7664">
            <v>8500</v>
          </cell>
          <cell r="C7664">
            <v>369.57</v>
          </cell>
          <cell r="D7664" t="str">
            <v>53171-0D030</v>
          </cell>
          <cell r="E7664" t="str">
            <v>RETAINER RADT SUPT.CUSHION BAND</v>
          </cell>
        </row>
        <row r="7665">
          <cell r="A7665" t="str">
            <v>YSP5017</v>
          </cell>
          <cell r="B7665">
            <v>8500</v>
          </cell>
          <cell r="C7665">
            <v>369.57</v>
          </cell>
          <cell r="D7665" t="str">
            <v>53171-0D030</v>
          </cell>
          <cell r="E7665" t="str">
            <v>RETAINER RADT SUPT.CUSHION BAND</v>
          </cell>
        </row>
        <row r="7666">
          <cell r="A7666" t="str">
            <v>YSP5017</v>
          </cell>
          <cell r="B7666">
            <v>8500</v>
          </cell>
          <cell r="C7666">
            <v>369.57</v>
          </cell>
          <cell r="D7666" t="str">
            <v>53171-0D030</v>
          </cell>
          <cell r="E7666" t="str">
            <v>RETAINER RADT SUPT.CUSHION BAND</v>
          </cell>
        </row>
        <row r="7667">
          <cell r="A7667" t="str">
            <v>YSP5018</v>
          </cell>
          <cell r="B7667">
            <v>3400</v>
          </cell>
          <cell r="C7667">
            <v>147.83000000000001</v>
          </cell>
          <cell r="D7667" t="str">
            <v>72601-0D020</v>
          </cell>
          <cell r="E7667" t="str">
            <v>STRIKER S/A RR SEAT BACK LOCK</v>
          </cell>
        </row>
        <row r="7668">
          <cell r="A7668" t="str">
            <v>YSP5018</v>
          </cell>
          <cell r="B7668">
            <v>3400</v>
          </cell>
          <cell r="C7668">
            <v>147.83000000000001</v>
          </cell>
          <cell r="D7668" t="str">
            <v>72601-0D020</v>
          </cell>
          <cell r="E7668" t="str">
            <v>STRIKER S/A RR SEAT BACK LOCK</v>
          </cell>
        </row>
        <row r="7669">
          <cell r="A7669" t="str">
            <v>YSP5018-01</v>
          </cell>
          <cell r="B7669">
            <v>3400</v>
          </cell>
          <cell r="C7669">
            <v>147.83000000000001</v>
          </cell>
          <cell r="D7669" t="str">
            <v>72611-0D020</v>
          </cell>
          <cell r="E7669" t="str">
            <v>BASE RR SEAT BACK LOCK STRIKER</v>
          </cell>
        </row>
        <row r="7670">
          <cell r="A7670" t="str">
            <v>YSP5018-01</v>
          </cell>
          <cell r="B7670">
            <v>3400</v>
          </cell>
          <cell r="C7670">
            <v>147.83000000000001</v>
          </cell>
          <cell r="D7670" t="str">
            <v>72611-0D020</v>
          </cell>
          <cell r="E7670" t="str">
            <v>BASE RR SEAT BACK LOCK STRIKER</v>
          </cell>
        </row>
        <row r="7671">
          <cell r="A7671" t="str">
            <v>YSP5018-02</v>
          </cell>
          <cell r="B7671">
            <v>3400</v>
          </cell>
          <cell r="C7671">
            <v>147.83000000000001</v>
          </cell>
          <cell r="D7671" t="str">
            <v>72613-0D020</v>
          </cell>
          <cell r="E7671" t="str">
            <v>STRIKER RR SEATBACK LOCK</v>
          </cell>
        </row>
        <row r="7672">
          <cell r="A7672" t="str">
            <v>YSP5018-02</v>
          </cell>
          <cell r="B7672">
            <v>3400</v>
          </cell>
          <cell r="C7672">
            <v>147.83000000000001</v>
          </cell>
          <cell r="D7672" t="str">
            <v>72613-0D020</v>
          </cell>
          <cell r="E7672" t="str">
            <v>STRIKER RR SEATBACK LOCK</v>
          </cell>
        </row>
        <row r="7673">
          <cell r="A7673" t="str">
            <v>YSP5019</v>
          </cell>
          <cell r="B7673">
            <v>2200</v>
          </cell>
          <cell r="C7673">
            <v>95.65</v>
          </cell>
          <cell r="D7673" t="str">
            <v>55333-0D070</v>
          </cell>
          <cell r="E7673" t="str">
            <v>R/F INS PANEL NO.3</v>
          </cell>
        </row>
        <row r="7674">
          <cell r="A7674" t="str">
            <v>YSP5019</v>
          </cell>
          <cell r="B7674">
            <v>2200</v>
          </cell>
          <cell r="C7674">
            <v>95.65</v>
          </cell>
          <cell r="D7674" t="str">
            <v>55333-0D070</v>
          </cell>
          <cell r="E7674" t="str">
            <v>R/F INS PANEL NO.3</v>
          </cell>
        </row>
        <row r="7675">
          <cell r="A7675" t="str">
            <v>YSP5019</v>
          </cell>
          <cell r="B7675">
            <v>2200</v>
          </cell>
          <cell r="C7675">
            <v>95.65</v>
          </cell>
          <cell r="D7675" t="str">
            <v>55333-0D070</v>
          </cell>
          <cell r="E7675" t="str">
            <v>R/F INS PANEL NO.3</v>
          </cell>
        </row>
        <row r="7676">
          <cell r="A7676" t="str">
            <v>YSP5019</v>
          </cell>
          <cell r="B7676">
            <v>2200</v>
          </cell>
          <cell r="C7676">
            <v>95.65</v>
          </cell>
          <cell r="D7676" t="str">
            <v>55333-0D070</v>
          </cell>
          <cell r="E7676" t="str">
            <v>R/F INS PANEL NO.3</v>
          </cell>
        </row>
        <row r="7677">
          <cell r="A7677" t="str">
            <v>YSP5020</v>
          </cell>
          <cell r="B7677">
            <v>2200</v>
          </cell>
          <cell r="C7677">
            <v>95.65</v>
          </cell>
          <cell r="D7677" t="str">
            <v>55334-0D090</v>
          </cell>
          <cell r="E7677" t="str">
            <v>R/F INS PANEL NO.4</v>
          </cell>
        </row>
        <row r="7678">
          <cell r="A7678" t="str">
            <v>YSP5020</v>
          </cell>
          <cell r="B7678">
            <v>2200</v>
          </cell>
          <cell r="C7678">
            <v>95.65</v>
          </cell>
          <cell r="D7678" t="str">
            <v>55334-0D090</v>
          </cell>
          <cell r="E7678" t="str">
            <v>R/F INS PANEL NO.4</v>
          </cell>
        </row>
        <row r="7679">
          <cell r="A7679" t="str">
            <v>YSP5020</v>
          </cell>
          <cell r="B7679">
            <v>2200</v>
          </cell>
          <cell r="C7679">
            <v>95.65</v>
          </cell>
          <cell r="D7679" t="str">
            <v>55334-0D090</v>
          </cell>
          <cell r="E7679" t="str">
            <v>R/F INS PANEL NO.4</v>
          </cell>
        </row>
        <row r="7680">
          <cell r="A7680" t="str">
            <v>YSP5020</v>
          </cell>
          <cell r="B7680">
            <v>2200</v>
          </cell>
          <cell r="C7680">
            <v>95.65</v>
          </cell>
          <cell r="D7680" t="str">
            <v>55334-0D090</v>
          </cell>
          <cell r="E7680" t="str">
            <v>R/F INS PANEL NO.4</v>
          </cell>
        </row>
        <row r="7681">
          <cell r="A7681" t="str">
            <v>YSP5021</v>
          </cell>
          <cell r="B7681">
            <v>2213</v>
          </cell>
          <cell r="C7681">
            <v>96.22</v>
          </cell>
          <cell r="D7681" t="str">
            <v>55321-0D070</v>
          </cell>
          <cell r="E7681" t="str">
            <v>BKT INS PANEL NO.1</v>
          </cell>
        </row>
        <row r="7682">
          <cell r="A7682" t="str">
            <v>YSP5021</v>
          </cell>
          <cell r="B7682">
            <v>2213</v>
          </cell>
          <cell r="C7682">
            <v>96.22</v>
          </cell>
          <cell r="D7682" t="str">
            <v>55321-0D070</v>
          </cell>
          <cell r="E7682" t="str">
            <v>BKT INS PANEL NO.1</v>
          </cell>
        </row>
        <row r="7683">
          <cell r="A7683" t="str">
            <v>YSP5021</v>
          </cell>
          <cell r="B7683">
            <v>2213</v>
          </cell>
          <cell r="C7683">
            <v>96.22</v>
          </cell>
          <cell r="D7683" t="str">
            <v>55321-0D070</v>
          </cell>
          <cell r="E7683" t="str">
            <v>BKT INS PANEL NO.1</v>
          </cell>
        </row>
        <row r="7684">
          <cell r="A7684" t="str">
            <v>YSP5022</v>
          </cell>
          <cell r="B7684">
            <v>2213</v>
          </cell>
          <cell r="C7684">
            <v>96.22</v>
          </cell>
          <cell r="D7684" t="str">
            <v>55322-0D080</v>
          </cell>
          <cell r="E7684" t="str">
            <v>BKT.INS PANEL NO.2</v>
          </cell>
        </row>
        <row r="7685">
          <cell r="A7685" t="str">
            <v>YSP5023</v>
          </cell>
          <cell r="B7685">
            <v>2213</v>
          </cell>
          <cell r="C7685">
            <v>96.22</v>
          </cell>
          <cell r="D7685" t="str">
            <v>55336-0D040</v>
          </cell>
          <cell r="E7685" t="str">
            <v>R/F INST PANEL LWR CTR</v>
          </cell>
        </row>
        <row r="7686">
          <cell r="A7686" t="str">
            <v>YSP5024</v>
          </cell>
          <cell r="B7686">
            <v>2200</v>
          </cell>
          <cell r="C7686">
            <v>95.65</v>
          </cell>
          <cell r="D7686" t="str">
            <v>55123-0D080</v>
          </cell>
          <cell r="E7686" t="str">
            <v>R/F STEERING SUPT</v>
          </cell>
        </row>
        <row r="7687">
          <cell r="A7687" t="str">
            <v>YSP5024</v>
          </cell>
          <cell r="B7687">
            <v>2200</v>
          </cell>
          <cell r="C7687">
            <v>95.65</v>
          </cell>
          <cell r="D7687" t="str">
            <v>55123-0D080</v>
          </cell>
          <cell r="E7687" t="str">
            <v>R/F STEERING SUPT</v>
          </cell>
        </row>
        <row r="7688">
          <cell r="A7688" t="str">
            <v>YSP6001-01</v>
          </cell>
          <cell r="B7688">
            <v>185</v>
          </cell>
          <cell r="C7688">
            <v>8.0399999999999991</v>
          </cell>
          <cell r="D7688" t="str">
            <v>17442-0P040</v>
          </cell>
          <cell r="E7688" t="str">
            <v>FLANGE EXH. PIPE NO.2</v>
          </cell>
        </row>
        <row r="7689">
          <cell r="A7689" t="str">
            <v>YSP6001-01</v>
          </cell>
          <cell r="B7689">
            <v>185</v>
          </cell>
          <cell r="C7689">
            <v>8.0399999999999991</v>
          </cell>
          <cell r="D7689" t="str">
            <v>17442-0P040</v>
          </cell>
          <cell r="E7689" t="str">
            <v>FLANGE EXH. PIPE NO.2</v>
          </cell>
        </row>
        <row r="7690">
          <cell r="A7690" t="str">
            <v>YSP6001-01</v>
          </cell>
          <cell r="B7690">
            <v>185</v>
          </cell>
          <cell r="C7690">
            <v>8.0399999999999991</v>
          </cell>
          <cell r="D7690" t="str">
            <v>17442-0P040</v>
          </cell>
          <cell r="E7690" t="str">
            <v>FLANGE EXH. PIPE NO.2</v>
          </cell>
        </row>
        <row r="7691">
          <cell r="A7691" t="str">
            <v>YSP6001-02</v>
          </cell>
          <cell r="B7691">
            <v>185</v>
          </cell>
          <cell r="C7691">
            <v>8.0399999999999991</v>
          </cell>
          <cell r="D7691" t="str">
            <v>17442-0P050</v>
          </cell>
          <cell r="E7691" t="str">
            <v>FLANGE EXH. PIPE NO.2</v>
          </cell>
        </row>
        <row r="7692">
          <cell r="A7692" t="str">
            <v>YSP6001-02</v>
          </cell>
          <cell r="B7692">
            <v>185</v>
          </cell>
          <cell r="C7692">
            <v>8.0399999999999991</v>
          </cell>
          <cell r="D7692" t="str">
            <v>17442-0P050</v>
          </cell>
          <cell r="E7692" t="str">
            <v>FLANGE EXH. PIPE NO.2</v>
          </cell>
        </row>
        <row r="7693">
          <cell r="A7693" t="str">
            <v>YSP6001-02</v>
          </cell>
          <cell r="B7693">
            <v>185</v>
          </cell>
          <cell r="C7693">
            <v>8.0399999999999991</v>
          </cell>
          <cell r="D7693" t="str">
            <v>17442-0P050</v>
          </cell>
          <cell r="E7693" t="str">
            <v>FLANGE EXH. PIPE NO.2</v>
          </cell>
        </row>
        <row r="7694">
          <cell r="A7694" t="str">
            <v>YSP6001-03</v>
          </cell>
          <cell r="B7694">
            <v>339</v>
          </cell>
          <cell r="C7694">
            <v>14.74</v>
          </cell>
          <cell r="D7694" t="str">
            <v>17411-0P040-A</v>
          </cell>
          <cell r="E7694" t="str">
            <v>PIPE EXH. FR NO.1</v>
          </cell>
        </row>
        <row r="7695">
          <cell r="A7695" t="str">
            <v>YSP6001-03</v>
          </cell>
          <cell r="B7695">
            <v>339</v>
          </cell>
          <cell r="C7695">
            <v>14.74</v>
          </cell>
          <cell r="D7695" t="str">
            <v>17411-0P040-A</v>
          </cell>
          <cell r="E7695" t="str">
            <v>PIPE EXH. FR NO.1</v>
          </cell>
        </row>
        <row r="7696">
          <cell r="A7696" t="str">
            <v>YSP6001-03</v>
          </cell>
          <cell r="B7696">
            <v>339</v>
          </cell>
          <cell r="C7696">
            <v>14.74</v>
          </cell>
          <cell r="D7696" t="str">
            <v>17411-0P040-A</v>
          </cell>
          <cell r="E7696" t="str">
            <v>PIPE EXH. FR NO.1</v>
          </cell>
        </row>
        <row r="7697">
          <cell r="A7697" t="str">
            <v>YSP6001-03</v>
          </cell>
          <cell r="B7697">
            <v>339</v>
          </cell>
          <cell r="C7697">
            <v>14.74</v>
          </cell>
          <cell r="D7697" t="str">
            <v>17411-0P040-A</v>
          </cell>
          <cell r="E7697" t="str">
            <v>PIPE EXH. FR NO.1</v>
          </cell>
        </row>
        <row r="7698">
          <cell r="A7698" t="str">
            <v>YSP6001-04</v>
          </cell>
          <cell r="B7698">
            <v>185</v>
          </cell>
          <cell r="C7698">
            <v>8.0399999999999991</v>
          </cell>
          <cell r="D7698" t="str">
            <v>17412-0P050-A</v>
          </cell>
          <cell r="E7698" t="str">
            <v>PIPE EXH. FR NO.2</v>
          </cell>
        </row>
        <row r="7699">
          <cell r="A7699" t="str">
            <v>YSP6001-04</v>
          </cell>
          <cell r="B7699">
            <v>185</v>
          </cell>
          <cell r="C7699">
            <v>8.0399999999999991</v>
          </cell>
          <cell r="D7699" t="str">
            <v>17412-0P050-A</v>
          </cell>
          <cell r="E7699" t="str">
            <v>PIPE EXH. FR NO.2</v>
          </cell>
        </row>
        <row r="7700">
          <cell r="A7700" t="str">
            <v>YSP6001-04</v>
          </cell>
          <cell r="B7700">
            <v>185</v>
          </cell>
          <cell r="C7700">
            <v>8.0399999999999991</v>
          </cell>
          <cell r="D7700" t="str">
            <v>17412-0P050-A</v>
          </cell>
          <cell r="E7700" t="str">
            <v>PIPE EXH. FR NO.2</v>
          </cell>
        </row>
        <row r="7701">
          <cell r="A7701" t="str">
            <v>YSP6001-04</v>
          </cell>
          <cell r="B7701">
            <v>185</v>
          </cell>
          <cell r="C7701">
            <v>8.0399999999999991</v>
          </cell>
          <cell r="D7701" t="str">
            <v>17412-0P050-A</v>
          </cell>
          <cell r="E7701" t="str">
            <v>PIPE EXH. FR NO.2</v>
          </cell>
        </row>
        <row r="7702">
          <cell r="A7702" t="str">
            <v>YSP6001-05</v>
          </cell>
          <cell r="B7702">
            <v>345</v>
          </cell>
          <cell r="C7702">
            <v>15</v>
          </cell>
          <cell r="D7702" t="str">
            <v>17413-0P050-B</v>
          </cell>
          <cell r="E7702" t="str">
            <v>PIPE EXH. FR. NO.3</v>
          </cell>
        </row>
        <row r="7703">
          <cell r="A7703" t="str">
            <v>YSP6001-05</v>
          </cell>
          <cell r="B7703">
            <v>345</v>
          </cell>
          <cell r="C7703">
            <v>15</v>
          </cell>
          <cell r="D7703" t="str">
            <v>17413-0P050-B</v>
          </cell>
          <cell r="E7703" t="str">
            <v>PIPE EXH. FR. NO.3</v>
          </cell>
        </row>
        <row r="7704">
          <cell r="A7704" t="str">
            <v>YSP6001-05</v>
          </cell>
          <cell r="B7704">
            <v>345</v>
          </cell>
          <cell r="C7704">
            <v>15</v>
          </cell>
          <cell r="D7704" t="str">
            <v>17413-0P050-B</v>
          </cell>
          <cell r="E7704" t="str">
            <v>PIPE EXH. FR. NO.3</v>
          </cell>
        </row>
        <row r="7705">
          <cell r="A7705" t="str">
            <v>YSP6001-05</v>
          </cell>
          <cell r="B7705">
            <v>345</v>
          </cell>
          <cell r="C7705">
            <v>15</v>
          </cell>
          <cell r="D7705" t="str">
            <v>17413-0P050-B</v>
          </cell>
          <cell r="E7705" t="str">
            <v>PIPE EXH. FR. NO.3</v>
          </cell>
        </row>
        <row r="7706">
          <cell r="A7706" t="str">
            <v>YSP6001-06</v>
          </cell>
          <cell r="B7706">
            <v>185</v>
          </cell>
          <cell r="C7706">
            <v>8.0399999999999991</v>
          </cell>
          <cell r="D7706" t="str">
            <v>17414-0P040-A</v>
          </cell>
          <cell r="E7706" t="str">
            <v>PIPE EXH. FR NO.4</v>
          </cell>
        </row>
        <row r="7707">
          <cell r="A7707" t="str">
            <v>YSP6001-06</v>
          </cell>
          <cell r="B7707">
            <v>185</v>
          </cell>
          <cell r="C7707">
            <v>8.0399999999999991</v>
          </cell>
          <cell r="D7707" t="str">
            <v>17414-0P040-A</v>
          </cell>
          <cell r="E7707" t="str">
            <v>PIPE EXH. FR NO.4</v>
          </cell>
        </row>
        <row r="7708">
          <cell r="A7708" t="str">
            <v>YSP6001-06</v>
          </cell>
          <cell r="B7708">
            <v>185</v>
          </cell>
          <cell r="C7708">
            <v>8.0399999999999991</v>
          </cell>
          <cell r="D7708" t="str">
            <v>17414-0P040-A</v>
          </cell>
          <cell r="E7708" t="str">
            <v>PIPE EXH. FR NO.4</v>
          </cell>
        </row>
        <row r="7709">
          <cell r="A7709" t="str">
            <v>YSP6001-06</v>
          </cell>
          <cell r="B7709">
            <v>185</v>
          </cell>
          <cell r="C7709">
            <v>8.0399999999999991</v>
          </cell>
          <cell r="D7709" t="str">
            <v>17414-0P040-A</v>
          </cell>
          <cell r="E7709" t="str">
            <v>PIPE EXH. FR NO.4</v>
          </cell>
        </row>
        <row r="7710">
          <cell r="A7710" t="str">
            <v>YSP6001-07</v>
          </cell>
          <cell r="B7710">
            <v>185</v>
          </cell>
          <cell r="C7710">
            <v>8.0399999999999991</v>
          </cell>
          <cell r="D7710" t="str">
            <v>17415-0P020-A</v>
          </cell>
          <cell r="E7710" t="str">
            <v>PIPE EXH. FR NO.5</v>
          </cell>
        </row>
        <row r="7711">
          <cell r="A7711" t="str">
            <v>YSP6001-07</v>
          </cell>
          <cell r="B7711">
            <v>185</v>
          </cell>
          <cell r="C7711">
            <v>8.0399999999999991</v>
          </cell>
          <cell r="D7711" t="str">
            <v>17415-0P020-A</v>
          </cell>
          <cell r="E7711" t="str">
            <v>PIPE EXH. FR NO.5</v>
          </cell>
        </row>
        <row r="7712">
          <cell r="A7712" t="str">
            <v>YSP6001-07</v>
          </cell>
          <cell r="B7712">
            <v>185</v>
          </cell>
          <cell r="C7712">
            <v>8.0399999999999991</v>
          </cell>
          <cell r="D7712" t="str">
            <v>17415-0P020-A</v>
          </cell>
          <cell r="E7712" t="str">
            <v>PIPE EXH. FR NO.5</v>
          </cell>
        </row>
        <row r="7713">
          <cell r="A7713" t="str">
            <v>YSP6001-07</v>
          </cell>
          <cell r="B7713">
            <v>185</v>
          </cell>
          <cell r="C7713">
            <v>8.0399999999999991</v>
          </cell>
          <cell r="D7713" t="str">
            <v>17415-0P020-A</v>
          </cell>
          <cell r="E7713" t="str">
            <v>PIPE EXH. FR NO.5</v>
          </cell>
        </row>
        <row r="7714">
          <cell r="A7714" t="str">
            <v>YSP6001-08</v>
          </cell>
          <cell r="B7714">
            <v>185</v>
          </cell>
          <cell r="C7714">
            <v>8.0399999999999991</v>
          </cell>
          <cell r="D7714" t="str">
            <v>17416-0P050-A</v>
          </cell>
          <cell r="E7714" t="str">
            <v>PIPE EXH. FR NO.6</v>
          </cell>
        </row>
        <row r="7715">
          <cell r="A7715" t="str">
            <v>YSP6001-08</v>
          </cell>
          <cell r="B7715">
            <v>185</v>
          </cell>
          <cell r="C7715">
            <v>8.0399999999999991</v>
          </cell>
          <cell r="D7715" t="str">
            <v>17416-0P050-A</v>
          </cell>
          <cell r="E7715" t="str">
            <v>PIPE EXH. FR NO.6</v>
          </cell>
        </row>
        <row r="7716">
          <cell r="A7716" t="str">
            <v>YSP6001-09</v>
          </cell>
          <cell r="B7716">
            <v>185</v>
          </cell>
          <cell r="C7716">
            <v>8.0399999999999991</v>
          </cell>
          <cell r="D7716" t="str">
            <v>17485-21050</v>
          </cell>
          <cell r="E7716" t="str">
            <v>FLANGE EXH. PIPE OXYGEN SENSOR</v>
          </cell>
        </row>
        <row r="7717">
          <cell r="A7717" t="str">
            <v>YSP6001-09</v>
          </cell>
          <cell r="B7717">
            <v>185</v>
          </cell>
          <cell r="C7717">
            <v>8.0399999999999991</v>
          </cell>
          <cell r="D7717" t="str">
            <v>17485-21050</v>
          </cell>
          <cell r="E7717" t="str">
            <v>FLANGE EXH. PIPE OXYGEN SENSOR</v>
          </cell>
        </row>
        <row r="7718">
          <cell r="A7718" t="str">
            <v>YSP6001-10</v>
          </cell>
          <cell r="B7718">
            <v>185</v>
          </cell>
          <cell r="C7718">
            <v>8.0399999999999991</v>
          </cell>
          <cell r="D7718" t="str">
            <v>17572-0P050-A</v>
          </cell>
          <cell r="E7718" t="str">
            <v>BKT. EXH. PIPE NO.1 SUPT.</v>
          </cell>
        </row>
        <row r="7719">
          <cell r="A7719" t="str">
            <v>YSP6001-10</v>
          </cell>
          <cell r="B7719">
            <v>185</v>
          </cell>
          <cell r="C7719">
            <v>8.0399999999999991</v>
          </cell>
          <cell r="D7719" t="str">
            <v>17572-0P050-A</v>
          </cell>
          <cell r="E7719" t="str">
            <v>BKT. EXH. PIPE NO.1 SUPT.</v>
          </cell>
        </row>
        <row r="7720">
          <cell r="A7720" t="str">
            <v>YSP6001-10</v>
          </cell>
          <cell r="B7720">
            <v>185</v>
          </cell>
          <cell r="C7720">
            <v>8.0399999999999991</v>
          </cell>
          <cell r="D7720" t="str">
            <v>17572-0P050-A</v>
          </cell>
          <cell r="E7720" t="str">
            <v>BKT. EXH. PIPE NO.1 SUPT.</v>
          </cell>
        </row>
        <row r="7721">
          <cell r="A7721" t="str">
            <v>YSP6001-10</v>
          </cell>
          <cell r="B7721">
            <v>185</v>
          </cell>
          <cell r="C7721">
            <v>8.0399999999999991</v>
          </cell>
          <cell r="D7721" t="str">
            <v>17572-0P050-A</v>
          </cell>
          <cell r="E7721" t="str">
            <v>BKT. EXH. PIPE NO.1 SUPT.</v>
          </cell>
        </row>
        <row r="7722">
          <cell r="A7722" t="str">
            <v>YSP6001-11</v>
          </cell>
          <cell r="B7722">
            <v>3819</v>
          </cell>
          <cell r="C7722">
            <v>166.04</v>
          </cell>
          <cell r="D7722" t="str">
            <v>17561-0H030</v>
          </cell>
          <cell r="E7722" t="str">
            <v>SUPT. EXH. PIPE NO.1</v>
          </cell>
        </row>
        <row r="7723">
          <cell r="A7723" t="str">
            <v>YSP6001-11</v>
          </cell>
          <cell r="B7723">
            <v>3819</v>
          </cell>
          <cell r="C7723">
            <v>166.04</v>
          </cell>
          <cell r="D7723" t="str">
            <v>17561-0H030</v>
          </cell>
          <cell r="E7723" t="str">
            <v>SUPT. EXH. PIPE NO.1</v>
          </cell>
        </row>
        <row r="7724">
          <cell r="A7724" t="str">
            <v>YSP6001-11</v>
          </cell>
          <cell r="B7724">
            <v>3819</v>
          </cell>
          <cell r="C7724">
            <v>166.04</v>
          </cell>
          <cell r="D7724" t="str">
            <v>17561-0H030</v>
          </cell>
          <cell r="E7724" t="str">
            <v>SUPT. EXH. PIPE NO.1</v>
          </cell>
        </row>
        <row r="7725">
          <cell r="A7725" t="str">
            <v>YSP6001-11</v>
          </cell>
          <cell r="B7725">
            <v>3819</v>
          </cell>
          <cell r="C7725">
            <v>166.04</v>
          </cell>
          <cell r="D7725" t="str">
            <v>17561-0H030</v>
          </cell>
          <cell r="E7725" t="str">
            <v>SUPT. EXH. PIPE NO.1</v>
          </cell>
        </row>
        <row r="7726">
          <cell r="A7726" t="str">
            <v>YSP6001-11</v>
          </cell>
          <cell r="B7726">
            <v>3819</v>
          </cell>
          <cell r="C7726">
            <v>166.04</v>
          </cell>
          <cell r="D7726" t="str">
            <v>17561-0H030</v>
          </cell>
          <cell r="E7726" t="str">
            <v>SUPT. EXH. PIPE NO.1</v>
          </cell>
        </row>
        <row r="7727">
          <cell r="A7727" t="str">
            <v>YSP6001-11</v>
          </cell>
          <cell r="B7727">
            <v>3819</v>
          </cell>
          <cell r="C7727">
            <v>166.04</v>
          </cell>
          <cell r="D7727" t="str">
            <v>17561-0H030</v>
          </cell>
          <cell r="E7727" t="str">
            <v>SUPT. EXH. PIPE NO.1</v>
          </cell>
        </row>
        <row r="7728">
          <cell r="A7728" t="str">
            <v>YSP6001-12</v>
          </cell>
          <cell r="B7728">
            <v>345</v>
          </cell>
          <cell r="C7728">
            <v>15</v>
          </cell>
          <cell r="D7728" t="str">
            <v>17584-0P080</v>
          </cell>
          <cell r="E7728" t="str">
            <v>BKT. EXH. PIPE NO.1 SUPT.</v>
          </cell>
        </row>
        <row r="7729">
          <cell r="A7729" t="str">
            <v>YSP6001-12</v>
          </cell>
          <cell r="B7729">
            <v>345</v>
          </cell>
          <cell r="C7729">
            <v>15</v>
          </cell>
          <cell r="D7729" t="str">
            <v>17584-0P080</v>
          </cell>
          <cell r="E7729" t="str">
            <v>BKT. EXH. PIPE NO.1 SUPT.</v>
          </cell>
        </row>
        <row r="7730">
          <cell r="A7730" t="str">
            <v>YSP6001-12</v>
          </cell>
          <cell r="B7730">
            <v>345</v>
          </cell>
          <cell r="C7730">
            <v>15</v>
          </cell>
          <cell r="D7730" t="str">
            <v>17584-0P080</v>
          </cell>
          <cell r="E7730" t="str">
            <v>BKT. EXH. PIPE NO.1 SUPT.</v>
          </cell>
        </row>
        <row r="7731">
          <cell r="A7731" t="str">
            <v>YSP6001-12</v>
          </cell>
          <cell r="B7731">
            <v>345</v>
          </cell>
          <cell r="C7731">
            <v>15</v>
          </cell>
          <cell r="D7731" t="str">
            <v>17584-0P080</v>
          </cell>
          <cell r="E7731" t="str">
            <v>BKT. EXH. PIPE NO.1 SUPT.</v>
          </cell>
        </row>
        <row r="7732">
          <cell r="A7732" t="str">
            <v>YSP6001-12</v>
          </cell>
          <cell r="B7732">
            <v>345</v>
          </cell>
          <cell r="C7732">
            <v>15</v>
          </cell>
          <cell r="D7732" t="str">
            <v>17584-0P080</v>
          </cell>
          <cell r="E7732" t="str">
            <v>BKT. EXH. PIPE NO.1 SUPT.</v>
          </cell>
        </row>
        <row r="7733">
          <cell r="A7733" t="str">
            <v>YSP6001-13</v>
          </cell>
          <cell r="B7733">
            <v>345</v>
          </cell>
          <cell r="C7733">
            <v>15</v>
          </cell>
          <cell r="D7733" t="str">
            <v>17585-0P020</v>
          </cell>
          <cell r="E7733" t="str">
            <v>BKT. EXH. PIPE NO.2 SUPT.</v>
          </cell>
        </row>
        <row r="7734">
          <cell r="A7734" t="str">
            <v>YSP6001-13</v>
          </cell>
          <cell r="B7734">
            <v>345</v>
          </cell>
          <cell r="C7734">
            <v>15</v>
          </cell>
          <cell r="D7734" t="str">
            <v>17585-0P020</v>
          </cell>
          <cell r="E7734" t="str">
            <v>BKT. EXH. PIPE NO.2 SUPT.</v>
          </cell>
        </row>
        <row r="7735">
          <cell r="A7735" t="str">
            <v>YSP6001-13</v>
          </cell>
          <cell r="B7735">
            <v>345</v>
          </cell>
          <cell r="C7735">
            <v>15</v>
          </cell>
          <cell r="D7735" t="str">
            <v>17585-0P020</v>
          </cell>
          <cell r="E7735" t="str">
            <v>BKT. EXH. PIPE NO.2 SUPT.</v>
          </cell>
        </row>
        <row r="7736">
          <cell r="A7736" t="str">
            <v>YSP6001-13</v>
          </cell>
          <cell r="B7736">
            <v>345</v>
          </cell>
          <cell r="C7736">
            <v>15</v>
          </cell>
          <cell r="D7736" t="str">
            <v>17585-0P020</v>
          </cell>
          <cell r="E7736" t="str">
            <v>BKT. EXH. PIPE NO.2 SUPT.</v>
          </cell>
        </row>
        <row r="7737">
          <cell r="A7737" t="str">
            <v>YSP6001-14</v>
          </cell>
          <cell r="B7737">
            <v>3659</v>
          </cell>
          <cell r="C7737">
            <v>159.08000000000001</v>
          </cell>
          <cell r="D7737" t="str">
            <v>17450-31040</v>
          </cell>
          <cell r="E7737" t="str">
            <v>PIPE ASSY EXH. FLEXIBLE</v>
          </cell>
        </row>
        <row r="7738">
          <cell r="A7738" t="str">
            <v>YSP6001-14</v>
          </cell>
          <cell r="B7738">
            <v>3659</v>
          </cell>
          <cell r="C7738">
            <v>159.08000000000001</v>
          </cell>
          <cell r="D7738" t="str">
            <v>17450-31040</v>
          </cell>
          <cell r="E7738" t="str">
            <v>PIPE ASSY EXH. FLEXIBLE</v>
          </cell>
        </row>
        <row r="7739">
          <cell r="A7739" t="str">
            <v>YSP6001-14</v>
          </cell>
          <cell r="B7739">
            <v>3659</v>
          </cell>
          <cell r="C7739">
            <v>159.08000000000001</v>
          </cell>
          <cell r="D7739" t="str">
            <v>17450-31040</v>
          </cell>
          <cell r="E7739" t="str">
            <v>PIPE ASSY EXH. FLEXIBLE</v>
          </cell>
        </row>
        <row r="7740">
          <cell r="A7740" t="str">
            <v>YSP6001-14</v>
          </cell>
          <cell r="B7740">
            <v>3659</v>
          </cell>
          <cell r="C7740">
            <v>159.08000000000001</v>
          </cell>
          <cell r="D7740" t="str">
            <v>17450-31040</v>
          </cell>
          <cell r="E7740" t="str">
            <v>PIPE ASSY EXH. FLEXIBLE</v>
          </cell>
        </row>
        <row r="7741">
          <cell r="A7741" t="str">
            <v>YSP6001-15</v>
          </cell>
          <cell r="B7741">
            <v>3659</v>
          </cell>
          <cell r="C7741">
            <v>159.08000000000001</v>
          </cell>
          <cell r="D7741" t="str">
            <v>17450-31040-01</v>
          </cell>
          <cell r="E7741" t="str">
            <v>PIPE EXH. FLEXIBLE</v>
          </cell>
        </row>
        <row r="7742">
          <cell r="A7742" t="str">
            <v>YSP6001-15</v>
          </cell>
          <cell r="B7742">
            <v>3659</v>
          </cell>
          <cell r="C7742">
            <v>159.08000000000001</v>
          </cell>
          <cell r="D7742" t="str">
            <v>17450-31040-01</v>
          </cell>
          <cell r="E7742" t="str">
            <v>PIPE EXH. FLEXIBLE</v>
          </cell>
        </row>
        <row r="7743">
          <cell r="A7743" t="str">
            <v>YSP6001-16</v>
          </cell>
          <cell r="B7743">
            <v>3835</v>
          </cell>
          <cell r="C7743">
            <v>166.73</v>
          </cell>
          <cell r="D7743" t="str">
            <v>17595-0H030-A</v>
          </cell>
          <cell r="E7743" t="str">
            <v>PROTECTOR EXH. PIPE LWR NO.3</v>
          </cell>
        </row>
        <row r="7744">
          <cell r="A7744" t="str">
            <v>YSP6001-16</v>
          </cell>
          <cell r="B7744">
            <v>3835</v>
          </cell>
          <cell r="C7744">
            <v>166.73</v>
          </cell>
          <cell r="D7744" t="str">
            <v>17595-0H030-A</v>
          </cell>
          <cell r="E7744" t="str">
            <v>PROTECTOR EXH. PIPE LWR NO.3</v>
          </cell>
        </row>
        <row r="7745">
          <cell r="A7745" t="str">
            <v>YSP6001-16</v>
          </cell>
          <cell r="B7745">
            <v>3835</v>
          </cell>
          <cell r="C7745">
            <v>166.73</v>
          </cell>
          <cell r="D7745" t="str">
            <v>17595-0H030-A</v>
          </cell>
          <cell r="E7745" t="str">
            <v>PROTECTOR EXH. PIPE LWR NO.3</v>
          </cell>
        </row>
        <row r="7746">
          <cell r="A7746" t="str">
            <v>YSP6001-16</v>
          </cell>
          <cell r="B7746">
            <v>3835</v>
          </cell>
          <cell r="C7746">
            <v>166.73</v>
          </cell>
          <cell r="D7746" t="str">
            <v>17595-0H030-A</v>
          </cell>
          <cell r="E7746" t="str">
            <v>PROTECTOR EXH. PIPE LWR NO.3</v>
          </cell>
        </row>
        <row r="7747">
          <cell r="A7747" t="str">
            <v>YSP6001-17</v>
          </cell>
          <cell r="B7747">
            <v>185</v>
          </cell>
          <cell r="C7747">
            <v>8.0399999999999991</v>
          </cell>
          <cell r="D7747" t="str">
            <v>18450-0P150</v>
          </cell>
          <cell r="E7747" t="str">
            <v>CONVERTER ASSY MONOLITHIC</v>
          </cell>
        </row>
        <row r="7748">
          <cell r="A7748" t="str">
            <v>YSP6001-17</v>
          </cell>
          <cell r="B7748">
            <v>185</v>
          </cell>
          <cell r="C7748">
            <v>8.0399999999999991</v>
          </cell>
          <cell r="D7748" t="str">
            <v>18450-0P150</v>
          </cell>
          <cell r="E7748" t="str">
            <v>CONVERTER ASSY MONOLITHIC</v>
          </cell>
        </row>
        <row r="7749">
          <cell r="A7749" t="str">
            <v>YSP6001-18</v>
          </cell>
          <cell r="B7749">
            <v>19400</v>
          </cell>
          <cell r="C7749">
            <v>843.47</v>
          </cell>
          <cell r="D7749" t="str">
            <v>17442-0H110-A</v>
          </cell>
          <cell r="E7749" t="str">
            <v>FLANGE EXH. PIPE NO.2</v>
          </cell>
        </row>
        <row r="7750">
          <cell r="A7750" t="str">
            <v>YSP6001-18</v>
          </cell>
          <cell r="B7750">
            <v>19400</v>
          </cell>
          <cell r="C7750">
            <v>843.47</v>
          </cell>
          <cell r="D7750" t="str">
            <v>17442-0H110-A</v>
          </cell>
          <cell r="E7750" t="str">
            <v>FLANGE EXH. PIPE NO.2</v>
          </cell>
        </row>
        <row r="7751">
          <cell r="A7751" t="str">
            <v>YSP6001-18</v>
          </cell>
          <cell r="B7751">
            <v>19400</v>
          </cell>
          <cell r="C7751">
            <v>843.47</v>
          </cell>
          <cell r="D7751" t="str">
            <v>17442-0H110-A</v>
          </cell>
          <cell r="E7751" t="str">
            <v>FLANGE EXH. PIPE NO.2</v>
          </cell>
        </row>
        <row r="7752">
          <cell r="A7752" t="str">
            <v>YSP6001-19</v>
          </cell>
          <cell r="B7752">
            <v>19359</v>
          </cell>
          <cell r="C7752">
            <v>841.69</v>
          </cell>
          <cell r="D7752" t="str">
            <v>17485-0H030-1</v>
          </cell>
          <cell r="E7752" t="str">
            <v>OXYGEN SENSOR</v>
          </cell>
        </row>
        <row r="7753">
          <cell r="A7753" t="str">
            <v>YSP6001-19</v>
          </cell>
          <cell r="B7753">
            <v>19359</v>
          </cell>
          <cell r="C7753">
            <v>841.69</v>
          </cell>
          <cell r="D7753" t="str">
            <v>17485-0H030-1</v>
          </cell>
          <cell r="E7753" t="str">
            <v>OXYGEN SENSOR</v>
          </cell>
        </row>
        <row r="7754">
          <cell r="A7754" t="str">
            <v>YSP6002-01</v>
          </cell>
          <cell r="B7754">
            <v>3474</v>
          </cell>
          <cell r="C7754">
            <v>151.04</v>
          </cell>
          <cell r="D7754" t="str">
            <v>17411-0H050</v>
          </cell>
          <cell r="E7754" t="str">
            <v>PIPE EXH. FR. NO.1</v>
          </cell>
        </row>
        <row r="7755">
          <cell r="A7755" t="str">
            <v>YSP6002-01</v>
          </cell>
          <cell r="B7755">
            <v>3474</v>
          </cell>
          <cell r="C7755">
            <v>151.04</v>
          </cell>
          <cell r="D7755" t="str">
            <v>17411-0H050</v>
          </cell>
          <cell r="E7755" t="str">
            <v>PIPE EXH. FR. NO.1</v>
          </cell>
        </row>
        <row r="7756">
          <cell r="A7756" t="str">
            <v>YSP6002-01</v>
          </cell>
          <cell r="B7756">
            <v>3474</v>
          </cell>
          <cell r="C7756">
            <v>151.04</v>
          </cell>
          <cell r="D7756" t="str">
            <v>17411-0H050</v>
          </cell>
          <cell r="E7756" t="str">
            <v>PIPE EXH. FR. NO.1</v>
          </cell>
        </row>
        <row r="7757">
          <cell r="A7757" t="str">
            <v>YSP6002-01</v>
          </cell>
          <cell r="B7757">
            <v>3474</v>
          </cell>
          <cell r="C7757">
            <v>151.04</v>
          </cell>
          <cell r="D7757" t="str">
            <v>17411-0H050</v>
          </cell>
          <cell r="E7757" t="str">
            <v>PIPE EXH. FR. NO.1</v>
          </cell>
        </row>
        <row r="7758">
          <cell r="A7758" t="str">
            <v>YSP6002-02</v>
          </cell>
          <cell r="B7758">
            <v>3474</v>
          </cell>
          <cell r="C7758">
            <v>151.04</v>
          </cell>
          <cell r="D7758" t="str">
            <v>17412-0H050</v>
          </cell>
          <cell r="E7758" t="str">
            <v>PIPE EXH. FR. NO.2</v>
          </cell>
        </row>
        <row r="7759">
          <cell r="A7759" t="str">
            <v>YSP6002-02</v>
          </cell>
          <cell r="B7759">
            <v>3474</v>
          </cell>
          <cell r="C7759">
            <v>151.04</v>
          </cell>
          <cell r="D7759" t="str">
            <v>17412-0H050</v>
          </cell>
          <cell r="E7759" t="str">
            <v>PIPE EXH. FR. NO.2</v>
          </cell>
        </row>
        <row r="7760">
          <cell r="A7760" t="str">
            <v>YSP6002-02</v>
          </cell>
          <cell r="B7760">
            <v>3474</v>
          </cell>
          <cell r="C7760">
            <v>151.04</v>
          </cell>
          <cell r="D7760" t="str">
            <v>17412-0H050</v>
          </cell>
          <cell r="E7760" t="str">
            <v>PIPE EXH. FR. NO.2</v>
          </cell>
        </row>
        <row r="7761">
          <cell r="A7761" t="str">
            <v>YSP6002-02</v>
          </cell>
          <cell r="B7761">
            <v>3474</v>
          </cell>
          <cell r="C7761">
            <v>151.04</v>
          </cell>
          <cell r="D7761" t="str">
            <v>17412-0H050</v>
          </cell>
          <cell r="E7761" t="str">
            <v>PIPE EXH. FR. NO.2</v>
          </cell>
        </row>
        <row r="7762">
          <cell r="A7762" t="str">
            <v>YSP6002-03</v>
          </cell>
          <cell r="B7762">
            <v>3474</v>
          </cell>
          <cell r="C7762">
            <v>151.04</v>
          </cell>
          <cell r="D7762" t="str">
            <v>17413-0H010</v>
          </cell>
          <cell r="E7762" t="str">
            <v>PIPE EXH. FR. NO.3</v>
          </cell>
        </row>
        <row r="7763">
          <cell r="A7763" t="str">
            <v>YSP6002-03</v>
          </cell>
          <cell r="B7763">
            <v>3474</v>
          </cell>
          <cell r="C7763">
            <v>151.04</v>
          </cell>
          <cell r="D7763" t="str">
            <v>17413-0H010</v>
          </cell>
          <cell r="E7763" t="str">
            <v>PIPE EXH. FR. NO.3</v>
          </cell>
        </row>
        <row r="7764">
          <cell r="A7764" t="str">
            <v>YSP6002-04</v>
          </cell>
          <cell r="B7764">
            <v>3474</v>
          </cell>
          <cell r="C7764">
            <v>151.04</v>
          </cell>
          <cell r="D7764" t="str">
            <v>17572-0H110-A</v>
          </cell>
          <cell r="E7764" t="str">
            <v>BKT. EXH. PIPE NO.1 SUPT.</v>
          </cell>
        </row>
        <row r="7765">
          <cell r="A7765" t="str">
            <v>YSP6002-04</v>
          </cell>
          <cell r="B7765">
            <v>3474</v>
          </cell>
          <cell r="C7765">
            <v>151.04</v>
          </cell>
          <cell r="D7765" t="str">
            <v>17572-0H110-A</v>
          </cell>
          <cell r="E7765" t="str">
            <v>BKT. EXH. PIPE NO.1 SUPT.</v>
          </cell>
        </row>
        <row r="7766">
          <cell r="A7766" t="str">
            <v>YSP6002-04</v>
          </cell>
          <cell r="B7766">
            <v>3474</v>
          </cell>
          <cell r="C7766">
            <v>151.04</v>
          </cell>
          <cell r="D7766" t="str">
            <v>17572-0H110-A</v>
          </cell>
          <cell r="E7766" t="str">
            <v>BKT. EXH. PIPE NO.1 SUPT.</v>
          </cell>
        </row>
        <row r="7767">
          <cell r="A7767" t="str">
            <v>YSP6002-04</v>
          </cell>
          <cell r="B7767">
            <v>3474</v>
          </cell>
          <cell r="C7767">
            <v>151.04</v>
          </cell>
          <cell r="D7767" t="str">
            <v>17572-0H110-A</v>
          </cell>
          <cell r="E7767" t="str">
            <v>BKT. EXH. PIPE NO.1 SUPT.</v>
          </cell>
        </row>
        <row r="7768">
          <cell r="A7768" t="str">
            <v>YSP6002-05</v>
          </cell>
          <cell r="B7768">
            <v>3474</v>
          </cell>
          <cell r="C7768">
            <v>151.04</v>
          </cell>
          <cell r="D7768" t="str">
            <v>17584-0H070-A</v>
          </cell>
          <cell r="E7768" t="str">
            <v>BKT. EXH. PIPE NO.1 SUPT.</v>
          </cell>
        </row>
        <row r="7769">
          <cell r="A7769" t="str">
            <v>YSP6002-05</v>
          </cell>
          <cell r="B7769">
            <v>3474</v>
          </cell>
          <cell r="C7769">
            <v>151.04</v>
          </cell>
          <cell r="D7769" t="str">
            <v>17584-0H070-A</v>
          </cell>
          <cell r="E7769" t="str">
            <v>BKT. EXH. PIPE NO.1 SUPT.</v>
          </cell>
        </row>
        <row r="7770">
          <cell r="A7770" t="str">
            <v>YSP6002-05</v>
          </cell>
          <cell r="B7770">
            <v>3474</v>
          </cell>
          <cell r="C7770">
            <v>151.04</v>
          </cell>
          <cell r="D7770" t="str">
            <v>17584-0H070-A</v>
          </cell>
          <cell r="E7770" t="str">
            <v>BKT. EXH. PIPE NO.1 SUPT.</v>
          </cell>
        </row>
        <row r="7771">
          <cell r="A7771" t="str">
            <v>YSP6002-05</v>
          </cell>
          <cell r="B7771">
            <v>3474</v>
          </cell>
          <cell r="C7771">
            <v>151.04</v>
          </cell>
          <cell r="D7771" t="str">
            <v>17584-0H070-A</v>
          </cell>
          <cell r="E7771" t="str">
            <v>BKT. EXH. PIPE NO.1 SUPT.</v>
          </cell>
        </row>
        <row r="7772">
          <cell r="A7772" t="str">
            <v>YSP6002-06</v>
          </cell>
          <cell r="B7772">
            <v>3474</v>
          </cell>
          <cell r="C7772">
            <v>151.04</v>
          </cell>
          <cell r="D7772" t="str">
            <v>17585-0H050-A</v>
          </cell>
          <cell r="E7772" t="str">
            <v>BKT. EXH. PIPE NO.2 SUPT.</v>
          </cell>
        </row>
        <row r="7773">
          <cell r="A7773" t="str">
            <v>YSP6002-06</v>
          </cell>
          <cell r="B7773">
            <v>3474</v>
          </cell>
          <cell r="C7773">
            <v>151.04</v>
          </cell>
          <cell r="D7773" t="str">
            <v>17585-0H050-A</v>
          </cell>
          <cell r="E7773" t="str">
            <v>BKT. EXH. PIPE NO.2 SUPT.</v>
          </cell>
        </row>
        <row r="7774">
          <cell r="A7774" t="str">
            <v>YSP6002-06</v>
          </cell>
          <cell r="B7774">
            <v>3474</v>
          </cell>
          <cell r="C7774">
            <v>151.04</v>
          </cell>
          <cell r="D7774" t="str">
            <v>17585-0H050-A</v>
          </cell>
          <cell r="E7774" t="str">
            <v>BKT. EXH. PIPE NO.2 SUPT.</v>
          </cell>
        </row>
        <row r="7775">
          <cell r="A7775" t="str">
            <v>YSP6002-06</v>
          </cell>
          <cell r="B7775">
            <v>3474</v>
          </cell>
          <cell r="C7775">
            <v>151.04</v>
          </cell>
          <cell r="D7775" t="str">
            <v>17585-0H050-A</v>
          </cell>
          <cell r="E7775" t="str">
            <v>BKT. EXH. PIPE NO.2 SUPT.</v>
          </cell>
        </row>
        <row r="7776">
          <cell r="A7776" t="str">
            <v>YSP6002-06</v>
          </cell>
          <cell r="B7776">
            <v>3474</v>
          </cell>
          <cell r="C7776">
            <v>151.04</v>
          </cell>
          <cell r="D7776" t="str">
            <v>17585-0H050-A</v>
          </cell>
          <cell r="E7776" t="str">
            <v>BKT. EXH. PIPE NO.2 SUPT.</v>
          </cell>
        </row>
        <row r="7777">
          <cell r="A7777" t="str">
            <v>YSP6002-07</v>
          </cell>
          <cell r="B7777">
            <v>3474</v>
          </cell>
          <cell r="C7777">
            <v>151.04</v>
          </cell>
          <cell r="D7777" t="str">
            <v>18450-0H110-A</v>
          </cell>
          <cell r="E7777" t="str">
            <v>CONVERTER ASSY MONOLITHIC</v>
          </cell>
        </row>
        <row r="7778">
          <cell r="A7778" t="str">
            <v>YSP6002-07</v>
          </cell>
          <cell r="B7778">
            <v>3474</v>
          </cell>
          <cell r="C7778">
            <v>151.04</v>
          </cell>
          <cell r="D7778" t="str">
            <v>18450-0H110-A</v>
          </cell>
          <cell r="E7778" t="str">
            <v>CONVERTER ASSY MONOLITHIC</v>
          </cell>
        </row>
        <row r="7779">
          <cell r="A7779" t="str">
            <v>YSP6002-08</v>
          </cell>
          <cell r="B7779">
            <v>19215</v>
          </cell>
          <cell r="C7779">
            <v>835.43</v>
          </cell>
          <cell r="D7779" t="str">
            <v>17442-0H100-A</v>
          </cell>
          <cell r="E7779" t="str">
            <v>FLANGE EXH. PIPE NO.2</v>
          </cell>
        </row>
        <row r="7780">
          <cell r="A7780" t="str">
            <v>YSP6002-08</v>
          </cell>
          <cell r="B7780">
            <v>19215</v>
          </cell>
          <cell r="C7780">
            <v>835.43</v>
          </cell>
          <cell r="D7780" t="str">
            <v>17442-0H100-A</v>
          </cell>
          <cell r="E7780" t="str">
            <v>FLANGE EXH. PIPE NO.2</v>
          </cell>
        </row>
        <row r="7781">
          <cell r="A7781" t="str">
            <v>YSP6002-08</v>
          </cell>
          <cell r="B7781">
            <v>19215</v>
          </cell>
          <cell r="C7781">
            <v>835.43</v>
          </cell>
          <cell r="D7781" t="str">
            <v>17442-0H100-A</v>
          </cell>
          <cell r="E7781" t="str">
            <v>FLANGE EXH. PIPE NO.2</v>
          </cell>
        </row>
        <row r="7782">
          <cell r="A7782" t="str">
            <v>YSP6003-01</v>
          </cell>
          <cell r="B7782">
            <v>3844</v>
          </cell>
          <cell r="C7782">
            <v>167.12</v>
          </cell>
          <cell r="D7782" t="str">
            <v>17431-0H040</v>
          </cell>
          <cell r="E7782" t="str">
            <v>PIPE EXH. TAIL NO.1</v>
          </cell>
        </row>
        <row r="7783">
          <cell r="A7783" t="str">
            <v>YSP6003-01</v>
          </cell>
          <cell r="B7783">
            <v>3844</v>
          </cell>
          <cell r="C7783">
            <v>167.12</v>
          </cell>
          <cell r="D7783" t="str">
            <v>17431-0H040</v>
          </cell>
          <cell r="E7783" t="str">
            <v>PIPE EXH. TAIL NO.1</v>
          </cell>
        </row>
        <row r="7784">
          <cell r="A7784" t="str">
            <v>YSP6003-01</v>
          </cell>
          <cell r="B7784">
            <v>3844</v>
          </cell>
          <cell r="C7784">
            <v>167.12</v>
          </cell>
          <cell r="D7784" t="str">
            <v>17431-0H040</v>
          </cell>
          <cell r="E7784" t="str">
            <v>PIPE EXH. TAIL NO.1</v>
          </cell>
        </row>
        <row r="7785">
          <cell r="A7785" t="str">
            <v>YSP6003-01</v>
          </cell>
          <cell r="B7785">
            <v>3844</v>
          </cell>
          <cell r="C7785">
            <v>167.12</v>
          </cell>
          <cell r="D7785" t="str">
            <v>17431-0H040</v>
          </cell>
          <cell r="E7785" t="str">
            <v>PIPE EXH. TAIL NO.1</v>
          </cell>
        </row>
        <row r="7786">
          <cell r="A7786" t="str">
            <v>YSP6003-01</v>
          </cell>
          <cell r="B7786">
            <v>3844</v>
          </cell>
          <cell r="C7786">
            <v>167.12</v>
          </cell>
          <cell r="D7786" t="str">
            <v>17431-0H040</v>
          </cell>
          <cell r="E7786" t="str">
            <v>PIPE EXH. TAIL NO.1</v>
          </cell>
        </row>
        <row r="7787">
          <cell r="A7787" t="str">
            <v>YSP6003-01</v>
          </cell>
          <cell r="B7787">
            <v>3844</v>
          </cell>
          <cell r="C7787">
            <v>167.12</v>
          </cell>
          <cell r="D7787" t="str">
            <v>17431-0H040</v>
          </cell>
          <cell r="E7787" t="str">
            <v>PIPE EXH. TAIL NO.1</v>
          </cell>
        </row>
        <row r="7788">
          <cell r="A7788" t="str">
            <v>YSP6003-02</v>
          </cell>
          <cell r="B7788">
            <v>3659</v>
          </cell>
          <cell r="C7788">
            <v>159.08000000000001</v>
          </cell>
          <cell r="D7788" t="str">
            <v>17509-0H060-A</v>
          </cell>
          <cell r="E7788" t="str">
            <v>BKT. S/A EXH. PIPE NO.4 SUPT.</v>
          </cell>
        </row>
        <row r="7789">
          <cell r="A7789" t="str">
            <v>YSP6003-02</v>
          </cell>
          <cell r="B7789">
            <v>3659</v>
          </cell>
          <cell r="C7789">
            <v>159.08000000000001</v>
          </cell>
          <cell r="D7789" t="str">
            <v>17509-0H060-A</v>
          </cell>
          <cell r="E7789" t="str">
            <v>BKT. S/A EXH. PIPE NO.4 SUPT.</v>
          </cell>
        </row>
        <row r="7790">
          <cell r="A7790" t="str">
            <v>YSP6003-03</v>
          </cell>
          <cell r="B7790">
            <v>8041</v>
          </cell>
          <cell r="C7790">
            <v>349.61</v>
          </cell>
          <cell r="D7790" t="str">
            <v>17563-0H020</v>
          </cell>
          <cell r="E7790" t="str">
            <v>SUPT. EXH. PIPE NO.3</v>
          </cell>
        </row>
        <row r="7791">
          <cell r="A7791" t="str">
            <v>YSP6003-03</v>
          </cell>
          <cell r="B7791">
            <v>8041</v>
          </cell>
          <cell r="C7791">
            <v>349.61</v>
          </cell>
          <cell r="D7791" t="str">
            <v>17563-0H020</v>
          </cell>
          <cell r="E7791" t="str">
            <v>SUPT. EXH. PIPE NO.3</v>
          </cell>
        </row>
        <row r="7792">
          <cell r="A7792" t="str">
            <v>YSP6003-03</v>
          </cell>
          <cell r="B7792">
            <v>8041</v>
          </cell>
          <cell r="C7792">
            <v>349.61</v>
          </cell>
          <cell r="D7792" t="str">
            <v>17563-0H020</v>
          </cell>
          <cell r="E7792" t="str">
            <v>SUPT. EXH. PIPE NO.3</v>
          </cell>
        </row>
        <row r="7793">
          <cell r="A7793" t="str">
            <v>YSP6003-03</v>
          </cell>
          <cell r="B7793">
            <v>8041</v>
          </cell>
          <cell r="C7793">
            <v>349.61</v>
          </cell>
          <cell r="D7793" t="str">
            <v>17563-0H020</v>
          </cell>
          <cell r="E7793" t="str">
            <v>SUPT. EXH. PIPE NO.3</v>
          </cell>
        </row>
        <row r="7794">
          <cell r="A7794" t="str">
            <v>YSP6003-03</v>
          </cell>
          <cell r="B7794">
            <v>8041</v>
          </cell>
          <cell r="C7794">
            <v>349.61</v>
          </cell>
          <cell r="D7794" t="str">
            <v>17563-0H020</v>
          </cell>
          <cell r="E7794" t="str">
            <v>SUPT. EXH. PIPE NO.3</v>
          </cell>
        </row>
        <row r="7795">
          <cell r="A7795" t="str">
            <v>YSP6003-03</v>
          </cell>
          <cell r="B7795">
            <v>8041</v>
          </cell>
          <cell r="C7795">
            <v>349.61</v>
          </cell>
          <cell r="D7795" t="str">
            <v>17563-0H020</v>
          </cell>
          <cell r="E7795" t="str">
            <v>SUPT. EXH. PIPE NO.3</v>
          </cell>
        </row>
        <row r="7796">
          <cell r="A7796" t="str">
            <v>YSP6003-04</v>
          </cell>
          <cell r="B7796">
            <v>3813</v>
          </cell>
          <cell r="C7796">
            <v>165.78</v>
          </cell>
          <cell r="D7796" t="str">
            <v>17586-0H040</v>
          </cell>
          <cell r="E7796" t="str">
            <v>BKT. EXH. PIPE NO.3 SUPT.</v>
          </cell>
        </row>
        <row r="7797">
          <cell r="A7797" t="str">
            <v>YSP6003-04</v>
          </cell>
          <cell r="B7797">
            <v>3813</v>
          </cell>
          <cell r="C7797">
            <v>165.78</v>
          </cell>
          <cell r="D7797" t="str">
            <v>17586-0H040</v>
          </cell>
          <cell r="E7797" t="str">
            <v>BKT. EXH. PIPE NO.3 SUPT.</v>
          </cell>
        </row>
        <row r="7798">
          <cell r="A7798" t="str">
            <v>YSP6003-04</v>
          </cell>
          <cell r="B7798">
            <v>3813</v>
          </cell>
          <cell r="C7798">
            <v>165.78</v>
          </cell>
          <cell r="D7798" t="str">
            <v>17586-0H040</v>
          </cell>
          <cell r="E7798" t="str">
            <v>BKT. EXH. PIPE NO.3 SUPT.</v>
          </cell>
        </row>
        <row r="7799">
          <cell r="A7799" t="str">
            <v>YSP6003-04</v>
          </cell>
          <cell r="B7799">
            <v>3813</v>
          </cell>
          <cell r="C7799">
            <v>165.78</v>
          </cell>
          <cell r="D7799" t="str">
            <v>17586-0H040</v>
          </cell>
          <cell r="E7799" t="str">
            <v>BKT. EXH. PIPE NO.3 SUPT.</v>
          </cell>
        </row>
        <row r="7800">
          <cell r="A7800" t="str">
            <v>YSP6003-04</v>
          </cell>
          <cell r="B7800">
            <v>3813</v>
          </cell>
          <cell r="C7800">
            <v>165.78</v>
          </cell>
          <cell r="D7800" t="str">
            <v>17586-0H040</v>
          </cell>
          <cell r="E7800" t="str">
            <v>BKT. EXH. PIPE NO.3 SUPT.</v>
          </cell>
        </row>
        <row r="7801">
          <cell r="A7801" t="str">
            <v>YSP6003-05</v>
          </cell>
          <cell r="B7801">
            <v>3844</v>
          </cell>
          <cell r="C7801">
            <v>167.12</v>
          </cell>
          <cell r="D7801" t="str">
            <v>17405-28050</v>
          </cell>
          <cell r="E7801" t="str">
            <v>PIPE S/A EXH. TAIL</v>
          </cell>
        </row>
        <row r="7802">
          <cell r="A7802" t="str">
            <v>YSP6003-05</v>
          </cell>
          <cell r="B7802">
            <v>3844</v>
          </cell>
          <cell r="C7802">
            <v>167.12</v>
          </cell>
          <cell r="D7802" t="str">
            <v>17405-28050</v>
          </cell>
          <cell r="E7802" t="str">
            <v>PIPE S/A EXH. TAIL</v>
          </cell>
        </row>
        <row r="7803">
          <cell r="A7803" t="str">
            <v>YSP6003-06</v>
          </cell>
          <cell r="B7803">
            <v>4174</v>
          </cell>
          <cell r="C7803">
            <v>181.47</v>
          </cell>
          <cell r="D7803" t="str">
            <v>17506-0H020</v>
          </cell>
          <cell r="E7803" t="str">
            <v>BKT. S/A EXH. PIPE NO.1 SUPT.</v>
          </cell>
        </row>
        <row r="7804">
          <cell r="A7804" t="str">
            <v>YSP6003-06</v>
          </cell>
          <cell r="B7804">
            <v>4174</v>
          </cell>
          <cell r="C7804">
            <v>181.47</v>
          </cell>
          <cell r="D7804" t="str">
            <v>17506-0H020</v>
          </cell>
          <cell r="E7804" t="str">
            <v>BKT. S/A EXH. PIPE NO.1 SUPT.</v>
          </cell>
        </row>
        <row r="7805">
          <cell r="A7805" t="str">
            <v>YSP6003-07</v>
          </cell>
          <cell r="B7805">
            <v>4174</v>
          </cell>
          <cell r="C7805">
            <v>181.47</v>
          </cell>
          <cell r="D7805" t="str">
            <v>17566-0H020</v>
          </cell>
          <cell r="E7805" t="str">
            <v>SUPT. EXH. PIPE NO.1</v>
          </cell>
        </row>
        <row r="7806">
          <cell r="A7806" t="str">
            <v>YSP6003-07</v>
          </cell>
          <cell r="B7806">
            <v>4174</v>
          </cell>
          <cell r="C7806">
            <v>181.47</v>
          </cell>
          <cell r="D7806" t="str">
            <v>17566-0H020</v>
          </cell>
          <cell r="E7806" t="str">
            <v>SUPT. EXH. PIPE NO.1</v>
          </cell>
        </row>
        <row r="7807">
          <cell r="A7807" t="str">
            <v>YSP6003-07</v>
          </cell>
          <cell r="B7807">
            <v>4174</v>
          </cell>
          <cell r="C7807">
            <v>181.47</v>
          </cell>
          <cell r="D7807" t="str">
            <v>17566-0H020</v>
          </cell>
          <cell r="E7807" t="str">
            <v>SUPT. EXH. PIPE NO.1</v>
          </cell>
        </row>
        <row r="7808">
          <cell r="A7808" t="str">
            <v>YSP6003-07</v>
          </cell>
          <cell r="B7808">
            <v>4174</v>
          </cell>
          <cell r="C7808">
            <v>181.47</v>
          </cell>
          <cell r="D7808" t="str">
            <v>17566-0H020</v>
          </cell>
          <cell r="E7808" t="str">
            <v>SUPT. EXH. PIPE NO.1</v>
          </cell>
        </row>
        <row r="7809">
          <cell r="A7809" t="str">
            <v>YSP6003-07</v>
          </cell>
          <cell r="B7809">
            <v>4174</v>
          </cell>
          <cell r="C7809">
            <v>181.47</v>
          </cell>
          <cell r="D7809" t="str">
            <v>17566-0H020</v>
          </cell>
          <cell r="E7809" t="str">
            <v>SUPT. EXH. PIPE NO.1</v>
          </cell>
        </row>
        <row r="7810">
          <cell r="A7810" t="str">
            <v>YSP6003-07</v>
          </cell>
          <cell r="B7810">
            <v>4174</v>
          </cell>
          <cell r="C7810">
            <v>181.47</v>
          </cell>
          <cell r="D7810" t="str">
            <v>17566-0H020</v>
          </cell>
          <cell r="E7810" t="str">
            <v>SUPT. EXH. PIPE NO.1</v>
          </cell>
        </row>
        <row r="7811">
          <cell r="A7811" t="str">
            <v>YSP6003-08</v>
          </cell>
          <cell r="B7811">
            <v>4174</v>
          </cell>
          <cell r="C7811">
            <v>181.47</v>
          </cell>
          <cell r="D7811" t="str">
            <v>17584-0H080</v>
          </cell>
          <cell r="E7811" t="str">
            <v>BKT. EXH. PIPE NO.1 SUPT.</v>
          </cell>
        </row>
        <row r="7812">
          <cell r="A7812" t="str">
            <v>YSP6003-08</v>
          </cell>
          <cell r="B7812">
            <v>4174</v>
          </cell>
          <cell r="C7812">
            <v>181.47</v>
          </cell>
          <cell r="D7812" t="str">
            <v>17584-0H080</v>
          </cell>
          <cell r="E7812" t="str">
            <v>BKT. EXH. PIPE NO.1 SUPT.</v>
          </cell>
        </row>
        <row r="7813">
          <cell r="A7813" t="str">
            <v>YSP6003-08</v>
          </cell>
          <cell r="B7813">
            <v>4174</v>
          </cell>
          <cell r="C7813">
            <v>181.47</v>
          </cell>
          <cell r="D7813" t="str">
            <v>17584-0H080</v>
          </cell>
          <cell r="E7813" t="str">
            <v>BKT. EXH. PIPE NO.1 SUPT.</v>
          </cell>
        </row>
        <row r="7814">
          <cell r="A7814" t="str">
            <v>YSP6003-08</v>
          </cell>
          <cell r="B7814">
            <v>4174</v>
          </cell>
          <cell r="C7814">
            <v>181.47</v>
          </cell>
          <cell r="D7814" t="str">
            <v>17584-0H080</v>
          </cell>
          <cell r="E7814" t="str">
            <v>BKT. EXH. PIPE NO.1 SUPT.</v>
          </cell>
        </row>
        <row r="7815">
          <cell r="A7815" t="str">
            <v>YSP6003-08</v>
          </cell>
          <cell r="B7815">
            <v>4174</v>
          </cell>
          <cell r="C7815">
            <v>181.47</v>
          </cell>
          <cell r="D7815" t="str">
            <v>17584-0H080</v>
          </cell>
          <cell r="E7815" t="str">
            <v>BKT. EXH. PIPE NO.1 SUPT.</v>
          </cell>
        </row>
        <row r="7816">
          <cell r="A7816" t="str">
            <v>YSP6003-09</v>
          </cell>
          <cell r="B7816">
            <v>3844</v>
          </cell>
          <cell r="C7816">
            <v>167.12</v>
          </cell>
          <cell r="D7816" t="str">
            <v>17507-0H020</v>
          </cell>
          <cell r="E7816" t="str">
            <v>BKT. S/A EXH. PIPE NO.2 SUPT.</v>
          </cell>
        </row>
        <row r="7817">
          <cell r="A7817" t="str">
            <v>YSP6003-09</v>
          </cell>
          <cell r="B7817">
            <v>3844</v>
          </cell>
          <cell r="C7817">
            <v>167.12</v>
          </cell>
          <cell r="D7817" t="str">
            <v>17507-0H020</v>
          </cell>
          <cell r="E7817" t="str">
            <v>BKT. S/A EXH. PIPE NO.2 SUPT.</v>
          </cell>
        </row>
        <row r="7818">
          <cell r="A7818" t="str">
            <v>YSP6003-10</v>
          </cell>
          <cell r="B7818">
            <v>4174</v>
          </cell>
          <cell r="C7818">
            <v>181.47</v>
          </cell>
          <cell r="D7818" t="str">
            <v>17567-0H020</v>
          </cell>
          <cell r="E7818" t="str">
            <v>SUPT. EXH. PIPE NO.6</v>
          </cell>
        </row>
        <row r="7819">
          <cell r="A7819" t="str">
            <v>YSP6003-10</v>
          </cell>
          <cell r="B7819">
            <v>4174</v>
          </cell>
          <cell r="C7819">
            <v>181.47</v>
          </cell>
          <cell r="D7819" t="str">
            <v>17567-0H020</v>
          </cell>
          <cell r="E7819" t="str">
            <v>SUPT. EXH. PIPE NO.6</v>
          </cell>
        </row>
        <row r="7820">
          <cell r="A7820" t="str">
            <v>YSP6003-10</v>
          </cell>
          <cell r="B7820">
            <v>4174</v>
          </cell>
          <cell r="C7820">
            <v>181.47</v>
          </cell>
          <cell r="D7820" t="str">
            <v>17567-0H020</v>
          </cell>
          <cell r="E7820" t="str">
            <v>SUPT. EXH. PIPE NO.6</v>
          </cell>
        </row>
        <row r="7821">
          <cell r="A7821" t="str">
            <v>YSP6003-10</v>
          </cell>
          <cell r="B7821">
            <v>4174</v>
          </cell>
          <cell r="C7821">
            <v>181.47</v>
          </cell>
          <cell r="D7821" t="str">
            <v>17567-0H020</v>
          </cell>
          <cell r="E7821" t="str">
            <v>SUPT. EXH. PIPE NO.6</v>
          </cell>
        </row>
        <row r="7822">
          <cell r="A7822" t="str">
            <v>YSP6003-10</v>
          </cell>
          <cell r="B7822">
            <v>4174</v>
          </cell>
          <cell r="C7822">
            <v>181.47</v>
          </cell>
          <cell r="D7822" t="str">
            <v>17567-0H020</v>
          </cell>
          <cell r="E7822" t="str">
            <v>SUPT. EXH. PIPE NO.6</v>
          </cell>
        </row>
        <row r="7823">
          <cell r="A7823" t="str">
            <v>YSP6003-10</v>
          </cell>
          <cell r="B7823">
            <v>4174</v>
          </cell>
          <cell r="C7823">
            <v>181.47</v>
          </cell>
          <cell r="D7823" t="str">
            <v>17567-0H020</v>
          </cell>
          <cell r="E7823" t="str">
            <v>SUPT. EXH. PIPE NO.6</v>
          </cell>
        </row>
        <row r="7824">
          <cell r="A7824" t="str">
            <v>YSP6003-11</v>
          </cell>
          <cell r="B7824">
            <v>4174</v>
          </cell>
          <cell r="C7824">
            <v>181.47</v>
          </cell>
          <cell r="D7824" t="str">
            <v>17585-0H070</v>
          </cell>
          <cell r="E7824" t="str">
            <v>BKT. EXH. PIPE NO.2 SUPT.</v>
          </cell>
        </row>
        <row r="7825">
          <cell r="A7825" t="str">
            <v>YSP6003-11</v>
          </cell>
          <cell r="B7825">
            <v>4174</v>
          </cell>
          <cell r="C7825">
            <v>181.47</v>
          </cell>
          <cell r="D7825" t="str">
            <v>17585-0H070</v>
          </cell>
          <cell r="E7825" t="str">
            <v>BKT. EXH. PIPE NO.2 SUPT.</v>
          </cell>
        </row>
        <row r="7826">
          <cell r="A7826" t="str">
            <v>YSP6003-11</v>
          </cell>
          <cell r="B7826">
            <v>4174</v>
          </cell>
          <cell r="C7826">
            <v>181.47</v>
          </cell>
          <cell r="D7826" t="str">
            <v>17585-0H070</v>
          </cell>
          <cell r="E7826" t="str">
            <v>BKT. EXH. PIPE NO.2 SUPT.</v>
          </cell>
        </row>
        <row r="7827">
          <cell r="A7827" t="str">
            <v>YSP6003-11</v>
          </cell>
          <cell r="B7827">
            <v>4174</v>
          </cell>
          <cell r="C7827">
            <v>181.47</v>
          </cell>
          <cell r="D7827" t="str">
            <v>17585-0H070</v>
          </cell>
          <cell r="E7827" t="str">
            <v>BKT. EXH. PIPE NO.2 SUPT.</v>
          </cell>
        </row>
        <row r="7828">
          <cell r="A7828" t="str">
            <v>YSP6003-11</v>
          </cell>
          <cell r="B7828">
            <v>4174</v>
          </cell>
          <cell r="C7828">
            <v>181.47</v>
          </cell>
          <cell r="D7828" t="str">
            <v>17585-0H070</v>
          </cell>
          <cell r="E7828" t="str">
            <v>BKT. EXH. PIPE NO.2 SUPT.</v>
          </cell>
        </row>
        <row r="7829">
          <cell r="A7829" t="str">
            <v>YSP6003-12</v>
          </cell>
          <cell r="B7829">
            <v>3474</v>
          </cell>
          <cell r="C7829">
            <v>151.04</v>
          </cell>
          <cell r="D7829" t="str">
            <v>17510-0H120-D</v>
          </cell>
          <cell r="E7829" t="str">
            <v>MAIN MUFFLER ASSY</v>
          </cell>
        </row>
        <row r="7830">
          <cell r="A7830" t="str">
            <v>YSP6003-12</v>
          </cell>
          <cell r="B7830">
            <v>3474</v>
          </cell>
          <cell r="C7830">
            <v>151.04</v>
          </cell>
          <cell r="D7830" t="str">
            <v>17510-0H120-D</v>
          </cell>
          <cell r="E7830" t="str">
            <v>MAIN MUFFLER ASSY</v>
          </cell>
        </row>
        <row r="7831">
          <cell r="A7831" t="str">
            <v>YSP6003-13</v>
          </cell>
          <cell r="B7831">
            <v>6948</v>
          </cell>
          <cell r="C7831">
            <v>302.08999999999997</v>
          </cell>
          <cell r="D7831" t="str">
            <v>17551-0H020-C</v>
          </cell>
          <cell r="E7831" t="str">
            <v>INSULATOR MUFFLER</v>
          </cell>
        </row>
        <row r="7832">
          <cell r="A7832" t="str">
            <v>YSP6003-13</v>
          </cell>
          <cell r="B7832">
            <v>6948</v>
          </cell>
          <cell r="C7832">
            <v>302.08999999999997</v>
          </cell>
          <cell r="D7832" t="str">
            <v>17551-0H020-C</v>
          </cell>
          <cell r="E7832" t="str">
            <v>INSULATOR MUFFLER</v>
          </cell>
        </row>
        <row r="7833">
          <cell r="A7833" t="str">
            <v>YSP6003-13</v>
          </cell>
          <cell r="B7833">
            <v>6948</v>
          </cell>
          <cell r="C7833">
            <v>302.08999999999997</v>
          </cell>
          <cell r="D7833" t="str">
            <v>17551-0H020-C</v>
          </cell>
          <cell r="E7833" t="str">
            <v>INSULATOR MUFFLER</v>
          </cell>
        </row>
        <row r="7834">
          <cell r="A7834" t="str">
            <v>YSP6003-13</v>
          </cell>
          <cell r="B7834">
            <v>6948</v>
          </cell>
          <cell r="C7834">
            <v>302.08999999999997</v>
          </cell>
          <cell r="D7834" t="str">
            <v>17551-0H020-C</v>
          </cell>
          <cell r="E7834" t="str">
            <v>INSULATOR MUFFLER</v>
          </cell>
        </row>
        <row r="7835">
          <cell r="A7835" t="str">
            <v>YSP6003-13</v>
          </cell>
          <cell r="B7835">
            <v>6948</v>
          </cell>
          <cell r="C7835">
            <v>302.08999999999997</v>
          </cell>
          <cell r="D7835" t="str">
            <v>17551-0H020-C</v>
          </cell>
          <cell r="E7835" t="str">
            <v>INSULATOR MUFFLER</v>
          </cell>
        </row>
        <row r="7836">
          <cell r="A7836" t="str">
            <v>YSP6003-14</v>
          </cell>
          <cell r="B7836">
            <v>4141</v>
          </cell>
          <cell r="C7836">
            <v>180.03</v>
          </cell>
          <cell r="D7836" t="str">
            <v>17529-0H010-C</v>
          </cell>
          <cell r="E7836" t="str">
            <v>SEPARATOR EXH. PIPE</v>
          </cell>
        </row>
        <row r="7837">
          <cell r="A7837" t="str">
            <v>YSP6003-14</v>
          </cell>
          <cell r="B7837">
            <v>4141</v>
          </cell>
          <cell r="C7837">
            <v>180.03</v>
          </cell>
          <cell r="D7837" t="str">
            <v>17529-0H010-C</v>
          </cell>
          <cell r="E7837" t="str">
            <v>SEPARATOR EXH. PIPE</v>
          </cell>
        </row>
        <row r="7838">
          <cell r="A7838" t="str">
            <v>YSP6003-14</v>
          </cell>
          <cell r="B7838">
            <v>4141</v>
          </cell>
          <cell r="C7838">
            <v>180.03</v>
          </cell>
          <cell r="D7838" t="str">
            <v>17529-0H010-C</v>
          </cell>
          <cell r="E7838" t="str">
            <v>SEPARATOR EXH. PIPE</v>
          </cell>
        </row>
        <row r="7839">
          <cell r="A7839" t="str">
            <v>YSP6003-14</v>
          </cell>
          <cell r="B7839">
            <v>4141</v>
          </cell>
          <cell r="C7839">
            <v>180.03</v>
          </cell>
          <cell r="D7839" t="str">
            <v>17529-0H010-C</v>
          </cell>
          <cell r="E7839" t="str">
            <v>SEPARATOR EXH. PIPE</v>
          </cell>
        </row>
        <row r="7840">
          <cell r="A7840" t="str">
            <v>YSP6003-14</v>
          </cell>
          <cell r="B7840">
            <v>4141</v>
          </cell>
          <cell r="C7840">
            <v>180.03</v>
          </cell>
          <cell r="D7840" t="str">
            <v>17529-0H010-C</v>
          </cell>
          <cell r="E7840" t="str">
            <v>SEPARATOR EXH. PIPE</v>
          </cell>
        </row>
        <row r="7841">
          <cell r="A7841" t="str">
            <v>YSP6003-15</v>
          </cell>
          <cell r="B7841">
            <v>3813</v>
          </cell>
          <cell r="C7841">
            <v>165.78</v>
          </cell>
          <cell r="D7841" t="str">
            <v>17537-0H010-C</v>
          </cell>
          <cell r="E7841" t="str">
            <v>PALTE EXH. PIPE</v>
          </cell>
        </row>
        <row r="7842">
          <cell r="A7842" t="str">
            <v>YSP6003-15</v>
          </cell>
          <cell r="B7842">
            <v>3813</v>
          </cell>
          <cell r="C7842">
            <v>165.78</v>
          </cell>
          <cell r="D7842" t="str">
            <v>17537-0H010-C</v>
          </cell>
          <cell r="E7842" t="str">
            <v>PALTE EXH. PIPE</v>
          </cell>
        </row>
        <row r="7843">
          <cell r="A7843" t="str">
            <v>YSP6003-15</v>
          </cell>
          <cell r="B7843">
            <v>3813</v>
          </cell>
          <cell r="C7843">
            <v>165.78</v>
          </cell>
          <cell r="D7843" t="str">
            <v>17537-0H010-C</v>
          </cell>
          <cell r="E7843" t="str">
            <v>PALTE EXH. PIPE</v>
          </cell>
        </row>
        <row r="7844">
          <cell r="A7844" t="str">
            <v>YSP6003-15</v>
          </cell>
          <cell r="B7844">
            <v>3813</v>
          </cell>
          <cell r="C7844">
            <v>165.78</v>
          </cell>
          <cell r="D7844" t="str">
            <v>17537-0H010-C</v>
          </cell>
          <cell r="E7844" t="str">
            <v>PALTE EXH. PIPE</v>
          </cell>
        </row>
        <row r="7845">
          <cell r="A7845" t="str">
            <v>YSP6003-15</v>
          </cell>
          <cell r="B7845">
            <v>3813</v>
          </cell>
          <cell r="C7845">
            <v>165.78</v>
          </cell>
          <cell r="D7845" t="str">
            <v>17537-0H010-C</v>
          </cell>
          <cell r="E7845" t="str">
            <v>PALTE EXH. PIPE</v>
          </cell>
        </row>
        <row r="7846">
          <cell r="A7846" t="str">
            <v>YSP6003-16</v>
          </cell>
          <cell r="B7846">
            <v>3474</v>
          </cell>
          <cell r="C7846">
            <v>151.04</v>
          </cell>
          <cell r="D7846" t="str">
            <v>17531-0H010</v>
          </cell>
          <cell r="E7846" t="str">
            <v>SEPARATOR MUFFLER INNER</v>
          </cell>
        </row>
        <row r="7847">
          <cell r="A7847" t="str">
            <v>YSP6003-16</v>
          </cell>
          <cell r="B7847">
            <v>3474</v>
          </cell>
          <cell r="C7847">
            <v>151.04</v>
          </cell>
          <cell r="D7847" t="str">
            <v>17531-0H010</v>
          </cell>
          <cell r="E7847" t="str">
            <v>SEPARATOR MUFFLER INNER</v>
          </cell>
        </row>
        <row r="7848">
          <cell r="A7848" t="str">
            <v>YSP6003-16</v>
          </cell>
          <cell r="B7848">
            <v>3474</v>
          </cell>
          <cell r="C7848">
            <v>151.04</v>
          </cell>
          <cell r="D7848" t="str">
            <v>17531-0H010</v>
          </cell>
          <cell r="E7848" t="str">
            <v>SEPARATOR MUFFLER INNER</v>
          </cell>
        </row>
        <row r="7849">
          <cell r="A7849" t="str">
            <v>YSP6003-16</v>
          </cell>
          <cell r="B7849">
            <v>3474</v>
          </cell>
          <cell r="C7849">
            <v>151.04</v>
          </cell>
          <cell r="D7849" t="str">
            <v>17531-0H010</v>
          </cell>
          <cell r="E7849" t="str">
            <v>SEPARATOR MUFFLER INNER</v>
          </cell>
        </row>
        <row r="7850">
          <cell r="A7850" t="str">
            <v>YSP6003-16</v>
          </cell>
          <cell r="B7850">
            <v>3474</v>
          </cell>
          <cell r="C7850">
            <v>151.04</v>
          </cell>
          <cell r="D7850" t="str">
            <v>17531-0H010</v>
          </cell>
          <cell r="E7850" t="str">
            <v>SEPARATOR MUFFLER INNER</v>
          </cell>
        </row>
        <row r="7851">
          <cell r="A7851" t="str">
            <v>YSP6003-17</v>
          </cell>
          <cell r="B7851">
            <v>3474</v>
          </cell>
          <cell r="C7851">
            <v>151.04</v>
          </cell>
          <cell r="D7851" t="str">
            <v>17535-0H010</v>
          </cell>
          <cell r="E7851" t="str">
            <v>SEPARATOR MUFFLER</v>
          </cell>
        </row>
        <row r="7852">
          <cell r="A7852" t="str">
            <v>YSP6003-17</v>
          </cell>
          <cell r="B7852">
            <v>3474</v>
          </cell>
          <cell r="C7852">
            <v>151.04</v>
          </cell>
          <cell r="D7852" t="str">
            <v>17535-0H010</v>
          </cell>
          <cell r="E7852" t="str">
            <v>SEPARATOR MUFFLER</v>
          </cell>
        </row>
        <row r="7853">
          <cell r="A7853" t="str">
            <v>YSP6003-17</v>
          </cell>
          <cell r="B7853">
            <v>3474</v>
          </cell>
          <cell r="C7853">
            <v>151.04</v>
          </cell>
          <cell r="D7853" t="str">
            <v>17535-0H010</v>
          </cell>
          <cell r="E7853" t="str">
            <v>SEPARATOR MUFFLER</v>
          </cell>
        </row>
        <row r="7854">
          <cell r="A7854" t="str">
            <v>YSP6003-17</v>
          </cell>
          <cell r="B7854">
            <v>3474</v>
          </cell>
          <cell r="C7854">
            <v>151.04</v>
          </cell>
          <cell r="D7854" t="str">
            <v>17535-0H010</v>
          </cell>
          <cell r="E7854" t="str">
            <v>SEPARATOR MUFFLER</v>
          </cell>
        </row>
        <row r="7855">
          <cell r="A7855" t="str">
            <v>YSP6003-17</v>
          </cell>
          <cell r="B7855">
            <v>3474</v>
          </cell>
          <cell r="C7855">
            <v>151.04</v>
          </cell>
          <cell r="D7855" t="str">
            <v>17535-0H010</v>
          </cell>
          <cell r="E7855" t="str">
            <v>SEPARATOR MUFFLER</v>
          </cell>
        </row>
        <row r="7856">
          <cell r="A7856" t="str">
            <v>YSP6003-18</v>
          </cell>
          <cell r="B7856">
            <v>3474</v>
          </cell>
          <cell r="C7856">
            <v>151.04</v>
          </cell>
          <cell r="D7856" t="str">
            <v>17405-28030</v>
          </cell>
          <cell r="E7856" t="str">
            <v>PIPE S/A EXH. TAIL</v>
          </cell>
        </row>
        <row r="7857">
          <cell r="A7857" t="str">
            <v>YSP6003-18</v>
          </cell>
          <cell r="B7857">
            <v>3474</v>
          </cell>
          <cell r="C7857">
            <v>151.04</v>
          </cell>
          <cell r="D7857" t="str">
            <v>17405-28030</v>
          </cell>
          <cell r="E7857" t="str">
            <v>PIPE S/A EXH. TAIL</v>
          </cell>
        </row>
        <row r="7858">
          <cell r="A7858" t="str">
            <v>YSP6003-21</v>
          </cell>
          <cell r="B7858">
            <v>3474</v>
          </cell>
          <cell r="C7858">
            <v>151.04</v>
          </cell>
          <cell r="D7858" t="str">
            <v>17515-0H020</v>
          </cell>
          <cell r="E7858" t="str">
            <v>PIPE MUFFLER INNER NO.1</v>
          </cell>
        </row>
        <row r="7859">
          <cell r="A7859" t="str">
            <v>YSP6003-21</v>
          </cell>
          <cell r="B7859">
            <v>3474</v>
          </cell>
          <cell r="C7859">
            <v>151.04</v>
          </cell>
          <cell r="D7859" t="str">
            <v>17515-0H020</v>
          </cell>
          <cell r="E7859" t="str">
            <v>PIPE MUFFLER INNER NO.1</v>
          </cell>
        </row>
        <row r="7860">
          <cell r="A7860" t="str">
            <v>YSP6003-21</v>
          </cell>
          <cell r="B7860">
            <v>3474</v>
          </cell>
          <cell r="C7860">
            <v>151.04</v>
          </cell>
          <cell r="D7860" t="str">
            <v>17515-0H020</v>
          </cell>
          <cell r="E7860" t="str">
            <v>PIPE MUFFLER INNER NO.1</v>
          </cell>
        </row>
        <row r="7861">
          <cell r="A7861" t="str">
            <v>YSP6003-21</v>
          </cell>
          <cell r="B7861">
            <v>3474</v>
          </cell>
          <cell r="C7861">
            <v>151.04</v>
          </cell>
          <cell r="D7861" t="str">
            <v>17515-0H020</v>
          </cell>
          <cell r="E7861" t="str">
            <v>PIPE MUFFLER INNER NO.1</v>
          </cell>
        </row>
        <row r="7862">
          <cell r="A7862" t="str">
            <v>YSP6003-21</v>
          </cell>
          <cell r="B7862">
            <v>3474</v>
          </cell>
          <cell r="C7862">
            <v>151.04</v>
          </cell>
          <cell r="D7862" t="str">
            <v>17515-0H020</v>
          </cell>
          <cell r="E7862" t="str">
            <v>PIPE MUFFLER INNER NO.1</v>
          </cell>
        </row>
        <row r="7863">
          <cell r="A7863" t="str">
            <v>YSP6003-21</v>
          </cell>
          <cell r="B7863">
            <v>3474</v>
          </cell>
          <cell r="C7863">
            <v>151.04</v>
          </cell>
          <cell r="D7863" t="str">
            <v>17515-0H020</v>
          </cell>
          <cell r="E7863" t="str">
            <v>PIPE MUFFLER INNER NO.1</v>
          </cell>
        </row>
        <row r="7864">
          <cell r="A7864" t="str">
            <v>YSP6003-22</v>
          </cell>
          <cell r="B7864">
            <v>3474</v>
          </cell>
          <cell r="C7864">
            <v>151.04</v>
          </cell>
          <cell r="D7864" t="str">
            <v>17516-0H020-B</v>
          </cell>
          <cell r="E7864" t="str">
            <v>PIPE MUFFLER INNER NO.2</v>
          </cell>
        </row>
        <row r="7865">
          <cell r="A7865" t="str">
            <v>YSP6003-22</v>
          </cell>
          <cell r="B7865">
            <v>3474</v>
          </cell>
          <cell r="C7865">
            <v>151.04</v>
          </cell>
          <cell r="D7865" t="str">
            <v>17516-0H020-B</v>
          </cell>
          <cell r="E7865" t="str">
            <v>PIPE MUFFLER INNER NO.2</v>
          </cell>
        </row>
        <row r="7866">
          <cell r="A7866" t="str">
            <v>YSP6003-22</v>
          </cell>
          <cell r="B7866">
            <v>3474</v>
          </cell>
          <cell r="C7866">
            <v>151.04</v>
          </cell>
          <cell r="D7866" t="str">
            <v>17516-0H020-B</v>
          </cell>
          <cell r="E7866" t="str">
            <v>PIPE MUFFLER INNER NO.2</v>
          </cell>
        </row>
        <row r="7867">
          <cell r="A7867" t="str">
            <v>YSP6003-22</v>
          </cell>
          <cell r="B7867">
            <v>3474</v>
          </cell>
          <cell r="C7867">
            <v>151.04</v>
          </cell>
          <cell r="D7867" t="str">
            <v>17516-0H020-B</v>
          </cell>
          <cell r="E7867" t="str">
            <v>PIPE MUFFLER INNER NO.2</v>
          </cell>
        </row>
        <row r="7868">
          <cell r="A7868" t="str">
            <v>YSP6003-22</v>
          </cell>
          <cell r="B7868">
            <v>3474</v>
          </cell>
          <cell r="C7868">
            <v>151.04</v>
          </cell>
          <cell r="D7868" t="str">
            <v>17516-0H020-B</v>
          </cell>
          <cell r="E7868" t="str">
            <v>PIPE MUFFLER INNER NO.2</v>
          </cell>
        </row>
        <row r="7869">
          <cell r="A7869" t="str">
            <v>YSP6003-22</v>
          </cell>
          <cell r="B7869">
            <v>3474</v>
          </cell>
          <cell r="C7869">
            <v>151.04</v>
          </cell>
          <cell r="D7869" t="str">
            <v>17516-0H020-B</v>
          </cell>
          <cell r="E7869" t="str">
            <v>PIPE MUFFLER INNER NO.2</v>
          </cell>
        </row>
        <row r="7870">
          <cell r="A7870" t="str">
            <v>YSP6003-22</v>
          </cell>
          <cell r="B7870">
            <v>3474</v>
          </cell>
          <cell r="C7870">
            <v>151.04</v>
          </cell>
          <cell r="D7870" t="str">
            <v>17516-0H020-B</v>
          </cell>
          <cell r="E7870" t="str">
            <v>PIPE MUFFLER INNER NO.2</v>
          </cell>
        </row>
        <row r="7871">
          <cell r="A7871" t="str">
            <v>YSP6003-23</v>
          </cell>
          <cell r="B7871">
            <v>3474</v>
          </cell>
          <cell r="C7871">
            <v>151.04</v>
          </cell>
          <cell r="D7871" t="str">
            <v>17511-0H010</v>
          </cell>
          <cell r="E7871" t="str">
            <v>PIPE MUFFLER MAIN</v>
          </cell>
        </row>
        <row r="7872">
          <cell r="A7872" t="str">
            <v>YSP6003-23</v>
          </cell>
          <cell r="B7872">
            <v>3474</v>
          </cell>
          <cell r="C7872">
            <v>151.04</v>
          </cell>
          <cell r="D7872" t="str">
            <v>17511-0H010</v>
          </cell>
          <cell r="E7872" t="str">
            <v>PIPE MUFFLER MAIN</v>
          </cell>
        </row>
        <row r="7873">
          <cell r="A7873" t="str">
            <v>YSP6003-23</v>
          </cell>
          <cell r="B7873">
            <v>3474</v>
          </cell>
          <cell r="C7873">
            <v>151.04</v>
          </cell>
          <cell r="D7873" t="str">
            <v>17511-0H010</v>
          </cell>
          <cell r="E7873" t="str">
            <v>PIPE MUFFLER MAIN</v>
          </cell>
        </row>
        <row r="7874">
          <cell r="A7874" t="str">
            <v>YSP6003-23</v>
          </cell>
          <cell r="B7874">
            <v>3474</v>
          </cell>
          <cell r="C7874">
            <v>151.04</v>
          </cell>
          <cell r="D7874" t="str">
            <v>17511-0H010</v>
          </cell>
          <cell r="E7874" t="str">
            <v>PIPE MUFFLER MAIN</v>
          </cell>
        </row>
        <row r="7875">
          <cell r="A7875" t="str">
            <v>YSP6003-23</v>
          </cell>
          <cell r="B7875">
            <v>3474</v>
          </cell>
          <cell r="C7875">
            <v>151.04</v>
          </cell>
          <cell r="D7875" t="str">
            <v>17511-0H010</v>
          </cell>
          <cell r="E7875" t="str">
            <v>PIPE MUFFLER MAIN</v>
          </cell>
        </row>
        <row r="7876">
          <cell r="A7876" t="str">
            <v>YSP6003-23</v>
          </cell>
          <cell r="B7876">
            <v>3474</v>
          </cell>
          <cell r="C7876">
            <v>151.04</v>
          </cell>
          <cell r="D7876" t="str">
            <v>17511-0H010</v>
          </cell>
          <cell r="E7876" t="str">
            <v>PIPE MUFFLER MAIN</v>
          </cell>
        </row>
        <row r="7877">
          <cell r="A7877" t="str">
            <v>YSP6003-24</v>
          </cell>
          <cell r="B7877">
            <v>3474</v>
          </cell>
          <cell r="C7877">
            <v>151.04</v>
          </cell>
          <cell r="D7877" t="str">
            <v>17406-0H010-A</v>
          </cell>
          <cell r="E7877" t="str">
            <v>PIPE S/A EXH. TAIL</v>
          </cell>
        </row>
        <row r="7878">
          <cell r="A7878" t="str">
            <v>YSP6003-24</v>
          </cell>
          <cell r="B7878">
            <v>3474</v>
          </cell>
          <cell r="C7878">
            <v>151.04</v>
          </cell>
          <cell r="D7878" t="str">
            <v>17406-0H010-A</v>
          </cell>
          <cell r="E7878" t="str">
            <v>PIPE S/A EXH. TAIL</v>
          </cell>
        </row>
        <row r="7879">
          <cell r="A7879" t="str">
            <v>YSP6003-24</v>
          </cell>
          <cell r="B7879">
            <v>3474</v>
          </cell>
          <cell r="C7879">
            <v>151.04</v>
          </cell>
          <cell r="D7879" t="str">
            <v>17406-0H010-A</v>
          </cell>
          <cell r="E7879" t="str">
            <v>PIPE S/A EXH. TAIL</v>
          </cell>
        </row>
        <row r="7880">
          <cell r="A7880" t="str">
            <v>YSP6003-24</v>
          </cell>
          <cell r="B7880">
            <v>3474</v>
          </cell>
          <cell r="C7880">
            <v>151.04</v>
          </cell>
          <cell r="D7880" t="str">
            <v>17406-0H010-A</v>
          </cell>
          <cell r="E7880" t="str">
            <v>PIPE S/A EXH. TAIL</v>
          </cell>
        </row>
        <row r="7881">
          <cell r="A7881" t="str">
            <v>YSP6003-25</v>
          </cell>
          <cell r="B7881">
            <v>3474</v>
          </cell>
          <cell r="C7881">
            <v>151.04</v>
          </cell>
          <cell r="D7881" t="str">
            <v>17406-0H010-A-01</v>
          </cell>
          <cell r="E7881" t="str">
            <v>PIPE S/A (PIPE+GLASS WOOL)</v>
          </cell>
        </row>
        <row r="7882">
          <cell r="A7882" t="str">
            <v>YSP6003-25</v>
          </cell>
          <cell r="B7882">
            <v>3474</v>
          </cell>
          <cell r="C7882">
            <v>151.04</v>
          </cell>
          <cell r="D7882" t="str">
            <v>17406-0H010-A-01</v>
          </cell>
          <cell r="E7882" t="str">
            <v>PIPE S/A (PIPE+GLASS WOOL)</v>
          </cell>
        </row>
        <row r="7883">
          <cell r="A7883" t="str">
            <v>YSP6003-26</v>
          </cell>
          <cell r="B7883">
            <v>3474</v>
          </cell>
          <cell r="C7883">
            <v>151.04</v>
          </cell>
          <cell r="D7883" t="str">
            <v>17436-0H010</v>
          </cell>
          <cell r="E7883" t="str">
            <v>PIPE EXH. TAIL NO.5</v>
          </cell>
        </row>
        <row r="7884">
          <cell r="A7884" t="str">
            <v>YSP6003-26</v>
          </cell>
          <cell r="B7884">
            <v>3474</v>
          </cell>
          <cell r="C7884">
            <v>151.04</v>
          </cell>
          <cell r="D7884" t="str">
            <v>17436-0H010</v>
          </cell>
          <cell r="E7884" t="str">
            <v>PIPE EXH. TAIL NO.5</v>
          </cell>
        </row>
        <row r="7885">
          <cell r="A7885" t="str">
            <v>YSP6003-26</v>
          </cell>
          <cell r="B7885">
            <v>3474</v>
          </cell>
          <cell r="C7885">
            <v>151.04</v>
          </cell>
          <cell r="D7885" t="str">
            <v>17436-0H010</v>
          </cell>
          <cell r="E7885" t="str">
            <v>PIPE EXH. TAIL NO.5</v>
          </cell>
        </row>
        <row r="7886">
          <cell r="A7886" t="str">
            <v>YSP6003-26</v>
          </cell>
          <cell r="B7886">
            <v>3474</v>
          </cell>
          <cell r="C7886">
            <v>151.04</v>
          </cell>
          <cell r="D7886" t="str">
            <v>17436-0H010</v>
          </cell>
          <cell r="E7886" t="str">
            <v>PIPE EXH. TAIL NO.5</v>
          </cell>
        </row>
        <row r="7887">
          <cell r="A7887" t="str">
            <v>YSP6003-26</v>
          </cell>
          <cell r="B7887">
            <v>3474</v>
          </cell>
          <cell r="C7887">
            <v>151.04</v>
          </cell>
          <cell r="D7887" t="str">
            <v>17436-0H010</v>
          </cell>
          <cell r="E7887" t="str">
            <v>PIPE EXH. TAIL NO.5</v>
          </cell>
        </row>
        <row r="7888">
          <cell r="A7888" t="str">
            <v>YSP6003-26</v>
          </cell>
          <cell r="B7888">
            <v>3474</v>
          </cell>
          <cell r="C7888">
            <v>151.04</v>
          </cell>
          <cell r="D7888" t="str">
            <v>17436-0H010</v>
          </cell>
          <cell r="E7888" t="str">
            <v>PIPE EXH. TAIL NO.5</v>
          </cell>
        </row>
        <row r="7889">
          <cell r="A7889" t="str">
            <v>YSP6003-27</v>
          </cell>
          <cell r="B7889">
            <v>3474</v>
          </cell>
          <cell r="C7889">
            <v>151.04</v>
          </cell>
          <cell r="D7889" t="str">
            <v>17435-0H010</v>
          </cell>
          <cell r="E7889" t="str">
            <v>PIPE EXH. TAIL NO.5</v>
          </cell>
        </row>
        <row r="7890">
          <cell r="A7890" t="str">
            <v>YSP6003-27</v>
          </cell>
          <cell r="B7890">
            <v>3474</v>
          </cell>
          <cell r="C7890">
            <v>151.04</v>
          </cell>
          <cell r="D7890" t="str">
            <v>17435-0H010</v>
          </cell>
          <cell r="E7890" t="str">
            <v>PIPE EXH. TAIL NO.5</v>
          </cell>
        </row>
        <row r="7891">
          <cell r="A7891" t="str">
            <v>YSP6003-27</v>
          </cell>
          <cell r="B7891">
            <v>3474</v>
          </cell>
          <cell r="C7891">
            <v>151.04</v>
          </cell>
          <cell r="D7891" t="str">
            <v>17435-0H010</v>
          </cell>
          <cell r="E7891" t="str">
            <v>PIPE EXH. TAIL NO.5</v>
          </cell>
        </row>
        <row r="7892">
          <cell r="A7892" t="str">
            <v>YSP6003-27</v>
          </cell>
          <cell r="B7892">
            <v>3474</v>
          </cell>
          <cell r="C7892">
            <v>151.04</v>
          </cell>
          <cell r="D7892" t="str">
            <v>17435-0H010</v>
          </cell>
          <cell r="E7892" t="str">
            <v>PIPE EXH. TAIL NO.5</v>
          </cell>
        </row>
        <row r="7893">
          <cell r="A7893" t="str">
            <v>YSP6003-27</v>
          </cell>
          <cell r="B7893">
            <v>3474</v>
          </cell>
          <cell r="C7893">
            <v>151.04</v>
          </cell>
          <cell r="D7893" t="str">
            <v>17435-0H010</v>
          </cell>
          <cell r="E7893" t="str">
            <v>PIPE EXH. TAIL NO.5</v>
          </cell>
        </row>
        <row r="7894">
          <cell r="A7894" t="str">
            <v>YSP6003-27</v>
          </cell>
          <cell r="B7894">
            <v>3474</v>
          </cell>
          <cell r="C7894">
            <v>151.04</v>
          </cell>
          <cell r="D7894" t="str">
            <v>17435-0H010</v>
          </cell>
          <cell r="E7894" t="str">
            <v>PIPE EXH. TAIL NO.5</v>
          </cell>
        </row>
        <row r="7895">
          <cell r="A7895" t="str">
            <v>YSP6003-27</v>
          </cell>
          <cell r="B7895">
            <v>3474</v>
          </cell>
          <cell r="C7895">
            <v>151.04</v>
          </cell>
          <cell r="D7895" t="str">
            <v>17435-0H010</v>
          </cell>
          <cell r="E7895" t="str">
            <v>PIPE EXH. TAIL NO.5</v>
          </cell>
        </row>
        <row r="7896">
          <cell r="A7896" t="str">
            <v>YSP6003-28</v>
          </cell>
          <cell r="B7896">
            <v>3474</v>
          </cell>
          <cell r="C7896">
            <v>151.04</v>
          </cell>
          <cell r="D7896" t="str">
            <v>17552-0H010</v>
          </cell>
          <cell r="E7896" t="str">
            <v>INSULATOR EXH. PIPE HEAT NO.2</v>
          </cell>
        </row>
        <row r="7897">
          <cell r="A7897" t="str">
            <v>YSP6003-28</v>
          </cell>
          <cell r="B7897">
            <v>3474</v>
          </cell>
          <cell r="C7897">
            <v>151.04</v>
          </cell>
          <cell r="D7897" t="str">
            <v>17552-0H010</v>
          </cell>
          <cell r="E7897" t="str">
            <v>INSULATOR EXH. PIPE HEAT NO.2</v>
          </cell>
        </row>
        <row r="7898">
          <cell r="A7898" t="str">
            <v>YSP6003-30</v>
          </cell>
          <cell r="B7898">
            <v>20044</v>
          </cell>
          <cell r="C7898">
            <v>871.47</v>
          </cell>
          <cell r="D7898" t="str">
            <v>17442-0H130-A</v>
          </cell>
          <cell r="E7898" t="str">
            <v>FLANGE EXH. PIPE NO.2</v>
          </cell>
        </row>
        <row r="7899">
          <cell r="A7899" t="str">
            <v>YSP6003-30</v>
          </cell>
          <cell r="B7899">
            <v>20044</v>
          </cell>
          <cell r="C7899">
            <v>871.47</v>
          </cell>
          <cell r="D7899" t="str">
            <v>17442-0H130-A</v>
          </cell>
          <cell r="E7899" t="str">
            <v>FLANGE EXH. PIPE NO.2</v>
          </cell>
        </row>
        <row r="7900">
          <cell r="A7900" t="str">
            <v>YSP6003-30</v>
          </cell>
          <cell r="B7900">
            <v>20044</v>
          </cell>
          <cell r="C7900">
            <v>871.47</v>
          </cell>
          <cell r="D7900" t="str">
            <v>17442-0H130-A</v>
          </cell>
          <cell r="E7900" t="str">
            <v>FLANGE EXH. PIPE NO.2</v>
          </cell>
        </row>
        <row r="7901">
          <cell r="A7901" t="str">
            <v>YSP6003-30</v>
          </cell>
          <cell r="B7901">
            <v>20044</v>
          </cell>
          <cell r="C7901">
            <v>871.47</v>
          </cell>
          <cell r="D7901" t="str">
            <v>17442-0H130-A</v>
          </cell>
          <cell r="E7901" t="str">
            <v>FLANGE EXH. PIPE NO.2</v>
          </cell>
        </row>
        <row r="7902">
          <cell r="A7902" t="str">
            <v>YSP6003-30</v>
          </cell>
          <cell r="B7902">
            <v>20044</v>
          </cell>
          <cell r="C7902">
            <v>871.47</v>
          </cell>
          <cell r="D7902" t="str">
            <v>17442-0H130-A</v>
          </cell>
          <cell r="E7902" t="str">
            <v>FLANGE EXH. PIPE NO.2</v>
          </cell>
        </row>
        <row r="7903">
          <cell r="A7903" t="str">
            <v>YSP6004-01</v>
          </cell>
          <cell r="B7903">
            <v>185</v>
          </cell>
          <cell r="C7903">
            <v>8.0399999999999991</v>
          </cell>
          <cell r="D7903" t="str">
            <v>17510-0P060-C</v>
          </cell>
          <cell r="E7903" t="str">
            <v>MAIN MUFFLER ASSY</v>
          </cell>
        </row>
        <row r="7904">
          <cell r="A7904" t="str">
            <v>YSP6004-01</v>
          </cell>
          <cell r="B7904">
            <v>185</v>
          </cell>
          <cell r="C7904">
            <v>8.0399999999999991</v>
          </cell>
          <cell r="D7904" t="str">
            <v>17510-0P060-C</v>
          </cell>
          <cell r="E7904" t="str">
            <v>MAIN MUFFLER ASSY</v>
          </cell>
        </row>
        <row r="7905">
          <cell r="A7905" t="str">
            <v>YSP6004-02</v>
          </cell>
          <cell r="B7905">
            <v>370</v>
          </cell>
          <cell r="C7905">
            <v>16.09</v>
          </cell>
          <cell r="D7905" t="str">
            <v>17551-0P030-C</v>
          </cell>
          <cell r="E7905" t="str">
            <v>INSULATOR MUFFLER</v>
          </cell>
        </row>
        <row r="7906">
          <cell r="A7906" t="str">
            <v>YSP6004-02</v>
          </cell>
          <cell r="B7906">
            <v>370</v>
          </cell>
          <cell r="C7906">
            <v>16.09</v>
          </cell>
          <cell r="D7906" t="str">
            <v>17551-0P030-C</v>
          </cell>
          <cell r="E7906" t="str">
            <v>INSULATOR MUFFLER</v>
          </cell>
        </row>
        <row r="7907">
          <cell r="A7907" t="str">
            <v>YSP6004-02</v>
          </cell>
          <cell r="B7907">
            <v>370</v>
          </cell>
          <cell r="C7907">
            <v>16.09</v>
          </cell>
          <cell r="D7907" t="str">
            <v>17551-0P030-C</v>
          </cell>
          <cell r="E7907" t="str">
            <v>INSULATOR MUFFLER</v>
          </cell>
        </row>
        <row r="7908">
          <cell r="A7908" t="str">
            <v>YSP6004-02</v>
          </cell>
          <cell r="B7908">
            <v>370</v>
          </cell>
          <cell r="C7908">
            <v>16.09</v>
          </cell>
          <cell r="D7908" t="str">
            <v>17551-0P030-C</v>
          </cell>
          <cell r="E7908" t="str">
            <v>INSULATOR MUFFLER</v>
          </cell>
        </row>
        <row r="7909">
          <cell r="A7909" t="str">
            <v>YSP6004-02</v>
          </cell>
          <cell r="B7909">
            <v>370</v>
          </cell>
          <cell r="C7909">
            <v>16.09</v>
          </cell>
          <cell r="D7909" t="str">
            <v>17551-0P030-C</v>
          </cell>
          <cell r="E7909" t="str">
            <v>INSULATOR MUFFLER</v>
          </cell>
        </row>
        <row r="7910">
          <cell r="A7910" t="str">
            <v>YSP6004-05</v>
          </cell>
          <cell r="B7910">
            <v>339</v>
          </cell>
          <cell r="C7910">
            <v>14.74</v>
          </cell>
          <cell r="D7910" t="str">
            <v>17531-0P020</v>
          </cell>
          <cell r="E7910" t="str">
            <v>SEPARATOR MUFFLER INNER</v>
          </cell>
        </row>
        <row r="7911">
          <cell r="A7911" t="str">
            <v>YSP6004-05</v>
          </cell>
          <cell r="B7911">
            <v>339</v>
          </cell>
          <cell r="C7911">
            <v>14.74</v>
          </cell>
          <cell r="D7911" t="str">
            <v>17531-0P020</v>
          </cell>
          <cell r="E7911" t="str">
            <v>SEPARATOR MUFFLER INNER</v>
          </cell>
        </row>
        <row r="7912">
          <cell r="A7912" t="str">
            <v>YSP6004-05</v>
          </cell>
          <cell r="B7912">
            <v>339</v>
          </cell>
          <cell r="C7912">
            <v>14.74</v>
          </cell>
          <cell r="D7912" t="str">
            <v>17531-0P020</v>
          </cell>
          <cell r="E7912" t="str">
            <v>SEPARATOR MUFFLER INNER</v>
          </cell>
        </row>
        <row r="7913">
          <cell r="A7913" t="str">
            <v>YSP6004-05</v>
          </cell>
          <cell r="B7913">
            <v>339</v>
          </cell>
          <cell r="C7913">
            <v>14.74</v>
          </cell>
          <cell r="D7913" t="str">
            <v>17531-0P020</v>
          </cell>
          <cell r="E7913" t="str">
            <v>SEPARATOR MUFFLER INNER</v>
          </cell>
        </row>
        <row r="7914">
          <cell r="A7914" t="str">
            <v>YSP6004-06</v>
          </cell>
          <cell r="B7914">
            <v>339</v>
          </cell>
          <cell r="C7914">
            <v>14.74</v>
          </cell>
          <cell r="D7914" t="str">
            <v>17535-0P020</v>
          </cell>
          <cell r="E7914" t="str">
            <v>SEPARATOR MUFFLER</v>
          </cell>
        </row>
        <row r="7915">
          <cell r="A7915" t="str">
            <v>YSP6004-06</v>
          </cell>
          <cell r="B7915">
            <v>339</v>
          </cell>
          <cell r="C7915">
            <v>14.74</v>
          </cell>
          <cell r="D7915" t="str">
            <v>17535-0P020</v>
          </cell>
          <cell r="E7915" t="str">
            <v>SEPARATOR MUFFLER</v>
          </cell>
        </row>
        <row r="7916">
          <cell r="A7916" t="str">
            <v>YSP6004-06</v>
          </cell>
          <cell r="B7916">
            <v>339</v>
          </cell>
          <cell r="C7916">
            <v>14.74</v>
          </cell>
          <cell r="D7916" t="str">
            <v>17535-0P020</v>
          </cell>
          <cell r="E7916" t="str">
            <v>SEPARATOR MUFFLER</v>
          </cell>
        </row>
        <row r="7917">
          <cell r="A7917" t="str">
            <v>YSP6004-06</v>
          </cell>
          <cell r="B7917">
            <v>339</v>
          </cell>
          <cell r="C7917">
            <v>14.74</v>
          </cell>
          <cell r="D7917" t="str">
            <v>17535-0P020</v>
          </cell>
          <cell r="E7917" t="str">
            <v>SEPARATOR MUFFLER</v>
          </cell>
        </row>
        <row r="7918">
          <cell r="A7918" t="str">
            <v>YSP6004-06</v>
          </cell>
          <cell r="B7918">
            <v>339</v>
          </cell>
          <cell r="C7918">
            <v>14.74</v>
          </cell>
          <cell r="D7918" t="str">
            <v>17535-0P020</v>
          </cell>
          <cell r="E7918" t="str">
            <v>SEPARATOR MUFFLER</v>
          </cell>
        </row>
        <row r="7919">
          <cell r="A7919" t="str">
            <v>YSP6004-07</v>
          </cell>
          <cell r="B7919">
            <v>689</v>
          </cell>
          <cell r="C7919">
            <v>29.95</v>
          </cell>
          <cell r="D7919" t="str">
            <v>17515-0P030</v>
          </cell>
          <cell r="E7919" t="str">
            <v>PIPE MUFFLER INNER NO.1</v>
          </cell>
        </row>
        <row r="7920">
          <cell r="A7920" t="str">
            <v>YSP6004-07</v>
          </cell>
          <cell r="B7920">
            <v>689</v>
          </cell>
          <cell r="C7920">
            <v>29.95</v>
          </cell>
          <cell r="D7920" t="str">
            <v>17515-0P030</v>
          </cell>
          <cell r="E7920" t="str">
            <v>PIPE MUFFLER INNER NO.1</v>
          </cell>
        </row>
        <row r="7921">
          <cell r="A7921" t="str">
            <v>YSP6004-07</v>
          </cell>
          <cell r="B7921">
            <v>689</v>
          </cell>
          <cell r="C7921">
            <v>29.95</v>
          </cell>
          <cell r="D7921" t="str">
            <v>17515-0P030</v>
          </cell>
          <cell r="E7921" t="str">
            <v>PIPE MUFFLER INNER NO.1</v>
          </cell>
        </row>
        <row r="7922">
          <cell r="A7922" t="str">
            <v>YSP6004-07</v>
          </cell>
          <cell r="B7922">
            <v>689</v>
          </cell>
          <cell r="C7922">
            <v>29.95</v>
          </cell>
          <cell r="D7922" t="str">
            <v>17515-0P030</v>
          </cell>
          <cell r="E7922" t="str">
            <v>PIPE MUFFLER INNER NO.1</v>
          </cell>
        </row>
        <row r="7923">
          <cell r="A7923" t="str">
            <v>YSP6004-07</v>
          </cell>
          <cell r="B7923">
            <v>689</v>
          </cell>
          <cell r="C7923">
            <v>29.95</v>
          </cell>
          <cell r="D7923" t="str">
            <v>17515-0P030</v>
          </cell>
          <cell r="E7923" t="str">
            <v>PIPE MUFFLER INNER NO.1</v>
          </cell>
        </row>
        <row r="7924">
          <cell r="A7924" t="str">
            <v>YSP6004-07</v>
          </cell>
          <cell r="B7924">
            <v>689</v>
          </cell>
          <cell r="C7924">
            <v>29.95</v>
          </cell>
          <cell r="D7924" t="str">
            <v>17515-0P030</v>
          </cell>
          <cell r="E7924" t="str">
            <v>PIPE MUFFLER INNER NO.1</v>
          </cell>
        </row>
        <row r="7925">
          <cell r="A7925" t="str">
            <v>YSP6004-07</v>
          </cell>
          <cell r="B7925">
            <v>689</v>
          </cell>
          <cell r="C7925">
            <v>29.95</v>
          </cell>
          <cell r="D7925" t="str">
            <v>17515-0P030</v>
          </cell>
          <cell r="E7925" t="str">
            <v>PIPE MUFFLER INNER NO.1</v>
          </cell>
        </row>
        <row r="7926">
          <cell r="A7926" t="str">
            <v>YSP6004-08</v>
          </cell>
          <cell r="B7926">
            <v>370</v>
          </cell>
          <cell r="C7926">
            <v>16.079999999999998</v>
          </cell>
          <cell r="D7926" t="str">
            <v>17516-0P030</v>
          </cell>
          <cell r="E7926" t="str">
            <v>PIPE MUFFLER INNER NO.2</v>
          </cell>
        </row>
        <row r="7927">
          <cell r="A7927" t="str">
            <v>YSP6004-08</v>
          </cell>
          <cell r="B7927">
            <v>370</v>
          </cell>
          <cell r="C7927">
            <v>16.079999999999998</v>
          </cell>
          <cell r="D7927" t="str">
            <v>17516-0P030</v>
          </cell>
          <cell r="E7927" t="str">
            <v>PIPE MUFFLER INNER NO.2</v>
          </cell>
        </row>
        <row r="7928">
          <cell r="A7928" t="str">
            <v>YSP6004-08</v>
          </cell>
          <cell r="B7928">
            <v>370</v>
          </cell>
          <cell r="C7928">
            <v>16.079999999999998</v>
          </cell>
          <cell r="D7928" t="str">
            <v>17516-0P030</v>
          </cell>
          <cell r="E7928" t="str">
            <v>PIPE MUFFLER INNER NO.2</v>
          </cell>
        </row>
        <row r="7929">
          <cell r="A7929" t="str">
            <v>YSP6004-08</v>
          </cell>
          <cell r="B7929">
            <v>370</v>
          </cell>
          <cell r="C7929">
            <v>16.079999999999998</v>
          </cell>
          <cell r="D7929" t="str">
            <v>17516-0P030</v>
          </cell>
          <cell r="E7929" t="str">
            <v>PIPE MUFFLER INNER NO.2</v>
          </cell>
        </row>
        <row r="7930">
          <cell r="A7930" t="str">
            <v>YSP6004-08</v>
          </cell>
          <cell r="B7930">
            <v>370</v>
          </cell>
          <cell r="C7930">
            <v>16.079999999999998</v>
          </cell>
          <cell r="D7930" t="str">
            <v>17516-0P030</v>
          </cell>
          <cell r="E7930" t="str">
            <v>PIPE MUFFLER INNER NO.2</v>
          </cell>
        </row>
        <row r="7931">
          <cell r="A7931" t="str">
            <v>YSP6004-08</v>
          </cell>
          <cell r="B7931">
            <v>370</v>
          </cell>
          <cell r="C7931">
            <v>16.079999999999998</v>
          </cell>
          <cell r="D7931" t="str">
            <v>17516-0P030</v>
          </cell>
          <cell r="E7931" t="str">
            <v>PIPE MUFFLER INNER NO.2</v>
          </cell>
        </row>
        <row r="7932">
          <cell r="A7932" t="str">
            <v>YSP6004-09</v>
          </cell>
          <cell r="B7932">
            <v>656</v>
          </cell>
          <cell r="C7932">
            <v>28.51</v>
          </cell>
          <cell r="D7932" t="str">
            <v>17511-0P020</v>
          </cell>
          <cell r="E7932" t="str">
            <v>PIPE MUFFLER MAIN</v>
          </cell>
        </row>
        <row r="7933">
          <cell r="A7933" t="str">
            <v>YSP6004-09</v>
          </cell>
          <cell r="B7933">
            <v>656</v>
          </cell>
          <cell r="C7933">
            <v>28.51</v>
          </cell>
          <cell r="D7933" t="str">
            <v>17511-0P020</v>
          </cell>
          <cell r="E7933" t="str">
            <v>PIPE MUFFLER MAIN</v>
          </cell>
        </row>
        <row r="7934">
          <cell r="A7934" t="str">
            <v>YSP6004-09</v>
          </cell>
          <cell r="B7934">
            <v>656</v>
          </cell>
          <cell r="C7934">
            <v>28.51</v>
          </cell>
          <cell r="D7934" t="str">
            <v>17511-0P020</v>
          </cell>
          <cell r="E7934" t="str">
            <v>PIPE MUFFLER MAIN</v>
          </cell>
        </row>
        <row r="7935">
          <cell r="A7935" t="str">
            <v>YSP6004-09</v>
          </cell>
          <cell r="B7935">
            <v>656</v>
          </cell>
          <cell r="C7935">
            <v>28.51</v>
          </cell>
          <cell r="D7935" t="str">
            <v>17511-0P020</v>
          </cell>
          <cell r="E7935" t="str">
            <v>PIPE MUFFLER MAIN</v>
          </cell>
        </row>
        <row r="7936">
          <cell r="A7936" t="str">
            <v>YSP6004-09</v>
          </cell>
          <cell r="B7936">
            <v>656</v>
          </cell>
          <cell r="C7936">
            <v>28.51</v>
          </cell>
          <cell r="D7936" t="str">
            <v>17511-0P020</v>
          </cell>
          <cell r="E7936" t="str">
            <v>PIPE MUFFLER MAIN</v>
          </cell>
        </row>
        <row r="7937">
          <cell r="A7937" t="str">
            <v>YSP6004-09</v>
          </cell>
          <cell r="B7937">
            <v>656</v>
          </cell>
          <cell r="C7937">
            <v>28.51</v>
          </cell>
          <cell r="D7937" t="str">
            <v>17511-0P020</v>
          </cell>
          <cell r="E7937" t="str">
            <v>PIPE MUFFLER MAIN</v>
          </cell>
        </row>
        <row r="7938">
          <cell r="A7938" t="str">
            <v>YSP6004-09</v>
          </cell>
          <cell r="B7938">
            <v>656</v>
          </cell>
          <cell r="C7938">
            <v>28.51</v>
          </cell>
          <cell r="D7938" t="str">
            <v>17511-0P020</v>
          </cell>
          <cell r="E7938" t="str">
            <v>PIPE MUFFLER MAIN</v>
          </cell>
        </row>
        <row r="7939">
          <cell r="A7939" t="str">
            <v>YSP6004-10</v>
          </cell>
          <cell r="B7939">
            <v>370</v>
          </cell>
          <cell r="C7939">
            <v>16.079999999999998</v>
          </cell>
          <cell r="D7939" t="str">
            <v>17435-0P010</v>
          </cell>
          <cell r="E7939" t="str">
            <v>PIPE MUFFLER EXH. TAIL NO.5</v>
          </cell>
        </row>
        <row r="7940">
          <cell r="A7940" t="str">
            <v>YSP6004-10</v>
          </cell>
          <cell r="B7940">
            <v>370</v>
          </cell>
          <cell r="C7940">
            <v>16.079999999999998</v>
          </cell>
          <cell r="D7940" t="str">
            <v>17435-0P010</v>
          </cell>
          <cell r="E7940" t="str">
            <v>PIPE MUFFLER EXH. TAIL NO.5</v>
          </cell>
        </row>
        <row r="7941">
          <cell r="A7941" t="str">
            <v>YSP6004-10</v>
          </cell>
          <cell r="B7941">
            <v>370</v>
          </cell>
          <cell r="C7941">
            <v>16.079999999999998</v>
          </cell>
          <cell r="D7941" t="str">
            <v>17435-0P010</v>
          </cell>
          <cell r="E7941" t="str">
            <v>PIPE MUFFLER EXH. TAIL NO.5</v>
          </cell>
        </row>
        <row r="7942">
          <cell r="A7942" t="str">
            <v>YSP6004-10</v>
          </cell>
          <cell r="B7942">
            <v>370</v>
          </cell>
          <cell r="C7942">
            <v>16.079999999999998</v>
          </cell>
          <cell r="D7942" t="str">
            <v>17435-0P010</v>
          </cell>
          <cell r="E7942" t="str">
            <v>PIPE MUFFLER EXH. TAIL NO.5</v>
          </cell>
        </row>
        <row r="7943">
          <cell r="A7943" t="str">
            <v>YSP6004-10</v>
          </cell>
          <cell r="B7943">
            <v>370</v>
          </cell>
          <cell r="C7943">
            <v>16.079999999999998</v>
          </cell>
          <cell r="D7943" t="str">
            <v>17435-0P010</v>
          </cell>
          <cell r="E7943" t="str">
            <v>PIPE MUFFLER EXH. TAIL NO.5</v>
          </cell>
        </row>
        <row r="7944">
          <cell r="A7944" t="str">
            <v>YSP6004-10</v>
          </cell>
          <cell r="B7944">
            <v>370</v>
          </cell>
          <cell r="C7944">
            <v>16.079999999999998</v>
          </cell>
          <cell r="D7944" t="str">
            <v>17435-0P010</v>
          </cell>
          <cell r="E7944" t="str">
            <v>PIPE MUFFLER EXH. TAIL NO.5</v>
          </cell>
        </row>
        <row r="7945">
          <cell r="A7945" t="str">
            <v>YSP6004-11</v>
          </cell>
          <cell r="B7945">
            <v>684</v>
          </cell>
          <cell r="C7945">
            <v>29.73</v>
          </cell>
          <cell r="D7945" t="str">
            <v>17436-0P010</v>
          </cell>
          <cell r="E7945" t="str">
            <v>PIPE MUFFLER TAIL NO.6</v>
          </cell>
        </row>
        <row r="7946">
          <cell r="A7946" t="str">
            <v>YSP6004-11</v>
          </cell>
          <cell r="B7946">
            <v>684</v>
          </cell>
          <cell r="C7946">
            <v>29.73</v>
          </cell>
          <cell r="D7946" t="str">
            <v>17436-0P010</v>
          </cell>
          <cell r="E7946" t="str">
            <v>PIPE MUFFLER TAIL NO.6</v>
          </cell>
        </row>
        <row r="7947">
          <cell r="A7947" t="str">
            <v>YSP6004-11</v>
          </cell>
          <cell r="B7947">
            <v>684</v>
          </cell>
          <cell r="C7947">
            <v>29.73</v>
          </cell>
          <cell r="D7947" t="str">
            <v>17436-0P010</v>
          </cell>
          <cell r="E7947" t="str">
            <v>PIPE MUFFLER TAIL NO.6</v>
          </cell>
        </row>
        <row r="7948">
          <cell r="A7948" t="str">
            <v>YSP6004-11</v>
          </cell>
          <cell r="B7948">
            <v>684</v>
          </cell>
          <cell r="C7948">
            <v>29.73</v>
          </cell>
          <cell r="D7948" t="str">
            <v>17436-0P010</v>
          </cell>
          <cell r="E7948" t="str">
            <v>PIPE MUFFLER TAIL NO.6</v>
          </cell>
        </row>
        <row r="7949">
          <cell r="A7949" t="str">
            <v>YSP6004-11</v>
          </cell>
          <cell r="B7949">
            <v>684</v>
          </cell>
          <cell r="C7949">
            <v>29.73</v>
          </cell>
          <cell r="D7949" t="str">
            <v>17436-0P010</v>
          </cell>
          <cell r="E7949" t="str">
            <v>PIPE MUFFLER TAIL NO.6</v>
          </cell>
        </row>
        <row r="7950">
          <cell r="A7950" t="str">
            <v>YSP6004-11</v>
          </cell>
          <cell r="B7950">
            <v>684</v>
          </cell>
          <cell r="C7950">
            <v>29.73</v>
          </cell>
          <cell r="D7950" t="str">
            <v>17436-0P010</v>
          </cell>
          <cell r="E7950" t="str">
            <v>PIPE MUFFLER TAIL NO.6</v>
          </cell>
        </row>
        <row r="7951">
          <cell r="A7951" t="str">
            <v>YSP6004-11</v>
          </cell>
          <cell r="B7951">
            <v>684</v>
          </cell>
          <cell r="C7951">
            <v>29.73</v>
          </cell>
          <cell r="D7951" t="str">
            <v>17436-0P010</v>
          </cell>
          <cell r="E7951" t="str">
            <v>PIPE MUFFLER TAIL NO.6</v>
          </cell>
        </row>
        <row r="7952">
          <cell r="A7952" t="str">
            <v>YSP6005-01</v>
          </cell>
          <cell r="B7952">
            <v>185</v>
          </cell>
          <cell r="C7952">
            <v>8.0399999999999991</v>
          </cell>
          <cell r="D7952" t="str">
            <v>17520-0P030-B</v>
          </cell>
          <cell r="E7952" t="str">
            <v>MUFFLER ASSY</v>
          </cell>
        </row>
        <row r="7953">
          <cell r="A7953" t="str">
            <v>YSP6005-01</v>
          </cell>
          <cell r="B7953">
            <v>185</v>
          </cell>
          <cell r="C7953">
            <v>8.0399999999999991</v>
          </cell>
          <cell r="D7953" t="str">
            <v>17520-0P030-B</v>
          </cell>
          <cell r="E7953" t="str">
            <v>MUFFLER ASSY</v>
          </cell>
        </row>
        <row r="7954">
          <cell r="A7954" t="str">
            <v>YSP6005-02</v>
          </cell>
          <cell r="B7954">
            <v>370</v>
          </cell>
          <cell r="C7954">
            <v>16.09</v>
          </cell>
          <cell r="D7954" t="str">
            <v>17551-0P040-B</v>
          </cell>
          <cell r="E7954" t="str">
            <v>INSULATOR MUFFLER</v>
          </cell>
        </row>
        <row r="7955">
          <cell r="A7955" t="str">
            <v>YSP6005-02</v>
          </cell>
          <cell r="B7955">
            <v>370</v>
          </cell>
          <cell r="C7955">
            <v>16.09</v>
          </cell>
          <cell r="D7955" t="str">
            <v>17551-0P040-B</v>
          </cell>
          <cell r="E7955" t="str">
            <v>INSULATOR MUFFLER</v>
          </cell>
        </row>
        <row r="7956">
          <cell r="A7956" t="str">
            <v>YSP6005-02</v>
          </cell>
          <cell r="B7956">
            <v>370</v>
          </cell>
          <cell r="C7956">
            <v>16.09</v>
          </cell>
          <cell r="D7956" t="str">
            <v>17551-0P040-B</v>
          </cell>
          <cell r="E7956" t="str">
            <v>INSULATOR MUFFLER</v>
          </cell>
        </row>
        <row r="7957">
          <cell r="A7957" t="str">
            <v>YSP6005-02</v>
          </cell>
          <cell r="B7957">
            <v>370</v>
          </cell>
          <cell r="C7957">
            <v>16.09</v>
          </cell>
          <cell r="D7957" t="str">
            <v>17551-0P040-B</v>
          </cell>
          <cell r="E7957" t="str">
            <v>INSULATOR MUFFLER</v>
          </cell>
        </row>
        <row r="7958">
          <cell r="A7958" t="str">
            <v>YSP6005-02</v>
          </cell>
          <cell r="B7958">
            <v>370</v>
          </cell>
          <cell r="C7958">
            <v>16.09</v>
          </cell>
          <cell r="D7958" t="str">
            <v>17551-0P040-B</v>
          </cell>
          <cell r="E7958" t="str">
            <v>INSULATOR MUFFLER</v>
          </cell>
        </row>
        <row r="7959">
          <cell r="A7959" t="str">
            <v>YSP6005-05</v>
          </cell>
          <cell r="B7959">
            <v>328</v>
          </cell>
          <cell r="C7959">
            <v>14.26</v>
          </cell>
          <cell r="D7959" t="str">
            <v>17537-0P010</v>
          </cell>
          <cell r="E7959" t="str">
            <v>PLATE EXH. PIPE</v>
          </cell>
        </row>
        <row r="7960">
          <cell r="A7960" t="str">
            <v>YSP6005-05</v>
          </cell>
          <cell r="B7960">
            <v>328</v>
          </cell>
          <cell r="C7960">
            <v>14.26</v>
          </cell>
          <cell r="D7960" t="str">
            <v>17537-0P010</v>
          </cell>
          <cell r="E7960" t="str">
            <v>PLATE EXH. PIPE</v>
          </cell>
        </row>
        <row r="7961">
          <cell r="A7961" t="str">
            <v>YSP6005-05</v>
          </cell>
          <cell r="B7961">
            <v>328</v>
          </cell>
          <cell r="C7961">
            <v>14.26</v>
          </cell>
          <cell r="D7961" t="str">
            <v>17537-0P010</v>
          </cell>
          <cell r="E7961" t="str">
            <v>PLATE EXH. PIPE</v>
          </cell>
        </row>
        <row r="7962">
          <cell r="A7962" t="str">
            <v>YSP6005-05</v>
          </cell>
          <cell r="B7962">
            <v>328</v>
          </cell>
          <cell r="C7962">
            <v>14.26</v>
          </cell>
          <cell r="D7962" t="str">
            <v>17537-0P010</v>
          </cell>
          <cell r="E7962" t="str">
            <v>PLATE EXH. PIPE</v>
          </cell>
        </row>
        <row r="7963">
          <cell r="A7963" t="str">
            <v>YSP6005-05</v>
          </cell>
          <cell r="B7963">
            <v>328</v>
          </cell>
          <cell r="C7963">
            <v>14.26</v>
          </cell>
          <cell r="D7963" t="str">
            <v>17537-0P010</v>
          </cell>
          <cell r="E7963" t="str">
            <v>PLATE EXH. PIPE</v>
          </cell>
        </row>
        <row r="7964">
          <cell r="A7964" t="str">
            <v>YSP6005-06</v>
          </cell>
          <cell r="B7964">
            <v>339</v>
          </cell>
          <cell r="C7964">
            <v>14.74</v>
          </cell>
          <cell r="D7964" t="str">
            <v>17531-0P030</v>
          </cell>
          <cell r="E7964" t="str">
            <v>SEPARATOR MUFFLER INNER</v>
          </cell>
        </row>
        <row r="7965">
          <cell r="A7965" t="str">
            <v>YSP6005-06</v>
          </cell>
          <cell r="B7965">
            <v>339</v>
          </cell>
          <cell r="C7965">
            <v>14.74</v>
          </cell>
          <cell r="D7965" t="str">
            <v>17531-0P030</v>
          </cell>
          <cell r="E7965" t="str">
            <v>SEPARATOR MUFFLER INNER</v>
          </cell>
        </row>
        <row r="7966">
          <cell r="A7966" t="str">
            <v>YSP6005-06</v>
          </cell>
          <cell r="B7966">
            <v>339</v>
          </cell>
          <cell r="C7966">
            <v>14.74</v>
          </cell>
          <cell r="D7966" t="str">
            <v>17531-0P030</v>
          </cell>
          <cell r="E7966" t="str">
            <v>SEPARATOR MUFFLER INNER</v>
          </cell>
        </row>
        <row r="7967">
          <cell r="A7967" t="str">
            <v>YSP6005-06</v>
          </cell>
          <cell r="B7967">
            <v>339</v>
          </cell>
          <cell r="C7967">
            <v>14.74</v>
          </cell>
          <cell r="D7967" t="str">
            <v>17531-0P030</v>
          </cell>
          <cell r="E7967" t="str">
            <v>SEPARATOR MUFFLER INNER</v>
          </cell>
        </row>
        <row r="7968">
          <cell r="A7968" t="str">
            <v>YSP6005-07</v>
          </cell>
          <cell r="B7968">
            <v>339</v>
          </cell>
          <cell r="C7968">
            <v>14.74</v>
          </cell>
          <cell r="D7968" t="str">
            <v>17535-0P030</v>
          </cell>
          <cell r="E7968" t="str">
            <v>SEPARATOR MUFFLER</v>
          </cell>
        </row>
        <row r="7969">
          <cell r="A7969" t="str">
            <v>YSP6005-07</v>
          </cell>
          <cell r="B7969">
            <v>339</v>
          </cell>
          <cell r="C7969">
            <v>14.74</v>
          </cell>
          <cell r="D7969" t="str">
            <v>17535-0P030</v>
          </cell>
          <cell r="E7969" t="str">
            <v>SEPARATOR MUFFLER</v>
          </cell>
        </row>
        <row r="7970">
          <cell r="A7970" t="str">
            <v>YSP6005-07</v>
          </cell>
          <cell r="B7970">
            <v>339</v>
          </cell>
          <cell r="C7970">
            <v>14.74</v>
          </cell>
          <cell r="D7970" t="str">
            <v>17535-0P030</v>
          </cell>
          <cell r="E7970" t="str">
            <v>SEPARATOR MUFFLER</v>
          </cell>
        </row>
        <row r="7971">
          <cell r="A7971" t="str">
            <v>YSP6005-07</v>
          </cell>
          <cell r="B7971">
            <v>339</v>
          </cell>
          <cell r="C7971">
            <v>14.74</v>
          </cell>
          <cell r="D7971" t="str">
            <v>17535-0P030</v>
          </cell>
          <cell r="E7971" t="str">
            <v>SEPARATOR MUFFLER</v>
          </cell>
        </row>
        <row r="7972">
          <cell r="A7972" t="str">
            <v>YSP6005-07</v>
          </cell>
          <cell r="B7972">
            <v>339</v>
          </cell>
          <cell r="C7972">
            <v>14.74</v>
          </cell>
          <cell r="D7972" t="str">
            <v>17535-0P030</v>
          </cell>
          <cell r="E7972" t="str">
            <v>SEPARATOR MUFFLER</v>
          </cell>
        </row>
        <row r="7973">
          <cell r="A7973" t="str">
            <v>YSP6006</v>
          </cell>
          <cell r="B7973">
            <v>19953</v>
          </cell>
          <cell r="C7973">
            <v>867.52</v>
          </cell>
          <cell r="D7973" t="str">
            <v>17442-0H120-A</v>
          </cell>
          <cell r="E7973" t="str">
            <v>FLANGE EXH. PIPE NO.2 (V6,L4)</v>
          </cell>
        </row>
        <row r="7974">
          <cell r="A7974" t="str">
            <v>YSP6006</v>
          </cell>
          <cell r="B7974">
            <v>19953</v>
          </cell>
          <cell r="C7974">
            <v>867.52</v>
          </cell>
          <cell r="D7974" t="str">
            <v>17442-0H120-A</v>
          </cell>
          <cell r="E7974" t="str">
            <v>FLANGE EXH. PIPE NO.2 (V6,L4)</v>
          </cell>
        </row>
        <row r="7975">
          <cell r="A7975" t="str">
            <v>YSP6007</v>
          </cell>
          <cell r="B7975">
            <v>372</v>
          </cell>
          <cell r="C7975">
            <v>16.170000000000002</v>
          </cell>
          <cell r="D7975" t="str">
            <v>17403-0P040-A</v>
          </cell>
          <cell r="E7975" t="str">
            <v>PIPE S/A EXH. CTR (V6)</v>
          </cell>
        </row>
        <row r="7976">
          <cell r="A7976" t="str">
            <v>YSP6007</v>
          </cell>
          <cell r="B7976">
            <v>372</v>
          </cell>
          <cell r="C7976">
            <v>16.170000000000002</v>
          </cell>
          <cell r="D7976" t="str">
            <v>17403-0P040-A</v>
          </cell>
          <cell r="E7976" t="str">
            <v>PIPE S/A EXH. CTR (V6)</v>
          </cell>
        </row>
        <row r="7977">
          <cell r="A7977" t="str">
            <v>YSP6007-01</v>
          </cell>
          <cell r="B7977">
            <v>372</v>
          </cell>
          <cell r="C7977">
            <v>16.170000000000002</v>
          </cell>
          <cell r="D7977" t="str">
            <v>17515-0P020-B</v>
          </cell>
          <cell r="E7977" t="str">
            <v>PIPE MUFFLR INNER NO.1</v>
          </cell>
        </row>
        <row r="7978">
          <cell r="A7978" t="str">
            <v>YSP6007-01</v>
          </cell>
          <cell r="B7978">
            <v>372</v>
          </cell>
          <cell r="C7978">
            <v>16.170000000000002</v>
          </cell>
          <cell r="D7978" t="str">
            <v>17515-0P020-B</v>
          </cell>
          <cell r="E7978" t="str">
            <v>PIPE MUFFLR INNER NO.1</v>
          </cell>
        </row>
        <row r="7979">
          <cell r="A7979" t="str">
            <v>YSP6007-01</v>
          </cell>
          <cell r="B7979">
            <v>372</v>
          </cell>
          <cell r="C7979">
            <v>16.170000000000002</v>
          </cell>
          <cell r="D7979" t="str">
            <v>17515-0P020-B</v>
          </cell>
          <cell r="E7979" t="str">
            <v>PIPE MUFFLR INNER NO.1</v>
          </cell>
        </row>
        <row r="7980">
          <cell r="A7980" t="str">
            <v>YSP6007-01</v>
          </cell>
          <cell r="B7980">
            <v>372</v>
          </cell>
          <cell r="C7980">
            <v>16.170000000000002</v>
          </cell>
          <cell r="D7980" t="str">
            <v>17515-0P020-B</v>
          </cell>
          <cell r="E7980" t="str">
            <v>PIPE MUFFLR INNER NO.1</v>
          </cell>
        </row>
        <row r="7981">
          <cell r="A7981" t="str">
            <v>YSP6007-01</v>
          </cell>
          <cell r="B7981">
            <v>372</v>
          </cell>
          <cell r="C7981">
            <v>16.170000000000002</v>
          </cell>
          <cell r="D7981" t="str">
            <v>17515-0P020-B</v>
          </cell>
          <cell r="E7981" t="str">
            <v>PIPE MUFFLR INNER NO.1</v>
          </cell>
        </row>
        <row r="7982">
          <cell r="A7982" t="str">
            <v>YSP6007-02</v>
          </cell>
          <cell r="B7982">
            <v>372</v>
          </cell>
          <cell r="C7982">
            <v>16.170000000000002</v>
          </cell>
          <cell r="D7982" t="str">
            <v>17416-0P060-A</v>
          </cell>
          <cell r="E7982" t="str">
            <v>RING EXH. PIPE SUPT</v>
          </cell>
        </row>
        <row r="7983">
          <cell r="A7983" t="str">
            <v>YSP6007-02</v>
          </cell>
          <cell r="B7983">
            <v>372</v>
          </cell>
          <cell r="C7983">
            <v>16.170000000000002</v>
          </cell>
          <cell r="D7983" t="str">
            <v>17416-0P060-A</v>
          </cell>
          <cell r="E7983" t="str">
            <v>RING EXH. PIPE SUPT</v>
          </cell>
        </row>
        <row r="7984">
          <cell r="A7984" t="str">
            <v>YSP6008</v>
          </cell>
          <cell r="B7984">
            <v>4245</v>
          </cell>
          <cell r="C7984">
            <v>184.56</v>
          </cell>
          <cell r="D7984" t="str">
            <v>17574-0H020-A</v>
          </cell>
          <cell r="E7984" t="str">
            <v>BRKT. EXH. PIPE NO.2 SUPPORT (V6)</v>
          </cell>
        </row>
        <row r="7985">
          <cell r="A7985" t="str">
            <v>YSP6008-01</v>
          </cell>
          <cell r="B7985">
            <v>4245</v>
          </cell>
          <cell r="C7985">
            <v>184.56</v>
          </cell>
          <cell r="D7985" t="str">
            <v>17562-0H020</v>
          </cell>
          <cell r="E7985" t="str">
            <v>SUPPORT.EXH.PIPE NO.2</v>
          </cell>
        </row>
        <row r="7986">
          <cell r="A7986" t="str">
            <v>YSP6008-01</v>
          </cell>
          <cell r="B7986">
            <v>4245</v>
          </cell>
          <cell r="C7986">
            <v>184.56</v>
          </cell>
          <cell r="D7986" t="str">
            <v>17562-0H020</v>
          </cell>
          <cell r="E7986" t="str">
            <v>SUPPORT.EXH.PIPE NO.2</v>
          </cell>
        </row>
        <row r="7987">
          <cell r="A7987" t="str">
            <v>YSP6008-01</v>
          </cell>
          <cell r="B7987">
            <v>4245</v>
          </cell>
          <cell r="C7987">
            <v>184.56</v>
          </cell>
          <cell r="D7987" t="str">
            <v>17562-0H020</v>
          </cell>
          <cell r="E7987" t="str">
            <v>SUPPORT.EXH.PIPE NO.2</v>
          </cell>
        </row>
        <row r="7988">
          <cell r="A7988" t="str">
            <v>YSP6008-01</v>
          </cell>
          <cell r="B7988">
            <v>4245</v>
          </cell>
          <cell r="C7988">
            <v>184.56</v>
          </cell>
          <cell r="D7988" t="str">
            <v>17562-0H020</v>
          </cell>
          <cell r="E7988" t="str">
            <v>SUPPORT.EXH.PIPE NO.2</v>
          </cell>
        </row>
        <row r="7989">
          <cell r="A7989" t="str">
            <v>YSP6008-02</v>
          </cell>
          <cell r="B7989">
            <v>4245</v>
          </cell>
          <cell r="C7989">
            <v>184.56</v>
          </cell>
          <cell r="D7989" t="str">
            <v>17585-0H060-A</v>
          </cell>
          <cell r="E7989" t="str">
            <v>BRKT. EXH. PIPE NO.2 SUPPORT</v>
          </cell>
        </row>
        <row r="7990">
          <cell r="A7990" t="str">
            <v>YSP6008-02</v>
          </cell>
          <cell r="B7990">
            <v>4245</v>
          </cell>
          <cell r="C7990">
            <v>184.56</v>
          </cell>
          <cell r="D7990" t="str">
            <v>17585-0H060-A</v>
          </cell>
          <cell r="E7990" t="str">
            <v>BRKT. EXH. PIPE NO.2 SUPPORT</v>
          </cell>
        </row>
        <row r="7991">
          <cell r="A7991" t="str">
            <v>YSP6008-02</v>
          </cell>
          <cell r="B7991">
            <v>4245</v>
          </cell>
          <cell r="C7991">
            <v>184.56</v>
          </cell>
          <cell r="D7991" t="str">
            <v>17585-0H060-A</v>
          </cell>
          <cell r="E7991" t="str">
            <v>BRKT. EXH. PIPE NO.2 SUPPORT</v>
          </cell>
        </row>
        <row r="7992">
          <cell r="A7992" t="str">
            <v>YSP6009</v>
          </cell>
          <cell r="B7992">
            <v>358</v>
          </cell>
          <cell r="C7992">
            <v>15.57</v>
          </cell>
          <cell r="D7992" t="str">
            <v>17508-0P070-A</v>
          </cell>
          <cell r="E7992" t="str">
            <v>BRKT. S/A EXH. PIPE NO.3 SUPPORT (V6)</v>
          </cell>
        </row>
        <row r="7993">
          <cell r="A7993" t="str">
            <v>YSP6009-01</v>
          </cell>
          <cell r="B7993">
            <v>358</v>
          </cell>
          <cell r="C7993">
            <v>15.57</v>
          </cell>
          <cell r="D7993" t="str">
            <v>17586-0P020-A</v>
          </cell>
          <cell r="E7993" t="str">
            <v>BRKT. EXH. PIPE NO.3 SUPPORT</v>
          </cell>
        </row>
        <row r="7994">
          <cell r="A7994" t="str">
            <v>YSP6009-01</v>
          </cell>
          <cell r="B7994">
            <v>358</v>
          </cell>
          <cell r="C7994">
            <v>15.57</v>
          </cell>
          <cell r="D7994" t="str">
            <v>17586-0P020-A</v>
          </cell>
          <cell r="E7994" t="str">
            <v>BRKT. EXH. PIPE NO.3 SUPPORT</v>
          </cell>
        </row>
        <row r="7995">
          <cell r="A7995" t="str">
            <v>YSP6009-01</v>
          </cell>
          <cell r="B7995">
            <v>358</v>
          </cell>
          <cell r="C7995">
            <v>15.57</v>
          </cell>
          <cell r="D7995" t="str">
            <v>17586-0P020-A</v>
          </cell>
          <cell r="E7995" t="str">
            <v>BRKT. EXH. PIPE NO.3 SUPPORT</v>
          </cell>
        </row>
        <row r="7996">
          <cell r="A7996" t="str">
            <v>YSP6010</v>
          </cell>
          <cell r="B7996">
            <v>3870</v>
          </cell>
          <cell r="C7996">
            <v>168.26</v>
          </cell>
          <cell r="D7996" t="str">
            <v>17508-0H020-B</v>
          </cell>
          <cell r="E7996" t="str">
            <v>SUPPORT EXH. PIPE NO.3</v>
          </cell>
        </row>
        <row r="7997">
          <cell r="A7997" t="str">
            <v>YSP6010</v>
          </cell>
          <cell r="B7997">
            <v>3870</v>
          </cell>
          <cell r="C7997">
            <v>168.26</v>
          </cell>
          <cell r="D7997" t="str">
            <v>17508-0H020-B</v>
          </cell>
          <cell r="E7997" t="str">
            <v>SUPPORT EXH. PIPE NO.3</v>
          </cell>
        </row>
        <row r="7998">
          <cell r="A7998" t="str">
            <v>YSP6010-01</v>
          </cell>
          <cell r="B7998">
            <v>3870</v>
          </cell>
          <cell r="C7998">
            <v>168.26</v>
          </cell>
          <cell r="D7998" t="str">
            <v>17586-0H030</v>
          </cell>
          <cell r="E7998" t="str">
            <v>BRKT. EXH. PIPE NO.3 SUPPORT</v>
          </cell>
        </row>
        <row r="7999">
          <cell r="A7999" t="str">
            <v>YSP6010-01</v>
          </cell>
          <cell r="B7999">
            <v>3870</v>
          </cell>
          <cell r="C7999">
            <v>168.26</v>
          </cell>
          <cell r="D7999" t="str">
            <v>17586-0H030</v>
          </cell>
          <cell r="E7999" t="str">
            <v>BRKT. EXH. PIPE NO.3 SUPPORT</v>
          </cell>
        </row>
        <row r="8000">
          <cell r="A8000" t="str">
            <v>YSP6010-01</v>
          </cell>
          <cell r="B8000">
            <v>3870</v>
          </cell>
          <cell r="C8000">
            <v>168.26</v>
          </cell>
          <cell r="D8000" t="str">
            <v>17586-0H030</v>
          </cell>
          <cell r="E8000" t="str">
            <v>BRKT. EXH. PIPE NO.3 SUPPORT</v>
          </cell>
        </row>
        <row r="8001">
          <cell r="A8001" t="str">
            <v>YSP6011</v>
          </cell>
          <cell r="B8001">
            <v>20378</v>
          </cell>
          <cell r="C8001">
            <v>886</v>
          </cell>
          <cell r="D8001" t="str">
            <v>17443-0H050-B</v>
          </cell>
          <cell r="E8001" t="str">
            <v>FLANGE EXH. PIPE NO.3 (L4)</v>
          </cell>
        </row>
        <row r="8002">
          <cell r="A8002" t="str">
            <v>YSP6011</v>
          </cell>
          <cell r="B8002">
            <v>20378</v>
          </cell>
          <cell r="C8002">
            <v>886</v>
          </cell>
          <cell r="D8002" t="str">
            <v>17443-0H050-B</v>
          </cell>
          <cell r="E8002" t="str">
            <v>FLANGE EXH. PIPE NO.3 (L4)</v>
          </cell>
        </row>
        <row r="8003">
          <cell r="A8003" t="str">
            <v>YSP6012</v>
          </cell>
          <cell r="B8003">
            <v>3860</v>
          </cell>
          <cell r="C8003">
            <v>167.83</v>
          </cell>
          <cell r="D8003" t="str">
            <v>17403-0H010-C</v>
          </cell>
          <cell r="E8003" t="str">
            <v>PIPE S/A EXH. CTR (L4)</v>
          </cell>
        </row>
        <row r="8004">
          <cell r="A8004" t="str">
            <v>YSP6012</v>
          </cell>
          <cell r="B8004">
            <v>3860</v>
          </cell>
          <cell r="C8004">
            <v>167.83</v>
          </cell>
          <cell r="D8004" t="str">
            <v>17403-0H010-C</v>
          </cell>
          <cell r="E8004" t="str">
            <v>PIPE S/A EXH. CTR (L4)</v>
          </cell>
        </row>
        <row r="8005">
          <cell r="A8005" t="str">
            <v>YSP6012-01</v>
          </cell>
          <cell r="B8005">
            <v>3860</v>
          </cell>
          <cell r="C8005">
            <v>167.83</v>
          </cell>
          <cell r="D8005" t="str">
            <v>17515-0H010-C</v>
          </cell>
          <cell r="E8005" t="str">
            <v>PIPE MUFFLER INNER NO.1</v>
          </cell>
        </row>
        <row r="8006">
          <cell r="A8006" t="str">
            <v>YSP6012-01</v>
          </cell>
          <cell r="B8006">
            <v>3860</v>
          </cell>
          <cell r="C8006">
            <v>167.83</v>
          </cell>
          <cell r="D8006" t="str">
            <v>17515-0H010-C</v>
          </cell>
          <cell r="E8006" t="str">
            <v>PIPE MUFFLER INNER NO.1</v>
          </cell>
        </row>
        <row r="8007">
          <cell r="A8007" t="str">
            <v>YSP6012-01</v>
          </cell>
          <cell r="B8007">
            <v>3860</v>
          </cell>
          <cell r="C8007">
            <v>167.83</v>
          </cell>
          <cell r="D8007" t="str">
            <v>17515-0H010-C</v>
          </cell>
          <cell r="E8007" t="str">
            <v>PIPE MUFFLER INNER NO.1</v>
          </cell>
        </row>
        <row r="8008">
          <cell r="A8008" t="str">
            <v>YSP6012-01</v>
          </cell>
          <cell r="B8008">
            <v>3860</v>
          </cell>
          <cell r="C8008">
            <v>167.83</v>
          </cell>
          <cell r="D8008" t="str">
            <v>17515-0H010-C</v>
          </cell>
          <cell r="E8008" t="str">
            <v>PIPE MUFFLER INNER NO.1</v>
          </cell>
        </row>
        <row r="8009">
          <cell r="A8009" t="str">
            <v>YSP6012-02</v>
          </cell>
          <cell r="B8009">
            <v>3860</v>
          </cell>
          <cell r="C8009">
            <v>167.83</v>
          </cell>
          <cell r="D8009" t="str">
            <v>17516-0H010-D</v>
          </cell>
          <cell r="E8009" t="str">
            <v>PIPE MUFFLER INNER NO.2</v>
          </cell>
        </row>
        <row r="8010">
          <cell r="A8010" t="str">
            <v>YSP6012-02</v>
          </cell>
          <cell r="B8010">
            <v>3860</v>
          </cell>
          <cell r="C8010">
            <v>167.83</v>
          </cell>
          <cell r="D8010" t="str">
            <v>17516-0H010-D</v>
          </cell>
          <cell r="E8010" t="str">
            <v>PIPE MUFFLER INNER NO.2</v>
          </cell>
        </row>
        <row r="8011">
          <cell r="A8011" t="str">
            <v>YSP6012-02</v>
          </cell>
          <cell r="B8011">
            <v>3860</v>
          </cell>
          <cell r="C8011">
            <v>167.83</v>
          </cell>
          <cell r="D8011" t="str">
            <v>17516-0H010-D</v>
          </cell>
          <cell r="E8011" t="str">
            <v>PIPE MUFFLER INNER NO.2</v>
          </cell>
        </row>
        <row r="8012">
          <cell r="A8012" t="str">
            <v>YSP6012-02</v>
          </cell>
          <cell r="B8012">
            <v>3860</v>
          </cell>
          <cell r="C8012">
            <v>167.83</v>
          </cell>
          <cell r="D8012" t="str">
            <v>17516-0H010-D</v>
          </cell>
          <cell r="E8012" t="str">
            <v>PIPE MUFFLER INNER NO.2</v>
          </cell>
        </row>
        <row r="8013">
          <cell r="A8013" t="str">
            <v>YSP6012-02</v>
          </cell>
          <cell r="B8013">
            <v>3860</v>
          </cell>
          <cell r="C8013">
            <v>167.83</v>
          </cell>
          <cell r="D8013" t="str">
            <v>17516-0H010-D</v>
          </cell>
          <cell r="E8013" t="str">
            <v>PIPE MUFFLER INNER NO.2</v>
          </cell>
        </row>
        <row r="8014">
          <cell r="A8014" t="str">
            <v>YSP6012-03</v>
          </cell>
          <cell r="B8014">
            <v>7720</v>
          </cell>
          <cell r="C8014">
            <v>335.65</v>
          </cell>
          <cell r="D8014" t="str">
            <v>17416-0H010-B</v>
          </cell>
          <cell r="E8014" t="str">
            <v>RING MUFFLER PIPE SUPPORT</v>
          </cell>
        </row>
        <row r="8015">
          <cell r="A8015" t="str">
            <v>YSP6012-03</v>
          </cell>
          <cell r="B8015">
            <v>7720</v>
          </cell>
          <cell r="C8015">
            <v>335.65</v>
          </cell>
          <cell r="D8015" t="str">
            <v>17416-0H010-B</v>
          </cell>
          <cell r="E8015" t="str">
            <v>RING MUFFLER PIPE SUPPORT</v>
          </cell>
        </row>
        <row r="8016">
          <cell r="A8016" t="str">
            <v>YSP6013</v>
          </cell>
          <cell r="B8016">
            <v>372</v>
          </cell>
          <cell r="C8016">
            <v>16.170000000000002</v>
          </cell>
          <cell r="D8016" t="str">
            <v>17455-0P010-B</v>
          </cell>
          <cell r="E8016" t="str">
            <v>BKT, EXT PIPE</v>
          </cell>
        </row>
        <row r="8017">
          <cell r="A8017" t="str">
            <v>YSP6013-01</v>
          </cell>
          <cell r="B8017">
            <v>372</v>
          </cell>
          <cell r="C8017">
            <v>16.170000000000002</v>
          </cell>
          <cell r="D8017" t="str">
            <v>17568-0P010-B-01</v>
          </cell>
          <cell r="E8017" t="str">
            <v>STAY, EXT PIPE SUPT</v>
          </cell>
        </row>
        <row r="8018">
          <cell r="A8018" t="str">
            <v>YSP6013-01</v>
          </cell>
          <cell r="B8018">
            <v>372</v>
          </cell>
          <cell r="C8018">
            <v>16.170000000000002</v>
          </cell>
          <cell r="D8018" t="str">
            <v>17568-0P010-B-01</v>
          </cell>
          <cell r="E8018" t="str">
            <v>STAY, EXT PIPE SUPT</v>
          </cell>
        </row>
        <row r="8019">
          <cell r="A8019" t="str">
            <v>YSP6013-02</v>
          </cell>
          <cell r="B8019">
            <v>1116</v>
          </cell>
          <cell r="C8019">
            <v>48.52</v>
          </cell>
          <cell r="D8019" t="str">
            <v>17568-0P010</v>
          </cell>
          <cell r="E8019" t="str">
            <v>STAY, EXH PIPE SUPT</v>
          </cell>
        </row>
        <row r="8020">
          <cell r="A8020" t="str">
            <v>YSP6013-02</v>
          </cell>
          <cell r="B8020">
            <v>1116</v>
          </cell>
          <cell r="C8020">
            <v>48.52</v>
          </cell>
          <cell r="D8020" t="str">
            <v>17568-0P010</v>
          </cell>
          <cell r="E8020" t="str">
            <v>STAY, EXH PIPE SUPT</v>
          </cell>
        </row>
        <row r="8021">
          <cell r="A8021" t="str">
            <v>YSP6013-02</v>
          </cell>
          <cell r="B8021">
            <v>1116</v>
          </cell>
          <cell r="C8021">
            <v>48.52</v>
          </cell>
          <cell r="D8021" t="str">
            <v>17568-0P010</v>
          </cell>
          <cell r="E8021" t="str">
            <v>STAY, EXH PIPE SUPT</v>
          </cell>
        </row>
        <row r="8022">
          <cell r="A8022" t="str">
            <v>YSP6014</v>
          </cell>
          <cell r="B8022">
            <v>4040</v>
          </cell>
          <cell r="C8022">
            <v>175.65</v>
          </cell>
          <cell r="D8022" t="str">
            <v>55108-06060</v>
          </cell>
          <cell r="E8022" t="str">
            <v>BRACE S/A DASH TO FRAME RH</v>
          </cell>
        </row>
        <row r="8023">
          <cell r="A8023" t="str">
            <v>YSP6014</v>
          </cell>
          <cell r="B8023">
            <v>4040</v>
          </cell>
          <cell r="C8023">
            <v>175.65</v>
          </cell>
          <cell r="D8023" t="str">
            <v>55108-06060</v>
          </cell>
          <cell r="E8023" t="str">
            <v>BRACE S/A DASH TO FRAME RH</v>
          </cell>
        </row>
        <row r="8024">
          <cell r="A8024" t="str">
            <v>YSP6014-01</v>
          </cell>
          <cell r="B8024">
            <v>8080</v>
          </cell>
          <cell r="C8024">
            <v>351.3</v>
          </cell>
          <cell r="D8024" t="str">
            <v>57221-06050</v>
          </cell>
          <cell r="E8024" t="str">
            <v>BKT, FR SIDE MEMBER</v>
          </cell>
        </row>
        <row r="8025">
          <cell r="A8025" t="str">
            <v>YSP6014-01</v>
          </cell>
          <cell r="B8025">
            <v>8080</v>
          </cell>
          <cell r="C8025">
            <v>351.3</v>
          </cell>
          <cell r="D8025" t="str">
            <v>57221-06050</v>
          </cell>
          <cell r="E8025" t="str">
            <v>BKT, FR SIDE MEMBER</v>
          </cell>
        </row>
        <row r="8026">
          <cell r="A8026" t="str">
            <v>YSP6014-01</v>
          </cell>
          <cell r="B8026">
            <v>8080</v>
          </cell>
          <cell r="C8026">
            <v>351.3</v>
          </cell>
          <cell r="D8026" t="str">
            <v>57221-06050</v>
          </cell>
          <cell r="E8026" t="str">
            <v>BKT, FR SIDE MEMBER</v>
          </cell>
        </row>
        <row r="8027">
          <cell r="A8027" t="str">
            <v>YSP6014-02</v>
          </cell>
          <cell r="B8027">
            <v>4040</v>
          </cell>
          <cell r="C8027">
            <v>175.65</v>
          </cell>
          <cell r="D8027" t="str">
            <v>55133-06050</v>
          </cell>
          <cell r="E8027" t="str">
            <v>RETAINER TOE-BOARD R/F RH</v>
          </cell>
        </row>
        <row r="8028">
          <cell r="A8028" t="str">
            <v>YSP6014-02</v>
          </cell>
          <cell r="B8028">
            <v>4040</v>
          </cell>
          <cell r="C8028">
            <v>175.65</v>
          </cell>
          <cell r="D8028" t="str">
            <v>55133-06050</v>
          </cell>
          <cell r="E8028" t="str">
            <v>RETAINER TOE-BOARD R/F RH</v>
          </cell>
        </row>
        <row r="8029">
          <cell r="A8029" t="str">
            <v>YSP6014-02</v>
          </cell>
          <cell r="B8029">
            <v>4040</v>
          </cell>
          <cell r="C8029">
            <v>175.65</v>
          </cell>
          <cell r="D8029" t="str">
            <v>55133-06050</v>
          </cell>
          <cell r="E8029" t="str">
            <v>RETAINER TOE-BOARD R/F RH</v>
          </cell>
        </row>
        <row r="8030">
          <cell r="A8030" t="str">
            <v>YSP6014-03</v>
          </cell>
          <cell r="B8030">
            <v>4040</v>
          </cell>
          <cell r="C8030">
            <v>175.65</v>
          </cell>
          <cell r="D8030" t="str">
            <v>55137-06050</v>
          </cell>
          <cell r="E8030" t="str">
            <v>BRACE DASH TO FRAME RH</v>
          </cell>
        </row>
        <row r="8031">
          <cell r="A8031" t="str">
            <v>YSP6014-03</v>
          </cell>
          <cell r="B8031">
            <v>4040</v>
          </cell>
          <cell r="C8031">
            <v>175.65</v>
          </cell>
          <cell r="D8031" t="str">
            <v>55137-06050</v>
          </cell>
          <cell r="E8031" t="str">
            <v>BRACE DASH TO FRAME RH</v>
          </cell>
        </row>
        <row r="8032">
          <cell r="A8032" t="str">
            <v>YSP6014-03</v>
          </cell>
          <cell r="B8032">
            <v>4040</v>
          </cell>
          <cell r="C8032">
            <v>175.65</v>
          </cell>
          <cell r="D8032" t="str">
            <v>55137-06050</v>
          </cell>
          <cell r="E8032" t="str">
            <v>BRACE DASH TO FRAME RH</v>
          </cell>
        </row>
        <row r="8033">
          <cell r="A8033" t="str">
            <v>YSP6015</v>
          </cell>
          <cell r="B8033">
            <v>4040</v>
          </cell>
          <cell r="C8033">
            <v>175.65</v>
          </cell>
          <cell r="D8033" t="str">
            <v>55109-06050</v>
          </cell>
          <cell r="E8033" t="str">
            <v>BRACE S/A DASH TO FRAME LH</v>
          </cell>
        </row>
        <row r="8034">
          <cell r="A8034" t="str">
            <v>YSP6015</v>
          </cell>
          <cell r="B8034">
            <v>4040</v>
          </cell>
          <cell r="C8034">
            <v>175.65</v>
          </cell>
          <cell r="D8034" t="str">
            <v>55109-06050</v>
          </cell>
          <cell r="E8034" t="str">
            <v>BRACE S/A DASH TO FRAME LH</v>
          </cell>
        </row>
        <row r="8035">
          <cell r="A8035" t="str">
            <v>YSP6015-01</v>
          </cell>
          <cell r="B8035">
            <v>4040</v>
          </cell>
          <cell r="C8035">
            <v>175.65</v>
          </cell>
          <cell r="D8035" t="str">
            <v>55134-06050</v>
          </cell>
          <cell r="E8035" t="str">
            <v>RETAINER TOE-BOARD R/F LH</v>
          </cell>
        </row>
        <row r="8036">
          <cell r="A8036" t="str">
            <v>YSP6015-01</v>
          </cell>
          <cell r="B8036">
            <v>4040</v>
          </cell>
          <cell r="C8036">
            <v>175.65</v>
          </cell>
          <cell r="D8036" t="str">
            <v>55134-06050</v>
          </cell>
          <cell r="E8036" t="str">
            <v>RETAINER TOE-BOARD R/F LH</v>
          </cell>
        </row>
        <row r="8037">
          <cell r="A8037" t="str">
            <v>YSP6015-01</v>
          </cell>
          <cell r="B8037">
            <v>4040</v>
          </cell>
          <cell r="C8037">
            <v>175.65</v>
          </cell>
          <cell r="D8037" t="str">
            <v>55134-06050</v>
          </cell>
          <cell r="E8037" t="str">
            <v>RETAINER TOE-BOARD R/F LH</v>
          </cell>
        </row>
        <row r="8038">
          <cell r="A8038" t="str">
            <v>YSP6015-02</v>
          </cell>
          <cell r="B8038">
            <v>4040</v>
          </cell>
          <cell r="C8038">
            <v>175.65</v>
          </cell>
          <cell r="D8038" t="str">
            <v>55138-06050</v>
          </cell>
          <cell r="E8038" t="str">
            <v>BRACE DASH TO FRAME LH</v>
          </cell>
        </row>
        <row r="8039">
          <cell r="A8039" t="str">
            <v>YSP6015-02</v>
          </cell>
          <cell r="B8039">
            <v>4040</v>
          </cell>
          <cell r="C8039">
            <v>175.65</v>
          </cell>
          <cell r="D8039" t="str">
            <v>55138-06050</v>
          </cell>
          <cell r="E8039" t="str">
            <v>BRACE DASH TO FRAME LH</v>
          </cell>
        </row>
        <row r="8040">
          <cell r="A8040" t="str">
            <v>YSP6015-02</v>
          </cell>
          <cell r="B8040">
            <v>4040</v>
          </cell>
          <cell r="C8040">
            <v>175.65</v>
          </cell>
          <cell r="D8040" t="str">
            <v>55138-06050</v>
          </cell>
          <cell r="E8040" t="str">
            <v>BRACE DASH TO FRAME LH</v>
          </cell>
        </row>
        <row r="8041">
          <cell r="A8041" t="str">
            <v>YSP6016</v>
          </cell>
          <cell r="B8041">
            <v>16140</v>
          </cell>
          <cell r="C8041">
            <v>701.74</v>
          </cell>
          <cell r="D8041" t="str">
            <v>61245-06060</v>
          </cell>
          <cell r="E8041" t="str">
            <v>BKT, ASSIST GRIP NO.3 RH</v>
          </cell>
        </row>
        <row r="8042">
          <cell r="A8042" t="str">
            <v>YSP6016</v>
          </cell>
          <cell r="B8042">
            <v>16140</v>
          </cell>
          <cell r="C8042">
            <v>701.74</v>
          </cell>
          <cell r="D8042" t="str">
            <v>61245-06060</v>
          </cell>
          <cell r="E8042" t="str">
            <v>BKT, ASSIST GRIP NO.3 RH</v>
          </cell>
        </row>
        <row r="8043">
          <cell r="A8043" t="str">
            <v>YSP6016</v>
          </cell>
          <cell r="B8043">
            <v>16140</v>
          </cell>
          <cell r="C8043">
            <v>701.74</v>
          </cell>
          <cell r="D8043" t="str">
            <v>61245-06060</v>
          </cell>
          <cell r="E8043" t="str">
            <v>BKT, ASSIST GRIP NO.3 RH</v>
          </cell>
        </row>
        <row r="8044">
          <cell r="A8044" t="str">
            <v>YSP6017</v>
          </cell>
          <cell r="B8044">
            <v>7179</v>
          </cell>
          <cell r="C8044">
            <v>312.13</v>
          </cell>
          <cell r="D8044" t="str">
            <v>52144-06080-00</v>
          </cell>
          <cell r="E8044" t="str">
            <v>STAY FR BUMPER CTR</v>
          </cell>
        </row>
        <row r="8045">
          <cell r="A8045" t="str">
            <v>YSP6017</v>
          </cell>
          <cell r="B8045">
            <v>7179</v>
          </cell>
          <cell r="C8045">
            <v>312.13</v>
          </cell>
          <cell r="D8045" t="str">
            <v>52144-06080-00</v>
          </cell>
          <cell r="E8045" t="str">
            <v>STAY FR BUMPER CTR</v>
          </cell>
        </row>
        <row r="8046">
          <cell r="A8046" t="str">
            <v>YSP6018</v>
          </cell>
          <cell r="B8046">
            <v>4080</v>
          </cell>
          <cell r="C8046">
            <v>177.39</v>
          </cell>
          <cell r="D8046" t="str">
            <v>61383-06040-A</v>
          </cell>
          <cell r="E8046" t="str">
            <v>REINFORCE HINGE NO.1 LH</v>
          </cell>
        </row>
        <row r="8047">
          <cell r="A8047" t="str">
            <v>YSP6018</v>
          </cell>
          <cell r="B8047">
            <v>4080</v>
          </cell>
          <cell r="C8047">
            <v>177.39</v>
          </cell>
          <cell r="D8047" t="str">
            <v>61383-06040-A</v>
          </cell>
          <cell r="E8047" t="str">
            <v>REINFORCE HINGE NO.1 LH</v>
          </cell>
        </row>
        <row r="8048">
          <cell r="A8048" t="str">
            <v>YSP6018-01</v>
          </cell>
          <cell r="B8048">
            <v>4080</v>
          </cell>
          <cell r="C8048">
            <v>177.39</v>
          </cell>
          <cell r="D8048" t="str">
            <v>61383-06040-A-01</v>
          </cell>
          <cell r="E8048" t="str">
            <v>REINFORCE HINGE NO.1 LH</v>
          </cell>
        </row>
        <row r="8049">
          <cell r="A8049" t="str">
            <v>YSP6018-01</v>
          </cell>
          <cell r="B8049">
            <v>4080</v>
          </cell>
          <cell r="C8049">
            <v>177.39</v>
          </cell>
          <cell r="D8049" t="str">
            <v>61383-06040-A-01</v>
          </cell>
          <cell r="E8049" t="str">
            <v>REINFORCE HINGE NO.1 LH</v>
          </cell>
        </row>
        <row r="8050">
          <cell r="A8050" t="str">
            <v>YSP6019</v>
          </cell>
          <cell r="B8050">
            <v>4080</v>
          </cell>
          <cell r="C8050">
            <v>177.39</v>
          </cell>
          <cell r="D8050" t="str">
            <v>61373-06040-A</v>
          </cell>
          <cell r="E8050" t="str">
            <v>REINFORCE HINGE NO.1 RH</v>
          </cell>
        </row>
        <row r="8051">
          <cell r="A8051" t="str">
            <v>YSP6019</v>
          </cell>
          <cell r="B8051">
            <v>4080</v>
          </cell>
          <cell r="C8051">
            <v>177.39</v>
          </cell>
          <cell r="D8051" t="str">
            <v>61373-06040-A</v>
          </cell>
          <cell r="E8051" t="str">
            <v>REINFORCE HINGE NO.1 RH</v>
          </cell>
        </row>
        <row r="8052">
          <cell r="A8052" t="str">
            <v>YSP6019-01</v>
          </cell>
          <cell r="B8052">
            <v>4080</v>
          </cell>
          <cell r="C8052">
            <v>177.39</v>
          </cell>
          <cell r="D8052" t="str">
            <v>61373-06040-A-01</v>
          </cell>
          <cell r="E8052" t="str">
            <v>REINFORCE HINGE NO.1 RH</v>
          </cell>
        </row>
        <row r="8053">
          <cell r="A8053" t="str">
            <v>YSP6019-01</v>
          </cell>
          <cell r="B8053">
            <v>4080</v>
          </cell>
          <cell r="C8053">
            <v>177.39</v>
          </cell>
          <cell r="D8053" t="str">
            <v>61373-06040-A-01</v>
          </cell>
          <cell r="E8053" t="str">
            <v>REINFORCE HINGE NO.1 RH</v>
          </cell>
        </row>
        <row r="8054">
          <cell r="A8054" t="str">
            <v>YSP6020</v>
          </cell>
          <cell r="B8054">
            <v>16140</v>
          </cell>
          <cell r="C8054">
            <v>701.74</v>
          </cell>
          <cell r="D8054" t="str">
            <v>61235-06050</v>
          </cell>
          <cell r="E8054" t="str">
            <v>BKT, ASSIST GRIP</v>
          </cell>
        </row>
        <row r="8055">
          <cell r="A8055" t="str">
            <v>YSP6020</v>
          </cell>
          <cell r="B8055">
            <v>16140</v>
          </cell>
          <cell r="C8055">
            <v>701.74</v>
          </cell>
          <cell r="D8055" t="str">
            <v>61235-06050</v>
          </cell>
          <cell r="E8055" t="str">
            <v>BKT, ASSIST GRIP</v>
          </cell>
        </row>
        <row r="8056">
          <cell r="A8056" t="str">
            <v>YSP6020</v>
          </cell>
          <cell r="B8056">
            <v>16140</v>
          </cell>
          <cell r="C8056">
            <v>701.74</v>
          </cell>
          <cell r="D8056" t="str">
            <v>61235-06050</v>
          </cell>
          <cell r="E8056" t="str">
            <v>BKT, ASSIST GRIP</v>
          </cell>
        </row>
        <row r="8057">
          <cell r="A8057" t="str">
            <v>YSP6021</v>
          </cell>
          <cell r="B8057">
            <v>4080</v>
          </cell>
          <cell r="C8057">
            <v>177.39</v>
          </cell>
          <cell r="D8057" t="str">
            <v>61423-06060-A</v>
          </cell>
          <cell r="E8057" t="str">
            <v>REIN ROCKER PANEL NO.3 RH</v>
          </cell>
        </row>
        <row r="8058">
          <cell r="A8058" t="str">
            <v>YSP6021</v>
          </cell>
          <cell r="B8058">
            <v>4080</v>
          </cell>
          <cell r="C8058">
            <v>177.39</v>
          </cell>
          <cell r="D8058" t="str">
            <v>61423-06060-A</v>
          </cell>
          <cell r="E8058" t="str">
            <v>REIN ROCKER PANEL NO.3 RH</v>
          </cell>
        </row>
        <row r="8059">
          <cell r="A8059" t="str">
            <v>YSP6021-01</v>
          </cell>
          <cell r="B8059">
            <v>4080</v>
          </cell>
          <cell r="C8059">
            <v>177.39</v>
          </cell>
          <cell r="D8059" t="str">
            <v>61423-06060-01</v>
          </cell>
          <cell r="E8059" t="str">
            <v>REIN ROCKER PANEL NO.3 RH</v>
          </cell>
        </row>
        <row r="8060">
          <cell r="A8060" t="str">
            <v>YSP6021-01</v>
          </cell>
          <cell r="B8060">
            <v>4080</v>
          </cell>
          <cell r="C8060">
            <v>177.39</v>
          </cell>
          <cell r="D8060" t="str">
            <v>61423-06060-01</v>
          </cell>
          <cell r="E8060" t="str">
            <v>REIN ROCKER PANEL NO.3 RH</v>
          </cell>
        </row>
        <row r="8061">
          <cell r="A8061" t="str">
            <v>YSP6021-01</v>
          </cell>
          <cell r="B8061">
            <v>4080</v>
          </cell>
          <cell r="C8061">
            <v>177.39</v>
          </cell>
          <cell r="D8061" t="str">
            <v>61423-06060-01</v>
          </cell>
          <cell r="E8061" t="str">
            <v>REIN ROCKER PANEL NO.3 RH</v>
          </cell>
        </row>
        <row r="8062">
          <cell r="A8062" t="str">
            <v>YSP6022</v>
          </cell>
          <cell r="B8062">
            <v>4080</v>
          </cell>
          <cell r="C8062">
            <v>177.39</v>
          </cell>
          <cell r="D8062" t="str">
            <v>61424-06050-A</v>
          </cell>
          <cell r="E8062" t="str">
            <v>REIN ROCKER PANEL NO.3 LH</v>
          </cell>
        </row>
        <row r="8063">
          <cell r="A8063" t="str">
            <v>YSP6022</v>
          </cell>
          <cell r="B8063">
            <v>4080</v>
          </cell>
          <cell r="C8063">
            <v>177.39</v>
          </cell>
          <cell r="D8063" t="str">
            <v>61424-06050-A</v>
          </cell>
          <cell r="E8063" t="str">
            <v>REIN ROCKER PANEL NO.3 LH</v>
          </cell>
        </row>
        <row r="8064">
          <cell r="A8064" t="str">
            <v>YSP6022-01</v>
          </cell>
          <cell r="B8064">
            <v>4080</v>
          </cell>
          <cell r="C8064">
            <v>177.39</v>
          </cell>
          <cell r="D8064" t="str">
            <v>61424-06050-A-01</v>
          </cell>
          <cell r="E8064" t="str">
            <v>REIN ROCKER PANEL NO.3 LH</v>
          </cell>
        </row>
        <row r="8065">
          <cell r="A8065" t="str">
            <v>YSP6022-01</v>
          </cell>
          <cell r="B8065">
            <v>4080</v>
          </cell>
          <cell r="C8065">
            <v>177.39</v>
          </cell>
          <cell r="D8065" t="str">
            <v>61424-06050-A-01</v>
          </cell>
          <cell r="E8065" t="str">
            <v>REIN ROCKER PANEL NO.3 LH</v>
          </cell>
        </row>
        <row r="8066">
          <cell r="A8066" t="str">
            <v>YSP6022-01</v>
          </cell>
          <cell r="B8066">
            <v>4080</v>
          </cell>
          <cell r="C8066">
            <v>177.39</v>
          </cell>
          <cell r="D8066" t="str">
            <v>61424-06050-A-01</v>
          </cell>
          <cell r="E8066" t="str">
            <v>REIN ROCKER PANEL NO.3 LH</v>
          </cell>
        </row>
        <row r="8067">
          <cell r="A8067" t="str">
            <v>YSP6023</v>
          </cell>
          <cell r="B8067">
            <v>4050</v>
          </cell>
          <cell r="C8067">
            <v>176.09</v>
          </cell>
          <cell r="D8067" t="str">
            <v>67323-06070-B</v>
          </cell>
          <cell r="E8067" t="str">
            <v>EXTENSION DOOR BEAM PR RH</v>
          </cell>
        </row>
        <row r="8068">
          <cell r="A8068" t="str">
            <v>YSP6023</v>
          </cell>
          <cell r="B8068">
            <v>4050</v>
          </cell>
          <cell r="C8068">
            <v>176.09</v>
          </cell>
          <cell r="D8068" t="str">
            <v>67323-06070-B</v>
          </cell>
          <cell r="E8068" t="str">
            <v>EXTENSION DOOR BEAM PR RH</v>
          </cell>
        </row>
        <row r="8069">
          <cell r="A8069" t="str">
            <v>YSP6023</v>
          </cell>
          <cell r="B8069">
            <v>4050</v>
          </cell>
          <cell r="C8069">
            <v>176.09</v>
          </cell>
          <cell r="D8069" t="str">
            <v>67323-06070-B</v>
          </cell>
          <cell r="E8069" t="str">
            <v>EXTENSION DOOR BEAM PR RH</v>
          </cell>
        </row>
        <row r="8070">
          <cell r="A8070" t="str">
            <v>YSP6024</v>
          </cell>
          <cell r="B8070">
            <v>4050</v>
          </cell>
          <cell r="C8070">
            <v>176.09</v>
          </cell>
          <cell r="D8070" t="str">
            <v>67324-06060-B</v>
          </cell>
          <cell r="E8070" t="str">
            <v>EXTENSION DOOR BEAM PR LH</v>
          </cell>
        </row>
        <row r="8071">
          <cell r="A8071" t="str">
            <v>YSP6024</v>
          </cell>
          <cell r="B8071">
            <v>4050</v>
          </cell>
          <cell r="C8071">
            <v>176.09</v>
          </cell>
          <cell r="D8071" t="str">
            <v>67324-06060-B</v>
          </cell>
          <cell r="E8071" t="str">
            <v>EXTENSION DOOR BEAM PR LH</v>
          </cell>
        </row>
        <row r="8072">
          <cell r="A8072" t="str">
            <v>YSP6024</v>
          </cell>
          <cell r="B8072">
            <v>4050</v>
          </cell>
          <cell r="C8072">
            <v>176.09</v>
          </cell>
          <cell r="D8072" t="str">
            <v>67324-06060-B</v>
          </cell>
          <cell r="E8072" t="str">
            <v>EXTENSION DOOR BEAM PR LH</v>
          </cell>
        </row>
        <row r="8073">
          <cell r="A8073" t="str">
            <v>YSP6025</v>
          </cell>
          <cell r="B8073">
            <v>4050</v>
          </cell>
          <cell r="C8073">
            <v>176.09</v>
          </cell>
          <cell r="D8073" t="str">
            <v>67327-06060-B</v>
          </cell>
          <cell r="E8073" t="str">
            <v>EXTENSION DOOR BEAM RR RH</v>
          </cell>
        </row>
        <row r="8074">
          <cell r="A8074" t="str">
            <v>YSP6025</v>
          </cell>
          <cell r="B8074">
            <v>4050</v>
          </cell>
          <cell r="C8074">
            <v>176.09</v>
          </cell>
          <cell r="D8074" t="str">
            <v>67327-06060-B</v>
          </cell>
          <cell r="E8074" t="str">
            <v>EXTENSION DOOR BEAM RR RH</v>
          </cell>
        </row>
        <row r="8075">
          <cell r="A8075" t="str">
            <v>YSP6025</v>
          </cell>
          <cell r="B8075">
            <v>4050</v>
          </cell>
          <cell r="C8075">
            <v>176.09</v>
          </cell>
          <cell r="D8075" t="str">
            <v>67327-06060-B</v>
          </cell>
          <cell r="E8075" t="str">
            <v>EXTENSION DOOR BEAM RR RH</v>
          </cell>
        </row>
        <row r="8076">
          <cell r="A8076" t="str">
            <v>YSP6026</v>
          </cell>
          <cell r="B8076">
            <v>4050</v>
          </cell>
          <cell r="C8076">
            <v>176.09</v>
          </cell>
          <cell r="D8076" t="str">
            <v>67328-06060-B</v>
          </cell>
          <cell r="E8076" t="str">
            <v>EXTENSION DOOR BEAM RR LH</v>
          </cell>
        </row>
        <row r="8077">
          <cell r="A8077" t="str">
            <v>YSP6026</v>
          </cell>
          <cell r="B8077">
            <v>4050</v>
          </cell>
          <cell r="C8077">
            <v>176.09</v>
          </cell>
          <cell r="D8077" t="str">
            <v>67328-06060-B</v>
          </cell>
          <cell r="E8077" t="str">
            <v>EXTENSION DOOR BEAM RR LH</v>
          </cell>
        </row>
        <row r="8078">
          <cell r="A8078" t="str">
            <v>YSP6026</v>
          </cell>
          <cell r="B8078">
            <v>4050</v>
          </cell>
          <cell r="C8078">
            <v>176.09</v>
          </cell>
          <cell r="D8078" t="str">
            <v>67328-06060-B</v>
          </cell>
          <cell r="E8078" t="str">
            <v>EXTENSION DOOR BEAM RR LH</v>
          </cell>
        </row>
        <row r="8079">
          <cell r="A8079" t="str">
            <v>YSP6027</v>
          </cell>
          <cell r="B8079">
            <v>4050</v>
          </cell>
          <cell r="C8079">
            <v>176.09</v>
          </cell>
          <cell r="D8079" t="str">
            <v>57162-06030</v>
          </cell>
          <cell r="E8079" t="str">
            <v>MEMBER FR CROSS INNER</v>
          </cell>
        </row>
        <row r="8080">
          <cell r="A8080" t="str">
            <v>YSP6027</v>
          </cell>
          <cell r="B8080">
            <v>4050</v>
          </cell>
          <cell r="C8080">
            <v>176.09</v>
          </cell>
          <cell r="D8080" t="str">
            <v>57162-06030</v>
          </cell>
          <cell r="E8080" t="str">
            <v>MEMBER FR CROSS INNER</v>
          </cell>
        </row>
        <row r="8081">
          <cell r="A8081" t="str">
            <v>YSP6027</v>
          </cell>
          <cell r="B8081">
            <v>4050</v>
          </cell>
          <cell r="C8081">
            <v>176.09</v>
          </cell>
          <cell r="D8081" t="str">
            <v>57162-06030</v>
          </cell>
          <cell r="E8081" t="str">
            <v>MEMBER FR CROSS INNER</v>
          </cell>
        </row>
        <row r="8082">
          <cell r="A8082" t="str">
            <v>YSP6028</v>
          </cell>
          <cell r="B8082">
            <v>3659</v>
          </cell>
          <cell r="C8082">
            <v>159.08000000000001</v>
          </cell>
          <cell r="D8082" t="str">
            <v>53215-06090-00</v>
          </cell>
          <cell r="E8082" t="str">
            <v>SUPT HOOD LOCK</v>
          </cell>
        </row>
        <row r="8083">
          <cell r="A8083" t="str">
            <v>YSP6028-01</v>
          </cell>
          <cell r="B8083">
            <v>3659</v>
          </cell>
          <cell r="C8083">
            <v>159.08000000000001</v>
          </cell>
          <cell r="D8083" t="str">
            <v>53215-06090-A-01</v>
          </cell>
          <cell r="E8083" t="str">
            <v>SUPT HOOD LOCK</v>
          </cell>
        </row>
        <row r="8084">
          <cell r="A8084" t="str">
            <v>YSP6028-01</v>
          </cell>
          <cell r="B8084">
            <v>3659</v>
          </cell>
          <cell r="C8084">
            <v>159.08000000000001</v>
          </cell>
          <cell r="D8084" t="str">
            <v>53215-06090-A-01</v>
          </cell>
          <cell r="E8084" t="str">
            <v>SUPT HOOD LOCK</v>
          </cell>
        </row>
        <row r="8085">
          <cell r="A8085" t="str">
            <v>YSP6028-01</v>
          </cell>
          <cell r="B8085">
            <v>3659</v>
          </cell>
          <cell r="C8085">
            <v>159.08000000000001</v>
          </cell>
          <cell r="D8085" t="str">
            <v>53215-06090-A-01</v>
          </cell>
          <cell r="E8085" t="str">
            <v>SUPT HOOD LOCK</v>
          </cell>
        </row>
        <row r="8086">
          <cell r="A8086" t="str">
            <v>YSP6029</v>
          </cell>
          <cell r="B8086">
            <v>4050</v>
          </cell>
          <cell r="C8086">
            <v>176.09</v>
          </cell>
          <cell r="D8086" t="str">
            <v>61215-06030</v>
          </cell>
          <cell r="E8086" t="str">
            <v>RAIL ROOF SIDE OUTER NO.3 RH</v>
          </cell>
        </row>
        <row r="8087">
          <cell r="A8087" t="str">
            <v>YSP6029</v>
          </cell>
          <cell r="B8087">
            <v>4050</v>
          </cell>
          <cell r="C8087">
            <v>176.09</v>
          </cell>
          <cell r="D8087" t="str">
            <v>61215-06030</v>
          </cell>
          <cell r="E8087" t="str">
            <v>RAIL ROOF SIDE OUTER NO.3 RH</v>
          </cell>
        </row>
        <row r="8088">
          <cell r="A8088" t="str">
            <v>YSP6029</v>
          </cell>
          <cell r="B8088">
            <v>4050</v>
          </cell>
          <cell r="C8088">
            <v>176.09</v>
          </cell>
          <cell r="D8088" t="str">
            <v>61215-06030</v>
          </cell>
          <cell r="E8088" t="str">
            <v>RAIL ROOF SIDE OUTER NO.3 RH</v>
          </cell>
        </row>
        <row r="8089">
          <cell r="A8089" t="str">
            <v>YSP6030</v>
          </cell>
          <cell r="B8089">
            <v>4050</v>
          </cell>
          <cell r="C8089">
            <v>176.09</v>
          </cell>
          <cell r="D8089" t="str">
            <v>61216-06030</v>
          </cell>
          <cell r="E8089" t="str">
            <v>RAIL ROOF SIDE OUTER NO.3 LH</v>
          </cell>
        </row>
        <row r="8090">
          <cell r="A8090" t="str">
            <v>YSP6030</v>
          </cell>
          <cell r="B8090">
            <v>4050</v>
          </cell>
          <cell r="C8090">
            <v>176.09</v>
          </cell>
          <cell r="D8090" t="str">
            <v>61216-06030</v>
          </cell>
          <cell r="E8090" t="str">
            <v>RAIL ROOF SIDE OUTER NO.3 LH</v>
          </cell>
        </row>
        <row r="8091">
          <cell r="A8091" t="str">
            <v>YSP6030</v>
          </cell>
          <cell r="B8091">
            <v>4050</v>
          </cell>
          <cell r="C8091">
            <v>176.09</v>
          </cell>
          <cell r="D8091" t="str">
            <v>61216-06030</v>
          </cell>
          <cell r="E8091" t="str">
            <v>RAIL ROOF SIDE OUTER NO.3 LH</v>
          </cell>
        </row>
        <row r="8092">
          <cell r="A8092" t="str">
            <v>YSP6031</v>
          </cell>
          <cell r="B8092">
            <v>4050</v>
          </cell>
          <cell r="C8092">
            <v>176.09</v>
          </cell>
          <cell r="D8092" t="str">
            <v>61367-06050-A</v>
          </cell>
          <cell r="E8092" t="str">
            <v>R/F BELT TO CTR PLR LWR RH</v>
          </cell>
        </row>
        <row r="8093">
          <cell r="A8093" t="str">
            <v>YSP6031</v>
          </cell>
          <cell r="B8093">
            <v>4050</v>
          </cell>
          <cell r="C8093">
            <v>176.09</v>
          </cell>
          <cell r="D8093" t="str">
            <v>61367-06050-A</v>
          </cell>
          <cell r="E8093" t="str">
            <v>R/F BELT TO CTR PLR LWR RH</v>
          </cell>
        </row>
        <row r="8094">
          <cell r="A8094" t="str">
            <v>YSP6031-01</v>
          </cell>
          <cell r="B8094">
            <v>4050</v>
          </cell>
          <cell r="C8094">
            <v>176.09</v>
          </cell>
          <cell r="D8094" t="str">
            <v>61367-06050-A-01</v>
          </cell>
          <cell r="E8094" t="str">
            <v>R/F BELT TO CTR PLR LWR RH</v>
          </cell>
        </row>
        <row r="8095">
          <cell r="A8095" t="str">
            <v>YSP6031-01</v>
          </cell>
          <cell r="B8095">
            <v>4050</v>
          </cell>
          <cell r="C8095">
            <v>176.09</v>
          </cell>
          <cell r="D8095" t="str">
            <v>61367-06050-A-01</v>
          </cell>
          <cell r="E8095" t="str">
            <v>R/F BELT TO CTR PLR LWR RH</v>
          </cell>
        </row>
        <row r="8096">
          <cell r="A8096" t="str">
            <v>YSP6031-01</v>
          </cell>
          <cell r="B8096">
            <v>4050</v>
          </cell>
          <cell r="C8096">
            <v>176.09</v>
          </cell>
          <cell r="D8096" t="str">
            <v>61367-06050-A-01</v>
          </cell>
          <cell r="E8096" t="str">
            <v>R/F BELT TO CTR PLR LWR RH</v>
          </cell>
        </row>
        <row r="8097">
          <cell r="A8097" t="str">
            <v>YSP6032</v>
          </cell>
          <cell r="B8097">
            <v>4050</v>
          </cell>
          <cell r="C8097">
            <v>176.09</v>
          </cell>
          <cell r="D8097" t="str">
            <v>61368-06040-A</v>
          </cell>
          <cell r="E8097" t="str">
            <v>R/F BELT TO CTR LWR LH</v>
          </cell>
        </row>
        <row r="8098">
          <cell r="A8098" t="str">
            <v>YSP6032</v>
          </cell>
          <cell r="B8098">
            <v>4050</v>
          </cell>
          <cell r="C8098">
            <v>176.09</v>
          </cell>
          <cell r="D8098" t="str">
            <v>61368-06040-A</v>
          </cell>
          <cell r="E8098" t="str">
            <v>R/F BELT TO CTR LWR LH</v>
          </cell>
        </row>
        <row r="8099">
          <cell r="A8099" t="str">
            <v>YSP6032-01</v>
          </cell>
          <cell r="B8099">
            <v>4050</v>
          </cell>
          <cell r="C8099">
            <v>176.09</v>
          </cell>
          <cell r="D8099" t="str">
            <v>61368-06040-A-01</v>
          </cell>
          <cell r="E8099" t="str">
            <v>R/F BELT TO CTR PLR LWR LH</v>
          </cell>
        </row>
        <row r="8100">
          <cell r="A8100" t="str">
            <v>YSP6032-01</v>
          </cell>
          <cell r="B8100">
            <v>4050</v>
          </cell>
          <cell r="C8100">
            <v>176.09</v>
          </cell>
          <cell r="D8100" t="str">
            <v>61368-06040-A-01</v>
          </cell>
          <cell r="E8100" t="str">
            <v>R/F BELT TO CTR PLR LWR LH</v>
          </cell>
        </row>
        <row r="8101">
          <cell r="A8101" t="str">
            <v>YSP6032-01</v>
          </cell>
          <cell r="B8101">
            <v>4050</v>
          </cell>
          <cell r="C8101">
            <v>176.09</v>
          </cell>
          <cell r="D8101" t="str">
            <v>61368-06040-A-01</v>
          </cell>
          <cell r="E8101" t="str">
            <v>R/F BELT TO CTR PLR LWR LH</v>
          </cell>
        </row>
        <row r="8102">
          <cell r="A8102" t="str">
            <v>YSP6033</v>
          </cell>
          <cell r="B8102">
            <v>4040</v>
          </cell>
          <cell r="C8102">
            <v>175.65</v>
          </cell>
          <cell r="D8102" t="str">
            <v>57113-06080</v>
          </cell>
          <cell r="E8102" t="str">
            <v>EXTENSION SIDE MEMBER RH</v>
          </cell>
        </row>
        <row r="8103">
          <cell r="A8103" t="str">
            <v>YSP6033</v>
          </cell>
          <cell r="B8103">
            <v>4040</v>
          </cell>
          <cell r="C8103">
            <v>175.65</v>
          </cell>
          <cell r="D8103" t="str">
            <v>57113-06080</v>
          </cell>
          <cell r="E8103" t="str">
            <v>EXTENSION SIDE MEMBER RH</v>
          </cell>
        </row>
        <row r="8104">
          <cell r="A8104" t="str">
            <v>YSP6033-01</v>
          </cell>
          <cell r="B8104">
            <v>4040</v>
          </cell>
          <cell r="C8104">
            <v>175.65</v>
          </cell>
          <cell r="D8104" t="str">
            <v>57113-06080-01</v>
          </cell>
          <cell r="E8104" t="str">
            <v>EXTENSION SIDE MENBER RH.</v>
          </cell>
        </row>
        <row r="8105">
          <cell r="A8105" t="str">
            <v>YSP6033-01</v>
          </cell>
          <cell r="B8105">
            <v>4040</v>
          </cell>
          <cell r="C8105">
            <v>175.65</v>
          </cell>
          <cell r="D8105" t="str">
            <v>57113-06080-01</v>
          </cell>
          <cell r="E8105" t="str">
            <v>EXTENSION SIDE MENBER RH.</v>
          </cell>
        </row>
        <row r="8106">
          <cell r="A8106" t="str">
            <v>YSP6033-02</v>
          </cell>
          <cell r="B8106">
            <v>4040</v>
          </cell>
          <cell r="C8106">
            <v>175.65</v>
          </cell>
          <cell r="D8106" t="str">
            <v>57113-06080-02</v>
          </cell>
          <cell r="E8106" t="str">
            <v>EXTENSION SIDE MEMBER RH</v>
          </cell>
        </row>
        <row r="8107">
          <cell r="A8107" t="str">
            <v>YSP6033-02</v>
          </cell>
          <cell r="B8107">
            <v>4040</v>
          </cell>
          <cell r="C8107">
            <v>175.65</v>
          </cell>
          <cell r="D8107" t="str">
            <v>57113-06080-02</v>
          </cell>
          <cell r="E8107" t="str">
            <v>EXTENSION SIDE MEMBER RH</v>
          </cell>
        </row>
        <row r="8108">
          <cell r="A8108" t="str">
            <v>YSP6033-02</v>
          </cell>
          <cell r="B8108">
            <v>4040</v>
          </cell>
          <cell r="C8108">
            <v>175.65</v>
          </cell>
          <cell r="D8108" t="str">
            <v>57113-06080-02</v>
          </cell>
          <cell r="E8108" t="str">
            <v>EXTENSION SIDE MEMBER RH</v>
          </cell>
        </row>
        <row r="8109">
          <cell r="A8109" t="str">
            <v>YSP6034</v>
          </cell>
          <cell r="B8109">
            <v>4040</v>
          </cell>
          <cell r="C8109">
            <v>175.65</v>
          </cell>
          <cell r="D8109" t="str">
            <v>57114-06080</v>
          </cell>
          <cell r="E8109" t="str">
            <v>EXTENSION SIDE MEMBER LH</v>
          </cell>
        </row>
        <row r="8110">
          <cell r="A8110" t="str">
            <v>YSP6034</v>
          </cell>
          <cell r="B8110">
            <v>4040</v>
          </cell>
          <cell r="C8110">
            <v>175.65</v>
          </cell>
          <cell r="D8110" t="str">
            <v>57114-06080</v>
          </cell>
          <cell r="E8110" t="str">
            <v>EXTENSION SIDE MEMBER LH</v>
          </cell>
        </row>
        <row r="8111">
          <cell r="A8111" t="str">
            <v>YSP6034-01</v>
          </cell>
          <cell r="B8111">
            <v>4040</v>
          </cell>
          <cell r="C8111">
            <v>175.65</v>
          </cell>
          <cell r="D8111" t="str">
            <v>57114-06080-01</v>
          </cell>
          <cell r="E8111" t="str">
            <v>EXTENSION SIDE MEMBER LH</v>
          </cell>
        </row>
        <row r="8112">
          <cell r="A8112" t="str">
            <v>YSP6034-01</v>
          </cell>
          <cell r="B8112">
            <v>4040</v>
          </cell>
          <cell r="C8112">
            <v>175.65</v>
          </cell>
          <cell r="D8112" t="str">
            <v>57114-06080-01</v>
          </cell>
          <cell r="E8112" t="str">
            <v>EXTENSION SIDE MEMBER LH</v>
          </cell>
        </row>
        <row r="8113">
          <cell r="A8113" t="str">
            <v>YSP6034-01</v>
          </cell>
          <cell r="B8113">
            <v>4040</v>
          </cell>
          <cell r="C8113">
            <v>175.65</v>
          </cell>
          <cell r="D8113" t="str">
            <v>57114-06080-01</v>
          </cell>
          <cell r="E8113" t="str">
            <v>EXTENSION SIDE MEMBER LH</v>
          </cell>
        </row>
        <row r="8114">
          <cell r="A8114" t="str">
            <v>YSP6035</v>
          </cell>
          <cell r="B8114">
            <v>10965</v>
          </cell>
          <cell r="C8114">
            <v>476.74</v>
          </cell>
          <cell r="D8114" t="str">
            <v>55123-06100</v>
          </cell>
          <cell r="E8114" t="str">
            <v>R/F STEERING SUPT LHD</v>
          </cell>
        </row>
        <row r="8115">
          <cell r="A8115" t="str">
            <v>YSP6035</v>
          </cell>
          <cell r="B8115">
            <v>10965</v>
          </cell>
          <cell r="C8115">
            <v>476.74</v>
          </cell>
          <cell r="D8115" t="str">
            <v>55123-06100</v>
          </cell>
          <cell r="E8115" t="str">
            <v>R/F STEERING SUPT LHD</v>
          </cell>
        </row>
        <row r="8116">
          <cell r="A8116" t="str">
            <v>YSP6036</v>
          </cell>
          <cell r="B8116">
            <v>30</v>
          </cell>
          <cell r="C8116">
            <v>1.3</v>
          </cell>
          <cell r="D8116" t="str">
            <v>55123-06110</v>
          </cell>
          <cell r="E8116" t="str">
            <v>R/F STEERING SUPT RHD (PWR)</v>
          </cell>
        </row>
        <row r="8117">
          <cell r="A8117" t="str">
            <v>YSP6036</v>
          </cell>
          <cell r="B8117">
            <v>30</v>
          </cell>
          <cell r="C8117">
            <v>1.3</v>
          </cell>
          <cell r="D8117" t="str">
            <v>55123-06110</v>
          </cell>
          <cell r="E8117" t="str">
            <v>R/F STEERING SUPT RHD (PWR)</v>
          </cell>
        </row>
        <row r="8118">
          <cell r="A8118" t="str">
            <v>YSP6036</v>
          </cell>
          <cell r="B8118">
            <v>30</v>
          </cell>
          <cell r="C8118">
            <v>1.3</v>
          </cell>
          <cell r="D8118" t="str">
            <v>55123-06110</v>
          </cell>
          <cell r="E8118" t="str">
            <v>R/F STEERING SUPT RHD (PWR)</v>
          </cell>
        </row>
        <row r="8119">
          <cell r="A8119" t="str">
            <v>YSP6037</v>
          </cell>
          <cell r="B8119">
            <v>9171</v>
          </cell>
          <cell r="C8119">
            <v>398.74</v>
          </cell>
          <cell r="D8119" t="str">
            <v>55123-06120-A</v>
          </cell>
          <cell r="E8119" t="str">
            <v>R/F STEERING SUPT</v>
          </cell>
        </row>
        <row r="8120">
          <cell r="A8120" t="str">
            <v>YSP6037</v>
          </cell>
          <cell r="B8120">
            <v>9171</v>
          </cell>
          <cell r="C8120">
            <v>398.74</v>
          </cell>
          <cell r="D8120" t="str">
            <v>55123-06120-A</v>
          </cell>
          <cell r="E8120" t="str">
            <v>R/F STEERING SUPT</v>
          </cell>
        </row>
        <row r="8121">
          <cell r="A8121" t="str">
            <v>YSP6038</v>
          </cell>
          <cell r="B8121">
            <v>20261</v>
          </cell>
          <cell r="C8121">
            <v>880.91</v>
          </cell>
          <cell r="D8121" t="str">
            <v>55321-06090</v>
          </cell>
          <cell r="E8121" t="str">
            <v>BKT, INSTRUMENT PANEL NO.1 LHD</v>
          </cell>
        </row>
        <row r="8122">
          <cell r="A8122" t="str">
            <v>YSP6038-01</v>
          </cell>
          <cell r="B8122">
            <v>20261</v>
          </cell>
          <cell r="C8122">
            <v>880.91</v>
          </cell>
          <cell r="D8122" t="str">
            <v>55321-06090-01</v>
          </cell>
          <cell r="E8122" t="str">
            <v>BKT, INSTRUMENT PANEL NO.1 LHD</v>
          </cell>
        </row>
        <row r="8123">
          <cell r="A8123" t="str">
            <v>YSP6038-01</v>
          </cell>
          <cell r="B8123">
            <v>20261</v>
          </cell>
          <cell r="C8123">
            <v>880.91</v>
          </cell>
          <cell r="D8123" t="str">
            <v>55321-06090-01</v>
          </cell>
          <cell r="E8123" t="str">
            <v>BKT, INSTRUMENT PANEL NO.1 LHD</v>
          </cell>
        </row>
        <row r="8124">
          <cell r="A8124" t="str">
            <v>YSP6040</v>
          </cell>
          <cell r="B8124">
            <v>20336</v>
          </cell>
          <cell r="C8124">
            <v>884.17</v>
          </cell>
          <cell r="D8124" t="str">
            <v>55322-06080</v>
          </cell>
          <cell r="E8124" t="str">
            <v>BKT,INSTRUMENT PANEL NO.2</v>
          </cell>
        </row>
        <row r="8125">
          <cell r="A8125" t="str">
            <v>YSP6040-01</v>
          </cell>
          <cell r="B8125">
            <v>20336</v>
          </cell>
          <cell r="C8125">
            <v>884.17</v>
          </cell>
          <cell r="D8125" t="str">
            <v>55322-06080-01</v>
          </cell>
          <cell r="E8125" t="str">
            <v>BKT,INSTRUMENT PANEL NO.2</v>
          </cell>
        </row>
        <row r="8126">
          <cell r="A8126" t="str">
            <v>YSP6040-01</v>
          </cell>
          <cell r="B8126">
            <v>20336</v>
          </cell>
          <cell r="C8126">
            <v>884.17</v>
          </cell>
          <cell r="D8126" t="str">
            <v>55322-06080-01</v>
          </cell>
          <cell r="E8126" t="str">
            <v>BKT,INSTRUMENT PANEL NO.2</v>
          </cell>
        </row>
        <row r="8127">
          <cell r="A8127" t="str">
            <v>YSP6042</v>
          </cell>
          <cell r="B8127">
            <v>11054</v>
          </cell>
          <cell r="C8127">
            <v>480.61</v>
          </cell>
          <cell r="D8127" t="str">
            <v>55324-06100</v>
          </cell>
          <cell r="E8127" t="str">
            <v>BKT,INSTRUMENT PANEL NO.4 LH</v>
          </cell>
        </row>
        <row r="8128">
          <cell r="A8128" t="str">
            <v>YSP6042-01</v>
          </cell>
          <cell r="B8128">
            <v>11054</v>
          </cell>
          <cell r="C8128">
            <v>480.61</v>
          </cell>
          <cell r="D8128" t="str">
            <v>55324-06100-01</v>
          </cell>
          <cell r="E8128" t="str">
            <v>BKT,INSTRUMENT PANEL NO.4 LH</v>
          </cell>
        </row>
        <row r="8129">
          <cell r="A8129" t="str">
            <v>YSP6042-01</v>
          </cell>
          <cell r="B8129">
            <v>11054</v>
          </cell>
          <cell r="C8129">
            <v>480.61</v>
          </cell>
          <cell r="D8129" t="str">
            <v>55324-06100-01</v>
          </cell>
          <cell r="E8129" t="str">
            <v>BKT,INSTRUMENT PANEL NO.4 LH</v>
          </cell>
        </row>
        <row r="8130">
          <cell r="A8130" t="str">
            <v>YSP6042-01</v>
          </cell>
          <cell r="B8130">
            <v>11054</v>
          </cell>
          <cell r="C8130">
            <v>480.61</v>
          </cell>
          <cell r="D8130" t="str">
            <v>55324-06100-01</v>
          </cell>
          <cell r="E8130" t="str">
            <v>BKT,INSTRUMENT PANEL NO.4 LH</v>
          </cell>
        </row>
        <row r="8131">
          <cell r="A8131" t="str">
            <v>YSP6042-01</v>
          </cell>
          <cell r="B8131">
            <v>11054</v>
          </cell>
          <cell r="C8131">
            <v>480.61</v>
          </cell>
          <cell r="D8131" t="str">
            <v>55324-06100-01</v>
          </cell>
          <cell r="E8131" t="str">
            <v>BKT,INSTRUMENT PANEL NO.4 LH</v>
          </cell>
        </row>
        <row r="8132">
          <cell r="A8132" t="str">
            <v>YSP6043</v>
          </cell>
          <cell r="B8132">
            <v>9189</v>
          </cell>
          <cell r="C8132">
            <v>399.52</v>
          </cell>
          <cell r="D8132" t="str">
            <v>55324-06110</v>
          </cell>
          <cell r="E8132" t="str">
            <v>BKT,INSTRUMENT NO.5 RH</v>
          </cell>
        </row>
        <row r="8133">
          <cell r="A8133" t="str">
            <v>YSP6043-01</v>
          </cell>
          <cell r="B8133">
            <v>9189</v>
          </cell>
          <cell r="C8133">
            <v>399.52</v>
          </cell>
          <cell r="D8133" t="str">
            <v>55324-06110-A-01</v>
          </cell>
          <cell r="E8133" t="str">
            <v>BKT,INSTRUMENT PANEL NO.5 RH</v>
          </cell>
        </row>
        <row r="8134">
          <cell r="A8134" t="str">
            <v>YSP6043-01</v>
          </cell>
          <cell r="B8134">
            <v>9189</v>
          </cell>
          <cell r="C8134">
            <v>399.52</v>
          </cell>
          <cell r="D8134" t="str">
            <v>55324-06110-A-01</v>
          </cell>
          <cell r="E8134" t="str">
            <v>BKT,INSTRUMENT PANEL NO.5 RH</v>
          </cell>
        </row>
        <row r="8135">
          <cell r="A8135" t="str">
            <v>YSP6043-01</v>
          </cell>
          <cell r="B8135">
            <v>9189</v>
          </cell>
          <cell r="C8135">
            <v>399.52</v>
          </cell>
          <cell r="D8135" t="str">
            <v>55324-06110-A-01</v>
          </cell>
          <cell r="E8135" t="str">
            <v>BKT,INSTRUMENT PANEL NO.5 RH</v>
          </cell>
        </row>
        <row r="8136">
          <cell r="A8136" t="str">
            <v>YSP6043-01</v>
          </cell>
          <cell r="B8136">
            <v>9189</v>
          </cell>
          <cell r="C8136">
            <v>399.52</v>
          </cell>
          <cell r="D8136" t="str">
            <v>55324-06110-A-01</v>
          </cell>
          <cell r="E8136" t="str">
            <v>BKT,INSTRUMENT PANEL NO.5 RH</v>
          </cell>
        </row>
        <row r="8137">
          <cell r="A8137" t="str">
            <v>YSP6044</v>
          </cell>
          <cell r="B8137">
            <v>9211</v>
          </cell>
          <cell r="C8137">
            <v>400.47</v>
          </cell>
          <cell r="D8137" t="str">
            <v>55325-06080</v>
          </cell>
          <cell r="E8137" t="str">
            <v>BKT,INSTRUMENT PANEL</v>
          </cell>
        </row>
        <row r="8138">
          <cell r="A8138" t="str">
            <v>YSP6044-01</v>
          </cell>
          <cell r="B8138">
            <v>9211</v>
          </cell>
          <cell r="C8138">
            <v>400.47</v>
          </cell>
          <cell r="D8138" t="str">
            <v>55325-06080-01</v>
          </cell>
          <cell r="E8138" t="str">
            <v>BKT,INSTRUMENT PANEL</v>
          </cell>
        </row>
        <row r="8139">
          <cell r="A8139" t="str">
            <v>YSP6044-01</v>
          </cell>
          <cell r="B8139">
            <v>9211</v>
          </cell>
          <cell r="C8139">
            <v>400.47</v>
          </cell>
          <cell r="D8139" t="str">
            <v>55325-06080-01</v>
          </cell>
          <cell r="E8139" t="str">
            <v>BKT,INSTRUMENT PANEL</v>
          </cell>
        </row>
        <row r="8140">
          <cell r="A8140" t="str">
            <v>YSP6044-01</v>
          </cell>
          <cell r="B8140">
            <v>9211</v>
          </cell>
          <cell r="C8140">
            <v>400.47</v>
          </cell>
          <cell r="D8140" t="str">
            <v>55325-06080-01</v>
          </cell>
          <cell r="E8140" t="str">
            <v>BKT,INSTRUMENT PANEL</v>
          </cell>
        </row>
        <row r="8141">
          <cell r="A8141" t="str">
            <v>YSP6044-01</v>
          </cell>
          <cell r="B8141">
            <v>9211</v>
          </cell>
          <cell r="C8141">
            <v>400.47</v>
          </cell>
          <cell r="D8141" t="str">
            <v>55325-06080-01</v>
          </cell>
          <cell r="E8141" t="str">
            <v>BKT,INSTRUMENT PANEL</v>
          </cell>
        </row>
        <row r="8142">
          <cell r="A8142" t="str">
            <v>YSP6045</v>
          </cell>
          <cell r="B8142">
            <v>20266</v>
          </cell>
          <cell r="C8142">
            <v>881.13</v>
          </cell>
          <cell r="D8142" t="str">
            <v>55336-06100</v>
          </cell>
          <cell r="E8142" t="str">
            <v>R/F INSTRUMENT PANEL BRACE</v>
          </cell>
        </row>
        <row r="8143">
          <cell r="A8143" t="str">
            <v>YSP6045-01</v>
          </cell>
          <cell r="B8143">
            <v>20266</v>
          </cell>
          <cell r="C8143">
            <v>881.13</v>
          </cell>
          <cell r="D8143" t="str">
            <v>55336-06100-A-01</v>
          </cell>
          <cell r="E8143" t="str">
            <v>R/F INSTRUMENT PANEL BRACE</v>
          </cell>
        </row>
        <row r="8144">
          <cell r="A8144" t="str">
            <v>YSP6045-01</v>
          </cell>
          <cell r="B8144">
            <v>20266</v>
          </cell>
          <cell r="C8144">
            <v>881.13</v>
          </cell>
          <cell r="D8144" t="str">
            <v>55336-06100-A-01</v>
          </cell>
          <cell r="E8144" t="str">
            <v>R/F INSTRUMENT PANEL BRACE</v>
          </cell>
        </row>
        <row r="8145">
          <cell r="A8145" t="str">
            <v>YSP6045-01</v>
          </cell>
          <cell r="B8145">
            <v>20266</v>
          </cell>
          <cell r="C8145">
            <v>881.13</v>
          </cell>
          <cell r="D8145" t="str">
            <v>55336-06100-A-01</v>
          </cell>
          <cell r="E8145" t="str">
            <v>R/F INSTRUMENT PANEL BRACE</v>
          </cell>
        </row>
        <row r="8146">
          <cell r="A8146" t="str">
            <v>YSP6046</v>
          </cell>
          <cell r="B8146">
            <v>11065</v>
          </cell>
          <cell r="C8146">
            <v>481.09</v>
          </cell>
          <cell r="D8146" t="str">
            <v>55341-06120</v>
          </cell>
          <cell r="E8146" t="str">
            <v>BRACE I/P TO COWL UPR</v>
          </cell>
        </row>
        <row r="8147">
          <cell r="A8147" t="str">
            <v>YSP6046-01</v>
          </cell>
          <cell r="B8147">
            <v>11065</v>
          </cell>
          <cell r="C8147">
            <v>481.09</v>
          </cell>
          <cell r="D8147" t="str">
            <v>55341-06120-01</v>
          </cell>
          <cell r="E8147" t="str">
            <v>BRACE I/P TO COWL UPR.</v>
          </cell>
        </row>
        <row r="8148">
          <cell r="A8148" t="str">
            <v>YSP6046-01</v>
          </cell>
          <cell r="B8148">
            <v>11065</v>
          </cell>
          <cell r="C8148">
            <v>481.09</v>
          </cell>
          <cell r="D8148" t="str">
            <v>55341-06120-01</v>
          </cell>
          <cell r="E8148" t="str">
            <v>BRACE I/P TO COWL UPR.</v>
          </cell>
        </row>
        <row r="8149">
          <cell r="A8149" t="str">
            <v>YSP6046-02</v>
          </cell>
          <cell r="B8149">
            <v>11065</v>
          </cell>
          <cell r="C8149">
            <v>481.09</v>
          </cell>
          <cell r="D8149" t="str">
            <v>55341-06120-02</v>
          </cell>
          <cell r="E8149" t="str">
            <v>BRACE I/P TO COWL UPR</v>
          </cell>
        </row>
        <row r="8150">
          <cell r="A8150" t="str">
            <v>YSP6046-02</v>
          </cell>
          <cell r="B8150">
            <v>11065</v>
          </cell>
          <cell r="C8150">
            <v>481.09</v>
          </cell>
          <cell r="D8150" t="str">
            <v>55341-06120-02</v>
          </cell>
          <cell r="E8150" t="str">
            <v>BRACE I/P TO COWL UPR</v>
          </cell>
        </row>
        <row r="8151">
          <cell r="A8151" t="str">
            <v>YSP6046-02</v>
          </cell>
          <cell r="B8151">
            <v>11065</v>
          </cell>
          <cell r="C8151">
            <v>481.09</v>
          </cell>
          <cell r="D8151" t="str">
            <v>55341-06120-02</v>
          </cell>
          <cell r="E8151" t="str">
            <v>BRACE I/P TO COWL UPR</v>
          </cell>
        </row>
        <row r="8152">
          <cell r="A8152" t="str">
            <v>YSP6047</v>
          </cell>
          <cell r="B8152">
            <v>9201</v>
          </cell>
          <cell r="C8152">
            <v>400.04</v>
          </cell>
          <cell r="D8152" t="str">
            <v>55341-06130</v>
          </cell>
          <cell r="E8152" t="str">
            <v>BRACE I/P COWL UPR RHD</v>
          </cell>
        </row>
        <row r="8153">
          <cell r="A8153" t="str">
            <v>YSP6047-01</v>
          </cell>
          <cell r="B8153">
            <v>9201</v>
          </cell>
          <cell r="C8153">
            <v>400.04</v>
          </cell>
          <cell r="D8153" t="str">
            <v>55341-06130-01</v>
          </cell>
          <cell r="E8153" t="str">
            <v>BRACE I/P TOP COWL UPR RHD</v>
          </cell>
        </row>
        <row r="8154">
          <cell r="A8154" t="str">
            <v>YSP6047-01</v>
          </cell>
          <cell r="B8154">
            <v>9201</v>
          </cell>
          <cell r="C8154">
            <v>400.04</v>
          </cell>
          <cell r="D8154" t="str">
            <v>55341-06130-01</v>
          </cell>
          <cell r="E8154" t="str">
            <v>BRACE I/P TOP COWL UPR RHD</v>
          </cell>
        </row>
        <row r="8155">
          <cell r="A8155" t="str">
            <v>YSP6047-01</v>
          </cell>
          <cell r="B8155">
            <v>9201</v>
          </cell>
          <cell r="C8155">
            <v>400.04</v>
          </cell>
          <cell r="D8155" t="str">
            <v>55341-06130-01</v>
          </cell>
          <cell r="E8155" t="str">
            <v>BRACE I/P TOP COWL UPR RHD</v>
          </cell>
        </row>
        <row r="8156">
          <cell r="A8156" t="str">
            <v>YSP6048</v>
          </cell>
          <cell r="B8156">
            <v>10965</v>
          </cell>
          <cell r="C8156">
            <v>476.74</v>
          </cell>
          <cell r="D8156" t="str">
            <v>55342-06080</v>
          </cell>
          <cell r="E8156" t="str">
            <v>BKT I/P TO COWL LOWER LHD</v>
          </cell>
        </row>
        <row r="8157">
          <cell r="A8157" t="str">
            <v>YSP6048</v>
          </cell>
          <cell r="B8157">
            <v>10965</v>
          </cell>
          <cell r="C8157">
            <v>476.74</v>
          </cell>
          <cell r="D8157" t="str">
            <v>55342-06080</v>
          </cell>
          <cell r="E8157" t="str">
            <v>BKT I/P TO COWL LOWER LHD</v>
          </cell>
        </row>
        <row r="8158">
          <cell r="A8158" t="str">
            <v>YSP6049</v>
          </cell>
          <cell r="B8158">
            <v>40</v>
          </cell>
          <cell r="C8158">
            <v>1.74</v>
          </cell>
          <cell r="D8158" t="str">
            <v>55342-06090</v>
          </cell>
          <cell r="E8158" t="str">
            <v>BKT I/P TO COWL LOWER RHD</v>
          </cell>
        </row>
        <row r="8159">
          <cell r="A8159" t="str">
            <v>YSP6049</v>
          </cell>
          <cell r="B8159">
            <v>40</v>
          </cell>
          <cell r="C8159">
            <v>1.74</v>
          </cell>
          <cell r="D8159" t="str">
            <v>55342-06090</v>
          </cell>
          <cell r="E8159" t="str">
            <v>BKT I/P TO COWL LOWER RHD</v>
          </cell>
        </row>
        <row r="8160">
          <cell r="A8160" t="str">
            <v>YSP6049</v>
          </cell>
          <cell r="B8160">
            <v>40</v>
          </cell>
          <cell r="C8160">
            <v>1.74</v>
          </cell>
          <cell r="D8160" t="str">
            <v>55342-06090</v>
          </cell>
          <cell r="E8160" t="str">
            <v>BKT I/P TO COWL LOWER RHD</v>
          </cell>
        </row>
        <row r="8161">
          <cell r="A8161" t="str">
            <v>YSP6050</v>
          </cell>
          <cell r="B8161">
            <v>9181</v>
          </cell>
          <cell r="C8161">
            <v>399.17</v>
          </cell>
          <cell r="D8161" t="str">
            <v>55342-06100</v>
          </cell>
          <cell r="E8161" t="str">
            <v>BRACE INSTRUMENT PANEL TO COWL LWR RHD</v>
          </cell>
        </row>
        <row r="8162">
          <cell r="A8162" t="str">
            <v>YSP6050</v>
          </cell>
          <cell r="B8162">
            <v>9181</v>
          </cell>
          <cell r="C8162">
            <v>399.17</v>
          </cell>
          <cell r="D8162" t="str">
            <v>55342-06100</v>
          </cell>
          <cell r="E8162" t="str">
            <v>BRACE INSTRUMENT PANEL TO COWL LWR RHD</v>
          </cell>
        </row>
        <row r="8163">
          <cell r="A8163" t="str">
            <v>YSP6051</v>
          </cell>
          <cell r="B8163">
            <v>20400</v>
          </cell>
          <cell r="C8163">
            <v>886.96</v>
          </cell>
          <cell r="D8163" t="str">
            <v>55313-30070</v>
          </cell>
          <cell r="E8163" t="str">
            <v>BKT INSTRUMENT PANEL</v>
          </cell>
        </row>
        <row r="8164">
          <cell r="A8164" t="str">
            <v>YSP6051</v>
          </cell>
          <cell r="B8164">
            <v>20400</v>
          </cell>
          <cell r="C8164">
            <v>886.96</v>
          </cell>
          <cell r="D8164" t="str">
            <v>55313-30070</v>
          </cell>
          <cell r="E8164" t="str">
            <v>BKT INSTRUMENT PANEL</v>
          </cell>
        </row>
        <row r="8165">
          <cell r="A8165" t="str">
            <v>YSP6052</v>
          </cell>
          <cell r="B8165">
            <v>9211</v>
          </cell>
          <cell r="C8165">
            <v>400.47</v>
          </cell>
          <cell r="D8165" t="str">
            <v>55358-06080</v>
          </cell>
          <cell r="E8165" t="str">
            <v>BKT FUSE BOX MOUNTING NO.2</v>
          </cell>
        </row>
        <row r="8166">
          <cell r="A8166" t="str">
            <v>YSP6052-01</v>
          </cell>
          <cell r="B8166">
            <v>9211</v>
          </cell>
          <cell r="C8166">
            <v>400.47</v>
          </cell>
          <cell r="D8166" t="str">
            <v>55358-06080-01</v>
          </cell>
          <cell r="E8166" t="str">
            <v>BKT,FUSE BOX MOUNTING NO.2</v>
          </cell>
        </row>
        <row r="8167">
          <cell r="A8167" t="str">
            <v>YSP6052-01</v>
          </cell>
          <cell r="B8167">
            <v>9211</v>
          </cell>
          <cell r="C8167">
            <v>400.47</v>
          </cell>
          <cell r="D8167" t="str">
            <v>55358-06080-01</v>
          </cell>
          <cell r="E8167" t="str">
            <v>BKT,FUSE BOX MOUNTING NO.2</v>
          </cell>
        </row>
        <row r="8168">
          <cell r="A8168" t="str">
            <v>YSP6052-01</v>
          </cell>
          <cell r="B8168">
            <v>9211</v>
          </cell>
          <cell r="C8168">
            <v>400.47</v>
          </cell>
          <cell r="D8168" t="str">
            <v>55358-06080-01</v>
          </cell>
          <cell r="E8168" t="str">
            <v>BKT,FUSE BOX MOUNTING NO.2</v>
          </cell>
        </row>
        <row r="8169">
          <cell r="A8169" t="str">
            <v>YSP6053</v>
          </cell>
          <cell r="B8169">
            <v>11065</v>
          </cell>
          <cell r="C8169">
            <v>481.09</v>
          </cell>
          <cell r="D8169" t="str">
            <v>55358-06090</v>
          </cell>
          <cell r="E8169" t="str">
            <v>EXTENSION INSTR PANEL REINF LHD</v>
          </cell>
        </row>
        <row r="8170">
          <cell r="A8170" t="str">
            <v>YSP6053-01</v>
          </cell>
          <cell r="B8170">
            <v>11065</v>
          </cell>
          <cell r="C8170">
            <v>481.09</v>
          </cell>
          <cell r="D8170" t="str">
            <v>55358-06090</v>
          </cell>
          <cell r="E8170" t="str">
            <v>EXTENSION INSTR PANEL REINF LHD</v>
          </cell>
        </row>
        <row r="8171">
          <cell r="A8171" t="str">
            <v>YSP6053-01</v>
          </cell>
          <cell r="B8171">
            <v>11065</v>
          </cell>
          <cell r="C8171">
            <v>481.09</v>
          </cell>
          <cell r="D8171" t="str">
            <v>55358-06090</v>
          </cell>
          <cell r="E8171" t="str">
            <v>EXTENSION INSTR PANEL REINF LHD</v>
          </cell>
        </row>
        <row r="8172">
          <cell r="A8172" t="str">
            <v>YSP6053-01</v>
          </cell>
          <cell r="B8172">
            <v>11065</v>
          </cell>
          <cell r="C8172">
            <v>481.09</v>
          </cell>
          <cell r="D8172" t="str">
            <v>55358-06090</v>
          </cell>
          <cell r="E8172" t="str">
            <v>EXTENSION INSTR PANEL REINF LHD</v>
          </cell>
        </row>
        <row r="8173">
          <cell r="A8173" t="str">
            <v>YSP6053-01</v>
          </cell>
          <cell r="B8173">
            <v>11065</v>
          </cell>
          <cell r="C8173">
            <v>481.09</v>
          </cell>
          <cell r="D8173" t="str">
            <v>55358-06090</v>
          </cell>
          <cell r="E8173" t="str">
            <v>EXTENSION INSTR PANEL REINF LHD</v>
          </cell>
        </row>
        <row r="8174">
          <cell r="A8174" t="str">
            <v>YSP6054</v>
          </cell>
          <cell r="B8174">
            <v>11116</v>
          </cell>
          <cell r="C8174">
            <v>483.31</v>
          </cell>
          <cell r="D8174" t="str">
            <v>55367-06050</v>
          </cell>
          <cell r="E8174" t="str">
            <v>BKT,INSTRUMENT PANEL BOX MOUNTING</v>
          </cell>
        </row>
        <row r="8175">
          <cell r="A8175" t="str">
            <v>YSP6054-01</v>
          </cell>
          <cell r="B8175">
            <v>11116</v>
          </cell>
          <cell r="C8175">
            <v>483.31</v>
          </cell>
          <cell r="D8175" t="str">
            <v>55367-06050-01</v>
          </cell>
          <cell r="E8175" t="str">
            <v>BKT,INSTRUMENT PANEL BOX MOUNTING</v>
          </cell>
        </row>
        <row r="8176">
          <cell r="A8176" t="str">
            <v>YSP6054-01</v>
          </cell>
          <cell r="B8176">
            <v>11116</v>
          </cell>
          <cell r="C8176">
            <v>483.31</v>
          </cell>
          <cell r="D8176" t="str">
            <v>55367-06050-01</v>
          </cell>
          <cell r="E8176" t="str">
            <v>BKT,INSTRUMENT PANEL BOX MOUNTING</v>
          </cell>
        </row>
        <row r="8177">
          <cell r="A8177" t="str">
            <v>YSP6055</v>
          </cell>
          <cell r="B8177">
            <v>9275</v>
          </cell>
          <cell r="C8177">
            <v>403.26</v>
          </cell>
          <cell r="D8177" t="str">
            <v>55367-06060</v>
          </cell>
          <cell r="E8177" t="str">
            <v>BKT,INSTRUMENT PANEL BOX MOUNTING</v>
          </cell>
        </row>
        <row r="8178">
          <cell r="A8178" t="str">
            <v>YSP6055-01</v>
          </cell>
          <cell r="B8178">
            <v>9275</v>
          </cell>
          <cell r="C8178">
            <v>403.26</v>
          </cell>
          <cell r="D8178" t="str">
            <v>55367-06060-01</v>
          </cell>
          <cell r="E8178" t="str">
            <v>BKT,INSTRUMENT PANEL BOX MOUNTING</v>
          </cell>
        </row>
        <row r="8179">
          <cell r="A8179" t="str">
            <v>YSP6055-01</v>
          </cell>
          <cell r="B8179">
            <v>9275</v>
          </cell>
          <cell r="C8179">
            <v>403.26</v>
          </cell>
          <cell r="D8179" t="str">
            <v>55367-06060-01</v>
          </cell>
          <cell r="E8179" t="str">
            <v>BKT,INSTRUMENT PANEL BOX MOUNTING</v>
          </cell>
        </row>
        <row r="8180">
          <cell r="A8180" t="str">
            <v>YSP6056</v>
          </cell>
          <cell r="B8180">
            <v>20325</v>
          </cell>
          <cell r="C8180">
            <v>883.69</v>
          </cell>
          <cell r="D8180" t="str">
            <v>55381-06070</v>
          </cell>
          <cell r="E8180" t="str">
            <v>BKT,FINISH PANEL MOUNTING</v>
          </cell>
        </row>
        <row r="8181">
          <cell r="A8181" t="str">
            <v>YSP6056-01</v>
          </cell>
          <cell r="B8181">
            <v>20325</v>
          </cell>
          <cell r="C8181">
            <v>883.69</v>
          </cell>
          <cell r="D8181" t="str">
            <v>55381-06070-01</v>
          </cell>
          <cell r="E8181" t="str">
            <v>BKT,FINISH PANEL MOUNTING</v>
          </cell>
        </row>
        <row r="8182">
          <cell r="A8182" t="str">
            <v>YSP6056-01</v>
          </cell>
          <cell r="B8182">
            <v>20325</v>
          </cell>
          <cell r="C8182">
            <v>883.69</v>
          </cell>
          <cell r="D8182" t="str">
            <v>55381-06070-01</v>
          </cell>
          <cell r="E8182" t="str">
            <v>BKT,FINISH PANEL MOUNTING</v>
          </cell>
        </row>
        <row r="8183">
          <cell r="A8183" t="str">
            <v>YSP6057</v>
          </cell>
          <cell r="B8183">
            <v>36000</v>
          </cell>
          <cell r="C8183">
            <v>1565.22</v>
          </cell>
          <cell r="D8183" t="str">
            <v>25051-0H080-05</v>
          </cell>
          <cell r="E8183" t="str">
            <v>PLATE EXH.MANIFOLD</v>
          </cell>
        </row>
        <row r="8184">
          <cell r="A8184" t="str">
            <v>YSP6057</v>
          </cell>
          <cell r="B8184">
            <v>36000</v>
          </cell>
          <cell r="C8184">
            <v>1565.22</v>
          </cell>
          <cell r="D8184" t="str">
            <v>25051-0H080-05</v>
          </cell>
          <cell r="E8184" t="str">
            <v>PLATE EXH.MANIFOLD</v>
          </cell>
        </row>
        <row r="8185">
          <cell r="A8185" t="str">
            <v>YSP6057</v>
          </cell>
          <cell r="B8185">
            <v>36000</v>
          </cell>
          <cell r="C8185">
            <v>1565.22</v>
          </cell>
          <cell r="D8185" t="str">
            <v>25051-0H080-05</v>
          </cell>
          <cell r="E8185" t="str">
            <v>PLATE EXH.MANIFOLD</v>
          </cell>
        </row>
        <row r="8186">
          <cell r="A8186" t="str">
            <v>YSP6058</v>
          </cell>
          <cell r="B8186">
            <v>18000</v>
          </cell>
          <cell r="C8186">
            <v>782.61</v>
          </cell>
          <cell r="D8186" t="str">
            <v>25051-0H080-14</v>
          </cell>
          <cell r="E8186" t="str">
            <v>BKT,HEAT INSULATOR NO.1</v>
          </cell>
        </row>
        <row r="8187">
          <cell r="A8187" t="str">
            <v>YSP6058</v>
          </cell>
          <cell r="B8187">
            <v>18000</v>
          </cell>
          <cell r="C8187">
            <v>782.61</v>
          </cell>
          <cell r="D8187" t="str">
            <v>25051-0H080-14</v>
          </cell>
          <cell r="E8187" t="str">
            <v>BKT,HEAT INSULATOR NO.1</v>
          </cell>
        </row>
        <row r="8188">
          <cell r="A8188" t="str">
            <v>YSP6058-01</v>
          </cell>
          <cell r="B8188">
            <v>18000</v>
          </cell>
          <cell r="C8188">
            <v>782.61</v>
          </cell>
          <cell r="D8188" t="str">
            <v>25051-0H080-14-01</v>
          </cell>
          <cell r="E8188" t="str">
            <v>BKT,HEAT INSULATOR NO.1</v>
          </cell>
        </row>
        <row r="8189">
          <cell r="A8189" t="str">
            <v>YSP6058-01</v>
          </cell>
          <cell r="B8189">
            <v>18000</v>
          </cell>
          <cell r="C8189">
            <v>782.61</v>
          </cell>
          <cell r="D8189" t="str">
            <v>25051-0H080-14-01</v>
          </cell>
          <cell r="E8189" t="str">
            <v>BKT,HEAT INSULATOR NO.1</v>
          </cell>
        </row>
        <row r="8190">
          <cell r="A8190" t="str">
            <v>YSP6058-01</v>
          </cell>
          <cell r="B8190">
            <v>18000</v>
          </cell>
          <cell r="C8190">
            <v>782.61</v>
          </cell>
          <cell r="D8190" t="str">
            <v>25051-0H080-14-01</v>
          </cell>
          <cell r="E8190" t="str">
            <v>BKT,HEAT INSULATOR NO.1</v>
          </cell>
        </row>
        <row r="8191">
          <cell r="A8191" t="str">
            <v>YSP6059</v>
          </cell>
          <cell r="B8191">
            <v>18000</v>
          </cell>
          <cell r="C8191">
            <v>782.61</v>
          </cell>
          <cell r="D8191" t="str">
            <v>25051-0H080-16</v>
          </cell>
          <cell r="E8191" t="str">
            <v>BKT,HEAT INSULATOR NO.2</v>
          </cell>
        </row>
        <row r="8192">
          <cell r="A8192" t="str">
            <v>YSP6059</v>
          </cell>
          <cell r="B8192">
            <v>18000</v>
          </cell>
          <cell r="C8192">
            <v>782.61</v>
          </cell>
          <cell r="D8192" t="str">
            <v>25051-0H080-16</v>
          </cell>
          <cell r="E8192" t="str">
            <v>BKT,HEAT INSULATOR NO.2</v>
          </cell>
        </row>
        <row r="8193">
          <cell r="A8193" t="str">
            <v>YSP6059-01</v>
          </cell>
          <cell r="B8193">
            <v>18000</v>
          </cell>
          <cell r="C8193">
            <v>782.61</v>
          </cell>
          <cell r="D8193" t="str">
            <v>25051-0H080-16-01</v>
          </cell>
          <cell r="E8193" t="str">
            <v>BKT,HEAT INSULATOR NO.2</v>
          </cell>
        </row>
        <row r="8194">
          <cell r="A8194" t="str">
            <v>YSP6059-01</v>
          </cell>
          <cell r="B8194">
            <v>18000</v>
          </cell>
          <cell r="C8194">
            <v>782.61</v>
          </cell>
          <cell r="D8194" t="str">
            <v>25051-0H080-16-01</v>
          </cell>
          <cell r="E8194" t="str">
            <v>BKT,HEAT INSULATOR NO.2</v>
          </cell>
        </row>
        <row r="8195">
          <cell r="A8195" t="str">
            <v>YSP6059-01</v>
          </cell>
          <cell r="B8195">
            <v>18000</v>
          </cell>
          <cell r="C8195">
            <v>782.61</v>
          </cell>
          <cell r="D8195" t="str">
            <v>25051-0H080-16-01</v>
          </cell>
          <cell r="E8195" t="str">
            <v>BKT,HEAT INSULATOR NO.2</v>
          </cell>
        </row>
        <row r="8196">
          <cell r="A8196" t="str">
            <v>YSP6059-01</v>
          </cell>
          <cell r="B8196">
            <v>18000</v>
          </cell>
          <cell r="C8196">
            <v>782.61</v>
          </cell>
          <cell r="D8196" t="str">
            <v>25051-0H080-16-01</v>
          </cell>
          <cell r="E8196" t="str">
            <v>BKT,HEAT INSULATOR NO.2</v>
          </cell>
        </row>
        <row r="8197">
          <cell r="A8197" t="str">
            <v>YSP6060</v>
          </cell>
          <cell r="B8197">
            <v>18000</v>
          </cell>
          <cell r="C8197">
            <v>782.61</v>
          </cell>
          <cell r="D8197" t="str">
            <v>25051-0H080-17</v>
          </cell>
          <cell r="E8197" t="str">
            <v>BKT,HEAT INSULATOR NO.3</v>
          </cell>
        </row>
        <row r="8198">
          <cell r="A8198" t="str">
            <v>YSP6060</v>
          </cell>
          <cell r="B8198">
            <v>18000</v>
          </cell>
          <cell r="C8198">
            <v>782.61</v>
          </cell>
          <cell r="D8198" t="str">
            <v>25051-0H080-17</v>
          </cell>
          <cell r="E8198" t="str">
            <v>BKT,HEAT INSULATOR NO.3</v>
          </cell>
        </row>
        <row r="8199">
          <cell r="A8199" t="str">
            <v>YSP6060-01</v>
          </cell>
          <cell r="B8199">
            <v>18000</v>
          </cell>
          <cell r="C8199">
            <v>782.61</v>
          </cell>
          <cell r="D8199" t="str">
            <v>25051-0H080-17-01</v>
          </cell>
          <cell r="E8199" t="str">
            <v>BKT,HEAT INSULATOR NO.3</v>
          </cell>
        </row>
        <row r="8200">
          <cell r="A8200" t="str">
            <v>YSP6060-01</v>
          </cell>
          <cell r="B8200">
            <v>18000</v>
          </cell>
          <cell r="C8200">
            <v>782.61</v>
          </cell>
          <cell r="D8200" t="str">
            <v>25051-0H080-17-01</v>
          </cell>
          <cell r="E8200" t="str">
            <v>BKT,HEAT INSULATOR NO.3</v>
          </cell>
        </row>
        <row r="8201">
          <cell r="A8201" t="str">
            <v>YSP6060-01</v>
          </cell>
          <cell r="B8201">
            <v>18000</v>
          </cell>
          <cell r="C8201">
            <v>782.61</v>
          </cell>
          <cell r="D8201" t="str">
            <v>25051-0H080-17-01</v>
          </cell>
          <cell r="E8201" t="str">
            <v>BKT,HEAT INSULATOR NO.3</v>
          </cell>
        </row>
        <row r="8202">
          <cell r="A8202" t="str">
            <v>YSP6060-01</v>
          </cell>
          <cell r="B8202">
            <v>18000</v>
          </cell>
          <cell r="C8202">
            <v>782.61</v>
          </cell>
          <cell r="D8202" t="str">
            <v>25051-0H080-17-01</v>
          </cell>
          <cell r="E8202" t="str">
            <v>BKT,HEAT INSULATOR NO.3</v>
          </cell>
        </row>
        <row r="8203">
          <cell r="A8203" t="str">
            <v>YSP6061</v>
          </cell>
          <cell r="B8203">
            <v>18000</v>
          </cell>
          <cell r="C8203">
            <v>782.61</v>
          </cell>
          <cell r="D8203" t="str">
            <v>25051-0H080-18</v>
          </cell>
          <cell r="E8203" t="str">
            <v>BKT,HEAT INSULATOR NO.4</v>
          </cell>
        </row>
        <row r="8204">
          <cell r="A8204" t="str">
            <v>YSP6061</v>
          </cell>
          <cell r="B8204">
            <v>18000</v>
          </cell>
          <cell r="C8204">
            <v>782.61</v>
          </cell>
          <cell r="D8204" t="str">
            <v>25051-0H080-18</v>
          </cell>
          <cell r="E8204" t="str">
            <v>BKT,HEAT INSULATOR NO.4</v>
          </cell>
        </row>
        <row r="8205">
          <cell r="A8205" t="str">
            <v>YSP6061-01</v>
          </cell>
          <cell r="B8205">
            <v>18000</v>
          </cell>
          <cell r="C8205">
            <v>782.61</v>
          </cell>
          <cell r="D8205" t="str">
            <v>25051-0H080-18-01</v>
          </cell>
          <cell r="E8205" t="str">
            <v>BKT,HEAT INSULATOR NO.4</v>
          </cell>
        </row>
        <row r="8206">
          <cell r="A8206" t="str">
            <v>YSP6061-01</v>
          </cell>
          <cell r="B8206">
            <v>18000</v>
          </cell>
          <cell r="C8206">
            <v>782.61</v>
          </cell>
          <cell r="D8206" t="str">
            <v>25051-0H080-18-01</v>
          </cell>
          <cell r="E8206" t="str">
            <v>BKT,HEAT INSULATOR NO.4</v>
          </cell>
        </row>
        <row r="8207">
          <cell r="A8207" t="str">
            <v>YSP6061-01</v>
          </cell>
          <cell r="B8207">
            <v>18000</v>
          </cell>
          <cell r="C8207">
            <v>782.61</v>
          </cell>
          <cell r="D8207" t="str">
            <v>25051-0H080-18-01</v>
          </cell>
          <cell r="E8207" t="str">
            <v>BKT,HEAT INSULATOR NO.4</v>
          </cell>
        </row>
        <row r="8208">
          <cell r="A8208" t="str">
            <v>YSP6061-01</v>
          </cell>
          <cell r="B8208">
            <v>18000</v>
          </cell>
          <cell r="C8208">
            <v>782.61</v>
          </cell>
          <cell r="D8208" t="str">
            <v>25051-0H080-18-01</v>
          </cell>
          <cell r="E8208" t="str">
            <v>BKT,HEAT INSULATOR NO.4</v>
          </cell>
        </row>
        <row r="8209">
          <cell r="A8209" t="str">
            <v>YSP6062</v>
          </cell>
          <cell r="B8209">
            <v>18000</v>
          </cell>
          <cell r="C8209">
            <v>782.61</v>
          </cell>
          <cell r="D8209" t="str">
            <v>25051-0H080-19</v>
          </cell>
          <cell r="E8209" t="str">
            <v>BKT,HEAT INSULATOR NO.5</v>
          </cell>
        </row>
        <row r="8210">
          <cell r="A8210" t="str">
            <v>YSP6062</v>
          </cell>
          <cell r="B8210">
            <v>18000</v>
          </cell>
          <cell r="C8210">
            <v>782.61</v>
          </cell>
          <cell r="D8210" t="str">
            <v>25051-0H080-19</v>
          </cell>
          <cell r="E8210" t="str">
            <v>BKT,HEAT INSULATOR NO.5</v>
          </cell>
        </row>
        <row r="8211">
          <cell r="A8211" t="str">
            <v>YSP6062-01</v>
          </cell>
          <cell r="B8211">
            <v>18000</v>
          </cell>
          <cell r="C8211">
            <v>782.61</v>
          </cell>
          <cell r="D8211" t="str">
            <v>25051-0H080-19-01</v>
          </cell>
          <cell r="E8211" t="str">
            <v>BKT,HEAT INSULATOR NO.5</v>
          </cell>
        </row>
        <row r="8212">
          <cell r="A8212" t="str">
            <v>YSP6062-01</v>
          </cell>
          <cell r="B8212">
            <v>18000</v>
          </cell>
          <cell r="C8212">
            <v>782.61</v>
          </cell>
          <cell r="D8212" t="str">
            <v>25051-0H080-19-01</v>
          </cell>
          <cell r="E8212" t="str">
            <v>BKT,HEAT INSULATOR NO.5</v>
          </cell>
        </row>
        <row r="8213">
          <cell r="A8213" t="str">
            <v>YSP6062-01</v>
          </cell>
          <cell r="B8213">
            <v>18000</v>
          </cell>
          <cell r="C8213">
            <v>782.61</v>
          </cell>
          <cell r="D8213" t="str">
            <v>25051-0H080-19-01</v>
          </cell>
          <cell r="E8213" t="str">
            <v>BKT,HEAT INSULATOR NO.5</v>
          </cell>
        </row>
        <row r="8214">
          <cell r="A8214" t="str">
            <v>YSP6062-01</v>
          </cell>
          <cell r="B8214">
            <v>18000</v>
          </cell>
          <cell r="C8214">
            <v>782.61</v>
          </cell>
          <cell r="D8214" t="str">
            <v>25051-0H080-19-01</v>
          </cell>
          <cell r="E8214" t="str">
            <v>BKT,HEAT INSULATOR NO.5</v>
          </cell>
        </row>
        <row r="8215">
          <cell r="A8215" t="str">
            <v>YSP6063</v>
          </cell>
          <cell r="B8215">
            <v>7200</v>
          </cell>
          <cell r="C8215">
            <v>313.04000000000002</v>
          </cell>
          <cell r="D8215" t="str">
            <v>25051-0H080-20</v>
          </cell>
          <cell r="E8215" t="str">
            <v>PLATE EXH.MANIFOLD</v>
          </cell>
        </row>
        <row r="8216">
          <cell r="A8216" t="str">
            <v>YSP6063</v>
          </cell>
          <cell r="B8216">
            <v>7200</v>
          </cell>
          <cell r="C8216">
            <v>313.04000000000002</v>
          </cell>
          <cell r="D8216" t="str">
            <v>25051-0H080-20</v>
          </cell>
          <cell r="E8216" t="str">
            <v>PLATE EXH.MANIFOLD</v>
          </cell>
        </row>
        <row r="8217">
          <cell r="A8217" t="str">
            <v>YSP6064</v>
          </cell>
          <cell r="B8217">
            <v>11000</v>
          </cell>
          <cell r="C8217">
            <v>478.26</v>
          </cell>
          <cell r="D8217" t="str">
            <v>25051-0H090-20</v>
          </cell>
          <cell r="E8217" t="str">
            <v>PLATE EXH.MANIFOLD</v>
          </cell>
        </row>
        <row r="8218">
          <cell r="A8218" t="str">
            <v>YSP6064</v>
          </cell>
          <cell r="B8218">
            <v>11000</v>
          </cell>
          <cell r="C8218">
            <v>478.26</v>
          </cell>
          <cell r="D8218" t="str">
            <v>25051-0H090-20</v>
          </cell>
          <cell r="E8218" t="str">
            <v>PLATE EXH.MANIFOLD</v>
          </cell>
        </row>
        <row r="8219">
          <cell r="A8219" t="str">
            <v>YSP6066</v>
          </cell>
          <cell r="B8219">
            <v>18373</v>
          </cell>
          <cell r="C8219">
            <v>798.83</v>
          </cell>
          <cell r="D8219" t="str">
            <v>17167-0H060-05</v>
          </cell>
          <cell r="E8219" t="str">
            <v>PATCH</v>
          </cell>
        </row>
        <row r="8220">
          <cell r="A8220" t="str">
            <v>YSP6066</v>
          </cell>
          <cell r="B8220">
            <v>18373</v>
          </cell>
          <cell r="C8220">
            <v>798.83</v>
          </cell>
          <cell r="D8220" t="str">
            <v>17167-0H060-05</v>
          </cell>
          <cell r="E8220" t="str">
            <v>PATCH</v>
          </cell>
        </row>
        <row r="8221">
          <cell r="A8221" t="str">
            <v>YSP6066</v>
          </cell>
          <cell r="B8221">
            <v>18373</v>
          </cell>
          <cell r="C8221">
            <v>798.83</v>
          </cell>
          <cell r="D8221" t="str">
            <v>17167-0H060-05</v>
          </cell>
          <cell r="E8221" t="str">
            <v>PATCH</v>
          </cell>
        </row>
        <row r="8222">
          <cell r="A8222" t="str">
            <v>YSP7001</v>
          </cell>
          <cell r="B8222">
            <v>1320</v>
          </cell>
          <cell r="C8222">
            <v>57.39</v>
          </cell>
          <cell r="D8222" t="str">
            <v>208A0-CJ20A-04</v>
          </cell>
          <cell r="E8222" t="str">
            <v>BRAKET</v>
          </cell>
        </row>
        <row r="8223">
          <cell r="A8223" t="str">
            <v>YSP7001</v>
          </cell>
          <cell r="B8223">
            <v>1320</v>
          </cell>
          <cell r="C8223">
            <v>57.39</v>
          </cell>
          <cell r="D8223" t="str">
            <v>208A0-CJ20A-04</v>
          </cell>
          <cell r="E8223" t="str">
            <v>BRAKET</v>
          </cell>
        </row>
        <row r="8224">
          <cell r="A8224" t="str">
            <v>YSP7001</v>
          </cell>
          <cell r="B8224">
            <v>1320</v>
          </cell>
          <cell r="C8224">
            <v>57.39</v>
          </cell>
          <cell r="D8224" t="str">
            <v>208A0-CJ20A-04</v>
          </cell>
          <cell r="E8224" t="str">
            <v>BRAKET</v>
          </cell>
        </row>
        <row r="8225">
          <cell r="A8225" t="str">
            <v>YSP7002</v>
          </cell>
          <cell r="B8225">
            <v>660</v>
          </cell>
          <cell r="C8225">
            <v>28.7</v>
          </cell>
          <cell r="D8225" t="str">
            <v>208A0-CJ20A-05</v>
          </cell>
          <cell r="E8225" t="str">
            <v>ID PLATE</v>
          </cell>
        </row>
        <row r="8226">
          <cell r="A8226" t="str">
            <v>YSP7002</v>
          </cell>
          <cell r="B8226">
            <v>660</v>
          </cell>
          <cell r="C8226">
            <v>28.7</v>
          </cell>
          <cell r="D8226" t="str">
            <v>208A0-CJ20A-05</v>
          </cell>
          <cell r="E8226" t="str">
            <v>ID PLATE</v>
          </cell>
        </row>
        <row r="8227">
          <cell r="A8227" t="str">
            <v>YST0001</v>
          </cell>
          <cell r="B8227">
            <v>2300</v>
          </cell>
          <cell r="C8227">
            <v>109.52</v>
          </cell>
          <cell r="D8227" t="str">
            <v>18307-SWE-Z010-M1-200</v>
          </cell>
          <cell r="E8227" t="str">
            <v>PIPE FR, EXH</v>
          </cell>
        </row>
        <row r="8228">
          <cell r="A8228" t="str">
            <v>YST0001</v>
          </cell>
          <cell r="B8228">
            <v>2300</v>
          </cell>
          <cell r="C8228">
            <v>109.52</v>
          </cell>
          <cell r="D8228" t="str">
            <v>18307-SWE-Z010-M1-200</v>
          </cell>
          <cell r="E8228" t="str">
            <v>PIPE FR, EXH</v>
          </cell>
        </row>
        <row r="8229">
          <cell r="A8229" t="str">
            <v>YST0001</v>
          </cell>
          <cell r="B8229">
            <v>2300</v>
          </cell>
          <cell r="C8229">
            <v>109.52</v>
          </cell>
          <cell r="D8229" t="str">
            <v>18307-SWE-Z010-M1-200</v>
          </cell>
          <cell r="E8229" t="str">
            <v>PIPE FR, EXH</v>
          </cell>
        </row>
        <row r="8230">
          <cell r="A8230" t="str">
            <v>YST0001</v>
          </cell>
          <cell r="B8230">
            <v>2300</v>
          </cell>
          <cell r="C8230">
            <v>109.52</v>
          </cell>
          <cell r="D8230" t="str">
            <v>18307-SWE-Z010-M1-200</v>
          </cell>
          <cell r="E8230" t="str">
            <v>PIPE FR, EXH</v>
          </cell>
        </row>
        <row r="8231">
          <cell r="A8231" t="str">
            <v>YST0002</v>
          </cell>
          <cell r="B8231">
            <v>3100</v>
          </cell>
          <cell r="C8231">
            <v>147.62</v>
          </cell>
          <cell r="D8231" t="str">
            <v>18308-SWE-Z010-Y1-C50</v>
          </cell>
          <cell r="E8231" t="str">
            <v>PIPE B/SEPARATOR COMP</v>
          </cell>
        </row>
        <row r="8232">
          <cell r="A8232" t="str">
            <v>YST0002</v>
          </cell>
          <cell r="B8232">
            <v>3100</v>
          </cell>
          <cell r="C8232">
            <v>147.62</v>
          </cell>
          <cell r="D8232" t="str">
            <v>18308-SWE-Z010-Y1-C50</v>
          </cell>
          <cell r="E8232" t="str">
            <v>PIPE B/SEPARATOR COMP</v>
          </cell>
        </row>
        <row r="8233">
          <cell r="A8233" t="str">
            <v>YST0002-01</v>
          </cell>
          <cell r="B8233">
            <v>3100</v>
          </cell>
          <cell r="C8233">
            <v>147.62</v>
          </cell>
          <cell r="D8233" t="str">
            <v>18308-SWE-Z010-Y1-21</v>
          </cell>
          <cell r="E8233" t="str">
            <v>PIPE B INNER</v>
          </cell>
        </row>
        <row r="8234">
          <cell r="A8234" t="str">
            <v>YST0002-01</v>
          </cell>
          <cell r="B8234">
            <v>3100</v>
          </cell>
          <cell r="C8234">
            <v>147.62</v>
          </cell>
          <cell r="D8234" t="str">
            <v>18308-SWE-Z010-Y1-21</v>
          </cell>
          <cell r="E8234" t="str">
            <v>PIPE B INNER</v>
          </cell>
        </row>
        <row r="8235">
          <cell r="A8235" t="str">
            <v>YST0002-01</v>
          </cell>
          <cell r="B8235">
            <v>3100</v>
          </cell>
          <cell r="C8235">
            <v>147.62</v>
          </cell>
          <cell r="D8235" t="str">
            <v>18308-SWE-Z010-Y1-21</v>
          </cell>
          <cell r="E8235" t="str">
            <v>PIPE B INNER</v>
          </cell>
        </row>
        <row r="8236">
          <cell r="A8236" t="str">
            <v>YST0002-01</v>
          </cell>
          <cell r="B8236">
            <v>3100</v>
          </cell>
          <cell r="C8236">
            <v>147.62</v>
          </cell>
          <cell r="D8236" t="str">
            <v>18308-SWE-Z010-Y1-21</v>
          </cell>
          <cell r="E8236" t="str">
            <v>PIPE B INNER</v>
          </cell>
        </row>
        <row r="8237">
          <cell r="A8237" t="str">
            <v>YST0002-02</v>
          </cell>
          <cell r="B8237">
            <v>3100</v>
          </cell>
          <cell r="C8237">
            <v>147.62</v>
          </cell>
          <cell r="D8237" t="str">
            <v>18308-SWE-Z010-Y1-44</v>
          </cell>
          <cell r="E8237" t="str">
            <v>SEPARATOR A EXH.</v>
          </cell>
        </row>
        <row r="8238">
          <cell r="A8238" t="str">
            <v>YST0002-02</v>
          </cell>
          <cell r="B8238">
            <v>3100</v>
          </cell>
          <cell r="C8238">
            <v>147.62</v>
          </cell>
          <cell r="D8238" t="str">
            <v>18308-SWE-Z010-Y1-44</v>
          </cell>
          <cell r="E8238" t="str">
            <v>SEPARATOR A EXH.</v>
          </cell>
        </row>
        <row r="8239">
          <cell r="A8239" t="str">
            <v>YST0002-03</v>
          </cell>
          <cell r="B8239">
            <v>3100</v>
          </cell>
          <cell r="C8239">
            <v>147.62</v>
          </cell>
          <cell r="D8239" t="str">
            <v>18308-SWE-Z010-Y1-45</v>
          </cell>
          <cell r="E8239" t="str">
            <v>SEPARATOR B EXH.</v>
          </cell>
        </row>
        <row r="8240">
          <cell r="A8240" t="str">
            <v>YST0002-03</v>
          </cell>
          <cell r="B8240">
            <v>3100</v>
          </cell>
          <cell r="C8240">
            <v>147.62</v>
          </cell>
          <cell r="D8240" t="str">
            <v>18308-SWE-Z010-Y1-45</v>
          </cell>
          <cell r="E8240" t="str">
            <v>SEPARATOR B EXH.</v>
          </cell>
        </row>
        <row r="8241">
          <cell r="A8241" t="str">
            <v>YST0003</v>
          </cell>
          <cell r="B8241">
            <v>3050</v>
          </cell>
          <cell r="C8241">
            <v>145.24</v>
          </cell>
          <cell r="D8241" t="str">
            <v>18308-SWE-Z010-Y1-220</v>
          </cell>
          <cell r="E8241" t="str">
            <v>PIPE C,INNER</v>
          </cell>
        </row>
        <row r="8242">
          <cell r="A8242" t="str">
            <v>YST0003</v>
          </cell>
          <cell r="B8242">
            <v>3050</v>
          </cell>
          <cell r="C8242">
            <v>145.24</v>
          </cell>
          <cell r="D8242" t="str">
            <v>18308-SWE-Z010-Y1-220</v>
          </cell>
          <cell r="E8242" t="str">
            <v>PIPE C,INNER</v>
          </cell>
        </row>
        <row r="8243">
          <cell r="A8243" t="str">
            <v>YST0003</v>
          </cell>
          <cell r="B8243">
            <v>3050</v>
          </cell>
          <cell r="C8243">
            <v>145.24</v>
          </cell>
          <cell r="D8243" t="str">
            <v>18308-SWE-Z010-Y1-220</v>
          </cell>
          <cell r="E8243" t="str">
            <v>PIPE C,INNER</v>
          </cell>
        </row>
        <row r="8244">
          <cell r="A8244" t="str">
            <v>YST0003</v>
          </cell>
          <cell r="B8244">
            <v>3050</v>
          </cell>
          <cell r="C8244">
            <v>145.24</v>
          </cell>
          <cell r="D8244" t="str">
            <v>18308-SWE-Z010-Y1-220</v>
          </cell>
          <cell r="E8244" t="str">
            <v>PIPE C,INNER</v>
          </cell>
        </row>
        <row r="8245">
          <cell r="A8245" t="str">
            <v>YST0004</v>
          </cell>
          <cell r="B8245">
            <v>800</v>
          </cell>
          <cell r="C8245">
            <v>38.1</v>
          </cell>
          <cell r="D8245" t="str">
            <v>18220-SWG-Z010-M1-200</v>
          </cell>
          <cell r="E8245" t="str">
            <v>PIPE FR,EXH.</v>
          </cell>
        </row>
        <row r="8246">
          <cell r="A8246" t="str">
            <v>YST0004</v>
          </cell>
          <cell r="B8246">
            <v>800</v>
          </cell>
          <cell r="C8246">
            <v>38.1</v>
          </cell>
          <cell r="D8246" t="str">
            <v>18220-SWG-Z010-M1-200</v>
          </cell>
          <cell r="E8246" t="str">
            <v>PIPE FR,EXH.</v>
          </cell>
        </row>
        <row r="8247">
          <cell r="A8247" t="str">
            <v>YST0004</v>
          </cell>
          <cell r="B8247">
            <v>800</v>
          </cell>
          <cell r="C8247">
            <v>38.1</v>
          </cell>
          <cell r="D8247" t="str">
            <v>18220-SWG-Z010-M1-200</v>
          </cell>
          <cell r="E8247" t="str">
            <v>PIPE FR,EXH.</v>
          </cell>
        </row>
        <row r="8248">
          <cell r="A8248" t="str">
            <v>YST0004</v>
          </cell>
          <cell r="B8248">
            <v>800</v>
          </cell>
          <cell r="C8248">
            <v>38.1</v>
          </cell>
          <cell r="D8248" t="str">
            <v>18220-SWG-Z010-M1-200</v>
          </cell>
          <cell r="E8248" t="str">
            <v>PIPE FR,EXH.</v>
          </cell>
        </row>
        <row r="8249">
          <cell r="A8249" t="str">
            <v>YST0005</v>
          </cell>
          <cell r="B8249">
            <v>900</v>
          </cell>
          <cell r="C8249">
            <v>42.86</v>
          </cell>
          <cell r="D8249" t="str">
            <v>18220-SWG-Z010-M1-210</v>
          </cell>
          <cell r="E8249" t="str">
            <v>PIPE RR,EXH</v>
          </cell>
        </row>
        <row r="8250">
          <cell r="A8250" t="str">
            <v>YST0005</v>
          </cell>
          <cell r="B8250">
            <v>900</v>
          </cell>
          <cell r="C8250">
            <v>42.86</v>
          </cell>
          <cell r="D8250" t="str">
            <v>18220-SWG-Z010-M1-210</v>
          </cell>
          <cell r="E8250" t="str">
            <v>PIPE RR,EXH</v>
          </cell>
        </row>
        <row r="8251">
          <cell r="A8251" t="str">
            <v>YST0005</v>
          </cell>
          <cell r="B8251">
            <v>900</v>
          </cell>
          <cell r="C8251">
            <v>42.86</v>
          </cell>
          <cell r="D8251" t="str">
            <v>18220-SWG-Z010-M1-210</v>
          </cell>
          <cell r="E8251" t="str">
            <v>PIPE RR,EXH</v>
          </cell>
        </row>
        <row r="8252">
          <cell r="A8252" t="str">
            <v>YST0005</v>
          </cell>
          <cell r="B8252">
            <v>900</v>
          </cell>
          <cell r="C8252">
            <v>42.86</v>
          </cell>
          <cell r="D8252" t="str">
            <v>18220-SWG-Z010-M1-210</v>
          </cell>
          <cell r="E8252" t="str">
            <v>PIPE RR,EXH</v>
          </cell>
        </row>
        <row r="8253">
          <cell r="A8253" t="str">
            <v>YST0006</v>
          </cell>
          <cell r="B8253">
            <v>1300</v>
          </cell>
          <cell r="C8253">
            <v>61.9</v>
          </cell>
          <cell r="D8253" t="str">
            <v>18220-SWE-Z010-M1-200</v>
          </cell>
          <cell r="E8253" t="str">
            <v>PIPE FR,EXH</v>
          </cell>
        </row>
        <row r="8254">
          <cell r="A8254" t="str">
            <v>YST0006</v>
          </cell>
          <cell r="B8254">
            <v>1300</v>
          </cell>
          <cell r="C8254">
            <v>61.9</v>
          </cell>
          <cell r="D8254" t="str">
            <v>18220-SWE-Z010-M1-200</v>
          </cell>
          <cell r="E8254" t="str">
            <v>PIPE FR,EXH</v>
          </cell>
        </row>
        <row r="8255">
          <cell r="A8255" t="str">
            <v>YST0006</v>
          </cell>
          <cell r="B8255">
            <v>1300</v>
          </cell>
          <cell r="C8255">
            <v>61.9</v>
          </cell>
          <cell r="D8255" t="str">
            <v>18220-SWE-Z010-M1-200</v>
          </cell>
          <cell r="E8255" t="str">
            <v>PIPE FR,EXH</v>
          </cell>
        </row>
        <row r="8256">
          <cell r="A8256" t="str">
            <v>YST0006</v>
          </cell>
          <cell r="B8256">
            <v>1300</v>
          </cell>
          <cell r="C8256">
            <v>61.9</v>
          </cell>
          <cell r="D8256" t="str">
            <v>18220-SWE-Z010-M1-200</v>
          </cell>
          <cell r="E8256" t="str">
            <v>PIPE FR,EXH</v>
          </cell>
        </row>
        <row r="8257">
          <cell r="A8257" t="str">
            <v>YST0007</v>
          </cell>
          <cell r="B8257">
            <v>1300</v>
          </cell>
          <cell r="C8257">
            <v>61.9</v>
          </cell>
          <cell r="D8257" t="str">
            <v>18220-SWE-Z010-M1-210</v>
          </cell>
          <cell r="E8257" t="str">
            <v>PIPE RR,EXH</v>
          </cell>
        </row>
        <row r="8258">
          <cell r="A8258" t="str">
            <v>YST0007</v>
          </cell>
          <cell r="B8258">
            <v>1300</v>
          </cell>
          <cell r="C8258">
            <v>61.9</v>
          </cell>
          <cell r="D8258" t="str">
            <v>18220-SWE-Z010-M1-210</v>
          </cell>
          <cell r="E8258" t="str">
            <v>PIPE RR,EXH</v>
          </cell>
        </row>
        <row r="8259">
          <cell r="A8259" t="str">
            <v>YST0007</v>
          </cell>
          <cell r="B8259">
            <v>1300</v>
          </cell>
          <cell r="C8259">
            <v>61.9</v>
          </cell>
          <cell r="D8259" t="str">
            <v>18220-SWE-Z010-M1-210</v>
          </cell>
          <cell r="E8259" t="str">
            <v>PIPE RR,EXH</v>
          </cell>
        </row>
        <row r="8260">
          <cell r="A8260" t="str">
            <v>YST0007</v>
          </cell>
          <cell r="B8260">
            <v>1300</v>
          </cell>
          <cell r="C8260">
            <v>61.9</v>
          </cell>
          <cell r="D8260" t="str">
            <v>18220-SWE-Z010-M1-210</v>
          </cell>
          <cell r="E8260" t="str">
            <v>PIPE RR,EXH</v>
          </cell>
        </row>
        <row r="8261">
          <cell r="A8261" t="str">
            <v>YST0008</v>
          </cell>
          <cell r="B8261">
            <v>1300</v>
          </cell>
          <cell r="C8261">
            <v>61.9</v>
          </cell>
          <cell r="D8261" t="str">
            <v>18210-SWG-Z010-M1-200</v>
          </cell>
          <cell r="E8261" t="str">
            <v>PIPE FR EXH</v>
          </cell>
        </row>
        <row r="8262">
          <cell r="A8262" t="str">
            <v>YST0008</v>
          </cell>
          <cell r="B8262">
            <v>1300</v>
          </cell>
          <cell r="C8262">
            <v>61.9</v>
          </cell>
          <cell r="D8262" t="str">
            <v>18210-SWG-Z010-M1-200</v>
          </cell>
          <cell r="E8262" t="str">
            <v>PIPE FR EXH</v>
          </cell>
        </row>
        <row r="8263">
          <cell r="A8263" t="str">
            <v>YST0008</v>
          </cell>
          <cell r="B8263">
            <v>1300</v>
          </cell>
          <cell r="C8263">
            <v>61.9</v>
          </cell>
          <cell r="D8263" t="str">
            <v>18210-SWG-Z010-M1-200</v>
          </cell>
          <cell r="E8263" t="str">
            <v>PIPE FR EXH</v>
          </cell>
        </row>
        <row r="8264">
          <cell r="A8264" t="str">
            <v>YST0008</v>
          </cell>
          <cell r="B8264">
            <v>1300</v>
          </cell>
          <cell r="C8264">
            <v>61.9</v>
          </cell>
          <cell r="D8264" t="str">
            <v>18210-SWG-Z010-M1-200</v>
          </cell>
          <cell r="E8264" t="str">
            <v>PIPE FR EXH</v>
          </cell>
        </row>
        <row r="8265">
          <cell r="A8265" t="str">
            <v>YTC-001</v>
          </cell>
          <cell r="B8265">
            <v>8400</v>
          </cell>
          <cell r="C8265">
            <v>350</v>
          </cell>
          <cell r="D8265" t="str">
            <v>AF090-SAAA-0400</v>
          </cell>
          <cell r="E8265" t="str">
            <v>BRKT.TRNS MT (CVT)</v>
          </cell>
        </row>
        <row r="8266">
          <cell r="A8266" t="str">
            <v>YTC-001</v>
          </cell>
          <cell r="B8266">
            <v>8400</v>
          </cell>
          <cell r="C8266">
            <v>350</v>
          </cell>
          <cell r="D8266" t="str">
            <v>AF090-SAAA-0400</v>
          </cell>
          <cell r="E8266" t="str">
            <v>BRKT.TRNS MT (CVT)</v>
          </cell>
        </row>
        <row r="8267">
          <cell r="A8267" t="str">
            <v>YTC-001</v>
          </cell>
          <cell r="B8267">
            <v>8400</v>
          </cell>
          <cell r="C8267">
            <v>350</v>
          </cell>
          <cell r="D8267" t="str">
            <v>AF090-SAAA-0400</v>
          </cell>
          <cell r="E8267" t="str">
            <v>BRKT.TRNS MT (CVT)</v>
          </cell>
        </row>
        <row r="8268">
          <cell r="A8268" t="str">
            <v>YTC-001-01</v>
          </cell>
          <cell r="B8268">
            <v>13400</v>
          </cell>
          <cell r="C8268">
            <v>558.33000000000004</v>
          </cell>
          <cell r="D8268" t="str">
            <v>P090-S5AA-N600-20</v>
          </cell>
          <cell r="E8268" t="str">
            <v>BRACKET A</v>
          </cell>
        </row>
        <row r="8269">
          <cell r="A8269" t="str">
            <v>YTC-001-01</v>
          </cell>
          <cell r="B8269">
            <v>13400</v>
          </cell>
          <cell r="C8269">
            <v>558.33000000000004</v>
          </cell>
          <cell r="D8269" t="str">
            <v>P090-S5AA-N600-20</v>
          </cell>
          <cell r="E8269" t="str">
            <v>BRACKET A</v>
          </cell>
        </row>
        <row r="8270">
          <cell r="A8270" t="str">
            <v>YTC-001-01</v>
          </cell>
          <cell r="B8270">
            <v>13400</v>
          </cell>
          <cell r="C8270">
            <v>558.33000000000004</v>
          </cell>
          <cell r="D8270" t="str">
            <v>P090-S5AA-N600-20</v>
          </cell>
          <cell r="E8270" t="str">
            <v>BRACKET A</v>
          </cell>
        </row>
        <row r="8271">
          <cell r="A8271" t="str">
            <v>YTC-001-01</v>
          </cell>
          <cell r="B8271">
            <v>13400</v>
          </cell>
          <cell r="C8271">
            <v>558.33000000000004</v>
          </cell>
          <cell r="D8271" t="str">
            <v>P090-S5AA-N600-20</v>
          </cell>
          <cell r="E8271" t="str">
            <v>BRACKET A</v>
          </cell>
        </row>
        <row r="8272">
          <cell r="A8272" t="str">
            <v>YTC-001-01</v>
          </cell>
          <cell r="B8272">
            <v>13400</v>
          </cell>
          <cell r="C8272">
            <v>558.33000000000004</v>
          </cell>
          <cell r="D8272" t="str">
            <v>P090-S5AA-N600-20</v>
          </cell>
          <cell r="E8272" t="str">
            <v>BRACKET A</v>
          </cell>
        </row>
        <row r="8273">
          <cell r="A8273" t="str">
            <v>YTC-001-02</v>
          </cell>
          <cell r="B8273">
            <v>13400</v>
          </cell>
          <cell r="C8273">
            <v>558.33000000000004</v>
          </cell>
          <cell r="D8273" t="str">
            <v>AF090-SAAA-0000-21</v>
          </cell>
          <cell r="E8273" t="str">
            <v>BRACKET B</v>
          </cell>
        </row>
        <row r="8274">
          <cell r="A8274" t="str">
            <v>YTC-001-02</v>
          </cell>
          <cell r="B8274">
            <v>13400</v>
          </cell>
          <cell r="C8274">
            <v>558.33000000000004</v>
          </cell>
          <cell r="D8274" t="str">
            <v>AF090-SAAA-0000-21</v>
          </cell>
          <cell r="E8274" t="str">
            <v>BRACKET B</v>
          </cell>
        </row>
        <row r="8275">
          <cell r="A8275" t="str">
            <v>YTC-001-03</v>
          </cell>
          <cell r="B8275">
            <v>8400</v>
          </cell>
          <cell r="C8275">
            <v>350</v>
          </cell>
          <cell r="D8275" t="str">
            <v>AF090-SAAA-0400-22</v>
          </cell>
          <cell r="E8275" t="str">
            <v>BRACKET C</v>
          </cell>
        </row>
        <row r="8276">
          <cell r="A8276" t="str">
            <v>YTC-001-03</v>
          </cell>
          <cell r="B8276">
            <v>8400</v>
          </cell>
          <cell r="C8276">
            <v>350</v>
          </cell>
          <cell r="D8276" t="str">
            <v>AF090-SAAA-0400-22</v>
          </cell>
          <cell r="E8276" t="str">
            <v>BRACKET C</v>
          </cell>
        </row>
        <row r="8277">
          <cell r="A8277" t="str">
            <v>YTC-001-03</v>
          </cell>
          <cell r="B8277">
            <v>8400</v>
          </cell>
          <cell r="C8277">
            <v>350</v>
          </cell>
          <cell r="D8277" t="str">
            <v>AF090-SAAA-0400-22</v>
          </cell>
          <cell r="E8277" t="str">
            <v>BRACKET C</v>
          </cell>
        </row>
        <row r="8278">
          <cell r="A8278" t="str">
            <v>YTC-001-03</v>
          </cell>
          <cell r="B8278">
            <v>8400</v>
          </cell>
          <cell r="C8278">
            <v>350</v>
          </cell>
          <cell r="D8278" t="str">
            <v>AF090-SAAA-0400-22</v>
          </cell>
          <cell r="E8278" t="str">
            <v>BRACKET C</v>
          </cell>
        </row>
        <row r="8279">
          <cell r="A8279" t="str">
            <v>YTC-001-04</v>
          </cell>
          <cell r="B8279">
            <v>13400</v>
          </cell>
          <cell r="C8279">
            <v>558.33000000000004</v>
          </cell>
          <cell r="D8279" t="str">
            <v>AF090-SAAA-0100-23</v>
          </cell>
          <cell r="E8279" t="str">
            <v>BRACKET D</v>
          </cell>
        </row>
        <row r="8280">
          <cell r="A8280" t="str">
            <v>YTC-001-04</v>
          </cell>
          <cell r="B8280">
            <v>13400</v>
          </cell>
          <cell r="C8280">
            <v>558.33000000000004</v>
          </cell>
          <cell r="D8280" t="str">
            <v>AF090-SAAA-0100-23</v>
          </cell>
          <cell r="E8280" t="str">
            <v>BRACKET D</v>
          </cell>
        </row>
        <row r="8281">
          <cell r="A8281" t="str">
            <v>YTC-001-05</v>
          </cell>
          <cell r="B8281">
            <v>13400</v>
          </cell>
          <cell r="C8281">
            <v>558.33000000000004</v>
          </cell>
          <cell r="D8281" t="str">
            <v>AF090-SAAA-0100-23/A</v>
          </cell>
          <cell r="E8281" t="str">
            <v>BRKT. D ASM.</v>
          </cell>
        </row>
        <row r="8282">
          <cell r="A8282" t="str">
            <v>YTC-001-05</v>
          </cell>
          <cell r="B8282">
            <v>13400</v>
          </cell>
          <cell r="C8282">
            <v>558.33000000000004</v>
          </cell>
          <cell r="D8282" t="str">
            <v>AF090-SAAA-0100-23/A</v>
          </cell>
          <cell r="E8282" t="str">
            <v>BRKT. D ASM.</v>
          </cell>
        </row>
        <row r="8283">
          <cell r="A8283" t="str">
            <v>YTC-001-06</v>
          </cell>
          <cell r="B8283">
            <v>13400</v>
          </cell>
          <cell r="C8283">
            <v>558.33000000000004</v>
          </cell>
          <cell r="D8283" t="str">
            <v>94061-08001-1</v>
          </cell>
          <cell r="E8283" t="str">
            <v>NUT WELD 8X 1.25MM</v>
          </cell>
        </row>
        <row r="8284">
          <cell r="A8284" t="str">
            <v>YTC-001-06</v>
          </cell>
          <cell r="B8284">
            <v>13400</v>
          </cell>
          <cell r="C8284">
            <v>558.33000000000004</v>
          </cell>
          <cell r="D8284" t="str">
            <v>94061-08001-1</v>
          </cell>
          <cell r="E8284" t="str">
            <v>NUT WELD 8X 1.25MM</v>
          </cell>
        </row>
        <row r="8285">
          <cell r="A8285" t="str">
            <v>YTC-002</v>
          </cell>
          <cell r="B8285">
            <v>5000</v>
          </cell>
          <cell r="C8285">
            <v>208.33</v>
          </cell>
          <cell r="D8285" t="str">
            <v>50840-SAAA-0030-20</v>
          </cell>
          <cell r="E8285" t="str">
            <v>HOLDER FR STPR</v>
          </cell>
        </row>
        <row r="8286">
          <cell r="A8286" t="str">
            <v>YTC-002</v>
          </cell>
          <cell r="B8286">
            <v>5000</v>
          </cell>
          <cell r="C8286">
            <v>208.33</v>
          </cell>
          <cell r="D8286" t="str">
            <v>50840-SAAA-0030-20</v>
          </cell>
          <cell r="E8286" t="str">
            <v>HOLDER FR STPR</v>
          </cell>
        </row>
        <row r="8287">
          <cell r="A8287" t="str">
            <v>YTC-002</v>
          </cell>
          <cell r="B8287">
            <v>5000</v>
          </cell>
          <cell r="C8287">
            <v>208.33</v>
          </cell>
          <cell r="D8287" t="str">
            <v>50840-SAAA-0030-20</v>
          </cell>
          <cell r="E8287" t="str">
            <v>HOLDER FR STPR</v>
          </cell>
        </row>
        <row r="8288">
          <cell r="A8288" t="str">
            <v>YTC-002-01</v>
          </cell>
          <cell r="B8288">
            <v>5000</v>
          </cell>
          <cell r="C8288">
            <v>208.33</v>
          </cell>
          <cell r="D8288" t="str">
            <v>50840-SAAA-0032-20</v>
          </cell>
          <cell r="E8288" t="str">
            <v>HOLDER</v>
          </cell>
        </row>
        <row r="8289">
          <cell r="A8289" t="str">
            <v>YTC-002-01</v>
          </cell>
          <cell r="B8289">
            <v>5000</v>
          </cell>
          <cell r="C8289">
            <v>208.33</v>
          </cell>
          <cell r="D8289" t="str">
            <v>50840-SAAA-0032-20</v>
          </cell>
          <cell r="E8289" t="str">
            <v>HOLDER</v>
          </cell>
        </row>
        <row r="8290">
          <cell r="A8290" t="str">
            <v>YTC-002-01</v>
          </cell>
          <cell r="B8290">
            <v>5000</v>
          </cell>
          <cell r="C8290">
            <v>208.33</v>
          </cell>
          <cell r="D8290" t="str">
            <v>50840-SAAA-0032-20</v>
          </cell>
          <cell r="E8290" t="str">
            <v>HOLDER</v>
          </cell>
        </row>
        <row r="8291">
          <cell r="A8291" t="str">
            <v>YTC-002-02</v>
          </cell>
          <cell r="B8291">
            <v>5000</v>
          </cell>
          <cell r="C8291">
            <v>208.33</v>
          </cell>
          <cell r="D8291" t="str">
            <v>50840-SAAA-0030-21</v>
          </cell>
          <cell r="E8291" t="str">
            <v>STAY</v>
          </cell>
        </row>
        <row r="8292">
          <cell r="A8292" t="str">
            <v>YTC-002-02</v>
          </cell>
          <cell r="B8292">
            <v>5000</v>
          </cell>
          <cell r="C8292">
            <v>208.33</v>
          </cell>
          <cell r="D8292" t="str">
            <v>50840-SAAA-0030-21</v>
          </cell>
          <cell r="E8292" t="str">
            <v>STAY</v>
          </cell>
        </row>
        <row r="8293">
          <cell r="A8293" t="str">
            <v>YTC-003</v>
          </cell>
          <cell r="B8293">
            <v>8520</v>
          </cell>
          <cell r="C8293">
            <v>355</v>
          </cell>
          <cell r="D8293" t="str">
            <v>AG020-SAAA-0800</v>
          </cell>
          <cell r="E8293" t="str">
            <v>BRKT LWR, ENG.SIDE</v>
          </cell>
        </row>
        <row r="8294">
          <cell r="A8294" t="str">
            <v>YTC-003</v>
          </cell>
          <cell r="B8294">
            <v>8520</v>
          </cell>
          <cell r="C8294">
            <v>355</v>
          </cell>
          <cell r="D8294" t="str">
            <v>AG020-SAAA-0800</v>
          </cell>
          <cell r="E8294" t="str">
            <v>BRKT LWR, ENG.SIDE</v>
          </cell>
        </row>
        <row r="8295">
          <cell r="A8295" t="str">
            <v>YTC-003-01</v>
          </cell>
          <cell r="B8295">
            <v>8520</v>
          </cell>
          <cell r="C8295">
            <v>355</v>
          </cell>
          <cell r="D8295" t="str">
            <v>AG020-SAAA-0800-20</v>
          </cell>
          <cell r="E8295" t="str">
            <v>BRACKET A</v>
          </cell>
        </row>
        <row r="8296">
          <cell r="A8296" t="str">
            <v>YTC-003-01</v>
          </cell>
          <cell r="B8296">
            <v>8520</v>
          </cell>
          <cell r="C8296">
            <v>355</v>
          </cell>
          <cell r="D8296" t="str">
            <v>AG020-SAAA-0800-20</v>
          </cell>
          <cell r="E8296" t="str">
            <v>BRACKET A</v>
          </cell>
        </row>
        <row r="8297">
          <cell r="A8297" t="str">
            <v>YTC-003-01</v>
          </cell>
          <cell r="B8297">
            <v>8520</v>
          </cell>
          <cell r="C8297">
            <v>355</v>
          </cell>
          <cell r="D8297" t="str">
            <v>AG020-SAAA-0800-20</v>
          </cell>
          <cell r="E8297" t="str">
            <v>BRACKET A</v>
          </cell>
        </row>
        <row r="8298">
          <cell r="A8298" t="str">
            <v>YTC-003-02</v>
          </cell>
          <cell r="B8298">
            <v>15720</v>
          </cell>
          <cell r="C8298">
            <v>655</v>
          </cell>
          <cell r="D8298" t="str">
            <v>AG020-SAAA-0500-21</v>
          </cell>
          <cell r="E8298" t="str">
            <v>BRACKET B</v>
          </cell>
        </row>
        <row r="8299">
          <cell r="A8299" t="str">
            <v>YTC-003-02</v>
          </cell>
          <cell r="B8299">
            <v>15720</v>
          </cell>
          <cell r="C8299">
            <v>655</v>
          </cell>
          <cell r="D8299" t="str">
            <v>AG020-SAAA-0500-21</v>
          </cell>
          <cell r="E8299" t="str">
            <v>BRACKET B</v>
          </cell>
        </row>
        <row r="8300">
          <cell r="A8300" t="str">
            <v>YTC-003-02</v>
          </cell>
          <cell r="B8300">
            <v>15720</v>
          </cell>
          <cell r="C8300">
            <v>655</v>
          </cell>
          <cell r="D8300" t="str">
            <v>AG020-SAAA-0500-21</v>
          </cell>
          <cell r="E8300" t="str">
            <v>BRACKET B</v>
          </cell>
        </row>
        <row r="8301">
          <cell r="A8301" t="str">
            <v>YTC-003-02</v>
          </cell>
          <cell r="B8301">
            <v>15720</v>
          </cell>
          <cell r="C8301">
            <v>655</v>
          </cell>
          <cell r="D8301" t="str">
            <v>AG020-SAAA-0500-21</v>
          </cell>
          <cell r="E8301" t="str">
            <v>BRACKET B</v>
          </cell>
        </row>
        <row r="8302">
          <cell r="A8302" t="str">
            <v>YTC-003-02</v>
          </cell>
          <cell r="B8302">
            <v>15720</v>
          </cell>
          <cell r="C8302">
            <v>655</v>
          </cell>
          <cell r="D8302" t="str">
            <v>AG020-SAAA-0500-21</v>
          </cell>
          <cell r="E8302" t="str">
            <v>BRACKET B</v>
          </cell>
        </row>
        <row r="8303">
          <cell r="A8303" t="str">
            <v>YTC-003-03</v>
          </cell>
          <cell r="B8303">
            <v>8520</v>
          </cell>
          <cell r="C8303">
            <v>355</v>
          </cell>
          <cell r="D8303" t="str">
            <v>AG-0200-SAAA-0700-22</v>
          </cell>
          <cell r="E8303" t="str">
            <v>BRACKET C</v>
          </cell>
        </row>
        <row r="8304">
          <cell r="A8304" t="str">
            <v>YTC-003-03</v>
          </cell>
          <cell r="B8304">
            <v>8520</v>
          </cell>
          <cell r="C8304">
            <v>355</v>
          </cell>
          <cell r="D8304" t="str">
            <v>AG-0200-SAAA-0700-22</v>
          </cell>
          <cell r="E8304" t="str">
            <v>BRACKET C</v>
          </cell>
        </row>
        <row r="8305">
          <cell r="A8305" t="str">
            <v>YTC-003-04</v>
          </cell>
          <cell r="B8305">
            <v>8520</v>
          </cell>
          <cell r="C8305">
            <v>355</v>
          </cell>
          <cell r="D8305" t="str">
            <v>AG020-SAAA-0800/S</v>
          </cell>
          <cell r="E8305" t="str">
            <v>BRAKET A&amp;B ASM</v>
          </cell>
        </row>
        <row r="8306">
          <cell r="A8306" t="str">
            <v>YTC-003-04</v>
          </cell>
          <cell r="B8306">
            <v>8520</v>
          </cell>
          <cell r="C8306">
            <v>355</v>
          </cell>
          <cell r="D8306" t="str">
            <v>AG020-SAAA-0800/S</v>
          </cell>
          <cell r="E8306" t="str">
            <v>BRAKET A&amp;B ASM</v>
          </cell>
        </row>
        <row r="8307">
          <cell r="A8307" t="str">
            <v>YTC-004</v>
          </cell>
          <cell r="B8307">
            <v>16800</v>
          </cell>
          <cell r="C8307">
            <v>700</v>
          </cell>
          <cell r="D8307" t="str">
            <v>50810-SEL-T010-H1</v>
          </cell>
          <cell r="E8307" t="str">
            <v>BRKT. RR. MT</v>
          </cell>
        </row>
        <row r="8308">
          <cell r="A8308" t="str">
            <v>YTC-004</v>
          </cell>
          <cell r="B8308">
            <v>16800</v>
          </cell>
          <cell r="C8308">
            <v>700</v>
          </cell>
          <cell r="D8308" t="str">
            <v>50810-SEL-T010-H1</v>
          </cell>
          <cell r="E8308" t="str">
            <v>BRKT. RR. MT</v>
          </cell>
        </row>
        <row r="8309">
          <cell r="A8309" t="str">
            <v>YTC-004-01</v>
          </cell>
          <cell r="B8309">
            <v>16800</v>
          </cell>
          <cell r="C8309">
            <v>700</v>
          </cell>
          <cell r="D8309" t="str">
            <v>50810-SELA-9810-20</v>
          </cell>
          <cell r="E8309" t="str">
            <v>BRACKET A</v>
          </cell>
        </row>
        <row r="8310">
          <cell r="A8310" t="str">
            <v>YTC-004-01</v>
          </cell>
          <cell r="B8310">
            <v>16800</v>
          </cell>
          <cell r="C8310">
            <v>700</v>
          </cell>
          <cell r="D8310" t="str">
            <v>50810-SELA-9810-20</v>
          </cell>
          <cell r="E8310" t="str">
            <v>BRACKET A</v>
          </cell>
        </row>
        <row r="8311">
          <cell r="A8311" t="str">
            <v>YTC-004-01</v>
          </cell>
          <cell r="B8311">
            <v>16800</v>
          </cell>
          <cell r="C8311">
            <v>700</v>
          </cell>
          <cell r="D8311" t="str">
            <v>50810-SELA-9810-20</v>
          </cell>
          <cell r="E8311" t="str">
            <v>BRACKET A</v>
          </cell>
        </row>
        <row r="8312">
          <cell r="A8312" t="str">
            <v>YTC-004-01</v>
          </cell>
          <cell r="B8312">
            <v>16800</v>
          </cell>
          <cell r="C8312">
            <v>700</v>
          </cell>
          <cell r="D8312" t="str">
            <v>50810-SELA-9810-20</v>
          </cell>
          <cell r="E8312" t="str">
            <v>BRACKET A</v>
          </cell>
        </row>
        <row r="8313">
          <cell r="A8313" t="str">
            <v>YTC-004-01</v>
          </cell>
          <cell r="B8313">
            <v>16800</v>
          </cell>
          <cell r="C8313">
            <v>700</v>
          </cell>
          <cell r="D8313" t="str">
            <v>50810-SELA-9810-20</v>
          </cell>
          <cell r="E8313" t="str">
            <v>BRACKET A</v>
          </cell>
        </row>
        <row r="8314">
          <cell r="A8314" t="str">
            <v>YTC-004-02</v>
          </cell>
          <cell r="B8314">
            <v>16800</v>
          </cell>
          <cell r="C8314">
            <v>700</v>
          </cell>
          <cell r="D8314" t="str">
            <v>50810-SELA-9810-21</v>
          </cell>
          <cell r="E8314" t="str">
            <v>BRACKET B</v>
          </cell>
        </row>
        <row r="8315">
          <cell r="A8315" t="str">
            <v>YTC-004-02</v>
          </cell>
          <cell r="B8315">
            <v>16800</v>
          </cell>
          <cell r="C8315">
            <v>700</v>
          </cell>
          <cell r="D8315" t="str">
            <v>50810-SELA-9810-21</v>
          </cell>
          <cell r="E8315" t="str">
            <v>BRACKET B</v>
          </cell>
        </row>
        <row r="8316">
          <cell r="A8316" t="str">
            <v>YTC-004-02</v>
          </cell>
          <cell r="B8316">
            <v>16800</v>
          </cell>
          <cell r="C8316">
            <v>700</v>
          </cell>
          <cell r="D8316" t="str">
            <v>50810-SELA-9810-21</v>
          </cell>
          <cell r="E8316" t="str">
            <v>BRACKET B</v>
          </cell>
        </row>
        <row r="8317">
          <cell r="A8317" t="str">
            <v>YTC-004-02</v>
          </cell>
          <cell r="B8317">
            <v>16800</v>
          </cell>
          <cell r="C8317">
            <v>700</v>
          </cell>
          <cell r="D8317" t="str">
            <v>50810-SELA-9810-21</v>
          </cell>
          <cell r="E8317" t="str">
            <v>BRACKET B</v>
          </cell>
        </row>
        <row r="8318">
          <cell r="A8318" t="str">
            <v>YTC-004-02</v>
          </cell>
          <cell r="B8318">
            <v>16800</v>
          </cell>
          <cell r="C8318">
            <v>700</v>
          </cell>
          <cell r="D8318" t="str">
            <v>50810-SELA-9810-21</v>
          </cell>
          <cell r="E8318" t="str">
            <v>BRACKET B</v>
          </cell>
        </row>
        <row r="8319">
          <cell r="A8319" t="str">
            <v>YTC-004-03</v>
          </cell>
          <cell r="B8319">
            <v>16800</v>
          </cell>
          <cell r="C8319">
            <v>700</v>
          </cell>
          <cell r="D8319" t="str">
            <v>50810-SELA-9810-22</v>
          </cell>
          <cell r="E8319" t="str">
            <v>BRACKET C</v>
          </cell>
        </row>
        <row r="8320">
          <cell r="A8320" t="str">
            <v>YTC-004-03</v>
          </cell>
          <cell r="B8320">
            <v>16800</v>
          </cell>
          <cell r="C8320">
            <v>700</v>
          </cell>
          <cell r="D8320" t="str">
            <v>50810-SELA-9810-22</v>
          </cell>
          <cell r="E8320" t="str">
            <v>BRACKET C</v>
          </cell>
        </row>
        <row r="8321">
          <cell r="A8321" t="str">
            <v>YTC-004-04</v>
          </cell>
          <cell r="B8321">
            <v>16800</v>
          </cell>
          <cell r="C8321">
            <v>700</v>
          </cell>
          <cell r="D8321" t="str">
            <v>50810-SELA-9810-21/A</v>
          </cell>
          <cell r="E8321" t="str">
            <v>BRKT. B ASM.</v>
          </cell>
        </row>
        <row r="8322">
          <cell r="A8322" t="str">
            <v>YTC-004-04</v>
          </cell>
          <cell r="B8322">
            <v>16800</v>
          </cell>
          <cell r="C8322">
            <v>700</v>
          </cell>
          <cell r="D8322" t="str">
            <v>50810-SELA-9810-21/A</v>
          </cell>
          <cell r="E8322" t="str">
            <v>BRKT. B ASM.</v>
          </cell>
        </row>
        <row r="8323">
          <cell r="A8323" t="str">
            <v>YTC-004-04</v>
          </cell>
          <cell r="B8323">
            <v>16800</v>
          </cell>
          <cell r="C8323">
            <v>700</v>
          </cell>
          <cell r="D8323" t="str">
            <v>50810-SELA-9810-21/A</v>
          </cell>
          <cell r="E8323" t="str">
            <v>BRKT. B ASM.</v>
          </cell>
        </row>
        <row r="8324">
          <cell r="A8324" t="str">
            <v>YTC-004-04</v>
          </cell>
          <cell r="B8324">
            <v>16800</v>
          </cell>
          <cell r="C8324">
            <v>700</v>
          </cell>
          <cell r="D8324" t="str">
            <v>50810-SELA-9810-21/A</v>
          </cell>
          <cell r="E8324" t="str">
            <v>BRKT. B ASM.</v>
          </cell>
        </row>
        <row r="8325">
          <cell r="A8325" t="str">
            <v>YTC-004-05</v>
          </cell>
          <cell r="B8325">
            <v>16800</v>
          </cell>
          <cell r="C8325">
            <v>700</v>
          </cell>
          <cell r="D8325" t="str">
            <v>94063-10000-1</v>
          </cell>
          <cell r="E8325" t="str">
            <v>NUT WELD HEX</v>
          </cell>
        </row>
        <row r="8326">
          <cell r="A8326" t="str">
            <v>YTC-004-05</v>
          </cell>
          <cell r="B8326">
            <v>16800</v>
          </cell>
          <cell r="C8326">
            <v>700</v>
          </cell>
          <cell r="D8326" t="str">
            <v>94063-10000-1</v>
          </cell>
          <cell r="E8326" t="str">
            <v>NUT WELD HEX</v>
          </cell>
        </row>
        <row r="8327">
          <cell r="A8327" t="str">
            <v>YTC-005</v>
          </cell>
          <cell r="B8327">
            <v>5000</v>
          </cell>
          <cell r="C8327">
            <v>208.33</v>
          </cell>
          <cell r="D8327" t="str">
            <v>AF090-SAAA-N300</v>
          </cell>
          <cell r="E8327" t="str">
            <v>BRKT. TRNS MT</v>
          </cell>
        </row>
        <row r="8328">
          <cell r="A8328" t="str">
            <v>YTC-005</v>
          </cell>
          <cell r="B8328">
            <v>5000</v>
          </cell>
          <cell r="C8328">
            <v>208.33</v>
          </cell>
          <cell r="D8328" t="str">
            <v>AF090-SAAA-N300</v>
          </cell>
          <cell r="E8328" t="str">
            <v>BRKT. TRNS MT</v>
          </cell>
        </row>
        <row r="8329">
          <cell r="A8329" t="str">
            <v>YTC-005</v>
          </cell>
          <cell r="B8329">
            <v>5000</v>
          </cell>
          <cell r="C8329">
            <v>208.33</v>
          </cell>
          <cell r="D8329" t="str">
            <v>AF090-SAAA-N300</v>
          </cell>
          <cell r="E8329" t="str">
            <v>BRKT. TRNS MT</v>
          </cell>
        </row>
        <row r="8330">
          <cell r="A8330" t="str">
            <v>YTC-005-01</v>
          </cell>
          <cell r="B8330">
            <v>5000</v>
          </cell>
          <cell r="C8330">
            <v>208.33</v>
          </cell>
          <cell r="D8330" t="str">
            <v>AF090-SAAA-N100-21</v>
          </cell>
          <cell r="E8330" t="str">
            <v>BRACKET C</v>
          </cell>
        </row>
        <row r="8331">
          <cell r="A8331" t="str">
            <v>YTC-005-01</v>
          </cell>
          <cell r="B8331">
            <v>5000</v>
          </cell>
          <cell r="C8331">
            <v>208.33</v>
          </cell>
          <cell r="D8331" t="str">
            <v>AF090-SAAA-N100-21</v>
          </cell>
          <cell r="E8331" t="str">
            <v>BRACKET C</v>
          </cell>
        </row>
        <row r="8332">
          <cell r="A8332" t="str">
            <v>YTC-005-01</v>
          </cell>
          <cell r="B8332">
            <v>5000</v>
          </cell>
          <cell r="C8332">
            <v>208.33</v>
          </cell>
          <cell r="D8332" t="str">
            <v>AF090-SAAA-N100-21</v>
          </cell>
          <cell r="E8332" t="str">
            <v>BRACKET C</v>
          </cell>
        </row>
        <row r="8333">
          <cell r="A8333" t="str">
            <v>YTC-005-02</v>
          </cell>
          <cell r="B8333">
            <v>5000</v>
          </cell>
          <cell r="C8333">
            <v>208.33</v>
          </cell>
          <cell r="D8333" t="str">
            <v>AF090-SAAA-N200-22</v>
          </cell>
          <cell r="E8333" t="str">
            <v>BRKT E</v>
          </cell>
        </row>
        <row r="8334">
          <cell r="A8334" t="str">
            <v>YTC-005-02</v>
          </cell>
          <cell r="B8334">
            <v>5000</v>
          </cell>
          <cell r="C8334">
            <v>208.33</v>
          </cell>
          <cell r="D8334" t="str">
            <v>AF090-SAAA-N200-22</v>
          </cell>
          <cell r="E8334" t="str">
            <v>BRKT E</v>
          </cell>
        </row>
        <row r="8335">
          <cell r="A8335" t="str">
            <v>YTC-005-02</v>
          </cell>
          <cell r="B8335">
            <v>5000</v>
          </cell>
          <cell r="C8335">
            <v>208.33</v>
          </cell>
          <cell r="D8335" t="str">
            <v>AF090-SAAA-N200-22</v>
          </cell>
          <cell r="E8335" t="str">
            <v>BRKT E</v>
          </cell>
        </row>
        <row r="8336">
          <cell r="A8336" t="str">
            <v>YTC-005-02</v>
          </cell>
          <cell r="B8336">
            <v>5000</v>
          </cell>
          <cell r="C8336">
            <v>208.33</v>
          </cell>
          <cell r="D8336" t="str">
            <v>AF090-SAAA-N200-22</v>
          </cell>
          <cell r="E8336" t="str">
            <v>BRKT E</v>
          </cell>
        </row>
        <row r="8337">
          <cell r="A8337" t="str">
            <v>YTC-006</v>
          </cell>
          <cell r="B8337">
            <v>7200</v>
          </cell>
          <cell r="C8337">
            <v>300</v>
          </cell>
          <cell r="D8337" t="str">
            <v>EA020-SAAA-0200</v>
          </cell>
          <cell r="E8337" t="str">
            <v>BRKT. LWR. ENG.</v>
          </cell>
        </row>
        <row r="8338">
          <cell r="A8338" t="str">
            <v>YTC-006</v>
          </cell>
          <cell r="B8338">
            <v>7200</v>
          </cell>
          <cell r="C8338">
            <v>300</v>
          </cell>
          <cell r="D8338" t="str">
            <v>EA020-SAAA-0200</v>
          </cell>
          <cell r="E8338" t="str">
            <v>BRKT. LWR. ENG.</v>
          </cell>
        </row>
        <row r="8339">
          <cell r="A8339" t="str">
            <v>YTC-006-01</v>
          </cell>
          <cell r="B8339">
            <v>7200</v>
          </cell>
          <cell r="C8339">
            <v>300</v>
          </cell>
          <cell r="D8339" t="str">
            <v>EA020-SAAA-0300-20</v>
          </cell>
          <cell r="E8339" t="str">
            <v>BRACKET A</v>
          </cell>
        </row>
        <row r="8340">
          <cell r="A8340" t="str">
            <v>YTC-006-01</v>
          </cell>
          <cell r="B8340">
            <v>7200</v>
          </cell>
          <cell r="C8340">
            <v>300</v>
          </cell>
          <cell r="D8340" t="str">
            <v>EA020-SAAA-0300-20</v>
          </cell>
          <cell r="E8340" t="str">
            <v>BRACKET A</v>
          </cell>
        </row>
        <row r="8341">
          <cell r="A8341" t="str">
            <v>YTC-006-01</v>
          </cell>
          <cell r="B8341">
            <v>7200</v>
          </cell>
          <cell r="C8341">
            <v>300</v>
          </cell>
          <cell r="D8341" t="str">
            <v>EA020-SAAA-0300-20</v>
          </cell>
          <cell r="E8341" t="str">
            <v>BRACKET A</v>
          </cell>
        </row>
        <row r="8342">
          <cell r="A8342" t="str">
            <v>YTC-006-02</v>
          </cell>
          <cell r="B8342">
            <v>7200</v>
          </cell>
          <cell r="C8342">
            <v>300</v>
          </cell>
          <cell r="D8342" t="str">
            <v>EA020-SAAA-0200-22</v>
          </cell>
          <cell r="E8342" t="str">
            <v>BRACKET C</v>
          </cell>
        </row>
        <row r="8343">
          <cell r="A8343" t="str">
            <v>YTC-006-02</v>
          </cell>
          <cell r="B8343">
            <v>7200</v>
          </cell>
          <cell r="C8343">
            <v>300</v>
          </cell>
          <cell r="D8343" t="str">
            <v>EA020-SAAA-0200-22</v>
          </cell>
          <cell r="E8343" t="str">
            <v>BRACKET C</v>
          </cell>
        </row>
        <row r="8344">
          <cell r="A8344" t="str">
            <v>YTC-006-02</v>
          </cell>
          <cell r="B8344">
            <v>7200</v>
          </cell>
          <cell r="C8344">
            <v>300</v>
          </cell>
          <cell r="D8344" t="str">
            <v>EA020-SAAA-0200-22</v>
          </cell>
          <cell r="E8344" t="str">
            <v>BRACKET C</v>
          </cell>
        </row>
        <row r="8345">
          <cell r="A8345" t="str">
            <v>YTC-006-03</v>
          </cell>
          <cell r="B8345">
            <v>7200</v>
          </cell>
          <cell r="C8345">
            <v>300</v>
          </cell>
          <cell r="D8345" t="str">
            <v>EA020-SAAA-0300/A</v>
          </cell>
          <cell r="E8345" t="str">
            <v>BRAKET A&amp;B ASM.</v>
          </cell>
        </row>
        <row r="8346">
          <cell r="A8346" t="str">
            <v>YTC-006-03</v>
          </cell>
          <cell r="B8346">
            <v>7200</v>
          </cell>
          <cell r="C8346">
            <v>300</v>
          </cell>
          <cell r="D8346" t="str">
            <v>EA020-SAAA-0300/A</v>
          </cell>
          <cell r="E8346" t="str">
            <v>BRAKET A&amp;B ASM.</v>
          </cell>
        </row>
        <row r="8347">
          <cell r="A8347" t="str">
            <v>YSP6025</v>
          </cell>
          <cell r="B8347">
            <v>3510</v>
          </cell>
          <cell r="C8347">
            <v>140.4</v>
          </cell>
          <cell r="D8347" t="str">
            <v>67327-06060-B</v>
          </cell>
          <cell r="E8347" t="str">
            <v>EXTENSION DOOR BEAM RR RH</v>
          </cell>
        </row>
        <row r="8348">
          <cell r="A8348" t="str">
            <v>YSP6025</v>
          </cell>
          <cell r="B8348">
            <v>3510</v>
          </cell>
          <cell r="C8348">
            <v>140.4</v>
          </cell>
          <cell r="D8348" t="str">
            <v>67327-06060-B</v>
          </cell>
          <cell r="E8348" t="str">
            <v>EXTENSION DOOR BEAM RR RH</v>
          </cell>
        </row>
        <row r="8349">
          <cell r="A8349" t="str">
            <v>YSP6025</v>
          </cell>
          <cell r="B8349">
            <v>3510</v>
          </cell>
          <cell r="C8349">
            <v>140.4</v>
          </cell>
          <cell r="D8349" t="str">
            <v>67327-06060-B</v>
          </cell>
          <cell r="E8349" t="str">
            <v>EXTENSION DOOR BEAM RR RH</v>
          </cell>
        </row>
        <row r="8350">
          <cell r="A8350" t="str">
            <v>YSP6026</v>
          </cell>
          <cell r="B8350">
            <v>3870</v>
          </cell>
          <cell r="C8350">
            <v>154.80000000000001</v>
          </cell>
          <cell r="D8350" t="str">
            <v>67328-06060-B</v>
          </cell>
          <cell r="E8350" t="str">
            <v>EXTENSION DOOR BEAM RR LH</v>
          </cell>
        </row>
        <row r="8351">
          <cell r="A8351" t="str">
            <v>YSP6026</v>
          </cell>
          <cell r="B8351">
            <v>3870</v>
          </cell>
          <cell r="C8351">
            <v>154.80000000000001</v>
          </cell>
          <cell r="D8351" t="str">
            <v>67328-06060-B</v>
          </cell>
          <cell r="E8351" t="str">
            <v>EXTENSION DOOR BEAM RR LH</v>
          </cell>
        </row>
        <row r="8352">
          <cell r="A8352" t="str">
            <v>YSP6026</v>
          </cell>
          <cell r="B8352">
            <v>3870</v>
          </cell>
          <cell r="C8352">
            <v>154.80000000000001</v>
          </cell>
          <cell r="D8352" t="str">
            <v>67328-06060-B</v>
          </cell>
          <cell r="E8352" t="str">
            <v>EXTENSION DOOR BEAM RR LH</v>
          </cell>
        </row>
        <row r="8353">
          <cell r="A8353" t="str">
            <v>YSP6027</v>
          </cell>
          <cell r="B8353">
            <v>3870</v>
          </cell>
          <cell r="C8353">
            <v>154.80000000000001</v>
          </cell>
          <cell r="D8353" t="str">
            <v>57162-06030</v>
          </cell>
          <cell r="E8353" t="str">
            <v>MEMBER FR CROSS INNER</v>
          </cell>
        </row>
        <row r="8354">
          <cell r="A8354" t="str">
            <v>YSP6027</v>
          </cell>
          <cell r="B8354">
            <v>3870</v>
          </cell>
          <cell r="C8354">
            <v>154.80000000000001</v>
          </cell>
          <cell r="D8354" t="str">
            <v>57162-06030</v>
          </cell>
          <cell r="E8354" t="str">
            <v>MEMBER FR CROSS INNER</v>
          </cell>
        </row>
        <row r="8355">
          <cell r="A8355" t="str">
            <v>YSP6027</v>
          </cell>
          <cell r="B8355">
            <v>3870</v>
          </cell>
          <cell r="C8355">
            <v>154.80000000000001</v>
          </cell>
          <cell r="D8355" t="str">
            <v>57162-06030</v>
          </cell>
          <cell r="E8355" t="str">
            <v>MEMBER FR CROSS INNER</v>
          </cell>
        </row>
        <row r="8356">
          <cell r="A8356" t="str">
            <v>YSP6028</v>
          </cell>
          <cell r="B8356">
            <v>3493</v>
          </cell>
          <cell r="C8356">
            <v>139.72</v>
          </cell>
          <cell r="D8356" t="str">
            <v>53215-06090-00</v>
          </cell>
          <cell r="E8356" t="str">
            <v>SUPT HOOD LOCK</v>
          </cell>
        </row>
        <row r="8357">
          <cell r="A8357" t="str">
            <v>YSP6028-01</v>
          </cell>
          <cell r="B8357">
            <v>3493</v>
          </cell>
          <cell r="C8357">
            <v>139.72</v>
          </cell>
          <cell r="D8357" t="str">
            <v>53215-06090-A-01</v>
          </cell>
          <cell r="E8357" t="str">
            <v>SUPT HOOD LOCK</v>
          </cell>
        </row>
        <row r="8358">
          <cell r="A8358" t="str">
            <v>YSP6028-01</v>
          </cell>
          <cell r="B8358">
            <v>3493</v>
          </cell>
          <cell r="C8358">
            <v>139.72</v>
          </cell>
          <cell r="D8358" t="str">
            <v>53215-06090-A-01</v>
          </cell>
          <cell r="E8358" t="str">
            <v>SUPT HOOD LOCK</v>
          </cell>
        </row>
        <row r="8359">
          <cell r="A8359" t="str">
            <v>YSP6028-01</v>
          </cell>
          <cell r="B8359">
            <v>3493</v>
          </cell>
          <cell r="C8359">
            <v>139.72</v>
          </cell>
          <cell r="D8359" t="str">
            <v>53215-06090-A-01</v>
          </cell>
          <cell r="E8359" t="str">
            <v>SUPT HOOD LOCK</v>
          </cell>
        </row>
        <row r="8360">
          <cell r="A8360" t="str">
            <v>YSP6029</v>
          </cell>
          <cell r="B8360">
            <v>3870</v>
          </cell>
          <cell r="C8360">
            <v>154.80000000000001</v>
          </cell>
          <cell r="D8360" t="str">
            <v>61215-06030</v>
          </cell>
          <cell r="E8360" t="str">
            <v>RAIL ROOF SIDE OUTER NO.3 RH</v>
          </cell>
        </row>
        <row r="8361">
          <cell r="A8361" t="str">
            <v>YSP6029</v>
          </cell>
          <cell r="B8361">
            <v>3870</v>
          </cell>
          <cell r="C8361">
            <v>154.80000000000001</v>
          </cell>
          <cell r="D8361" t="str">
            <v>61215-06030</v>
          </cell>
          <cell r="E8361" t="str">
            <v>RAIL ROOF SIDE OUTER NO.3 RH</v>
          </cell>
        </row>
        <row r="8362">
          <cell r="A8362" t="str">
            <v>YSP6029</v>
          </cell>
          <cell r="B8362">
            <v>3870</v>
          </cell>
          <cell r="C8362">
            <v>154.80000000000001</v>
          </cell>
          <cell r="D8362" t="str">
            <v>61215-06030</v>
          </cell>
          <cell r="E8362" t="str">
            <v>RAIL ROOF SIDE OUTER NO.3 RH</v>
          </cell>
        </row>
        <row r="8363">
          <cell r="A8363" t="str">
            <v>YSP6030</v>
          </cell>
          <cell r="B8363">
            <v>3870</v>
          </cell>
          <cell r="C8363">
            <v>154.80000000000001</v>
          </cell>
          <cell r="D8363" t="str">
            <v>61216-06030</v>
          </cell>
          <cell r="E8363" t="str">
            <v>RAIL ROOF SIDE OUTER NO.3 LH</v>
          </cell>
        </row>
        <row r="8364">
          <cell r="A8364" t="str">
            <v>YSP6030</v>
          </cell>
          <cell r="B8364">
            <v>3870</v>
          </cell>
          <cell r="C8364">
            <v>154.80000000000001</v>
          </cell>
          <cell r="D8364" t="str">
            <v>61216-06030</v>
          </cell>
          <cell r="E8364" t="str">
            <v>RAIL ROOF SIDE OUTER NO.3 LH</v>
          </cell>
        </row>
        <row r="8365">
          <cell r="A8365" t="str">
            <v>YSP6030</v>
          </cell>
          <cell r="B8365">
            <v>3870</v>
          </cell>
          <cell r="C8365">
            <v>154.80000000000001</v>
          </cell>
          <cell r="D8365" t="str">
            <v>61216-06030</v>
          </cell>
          <cell r="E8365" t="str">
            <v>RAIL ROOF SIDE OUTER NO.3 LH</v>
          </cell>
        </row>
        <row r="8366">
          <cell r="A8366" t="str">
            <v>YSP6031</v>
          </cell>
          <cell r="B8366">
            <v>3870</v>
          </cell>
          <cell r="C8366">
            <v>154.80000000000001</v>
          </cell>
          <cell r="D8366" t="str">
            <v>61367-06050-A</v>
          </cell>
          <cell r="E8366" t="str">
            <v>R/F BELT TO CTR PLR LWR RH</v>
          </cell>
        </row>
        <row r="8367">
          <cell r="A8367" t="str">
            <v>YSP6031</v>
          </cell>
          <cell r="B8367">
            <v>3870</v>
          </cell>
          <cell r="C8367">
            <v>154.80000000000001</v>
          </cell>
          <cell r="D8367" t="str">
            <v>61367-06050-A</v>
          </cell>
          <cell r="E8367" t="str">
            <v>R/F BELT TO CTR PLR LWR RH</v>
          </cell>
        </row>
        <row r="8368">
          <cell r="A8368" t="str">
            <v>YSP6031-01</v>
          </cell>
          <cell r="B8368">
            <v>3870</v>
          </cell>
          <cell r="C8368">
            <v>154.80000000000001</v>
          </cell>
          <cell r="D8368" t="str">
            <v>61367-06050-A-01</v>
          </cell>
          <cell r="E8368" t="str">
            <v>R/F BELT TO CTR PLR LWR RH</v>
          </cell>
        </row>
        <row r="8369">
          <cell r="A8369" t="str">
            <v>YSP6031-01</v>
          </cell>
          <cell r="B8369">
            <v>3870</v>
          </cell>
          <cell r="C8369">
            <v>154.80000000000001</v>
          </cell>
          <cell r="D8369" t="str">
            <v>61367-06050-A-01</v>
          </cell>
          <cell r="E8369" t="str">
            <v>R/F BELT TO CTR PLR LWR RH</v>
          </cell>
        </row>
        <row r="8370">
          <cell r="A8370" t="str">
            <v>YSP6031-01</v>
          </cell>
          <cell r="B8370">
            <v>3870</v>
          </cell>
          <cell r="C8370">
            <v>154.80000000000001</v>
          </cell>
          <cell r="D8370" t="str">
            <v>61367-06050-A-01</v>
          </cell>
          <cell r="E8370" t="str">
            <v>R/F BELT TO CTR PLR LWR RH</v>
          </cell>
        </row>
        <row r="8371">
          <cell r="A8371" t="str">
            <v>YSP6032</v>
          </cell>
          <cell r="B8371">
            <v>3870</v>
          </cell>
          <cell r="C8371">
            <v>154.80000000000001</v>
          </cell>
          <cell r="D8371" t="str">
            <v>61368-06040-A</v>
          </cell>
          <cell r="E8371" t="str">
            <v>R/F BELT TO CTR LWR LH</v>
          </cell>
        </row>
        <row r="8372">
          <cell r="A8372" t="str">
            <v>YSP6032</v>
          </cell>
          <cell r="B8372">
            <v>3870</v>
          </cell>
          <cell r="C8372">
            <v>154.80000000000001</v>
          </cell>
          <cell r="D8372" t="str">
            <v>61368-06040-A</v>
          </cell>
          <cell r="E8372" t="str">
            <v>R/F BELT TO CTR LWR LH</v>
          </cell>
        </row>
        <row r="8373">
          <cell r="A8373" t="str">
            <v>YSP6032-01</v>
          </cell>
          <cell r="B8373">
            <v>3870</v>
          </cell>
          <cell r="C8373">
            <v>154.80000000000001</v>
          </cell>
          <cell r="D8373" t="str">
            <v>61368-06040-A-01</v>
          </cell>
          <cell r="E8373" t="str">
            <v>R/F BELT TO CTR PLR LWR LH</v>
          </cell>
        </row>
        <row r="8374">
          <cell r="A8374" t="str">
            <v>YSP6032-01</v>
          </cell>
          <cell r="B8374">
            <v>3870</v>
          </cell>
          <cell r="C8374">
            <v>154.80000000000001</v>
          </cell>
          <cell r="D8374" t="str">
            <v>61368-06040-A-01</v>
          </cell>
          <cell r="E8374" t="str">
            <v>R/F BELT TO CTR PLR LWR LH</v>
          </cell>
        </row>
        <row r="8375">
          <cell r="A8375" t="str">
            <v>YSP6032-01</v>
          </cell>
          <cell r="B8375">
            <v>3870</v>
          </cell>
          <cell r="C8375">
            <v>154.80000000000001</v>
          </cell>
          <cell r="D8375" t="str">
            <v>61368-06040-A-01</v>
          </cell>
          <cell r="E8375" t="str">
            <v>R/F BELT TO CTR PLR LWR LH</v>
          </cell>
        </row>
        <row r="8376">
          <cell r="A8376" t="str">
            <v>YSP6033</v>
          </cell>
          <cell r="B8376">
            <v>3860</v>
          </cell>
          <cell r="C8376">
            <v>154.4</v>
          </cell>
          <cell r="D8376" t="str">
            <v>57113-06080</v>
          </cell>
          <cell r="E8376" t="str">
            <v>EXTENSION SIDE MEMBER RH</v>
          </cell>
        </row>
        <row r="8377">
          <cell r="A8377" t="str">
            <v>YSP6033</v>
          </cell>
          <cell r="B8377">
            <v>3860</v>
          </cell>
          <cell r="C8377">
            <v>154.4</v>
          </cell>
          <cell r="D8377" t="str">
            <v>57113-06080</v>
          </cell>
          <cell r="E8377" t="str">
            <v>EXTENSION SIDE MEMBER RH</v>
          </cell>
        </row>
        <row r="8378">
          <cell r="A8378" t="str">
            <v>YSP6033-01</v>
          </cell>
          <cell r="B8378">
            <v>3860</v>
          </cell>
          <cell r="C8378">
            <v>154.4</v>
          </cell>
          <cell r="D8378" t="str">
            <v>57113-06080-01</v>
          </cell>
          <cell r="E8378" t="str">
            <v>EXTENSION SIDE MENBER RH.</v>
          </cell>
        </row>
        <row r="8379">
          <cell r="A8379" t="str">
            <v>YSP6033-01</v>
          </cell>
          <cell r="B8379">
            <v>3860</v>
          </cell>
          <cell r="C8379">
            <v>154.4</v>
          </cell>
          <cell r="D8379" t="str">
            <v>57113-06080-01</v>
          </cell>
          <cell r="E8379" t="str">
            <v>EXTENSION SIDE MENBER RH.</v>
          </cell>
        </row>
        <row r="8380">
          <cell r="A8380" t="str">
            <v>YSP6033-02</v>
          </cell>
          <cell r="B8380">
            <v>3860</v>
          </cell>
          <cell r="C8380">
            <v>154.4</v>
          </cell>
          <cell r="D8380" t="str">
            <v>57113-06080-02</v>
          </cell>
          <cell r="E8380" t="str">
            <v>EXTENSION SIDE MEMBER RH</v>
          </cell>
        </row>
        <row r="8381">
          <cell r="A8381" t="str">
            <v>YSP6033-02</v>
          </cell>
          <cell r="B8381">
            <v>3860</v>
          </cell>
          <cell r="C8381">
            <v>154.4</v>
          </cell>
          <cell r="D8381" t="str">
            <v>57113-06080-02</v>
          </cell>
          <cell r="E8381" t="str">
            <v>EXTENSION SIDE MEMBER RH</v>
          </cell>
        </row>
        <row r="8382">
          <cell r="A8382" t="str">
            <v>YSP6033-02</v>
          </cell>
          <cell r="B8382">
            <v>3860</v>
          </cell>
          <cell r="C8382">
            <v>154.4</v>
          </cell>
          <cell r="D8382" t="str">
            <v>57113-06080-02</v>
          </cell>
          <cell r="E8382" t="str">
            <v>EXTENSION SIDE MEMBER RH</v>
          </cell>
        </row>
        <row r="8383">
          <cell r="A8383" t="str">
            <v>YSP6034</v>
          </cell>
          <cell r="B8383">
            <v>3860</v>
          </cell>
          <cell r="C8383">
            <v>154.4</v>
          </cell>
          <cell r="D8383" t="str">
            <v>57114-06080</v>
          </cell>
          <cell r="E8383" t="str">
            <v>EXTENSION SIDE MEMBER LH</v>
          </cell>
        </row>
        <row r="8384">
          <cell r="A8384" t="str">
            <v>YSP6034</v>
          </cell>
          <cell r="B8384">
            <v>3860</v>
          </cell>
          <cell r="C8384">
            <v>154.4</v>
          </cell>
          <cell r="D8384" t="str">
            <v>57114-06080</v>
          </cell>
          <cell r="E8384" t="str">
            <v>EXTENSION SIDE MEMBER LH</v>
          </cell>
        </row>
        <row r="8385">
          <cell r="A8385" t="str">
            <v>YSP6034-01</v>
          </cell>
          <cell r="B8385">
            <v>3860</v>
          </cell>
          <cell r="C8385">
            <v>154.4</v>
          </cell>
          <cell r="D8385" t="str">
            <v>57114-06080-01</v>
          </cell>
          <cell r="E8385" t="str">
            <v>EXTENSION SIDE MEMBER LH</v>
          </cell>
        </row>
        <row r="8386">
          <cell r="A8386" t="str">
            <v>YSP6034-01</v>
          </cell>
          <cell r="B8386">
            <v>3860</v>
          </cell>
          <cell r="C8386">
            <v>154.4</v>
          </cell>
          <cell r="D8386" t="str">
            <v>57114-06080-01</v>
          </cell>
          <cell r="E8386" t="str">
            <v>EXTENSION SIDE MEMBER LH</v>
          </cell>
        </row>
        <row r="8387">
          <cell r="A8387" t="str">
            <v>YSP6034-01</v>
          </cell>
          <cell r="B8387">
            <v>3860</v>
          </cell>
          <cell r="C8387">
            <v>154.4</v>
          </cell>
          <cell r="D8387" t="str">
            <v>57114-06080-01</v>
          </cell>
          <cell r="E8387" t="str">
            <v>EXTENSION SIDE MEMBER LH</v>
          </cell>
        </row>
        <row r="8388">
          <cell r="A8388" t="str">
            <v>YSP6035</v>
          </cell>
          <cell r="B8388">
            <v>11520</v>
          </cell>
          <cell r="C8388">
            <v>460.8</v>
          </cell>
          <cell r="D8388" t="str">
            <v>55123-06100</v>
          </cell>
          <cell r="E8388" t="str">
            <v>R/F STEERING SUPT LHD</v>
          </cell>
        </row>
        <row r="8389">
          <cell r="A8389" t="str">
            <v>YSP6035</v>
          </cell>
          <cell r="B8389">
            <v>11520</v>
          </cell>
          <cell r="C8389">
            <v>460.8</v>
          </cell>
          <cell r="D8389" t="str">
            <v>55123-06100</v>
          </cell>
          <cell r="E8389" t="str">
            <v>R/F STEERING SUPT LHD</v>
          </cell>
        </row>
        <row r="8390">
          <cell r="A8390" t="str">
            <v>YSP6036</v>
          </cell>
          <cell r="B8390">
            <v>90</v>
          </cell>
          <cell r="C8390">
            <v>3.6</v>
          </cell>
          <cell r="D8390" t="str">
            <v>55123-06110</v>
          </cell>
          <cell r="E8390" t="str">
            <v>R/F STEERING SUPT RHD (PWR)</v>
          </cell>
        </row>
        <row r="8391">
          <cell r="A8391" t="str">
            <v>YSP6036</v>
          </cell>
          <cell r="B8391">
            <v>90</v>
          </cell>
          <cell r="C8391">
            <v>3.6</v>
          </cell>
          <cell r="D8391" t="str">
            <v>55123-06110</v>
          </cell>
          <cell r="E8391" t="str">
            <v>R/F STEERING SUPT RHD (PWR)</v>
          </cell>
        </row>
        <row r="8392">
          <cell r="A8392" t="str">
            <v>YSP6036</v>
          </cell>
          <cell r="B8392">
            <v>90</v>
          </cell>
          <cell r="C8392">
            <v>3.6</v>
          </cell>
          <cell r="D8392" t="str">
            <v>55123-06110</v>
          </cell>
          <cell r="E8392" t="str">
            <v>R/F STEERING SUPT RHD (PWR)</v>
          </cell>
        </row>
        <row r="8393">
          <cell r="A8393" t="str">
            <v>YSP6037</v>
          </cell>
          <cell r="B8393">
            <v>8777</v>
          </cell>
          <cell r="C8393">
            <v>351.08</v>
          </cell>
          <cell r="D8393" t="str">
            <v>55123-06120-A</v>
          </cell>
          <cell r="E8393" t="str">
            <v>R/F STEERING SUPT</v>
          </cell>
        </row>
        <row r="8394">
          <cell r="A8394" t="str">
            <v>YSP6037</v>
          </cell>
          <cell r="B8394">
            <v>8777</v>
          </cell>
          <cell r="C8394">
            <v>351.08</v>
          </cell>
          <cell r="D8394" t="str">
            <v>55123-06120-A</v>
          </cell>
          <cell r="E8394" t="str">
            <v>R/F STEERING SUPT</v>
          </cell>
        </row>
        <row r="8395">
          <cell r="A8395" t="str">
            <v>YSP6038</v>
          </cell>
          <cell r="B8395">
            <v>20431</v>
          </cell>
          <cell r="C8395">
            <v>817.24</v>
          </cell>
          <cell r="D8395" t="str">
            <v>55321-06090</v>
          </cell>
          <cell r="E8395" t="str">
            <v>BKT, INSTRUMENT PANEL NO.1 LHD</v>
          </cell>
        </row>
        <row r="8396">
          <cell r="A8396" t="str">
            <v>YSP6038-01</v>
          </cell>
          <cell r="B8396">
            <v>20431</v>
          </cell>
          <cell r="C8396">
            <v>817.24</v>
          </cell>
          <cell r="D8396" t="str">
            <v>55321-06090-01</v>
          </cell>
          <cell r="E8396" t="str">
            <v>BKT, INSTRUMENT PANEL NO.1 LHD</v>
          </cell>
        </row>
        <row r="8397">
          <cell r="A8397" t="str">
            <v>YSP6038-01</v>
          </cell>
          <cell r="B8397">
            <v>20431</v>
          </cell>
          <cell r="C8397">
            <v>817.24</v>
          </cell>
          <cell r="D8397" t="str">
            <v>55321-06090-01</v>
          </cell>
          <cell r="E8397" t="str">
            <v>BKT, INSTRUMENT PANEL NO.1 LHD</v>
          </cell>
        </row>
        <row r="8398">
          <cell r="A8398" t="str">
            <v>YSP6040</v>
          </cell>
          <cell r="B8398">
            <v>20488</v>
          </cell>
          <cell r="C8398">
            <v>819.52</v>
          </cell>
          <cell r="D8398" t="str">
            <v>55322-06080</v>
          </cell>
          <cell r="E8398" t="str">
            <v>BKT,INSTRUMENT PANEL NO.2</v>
          </cell>
        </row>
        <row r="8399">
          <cell r="A8399" t="str">
            <v>YSP6040-01</v>
          </cell>
          <cell r="B8399">
            <v>20488</v>
          </cell>
          <cell r="C8399">
            <v>819.52</v>
          </cell>
          <cell r="D8399" t="str">
            <v>55322-06080-01</v>
          </cell>
          <cell r="E8399" t="str">
            <v>BKT,INSTRUMENT PANEL NO.2</v>
          </cell>
        </row>
        <row r="8400">
          <cell r="A8400" t="str">
            <v>YSP6040-01</v>
          </cell>
          <cell r="B8400">
            <v>20488</v>
          </cell>
          <cell r="C8400">
            <v>819.52</v>
          </cell>
          <cell r="D8400" t="str">
            <v>55322-06080-01</v>
          </cell>
          <cell r="E8400" t="str">
            <v>BKT,INSTRUMENT PANEL NO.2</v>
          </cell>
        </row>
        <row r="8401">
          <cell r="A8401" t="str">
            <v>YSP6042</v>
          </cell>
          <cell r="B8401">
            <v>11609</v>
          </cell>
          <cell r="C8401">
            <v>464.36</v>
          </cell>
          <cell r="D8401" t="str">
            <v>55324-06100</v>
          </cell>
          <cell r="E8401" t="str">
            <v>BKT,INSTRUMENT PANEL NO.4 LH</v>
          </cell>
        </row>
        <row r="8402">
          <cell r="A8402" t="str">
            <v>YSP6042-01</v>
          </cell>
          <cell r="B8402">
            <v>11609</v>
          </cell>
          <cell r="C8402">
            <v>464.36</v>
          </cell>
          <cell r="D8402" t="str">
            <v>55324-06100-01</v>
          </cell>
          <cell r="E8402" t="str">
            <v>BKT,INSTRUMENT PANEL NO.4 LH</v>
          </cell>
        </row>
        <row r="8403">
          <cell r="A8403" t="str">
            <v>YSP6042-01</v>
          </cell>
          <cell r="B8403">
            <v>11609</v>
          </cell>
          <cell r="C8403">
            <v>464.36</v>
          </cell>
          <cell r="D8403" t="str">
            <v>55324-06100-01</v>
          </cell>
          <cell r="E8403" t="str">
            <v>BKT,INSTRUMENT PANEL NO.4 LH</v>
          </cell>
        </row>
        <row r="8404">
          <cell r="A8404" t="str">
            <v>YSP6042-01</v>
          </cell>
          <cell r="B8404">
            <v>11609</v>
          </cell>
          <cell r="C8404">
            <v>464.36</v>
          </cell>
          <cell r="D8404" t="str">
            <v>55324-06100-01</v>
          </cell>
          <cell r="E8404" t="str">
            <v>BKT,INSTRUMENT PANEL NO.4 LH</v>
          </cell>
        </row>
        <row r="8405">
          <cell r="A8405" t="str">
            <v>YSP6042-01</v>
          </cell>
          <cell r="B8405">
            <v>11609</v>
          </cell>
          <cell r="C8405">
            <v>464.36</v>
          </cell>
          <cell r="D8405" t="str">
            <v>55324-06100-01</v>
          </cell>
          <cell r="E8405" t="str">
            <v>BKT,INSTRUMENT PANEL NO.4 LH</v>
          </cell>
        </row>
        <row r="8406">
          <cell r="A8406" t="str">
            <v>YSP6043</v>
          </cell>
          <cell r="B8406">
            <v>8837</v>
          </cell>
          <cell r="C8406">
            <v>353.48</v>
          </cell>
          <cell r="D8406" t="str">
            <v>55324-06110</v>
          </cell>
          <cell r="E8406" t="str">
            <v>BKT,INSTRUMENT NO.5 RH</v>
          </cell>
        </row>
        <row r="8407">
          <cell r="A8407" t="str">
            <v>YSP6043-01</v>
          </cell>
          <cell r="B8407">
            <v>8837</v>
          </cell>
          <cell r="C8407">
            <v>353.48</v>
          </cell>
          <cell r="D8407" t="str">
            <v>55324-06110-A-01</v>
          </cell>
          <cell r="E8407" t="str">
            <v>BKT,INSTRUMENT PANEL NO.5 RH</v>
          </cell>
        </row>
        <row r="8408">
          <cell r="A8408" t="str">
            <v>YSP6043-01</v>
          </cell>
          <cell r="B8408">
            <v>8837</v>
          </cell>
          <cell r="C8408">
            <v>353.48</v>
          </cell>
          <cell r="D8408" t="str">
            <v>55324-06110-A-01</v>
          </cell>
          <cell r="E8408" t="str">
            <v>BKT,INSTRUMENT PANEL NO.5 RH</v>
          </cell>
        </row>
        <row r="8409">
          <cell r="A8409" t="str">
            <v>YSP6043-01</v>
          </cell>
          <cell r="B8409">
            <v>8837</v>
          </cell>
          <cell r="C8409">
            <v>353.48</v>
          </cell>
          <cell r="D8409" t="str">
            <v>55324-06110-A-01</v>
          </cell>
          <cell r="E8409" t="str">
            <v>BKT,INSTRUMENT PANEL NO.5 RH</v>
          </cell>
        </row>
        <row r="8410">
          <cell r="A8410" t="str">
            <v>YSP6043-01</v>
          </cell>
          <cell r="B8410">
            <v>8837</v>
          </cell>
          <cell r="C8410">
            <v>353.48</v>
          </cell>
          <cell r="D8410" t="str">
            <v>55324-06110-A-01</v>
          </cell>
          <cell r="E8410" t="str">
            <v>BKT,INSTRUMENT PANEL NO.5 RH</v>
          </cell>
        </row>
        <row r="8411">
          <cell r="A8411" t="str">
            <v>YSP6044</v>
          </cell>
          <cell r="B8411">
            <v>8847</v>
          </cell>
          <cell r="C8411">
            <v>353.88</v>
          </cell>
          <cell r="D8411" t="str">
            <v>55325-06080</v>
          </cell>
          <cell r="E8411" t="str">
            <v>BKT,INSTRUMENT PANEL</v>
          </cell>
        </row>
        <row r="8412">
          <cell r="A8412" t="str">
            <v>YSP6044-01</v>
          </cell>
          <cell r="B8412">
            <v>8847</v>
          </cell>
          <cell r="C8412">
            <v>353.88</v>
          </cell>
          <cell r="D8412" t="str">
            <v>55325-06080-01</v>
          </cell>
          <cell r="E8412" t="str">
            <v>BKT,INSTRUMENT PANEL</v>
          </cell>
        </row>
        <row r="8413">
          <cell r="A8413" t="str">
            <v>YSP6044-01</v>
          </cell>
          <cell r="B8413">
            <v>8847</v>
          </cell>
          <cell r="C8413">
            <v>353.88</v>
          </cell>
          <cell r="D8413" t="str">
            <v>55325-06080-01</v>
          </cell>
          <cell r="E8413" t="str">
            <v>BKT,INSTRUMENT PANEL</v>
          </cell>
        </row>
        <row r="8414">
          <cell r="A8414" t="str">
            <v>YSP6044-01</v>
          </cell>
          <cell r="B8414">
            <v>8847</v>
          </cell>
          <cell r="C8414">
            <v>353.88</v>
          </cell>
          <cell r="D8414" t="str">
            <v>55325-06080-01</v>
          </cell>
          <cell r="E8414" t="str">
            <v>BKT,INSTRUMENT PANEL</v>
          </cell>
        </row>
        <row r="8415">
          <cell r="A8415" t="str">
            <v>YSP6044-01</v>
          </cell>
          <cell r="B8415">
            <v>8847</v>
          </cell>
          <cell r="C8415">
            <v>353.88</v>
          </cell>
          <cell r="D8415" t="str">
            <v>55325-06080-01</v>
          </cell>
          <cell r="E8415" t="str">
            <v>BKT,INSTRUMENT PANEL</v>
          </cell>
        </row>
        <row r="8416">
          <cell r="A8416" t="str">
            <v>YSP6045</v>
          </cell>
          <cell r="B8416">
            <v>20479</v>
          </cell>
          <cell r="C8416">
            <v>819.16</v>
          </cell>
          <cell r="D8416" t="str">
            <v>55336-06100</v>
          </cell>
          <cell r="E8416" t="str">
            <v>R/F INSTRUMENT PANEL BRACE</v>
          </cell>
        </row>
        <row r="8417">
          <cell r="A8417" t="str">
            <v>YSP6045-01</v>
          </cell>
          <cell r="B8417">
            <v>20479</v>
          </cell>
          <cell r="C8417">
            <v>819.16</v>
          </cell>
          <cell r="D8417" t="str">
            <v>55336-06100-A-01</v>
          </cell>
          <cell r="E8417" t="str">
            <v>R/F INSTRUMENT PANEL BRACE</v>
          </cell>
        </row>
        <row r="8418">
          <cell r="A8418" t="str">
            <v>YSP6045-01</v>
          </cell>
          <cell r="B8418">
            <v>20479</v>
          </cell>
          <cell r="C8418">
            <v>819.16</v>
          </cell>
          <cell r="D8418" t="str">
            <v>55336-06100-A-01</v>
          </cell>
          <cell r="E8418" t="str">
            <v>R/F INSTRUMENT PANEL BRACE</v>
          </cell>
        </row>
        <row r="8419">
          <cell r="A8419" t="str">
            <v>YSP6045-01</v>
          </cell>
          <cell r="B8419">
            <v>20479</v>
          </cell>
          <cell r="C8419">
            <v>819.16</v>
          </cell>
          <cell r="D8419" t="str">
            <v>55336-06100-A-01</v>
          </cell>
          <cell r="E8419" t="str">
            <v>R/F INSTRUMENT PANEL BRACE</v>
          </cell>
        </row>
        <row r="8420">
          <cell r="A8420" t="str">
            <v>YSP6046</v>
          </cell>
          <cell r="B8420">
            <v>11610</v>
          </cell>
          <cell r="C8420">
            <v>464.4</v>
          </cell>
          <cell r="D8420" t="str">
            <v>55341-06120</v>
          </cell>
          <cell r="E8420" t="str">
            <v>BRACE I/P TO COWL UPR</v>
          </cell>
        </row>
        <row r="8421">
          <cell r="A8421" t="str">
            <v>YSP6046-01</v>
          </cell>
          <cell r="B8421">
            <v>11610</v>
          </cell>
          <cell r="C8421">
            <v>464.4</v>
          </cell>
          <cell r="D8421" t="str">
            <v>55341-06120-01</v>
          </cell>
          <cell r="E8421" t="str">
            <v>BRACE I/P TO COWL UPR.</v>
          </cell>
        </row>
        <row r="8422">
          <cell r="A8422" t="str">
            <v>YSP6046-01</v>
          </cell>
          <cell r="B8422">
            <v>11610</v>
          </cell>
          <cell r="C8422">
            <v>464.4</v>
          </cell>
          <cell r="D8422" t="str">
            <v>55341-06120-01</v>
          </cell>
          <cell r="E8422" t="str">
            <v>BRACE I/P TO COWL UPR.</v>
          </cell>
        </row>
        <row r="8423">
          <cell r="A8423" t="str">
            <v>YSP6046-02</v>
          </cell>
          <cell r="B8423">
            <v>11610</v>
          </cell>
          <cell r="C8423">
            <v>464.4</v>
          </cell>
          <cell r="D8423" t="str">
            <v>55341-06120-02</v>
          </cell>
          <cell r="E8423" t="str">
            <v>BRACE I/P TO COWL UPR</v>
          </cell>
        </row>
        <row r="8424">
          <cell r="A8424" t="str">
            <v>YSP6046-02</v>
          </cell>
          <cell r="B8424">
            <v>11610</v>
          </cell>
          <cell r="C8424">
            <v>464.4</v>
          </cell>
          <cell r="D8424" t="str">
            <v>55341-06120-02</v>
          </cell>
          <cell r="E8424" t="str">
            <v>BRACE I/P TO COWL UPR</v>
          </cell>
        </row>
        <row r="8425">
          <cell r="A8425" t="str">
            <v>YSP6046-02</v>
          </cell>
          <cell r="B8425">
            <v>11610</v>
          </cell>
          <cell r="C8425">
            <v>464.4</v>
          </cell>
          <cell r="D8425" t="str">
            <v>55341-06120-02</v>
          </cell>
          <cell r="E8425" t="str">
            <v>BRACE I/P TO COWL UPR</v>
          </cell>
        </row>
        <row r="8426">
          <cell r="A8426" t="str">
            <v>YSP6047</v>
          </cell>
          <cell r="B8426">
            <v>8827</v>
          </cell>
          <cell r="C8426">
            <v>353.08</v>
          </cell>
          <cell r="D8426" t="str">
            <v>55341-06130</v>
          </cell>
          <cell r="E8426" t="str">
            <v>BRACE I/P COWL UPR RHD</v>
          </cell>
        </row>
        <row r="8427">
          <cell r="A8427" t="str">
            <v>YSP6047-01</v>
          </cell>
          <cell r="B8427">
            <v>8827</v>
          </cell>
          <cell r="C8427">
            <v>353.08</v>
          </cell>
          <cell r="D8427" t="str">
            <v>55341-06130-01</v>
          </cell>
          <cell r="E8427" t="str">
            <v>BRACE I/P TOP COWL UPR RHD</v>
          </cell>
        </row>
        <row r="8428">
          <cell r="A8428" t="str">
            <v>YSP6047-01</v>
          </cell>
          <cell r="B8428">
            <v>8827</v>
          </cell>
          <cell r="C8428">
            <v>353.08</v>
          </cell>
          <cell r="D8428" t="str">
            <v>55341-06130-01</v>
          </cell>
          <cell r="E8428" t="str">
            <v>BRACE I/P TOP COWL UPR RHD</v>
          </cell>
        </row>
        <row r="8429">
          <cell r="A8429" t="str">
            <v>YSP6047-01</v>
          </cell>
          <cell r="B8429">
            <v>8827</v>
          </cell>
          <cell r="C8429">
            <v>353.08</v>
          </cell>
          <cell r="D8429" t="str">
            <v>55341-06130-01</v>
          </cell>
          <cell r="E8429" t="str">
            <v>BRACE I/P TOP COWL UPR RHD</v>
          </cell>
        </row>
        <row r="8430">
          <cell r="A8430" t="str">
            <v>YSP6048</v>
          </cell>
          <cell r="B8430">
            <v>11520</v>
          </cell>
          <cell r="C8430">
            <v>460.8</v>
          </cell>
          <cell r="D8430" t="str">
            <v>55342-06080</v>
          </cell>
          <cell r="E8430" t="str">
            <v>BKT I/P TO COWL LOWER LHD</v>
          </cell>
        </row>
        <row r="8431">
          <cell r="A8431" t="str">
            <v>YSP6048</v>
          </cell>
          <cell r="B8431">
            <v>11520</v>
          </cell>
          <cell r="C8431">
            <v>460.8</v>
          </cell>
          <cell r="D8431" t="str">
            <v>55342-06080</v>
          </cell>
          <cell r="E8431" t="str">
            <v>BKT I/P TO COWL LOWER LHD</v>
          </cell>
        </row>
        <row r="8432">
          <cell r="A8432" t="str">
            <v>YSP6049</v>
          </cell>
          <cell r="B8432">
            <v>80</v>
          </cell>
          <cell r="C8432">
            <v>3.2</v>
          </cell>
          <cell r="D8432" t="str">
            <v>55342-06090</v>
          </cell>
          <cell r="E8432" t="str">
            <v>BKT I/P TO COWL LOWER RHD</v>
          </cell>
        </row>
        <row r="8433">
          <cell r="A8433" t="str">
            <v>YSP6049</v>
          </cell>
          <cell r="B8433">
            <v>80</v>
          </cell>
          <cell r="C8433">
            <v>3.2</v>
          </cell>
          <cell r="D8433" t="str">
            <v>55342-06090</v>
          </cell>
          <cell r="E8433" t="str">
            <v>BKT I/P TO COWL LOWER RHD</v>
          </cell>
        </row>
        <row r="8434">
          <cell r="A8434" t="str">
            <v>YSP6049</v>
          </cell>
          <cell r="B8434">
            <v>80</v>
          </cell>
          <cell r="C8434">
            <v>3.2</v>
          </cell>
          <cell r="D8434" t="str">
            <v>55342-06090</v>
          </cell>
          <cell r="E8434" t="str">
            <v>BKT I/P TO COWL LOWER RHD</v>
          </cell>
        </row>
        <row r="8435">
          <cell r="A8435" t="str">
            <v>YSP6050</v>
          </cell>
          <cell r="B8435">
            <v>8772</v>
          </cell>
          <cell r="C8435">
            <v>350.88</v>
          </cell>
          <cell r="D8435" t="str">
            <v>55342-06100</v>
          </cell>
          <cell r="E8435" t="str">
            <v>BRACE INSTRUMENT PANEL TO COWL LWR RHD</v>
          </cell>
        </row>
        <row r="8436">
          <cell r="A8436" t="str">
            <v>YSP6050</v>
          </cell>
          <cell r="B8436">
            <v>8772</v>
          </cell>
          <cell r="C8436">
            <v>350.88</v>
          </cell>
          <cell r="D8436" t="str">
            <v>55342-06100</v>
          </cell>
          <cell r="E8436" t="str">
            <v>BRACE INSTRUMENT PANEL TO COWL LWR RHD</v>
          </cell>
        </row>
        <row r="8437">
          <cell r="A8437" t="str">
            <v>YSP6051</v>
          </cell>
          <cell r="B8437">
            <v>20600</v>
          </cell>
          <cell r="C8437">
            <v>824</v>
          </cell>
          <cell r="D8437" t="str">
            <v>55313-30070</v>
          </cell>
          <cell r="E8437" t="str">
            <v>BKT INSTRUMENT PANEL</v>
          </cell>
        </row>
        <row r="8438">
          <cell r="A8438" t="str">
            <v>YSP6051</v>
          </cell>
          <cell r="B8438">
            <v>20600</v>
          </cell>
          <cell r="C8438">
            <v>824</v>
          </cell>
          <cell r="D8438" t="str">
            <v>55313-30070</v>
          </cell>
          <cell r="E8438" t="str">
            <v>BKT INSTRUMENT PANEL</v>
          </cell>
        </row>
        <row r="8439">
          <cell r="A8439" t="str">
            <v>YSP6052</v>
          </cell>
          <cell r="B8439">
            <v>8847</v>
          </cell>
          <cell r="C8439">
            <v>353.88</v>
          </cell>
          <cell r="D8439" t="str">
            <v>55358-06080</v>
          </cell>
          <cell r="E8439" t="str">
            <v>BKT FUSE BOX MOUNTING NO.2</v>
          </cell>
        </row>
        <row r="8440">
          <cell r="A8440" t="str">
            <v>YSP6052-01</v>
          </cell>
          <cell r="B8440">
            <v>8847</v>
          </cell>
          <cell r="C8440">
            <v>353.88</v>
          </cell>
          <cell r="D8440" t="str">
            <v>55358-06080-01</v>
          </cell>
          <cell r="E8440" t="str">
            <v>BKT,FUSE BOX MOUNTING NO.2</v>
          </cell>
        </row>
        <row r="8441">
          <cell r="A8441" t="str">
            <v>YSP6052-01</v>
          </cell>
          <cell r="B8441">
            <v>8847</v>
          </cell>
          <cell r="C8441">
            <v>353.88</v>
          </cell>
          <cell r="D8441" t="str">
            <v>55358-06080-01</v>
          </cell>
          <cell r="E8441" t="str">
            <v>BKT,FUSE BOX MOUNTING NO.2</v>
          </cell>
        </row>
        <row r="8442">
          <cell r="A8442" t="str">
            <v>YSP6052-01</v>
          </cell>
          <cell r="B8442">
            <v>8847</v>
          </cell>
          <cell r="C8442">
            <v>353.88</v>
          </cell>
          <cell r="D8442" t="str">
            <v>55358-06080-01</v>
          </cell>
          <cell r="E8442" t="str">
            <v>BKT,FUSE BOX MOUNTING NO.2</v>
          </cell>
        </row>
        <row r="8443">
          <cell r="A8443" t="str">
            <v>YSP6053</v>
          </cell>
          <cell r="B8443">
            <v>11620</v>
          </cell>
          <cell r="C8443">
            <v>464.8</v>
          </cell>
          <cell r="D8443" t="str">
            <v>55358-06090</v>
          </cell>
          <cell r="E8443" t="str">
            <v>EXTENSION INSTR PANEL REINF LHD</v>
          </cell>
        </row>
        <row r="8444">
          <cell r="A8444" t="str">
            <v>YSP6053-01</v>
          </cell>
          <cell r="B8444">
            <v>11620</v>
          </cell>
          <cell r="C8444">
            <v>464.8</v>
          </cell>
          <cell r="D8444" t="str">
            <v>55358-06090</v>
          </cell>
          <cell r="E8444" t="str">
            <v>EXTENSION INSTR PANEL REINF LHD</v>
          </cell>
        </row>
        <row r="8445">
          <cell r="A8445" t="str">
            <v>YSP6053-01</v>
          </cell>
          <cell r="B8445">
            <v>11620</v>
          </cell>
          <cell r="C8445">
            <v>464.8</v>
          </cell>
          <cell r="D8445" t="str">
            <v>55358-06090</v>
          </cell>
          <cell r="E8445" t="str">
            <v>EXTENSION INSTR PANEL REINF LHD</v>
          </cell>
        </row>
        <row r="8446">
          <cell r="A8446" t="str">
            <v>YSP6053-01</v>
          </cell>
          <cell r="B8446">
            <v>11620</v>
          </cell>
          <cell r="C8446">
            <v>464.8</v>
          </cell>
          <cell r="D8446" t="str">
            <v>55358-06090</v>
          </cell>
          <cell r="E8446" t="str">
            <v>EXTENSION INSTR PANEL REINF LHD</v>
          </cell>
        </row>
        <row r="8447">
          <cell r="A8447" t="str">
            <v>YSP6053-01</v>
          </cell>
          <cell r="B8447">
            <v>11620</v>
          </cell>
          <cell r="C8447">
            <v>464.8</v>
          </cell>
          <cell r="D8447" t="str">
            <v>55358-06090</v>
          </cell>
          <cell r="E8447" t="str">
            <v>EXTENSION INSTR PANEL REINF LHD</v>
          </cell>
        </row>
        <row r="8448">
          <cell r="A8448" t="str">
            <v>YSP6054</v>
          </cell>
          <cell r="B8448">
            <v>11700</v>
          </cell>
          <cell r="C8448">
            <v>468</v>
          </cell>
          <cell r="D8448" t="str">
            <v>55367-06050</v>
          </cell>
          <cell r="E8448" t="str">
            <v>BKT,INSTRUMENT PANEL BOX MOUNTING</v>
          </cell>
        </row>
        <row r="8449">
          <cell r="A8449" t="str">
            <v>YSP6054-01</v>
          </cell>
          <cell r="B8449">
            <v>11700</v>
          </cell>
          <cell r="C8449">
            <v>468</v>
          </cell>
          <cell r="D8449" t="str">
            <v>55367-06050-01</v>
          </cell>
          <cell r="E8449" t="str">
            <v>BKT,INSTRUMENT PANEL BOX MOUNTING</v>
          </cell>
        </row>
        <row r="8450">
          <cell r="A8450" t="str">
            <v>YSP6054-01</v>
          </cell>
          <cell r="B8450">
            <v>11700</v>
          </cell>
          <cell r="C8450">
            <v>468</v>
          </cell>
          <cell r="D8450" t="str">
            <v>55367-06050-01</v>
          </cell>
          <cell r="E8450" t="str">
            <v>BKT,INSTRUMENT PANEL BOX MOUNTING</v>
          </cell>
        </row>
        <row r="8451">
          <cell r="A8451" t="str">
            <v>YSP6055</v>
          </cell>
          <cell r="B8451">
            <v>8855</v>
          </cell>
          <cell r="C8451">
            <v>354.2</v>
          </cell>
          <cell r="D8451" t="str">
            <v>55367-06060</v>
          </cell>
          <cell r="E8451" t="str">
            <v>BKT,INSTRUMENT PANEL BOX MOUNTING</v>
          </cell>
        </row>
        <row r="8452">
          <cell r="A8452" t="str">
            <v>YSP6055-01</v>
          </cell>
          <cell r="B8452">
            <v>8855</v>
          </cell>
          <cell r="C8452">
            <v>354.2</v>
          </cell>
          <cell r="D8452" t="str">
            <v>55367-06060-01</v>
          </cell>
          <cell r="E8452" t="str">
            <v>BKT,INSTRUMENT PANEL BOX MOUNTING</v>
          </cell>
        </row>
        <row r="8453">
          <cell r="A8453" t="str">
            <v>YSP6055-01</v>
          </cell>
          <cell r="B8453">
            <v>8855</v>
          </cell>
          <cell r="C8453">
            <v>354.2</v>
          </cell>
          <cell r="D8453" t="str">
            <v>55367-06060-01</v>
          </cell>
          <cell r="E8453" t="str">
            <v>BKT,INSTRUMENT PANEL BOX MOUNTING</v>
          </cell>
        </row>
        <row r="8454">
          <cell r="A8454" t="str">
            <v>YSP6056</v>
          </cell>
          <cell r="B8454">
            <v>20455</v>
          </cell>
          <cell r="C8454">
            <v>818.2</v>
          </cell>
          <cell r="D8454" t="str">
            <v>55381-06070</v>
          </cell>
          <cell r="E8454" t="str">
            <v>BKT,FINISH PANEL MOUNTING</v>
          </cell>
        </row>
        <row r="8455">
          <cell r="A8455" t="str">
            <v>YSP6056-01</v>
          </cell>
          <cell r="B8455">
            <v>20455</v>
          </cell>
          <cell r="C8455">
            <v>818.2</v>
          </cell>
          <cell r="D8455" t="str">
            <v>55381-06070-01</v>
          </cell>
          <cell r="E8455" t="str">
            <v>BKT,FINISH PANEL MOUNTING</v>
          </cell>
        </row>
        <row r="8456">
          <cell r="A8456" t="str">
            <v>YSP6056-01</v>
          </cell>
          <cell r="B8456">
            <v>20455</v>
          </cell>
          <cell r="C8456">
            <v>818.2</v>
          </cell>
          <cell r="D8456" t="str">
            <v>55381-06070-01</v>
          </cell>
          <cell r="E8456" t="str">
            <v>BKT,FINISH PANEL MOUNTING</v>
          </cell>
        </row>
        <row r="8457">
          <cell r="A8457" t="str">
            <v>YSP6057</v>
          </cell>
          <cell r="B8457">
            <v>35200</v>
          </cell>
          <cell r="C8457">
            <v>1408</v>
          </cell>
          <cell r="D8457" t="str">
            <v>25051-0H080-05</v>
          </cell>
          <cell r="E8457" t="str">
            <v>PLATE EXH.MANIFOLD</v>
          </cell>
        </row>
        <row r="8458">
          <cell r="A8458" t="str">
            <v>YSP6057</v>
          </cell>
          <cell r="B8458">
            <v>35200</v>
          </cell>
          <cell r="C8458">
            <v>1408</v>
          </cell>
          <cell r="D8458" t="str">
            <v>25051-0H080-05</v>
          </cell>
          <cell r="E8458" t="str">
            <v>PLATE EXH.MANIFOLD</v>
          </cell>
        </row>
        <row r="8459">
          <cell r="A8459" t="str">
            <v>YSP6057</v>
          </cell>
          <cell r="B8459">
            <v>35200</v>
          </cell>
          <cell r="C8459">
            <v>1408</v>
          </cell>
          <cell r="D8459" t="str">
            <v>25051-0H080-05</v>
          </cell>
          <cell r="E8459" t="str">
            <v>PLATE EXH.MANIFOLD</v>
          </cell>
        </row>
        <row r="8460">
          <cell r="A8460" t="str">
            <v>YSP6058</v>
          </cell>
          <cell r="B8460">
            <v>17600</v>
          </cell>
          <cell r="C8460">
            <v>704</v>
          </cell>
          <cell r="D8460" t="str">
            <v>25051-0H080-14</v>
          </cell>
          <cell r="E8460" t="str">
            <v>BKT,HEAT INSULATOR NO.1</v>
          </cell>
        </row>
        <row r="8461">
          <cell r="A8461" t="str">
            <v>YSP6058</v>
          </cell>
          <cell r="B8461">
            <v>17600</v>
          </cell>
          <cell r="C8461">
            <v>704</v>
          </cell>
          <cell r="D8461" t="str">
            <v>25051-0H080-14</v>
          </cell>
          <cell r="E8461" t="str">
            <v>BKT,HEAT INSULATOR NO.1</v>
          </cell>
        </row>
        <row r="8462">
          <cell r="A8462" t="str">
            <v>YSP6058-01</v>
          </cell>
          <cell r="B8462">
            <v>17600</v>
          </cell>
          <cell r="C8462">
            <v>704</v>
          </cell>
          <cell r="D8462" t="str">
            <v>25051-0H080-14-01</v>
          </cell>
          <cell r="E8462" t="str">
            <v>BKT,HEAT INSULATOR NO.1</v>
          </cell>
        </row>
        <row r="8463">
          <cell r="A8463" t="str">
            <v>YSP6058-01</v>
          </cell>
          <cell r="B8463">
            <v>17600</v>
          </cell>
          <cell r="C8463">
            <v>704</v>
          </cell>
          <cell r="D8463" t="str">
            <v>25051-0H080-14-01</v>
          </cell>
          <cell r="E8463" t="str">
            <v>BKT,HEAT INSULATOR NO.1</v>
          </cell>
        </row>
        <row r="8464">
          <cell r="A8464" t="str">
            <v>YSP6058-01</v>
          </cell>
          <cell r="B8464">
            <v>17600</v>
          </cell>
          <cell r="C8464">
            <v>704</v>
          </cell>
          <cell r="D8464" t="str">
            <v>25051-0H080-14-01</v>
          </cell>
          <cell r="E8464" t="str">
            <v>BKT,HEAT INSULATOR NO.1</v>
          </cell>
        </row>
        <row r="8465">
          <cell r="A8465" t="str">
            <v>YSP6059</v>
          </cell>
          <cell r="B8465">
            <v>17600</v>
          </cell>
          <cell r="C8465">
            <v>704</v>
          </cell>
          <cell r="D8465" t="str">
            <v>25051-0H080-16</v>
          </cell>
          <cell r="E8465" t="str">
            <v>BKT,HEAT INSULATOR NO.2</v>
          </cell>
        </row>
        <row r="8466">
          <cell r="A8466" t="str">
            <v>YSP6059</v>
          </cell>
          <cell r="B8466">
            <v>17600</v>
          </cell>
          <cell r="C8466">
            <v>704</v>
          </cell>
          <cell r="D8466" t="str">
            <v>25051-0H080-16</v>
          </cell>
          <cell r="E8466" t="str">
            <v>BKT,HEAT INSULATOR NO.2</v>
          </cell>
        </row>
        <row r="8467">
          <cell r="A8467" t="str">
            <v>YSP6059-01</v>
          </cell>
          <cell r="B8467">
            <v>17600</v>
          </cell>
          <cell r="C8467">
            <v>704</v>
          </cell>
          <cell r="D8467" t="str">
            <v>25051-0H080-16-01</v>
          </cell>
          <cell r="E8467" t="str">
            <v>BKT,HEAT INSULATOR NO.2</v>
          </cell>
        </row>
        <row r="8468">
          <cell r="A8468" t="str">
            <v>YSP6059-01</v>
          </cell>
          <cell r="B8468">
            <v>17600</v>
          </cell>
          <cell r="C8468">
            <v>704</v>
          </cell>
          <cell r="D8468" t="str">
            <v>25051-0H080-16-01</v>
          </cell>
          <cell r="E8468" t="str">
            <v>BKT,HEAT INSULATOR NO.2</v>
          </cell>
        </row>
        <row r="8469">
          <cell r="A8469" t="str">
            <v>YSP6059-01</v>
          </cell>
          <cell r="B8469">
            <v>17600</v>
          </cell>
          <cell r="C8469">
            <v>704</v>
          </cell>
          <cell r="D8469" t="str">
            <v>25051-0H080-16-01</v>
          </cell>
          <cell r="E8469" t="str">
            <v>BKT,HEAT INSULATOR NO.2</v>
          </cell>
        </row>
        <row r="8470">
          <cell r="A8470" t="str">
            <v>YSP6059-01</v>
          </cell>
          <cell r="B8470">
            <v>17600</v>
          </cell>
          <cell r="C8470">
            <v>704</v>
          </cell>
          <cell r="D8470" t="str">
            <v>25051-0H080-16-01</v>
          </cell>
          <cell r="E8470" t="str">
            <v>BKT,HEAT INSULATOR NO.2</v>
          </cell>
        </row>
        <row r="8471">
          <cell r="A8471" t="str">
            <v>YSP6060</v>
          </cell>
          <cell r="B8471">
            <v>17600</v>
          </cell>
          <cell r="C8471">
            <v>704</v>
          </cell>
          <cell r="D8471" t="str">
            <v>25051-0H080-17</v>
          </cell>
          <cell r="E8471" t="str">
            <v>BKT,HEAT INSULATOR NO.3</v>
          </cell>
        </row>
        <row r="8472">
          <cell r="A8472" t="str">
            <v>YSP6060</v>
          </cell>
          <cell r="B8472">
            <v>17600</v>
          </cell>
          <cell r="C8472">
            <v>704</v>
          </cell>
          <cell r="D8472" t="str">
            <v>25051-0H080-17</v>
          </cell>
          <cell r="E8472" t="str">
            <v>BKT,HEAT INSULATOR NO.3</v>
          </cell>
        </row>
        <row r="8473">
          <cell r="A8473" t="str">
            <v>YSP6060-01</v>
          </cell>
          <cell r="B8473">
            <v>17600</v>
          </cell>
          <cell r="C8473">
            <v>704</v>
          </cell>
          <cell r="D8473" t="str">
            <v>25051-0H080-17-01</v>
          </cell>
          <cell r="E8473" t="str">
            <v>BKT,HEAT INSULATOR NO.3</v>
          </cell>
        </row>
        <row r="8474">
          <cell r="A8474" t="str">
            <v>YSP6060-01</v>
          </cell>
          <cell r="B8474">
            <v>17600</v>
          </cell>
          <cell r="C8474">
            <v>704</v>
          </cell>
          <cell r="D8474" t="str">
            <v>25051-0H080-17-01</v>
          </cell>
          <cell r="E8474" t="str">
            <v>BKT,HEAT INSULATOR NO.3</v>
          </cell>
        </row>
        <row r="8475">
          <cell r="A8475" t="str">
            <v>YSP6060-01</v>
          </cell>
          <cell r="B8475">
            <v>17600</v>
          </cell>
          <cell r="C8475">
            <v>704</v>
          </cell>
          <cell r="D8475" t="str">
            <v>25051-0H080-17-01</v>
          </cell>
          <cell r="E8475" t="str">
            <v>BKT,HEAT INSULATOR NO.3</v>
          </cell>
        </row>
        <row r="8476">
          <cell r="A8476" t="str">
            <v>YSP6060-01</v>
          </cell>
          <cell r="B8476">
            <v>17600</v>
          </cell>
          <cell r="C8476">
            <v>704</v>
          </cell>
          <cell r="D8476" t="str">
            <v>25051-0H080-17-01</v>
          </cell>
          <cell r="E8476" t="str">
            <v>BKT,HEAT INSULATOR NO.3</v>
          </cell>
        </row>
        <row r="8477">
          <cell r="A8477" t="str">
            <v>YSP6061</v>
          </cell>
          <cell r="B8477">
            <v>17600</v>
          </cell>
          <cell r="C8477">
            <v>704</v>
          </cell>
          <cell r="D8477" t="str">
            <v>25051-0H080-18</v>
          </cell>
          <cell r="E8477" t="str">
            <v>BKT,HEAT INSULATOR NO.4</v>
          </cell>
        </row>
        <row r="8478">
          <cell r="A8478" t="str">
            <v>YSP6061</v>
          </cell>
          <cell r="B8478">
            <v>17600</v>
          </cell>
          <cell r="C8478">
            <v>704</v>
          </cell>
          <cell r="D8478" t="str">
            <v>25051-0H080-18</v>
          </cell>
          <cell r="E8478" t="str">
            <v>BKT,HEAT INSULATOR NO.4</v>
          </cell>
        </row>
        <row r="8479">
          <cell r="A8479" t="str">
            <v>YSP6061-01</v>
          </cell>
          <cell r="B8479">
            <v>17600</v>
          </cell>
          <cell r="C8479">
            <v>704</v>
          </cell>
          <cell r="D8479" t="str">
            <v>25051-0H080-18-01</v>
          </cell>
          <cell r="E8479" t="str">
            <v>BKT,HEAT INSULATOR NO.4</v>
          </cell>
        </row>
        <row r="8480">
          <cell r="A8480" t="str">
            <v>YSP6061-01</v>
          </cell>
          <cell r="B8480">
            <v>17600</v>
          </cell>
          <cell r="C8480">
            <v>704</v>
          </cell>
          <cell r="D8480" t="str">
            <v>25051-0H080-18-01</v>
          </cell>
          <cell r="E8480" t="str">
            <v>BKT,HEAT INSULATOR NO.4</v>
          </cell>
        </row>
        <row r="8481">
          <cell r="A8481" t="str">
            <v>YSP6061-01</v>
          </cell>
          <cell r="B8481">
            <v>17600</v>
          </cell>
          <cell r="C8481">
            <v>704</v>
          </cell>
          <cell r="D8481" t="str">
            <v>25051-0H080-18-01</v>
          </cell>
          <cell r="E8481" t="str">
            <v>BKT,HEAT INSULATOR NO.4</v>
          </cell>
        </row>
        <row r="8482">
          <cell r="A8482" t="str">
            <v>YSP6061-01</v>
          </cell>
          <cell r="B8482">
            <v>17600</v>
          </cell>
          <cell r="C8482">
            <v>704</v>
          </cell>
          <cell r="D8482" t="str">
            <v>25051-0H080-18-01</v>
          </cell>
          <cell r="E8482" t="str">
            <v>BKT,HEAT INSULATOR NO.4</v>
          </cell>
        </row>
        <row r="8483">
          <cell r="A8483" t="str">
            <v>YSP6062</v>
          </cell>
          <cell r="B8483">
            <v>17600</v>
          </cell>
          <cell r="C8483">
            <v>704</v>
          </cell>
          <cell r="D8483" t="str">
            <v>25051-0H080-19</v>
          </cell>
          <cell r="E8483" t="str">
            <v>BKT,HEAT INSULATOR NO.5</v>
          </cell>
        </row>
        <row r="8484">
          <cell r="A8484" t="str">
            <v>YSP6062</v>
          </cell>
          <cell r="B8484">
            <v>17600</v>
          </cell>
          <cell r="C8484">
            <v>704</v>
          </cell>
          <cell r="D8484" t="str">
            <v>25051-0H080-19</v>
          </cell>
          <cell r="E8484" t="str">
            <v>BKT,HEAT INSULATOR NO.5</v>
          </cell>
        </row>
        <row r="8485">
          <cell r="A8485" t="str">
            <v>YSP6062-01</v>
          </cell>
          <cell r="B8485">
            <v>17600</v>
          </cell>
          <cell r="C8485">
            <v>704</v>
          </cell>
          <cell r="D8485" t="str">
            <v>25051-0H080-19-01</v>
          </cell>
          <cell r="E8485" t="str">
            <v>BKT,HEAT INSULATOR NO.5</v>
          </cell>
        </row>
        <row r="8486">
          <cell r="A8486" t="str">
            <v>YSP6062-01</v>
          </cell>
          <cell r="B8486">
            <v>17600</v>
          </cell>
          <cell r="C8486">
            <v>704</v>
          </cell>
          <cell r="D8486" t="str">
            <v>25051-0H080-19-01</v>
          </cell>
          <cell r="E8486" t="str">
            <v>BKT,HEAT INSULATOR NO.5</v>
          </cell>
        </row>
        <row r="8487">
          <cell r="A8487" t="str">
            <v>YSP6062-01</v>
          </cell>
          <cell r="B8487">
            <v>17600</v>
          </cell>
          <cell r="C8487">
            <v>704</v>
          </cell>
          <cell r="D8487" t="str">
            <v>25051-0H080-19-01</v>
          </cell>
          <cell r="E8487" t="str">
            <v>BKT,HEAT INSULATOR NO.5</v>
          </cell>
        </row>
        <row r="8488">
          <cell r="A8488" t="str">
            <v>YSP6062-01</v>
          </cell>
          <cell r="B8488">
            <v>17600</v>
          </cell>
          <cell r="C8488">
            <v>704</v>
          </cell>
          <cell r="D8488" t="str">
            <v>25051-0H080-19-01</v>
          </cell>
          <cell r="E8488" t="str">
            <v>BKT,HEAT INSULATOR NO.5</v>
          </cell>
        </row>
        <row r="8489">
          <cell r="A8489" t="str">
            <v>YSP6063</v>
          </cell>
          <cell r="B8489">
            <v>8700</v>
          </cell>
          <cell r="C8489">
            <v>348</v>
          </cell>
          <cell r="D8489" t="str">
            <v>25051-0H080-20</v>
          </cell>
          <cell r="E8489" t="str">
            <v>PLATE EXH.MANIFOLD</v>
          </cell>
        </row>
        <row r="8490">
          <cell r="A8490" t="str">
            <v>YSP6063</v>
          </cell>
          <cell r="B8490">
            <v>8700</v>
          </cell>
          <cell r="C8490">
            <v>348</v>
          </cell>
          <cell r="D8490" t="str">
            <v>25051-0H080-20</v>
          </cell>
          <cell r="E8490" t="str">
            <v>PLATE EXH.MANIFOLD</v>
          </cell>
        </row>
        <row r="8491">
          <cell r="A8491" t="str">
            <v>YSP6064</v>
          </cell>
          <cell r="B8491">
            <v>9000</v>
          </cell>
          <cell r="C8491">
            <v>360</v>
          </cell>
          <cell r="D8491" t="str">
            <v>25051-0H090-20</v>
          </cell>
          <cell r="E8491" t="str">
            <v>PLATE EXH.MANIFOLD</v>
          </cell>
        </row>
        <row r="8492">
          <cell r="A8492" t="str">
            <v>YSP6064</v>
          </cell>
          <cell r="B8492">
            <v>9000</v>
          </cell>
          <cell r="C8492">
            <v>360</v>
          </cell>
          <cell r="D8492" t="str">
            <v>25051-0H090-20</v>
          </cell>
          <cell r="E8492" t="str">
            <v>PLATE EXH.MANIFOLD</v>
          </cell>
        </row>
        <row r="8493">
          <cell r="A8493" t="str">
            <v>YSP6066</v>
          </cell>
          <cell r="B8493">
            <v>17384</v>
          </cell>
          <cell r="C8493">
            <v>695.36</v>
          </cell>
          <cell r="D8493" t="str">
            <v>17167-0H060-05</v>
          </cell>
          <cell r="E8493" t="str">
            <v>PATCH</v>
          </cell>
        </row>
        <row r="8494">
          <cell r="A8494" t="str">
            <v>YSP6066</v>
          </cell>
          <cell r="B8494">
            <v>17384</v>
          </cell>
          <cell r="C8494">
            <v>695.36</v>
          </cell>
          <cell r="D8494" t="str">
            <v>17167-0H060-05</v>
          </cell>
          <cell r="E8494" t="str">
            <v>PATCH</v>
          </cell>
        </row>
        <row r="8495">
          <cell r="A8495" t="str">
            <v>YSP6066</v>
          </cell>
          <cell r="B8495">
            <v>17384</v>
          </cell>
          <cell r="C8495">
            <v>695.36</v>
          </cell>
          <cell r="D8495" t="str">
            <v>17167-0H060-05</v>
          </cell>
          <cell r="E8495" t="str">
            <v>PATCH</v>
          </cell>
        </row>
        <row r="8496">
          <cell r="A8496" t="str">
            <v>YSP7001</v>
          </cell>
          <cell r="B8496">
            <v>1760</v>
          </cell>
          <cell r="C8496">
            <v>70.400000000000006</v>
          </cell>
          <cell r="D8496" t="str">
            <v>208A0-CJ20A-04</v>
          </cell>
          <cell r="E8496" t="str">
            <v>BRAKET</v>
          </cell>
        </row>
        <row r="8497">
          <cell r="A8497" t="str">
            <v>YSP7001</v>
          </cell>
          <cell r="B8497">
            <v>1760</v>
          </cell>
          <cell r="C8497">
            <v>70.400000000000006</v>
          </cell>
          <cell r="D8497" t="str">
            <v>208A0-CJ20A-04</v>
          </cell>
          <cell r="E8497" t="str">
            <v>BRAKET</v>
          </cell>
        </row>
        <row r="8498">
          <cell r="A8498" t="str">
            <v>YSP7001</v>
          </cell>
          <cell r="B8498">
            <v>1760</v>
          </cell>
          <cell r="C8498">
            <v>70.400000000000006</v>
          </cell>
          <cell r="D8498" t="str">
            <v>208A0-CJ20A-04</v>
          </cell>
          <cell r="E8498" t="str">
            <v>BRAKET</v>
          </cell>
        </row>
        <row r="8499">
          <cell r="A8499" t="str">
            <v>YSP7002</v>
          </cell>
          <cell r="B8499">
            <v>880</v>
          </cell>
          <cell r="C8499">
            <v>35.200000000000003</v>
          </cell>
          <cell r="D8499" t="str">
            <v>208A0-CJ20A-05</v>
          </cell>
          <cell r="E8499" t="str">
            <v>ID PLATE</v>
          </cell>
        </row>
        <row r="8500">
          <cell r="A8500" t="str">
            <v>YSP7002</v>
          </cell>
          <cell r="B8500">
            <v>880</v>
          </cell>
          <cell r="C8500">
            <v>35.200000000000003</v>
          </cell>
          <cell r="D8500" t="str">
            <v>208A0-CJ20A-05</v>
          </cell>
          <cell r="E8500" t="str">
            <v>ID PLATE</v>
          </cell>
        </row>
        <row r="8501">
          <cell r="A8501" t="str">
            <v>YST0001</v>
          </cell>
          <cell r="B8501">
            <v>3800</v>
          </cell>
          <cell r="C8501">
            <v>172.73</v>
          </cell>
          <cell r="D8501" t="str">
            <v>18307-SWE-Z010-M1-200</v>
          </cell>
          <cell r="E8501" t="str">
            <v>PIPE FR, EXH</v>
          </cell>
        </row>
        <row r="8502">
          <cell r="A8502" t="str">
            <v>YST0001</v>
          </cell>
          <cell r="B8502">
            <v>3800</v>
          </cell>
          <cell r="C8502">
            <v>172.73</v>
          </cell>
          <cell r="D8502" t="str">
            <v>18307-SWE-Z010-M1-200</v>
          </cell>
          <cell r="E8502" t="str">
            <v>PIPE FR, EXH</v>
          </cell>
        </row>
        <row r="8503">
          <cell r="A8503" t="str">
            <v>YST0001</v>
          </cell>
          <cell r="B8503">
            <v>3800</v>
          </cell>
          <cell r="C8503">
            <v>172.73</v>
          </cell>
          <cell r="D8503" t="str">
            <v>18307-SWE-Z010-M1-200</v>
          </cell>
          <cell r="E8503" t="str">
            <v>PIPE FR, EXH</v>
          </cell>
        </row>
        <row r="8504">
          <cell r="A8504" t="str">
            <v>YST0001</v>
          </cell>
          <cell r="B8504">
            <v>3800</v>
          </cell>
          <cell r="C8504">
            <v>172.73</v>
          </cell>
          <cell r="D8504" t="str">
            <v>18307-SWE-Z010-M1-200</v>
          </cell>
          <cell r="E8504" t="str">
            <v>PIPE FR, EXH</v>
          </cell>
        </row>
        <row r="8505">
          <cell r="A8505" t="str">
            <v>YST0002</v>
          </cell>
          <cell r="B8505">
            <v>4400</v>
          </cell>
          <cell r="C8505">
            <v>200</v>
          </cell>
          <cell r="D8505" t="str">
            <v>18308-SWE-Z010-Y1-C50</v>
          </cell>
          <cell r="E8505" t="str">
            <v>PIPE B/SEPARATOR COMP</v>
          </cell>
        </row>
        <row r="8506">
          <cell r="A8506" t="str">
            <v>YST0002</v>
          </cell>
          <cell r="B8506">
            <v>4400</v>
          </cell>
          <cell r="C8506">
            <v>200</v>
          </cell>
          <cell r="D8506" t="str">
            <v>18308-SWE-Z010-Y1-C50</v>
          </cell>
          <cell r="E8506" t="str">
            <v>PIPE B/SEPARATOR COMP</v>
          </cell>
        </row>
        <row r="8507">
          <cell r="A8507" t="str">
            <v>YST0002-01</v>
          </cell>
          <cell r="B8507">
            <v>4400</v>
          </cell>
          <cell r="C8507">
            <v>200</v>
          </cell>
          <cell r="D8507" t="str">
            <v>18308-SWE-Z010-Y1-21</v>
          </cell>
          <cell r="E8507" t="str">
            <v>PIPE B INNER</v>
          </cell>
        </row>
        <row r="8508">
          <cell r="A8508" t="str">
            <v>YST0002-01</v>
          </cell>
          <cell r="B8508">
            <v>4400</v>
          </cell>
          <cell r="C8508">
            <v>200</v>
          </cell>
          <cell r="D8508" t="str">
            <v>18308-SWE-Z010-Y1-21</v>
          </cell>
          <cell r="E8508" t="str">
            <v>PIPE B INNER</v>
          </cell>
        </row>
        <row r="8509">
          <cell r="A8509" t="str">
            <v>YST0002-01</v>
          </cell>
          <cell r="B8509">
            <v>4400</v>
          </cell>
          <cell r="C8509">
            <v>200</v>
          </cell>
          <cell r="D8509" t="str">
            <v>18308-SWE-Z010-Y1-21</v>
          </cell>
          <cell r="E8509" t="str">
            <v>PIPE B INNER</v>
          </cell>
        </row>
        <row r="8510">
          <cell r="A8510" t="str">
            <v>YST0002-01</v>
          </cell>
          <cell r="B8510">
            <v>4400</v>
          </cell>
          <cell r="C8510">
            <v>200</v>
          </cell>
          <cell r="D8510" t="str">
            <v>18308-SWE-Z010-Y1-21</v>
          </cell>
          <cell r="E8510" t="str">
            <v>PIPE B INNER</v>
          </cell>
        </row>
        <row r="8511">
          <cell r="A8511" t="str">
            <v>YST0002-02</v>
          </cell>
          <cell r="B8511">
            <v>4400</v>
          </cell>
          <cell r="C8511">
            <v>200</v>
          </cell>
          <cell r="D8511" t="str">
            <v>18308-SWE-Z010-Y1-44</v>
          </cell>
          <cell r="E8511" t="str">
            <v>SEPARATOR A EXH.</v>
          </cell>
        </row>
        <row r="8512">
          <cell r="A8512" t="str">
            <v>YST0002-02</v>
          </cell>
          <cell r="B8512">
            <v>4400</v>
          </cell>
          <cell r="C8512">
            <v>200</v>
          </cell>
          <cell r="D8512" t="str">
            <v>18308-SWE-Z010-Y1-44</v>
          </cell>
          <cell r="E8512" t="str">
            <v>SEPARATOR A EXH.</v>
          </cell>
        </row>
        <row r="8513">
          <cell r="A8513" t="str">
            <v>YST0002-03</v>
          </cell>
          <cell r="B8513">
            <v>4400</v>
          </cell>
          <cell r="C8513">
            <v>200</v>
          </cell>
          <cell r="D8513" t="str">
            <v>18308-SWE-Z010-Y1-45</v>
          </cell>
          <cell r="E8513" t="str">
            <v>SEPARATOR B EXH.</v>
          </cell>
        </row>
        <row r="8514">
          <cell r="A8514" t="str">
            <v>YST0002-03</v>
          </cell>
          <cell r="B8514">
            <v>4400</v>
          </cell>
          <cell r="C8514">
            <v>200</v>
          </cell>
          <cell r="D8514" t="str">
            <v>18308-SWE-Z010-Y1-45</v>
          </cell>
          <cell r="E8514" t="str">
            <v>SEPARATOR B EXH.</v>
          </cell>
        </row>
        <row r="8515">
          <cell r="A8515" t="str">
            <v>YST0003</v>
          </cell>
          <cell r="B8515">
            <v>4530</v>
          </cell>
          <cell r="C8515">
            <v>205.91</v>
          </cell>
          <cell r="D8515" t="str">
            <v>18308-SWE-Z010-Y1-220</v>
          </cell>
          <cell r="E8515" t="str">
            <v>PIPE C,INNER</v>
          </cell>
        </row>
        <row r="8516">
          <cell r="A8516" t="str">
            <v>YST0003</v>
          </cell>
          <cell r="B8516">
            <v>4530</v>
          </cell>
          <cell r="C8516">
            <v>205.91</v>
          </cell>
          <cell r="D8516" t="str">
            <v>18308-SWE-Z010-Y1-220</v>
          </cell>
          <cell r="E8516" t="str">
            <v>PIPE C,INNER</v>
          </cell>
        </row>
        <row r="8517">
          <cell r="A8517" t="str">
            <v>YST0003</v>
          </cell>
          <cell r="B8517">
            <v>4530</v>
          </cell>
          <cell r="C8517">
            <v>205.91</v>
          </cell>
          <cell r="D8517" t="str">
            <v>18308-SWE-Z010-Y1-220</v>
          </cell>
          <cell r="E8517" t="str">
            <v>PIPE C,INNER</v>
          </cell>
        </row>
        <row r="8518">
          <cell r="A8518" t="str">
            <v>YST0003</v>
          </cell>
          <cell r="B8518">
            <v>4530</v>
          </cell>
          <cell r="C8518">
            <v>205.91</v>
          </cell>
          <cell r="D8518" t="str">
            <v>18308-SWE-Z010-Y1-220</v>
          </cell>
          <cell r="E8518" t="str">
            <v>PIPE C,INNER</v>
          </cell>
        </row>
        <row r="8519">
          <cell r="A8519" t="str">
            <v>YST0004</v>
          </cell>
          <cell r="B8519">
            <v>1200</v>
          </cell>
          <cell r="C8519">
            <v>54.55</v>
          </cell>
          <cell r="D8519" t="str">
            <v>18220-SWG-Z010-M1-200</v>
          </cell>
          <cell r="E8519" t="str">
            <v>PIPE FR,EXH.</v>
          </cell>
        </row>
        <row r="8520">
          <cell r="A8520" t="str">
            <v>YST0004</v>
          </cell>
          <cell r="B8520">
            <v>1200</v>
          </cell>
          <cell r="C8520">
            <v>54.55</v>
          </cell>
          <cell r="D8520" t="str">
            <v>18220-SWG-Z010-M1-200</v>
          </cell>
          <cell r="E8520" t="str">
            <v>PIPE FR,EXH.</v>
          </cell>
        </row>
        <row r="8521">
          <cell r="A8521" t="str">
            <v>YST0004</v>
          </cell>
          <cell r="B8521">
            <v>1200</v>
          </cell>
          <cell r="C8521">
            <v>54.55</v>
          </cell>
          <cell r="D8521" t="str">
            <v>18220-SWG-Z010-M1-200</v>
          </cell>
          <cell r="E8521" t="str">
            <v>PIPE FR,EXH.</v>
          </cell>
        </row>
        <row r="8522">
          <cell r="A8522" t="str">
            <v>YST0004</v>
          </cell>
          <cell r="B8522">
            <v>1200</v>
          </cell>
          <cell r="C8522">
            <v>54.55</v>
          </cell>
          <cell r="D8522" t="str">
            <v>18220-SWG-Z010-M1-200</v>
          </cell>
          <cell r="E8522" t="str">
            <v>PIPE FR,EXH.</v>
          </cell>
        </row>
        <row r="8523">
          <cell r="A8523" t="str">
            <v>YST0005</v>
          </cell>
          <cell r="B8523">
            <v>1500</v>
          </cell>
          <cell r="C8523">
            <v>68.180000000000007</v>
          </cell>
          <cell r="D8523" t="str">
            <v>18220-SWG-Z010-M1-210</v>
          </cell>
          <cell r="E8523" t="str">
            <v>PIPE RR,EXH</v>
          </cell>
        </row>
        <row r="8524">
          <cell r="A8524" t="str">
            <v>YST0005</v>
          </cell>
          <cell r="B8524">
            <v>1500</v>
          </cell>
          <cell r="C8524">
            <v>68.180000000000007</v>
          </cell>
          <cell r="D8524" t="str">
            <v>18220-SWG-Z010-M1-210</v>
          </cell>
          <cell r="E8524" t="str">
            <v>PIPE RR,EXH</v>
          </cell>
        </row>
        <row r="8525">
          <cell r="A8525" t="str">
            <v>YST0005</v>
          </cell>
          <cell r="B8525">
            <v>1500</v>
          </cell>
          <cell r="C8525">
            <v>68.180000000000007</v>
          </cell>
          <cell r="D8525" t="str">
            <v>18220-SWG-Z010-M1-210</v>
          </cell>
          <cell r="E8525" t="str">
            <v>PIPE RR,EXH</v>
          </cell>
        </row>
        <row r="8526">
          <cell r="A8526" t="str">
            <v>YST0005</v>
          </cell>
          <cell r="B8526">
            <v>1500</v>
          </cell>
          <cell r="C8526">
            <v>68.180000000000007</v>
          </cell>
          <cell r="D8526" t="str">
            <v>18220-SWG-Z010-M1-210</v>
          </cell>
          <cell r="E8526" t="str">
            <v>PIPE RR,EXH</v>
          </cell>
        </row>
        <row r="8527">
          <cell r="A8527" t="str">
            <v>YST0006</v>
          </cell>
          <cell r="B8527">
            <v>3600</v>
          </cell>
          <cell r="C8527">
            <v>163.63999999999999</v>
          </cell>
          <cell r="D8527" t="str">
            <v>18220-SWE-Z010-M1-200</v>
          </cell>
          <cell r="E8527" t="str">
            <v>PIPE FR,EXH</v>
          </cell>
        </row>
        <row r="8528">
          <cell r="A8528" t="str">
            <v>YST0006</v>
          </cell>
          <cell r="B8528">
            <v>3600</v>
          </cell>
          <cell r="C8528">
            <v>163.63999999999999</v>
          </cell>
          <cell r="D8528" t="str">
            <v>18220-SWE-Z010-M1-200</v>
          </cell>
          <cell r="E8528" t="str">
            <v>PIPE FR,EXH</v>
          </cell>
        </row>
        <row r="8529">
          <cell r="A8529" t="str">
            <v>YST0006</v>
          </cell>
          <cell r="B8529">
            <v>3600</v>
          </cell>
          <cell r="C8529">
            <v>163.63999999999999</v>
          </cell>
          <cell r="D8529" t="str">
            <v>18220-SWE-Z010-M1-200</v>
          </cell>
          <cell r="E8529" t="str">
            <v>PIPE FR,EXH</v>
          </cell>
        </row>
        <row r="8530">
          <cell r="A8530" t="str">
            <v>YST0006</v>
          </cell>
          <cell r="B8530">
            <v>3600</v>
          </cell>
          <cell r="C8530">
            <v>163.63999999999999</v>
          </cell>
          <cell r="D8530" t="str">
            <v>18220-SWE-Z010-M1-200</v>
          </cell>
          <cell r="E8530" t="str">
            <v>PIPE FR,EXH</v>
          </cell>
        </row>
        <row r="8531">
          <cell r="A8531" t="str">
            <v>YST0007</v>
          </cell>
          <cell r="B8531">
            <v>3500</v>
          </cell>
          <cell r="C8531">
            <v>159.09</v>
          </cell>
          <cell r="D8531" t="str">
            <v>18220-SWE-Z010-M1-210</v>
          </cell>
          <cell r="E8531" t="str">
            <v>PIPE RR,EXH</v>
          </cell>
        </row>
        <row r="8532">
          <cell r="A8532" t="str">
            <v>YST0007</v>
          </cell>
          <cell r="B8532">
            <v>3500</v>
          </cell>
          <cell r="C8532">
            <v>159.09</v>
          </cell>
          <cell r="D8532" t="str">
            <v>18220-SWE-Z010-M1-210</v>
          </cell>
          <cell r="E8532" t="str">
            <v>PIPE RR,EXH</v>
          </cell>
        </row>
        <row r="8533">
          <cell r="A8533" t="str">
            <v>YST0007</v>
          </cell>
          <cell r="B8533">
            <v>3500</v>
          </cell>
          <cell r="C8533">
            <v>159.09</v>
          </cell>
          <cell r="D8533" t="str">
            <v>18220-SWE-Z010-M1-210</v>
          </cell>
          <cell r="E8533" t="str">
            <v>PIPE RR,EXH</v>
          </cell>
        </row>
        <row r="8534">
          <cell r="A8534" t="str">
            <v>YST0007</v>
          </cell>
          <cell r="B8534">
            <v>3500</v>
          </cell>
          <cell r="C8534">
            <v>159.09</v>
          </cell>
          <cell r="D8534" t="str">
            <v>18220-SWE-Z010-M1-210</v>
          </cell>
          <cell r="E8534" t="str">
            <v>PIPE RR,EXH</v>
          </cell>
        </row>
        <row r="8535">
          <cell r="A8535" t="str">
            <v>YST0008</v>
          </cell>
          <cell r="B8535">
            <v>2300</v>
          </cell>
          <cell r="C8535">
            <v>104.55</v>
          </cell>
          <cell r="D8535" t="str">
            <v>18210-SWG-Z010-M1-200</v>
          </cell>
          <cell r="E8535" t="str">
            <v>PIPE FR EXH</v>
          </cell>
        </row>
        <row r="8536">
          <cell r="A8536" t="str">
            <v>YST0008</v>
          </cell>
          <cell r="B8536">
            <v>2300</v>
          </cell>
          <cell r="C8536">
            <v>104.55</v>
          </cell>
          <cell r="D8536" t="str">
            <v>18210-SWG-Z010-M1-200</v>
          </cell>
          <cell r="E8536" t="str">
            <v>PIPE FR EXH</v>
          </cell>
        </row>
        <row r="8537">
          <cell r="A8537" t="str">
            <v>YST0008</v>
          </cell>
          <cell r="B8537">
            <v>2300</v>
          </cell>
          <cell r="C8537">
            <v>104.55</v>
          </cell>
          <cell r="D8537" t="str">
            <v>18210-SWG-Z010-M1-200</v>
          </cell>
          <cell r="E8537" t="str">
            <v>PIPE FR EXH</v>
          </cell>
        </row>
        <row r="8538">
          <cell r="A8538" t="str">
            <v>YST0008</v>
          </cell>
          <cell r="B8538">
            <v>2300</v>
          </cell>
          <cell r="C8538">
            <v>104.55</v>
          </cell>
          <cell r="D8538" t="str">
            <v>18210-SWG-Z010-M1-200</v>
          </cell>
          <cell r="E8538" t="str">
            <v>PIPE FR EXH</v>
          </cell>
        </row>
        <row r="8539">
          <cell r="A8539" t="str">
            <v>YTC-001</v>
          </cell>
          <cell r="B8539">
            <v>8000</v>
          </cell>
          <cell r="C8539">
            <v>363.64</v>
          </cell>
          <cell r="D8539" t="str">
            <v>AF090-SAAA-0400</v>
          </cell>
          <cell r="E8539" t="str">
            <v>BRKT.TRNS MT (CVT)</v>
          </cell>
        </row>
        <row r="8540">
          <cell r="A8540" t="str">
            <v>YTC-001</v>
          </cell>
          <cell r="B8540">
            <v>8000</v>
          </cell>
          <cell r="C8540">
            <v>363.64</v>
          </cell>
          <cell r="D8540" t="str">
            <v>AF090-SAAA-0400</v>
          </cell>
          <cell r="E8540" t="str">
            <v>BRKT.TRNS MT (CVT)</v>
          </cell>
        </row>
        <row r="8541">
          <cell r="A8541" t="str">
            <v>YTC-001</v>
          </cell>
          <cell r="B8541">
            <v>8000</v>
          </cell>
          <cell r="C8541">
            <v>363.64</v>
          </cell>
          <cell r="D8541" t="str">
            <v>AF090-SAAA-0400</v>
          </cell>
          <cell r="E8541" t="str">
            <v>BRKT.TRNS MT (CVT)</v>
          </cell>
        </row>
        <row r="8542">
          <cell r="A8542" t="str">
            <v>YTC-001-01</v>
          </cell>
          <cell r="B8542">
            <v>13500</v>
          </cell>
          <cell r="C8542">
            <v>613.64</v>
          </cell>
          <cell r="D8542" t="str">
            <v>P090-S5AA-N600-20</v>
          </cell>
          <cell r="E8542" t="str">
            <v>BRACKET A</v>
          </cell>
        </row>
        <row r="8543">
          <cell r="A8543" t="str">
            <v>YTC-001-01</v>
          </cell>
          <cell r="B8543">
            <v>13500</v>
          </cell>
          <cell r="C8543">
            <v>613.64</v>
          </cell>
          <cell r="D8543" t="str">
            <v>P090-S5AA-N600-20</v>
          </cell>
          <cell r="E8543" t="str">
            <v>BRACKET A</v>
          </cell>
        </row>
        <row r="8544">
          <cell r="A8544" t="str">
            <v>YTC-001-01</v>
          </cell>
          <cell r="B8544">
            <v>13500</v>
          </cell>
          <cell r="C8544">
            <v>613.64</v>
          </cell>
          <cell r="D8544" t="str">
            <v>P090-S5AA-N600-20</v>
          </cell>
          <cell r="E8544" t="str">
            <v>BRACKET A</v>
          </cell>
        </row>
        <row r="8545">
          <cell r="A8545" t="str">
            <v>YTC-001-01</v>
          </cell>
          <cell r="B8545">
            <v>13500</v>
          </cell>
          <cell r="C8545">
            <v>613.64</v>
          </cell>
          <cell r="D8545" t="str">
            <v>P090-S5AA-N600-20</v>
          </cell>
          <cell r="E8545" t="str">
            <v>BRACKET A</v>
          </cell>
        </row>
        <row r="8546">
          <cell r="A8546" t="str">
            <v>YTC-001-01</v>
          </cell>
          <cell r="B8546">
            <v>13500</v>
          </cell>
          <cell r="C8546">
            <v>613.64</v>
          </cell>
          <cell r="D8546" t="str">
            <v>P090-S5AA-N600-20</v>
          </cell>
          <cell r="E8546" t="str">
            <v>BRACKET A</v>
          </cell>
        </row>
        <row r="8547">
          <cell r="A8547" t="str">
            <v>YTC-001-02</v>
          </cell>
          <cell r="B8547">
            <v>13500</v>
          </cell>
          <cell r="C8547">
            <v>613.64</v>
          </cell>
          <cell r="D8547" t="str">
            <v>AF090-SAAA-0000-21</v>
          </cell>
          <cell r="E8547" t="str">
            <v>BRACKET B</v>
          </cell>
        </row>
        <row r="8548">
          <cell r="A8548" t="str">
            <v>YTC-001-02</v>
          </cell>
          <cell r="B8548">
            <v>13500</v>
          </cell>
          <cell r="C8548">
            <v>613.64</v>
          </cell>
          <cell r="D8548" t="str">
            <v>AF090-SAAA-0000-21</v>
          </cell>
          <cell r="E8548" t="str">
            <v>BRACKET B</v>
          </cell>
        </row>
        <row r="8549">
          <cell r="A8549" t="str">
            <v>YTC-001-03</v>
          </cell>
          <cell r="B8549">
            <v>8000</v>
          </cell>
          <cell r="C8549">
            <v>363.64</v>
          </cell>
          <cell r="D8549" t="str">
            <v>AF090-SAAA-0400-22</v>
          </cell>
          <cell r="E8549" t="str">
            <v>BRACKET C</v>
          </cell>
        </row>
        <row r="8550">
          <cell r="A8550" t="str">
            <v>YTC-001-03</v>
          </cell>
          <cell r="B8550">
            <v>8000</v>
          </cell>
          <cell r="C8550">
            <v>363.64</v>
          </cell>
          <cell r="D8550" t="str">
            <v>AF090-SAAA-0400-22</v>
          </cell>
          <cell r="E8550" t="str">
            <v>BRACKET C</v>
          </cell>
        </row>
        <row r="8551">
          <cell r="A8551" t="str">
            <v>YTC-001-03</v>
          </cell>
          <cell r="B8551">
            <v>8000</v>
          </cell>
          <cell r="C8551">
            <v>363.64</v>
          </cell>
          <cell r="D8551" t="str">
            <v>AF090-SAAA-0400-22</v>
          </cell>
          <cell r="E8551" t="str">
            <v>BRACKET C</v>
          </cell>
        </row>
        <row r="8552">
          <cell r="A8552" t="str">
            <v>YTC-001-03</v>
          </cell>
          <cell r="B8552">
            <v>8000</v>
          </cell>
          <cell r="C8552">
            <v>363.64</v>
          </cell>
          <cell r="D8552" t="str">
            <v>AF090-SAAA-0400-22</v>
          </cell>
          <cell r="E8552" t="str">
            <v>BRACKET C</v>
          </cell>
        </row>
        <row r="8553">
          <cell r="A8553" t="str">
            <v>YTC-001-04</v>
          </cell>
          <cell r="B8553">
            <v>13500</v>
          </cell>
          <cell r="C8553">
            <v>613.64</v>
          </cell>
          <cell r="D8553" t="str">
            <v>AF090-SAAA-0100-23</v>
          </cell>
          <cell r="E8553" t="str">
            <v>BRACKET D</v>
          </cell>
        </row>
        <row r="8554">
          <cell r="A8554" t="str">
            <v>YTC-001-04</v>
          </cell>
          <cell r="B8554">
            <v>13500</v>
          </cell>
          <cell r="C8554">
            <v>613.64</v>
          </cell>
          <cell r="D8554" t="str">
            <v>AF090-SAAA-0100-23</v>
          </cell>
          <cell r="E8554" t="str">
            <v>BRACKET D</v>
          </cell>
        </row>
        <row r="8555">
          <cell r="A8555" t="str">
            <v>YTC-001-05</v>
          </cell>
          <cell r="B8555">
            <v>13500</v>
          </cell>
          <cell r="C8555">
            <v>613.64</v>
          </cell>
          <cell r="D8555" t="str">
            <v>AF090-SAAA-0100-23/A</v>
          </cell>
          <cell r="E8555" t="str">
            <v>BRKT. D ASM.</v>
          </cell>
        </row>
        <row r="8556">
          <cell r="A8556" t="str">
            <v>YTC-001-05</v>
          </cell>
          <cell r="B8556">
            <v>13500</v>
          </cell>
          <cell r="C8556">
            <v>613.64</v>
          </cell>
          <cell r="D8556" t="str">
            <v>AF090-SAAA-0100-23/A</v>
          </cell>
          <cell r="E8556" t="str">
            <v>BRKT. D ASM.</v>
          </cell>
        </row>
        <row r="8557">
          <cell r="A8557" t="str">
            <v>YTC-001-06</v>
          </cell>
          <cell r="B8557">
            <v>13500</v>
          </cell>
          <cell r="C8557">
            <v>613.64</v>
          </cell>
          <cell r="D8557" t="str">
            <v>94061-08001-1</v>
          </cell>
          <cell r="E8557" t="str">
            <v>NUT WELD 8X 1.25MM</v>
          </cell>
        </row>
        <row r="8558">
          <cell r="A8558" t="str">
            <v>YTC-001-06</v>
          </cell>
          <cell r="B8558">
            <v>13500</v>
          </cell>
          <cell r="C8558">
            <v>613.64</v>
          </cell>
          <cell r="D8558" t="str">
            <v>94061-08001-1</v>
          </cell>
          <cell r="E8558" t="str">
            <v>NUT WELD 8X 1.25MM</v>
          </cell>
        </row>
        <row r="8559">
          <cell r="A8559" t="str">
            <v>YTC-002</v>
          </cell>
          <cell r="B8559">
            <v>6500</v>
          </cell>
          <cell r="C8559">
            <v>295.45</v>
          </cell>
          <cell r="D8559" t="str">
            <v>50840-SAAA-0030-20</v>
          </cell>
          <cell r="E8559" t="str">
            <v>HOLDER FR STPR</v>
          </cell>
        </row>
        <row r="8560">
          <cell r="A8560" t="str">
            <v>YTC-002</v>
          </cell>
          <cell r="B8560">
            <v>6500</v>
          </cell>
          <cell r="C8560">
            <v>295.45</v>
          </cell>
          <cell r="D8560" t="str">
            <v>50840-SAAA-0030-20</v>
          </cell>
          <cell r="E8560" t="str">
            <v>HOLDER FR STPR</v>
          </cell>
        </row>
        <row r="8561">
          <cell r="A8561" t="str">
            <v>YTC-002</v>
          </cell>
          <cell r="B8561">
            <v>6500</v>
          </cell>
          <cell r="C8561">
            <v>295.45</v>
          </cell>
          <cell r="D8561" t="str">
            <v>50840-SAAA-0030-20</v>
          </cell>
          <cell r="E8561" t="str">
            <v>HOLDER FR STPR</v>
          </cell>
        </row>
        <row r="8562">
          <cell r="A8562" t="str">
            <v>YTC-002-01</v>
          </cell>
          <cell r="B8562">
            <v>6500</v>
          </cell>
          <cell r="C8562">
            <v>295.45</v>
          </cell>
          <cell r="D8562" t="str">
            <v>50840-SAAA-0032-20</v>
          </cell>
          <cell r="E8562" t="str">
            <v>HOLDER</v>
          </cell>
        </row>
        <row r="8563">
          <cell r="A8563" t="str">
            <v>YTC-002-01</v>
          </cell>
          <cell r="B8563">
            <v>6500</v>
          </cell>
          <cell r="C8563">
            <v>295.45</v>
          </cell>
          <cell r="D8563" t="str">
            <v>50840-SAAA-0032-20</v>
          </cell>
          <cell r="E8563" t="str">
            <v>HOLDER</v>
          </cell>
        </row>
        <row r="8564">
          <cell r="A8564" t="str">
            <v>YTC-002-01</v>
          </cell>
          <cell r="B8564">
            <v>6500</v>
          </cell>
          <cell r="C8564">
            <v>295.45</v>
          </cell>
          <cell r="D8564" t="str">
            <v>50840-SAAA-0032-20</v>
          </cell>
          <cell r="E8564" t="str">
            <v>HOLDER</v>
          </cell>
        </row>
        <row r="8565">
          <cell r="A8565" t="str">
            <v>YTC-002-02</v>
          </cell>
          <cell r="B8565">
            <v>6500</v>
          </cell>
          <cell r="C8565">
            <v>295.45</v>
          </cell>
          <cell r="D8565" t="str">
            <v>50840-SAAA-0030-21</v>
          </cell>
          <cell r="E8565" t="str">
            <v>STAY</v>
          </cell>
        </row>
        <row r="8566">
          <cell r="A8566" t="str">
            <v>YTC-002-02</v>
          </cell>
          <cell r="B8566">
            <v>6500</v>
          </cell>
          <cell r="C8566">
            <v>295.45</v>
          </cell>
          <cell r="D8566" t="str">
            <v>50840-SAAA-0030-21</v>
          </cell>
          <cell r="E8566" t="str">
            <v>STAY</v>
          </cell>
        </row>
        <row r="8567">
          <cell r="A8567" t="str">
            <v>YTC-003</v>
          </cell>
          <cell r="B8567">
            <v>9000</v>
          </cell>
          <cell r="C8567">
            <v>409.09</v>
          </cell>
          <cell r="D8567" t="str">
            <v>AG020-SAAA-0800</v>
          </cell>
          <cell r="E8567" t="str">
            <v>BRKT LWR, ENG.SIDE</v>
          </cell>
        </row>
        <row r="8568">
          <cell r="A8568" t="str">
            <v>YTC-003</v>
          </cell>
          <cell r="B8568">
            <v>9000</v>
          </cell>
          <cell r="C8568">
            <v>409.09</v>
          </cell>
          <cell r="D8568" t="str">
            <v>AG020-SAAA-0800</v>
          </cell>
          <cell r="E8568" t="str">
            <v>BRKT LWR, ENG.SIDE</v>
          </cell>
        </row>
        <row r="8569">
          <cell r="A8569" t="str">
            <v>YTC-003-01</v>
          </cell>
          <cell r="B8569">
            <v>9000</v>
          </cell>
          <cell r="C8569">
            <v>409.09</v>
          </cell>
          <cell r="D8569" t="str">
            <v>AG020-SAAA-0800-20</v>
          </cell>
          <cell r="E8569" t="str">
            <v>BRACKET A</v>
          </cell>
        </row>
        <row r="8570">
          <cell r="A8570" t="str">
            <v>YTC-003-01</v>
          </cell>
          <cell r="B8570">
            <v>9000</v>
          </cell>
          <cell r="C8570">
            <v>409.09</v>
          </cell>
          <cell r="D8570" t="str">
            <v>AG020-SAAA-0800-20</v>
          </cell>
          <cell r="E8570" t="str">
            <v>BRACKET A</v>
          </cell>
        </row>
        <row r="8571">
          <cell r="A8571" t="str">
            <v>YTC-003-01</v>
          </cell>
          <cell r="B8571">
            <v>9000</v>
          </cell>
          <cell r="C8571">
            <v>409.09</v>
          </cell>
          <cell r="D8571" t="str">
            <v>AG020-SAAA-0800-20</v>
          </cell>
          <cell r="E8571" t="str">
            <v>BRACKET A</v>
          </cell>
        </row>
        <row r="8572">
          <cell r="A8572" t="str">
            <v>YTC-003-02</v>
          </cell>
          <cell r="B8572">
            <v>17700</v>
          </cell>
          <cell r="C8572">
            <v>804.54</v>
          </cell>
          <cell r="D8572" t="str">
            <v>AG020-SAAA-0500-21</v>
          </cell>
          <cell r="E8572" t="str">
            <v>BRACKET B</v>
          </cell>
        </row>
        <row r="8573">
          <cell r="A8573" t="str">
            <v>YTC-003-02</v>
          </cell>
          <cell r="B8573">
            <v>17700</v>
          </cell>
          <cell r="C8573">
            <v>804.54</v>
          </cell>
          <cell r="D8573" t="str">
            <v>AG020-SAAA-0500-21</v>
          </cell>
          <cell r="E8573" t="str">
            <v>BRACKET B</v>
          </cell>
        </row>
        <row r="8574">
          <cell r="A8574" t="str">
            <v>YTC-003-02</v>
          </cell>
          <cell r="B8574">
            <v>17700</v>
          </cell>
          <cell r="C8574">
            <v>804.54</v>
          </cell>
          <cell r="D8574" t="str">
            <v>AG020-SAAA-0500-21</v>
          </cell>
          <cell r="E8574" t="str">
            <v>BRACKET B</v>
          </cell>
        </row>
        <row r="8575">
          <cell r="A8575" t="str">
            <v>YTC-003-02</v>
          </cell>
          <cell r="B8575">
            <v>17700</v>
          </cell>
          <cell r="C8575">
            <v>804.54</v>
          </cell>
          <cell r="D8575" t="str">
            <v>AG020-SAAA-0500-21</v>
          </cell>
          <cell r="E8575" t="str">
            <v>BRACKET B</v>
          </cell>
        </row>
        <row r="8576">
          <cell r="A8576" t="str">
            <v>YTC-003-02</v>
          </cell>
          <cell r="B8576">
            <v>17700</v>
          </cell>
          <cell r="C8576">
            <v>804.54</v>
          </cell>
          <cell r="D8576" t="str">
            <v>AG020-SAAA-0500-21</v>
          </cell>
          <cell r="E8576" t="str">
            <v>BRACKET B</v>
          </cell>
        </row>
        <row r="8577">
          <cell r="A8577" t="str">
            <v>YTC-003-03</v>
          </cell>
          <cell r="B8577">
            <v>9000</v>
          </cell>
          <cell r="C8577">
            <v>409.09</v>
          </cell>
          <cell r="D8577" t="str">
            <v>AG-0200-SAAA-0700-22</v>
          </cell>
          <cell r="E8577" t="str">
            <v>BRACKET C</v>
          </cell>
        </row>
        <row r="8578">
          <cell r="A8578" t="str">
            <v>YTC-003-03</v>
          </cell>
          <cell r="B8578">
            <v>9000</v>
          </cell>
          <cell r="C8578">
            <v>409.09</v>
          </cell>
          <cell r="D8578" t="str">
            <v>AG-0200-SAAA-0700-22</v>
          </cell>
          <cell r="E8578" t="str">
            <v>BRACKET C</v>
          </cell>
        </row>
        <row r="8579">
          <cell r="A8579" t="str">
            <v>YTC-003-04</v>
          </cell>
          <cell r="B8579">
            <v>9000</v>
          </cell>
          <cell r="C8579">
            <v>409.09</v>
          </cell>
          <cell r="D8579" t="str">
            <v>AG020-SAAA-0800/S</v>
          </cell>
          <cell r="E8579" t="str">
            <v>BRAKET A&amp;B ASM</v>
          </cell>
        </row>
        <row r="8580">
          <cell r="A8580" t="str">
            <v>YTC-003-04</v>
          </cell>
          <cell r="B8580">
            <v>9000</v>
          </cell>
          <cell r="C8580">
            <v>409.09</v>
          </cell>
          <cell r="D8580" t="str">
            <v>AG020-SAAA-0800/S</v>
          </cell>
          <cell r="E8580" t="str">
            <v>BRAKET A&amp;B ASM</v>
          </cell>
        </row>
        <row r="8581">
          <cell r="A8581" t="str">
            <v>YTC-004</v>
          </cell>
          <cell r="B8581">
            <v>17520</v>
          </cell>
          <cell r="C8581">
            <v>796.36</v>
          </cell>
          <cell r="D8581" t="str">
            <v>50810-SEL-T010-H1</v>
          </cell>
          <cell r="E8581" t="str">
            <v>BRKT. RR. MT</v>
          </cell>
        </row>
        <row r="8582">
          <cell r="A8582" t="str">
            <v>YTC-004</v>
          </cell>
          <cell r="B8582">
            <v>17520</v>
          </cell>
          <cell r="C8582">
            <v>796.36</v>
          </cell>
          <cell r="D8582" t="str">
            <v>50810-SEL-T010-H1</v>
          </cell>
          <cell r="E8582" t="str">
            <v>BRKT. RR. MT</v>
          </cell>
        </row>
        <row r="8583">
          <cell r="A8583" t="str">
            <v>YTC-004-01</v>
          </cell>
          <cell r="B8583">
            <v>17520</v>
          </cell>
          <cell r="C8583">
            <v>796.36</v>
          </cell>
          <cell r="D8583" t="str">
            <v>50810-SELA-9810-20</v>
          </cell>
          <cell r="E8583" t="str">
            <v>BRACKET A</v>
          </cell>
        </row>
        <row r="8584">
          <cell r="A8584" t="str">
            <v>YTC-004-01</v>
          </cell>
          <cell r="B8584">
            <v>17520</v>
          </cell>
          <cell r="C8584">
            <v>796.36</v>
          </cell>
          <cell r="D8584" t="str">
            <v>50810-SELA-9810-20</v>
          </cell>
          <cell r="E8584" t="str">
            <v>BRACKET A</v>
          </cell>
        </row>
        <row r="8585">
          <cell r="A8585" t="str">
            <v>YTC-004-01</v>
          </cell>
          <cell r="B8585">
            <v>17520</v>
          </cell>
          <cell r="C8585">
            <v>796.36</v>
          </cell>
          <cell r="D8585" t="str">
            <v>50810-SELA-9810-20</v>
          </cell>
          <cell r="E8585" t="str">
            <v>BRACKET A</v>
          </cell>
        </row>
        <row r="8586">
          <cell r="A8586" t="str">
            <v>YTC-004-01</v>
          </cell>
          <cell r="B8586">
            <v>17520</v>
          </cell>
          <cell r="C8586">
            <v>796.36</v>
          </cell>
          <cell r="D8586" t="str">
            <v>50810-SELA-9810-20</v>
          </cell>
          <cell r="E8586" t="str">
            <v>BRACKET A</v>
          </cell>
        </row>
        <row r="8587">
          <cell r="A8587" t="str">
            <v>YTC-004-01</v>
          </cell>
          <cell r="B8587">
            <v>17520</v>
          </cell>
          <cell r="C8587">
            <v>796.36</v>
          </cell>
          <cell r="D8587" t="str">
            <v>50810-SELA-9810-20</v>
          </cell>
          <cell r="E8587" t="str">
            <v>BRACKET A</v>
          </cell>
        </row>
        <row r="8588">
          <cell r="A8588" t="str">
            <v>YTC-004-02</v>
          </cell>
          <cell r="B8588">
            <v>17520</v>
          </cell>
          <cell r="C8588">
            <v>796.36</v>
          </cell>
          <cell r="D8588" t="str">
            <v>50810-SELA-9810-21</v>
          </cell>
          <cell r="E8588" t="str">
            <v>BRACKET B</v>
          </cell>
        </row>
        <row r="8589">
          <cell r="A8589" t="str">
            <v>YTC-004-02</v>
          </cell>
          <cell r="B8589">
            <v>17520</v>
          </cell>
          <cell r="C8589">
            <v>796.36</v>
          </cell>
          <cell r="D8589" t="str">
            <v>50810-SELA-9810-21</v>
          </cell>
          <cell r="E8589" t="str">
            <v>BRACKET B</v>
          </cell>
        </row>
        <row r="8590">
          <cell r="A8590" t="str">
            <v>YTC-004-02</v>
          </cell>
          <cell r="B8590">
            <v>17520</v>
          </cell>
          <cell r="C8590">
            <v>796.36</v>
          </cell>
          <cell r="D8590" t="str">
            <v>50810-SELA-9810-21</v>
          </cell>
          <cell r="E8590" t="str">
            <v>BRACKET B</v>
          </cell>
        </row>
        <row r="8591">
          <cell r="A8591" t="str">
            <v>YTC-004-02</v>
          </cell>
          <cell r="B8591">
            <v>17520</v>
          </cell>
          <cell r="C8591">
            <v>796.36</v>
          </cell>
          <cell r="D8591" t="str">
            <v>50810-SELA-9810-21</v>
          </cell>
          <cell r="E8591" t="str">
            <v>BRACKET B</v>
          </cell>
        </row>
        <row r="8592">
          <cell r="A8592" t="str">
            <v>YTC-004-02</v>
          </cell>
          <cell r="B8592">
            <v>17520</v>
          </cell>
          <cell r="C8592">
            <v>796.36</v>
          </cell>
          <cell r="D8592" t="str">
            <v>50810-SELA-9810-21</v>
          </cell>
          <cell r="E8592" t="str">
            <v>BRACKET B</v>
          </cell>
        </row>
        <row r="8593">
          <cell r="A8593" t="str">
            <v>YTC-004-03</v>
          </cell>
          <cell r="B8593">
            <v>17520</v>
          </cell>
          <cell r="C8593">
            <v>796.36</v>
          </cell>
          <cell r="D8593" t="str">
            <v>50810-SELA-9810-22</v>
          </cell>
          <cell r="E8593" t="str">
            <v>BRACKET C</v>
          </cell>
        </row>
        <row r="8594">
          <cell r="A8594" t="str">
            <v>YTC-004-03</v>
          </cell>
          <cell r="B8594">
            <v>17520</v>
          </cell>
          <cell r="C8594">
            <v>796.36</v>
          </cell>
          <cell r="D8594" t="str">
            <v>50810-SELA-9810-22</v>
          </cell>
          <cell r="E8594" t="str">
            <v>BRACKET C</v>
          </cell>
        </row>
        <row r="8595">
          <cell r="A8595" t="str">
            <v>YTC-004-04</v>
          </cell>
          <cell r="B8595">
            <v>17520</v>
          </cell>
          <cell r="C8595">
            <v>796.36</v>
          </cell>
          <cell r="D8595" t="str">
            <v>50810-SELA-9810-21/A</v>
          </cell>
          <cell r="E8595" t="str">
            <v>BRKT. B ASM.</v>
          </cell>
        </row>
        <row r="8596">
          <cell r="A8596" t="str">
            <v>YTC-004-04</v>
          </cell>
          <cell r="B8596">
            <v>17520</v>
          </cell>
          <cell r="C8596">
            <v>796.36</v>
          </cell>
          <cell r="D8596" t="str">
            <v>50810-SELA-9810-21/A</v>
          </cell>
          <cell r="E8596" t="str">
            <v>BRKT. B ASM.</v>
          </cell>
        </row>
        <row r="8597">
          <cell r="A8597" t="str">
            <v>YTC-004-04</v>
          </cell>
          <cell r="B8597">
            <v>17520</v>
          </cell>
          <cell r="C8597">
            <v>796.36</v>
          </cell>
          <cell r="D8597" t="str">
            <v>50810-SELA-9810-21/A</v>
          </cell>
          <cell r="E8597" t="str">
            <v>BRKT. B ASM.</v>
          </cell>
        </row>
        <row r="8598">
          <cell r="A8598" t="str">
            <v>YTC-004-04</v>
          </cell>
          <cell r="B8598">
            <v>17520</v>
          </cell>
          <cell r="C8598">
            <v>796.36</v>
          </cell>
          <cell r="D8598" t="str">
            <v>50810-SELA-9810-21/A</v>
          </cell>
          <cell r="E8598" t="str">
            <v>BRKT. B ASM.</v>
          </cell>
        </row>
        <row r="8599">
          <cell r="A8599" t="str">
            <v>YTC-004-05</v>
          </cell>
          <cell r="B8599">
            <v>17520</v>
          </cell>
          <cell r="C8599">
            <v>796.36</v>
          </cell>
          <cell r="D8599" t="str">
            <v>94063-10000-1</v>
          </cell>
          <cell r="E8599" t="str">
            <v>NUT WELD HEX</v>
          </cell>
        </row>
        <row r="8600">
          <cell r="A8600" t="str">
            <v>YTC-004-05</v>
          </cell>
          <cell r="B8600">
            <v>17520</v>
          </cell>
          <cell r="C8600">
            <v>796.36</v>
          </cell>
          <cell r="D8600" t="str">
            <v>94063-10000-1</v>
          </cell>
          <cell r="E8600" t="str">
            <v>NUT WELD HEX</v>
          </cell>
        </row>
        <row r="8601">
          <cell r="A8601" t="str">
            <v>YTC-005</v>
          </cell>
          <cell r="B8601">
            <v>5500</v>
          </cell>
          <cell r="C8601">
            <v>250</v>
          </cell>
          <cell r="D8601" t="str">
            <v>AF090-SAAA-N300</v>
          </cell>
          <cell r="E8601" t="str">
            <v>BRKT. TRNS MT</v>
          </cell>
        </row>
        <row r="8602">
          <cell r="A8602" t="str">
            <v>YTC-005</v>
          </cell>
          <cell r="B8602">
            <v>5500</v>
          </cell>
          <cell r="C8602">
            <v>250</v>
          </cell>
          <cell r="D8602" t="str">
            <v>AF090-SAAA-N300</v>
          </cell>
          <cell r="E8602" t="str">
            <v>BRKT. TRNS MT</v>
          </cell>
        </row>
        <row r="8603">
          <cell r="A8603" t="str">
            <v>YTC-005</v>
          </cell>
          <cell r="B8603">
            <v>5500</v>
          </cell>
          <cell r="C8603">
            <v>250</v>
          </cell>
          <cell r="D8603" t="str">
            <v>AF090-SAAA-N300</v>
          </cell>
          <cell r="E8603" t="str">
            <v>BRKT. TRNS MT</v>
          </cell>
        </row>
        <row r="8604">
          <cell r="A8604" t="str">
            <v>YTC-005-01</v>
          </cell>
          <cell r="B8604">
            <v>5500</v>
          </cell>
          <cell r="C8604">
            <v>250</v>
          </cell>
          <cell r="D8604" t="str">
            <v>AF090-SAAA-N100-21</v>
          </cell>
          <cell r="E8604" t="str">
            <v>BRACKET C</v>
          </cell>
        </row>
        <row r="8605">
          <cell r="A8605" t="str">
            <v>YTC-005-01</v>
          </cell>
          <cell r="B8605">
            <v>5500</v>
          </cell>
          <cell r="C8605">
            <v>250</v>
          </cell>
          <cell r="D8605" t="str">
            <v>AF090-SAAA-N100-21</v>
          </cell>
          <cell r="E8605" t="str">
            <v>BRACKET C</v>
          </cell>
        </row>
        <row r="8606">
          <cell r="A8606" t="str">
            <v>YTC-005-01</v>
          </cell>
          <cell r="B8606">
            <v>5500</v>
          </cell>
          <cell r="C8606">
            <v>250</v>
          </cell>
          <cell r="D8606" t="str">
            <v>AF090-SAAA-N100-21</v>
          </cell>
          <cell r="E8606" t="str">
            <v>BRACKET C</v>
          </cell>
        </row>
        <row r="8607">
          <cell r="A8607" t="str">
            <v>YTC-005-02</v>
          </cell>
          <cell r="B8607">
            <v>5500</v>
          </cell>
          <cell r="C8607">
            <v>250</v>
          </cell>
          <cell r="D8607" t="str">
            <v>AF090-SAAA-N200-22</v>
          </cell>
          <cell r="E8607" t="str">
            <v>BRKT E</v>
          </cell>
        </row>
        <row r="8608">
          <cell r="A8608" t="str">
            <v>YTC-005-02</v>
          </cell>
          <cell r="B8608">
            <v>5500</v>
          </cell>
          <cell r="C8608">
            <v>250</v>
          </cell>
          <cell r="D8608" t="str">
            <v>AF090-SAAA-N200-22</v>
          </cell>
          <cell r="E8608" t="str">
            <v>BRKT E</v>
          </cell>
        </row>
        <row r="8609">
          <cell r="A8609" t="str">
            <v>YTC-005-02</v>
          </cell>
          <cell r="B8609">
            <v>5500</v>
          </cell>
          <cell r="C8609">
            <v>250</v>
          </cell>
          <cell r="D8609" t="str">
            <v>AF090-SAAA-N200-22</v>
          </cell>
          <cell r="E8609" t="str">
            <v>BRKT E</v>
          </cell>
        </row>
        <row r="8610">
          <cell r="A8610" t="str">
            <v>YTC-005-02</v>
          </cell>
          <cell r="B8610">
            <v>5500</v>
          </cell>
          <cell r="C8610">
            <v>250</v>
          </cell>
          <cell r="D8610" t="str">
            <v>AF090-SAAA-N200-22</v>
          </cell>
          <cell r="E8610" t="str">
            <v>BRKT E</v>
          </cell>
        </row>
        <row r="8611">
          <cell r="A8611" t="str">
            <v>YTC-006</v>
          </cell>
          <cell r="B8611">
            <v>8700</v>
          </cell>
          <cell r="C8611">
            <v>395.45</v>
          </cell>
          <cell r="D8611" t="str">
            <v>EA020-SAAA-0200</v>
          </cell>
          <cell r="E8611" t="str">
            <v>BRKT. LWR. ENG.</v>
          </cell>
        </row>
        <row r="8612">
          <cell r="A8612" t="str">
            <v>YTC-006</v>
          </cell>
          <cell r="B8612">
            <v>8700</v>
          </cell>
          <cell r="C8612">
            <v>395.45</v>
          </cell>
          <cell r="D8612" t="str">
            <v>EA020-SAAA-0200</v>
          </cell>
          <cell r="E8612" t="str">
            <v>BRKT. LWR. ENG.</v>
          </cell>
        </row>
        <row r="8613">
          <cell r="A8613" t="str">
            <v>YTC-006-01</v>
          </cell>
          <cell r="B8613">
            <v>8700</v>
          </cell>
          <cell r="C8613">
            <v>395.45</v>
          </cell>
          <cell r="D8613" t="str">
            <v>EA020-SAAA-0300-20</v>
          </cell>
          <cell r="E8613" t="str">
            <v>BRACKET A</v>
          </cell>
        </row>
        <row r="8614">
          <cell r="A8614" t="str">
            <v>YTC-006-01</v>
          </cell>
          <cell r="B8614">
            <v>8700</v>
          </cell>
          <cell r="C8614">
            <v>395.45</v>
          </cell>
          <cell r="D8614" t="str">
            <v>EA020-SAAA-0300-20</v>
          </cell>
          <cell r="E8614" t="str">
            <v>BRACKET A</v>
          </cell>
        </row>
        <row r="8615">
          <cell r="A8615" t="str">
            <v>YTC-006-01</v>
          </cell>
          <cell r="B8615">
            <v>8700</v>
          </cell>
          <cell r="C8615">
            <v>395.45</v>
          </cell>
          <cell r="D8615" t="str">
            <v>EA020-SAAA-0300-20</v>
          </cell>
          <cell r="E8615" t="str">
            <v>BRACKET A</v>
          </cell>
        </row>
        <row r="8616">
          <cell r="A8616" t="str">
            <v>YTC-006-02</v>
          </cell>
          <cell r="B8616">
            <v>8700</v>
          </cell>
          <cell r="C8616">
            <v>395.45</v>
          </cell>
          <cell r="D8616" t="str">
            <v>EA020-SAAA-0200-22</v>
          </cell>
          <cell r="E8616" t="str">
            <v>BRACKET C</v>
          </cell>
        </row>
        <row r="8617">
          <cell r="A8617" t="str">
            <v>YTC-006-02</v>
          </cell>
          <cell r="B8617">
            <v>8700</v>
          </cell>
          <cell r="C8617">
            <v>395.45</v>
          </cell>
          <cell r="D8617" t="str">
            <v>EA020-SAAA-0200-22</v>
          </cell>
          <cell r="E8617" t="str">
            <v>BRACKET C</v>
          </cell>
        </row>
        <row r="8618">
          <cell r="A8618" t="str">
            <v>YTC-006-02</v>
          </cell>
          <cell r="B8618">
            <v>8700</v>
          </cell>
          <cell r="C8618">
            <v>395.45</v>
          </cell>
          <cell r="D8618" t="str">
            <v>EA020-SAAA-0200-22</v>
          </cell>
          <cell r="E8618" t="str">
            <v>BRACKET C</v>
          </cell>
        </row>
        <row r="8619">
          <cell r="A8619" t="str">
            <v>YTC-006-03</v>
          </cell>
          <cell r="B8619">
            <v>8700</v>
          </cell>
          <cell r="C8619">
            <v>395.45</v>
          </cell>
          <cell r="D8619" t="str">
            <v>EA020-SAAA-0300/A</v>
          </cell>
          <cell r="E8619" t="str">
            <v>BRAKET A&amp;B ASM.</v>
          </cell>
        </row>
        <row r="8620">
          <cell r="A8620" t="str">
            <v>YTC-006-03</v>
          </cell>
          <cell r="B8620">
            <v>8700</v>
          </cell>
          <cell r="C8620">
            <v>395.45</v>
          </cell>
          <cell r="D8620" t="str">
            <v>EA020-SAAA-0300/A</v>
          </cell>
          <cell r="E8620" t="str">
            <v>BRAKET A&amp;B ASM.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ummary Schedule Plan &amp; In char"/>
      <sheetName val="Summary Page"/>
      <sheetName val="Yield Ratio"/>
      <sheetName val="1.2 Reduce NG Part Activity"/>
      <sheetName val="Grinding"/>
      <sheetName val="Electric&amp;Gas"/>
      <sheetName val="HRD"/>
      <sheetName val="LABOUR COST"/>
      <sheetName val="Low &amp; High Vol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 xml:space="preserve"> YARNAPUND PUBLIC COMPANY LIMITED</v>
          </cell>
        </row>
        <row r="3">
          <cell r="A3" t="str">
            <v>Target : EBITDA Overall 619 MB.</v>
          </cell>
        </row>
        <row r="4">
          <cell r="A4" t="str">
            <v>Activity for support EBITDA</v>
          </cell>
        </row>
        <row r="5">
          <cell r="A5" t="str">
            <v>General Expense</v>
          </cell>
        </row>
        <row r="6">
          <cell r="A6" t="str">
            <v>1.1 Material low volume control</v>
          </cell>
        </row>
        <row r="7">
          <cell r="A7" t="str">
            <v xml:space="preserve">Target: Move store from MCS to Press shop for reduce safety cost 5 % </v>
          </cell>
        </row>
        <row r="8">
          <cell r="A8" t="str">
            <v>1.2 Material hight volume control</v>
          </cell>
        </row>
        <row r="9">
          <cell r="A9" t="str">
            <v xml:space="preserve">Target: reduce safety cost 15 % to 8 %   </v>
          </cell>
        </row>
        <row r="10">
          <cell r="A10" t="str">
            <v>Control Activity</v>
          </cell>
        </row>
        <row r="11">
          <cell r="A11" t="str">
            <v>1.1 Material low volume control (Target : reduce safety cost 5 % )</v>
          </cell>
        </row>
        <row r="12">
          <cell r="A12" t="str">
            <v xml:space="preserve">1.1.1 Move material stock 20 Items to Press shop    </v>
          </cell>
        </row>
        <row r="13">
          <cell r="A13" t="str">
            <v>1.1.2 Make Kanban waiting post for control PW Material Kanban</v>
          </cell>
        </row>
        <row r="14">
          <cell r="A14" t="str">
            <v>1.1.3 Control Lot size for production</v>
          </cell>
        </row>
        <row r="15">
          <cell r="A15" t="str">
            <v>1.1.4 Check Quality/Lot and follow Kanban system</v>
          </cell>
        </row>
        <row r="16">
          <cell r="A16" t="str">
            <v>1.1.5 Check volume and order production line</v>
          </cell>
        </row>
        <row r="30">
          <cell r="B30" t="str">
            <v>Cutsize low volume (20 Item)</v>
          </cell>
        </row>
        <row r="31">
          <cell r="B31" t="str">
            <v>Substance</v>
          </cell>
          <cell r="D31" t="str">
            <v>Jan'10</v>
          </cell>
          <cell r="E31" t="str">
            <v>Feb'10</v>
          </cell>
          <cell r="F31" t="str">
            <v>Mar'10</v>
          </cell>
          <cell r="G31" t="str">
            <v>Apr'10</v>
          </cell>
          <cell r="H31" t="str">
            <v>May'10</v>
          </cell>
          <cell r="I31" t="str">
            <v>Jun'10</v>
          </cell>
          <cell r="J31" t="str">
            <v>Jul'10</v>
          </cell>
          <cell r="K31" t="str">
            <v>Aug'10</v>
          </cell>
          <cell r="L31" t="str">
            <v>Sep'10</v>
          </cell>
          <cell r="M31" t="str">
            <v>Oct'10</v>
          </cell>
          <cell r="N31" t="str">
            <v>Nov'10</v>
          </cell>
          <cell r="O31" t="str">
            <v>Dec'10</v>
          </cell>
          <cell r="P31" t="str">
            <v>Total</v>
          </cell>
        </row>
        <row r="32">
          <cell r="B32" t="str">
            <v>Max cost</v>
          </cell>
          <cell r="D32">
            <v>70570.247634579689</v>
          </cell>
          <cell r="E32">
            <v>73430.304466822141</v>
          </cell>
          <cell r="F32">
            <v>84540.728571115425</v>
          </cell>
          <cell r="G32">
            <v>60240.34859541474</v>
          </cell>
          <cell r="H32">
            <v>54554.685656322719</v>
          </cell>
          <cell r="I32">
            <v>67622.821241185709</v>
          </cell>
          <cell r="J32">
            <v>67275.135412268239</v>
          </cell>
          <cell r="K32">
            <v>61310.993056069892</v>
          </cell>
          <cell r="L32">
            <v>64565.467041546683</v>
          </cell>
          <cell r="M32">
            <v>75360.788849926903</v>
          </cell>
          <cell r="N32">
            <v>70514.474926015755</v>
          </cell>
          <cell r="O32">
            <v>60697.262908601675</v>
          </cell>
          <cell r="P32">
            <v>810683.25835986948</v>
          </cell>
        </row>
        <row r="33">
          <cell r="B33" t="str">
            <v>Safety cost 2009</v>
          </cell>
          <cell r="D33">
            <v>13216.154547255384</v>
          </cell>
          <cell r="E33">
            <v>13772.091507177014</v>
          </cell>
          <cell r="F33">
            <v>15898.111842853279</v>
          </cell>
          <cell r="G33">
            <v>11299.779576082808</v>
          </cell>
          <cell r="H33">
            <v>10345.540351063086</v>
          </cell>
          <cell r="I33">
            <v>12764.136195135376</v>
          </cell>
          <cell r="J33">
            <v>12681.994044687672</v>
          </cell>
          <cell r="K33">
            <v>11570.266802232807</v>
          </cell>
          <cell r="L33">
            <v>12205.788588416806</v>
          </cell>
          <cell r="M33">
            <v>14223.140215161111</v>
          </cell>
          <cell r="N33">
            <v>13304.493211097099</v>
          </cell>
          <cell r="O33">
            <v>11439.823637674395</v>
          </cell>
          <cell r="P33">
            <v>152721.32051883684</v>
          </cell>
        </row>
        <row r="34">
          <cell r="B34" t="str">
            <v>Safety cost 2010 (5%)</v>
          </cell>
          <cell r="D34">
            <v>3528.5123817289714</v>
          </cell>
          <cell r="E34">
            <v>3671.5152233411063</v>
          </cell>
          <cell r="F34">
            <v>4227.0364285557735</v>
          </cell>
          <cell r="G34">
            <v>3012.0174297707199</v>
          </cell>
          <cell r="H34">
            <v>2727.7342828161345</v>
          </cell>
          <cell r="I34">
            <v>3381.1410620592942</v>
          </cell>
          <cell r="J34">
            <v>3363.7567706134141</v>
          </cell>
          <cell r="K34">
            <v>3065.5496528034855</v>
          </cell>
          <cell r="L34">
            <v>3228.2733520773327</v>
          </cell>
          <cell r="M34">
            <v>3768.0394424963306</v>
          </cell>
          <cell r="N34">
            <v>3525.7237463007914</v>
          </cell>
          <cell r="O34">
            <v>3034.8631454300848</v>
          </cell>
          <cell r="P34">
            <v>40534.162917993439</v>
          </cell>
        </row>
        <row r="35">
          <cell r="B35" t="str">
            <v>Total cost 2009</v>
          </cell>
          <cell r="D35">
            <v>83786.402181835074</v>
          </cell>
          <cell r="E35">
            <v>87202.395973999155</v>
          </cell>
          <cell r="F35">
            <v>100438.8404139687</v>
          </cell>
          <cell r="G35">
            <v>71540.128171497548</v>
          </cell>
          <cell r="H35">
            <v>64900.226007385805</v>
          </cell>
          <cell r="I35">
            <v>80386.957436321085</v>
          </cell>
          <cell r="J35">
            <v>79957.12945695591</v>
          </cell>
          <cell r="K35">
            <v>72881.259858302699</v>
          </cell>
          <cell r="L35">
            <v>76771.255629963489</v>
          </cell>
          <cell r="M35">
            <v>89583.929065088014</v>
          </cell>
          <cell r="N35">
            <v>83818.968137112854</v>
          </cell>
          <cell r="O35">
            <v>72137.08654627607</v>
          </cell>
          <cell r="P35">
            <v>963404.57887870644</v>
          </cell>
        </row>
        <row r="36">
          <cell r="B36" t="str">
            <v>Total cost 2010</v>
          </cell>
          <cell r="D36">
            <v>74098.760016308661</v>
          </cell>
          <cell r="E36">
            <v>77101.819690163247</v>
          </cell>
          <cell r="F36">
            <v>88767.764999671199</v>
          </cell>
          <cell r="G36">
            <v>63252.36602518546</v>
          </cell>
          <cell r="H36">
            <v>57282.419939138854</v>
          </cell>
          <cell r="I36">
            <v>71003.962303245004</v>
          </cell>
          <cell r="J36">
            <v>70638.892182881653</v>
          </cell>
          <cell r="K36">
            <v>64376.542708873378</v>
          </cell>
          <cell r="L36">
            <v>67793.740393624015</v>
          </cell>
          <cell r="M36">
            <v>79128.828292423234</v>
          </cell>
          <cell r="N36">
            <v>74040.198672316546</v>
          </cell>
          <cell r="O36">
            <v>63732.12605403176</v>
          </cell>
          <cell r="P36">
            <v>851217.42127786309</v>
          </cell>
        </row>
        <row r="37">
          <cell r="B37" t="str">
            <v>Volume cost reduce</v>
          </cell>
          <cell r="D37">
            <v>9687.642165526413</v>
          </cell>
          <cell r="E37">
            <v>10100.576283835908</v>
          </cell>
          <cell r="F37">
            <v>11671.075414297506</v>
          </cell>
          <cell r="G37">
            <v>8287.7621463120886</v>
          </cell>
          <cell r="H37">
            <v>7617.8060682469513</v>
          </cell>
          <cell r="I37">
            <v>9382.9951330760814</v>
          </cell>
          <cell r="J37">
            <v>9318.2372740742576</v>
          </cell>
          <cell r="K37">
            <v>8504.7171494293216</v>
          </cell>
          <cell r="L37">
            <v>8977.5152363394736</v>
          </cell>
          <cell r="M37">
            <v>10455.10077266478</v>
          </cell>
          <cell r="N37">
            <v>9778.7694647963071</v>
          </cell>
          <cell r="O37">
            <v>8404.9604922443104</v>
          </cell>
          <cell r="P37">
            <v>112187.15760084341</v>
          </cell>
        </row>
        <row r="39">
          <cell r="B39" t="str">
            <v>Coil low volume (20 Item)</v>
          </cell>
        </row>
        <row r="40">
          <cell r="B40" t="str">
            <v>Substance</v>
          </cell>
          <cell r="D40" t="str">
            <v>Jan'10</v>
          </cell>
          <cell r="E40" t="str">
            <v>Feb'10</v>
          </cell>
          <cell r="F40" t="str">
            <v>Mar'10</v>
          </cell>
          <cell r="G40" t="str">
            <v>Apr'10</v>
          </cell>
          <cell r="H40" t="str">
            <v>May'10</v>
          </cell>
          <cell r="I40" t="str">
            <v>Jun'10</v>
          </cell>
          <cell r="J40" t="str">
            <v>Jul'10</v>
          </cell>
          <cell r="K40" t="str">
            <v>Aug'10</v>
          </cell>
          <cell r="L40" t="str">
            <v>Sep'10</v>
          </cell>
          <cell r="M40" t="str">
            <v>Oct'10</v>
          </cell>
          <cell r="N40" t="str">
            <v>Nov'10</v>
          </cell>
          <cell r="O40" t="str">
            <v>Dec'10</v>
          </cell>
          <cell r="P40" t="str">
            <v>Total</v>
          </cell>
        </row>
        <row r="41">
          <cell r="B41" t="str">
            <v>Max cost</v>
          </cell>
          <cell r="D41">
            <v>415523.09341250389</v>
          </cell>
          <cell r="E41">
            <v>455902.80409774912</v>
          </cell>
          <cell r="F41">
            <v>526937.7904697248</v>
          </cell>
          <cell r="G41">
            <v>416867.37155266199</v>
          </cell>
          <cell r="H41">
            <v>399787.58136866149</v>
          </cell>
          <cell r="I41">
            <v>376031.04860761447</v>
          </cell>
          <cell r="J41">
            <v>348886.28984292771</v>
          </cell>
          <cell r="K41">
            <v>335394.84514674864</v>
          </cell>
          <cell r="L41">
            <v>388417.52062007843</v>
          </cell>
          <cell r="M41">
            <v>396225.47933966422</v>
          </cell>
          <cell r="N41">
            <v>362639.64922688674</v>
          </cell>
          <cell r="O41">
            <v>287037.36027244764</v>
          </cell>
          <cell r="P41">
            <v>4709650.8339576693</v>
          </cell>
        </row>
        <row r="42">
          <cell r="B42" t="str">
            <v>Safety cost 2009</v>
          </cell>
          <cell r="D42">
            <v>58558.103812200716</v>
          </cell>
          <cell r="E42">
            <v>64961.035882134573</v>
          </cell>
          <cell r="F42">
            <v>73147.928245363175</v>
          </cell>
          <cell r="G42">
            <v>57988.256081898406</v>
          </cell>
          <cell r="H42">
            <v>56618.582329093828</v>
          </cell>
          <cell r="I42">
            <v>156701.70596538729</v>
          </cell>
          <cell r="J42">
            <v>49451.393697461986</v>
          </cell>
          <cell r="K42">
            <v>47550.461498346645</v>
          </cell>
          <cell r="L42">
            <v>55017.649389056547</v>
          </cell>
          <cell r="M42">
            <v>56117.690048366436</v>
          </cell>
          <cell r="N42">
            <v>51388.073542013532</v>
          </cell>
          <cell r="O42">
            <v>40740.78748173092</v>
          </cell>
          <cell r="P42">
            <v>768241.66797305411</v>
          </cell>
        </row>
        <row r="43">
          <cell r="B43" t="str">
            <v>Safety cost 2010 (5%)</v>
          </cell>
          <cell r="D43">
            <v>20776.154670625168</v>
          </cell>
          <cell r="E43">
            <v>22795.14020488743</v>
          </cell>
          <cell r="F43">
            <v>26346.889523486258</v>
          </cell>
          <cell r="G43">
            <v>20843.368577633053</v>
          </cell>
          <cell r="H43">
            <v>19989.379068432958</v>
          </cell>
          <cell r="I43">
            <v>18801.552430380776</v>
          </cell>
          <cell r="J43">
            <v>17444.314492146368</v>
          </cell>
          <cell r="K43">
            <v>16769.742257337435</v>
          </cell>
          <cell r="L43">
            <v>19420.876031003892</v>
          </cell>
          <cell r="M43">
            <v>19811.273966983077</v>
          </cell>
          <cell r="N43">
            <v>18131.982461344393</v>
          </cell>
          <cell r="O43">
            <v>14351.868013622472</v>
          </cell>
          <cell r="P43">
            <v>235482.54169788328</v>
          </cell>
        </row>
        <row r="44">
          <cell r="B44" t="str">
            <v>Total cost 2009</v>
          </cell>
          <cell r="D44">
            <v>474081.19722470461</v>
          </cell>
          <cell r="E44">
            <v>520863.83997988369</v>
          </cell>
          <cell r="F44">
            <v>600085.71871508798</v>
          </cell>
          <cell r="G44">
            <v>474855.6276345604</v>
          </cell>
          <cell r="H44">
            <v>456406.16369775531</v>
          </cell>
          <cell r="I44">
            <v>532732.75457300176</v>
          </cell>
          <cell r="J44">
            <v>398337.6835403897</v>
          </cell>
          <cell r="K44">
            <v>382945.30664509529</v>
          </cell>
          <cell r="L44">
            <v>443435.17000913498</v>
          </cell>
          <cell r="M44">
            <v>452343.16938803066</v>
          </cell>
          <cell r="N44">
            <v>414027.72276890028</v>
          </cell>
          <cell r="O44">
            <v>327778.14775417856</v>
          </cell>
          <cell r="P44">
            <v>5477892.501930723</v>
          </cell>
        </row>
        <row r="45">
          <cell r="B45" t="str">
            <v>Total cost 2010</v>
          </cell>
          <cell r="D45">
            <v>436299.24808312906</v>
          </cell>
          <cell r="E45">
            <v>478697.94430263655</v>
          </cell>
          <cell r="F45">
            <v>553284.67999321106</v>
          </cell>
          <cell r="G45">
            <v>437710.74013029505</v>
          </cell>
          <cell r="H45">
            <v>419776.96043709444</v>
          </cell>
          <cell r="I45">
            <v>394832.60103799525</v>
          </cell>
          <cell r="J45">
            <v>366330.60433507408</v>
          </cell>
          <cell r="K45">
            <v>352164.58740408608</v>
          </cell>
          <cell r="L45">
            <v>407838.39665108232</v>
          </cell>
          <cell r="M45">
            <v>416036.7533066473</v>
          </cell>
          <cell r="N45">
            <v>380771.63168823114</v>
          </cell>
          <cell r="O45">
            <v>301389.22828607011</v>
          </cell>
          <cell r="P45">
            <v>4945133.3756555514</v>
          </cell>
        </row>
        <row r="46">
          <cell r="B46" t="str">
            <v>Volume cost reduce</v>
          </cell>
          <cell r="D46">
            <v>37781.949141575547</v>
          </cell>
          <cell r="E46">
            <v>42165.895677247143</v>
          </cell>
          <cell r="F46">
            <v>46801.038721876917</v>
          </cell>
          <cell r="G46">
            <v>37144.887504265353</v>
          </cell>
          <cell r="H46">
            <v>36629.20326066087</v>
          </cell>
          <cell r="I46">
            <v>137900.15353500651</v>
          </cell>
          <cell r="J46">
            <v>32007.079205315618</v>
          </cell>
          <cell r="K46">
            <v>30780.71924100921</v>
          </cell>
          <cell r="L46">
            <v>35596.773358052655</v>
          </cell>
          <cell r="M46">
            <v>36306.416081383359</v>
          </cell>
          <cell r="N46">
            <v>33256.091080669139</v>
          </cell>
          <cell r="O46">
            <v>26388.919468108448</v>
          </cell>
          <cell r="P46">
            <v>532759.12627517083</v>
          </cell>
        </row>
        <row r="48">
          <cell r="C48" t="str">
            <v>YARNAPUND PUBLIC COMPANY LIMITED</v>
          </cell>
        </row>
        <row r="50">
          <cell r="A50" t="str">
            <v>Control Activity</v>
          </cell>
        </row>
        <row r="51">
          <cell r="A51" t="str">
            <v xml:space="preserve">1.2 Material High volume control (Target: reduce safety cost 15 % until 8 %)   </v>
          </cell>
        </row>
        <row r="52">
          <cell r="A52" t="str">
            <v>1.2.1 Check volume and order</v>
          </cell>
        </row>
        <row r="53">
          <cell r="A53" t="str">
            <v xml:space="preserve">1.2.2 Calculation Kanban for support MCS   </v>
          </cell>
        </row>
        <row r="54">
          <cell r="A54" t="str">
            <v>1.2.3 Control Lot size for production</v>
          </cell>
        </row>
        <row r="55">
          <cell r="A55" t="str">
            <v>1.2.4 Check Quality/Lot and follow Kanban system</v>
          </cell>
        </row>
        <row r="56">
          <cell r="A56" t="str">
            <v>1.2.5 Improvement store area</v>
          </cell>
        </row>
        <row r="60">
          <cell r="B60" t="str">
            <v>Cutsize High volume (20 Item)</v>
          </cell>
        </row>
        <row r="61">
          <cell r="B61" t="str">
            <v>Substance</v>
          </cell>
          <cell r="D61" t="str">
            <v>Jan'10</v>
          </cell>
          <cell r="E61" t="str">
            <v>Feb'10</v>
          </cell>
          <cell r="F61" t="str">
            <v>Mar'10</v>
          </cell>
          <cell r="G61" t="str">
            <v>Apr'10</v>
          </cell>
          <cell r="H61" t="str">
            <v>May'10</v>
          </cell>
          <cell r="I61" t="str">
            <v>Jun'10</v>
          </cell>
          <cell r="J61" t="str">
            <v>Jul'10</v>
          </cell>
          <cell r="K61" t="str">
            <v>Aug'10</v>
          </cell>
          <cell r="L61" t="str">
            <v>Sep'10</v>
          </cell>
          <cell r="M61" t="str">
            <v>Oct'10</v>
          </cell>
          <cell r="N61" t="str">
            <v>Nov'10</v>
          </cell>
          <cell r="O61" t="str">
            <v>Dec'10</v>
          </cell>
          <cell r="P61" t="str">
            <v>Total</v>
          </cell>
        </row>
        <row r="62">
          <cell r="B62" t="str">
            <v>Max cost</v>
          </cell>
          <cell r="D62">
            <v>20826253.057737336</v>
          </cell>
          <cell r="E62">
            <v>22477471.208725743</v>
          </cell>
          <cell r="F62">
            <v>26067368.374127753</v>
          </cell>
          <cell r="G62">
            <v>19551821.810234025</v>
          </cell>
          <cell r="H62">
            <v>19534015.002195552</v>
          </cell>
          <cell r="I62">
            <v>18263206.785056327</v>
          </cell>
          <cell r="J62">
            <v>16811612.730984572</v>
          </cell>
          <cell r="K62">
            <v>16088757.233757842</v>
          </cell>
          <cell r="L62">
            <v>18925520.71225322</v>
          </cell>
          <cell r="M62">
            <v>19343839.661125768</v>
          </cell>
          <cell r="N62">
            <v>17546925.520357285</v>
          </cell>
          <cell r="O62">
            <v>13501785.057067666</v>
          </cell>
          <cell r="P62">
            <v>228938577.1536231</v>
          </cell>
        </row>
        <row r="63">
          <cell r="B63" t="str">
            <v>Safety cost 2009</v>
          </cell>
          <cell r="D63">
            <v>5360760.3690774553</v>
          </cell>
          <cell r="E63">
            <v>5694001.1767238416</v>
          </cell>
          <cell r="F63">
            <v>6698621.2279849015</v>
          </cell>
          <cell r="G63">
            <v>5165940.1894015297</v>
          </cell>
          <cell r="H63">
            <v>4956813.395459041</v>
          </cell>
          <cell r="I63">
            <v>4634342.0688766055</v>
          </cell>
          <cell r="J63">
            <v>4266022.3708095029</v>
          </cell>
          <cell r="K63">
            <v>4082596.134311758</v>
          </cell>
          <cell r="L63">
            <v>4802455.6866833158</v>
          </cell>
          <cell r="M63">
            <v>4908611.353855934</v>
          </cell>
          <cell r="N63">
            <v>4452621.1712469086</v>
          </cell>
          <cell r="O63">
            <v>3426134.3858117945</v>
          </cell>
          <cell r="P63">
            <v>58448919.530242592</v>
          </cell>
        </row>
        <row r="64">
          <cell r="B64" t="str">
            <v>Safety cost 2010 (8%)</v>
          </cell>
          <cell r="D64">
            <v>1666100.2446189858</v>
          </cell>
          <cell r="E64">
            <v>1798197.6966980584</v>
          </cell>
          <cell r="F64">
            <v>2085389.4699302167</v>
          </cell>
          <cell r="G64">
            <v>1564145.7448187284</v>
          </cell>
          <cell r="H64">
            <v>1562721.2001756467</v>
          </cell>
          <cell r="I64">
            <v>1461056.5428045094</v>
          </cell>
          <cell r="J64">
            <v>1344929.0184787698</v>
          </cell>
          <cell r="K64">
            <v>1287100.5787006244</v>
          </cell>
          <cell r="L64">
            <v>1514041.6569802612</v>
          </cell>
          <cell r="M64">
            <v>1547507.1728900634</v>
          </cell>
          <cell r="N64">
            <v>1403754.0416285768</v>
          </cell>
          <cell r="O64">
            <v>1080142.8045654148</v>
          </cell>
          <cell r="P64">
            <v>18315086.172289856</v>
          </cell>
        </row>
        <row r="65">
          <cell r="B65" t="str">
            <v>Total cost 2009</v>
          </cell>
          <cell r="D65">
            <v>26187013.426814791</v>
          </cell>
          <cell r="E65">
            <v>28171472.385449585</v>
          </cell>
          <cell r="F65">
            <v>32765989.602112655</v>
          </cell>
          <cell r="G65">
            <v>24717761.999635555</v>
          </cell>
          <cell r="H65">
            <v>24490828.397654593</v>
          </cell>
          <cell r="I65">
            <v>22897548.853932932</v>
          </cell>
          <cell r="J65">
            <v>21077635.101794075</v>
          </cell>
          <cell r="K65">
            <v>20171353.3680696</v>
          </cell>
          <cell r="L65">
            <v>23727976.398936536</v>
          </cell>
          <cell r="M65">
            <v>24252451.014981702</v>
          </cell>
          <cell r="N65">
            <v>21999546.691604193</v>
          </cell>
          <cell r="O65">
            <v>16927919.442879461</v>
          </cell>
          <cell r="P65">
            <v>287387496.68386567</v>
          </cell>
        </row>
        <row r="66">
          <cell r="B66" t="str">
            <v>Total cost 2010</v>
          </cell>
          <cell r="D66">
            <v>22492353.302356321</v>
          </cell>
          <cell r="E66">
            <v>24275668.905423801</v>
          </cell>
          <cell r="F66">
            <v>28152757.84405797</v>
          </cell>
          <cell r="G66">
            <v>21115967.555052754</v>
          </cell>
          <cell r="H66">
            <v>21096736.202371199</v>
          </cell>
          <cell r="I66">
            <v>19724263.327860836</v>
          </cell>
          <cell r="J66">
            <v>18156541.749463342</v>
          </cell>
          <cell r="K66">
            <v>17375857.812458467</v>
          </cell>
          <cell r="L66">
            <v>20439562.369233482</v>
          </cell>
          <cell r="M66">
            <v>20891346.834015831</v>
          </cell>
          <cell r="N66">
            <v>18950679.561985862</v>
          </cell>
          <cell r="O66">
            <v>14581927.861633081</v>
          </cell>
          <cell r="P66">
            <v>247253663.32591298</v>
          </cell>
        </row>
        <row r="67">
          <cell r="B67" t="str">
            <v>Volume cost reduce</v>
          </cell>
          <cell r="D67">
            <v>3694660.1244584695</v>
          </cell>
          <cell r="E67">
            <v>3895803.4800257832</v>
          </cell>
          <cell r="F67">
            <v>4613231.7580546848</v>
          </cell>
          <cell r="G67">
            <v>3601794.4445828013</v>
          </cell>
          <cell r="H67">
            <v>3394092.1952833943</v>
          </cell>
          <cell r="I67">
            <v>3173285.5260720961</v>
          </cell>
          <cell r="J67">
            <v>2921093.3523307331</v>
          </cell>
          <cell r="K67">
            <v>2795495.5556111336</v>
          </cell>
          <cell r="L67">
            <v>3288414.0297030546</v>
          </cell>
          <cell r="M67">
            <v>3361104.1809658706</v>
          </cell>
          <cell r="N67">
            <v>3048867.1296183318</v>
          </cell>
          <cell r="O67">
            <v>2345991.5812463798</v>
          </cell>
          <cell r="P67">
            <v>40133833.357952729</v>
          </cell>
        </row>
        <row r="69">
          <cell r="B69" t="str">
            <v>Coil High volume (20 Item)</v>
          </cell>
        </row>
        <row r="70">
          <cell r="B70" t="str">
            <v>Substance</v>
          </cell>
          <cell r="D70" t="str">
            <v>Jan'10</v>
          </cell>
          <cell r="E70" t="str">
            <v>Feb'10</v>
          </cell>
          <cell r="F70" t="str">
            <v>Mar'10</v>
          </cell>
          <cell r="G70" t="str">
            <v>Apr'10</v>
          </cell>
          <cell r="H70" t="str">
            <v>May'10</v>
          </cell>
          <cell r="I70" t="str">
            <v>Jun'10</v>
          </cell>
          <cell r="J70" t="str">
            <v>Jul'10</v>
          </cell>
          <cell r="K70" t="str">
            <v>Aug'10</v>
          </cell>
          <cell r="L70" t="str">
            <v>Sep'10</v>
          </cell>
          <cell r="M70" t="str">
            <v>Oct'10</v>
          </cell>
          <cell r="N70" t="str">
            <v>Nov'10</v>
          </cell>
          <cell r="O70" t="str">
            <v>Dec'10</v>
          </cell>
          <cell r="P70" t="str">
            <v>Total</v>
          </cell>
        </row>
        <row r="71">
          <cell r="B71" t="str">
            <v>Max cost</v>
          </cell>
          <cell r="D71">
            <v>17612930.731826432</v>
          </cell>
          <cell r="E71">
            <v>20137560.025550794</v>
          </cell>
          <cell r="F71">
            <v>22488729.940216806</v>
          </cell>
          <cell r="G71">
            <v>15394484.378695268</v>
          </cell>
          <cell r="H71">
            <v>17072813.203454792</v>
          </cell>
          <cell r="I71">
            <v>16002790.373645432</v>
          </cell>
          <cell r="J71">
            <v>14743260.585460061</v>
          </cell>
          <cell r="K71">
            <v>14101450.766126946</v>
          </cell>
          <cell r="L71">
            <v>16569479.935864197</v>
          </cell>
          <cell r="M71">
            <v>16958539.987785008</v>
          </cell>
          <cell r="N71">
            <v>15388411.034050578</v>
          </cell>
          <cell r="O71">
            <v>11856473.593574917</v>
          </cell>
          <cell r="P71">
            <v>198326924.55625123</v>
          </cell>
        </row>
        <row r="72">
          <cell r="B72" t="str">
            <v>Safety cost 2009</v>
          </cell>
          <cell r="D72">
            <v>2241428.0923009403</v>
          </cell>
          <cell r="E72">
            <v>2561091.5320502929</v>
          </cell>
          <cell r="F72">
            <v>2854450.9887232855</v>
          </cell>
          <cell r="G72">
            <v>1958923.2652659789</v>
          </cell>
          <cell r="H72">
            <v>2167097.1622958519</v>
          </cell>
          <cell r="I72">
            <v>2032213.7291778773</v>
          </cell>
          <cell r="J72">
            <v>1872547.2081281357</v>
          </cell>
          <cell r="K72">
            <v>1790857.5446118768</v>
          </cell>
          <cell r="L72">
            <v>2103871.8282983024</v>
          </cell>
          <cell r="M72">
            <v>2153801.5791500621</v>
          </cell>
          <cell r="N72">
            <v>1954509.705928294</v>
          </cell>
          <cell r="O72">
            <v>1506270.9068142492</v>
          </cell>
          <cell r="P72">
            <v>25197063.542745143</v>
          </cell>
        </row>
        <row r="73">
          <cell r="B73" t="str">
            <v>Safety cost 2010 (8%)</v>
          </cell>
          <cell r="D73">
            <v>1409034.4585461169</v>
          </cell>
          <cell r="E73">
            <v>1611004.8020440526</v>
          </cell>
          <cell r="F73">
            <v>1799098.3952173442</v>
          </cell>
          <cell r="G73">
            <v>1231558.7502956223</v>
          </cell>
          <cell r="H73">
            <v>1365825.0562763736</v>
          </cell>
          <cell r="I73">
            <v>1280223.2298916355</v>
          </cell>
          <cell r="J73">
            <v>1179460.8468367998</v>
          </cell>
          <cell r="K73">
            <v>1128116.0612901561</v>
          </cell>
          <cell r="L73">
            <v>1325558.394869132</v>
          </cell>
          <cell r="M73">
            <v>1356683.1990228146</v>
          </cell>
          <cell r="N73">
            <v>1231072.882724056</v>
          </cell>
          <cell r="O73">
            <v>948517.88748599403</v>
          </cell>
          <cell r="P73">
            <v>15866153.964500098</v>
          </cell>
        </row>
        <row r="74">
          <cell r="B74" t="str">
            <v>Total cost 2009</v>
          </cell>
          <cell r="D74">
            <v>19854358.824127372</v>
          </cell>
          <cell r="E74">
            <v>22698651.557601087</v>
          </cell>
          <cell r="F74">
            <v>25343180.928940091</v>
          </cell>
          <cell r="G74">
            <v>17353407.643961247</v>
          </cell>
          <cell r="H74">
            <v>19239910.365750644</v>
          </cell>
          <cell r="I74">
            <v>18035004.10282331</v>
          </cell>
          <cell r="J74">
            <v>16615807.793588197</v>
          </cell>
          <cell r="K74">
            <v>15892308.310738822</v>
          </cell>
          <cell r="L74">
            <v>18673351.764162499</v>
          </cell>
          <cell r="M74">
            <v>19112341.56693507</v>
          </cell>
          <cell r="N74">
            <v>17342920.739978872</v>
          </cell>
          <cell r="O74">
            <v>13362744.500389166</v>
          </cell>
          <cell r="P74">
            <v>223523988.09899637</v>
          </cell>
        </row>
        <row r="75">
          <cell r="B75" t="str">
            <v>Total cost 2010</v>
          </cell>
          <cell r="D75">
            <v>19021965.190372549</v>
          </cell>
          <cell r="E75">
            <v>21748564.827594846</v>
          </cell>
          <cell r="F75">
            <v>24287828.33543415</v>
          </cell>
          <cell r="G75">
            <v>16626043.12899089</v>
          </cell>
          <cell r="H75">
            <v>18438638.259731166</v>
          </cell>
          <cell r="I75">
            <v>17283013.603537068</v>
          </cell>
          <cell r="J75">
            <v>15922721.432296861</v>
          </cell>
          <cell r="K75">
            <v>15229566.827417102</v>
          </cell>
          <cell r="L75">
            <v>17895038.330733329</v>
          </cell>
          <cell r="M75">
            <v>18315223.186807822</v>
          </cell>
          <cell r="N75">
            <v>16619483.916774634</v>
          </cell>
          <cell r="O75">
            <v>12804991.481060911</v>
          </cell>
          <cell r="P75">
            <v>214193078.52075133</v>
          </cell>
        </row>
        <row r="76">
          <cell r="B76" t="str">
            <v>Volume cost reduce</v>
          </cell>
          <cell r="D76">
            <v>832393.63375482336</v>
          </cell>
          <cell r="E76">
            <v>950086.73000624031</v>
          </cell>
          <cell r="F76">
            <v>1055352.5935059413</v>
          </cell>
          <cell r="G76">
            <v>727364.5149703566</v>
          </cell>
          <cell r="H76">
            <v>801272.10601947829</v>
          </cell>
          <cell r="I76">
            <v>751990.49928624183</v>
          </cell>
          <cell r="J76">
            <v>693086.3612913359</v>
          </cell>
          <cell r="K76">
            <v>662741.48332172073</v>
          </cell>
          <cell r="L76">
            <v>778313.4334291704</v>
          </cell>
          <cell r="M76">
            <v>797118.38012724742</v>
          </cell>
          <cell r="N76">
            <v>723436.82320423797</v>
          </cell>
          <cell r="O76">
            <v>557753.01932825521</v>
          </cell>
          <cell r="P76">
            <v>9330909.5782450493</v>
          </cell>
        </row>
        <row r="83">
          <cell r="Q83" t="str">
            <v>Summary result cost control material</v>
          </cell>
        </row>
        <row r="84">
          <cell r="Q84" t="str">
            <v>No.</v>
          </cell>
          <cell r="R84" t="str">
            <v>Type</v>
          </cell>
          <cell r="T84" t="str">
            <v>Total cost 2009</v>
          </cell>
          <cell r="V84" t="str">
            <v>Total cost 2010</v>
          </cell>
          <cell r="X84" t="str">
            <v>Volume cost reduce</v>
          </cell>
        </row>
        <row r="85">
          <cell r="T85" t="str">
            <v>(Baht)</v>
          </cell>
          <cell r="V85" t="str">
            <v>(Baht)</v>
          </cell>
          <cell r="X85" t="str">
            <v>(Baht)</v>
          </cell>
        </row>
        <row r="86">
          <cell r="Q86">
            <v>1</v>
          </cell>
          <cell r="R86" t="str">
            <v>Cutsize low volume</v>
          </cell>
          <cell r="T86">
            <v>963404.57887870644</v>
          </cell>
          <cell r="V86">
            <v>851217.42127786309</v>
          </cell>
          <cell r="X86">
            <v>112187.15760084341</v>
          </cell>
        </row>
        <row r="87">
          <cell r="Q87">
            <v>2</v>
          </cell>
          <cell r="R87" t="str">
            <v>Coil low volume</v>
          </cell>
          <cell r="T87">
            <v>5477892.501930723</v>
          </cell>
          <cell r="V87">
            <v>4945133.3756555514</v>
          </cell>
          <cell r="X87">
            <v>532759.12627517083</v>
          </cell>
        </row>
        <row r="88">
          <cell r="Q88">
            <v>3</v>
          </cell>
          <cell r="R88" t="str">
            <v>Cutsize High volume</v>
          </cell>
          <cell r="T88">
            <v>287387496.68386567</v>
          </cell>
          <cell r="V88">
            <v>247253663.32591298</v>
          </cell>
          <cell r="X88">
            <v>40133833.357952729</v>
          </cell>
        </row>
        <row r="89">
          <cell r="Q89">
            <v>4</v>
          </cell>
          <cell r="R89" t="str">
            <v>Coil High volume</v>
          </cell>
          <cell r="T89">
            <v>223523988.09899637</v>
          </cell>
          <cell r="V89">
            <v>214193078.52075133</v>
          </cell>
          <cell r="X89">
            <v>9330909.5782450493</v>
          </cell>
        </row>
        <row r="90">
          <cell r="Q90" t="str">
            <v>Total</v>
          </cell>
          <cell r="T90">
            <v>517352781.86367142</v>
          </cell>
          <cell r="V90">
            <v>467243092.64359772</v>
          </cell>
          <cell r="X90">
            <v>50109689.220073797</v>
          </cell>
        </row>
        <row r="97">
          <cell r="B97" t="str">
            <v>Cutsize</v>
          </cell>
        </row>
        <row r="98">
          <cell r="B98" t="str">
            <v>Item</v>
          </cell>
          <cell r="C98" t="str">
            <v>Code</v>
          </cell>
          <cell r="D98" t="str">
            <v>Part</v>
          </cell>
          <cell r="E98" t="str">
            <v>Current Safety</v>
          </cell>
          <cell r="F98" t="str">
            <v>Cost</v>
          </cell>
          <cell r="G98" t="str">
            <v>Max cost (Baht.)</v>
          </cell>
        </row>
        <row r="99">
          <cell r="C99" t="str">
            <v>Mat'l</v>
          </cell>
          <cell r="D99" t="str">
            <v>Code</v>
          </cell>
          <cell r="E99" t="str">
            <v>%</v>
          </cell>
          <cell r="F99" t="str">
            <v>BT./kg.</v>
          </cell>
          <cell r="G99" t="str">
            <v>Jan'10</v>
          </cell>
          <cell r="H99" t="str">
            <v>Feb'10</v>
          </cell>
          <cell r="I99" t="str">
            <v>Mar'10</v>
          </cell>
          <cell r="J99" t="str">
            <v>Apr'10</v>
          </cell>
          <cell r="K99" t="str">
            <v>May'10</v>
          </cell>
          <cell r="L99" t="str">
            <v>Jun'10</v>
          </cell>
          <cell r="M99" t="str">
            <v>Jul'10</v>
          </cell>
          <cell r="N99" t="str">
            <v>Aug'10</v>
          </cell>
          <cell r="O99" t="str">
            <v>Sep'10</v>
          </cell>
          <cell r="P99" t="str">
            <v>Oct'10</v>
          </cell>
          <cell r="Q99" t="str">
            <v>Nov'10</v>
          </cell>
          <cell r="R99" t="str">
            <v>Dec'10</v>
          </cell>
        </row>
        <row r="100">
          <cell r="B100">
            <v>1</v>
          </cell>
          <cell r="C100" t="str">
            <v>F18</v>
          </cell>
          <cell r="D100" t="str">
            <v>HMT-362-03</v>
          </cell>
          <cell r="E100">
            <v>20</v>
          </cell>
          <cell r="F100">
            <v>29.5</v>
          </cell>
          <cell r="G100">
            <v>557.94721634706639</v>
          </cell>
          <cell r="H100">
            <v>325.46920953578871</v>
          </cell>
          <cell r="I100">
            <v>650.93841907157741</v>
          </cell>
          <cell r="J100">
            <v>209.2302061301499</v>
          </cell>
          <cell r="K100">
            <v>383.47787499999998</v>
          </cell>
          <cell r="L100">
            <v>592.64762500000006</v>
          </cell>
          <cell r="M100">
            <v>615.8887083333334</v>
          </cell>
          <cell r="N100">
            <v>546.16545833333339</v>
          </cell>
          <cell r="O100">
            <v>534.54491666666672</v>
          </cell>
          <cell r="P100">
            <v>673.99141666666662</v>
          </cell>
          <cell r="Q100">
            <v>639.12979166666662</v>
          </cell>
          <cell r="R100">
            <v>581.02708333333339</v>
          </cell>
        </row>
        <row r="101">
          <cell r="B101">
            <v>2</v>
          </cell>
          <cell r="C101" t="str">
            <v>D28</v>
          </cell>
          <cell r="D101" t="str">
            <v>HMT-362-07</v>
          </cell>
          <cell r="E101">
            <v>20</v>
          </cell>
          <cell r="F101">
            <v>30.83</v>
          </cell>
          <cell r="G101">
            <v>637.35649319072456</v>
          </cell>
          <cell r="H101">
            <v>371.7912876945893</v>
          </cell>
          <cell r="I101">
            <v>743.5825753891786</v>
          </cell>
          <cell r="J101">
            <v>239.0086849465217</v>
          </cell>
          <cell r="K101">
            <v>438.1037861538461</v>
          </cell>
          <cell r="L101">
            <v>677.06948769230758</v>
          </cell>
          <cell r="M101">
            <v>703.62123230769214</v>
          </cell>
          <cell r="N101">
            <v>623.96599846153833</v>
          </cell>
          <cell r="O101">
            <v>610.69012615384599</v>
          </cell>
          <cell r="P101">
            <v>770.00059384615383</v>
          </cell>
          <cell r="Q101">
            <v>730.17297692307693</v>
          </cell>
          <cell r="R101">
            <v>663.79361538461535</v>
          </cell>
        </row>
        <row r="102">
          <cell r="B102">
            <v>3</v>
          </cell>
          <cell r="C102">
            <v>459</v>
          </cell>
          <cell r="D102" t="str">
            <v>HMT-361</v>
          </cell>
          <cell r="E102">
            <v>30</v>
          </cell>
          <cell r="F102">
            <v>31.32</v>
          </cell>
          <cell r="G102">
            <v>0</v>
          </cell>
          <cell r="H102">
            <v>0</v>
          </cell>
          <cell r="I102">
            <v>263.88269494569477</v>
          </cell>
          <cell r="J102">
            <v>791.6480848370843</v>
          </cell>
          <cell r="K102">
            <v>131.91983999999999</v>
          </cell>
          <cell r="L102">
            <v>263.83967999999999</v>
          </cell>
          <cell r="M102">
            <v>263.83967999999999</v>
          </cell>
          <cell r="N102">
            <v>263.83967999999999</v>
          </cell>
          <cell r="O102">
            <v>263.83967999999999</v>
          </cell>
          <cell r="P102">
            <v>395.75951999999995</v>
          </cell>
          <cell r="Q102">
            <v>395.75951999999995</v>
          </cell>
          <cell r="R102">
            <v>395.75951999999995</v>
          </cell>
        </row>
        <row r="103">
          <cell r="B103">
            <v>4</v>
          </cell>
          <cell r="C103">
            <v>377</v>
          </cell>
          <cell r="D103" t="str">
            <v>YSP6067</v>
          </cell>
          <cell r="E103">
            <v>20</v>
          </cell>
          <cell r="F103">
            <v>31.91</v>
          </cell>
          <cell r="G103">
            <v>742.35424</v>
          </cell>
          <cell r="H103">
            <v>742.35424</v>
          </cell>
          <cell r="I103">
            <v>1113.5313599999999</v>
          </cell>
          <cell r="J103">
            <v>371.17712</v>
          </cell>
          <cell r="K103">
            <v>742.35424</v>
          </cell>
          <cell r="L103">
            <v>686.67767200000003</v>
          </cell>
          <cell r="M103">
            <v>631.00110400000005</v>
          </cell>
          <cell r="N103">
            <v>612.44224799999995</v>
          </cell>
          <cell r="O103">
            <v>723.7953839999999</v>
          </cell>
          <cell r="P103">
            <v>742.35424</v>
          </cell>
          <cell r="Q103">
            <v>668.11881600000004</v>
          </cell>
          <cell r="R103">
            <v>519.64796799999988</v>
          </cell>
        </row>
        <row r="104">
          <cell r="B104">
            <v>5</v>
          </cell>
          <cell r="C104" t="str">
            <v>A62</v>
          </cell>
          <cell r="D104" t="str">
            <v>YSP6036</v>
          </cell>
          <cell r="E104">
            <v>20</v>
          </cell>
          <cell r="F104">
            <v>31.54</v>
          </cell>
          <cell r="G104">
            <v>1362.5279999999998</v>
          </cell>
          <cell r="H104">
            <v>681.2639999999999</v>
          </cell>
          <cell r="I104">
            <v>1362.5279999999998</v>
          </cell>
          <cell r="J104">
            <v>681.2639999999999</v>
          </cell>
          <cell r="K104">
            <v>681.2639999999999</v>
          </cell>
          <cell r="L104">
            <v>635.84640000000002</v>
          </cell>
          <cell r="M104">
            <v>590.42879999999991</v>
          </cell>
          <cell r="N104">
            <v>567.72</v>
          </cell>
          <cell r="O104">
            <v>658.5551999999999</v>
          </cell>
          <cell r="P104">
            <v>681.2639999999999</v>
          </cell>
          <cell r="Q104">
            <v>613.13759999999991</v>
          </cell>
          <cell r="R104">
            <v>476.88479999999998</v>
          </cell>
        </row>
        <row r="105">
          <cell r="B105">
            <v>6</v>
          </cell>
          <cell r="C105" t="str">
            <v>F61</v>
          </cell>
          <cell r="D105" t="str">
            <v>HMT-359-08</v>
          </cell>
          <cell r="E105">
            <v>10</v>
          </cell>
          <cell r="F105">
            <v>31.56</v>
          </cell>
          <cell r="G105">
            <v>1215.8737916509488</v>
          </cell>
          <cell r="H105">
            <v>1452.2936955830776</v>
          </cell>
          <cell r="I105">
            <v>1350.9708796121652</v>
          </cell>
          <cell r="J105">
            <v>1790.0364154861188</v>
          </cell>
          <cell r="K105">
            <v>742.92240000000004</v>
          </cell>
          <cell r="L105">
            <v>1148.1528000000001</v>
          </cell>
          <cell r="M105">
            <v>1198.8065999999999</v>
          </cell>
          <cell r="N105">
            <v>1063.7298000000001</v>
          </cell>
          <cell r="O105">
            <v>1046.8452</v>
          </cell>
          <cell r="P105">
            <v>1333.8833999999999</v>
          </cell>
          <cell r="Q105">
            <v>1266.345</v>
          </cell>
          <cell r="R105">
            <v>1148.1528000000001</v>
          </cell>
        </row>
        <row r="106">
          <cell r="B106">
            <v>7</v>
          </cell>
          <cell r="C106" t="str">
            <v>031</v>
          </cell>
          <cell r="D106" t="str">
            <v>HMT-366-04</v>
          </cell>
          <cell r="E106">
            <v>15</v>
          </cell>
          <cell r="F106">
            <v>29.74</v>
          </cell>
          <cell r="G106">
            <v>808.00463752700671</v>
          </cell>
          <cell r="H106">
            <v>861.87161336214035</v>
          </cell>
          <cell r="I106">
            <v>1063.872772743892</v>
          </cell>
          <cell r="J106">
            <v>808.00463752700671</v>
          </cell>
          <cell r="K106">
            <v>563.49369333333345</v>
          </cell>
          <cell r="L106">
            <v>869.28037333333339</v>
          </cell>
          <cell r="M106">
            <v>903.89773333333335</v>
          </cell>
          <cell r="N106">
            <v>800.04565333333335</v>
          </cell>
          <cell r="O106">
            <v>786.58334666666667</v>
          </cell>
          <cell r="P106">
            <v>996.21069333333344</v>
          </cell>
          <cell r="Q106">
            <v>948.13102666666657</v>
          </cell>
          <cell r="R106">
            <v>861.58762666666667</v>
          </cell>
        </row>
        <row r="107">
          <cell r="D107" t="str">
            <v>HMT-366-05</v>
          </cell>
          <cell r="E107">
            <v>15</v>
          </cell>
          <cell r="F107">
            <v>29.74</v>
          </cell>
          <cell r="G107">
            <v>808.00463752700671</v>
          </cell>
          <cell r="H107">
            <v>861.87161336214035</v>
          </cell>
          <cell r="I107">
            <v>1063.872772743892</v>
          </cell>
          <cell r="J107">
            <v>808.00463752700671</v>
          </cell>
          <cell r="K107">
            <v>563.49369333333345</v>
          </cell>
          <cell r="L107">
            <v>869.28037333333339</v>
          </cell>
          <cell r="M107">
            <v>903.89773333333335</v>
          </cell>
          <cell r="N107">
            <v>800.04565333333335</v>
          </cell>
          <cell r="O107">
            <v>786.58334666666667</v>
          </cell>
          <cell r="P107">
            <v>996.21069333333344</v>
          </cell>
          <cell r="Q107">
            <v>948.13102666666657</v>
          </cell>
          <cell r="R107">
            <v>861.58762666666667</v>
          </cell>
        </row>
        <row r="108">
          <cell r="B108">
            <v>8</v>
          </cell>
          <cell r="C108" t="str">
            <v>034</v>
          </cell>
          <cell r="D108" t="str">
            <v>HMT-366-07</v>
          </cell>
          <cell r="E108">
            <v>15</v>
          </cell>
          <cell r="F108">
            <v>30.31</v>
          </cell>
          <cell r="G108">
            <v>1562.0425358318143</v>
          </cell>
          <cell r="H108">
            <v>1686.5531727459445</v>
          </cell>
          <cell r="I108">
            <v>2221.3829540361853</v>
          </cell>
          <cell r="J108">
            <v>1392.2553036761824</v>
          </cell>
          <cell r="K108">
            <v>1007.3118423529411</v>
          </cell>
          <cell r="L108">
            <v>1553.410678235294</v>
          </cell>
          <cell r="M108">
            <v>1615.6602864705881</v>
          </cell>
          <cell r="N108">
            <v>1428.9114617647058</v>
          </cell>
          <cell r="O108">
            <v>1403.4457129411765</v>
          </cell>
          <cell r="P108">
            <v>1776.943362352941</v>
          </cell>
          <cell r="Q108">
            <v>1692.0575329411765</v>
          </cell>
          <cell r="R108">
            <v>1536.4335123529411</v>
          </cell>
        </row>
        <row r="109">
          <cell r="B109">
            <v>9</v>
          </cell>
          <cell r="C109">
            <v>310</v>
          </cell>
          <cell r="D109" t="str">
            <v>HMT-363-09</v>
          </cell>
          <cell r="E109">
            <v>20</v>
          </cell>
          <cell r="F109">
            <v>32.328901356413496</v>
          </cell>
          <cell r="G109">
            <v>1884.1163973846096</v>
          </cell>
          <cell r="H109">
            <v>2041.6970415295041</v>
          </cell>
          <cell r="I109">
            <v>2689.1479489943977</v>
          </cell>
          <cell r="J109">
            <v>1685.4277591149598</v>
          </cell>
          <cell r="K109">
            <v>1222.9628252114649</v>
          </cell>
          <cell r="L109">
            <v>1884.1163973846096</v>
          </cell>
          <cell r="M109">
            <v>1959.4810532799941</v>
          </cell>
          <cell r="N109">
            <v>1736.8127517709038</v>
          </cell>
          <cell r="O109">
            <v>1705.9817561773373</v>
          </cell>
          <cell r="P109">
            <v>2161.5953577267069</v>
          </cell>
          <cell r="Q109">
            <v>2058.825372414819</v>
          </cell>
          <cell r="R109">
            <v>1870.413732676358</v>
          </cell>
        </row>
        <row r="110">
          <cell r="B110">
            <v>10</v>
          </cell>
          <cell r="C110" t="str">
            <v>E98</v>
          </cell>
          <cell r="D110" t="str">
            <v>YSP3019-02</v>
          </cell>
          <cell r="E110">
            <v>20</v>
          </cell>
          <cell r="F110">
            <v>33.15</v>
          </cell>
          <cell r="G110">
            <v>2222.2485000000001</v>
          </cell>
          <cell r="H110">
            <v>3671.5409999999997</v>
          </cell>
          <cell r="I110">
            <v>2512.107</v>
          </cell>
          <cell r="J110">
            <v>2318.8679999999999</v>
          </cell>
          <cell r="K110">
            <v>2341.4125499999996</v>
          </cell>
          <cell r="L110">
            <v>2190.0419999999999</v>
          </cell>
          <cell r="M110">
            <v>2016.1268999999998</v>
          </cell>
          <cell r="N110">
            <v>1929.1693499999999</v>
          </cell>
          <cell r="O110">
            <v>2270.5582499999996</v>
          </cell>
          <cell r="P110">
            <v>2322.0886499999997</v>
          </cell>
          <cell r="Q110">
            <v>2106.3050999999996</v>
          </cell>
          <cell r="R110">
            <v>1619.9869499999998</v>
          </cell>
        </row>
        <row r="111">
          <cell r="B111">
            <v>11</v>
          </cell>
          <cell r="C111" t="str">
            <v>E56</v>
          </cell>
          <cell r="D111" t="str">
            <v>YSP3018</v>
          </cell>
          <cell r="E111">
            <v>20</v>
          </cell>
          <cell r="F111">
            <v>33.39</v>
          </cell>
          <cell r="G111">
            <v>2460.7476000000001</v>
          </cell>
          <cell r="H111">
            <v>3896.1837</v>
          </cell>
          <cell r="I111">
            <v>2665.8099000000002</v>
          </cell>
          <cell r="J111">
            <v>2460.7476000000001</v>
          </cell>
          <cell r="K111">
            <v>2484.6715349999999</v>
          </cell>
          <cell r="L111">
            <v>2324.0394000000001</v>
          </cell>
          <cell r="M111">
            <v>2139.4833300000005</v>
          </cell>
          <cell r="N111">
            <v>2047.2052950000002</v>
          </cell>
          <cell r="O111">
            <v>2409.4820249999998</v>
          </cell>
          <cell r="P111">
            <v>2464.1653050000004</v>
          </cell>
          <cell r="Q111">
            <v>2235.1790700000001</v>
          </cell>
          <cell r="R111">
            <v>1719.1056150000002</v>
          </cell>
        </row>
        <row r="112">
          <cell r="B112">
            <v>12</v>
          </cell>
          <cell r="C112" t="str">
            <v>F27</v>
          </cell>
          <cell r="D112" t="str">
            <v>YSP3017</v>
          </cell>
          <cell r="E112">
            <v>20</v>
          </cell>
          <cell r="F112">
            <v>33.39</v>
          </cell>
          <cell r="G112">
            <v>3145.7232692307693</v>
          </cell>
          <cell r="H112">
            <v>5197.2819230769237</v>
          </cell>
          <cell r="I112">
            <v>3556.0349999999999</v>
          </cell>
          <cell r="J112">
            <v>3282.4938461538463</v>
          </cell>
          <cell r="K112">
            <v>3314.4069807692304</v>
          </cell>
          <cell r="L112">
            <v>3100.1330769230767</v>
          </cell>
          <cell r="M112">
            <v>2853.9460384615381</v>
          </cell>
          <cell r="N112">
            <v>2730.8525192307698</v>
          </cell>
          <cell r="O112">
            <v>3214.1085576923078</v>
          </cell>
          <cell r="P112">
            <v>3287.052865384615</v>
          </cell>
          <cell r="Q112">
            <v>2981.598576923077</v>
          </cell>
          <cell r="R112">
            <v>2293.1866730769229</v>
          </cell>
        </row>
        <row r="113">
          <cell r="B113">
            <v>13</v>
          </cell>
          <cell r="C113">
            <v>67</v>
          </cell>
          <cell r="D113" t="str">
            <v>TMT6033</v>
          </cell>
          <cell r="E113">
            <v>15</v>
          </cell>
          <cell r="F113">
            <v>34.338957959273706</v>
          </cell>
          <cell r="G113">
            <v>5415.3252096732112</v>
          </cell>
          <cell r="H113">
            <v>4479.1164446110633</v>
          </cell>
          <cell r="I113">
            <v>3818.263198684841</v>
          </cell>
          <cell r="J113">
            <v>3781.5491294667172</v>
          </cell>
          <cell r="K113">
            <v>3480.493761878105</v>
          </cell>
          <cell r="L113">
            <v>3252.866532725739</v>
          </cell>
          <cell r="M113">
            <v>2995.8680481988754</v>
          </cell>
          <cell r="N113">
            <v>2867.3688059354427</v>
          </cell>
          <cell r="O113">
            <v>3374.0229611455466</v>
          </cell>
          <cell r="P113">
            <v>3447.4510995817936</v>
          </cell>
          <cell r="Q113">
            <v>3128.0386973841196</v>
          </cell>
          <cell r="R113">
            <v>2408.4429407088996</v>
          </cell>
        </row>
        <row r="114">
          <cell r="B114">
            <v>14</v>
          </cell>
          <cell r="C114" t="str">
            <v>C24</v>
          </cell>
          <cell r="D114" t="str">
            <v>HMT-363-10</v>
          </cell>
          <cell r="E114">
            <v>20</v>
          </cell>
          <cell r="F114">
            <v>31.853831860582375</v>
          </cell>
          <cell r="G114">
            <v>4168.7445059437423</v>
          </cell>
          <cell r="H114">
            <v>4517.4031373499456</v>
          </cell>
          <cell r="I114">
            <v>5949.9353403015239</v>
          </cell>
          <cell r="J114">
            <v>3729.1314489533115</v>
          </cell>
          <cell r="K114">
            <v>2705.8941611307564</v>
          </cell>
          <cell r="L114">
            <v>4168.7445059437423</v>
          </cell>
          <cell r="M114">
            <v>4335.4942861814916</v>
          </cell>
          <cell r="N114">
            <v>3842.8244809335952</v>
          </cell>
          <cell r="O114">
            <v>3774.6086617454248</v>
          </cell>
          <cell r="P114">
            <v>4782.6868786372752</v>
          </cell>
          <cell r="Q114">
            <v>4555.300814676707</v>
          </cell>
          <cell r="R114">
            <v>4138.4263640823328</v>
          </cell>
        </row>
        <row r="115">
          <cell r="B115">
            <v>15</v>
          </cell>
          <cell r="C115">
            <v>644</v>
          </cell>
          <cell r="D115" t="str">
            <v>YSP6072-01</v>
          </cell>
          <cell r="E115">
            <v>20</v>
          </cell>
          <cell r="F115">
            <v>32.5</v>
          </cell>
          <cell r="G115">
            <v>6618.978260869565</v>
          </cell>
          <cell r="H115">
            <v>5903.413043478261</v>
          </cell>
          <cell r="I115">
            <v>5545.6304347826072</v>
          </cell>
          <cell r="J115">
            <v>6440.086956521739</v>
          </cell>
          <cell r="K115">
            <v>5053.6793478260861</v>
          </cell>
          <cell r="L115">
            <v>4725.711956521739</v>
          </cell>
          <cell r="M115">
            <v>4350.0402173913035</v>
          </cell>
          <cell r="N115">
            <v>4162.2043478260875</v>
          </cell>
          <cell r="O115">
            <v>4895.6586956521742</v>
          </cell>
          <cell r="P115">
            <v>5002.9934782608698</v>
          </cell>
          <cell r="Q115">
            <v>4537.8760869565212</v>
          </cell>
          <cell r="R115">
            <v>3491.3619565217386</v>
          </cell>
        </row>
        <row r="116">
          <cell r="B116">
            <v>16</v>
          </cell>
          <cell r="C116">
            <v>253</v>
          </cell>
          <cell r="D116" t="str">
            <v>HMT-363-06</v>
          </cell>
          <cell r="E116">
            <v>20</v>
          </cell>
          <cell r="F116">
            <v>31.839975638917096</v>
          </cell>
          <cell r="G116">
            <v>4940.8819339676711</v>
          </cell>
          <cell r="H116">
            <v>5354.11933208133</v>
          </cell>
          <cell r="I116">
            <v>7051.9860330265847</v>
          </cell>
          <cell r="J116">
            <v>4419.8434754765358</v>
          </cell>
          <cell r="K116">
            <v>3207.0815462299247</v>
          </cell>
          <cell r="L116">
            <v>4940.8819339676711</v>
          </cell>
          <cell r="M116">
            <v>5138.517211326377</v>
          </cell>
          <cell r="N116">
            <v>4554.59480094838</v>
          </cell>
          <cell r="O116">
            <v>4473.7440056652731</v>
          </cell>
          <cell r="P116">
            <v>5668.5390915156368</v>
          </cell>
          <cell r="Q116">
            <v>5399.0364405719456</v>
          </cell>
          <cell r="R116">
            <v>4904.9482471751789</v>
          </cell>
        </row>
        <row r="117">
          <cell r="B117">
            <v>17</v>
          </cell>
          <cell r="C117">
            <v>283</v>
          </cell>
          <cell r="D117" t="str">
            <v>HMT-362-06</v>
          </cell>
          <cell r="E117">
            <v>20</v>
          </cell>
          <cell r="F117">
            <v>31.853831860582375</v>
          </cell>
          <cell r="G117">
            <v>6388.0948566486313</v>
          </cell>
          <cell r="H117">
            <v>3726.3886663783683</v>
          </cell>
          <cell r="I117">
            <v>7452.7773327567365</v>
          </cell>
          <cell r="J117">
            <v>2395.5355712432365</v>
          </cell>
          <cell r="K117">
            <v>4391.8152139459344</v>
          </cell>
          <cell r="L117">
            <v>6787.3507851891709</v>
          </cell>
          <cell r="M117">
            <v>7053.5214042161979</v>
          </cell>
          <cell r="N117">
            <v>6255.0095471351178</v>
          </cell>
          <cell r="O117">
            <v>6121.9242376216052</v>
          </cell>
          <cell r="P117">
            <v>7718.9479517837626</v>
          </cell>
          <cell r="Q117">
            <v>7319.692023243224</v>
          </cell>
          <cell r="R117">
            <v>6654.2654756756583</v>
          </cell>
        </row>
        <row r="118">
          <cell r="B118">
            <v>18</v>
          </cell>
          <cell r="C118">
            <v>131</v>
          </cell>
          <cell r="D118" t="str">
            <v>YSP-946</v>
          </cell>
          <cell r="E118">
            <v>20</v>
          </cell>
          <cell r="F118">
            <v>32.909999999999997</v>
          </cell>
          <cell r="G118">
            <v>3607.1753454545451</v>
          </cell>
          <cell r="H118">
            <v>3864.830727272727</v>
          </cell>
          <cell r="I118">
            <v>3607.1753454545451</v>
          </cell>
          <cell r="J118">
            <v>3091.8645818181813</v>
          </cell>
          <cell r="K118">
            <v>4586.2657963636366</v>
          </cell>
          <cell r="L118">
            <v>4286.7414149999995</v>
          </cell>
          <cell r="M118">
            <v>3945.3480340909086</v>
          </cell>
          <cell r="N118">
            <v>3774.6513436363634</v>
          </cell>
          <cell r="O118">
            <v>4441.3346440909081</v>
          </cell>
          <cell r="P118">
            <v>4537.9554122727268</v>
          </cell>
          <cell r="Q118">
            <v>4116.0447245454543</v>
          </cell>
          <cell r="R118">
            <v>3165.9405040909087</v>
          </cell>
        </row>
        <row r="119">
          <cell r="D119" t="str">
            <v>YSP-947</v>
          </cell>
          <cell r="E119">
            <v>20</v>
          </cell>
          <cell r="F119">
            <v>32.909999999999997</v>
          </cell>
          <cell r="G119">
            <v>3607.1753454545451</v>
          </cell>
          <cell r="H119">
            <v>3864.830727272727</v>
          </cell>
          <cell r="I119">
            <v>3607.1753454545451</v>
          </cell>
          <cell r="J119">
            <v>3091.8645818181813</v>
          </cell>
          <cell r="K119">
            <v>4586.2657963636366</v>
          </cell>
          <cell r="L119">
            <v>4286.7414149999995</v>
          </cell>
          <cell r="M119">
            <v>3945.3480340909086</v>
          </cell>
          <cell r="N119">
            <v>3774.6513436363634</v>
          </cell>
          <cell r="O119">
            <v>4441.3346440909081</v>
          </cell>
          <cell r="P119">
            <v>4537.9554122727268</v>
          </cell>
          <cell r="Q119">
            <v>4116.0447245454543</v>
          </cell>
          <cell r="R119">
            <v>3165.9405040909087</v>
          </cell>
        </row>
        <row r="120">
          <cell r="B120">
            <v>19</v>
          </cell>
          <cell r="C120">
            <v>30</v>
          </cell>
          <cell r="D120" t="str">
            <v>HMT-366-03</v>
          </cell>
          <cell r="E120">
            <v>15</v>
          </cell>
          <cell r="F120">
            <v>29.749802559904513</v>
          </cell>
          <cell r="G120">
            <v>6932.7749893499085</v>
          </cell>
          <cell r="H120">
            <v>7485.3874885009873</v>
          </cell>
          <cell r="I120">
            <v>9859.1093598544903</v>
          </cell>
          <cell r="J120">
            <v>6179.2124905075261</v>
          </cell>
          <cell r="K120">
            <v>4471.1374931314631</v>
          </cell>
          <cell r="L120">
            <v>6895.0968644077884</v>
          </cell>
          <cell r="M120">
            <v>7171.4031139833287</v>
          </cell>
          <cell r="N120">
            <v>6342.4843652567088</v>
          </cell>
          <cell r="O120">
            <v>6229.449990430352</v>
          </cell>
          <cell r="P120">
            <v>7887.2874878835919</v>
          </cell>
          <cell r="Q120">
            <v>7510.5062384624007</v>
          </cell>
          <cell r="R120">
            <v>6819.7406145235509</v>
          </cell>
        </row>
        <row r="121">
          <cell r="B121">
            <v>20</v>
          </cell>
          <cell r="C121" t="str">
            <v>A57</v>
          </cell>
          <cell r="D121" t="str">
            <v>HMT-363-02</v>
          </cell>
          <cell r="E121">
            <v>20</v>
          </cell>
          <cell r="F121">
            <v>29.842283145307842</v>
          </cell>
          <cell r="G121">
            <v>11484.14986852792</v>
          </cell>
          <cell r="H121">
            <v>12444.642402986619</v>
          </cell>
          <cell r="I121">
            <v>16391.013903262578</v>
          </cell>
          <cell r="J121">
            <v>10273.094064210431</v>
          </cell>
          <cell r="K121">
            <v>7454.2572782990319</v>
          </cell>
          <cell r="L121">
            <v>11484.14986852792</v>
          </cell>
          <cell r="M121">
            <v>11943.515863269036</v>
          </cell>
          <cell r="N121">
            <v>10586.298151533918</v>
          </cell>
          <cell r="O121">
            <v>10398.375699139826</v>
          </cell>
          <cell r="P121">
            <v>13175.451940074759</v>
          </cell>
          <cell r="Q121">
            <v>12549.043765427783</v>
          </cell>
          <cell r="R121">
            <v>11400.62877857499</v>
          </cell>
        </row>
        <row r="122">
          <cell r="F122">
            <v>789.34</v>
          </cell>
          <cell r="G122">
            <v>70570.247634579689</v>
          </cell>
          <cell r="H122">
            <v>73430.304466822141</v>
          </cell>
          <cell r="I122">
            <v>84540.728571115425</v>
          </cell>
          <cell r="J122">
            <v>60240.34859541474</v>
          </cell>
          <cell r="K122">
            <v>54554.685656322719</v>
          </cell>
          <cell r="L122">
            <v>67622.821241185709</v>
          </cell>
          <cell r="M122">
            <v>67275.135412268239</v>
          </cell>
          <cell r="N122">
            <v>61310.993056069892</v>
          </cell>
          <cell r="O122">
            <v>64565.467041546683</v>
          </cell>
          <cell r="P122">
            <v>75360.788849926903</v>
          </cell>
          <cell r="Q122">
            <v>70514.474926015755</v>
          </cell>
          <cell r="R122">
            <v>60697.262908601675</v>
          </cell>
        </row>
        <row r="125">
          <cell r="F125" t="str">
            <v>Current Safety</v>
          </cell>
          <cell r="G125" t="str">
            <v>Total cost current (Baht.)</v>
          </cell>
        </row>
        <row r="126">
          <cell r="F126" t="str">
            <v>%</v>
          </cell>
          <cell r="G126" t="str">
            <v>Jan'10</v>
          </cell>
          <cell r="H126" t="str">
            <v>Feb'10</v>
          </cell>
          <cell r="I126" t="str">
            <v>Mar'10</v>
          </cell>
          <cell r="J126" t="str">
            <v>Apr'10</v>
          </cell>
          <cell r="K126" t="str">
            <v>May'10</v>
          </cell>
          <cell r="L126" t="str">
            <v>Jun'10</v>
          </cell>
          <cell r="M126" t="str">
            <v>Jul'10</v>
          </cell>
          <cell r="N126" t="str">
            <v>Aug'10</v>
          </cell>
          <cell r="O126" t="str">
            <v>Sep'10</v>
          </cell>
          <cell r="P126" t="str">
            <v>Oct'10</v>
          </cell>
          <cell r="Q126" t="str">
            <v>Nov'10</v>
          </cell>
          <cell r="R126" t="str">
            <v>Dec'10</v>
          </cell>
        </row>
        <row r="127">
          <cell r="F127">
            <v>20</v>
          </cell>
          <cell r="G127">
            <v>669.53665961647971</v>
          </cell>
          <cell r="H127">
            <v>390.56305144294646</v>
          </cell>
          <cell r="I127">
            <v>781.12610288589292</v>
          </cell>
          <cell r="J127">
            <v>251.07624735617986</v>
          </cell>
          <cell r="K127">
            <v>460.17345</v>
          </cell>
          <cell r="L127">
            <v>711.1771500000001</v>
          </cell>
          <cell r="M127">
            <v>739.06645000000003</v>
          </cell>
          <cell r="N127">
            <v>655.39855000000011</v>
          </cell>
          <cell r="O127">
            <v>641.45390000000009</v>
          </cell>
          <cell r="P127">
            <v>808.78969999999993</v>
          </cell>
          <cell r="Q127">
            <v>766.95574999999997</v>
          </cell>
          <cell r="R127">
            <v>697.23250000000007</v>
          </cell>
        </row>
        <row r="128">
          <cell r="F128">
            <v>20</v>
          </cell>
          <cell r="G128">
            <v>764.82779182886952</v>
          </cell>
          <cell r="H128">
            <v>446.14954523350718</v>
          </cell>
          <cell r="I128">
            <v>892.29909046701437</v>
          </cell>
          <cell r="J128">
            <v>286.81042193582607</v>
          </cell>
          <cell r="K128">
            <v>525.72454338461534</v>
          </cell>
          <cell r="L128">
            <v>812.48338523076904</v>
          </cell>
          <cell r="M128">
            <v>844.34547876923057</v>
          </cell>
          <cell r="N128">
            <v>748.759198153846</v>
          </cell>
          <cell r="O128">
            <v>732.82815138461524</v>
          </cell>
          <cell r="P128">
            <v>924.0007126153846</v>
          </cell>
          <cell r="Q128">
            <v>876.20757230769232</v>
          </cell>
          <cell r="R128">
            <v>796.5523384615384</v>
          </cell>
        </row>
        <row r="129">
          <cell r="F129">
            <v>30</v>
          </cell>
          <cell r="G129">
            <v>0</v>
          </cell>
          <cell r="H129">
            <v>0</v>
          </cell>
          <cell r="I129">
            <v>343.04750342940321</v>
          </cell>
          <cell r="J129">
            <v>1029.1425102882095</v>
          </cell>
          <cell r="K129">
            <v>171.49579199999999</v>
          </cell>
          <cell r="L129">
            <v>342.99158399999999</v>
          </cell>
          <cell r="M129">
            <v>342.99158399999999</v>
          </cell>
          <cell r="N129">
            <v>342.99158399999999</v>
          </cell>
          <cell r="O129">
            <v>342.99158399999999</v>
          </cell>
          <cell r="P129">
            <v>514.48737599999993</v>
          </cell>
          <cell r="Q129">
            <v>514.48737599999993</v>
          </cell>
          <cell r="R129">
            <v>514.48737599999993</v>
          </cell>
        </row>
        <row r="130">
          <cell r="F130">
            <v>20</v>
          </cell>
          <cell r="G130">
            <v>890.82508800000005</v>
          </cell>
          <cell r="H130">
            <v>890.82508800000005</v>
          </cell>
          <cell r="I130">
            <v>1336.2376319999998</v>
          </cell>
          <cell r="J130">
            <v>445.41254400000003</v>
          </cell>
          <cell r="K130">
            <v>890.82508800000005</v>
          </cell>
          <cell r="L130">
            <v>824.01320640000006</v>
          </cell>
          <cell r="M130">
            <v>757.20132480000007</v>
          </cell>
          <cell r="N130">
            <v>734.93069759999992</v>
          </cell>
          <cell r="O130">
            <v>868.5544607999999</v>
          </cell>
          <cell r="P130">
            <v>890.82508800000005</v>
          </cell>
          <cell r="Q130">
            <v>801.74257920000002</v>
          </cell>
          <cell r="R130">
            <v>623.57756159999985</v>
          </cell>
        </row>
        <row r="131">
          <cell r="F131">
            <v>20</v>
          </cell>
          <cell r="G131">
            <v>1635.0335999999998</v>
          </cell>
          <cell r="H131">
            <v>817.51679999999988</v>
          </cell>
          <cell r="I131">
            <v>1635.0335999999998</v>
          </cell>
          <cell r="J131">
            <v>817.51679999999988</v>
          </cell>
          <cell r="K131">
            <v>817.51679999999988</v>
          </cell>
          <cell r="L131">
            <v>763.01567999999997</v>
          </cell>
          <cell r="M131">
            <v>708.51455999999985</v>
          </cell>
          <cell r="N131">
            <v>681.26400000000001</v>
          </cell>
          <cell r="O131">
            <v>790.26623999999993</v>
          </cell>
          <cell r="P131">
            <v>817.51679999999988</v>
          </cell>
          <cell r="Q131">
            <v>735.76511999999991</v>
          </cell>
          <cell r="R131">
            <v>572.26175999999998</v>
          </cell>
        </row>
        <row r="132">
          <cell r="F132">
            <v>10</v>
          </cell>
          <cell r="G132">
            <v>1337.4611708160437</v>
          </cell>
          <cell r="H132">
            <v>1597.5230651413854</v>
          </cell>
          <cell r="I132">
            <v>1486.0679675733818</v>
          </cell>
          <cell r="J132">
            <v>1969.0400570347306</v>
          </cell>
          <cell r="K132">
            <v>817.21464000000003</v>
          </cell>
          <cell r="L132">
            <v>1262.9680800000001</v>
          </cell>
          <cell r="M132">
            <v>1318.6872599999999</v>
          </cell>
          <cell r="N132">
            <v>1170.1027800000002</v>
          </cell>
          <cell r="O132">
            <v>1151.52972</v>
          </cell>
          <cell r="P132">
            <v>1467.2717399999999</v>
          </cell>
          <cell r="Q132">
            <v>1392.9794999999999</v>
          </cell>
          <cell r="R132">
            <v>1262.9680800000001</v>
          </cell>
        </row>
        <row r="133">
          <cell r="F133">
            <v>15</v>
          </cell>
          <cell r="G133">
            <v>929.20533315605769</v>
          </cell>
          <cell r="H133">
            <v>991.15235536646139</v>
          </cell>
          <cell r="I133">
            <v>1223.4536886554758</v>
          </cell>
          <cell r="J133">
            <v>929.20533315605769</v>
          </cell>
          <cell r="K133">
            <v>648.01774733333343</v>
          </cell>
          <cell r="L133">
            <v>999.67242933333341</v>
          </cell>
          <cell r="M133">
            <v>1039.4823933333332</v>
          </cell>
          <cell r="N133">
            <v>920.05250133333334</v>
          </cell>
          <cell r="O133">
            <v>904.57084866666662</v>
          </cell>
          <cell r="P133">
            <v>1145.6422973333335</v>
          </cell>
          <cell r="Q133">
            <v>1090.3506806666664</v>
          </cell>
          <cell r="R133">
            <v>990.8257706666667</v>
          </cell>
        </row>
        <row r="134">
          <cell r="F134">
            <v>15</v>
          </cell>
          <cell r="G134">
            <v>929.20533315605769</v>
          </cell>
          <cell r="H134">
            <v>991.15235536646139</v>
          </cell>
          <cell r="I134">
            <v>1223.4536886554758</v>
          </cell>
          <cell r="J134">
            <v>929.20533315605769</v>
          </cell>
          <cell r="K134">
            <v>648.01774733333343</v>
          </cell>
          <cell r="L134">
            <v>999.67242933333341</v>
          </cell>
          <cell r="M134">
            <v>1039.4823933333332</v>
          </cell>
          <cell r="N134">
            <v>920.05250133333334</v>
          </cell>
          <cell r="O134">
            <v>904.57084866666662</v>
          </cell>
          <cell r="P134">
            <v>1145.6422973333335</v>
          </cell>
          <cell r="Q134">
            <v>1090.3506806666664</v>
          </cell>
          <cell r="R134">
            <v>990.8257706666667</v>
          </cell>
        </row>
        <row r="135">
          <cell r="F135">
            <v>15</v>
          </cell>
          <cell r="G135">
            <v>1796.3489162065864</v>
          </cell>
          <cell r="H135">
            <v>1939.5361486578361</v>
          </cell>
          <cell r="I135">
            <v>2554.5903971416133</v>
          </cell>
          <cell r="J135">
            <v>1601.0935992276097</v>
          </cell>
          <cell r="K135">
            <v>1158.4086187058822</v>
          </cell>
          <cell r="L135">
            <v>1786.4222799705881</v>
          </cell>
          <cell r="M135">
            <v>1858.0093294411763</v>
          </cell>
          <cell r="N135">
            <v>1643.2481810294116</v>
          </cell>
          <cell r="O135">
            <v>1613.9625698823529</v>
          </cell>
          <cell r="P135">
            <v>2043.4848667058823</v>
          </cell>
          <cell r="Q135">
            <v>1945.8661628823529</v>
          </cell>
          <cell r="R135">
            <v>1766.8985392058821</v>
          </cell>
        </row>
        <row r="136">
          <cell r="F136">
            <v>20</v>
          </cell>
          <cell r="G136">
            <v>2260.9396768615316</v>
          </cell>
          <cell r="H136">
            <v>2450.0364498354047</v>
          </cell>
          <cell r="I136">
            <v>3226.9775387932773</v>
          </cell>
          <cell r="J136">
            <v>2022.5133109379517</v>
          </cell>
          <cell r="K136">
            <v>1467.5553902537579</v>
          </cell>
          <cell r="L136">
            <v>2260.9396768615316</v>
          </cell>
          <cell r="M136">
            <v>2351.3772639359931</v>
          </cell>
          <cell r="N136">
            <v>2084.1753021250847</v>
          </cell>
          <cell r="O136">
            <v>2047.1781074128048</v>
          </cell>
          <cell r="P136">
            <v>2593.9144292720484</v>
          </cell>
          <cell r="Q136">
            <v>2470.5904468977828</v>
          </cell>
          <cell r="R136">
            <v>2244.4964792116298</v>
          </cell>
        </row>
        <row r="137">
          <cell r="F137">
            <v>20</v>
          </cell>
          <cell r="G137">
            <v>2666.6982000000003</v>
          </cell>
          <cell r="H137">
            <v>4405.8491999999997</v>
          </cell>
          <cell r="I137">
            <v>3014.5284000000001</v>
          </cell>
          <cell r="J137">
            <v>2782.6415999999999</v>
          </cell>
          <cell r="K137">
            <v>2809.6950599999996</v>
          </cell>
          <cell r="L137">
            <v>2628.0504000000001</v>
          </cell>
          <cell r="M137">
            <v>2419.3522799999996</v>
          </cell>
          <cell r="N137">
            <v>2315.0032200000001</v>
          </cell>
          <cell r="O137">
            <v>2724.6698999999994</v>
          </cell>
          <cell r="P137">
            <v>2786.5063799999998</v>
          </cell>
          <cell r="Q137">
            <v>2527.5661199999995</v>
          </cell>
          <cell r="R137">
            <v>1943.9843399999997</v>
          </cell>
        </row>
        <row r="138">
          <cell r="F138">
            <v>20</v>
          </cell>
          <cell r="G138">
            <v>2952.8971200000001</v>
          </cell>
          <cell r="H138">
            <v>4675.4204399999999</v>
          </cell>
          <cell r="I138">
            <v>3198.9718800000001</v>
          </cell>
          <cell r="J138">
            <v>2952.8971200000001</v>
          </cell>
          <cell r="K138">
            <v>2981.6058419999999</v>
          </cell>
          <cell r="L138">
            <v>2788.84728</v>
          </cell>
          <cell r="M138">
            <v>2567.3799960000006</v>
          </cell>
          <cell r="N138">
            <v>2456.6463540000004</v>
          </cell>
          <cell r="O138">
            <v>2891.3784299999998</v>
          </cell>
          <cell r="P138">
            <v>2956.9983660000007</v>
          </cell>
          <cell r="Q138">
            <v>2682.214884</v>
          </cell>
          <cell r="R138">
            <v>2062.9267380000001</v>
          </cell>
        </row>
        <row r="139">
          <cell r="F139">
            <v>20</v>
          </cell>
          <cell r="G139">
            <v>3774.867923076923</v>
          </cell>
          <cell r="H139">
            <v>6236.7383076923088</v>
          </cell>
          <cell r="I139">
            <v>4267.2420000000002</v>
          </cell>
          <cell r="J139">
            <v>3938.9926153846154</v>
          </cell>
          <cell r="K139">
            <v>3977.2883769230766</v>
          </cell>
          <cell r="L139">
            <v>3720.1596923076922</v>
          </cell>
          <cell r="M139">
            <v>3424.7352461538458</v>
          </cell>
          <cell r="N139">
            <v>3277.0230230769239</v>
          </cell>
          <cell r="O139">
            <v>3856.9302692307692</v>
          </cell>
          <cell r="P139">
            <v>3944.4634384615379</v>
          </cell>
          <cell r="Q139">
            <v>3577.9182923076924</v>
          </cell>
          <cell r="R139">
            <v>2751.8240076923075</v>
          </cell>
        </row>
        <row r="140">
          <cell r="F140">
            <v>15</v>
          </cell>
          <cell r="G140">
            <v>6227.6239911241928</v>
          </cell>
          <cell r="H140">
            <v>5150.9839113027228</v>
          </cell>
          <cell r="I140">
            <v>4391.0026784875672</v>
          </cell>
          <cell r="J140">
            <v>4348.7814988867249</v>
          </cell>
          <cell r="K140">
            <v>4002.5678261598209</v>
          </cell>
          <cell r="L140">
            <v>3740.7965126345998</v>
          </cell>
          <cell r="M140">
            <v>3445.2482554287067</v>
          </cell>
          <cell r="N140">
            <v>3297.474126825759</v>
          </cell>
          <cell r="O140">
            <v>3880.1264053173786</v>
          </cell>
          <cell r="P140">
            <v>3964.5687645190628</v>
          </cell>
          <cell r="Q140">
            <v>3597.2445019917377</v>
          </cell>
          <cell r="R140">
            <v>2769.7093818152343</v>
          </cell>
        </row>
        <row r="141">
          <cell r="F141">
            <v>20</v>
          </cell>
          <cell r="G141">
            <v>5002.4934071324906</v>
          </cell>
          <cell r="H141">
            <v>5420.8837648199351</v>
          </cell>
          <cell r="I141">
            <v>7139.9224083618283</v>
          </cell>
          <cell r="J141">
            <v>4474.957738743974</v>
          </cell>
          <cell r="K141">
            <v>3247.0729933569078</v>
          </cell>
          <cell r="L141">
            <v>5002.4934071324906</v>
          </cell>
          <cell r="M141">
            <v>5202.5931434177901</v>
          </cell>
          <cell r="N141">
            <v>4611.3893771203147</v>
          </cell>
          <cell r="O141">
            <v>4529.5303940945096</v>
          </cell>
          <cell r="P141">
            <v>5739.2242543647299</v>
          </cell>
          <cell r="Q141">
            <v>5466.3609776120484</v>
          </cell>
          <cell r="R141">
            <v>4966.1116368987996</v>
          </cell>
        </row>
        <row r="142">
          <cell r="F142">
            <v>20</v>
          </cell>
          <cell r="G142">
            <v>7942.7739130434784</v>
          </cell>
          <cell r="H142">
            <v>7084.0956521739135</v>
          </cell>
          <cell r="I142">
            <v>6654.7565217391284</v>
          </cell>
          <cell r="J142">
            <v>7728.1043478260872</v>
          </cell>
          <cell r="K142">
            <v>6064.4152173913035</v>
          </cell>
          <cell r="L142">
            <v>5670.8543478260872</v>
          </cell>
          <cell r="M142">
            <v>5220.0482608695638</v>
          </cell>
          <cell r="N142">
            <v>4994.6452173913049</v>
          </cell>
          <cell r="O142">
            <v>5874.7904347826088</v>
          </cell>
          <cell r="P142">
            <v>6003.5921739130436</v>
          </cell>
          <cell r="Q142">
            <v>5445.4513043478255</v>
          </cell>
          <cell r="R142">
            <v>4189.634347826086</v>
          </cell>
        </row>
        <row r="143">
          <cell r="F143">
            <v>20</v>
          </cell>
          <cell r="G143">
            <v>5929.0583207612053</v>
          </cell>
          <cell r="H143">
            <v>6424.9431984975963</v>
          </cell>
          <cell r="I143">
            <v>8462.3832396319012</v>
          </cell>
          <cell r="J143">
            <v>5303.8121705718431</v>
          </cell>
          <cell r="K143">
            <v>3848.4978554759095</v>
          </cell>
          <cell r="L143">
            <v>5929.0583207612053</v>
          </cell>
          <cell r="M143">
            <v>6166.2206535916521</v>
          </cell>
          <cell r="N143">
            <v>5465.513761138056</v>
          </cell>
          <cell r="O143">
            <v>5368.4928067983274</v>
          </cell>
          <cell r="P143">
            <v>6802.2469098187639</v>
          </cell>
          <cell r="Q143">
            <v>6478.8437286863345</v>
          </cell>
          <cell r="R143">
            <v>5885.9378966102149</v>
          </cell>
        </row>
        <row r="144">
          <cell r="F144">
            <v>20</v>
          </cell>
          <cell r="G144">
            <v>7665.7138279783576</v>
          </cell>
          <cell r="H144">
            <v>4471.6663996540419</v>
          </cell>
          <cell r="I144">
            <v>8943.3327993080838</v>
          </cell>
          <cell r="J144">
            <v>2874.6426854918836</v>
          </cell>
          <cell r="K144">
            <v>5270.1782567351211</v>
          </cell>
          <cell r="L144">
            <v>8144.8209422270047</v>
          </cell>
          <cell r="M144">
            <v>8464.2256850594385</v>
          </cell>
          <cell r="N144">
            <v>7506.0114565621416</v>
          </cell>
          <cell r="O144">
            <v>7346.3090851459265</v>
          </cell>
          <cell r="P144">
            <v>9262.7375421405159</v>
          </cell>
          <cell r="Q144">
            <v>8783.6304278918687</v>
          </cell>
          <cell r="R144">
            <v>7985.1185708107896</v>
          </cell>
        </row>
        <row r="145">
          <cell r="F145">
            <v>20</v>
          </cell>
          <cell r="G145">
            <v>4328.6104145454538</v>
          </cell>
          <cell r="H145">
            <v>4637.7968727272728</v>
          </cell>
          <cell r="I145">
            <v>4328.6104145454538</v>
          </cell>
          <cell r="J145">
            <v>3710.2374981818175</v>
          </cell>
          <cell r="K145">
            <v>5503.5189556363639</v>
          </cell>
          <cell r="L145">
            <v>5144.0896979999998</v>
          </cell>
          <cell r="M145">
            <v>4734.4176409090906</v>
          </cell>
          <cell r="N145">
            <v>4529.5816123636359</v>
          </cell>
          <cell r="O145">
            <v>5329.6015729090896</v>
          </cell>
          <cell r="P145">
            <v>5445.5464947272721</v>
          </cell>
          <cell r="Q145">
            <v>4939.2536694545452</v>
          </cell>
          <cell r="R145">
            <v>3799.1286049090904</v>
          </cell>
        </row>
        <row r="146">
          <cell r="F146">
            <v>20</v>
          </cell>
          <cell r="G146">
            <v>4328.6104145454538</v>
          </cell>
          <cell r="H146">
            <v>4637.7968727272728</v>
          </cell>
          <cell r="I146">
            <v>4328.6104145454538</v>
          </cell>
          <cell r="J146">
            <v>3710.2374981818175</v>
          </cell>
          <cell r="K146">
            <v>5503.5189556363639</v>
          </cell>
          <cell r="L146">
            <v>5144.0896979999998</v>
          </cell>
          <cell r="M146">
            <v>4734.4176409090906</v>
          </cell>
          <cell r="N146">
            <v>4529.5816123636359</v>
          </cell>
          <cell r="O146">
            <v>5329.6015729090896</v>
          </cell>
          <cell r="P146">
            <v>5445.5464947272721</v>
          </cell>
          <cell r="Q146">
            <v>4939.2536694545452</v>
          </cell>
          <cell r="R146">
            <v>3799.1286049090904</v>
          </cell>
        </row>
        <row r="147">
          <cell r="F147">
            <v>15</v>
          </cell>
          <cell r="G147">
            <v>7972.691237752395</v>
          </cell>
          <cell r="H147">
            <v>8608.1956117761347</v>
          </cell>
          <cell r="I147">
            <v>11337.975763832665</v>
          </cell>
          <cell r="J147">
            <v>7106.0943640836549</v>
          </cell>
          <cell r="K147">
            <v>5141.8081171011827</v>
          </cell>
          <cell r="L147">
            <v>7929.3613940689565</v>
          </cell>
          <cell r="M147">
            <v>8247.1135810808282</v>
          </cell>
          <cell r="N147">
            <v>7293.857020045215</v>
          </cell>
          <cell r="O147">
            <v>7163.8674889949052</v>
          </cell>
          <cell r="P147">
            <v>9070.3806110661299</v>
          </cell>
          <cell r="Q147">
            <v>8637.0821742317603</v>
          </cell>
          <cell r="R147">
            <v>7842.7017067020834</v>
          </cell>
        </row>
        <row r="148">
          <cell r="F148">
            <v>20</v>
          </cell>
          <cell r="G148">
            <v>13780.979842233504</v>
          </cell>
          <cell r="H148">
            <v>14933.570883583943</v>
          </cell>
          <cell r="I148">
            <v>19669.216683915092</v>
          </cell>
          <cell r="J148">
            <v>12327.712877052516</v>
          </cell>
          <cell r="K148">
            <v>8945.1087339588375</v>
          </cell>
          <cell r="L148">
            <v>13780.979842233504</v>
          </cell>
          <cell r="M148">
            <v>14332.219035922844</v>
          </cell>
          <cell r="N148">
            <v>12703.557781840702</v>
          </cell>
          <cell r="O148">
            <v>12478.050838967791</v>
          </cell>
          <cell r="P148">
            <v>15810.542328089712</v>
          </cell>
          <cell r="Q148">
            <v>15058.85251851334</v>
          </cell>
          <cell r="R148">
            <v>13680.754534289988</v>
          </cell>
        </row>
        <row r="149">
          <cell r="G149">
            <v>83786.402181835074</v>
          </cell>
          <cell r="H149">
            <v>87202.395973999155</v>
          </cell>
          <cell r="I149">
            <v>100438.8404139687</v>
          </cell>
          <cell r="J149">
            <v>71540.128171497548</v>
          </cell>
          <cell r="K149">
            <v>64900.226007385805</v>
          </cell>
          <cell r="L149">
            <v>80386.957436321085</v>
          </cell>
          <cell r="M149">
            <v>79957.12945695591</v>
          </cell>
          <cell r="N149">
            <v>72881.259858302699</v>
          </cell>
          <cell r="O149">
            <v>76771.255629963489</v>
          </cell>
          <cell r="P149">
            <v>89583.929065088014</v>
          </cell>
          <cell r="Q149">
            <v>83818.968137112854</v>
          </cell>
          <cell r="R149">
            <v>72137.08654627607</v>
          </cell>
        </row>
        <row r="151">
          <cell r="G151" t="str">
            <v>Cutsize low volume (20 Item)</v>
          </cell>
        </row>
        <row r="152">
          <cell r="G152" t="str">
            <v>Jan'10</v>
          </cell>
          <cell r="H152" t="str">
            <v>Feb'10</v>
          </cell>
          <cell r="I152" t="str">
            <v>Mar'10</v>
          </cell>
          <cell r="J152" t="str">
            <v>Apr'10</v>
          </cell>
          <cell r="K152" t="str">
            <v>May'10</v>
          </cell>
          <cell r="L152" t="str">
            <v>Jun'10</v>
          </cell>
          <cell r="M152" t="str">
            <v>Jul'10</v>
          </cell>
          <cell r="N152" t="str">
            <v>Aug'10</v>
          </cell>
          <cell r="O152" t="str">
            <v>Sep'10</v>
          </cell>
          <cell r="P152" t="str">
            <v>Oct'10</v>
          </cell>
          <cell r="Q152" t="str">
            <v>Nov'10</v>
          </cell>
          <cell r="R152" t="str">
            <v>Dec'10</v>
          </cell>
        </row>
        <row r="153">
          <cell r="E153" t="str">
            <v>Max cost</v>
          </cell>
          <cell r="G153">
            <v>70570.247634579689</v>
          </cell>
          <cell r="H153">
            <v>73430.304466822141</v>
          </cell>
          <cell r="I153">
            <v>84540.728571115425</v>
          </cell>
          <cell r="J153">
            <v>60240.34859541474</v>
          </cell>
        </row>
        <row r="154">
          <cell r="E154" t="str">
            <v>Safety cost current</v>
          </cell>
          <cell r="G154">
            <v>13216.154547255384</v>
          </cell>
          <cell r="H154">
            <v>13772.091507177014</v>
          </cell>
          <cell r="I154">
            <v>15898.111842853279</v>
          </cell>
          <cell r="J154">
            <v>11299.779576082808</v>
          </cell>
        </row>
        <row r="155">
          <cell r="E155" t="str">
            <v>Safety cost target</v>
          </cell>
          <cell r="G155">
            <v>3528.5123817289714</v>
          </cell>
          <cell r="H155">
            <v>3671.5152233411063</v>
          </cell>
          <cell r="I155">
            <v>4227.0364285557735</v>
          </cell>
          <cell r="J155">
            <v>3012.0174297707199</v>
          </cell>
        </row>
        <row r="156">
          <cell r="E156" t="str">
            <v>Total cost current</v>
          </cell>
          <cell r="G156">
            <v>83786.402181835074</v>
          </cell>
          <cell r="H156">
            <v>87202.395973999155</v>
          </cell>
          <cell r="I156">
            <v>100438.8404139687</v>
          </cell>
          <cell r="J156">
            <v>71540.128171497548</v>
          </cell>
        </row>
        <row r="157">
          <cell r="E157" t="str">
            <v>Total cost target</v>
          </cell>
          <cell r="G157">
            <v>74098.760016308661</v>
          </cell>
          <cell r="H157">
            <v>77101.819690163247</v>
          </cell>
          <cell r="I157">
            <v>88767.764999671199</v>
          </cell>
          <cell r="J157">
            <v>63252.36602518546</v>
          </cell>
        </row>
        <row r="158">
          <cell r="E158" t="str">
            <v>Volume cost reduce</v>
          </cell>
          <cell r="G158">
            <v>9687.642165526413</v>
          </cell>
          <cell r="H158">
            <v>10100.576283835908</v>
          </cell>
          <cell r="I158">
            <v>11671.075414297506</v>
          </cell>
          <cell r="J158">
            <v>8287.7621463120886</v>
          </cell>
        </row>
        <row r="161">
          <cell r="F161" t="str">
            <v>Current Safety</v>
          </cell>
          <cell r="G161" t="str">
            <v>Max cost (Baht.)</v>
          </cell>
        </row>
        <row r="162">
          <cell r="F162" t="str">
            <v>%</v>
          </cell>
          <cell r="G162" t="str">
            <v>Jan'10</v>
          </cell>
          <cell r="H162" t="str">
            <v>Feb'10</v>
          </cell>
          <cell r="I162" t="str">
            <v>Mar'10</v>
          </cell>
          <cell r="J162" t="str">
            <v>Apr'10</v>
          </cell>
          <cell r="K162" t="str">
            <v>May'10</v>
          </cell>
          <cell r="L162" t="str">
            <v>Jun'10</v>
          </cell>
          <cell r="M162" t="str">
            <v>Jul'10</v>
          </cell>
          <cell r="N162" t="str">
            <v>Aug'10</v>
          </cell>
          <cell r="O162" t="str">
            <v>Sep'10</v>
          </cell>
          <cell r="P162" t="str">
            <v>Oct'10</v>
          </cell>
          <cell r="Q162" t="str">
            <v>Nov'10</v>
          </cell>
          <cell r="R162" t="str">
            <v>Dec'10</v>
          </cell>
        </row>
        <row r="163">
          <cell r="F163">
            <v>5</v>
          </cell>
          <cell r="G163">
            <v>585.84457716441966</v>
          </cell>
          <cell r="H163">
            <v>341.74267001257812</v>
          </cell>
          <cell r="I163">
            <v>683.48534002515623</v>
          </cell>
          <cell r="J163">
            <v>219.6917164366574</v>
          </cell>
          <cell r="K163">
            <v>402.65176874999997</v>
          </cell>
          <cell r="L163">
            <v>622.28000625000004</v>
          </cell>
          <cell r="M163">
            <v>646.68314375000011</v>
          </cell>
          <cell r="N163">
            <v>573.47373125000001</v>
          </cell>
          <cell r="O163">
            <v>561.27216250000004</v>
          </cell>
          <cell r="P163">
            <v>707.69098750000001</v>
          </cell>
          <cell r="Q163">
            <v>671.08628124999996</v>
          </cell>
          <cell r="R163">
            <v>610.07843750000006</v>
          </cell>
        </row>
        <row r="164">
          <cell r="F164">
            <v>5</v>
          </cell>
          <cell r="G164">
            <v>669.22431785026083</v>
          </cell>
          <cell r="H164">
            <v>390.38085207931874</v>
          </cell>
          <cell r="I164">
            <v>780.76170415863749</v>
          </cell>
          <cell r="J164">
            <v>250.95911919384778</v>
          </cell>
          <cell r="K164">
            <v>460.0089754615384</v>
          </cell>
          <cell r="L164">
            <v>710.922962076923</v>
          </cell>
          <cell r="M164">
            <v>738.80229392307672</v>
          </cell>
          <cell r="N164">
            <v>655.16429838461522</v>
          </cell>
          <cell r="O164">
            <v>641.22463246153825</v>
          </cell>
          <cell r="P164">
            <v>808.50062353846147</v>
          </cell>
          <cell r="Q164">
            <v>766.68162576923078</v>
          </cell>
          <cell r="R164">
            <v>696.98329615384614</v>
          </cell>
        </row>
        <row r="165">
          <cell r="F165">
            <v>5</v>
          </cell>
          <cell r="G165">
            <v>0</v>
          </cell>
          <cell r="H165">
            <v>0</v>
          </cell>
          <cell r="I165">
            <v>277.07682969297952</v>
          </cell>
          <cell r="J165">
            <v>831.23048907893849</v>
          </cell>
          <cell r="K165">
            <v>138.51583199999999</v>
          </cell>
          <cell r="L165">
            <v>277.03166399999998</v>
          </cell>
          <cell r="M165">
            <v>277.03166399999998</v>
          </cell>
          <cell r="N165">
            <v>277.03166399999998</v>
          </cell>
          <cell r="O165">
            <v>277.03166399999998</v>
          </cell>
          <cell r="P165">
            <v>415.54749599999997</v>
          </cell>
          <cell r="Q165">
            <v>415.54749599999997</v>
          </cell>
          <cell r="R165">
            <v>415.54749599999997</v>
          </cell>
        </row>
        <row r="166">
          <cell r="F166">
            <v>5</v>
          </cell>
          <cell r="G166">
            <v>779.47195199999999</v>
          </cell>
          <cell r="H166">
            <v>779.47195199999999</v>
          </cell>
          <cell r="I166">
            <v>1169.207928</v>
          </cell>
          <cell r="J166">
            <v>389.73597599999999</v>
          </cell>
          <cell r="K166">
            <v>779.47195199999999</v>
          </cell>
          <cell r="L166">
            <v>721.01155560000007</v>
          </cell>
          <cell r="M166">
            <v>662.55115920000003</v>
          </cell>
          <cell r="N166">
            <v>643.06436039999994</v>
          </cell>
          <cell r="O166">
            <v>759.9851531999999</v>
          </cell>
          <cell r="P166">
            <v>779.47195199999999</v>
          </cell>
          <cell r="Q166">
            <v>701.52475680000009</v>
          </cell>
          <cell r="R166">
            <v>545.63036639999984</v>
          </cell>
        </row>
        <row r="167">
          <cell r="F167">
            <v>5</v>
          </cell>
          <cell r="G167">
            <v>1430.6543999999999</v>
          </cell>
          <cell r="H167">
            <v>715.32719999999995</v>
          </cell>
          <cell r="I167">
            <v>1430.6543999999999</v>
          </cell>
          <cell r="J167">
            <v>715.32719999999995</v>
          </cell>
          <cell r="K167">
            <v>715.32719999999995</v>
          </cell>
          <cell r="L167">
            <v>667.63872000000003</v>
          </cell>
          <cell r="M167">
            <v>619.95023999999989</v>
          </cell>
          <cell r="N167">
            <v>596.10599999999999</v>
          </cell>
          <cell r="O167">
            <v>691.48295999999993</v>
          </cell>
          <cell r="P167">
            <v>715.32719999999995</v>
          </cell>
          <cell r="Q167">
            <v>643.79447999999991</v>
          </cell>
          <cell r="R167">
            <v>500.72904</v>
          </cell>
        </row>
        <row r="168">
          <cell r="F168">
            <v>5</v>
          </cell>
          <cell r="G168">
            <v>1276.6674812334961</v>
          </cell>
          <cell r="H168">
            <v>1524.9083803622314</v>
          </cell>
          <cell r="I168">
            <v>1418.5194235927734</v>
          </cell>
          <cell r="J168">
            <v>1879.5382362604248</v>
          </cell>
          <cell r="K168">
            <v>780.06852000000003</v>
          </cell>
          <cell r="L168">
            <v>1205.56044</v>
          </cell>
          <cell r="M168">
            <v>1258.7469299999998</v>
          </cell>
          <cell r="N168">
            <v>1116.9162900000001</v>
          </cell>
          <cell r="O168">
            <v>1099.1874599999999</v>
          </cell>
          <cell r="P168">
            <v>1400.5775699999999</v>
          </cell>
          <cell r="Q168">
            <v>1329.6622500000001</v>
          </cell>
          <cell r="R168">
            <v>1205.56044</v>
          </cell>
        </row>
        <row r="169">
          <cell r="F169">
            <v>5</v>
          </cell>
          <cell r="G169">
            <v>848.404869403357</v>
          </cell>
          <cell r="H169">
            <v>904.9651940302474</v>
          </cell>
          <cell r="I169">
            <v>1117.0664113810867</v>
          </cell>
          <cell r="J169">
            <v>848.404869403357</v>
          </cell>
          <cell r="K169">
            <v>591.66837800000008</v>
          </cell>
          <cell r="L169">
            <v>912.74439200000006</v>
          </cell>
          <cell r="M169">
            <v>949.09262000000001</v>
          </cell>
          <cell r="N169">
            <v>840.04793600000005</v>
          </cell>
          <cell r="O169">
            <v>825.91251399999999</v>
          </cell>
          <cell r="P169">
            <v>1046.0212280000001</v>
          </cell>
          <cell r="Q169">
            <v>995.53757799999994</v>
          </cell>
          <cell r="R169">
            <v>904.66700800000001</v>
          </cell>
        </row>
        <row r="170">
          <cell r="F170">
            <v>5</v>
          </cell>
          <cell r="G170">
            <v>848.404869403357</v>
          </cell>
          <cell r="H170">
            <v>904.9651940302474</v>
          </cell>
          <cell r="I170">
            <v>1117.0664113810867</v>
          </cell>
          <cell r="J170">
            <v>848.404869403357</v>
          </cell>
          <cell r="K170">
            <v>591.66837800000008</v>
          </cell>
          <cell r="L170">
            <v>912.74439200000006</v>
          </cell>
          <cell r="M170">
            <v>949.09262000000001</v>
          </cell>
          <cell r="N170">
            <v>840.04793600000005</v>
          </cell>
          <cell r="O170">
            <v>825.91251399999999</v>
          </cell>
          <cell r="P170">
            <v>1046.0212280000001</v>
          </cell>
          <cell r="Q170">
            <v>995.53757799999994</v>
          </cell>
          <cell r="R170">
            <v>904.66700800000001</v>
          </cell>
        </row>
        <row r="171">
          <cell r="F171">
            <v>5</v>
          </cell>
          <cell r="G171">
            <v>1640.1446626234051</v>
          </cell>
          <cell r="H171">
            <v>1770.8808313832417</v>
          </cell>
          <cell r="I171">
            <v>2332.4521017379948</v>
          </cell>
          <cell r="J171">
            <v>1461.8680688599916</v>
          </cell>
          <cell r="K171">
            <v>1057.6774344705882</v>
          </cell>
          <cell r="L171">
            <v>1631.0812121470587</v>
          </cell>
          <cell r="M171">
            <v>1696.4433007941175</v>
          </cell>
          <cell r="N171">
            <v>1500.3570348529411</v>
          </cell>
          <cell r="O171">
            <v>1473.6179985882352</v>
          </cell>
          <cell r="P171">
            <v>1865.790530470588</v>
          </cell>
          <cell r="Q171">
            <v>1776.6604095882353</v>
          </cell>
          <cell r="R171">
            <v>1613.2551879705882</v>
          </cell>
        </row>
        <row r="172">
          <cell r="F172">
            <v>5</v>
          </cell>
          <cell r="G172">
            <v>1978.3222172538401</v>
          </cell>
          <cell r="H172">
            <v>2143.7818936059793</v>
          </cell>
          <cell r="I172">
            <v>2823.6053464441175</v>
          </cell>
          <cell r="J172">
            <v>1769.6991470707078</v>
          </cell>
          <cell r="K172">
            <v>1284.1109664720382</v>
          </cell>
          <cell r="L172">
            <v>1978.3222172538401</v>
          </cell>
          <cell r="M172">
            <v>2057.4551059439937</v>
          </cell>
          <cell r="N172">
            <v>1823.653389359449</v>
          </cell>
          <cell r="O172">
            <v>1791.2808439862042</v>
          </cell>
          <cell r="P172">
            <v>2269.6751256130424</v>
          </cell>
          <cell r="Q172">
            <v>2161.76664103556</v>
          </cell>
          <cell r="R172">
            <v>1963.9344193101758</v>
          </cell>
        </row>
        <row r="173">
          <cell r="F173">
            <v>5</v>
          </cell>
          <cell r="G173">
            <v>2333.360925</v>
          </cell>
          <cell r="H173">
            <v>3855.1180499999996</v>
          </cell>
          <cell r="I173">
            <v>2637.7123499999998</v>
          </cell>
          <cell r="J173">
            <v>2434.8114</v>
          </cell>
          <cell r="K173">
            <v>2458.4831774999993</v>
          </cell>
          <cell r="L173">
            <v>2299.5441000000001</v>
          </cell>
          <cell r="M173">
            <v>2116.9332449999997</v>
          </cell>
          <cell r="N173">
            <v>2025.6278175</v>
          </cell>
          <cell r="O173">
            <v>2384.0861624999998</v>
          </cell>
          <cell r="P173">
            <v>2438.1930824999995</v>
          </cell>
          <cell r="Q173">
            <v>2211.6203549999996</v>
          </cell>
          <cell r="R173">
            <v>1700.9862974999996</v>
          </cell>
        </row>
        <row r="174">
          <cell r="F174">
            <v>5</v>
          </cell>
          <cell r="G174">
            <v>2583.7849800000004</v>
          </cell>
          <cell r="H174">
            <v>4090.9928850000001</v>
          </cell>
          <cell r="I174">
            <v>2799.1003950000004</v>
          </cell>
          <cell r="J174">
            <v>2583.7849800000004</v>
          </cell>
          <cell r="K174">
            <v>2608.9051117499998</v>
          </cell>
          <cell r="L174">
            <v>2440.2413700000002</v>
          </cell>
          <cell r="M174">
            <v>2246.4574965000006</v>
          </cell>
          <cell r="N174">
            <v>2149.5655597500004</v>
          </cell>
          <cell r="O174">
            <v>2529.9561262499997</v>
          </cell>
          <cell r="P174">
            <v>2587.3735702500003</v>
          </cell>
          <cell r="Q174">
            <v>2346.9380235000003</v>
          </cell>
          <cell r="R174">
            <v>1805.0608957500001</v>
          </cell>
        </row>
        <row r="175">
          <cell r="F175">
            <v>5</v>
          </cell>
          <cell r="G175">
            <v>3303.0094326923077</v>
          </cell>
          <cell r="H175">
            <v>5457.1460192307695</v>
          </cell>
          <cell r="I175">
            <v>3733.8367499999999</v>
          </cell>
          <cell r="J175">
            <v>3446.6185384615387</v>
          </cell>
          <cell r="K175">
            <v>3480.1273298076917</v>
          </cell>
          <cell r="L175">
            <v>3255.1397307692305</v>
          </cell>
          <cell r="M175">
            <v>2996.6433403846149</v>
          </cell>
          <cell r="N175">
            <v>2867.3951451923081</v>
          </cell>
          <cell r="O175">
            <v>3374.8139855769232</v>
          </cell>
          <cell r="P175">
            <v>3451.4055086538456</v>
          </cell>
          <cell r="Q175">
            <v>3130.6785057692309</v>
          </cell>
          <cell r="R175">
            <v>2407.8460067307692</v>
          </cell>
        </row>
        <row r="176">
          <cell r="F176">
            <v>5</v>
          </cell>
          <cell r="G176">
            <v>5686.0914701568718</v>
          </cell>
          <cell r="H176">
            <v>4703.0722668416165</v>
          </cell>
          <cell r="I176">
            <v>4009.1763586190832</v>
          </cell>
          <cell r="J176">
            <v>3970.6265859400532</v>
          </cell>
          <cell r="K176">
            <v>3654.5184499720103</v>
          </cell>
          <cell r="L176">
            <v>3415.509859362026</v>
          </cell>
          <cell r="M176">
            <v>3145.661450608819</v>
          </cell>
          <cell r="N176">
            <v>3010.7372462322146</v>
          </cell>
          <cell r="O176">
            <v>3542.7241092028239</v>
          </cell>
          <cell r="P176">
            <v>3619.8236545608834</v>
          </cell>
          <cell r="Q176">
            <v>3284.4406322533255</v>
          </cell>
          <cell r="R176">
            <v>2528.8650877443447</v>
          </cell>
        </row>
        <row r="177">
          <cell r="F177">
            <v>5</v>
          </cell>
          <cell r="G177">
            <v>4377.1817312409294</v>
          </cell>
          <cell r="H177">
            <v>4743.2732942174425</v>
          </cell>
          <cell r="I177">
            <v>6247.4321073166002</v>
          </cell>
          <cell r="J177">
            <v>3915.5880214009771</v>
          </cell>
          <cell r="K177">
            <v>2841.1888691872941</v>
          </cell>
          <cell r="L177">
            <v>4377.1817312409294</v>
          </cell>
          <cell r="M177">
            <v>4552.2690004905662</v>
          </cell>
          <cell r="N177">
            <v>4034.9657049802749</v>
          </cell>
          <cell r="O177">
            <v>3963.339094832696</v>
          </cell>
          <cell r="P177">
            <v>5021.8212225691386</v>
          </cell>
          <cell r="Q177">
            <v>4783.0658554105421</v>
          </cell>
          <cell r="R177">
            <v>4345.3476822864495</v>
          </cell>
        </row>
        <row r="178">
          <cell r="F178">
            <v>5</v>
          </cell>
          <cell r="G178">
            <v>6949.9271739130436</v>
          </cell>
          <cell r="H178">
            <v>6198.5836956521744</v>
          </cell>
          <cell r="I178">
            <v>5822.9119565217379</v>
          </cell>
          <cell r="J178">
            <v>6762.0913043478258</v>
          </cell>
          <cell r="K178">
            <v>5306.3633152173907</v>
          </cell>
          <cell r="L178">
            <v>4961.9975543478258</v>
          </cell>
          <cell r="M178">
            <v>4567.5422282608688</v>
          </cell>
          <cell r="N178">
            <v>4370.3145652173916</v>
          </cell>
          <cell r="O178">
            <v>5140.4416304347833</v>
          </cell>
          <cell r="P178">
            <v>5253.1431521739132</v>
          </cell>
          <cell r="Q178">
            <v>4764.7698913043478</v>
          </cell>
          <cell r="R178">
            <v>3665.9300543478257</v>
          </cell>
        </row>
        <row r="179">
          <cell r="F179">
            <v>5</v>
          </cell>
          <cell r="G179">
            <v>5187.9260306660544</v>
          </cell>
          <cell r="H179">
            <v>5621.8252986853968</v>
          </cell>
          <cell r="I179">
            <v>7404.585334677914</v>
          </cell>
          <cell r="J179">
            <v>4640.8356492503626</v>
          </cell>
          <cell r="K179">
            <v>3367.4356235414211</v>
          </cell>
          <cell r="L179">
            <v>5187.9260306660544</v>
          </cell>
          <cell r="M179">
            <v>5395.443071892696</v>
          </cell>
          <cell r="N179">
            <v>4782.324540995799</v>
          </cell>
          <cell r="O179">
            <v>4697.4312059485364</v>
          </cell>
          <cell r="P179">
            <v>5951.9660460914183</v>
          </cell>
          <cell r="Q179">
            <v>5668.9882626005428</v>
          </cell>
          <cell r="R179">
            <v>5150.1956595339379</v>
          </cell>
        </row>
        <row r="180">
          <cell r="F180">
            <v>5</v>
          </cell>
          <cell r="G180">
            <v>6707.4995994810633</v>
          </cell>
          <cell r="H180">
            <v>3912.7080996972868</v>
          </cell>
          <cell r="I180">
            <v>7825.4161993945736</v>
          </cell>
          <cell r="J180">
            <v>2515.3123498053983</v>
          </cell>
          <cell r="K180">
            <v>4611.4059746432313</v>
          </cell>
          <cell r="L180">
            <v>7126.7183244486296</v>
          </cell>
          <cell r="M180">
            <v>7406.1974744270083</v>
          </cell>
          <cell r="N180">
            <v>6567.760024491874</v>
          </cell>
          <cell r="O180">
            <v>6428.0204495026856</v>
          </cell>
          <cell r="P180">
            <v>8104.8953493729505</v>
          </cell>
          <cell r="Q180">
            <v>7685.6766244053852</v>
          </cell>
          <cell r="R180">
            <v>6986.9787494594411</v>
          </cell>
        </row>
        <row r="181">
          <cell r="F181">
            <v>5</v>
          </cell>
          <cell r="G181">
            <v>3787.5341127272723</v>
          </cell>
          <cell r="H181">
            <v>4058.0722636363635</v>
          </cell>
          <cell r="I181">
            <v>3787.5341127272723</v>
          </cell>
          <cell r="J181">
            <v>3246.4578109090903</v>
          </cell>
          <cell r="K181">
            <v>4815.5790861818186</v>
          </cell>
          <cell r="L181">
            <v>4501.0784857499993</v>
          </cell>
          <cell r="M181">
            <v>4142.6154357954538</v>
          </cell>
          <cell r="N181">
            <v>3963.3839108181814</v>
          </cell>
          <cell r="O181">
            <v>4663.4013762954537</v>
          </cell>
          <cell r="P181">
            <v>4764.8531828863634</v>
          </cell>
          <cell r="Q181">
            <v>4321.8469607727275</v>
          </cell>
          <cell r="R181">
            <v>3324.2375292954539</v>
          </cell>
        </row>
        <row r="182">
          <cell r="F182">
            <v>5</v>
          </cell>
          <cell r="G182">
            <v>3787.5341127272723</v>
          </cell>
          <cell r="H182">
            <v>4058.0722636363635</v>
          </cell>
          <cell r="I182">
            <v>3787.5341127272723</v>
          </cell>
          <cell r="J182">
            <v>3246.4578109090903</v>
          </cell>
          <cell r="K182">
            <v>4815.5790861818186</v>
          </cell>
          <cell r="L182">
            <v>4501.0784857499993</v>
          </cell>
          <cell r="M182">
            <v>4142.6154357954538</v>
          </cell>
          <cell r="N182">
            <v>3963.3839108181814</v>
          </cell>
          <cell r="O182">
            <v>4663.4013762954537</v>
          </cell>
          <cell r="P182">
            <v>4764.8531828863634</v>
          </cell>
          <cell r="Q182">
            <v>4321.8469607727275</v>
          </cell>
          <cell r="R182">
            <v>3324.2375292954539</v>
          </cell>
        </row>
        <row r="183">
          <cell r="F183">
            <v>5</v>
          </cell>
          <cell r="G183">
            <v>7279.413738817404</v>
          </cell>
          <cell r="H183">
            <v>7859.6568629260364</v>
          </cell>
          <cell r="I183">
            <v>10352.064827847214</v>
          </cell>
          <cell r="J183">
            <v>6488.1731150329024</v>
          </cell>
          <cell r="K183">
            <v>4694.6943677880363</v>
          </cell>
          <cell r="L183">
            <v>7239.8517076281778</v>
          </cell>
          <cell r="M183">
            <v>7529.9732696824949</v>
          </cell>
          <cell r="N183">
            <v>6659.6085835195445</v>
          </cell>
          <cell r="O183">
            <v>6540.9224899518695</v>
          </cell>
          <cell r="P183">
            <v>8281.6518622777712</v>
          </cell>
          <cell r="Q183">
            <v>7886.0315503855209</v>
          </cell>
          <cell r="R183">
            <v>7160.7276452497281</v>
          </cell>
        </row>
        <row r="184">
          <cell r="F184">
            <v>5</v>
          </cell>
          <cell r="G184">
            <v>12058.357361954317</v>
          </cell>
          <cell r="H184">
            <v>13066.87452313595</v>
          </cell>
          <cell r="I184">
            <v>17210.564598425706</v>
          </cell>
          <cell r="J184">
            <v>10786.748767420951</v>
          </cell>
          <cell r="K184">
            <v>7826.9701422139833</v>
          </cell>
          <cell r="L184">
            <v>12058.357361954317</v>
          </cell>
          <cell r="M184">
            <v>12540.691656432487</v>
          </cell>
          <cell r="N184">
            <v>11115.613059110614</v>
          </cell>
          <cell r="O184">
            <v>10918.294484096818</v>
          </cell>
          <cell r="P184">
            <v>13834.224537078497</v>
          </cell>
          <cell r="Q184">
            <v>13176.495953699172</v>
          </cell>
          <cell r="R184">
            <v>11970.660217503739</v>
          </cell>
        </row>
        <row r="185">
          <cell r="G185">
            <v>74098.760016308661</v>
          </cell>
          <cell r="H185">
            <v>77101.819690163247</v>
          </cell>
          <cell r="I185">
            <v>88767.764999671199</v>
          </cell>
          <cell r="J185">
            <v>63252.36602518546</v>
          </cell>
          <cell r="K185">
            <v>57282.419939138854</v>
          </cell>
          <cell r="L185">
            <v>71003.962303245004</v>
          </cell>
          <cell r="M185">
            <v>70638.892182881653</v>
          </cell>
          <cell r="N185">
            <v>64376.542708873378</v>
          </cell>
          <cell r="O185">
            <v>67793.740393624015</v>
          </cell>
          <cell r="P185">
            <v>79128.828292423234</v>
          </cell>
          <cell r="Q185">
            <v>74040.198672316546</v>
          </cell>
          <cell r="R185">
            <v>63732.12605403176</v>
          </cell>
        </row>
        <row r="192">
          <cell r="B192" t="str">
            <v>Coil</v>
          </cell>
        </row>
        <row r="193">
          <cell r="B193" t="str">
            <v>Item</v>
          </cell>
          <cell r="C193" t="str">
            <v>Code</v>
          </cell>
          <cell r="D193" t="str">
            <v>Part</v>
          </cell>
          <cell r="E193" t="str">
            <v>Current Safety</v>
          </cell>
          <cell r="F193" t="str">
            <v>Cost</v>
          </cell>
          <cell r="G193" t="str">
            <v>Max cost (Baht.)</v>
          </cell>
        </row>
        <row r="194">
          <cell r="C194" t="str">
            <v>Mat'l</v>
          </cell>
          <cell r="D194" t="str">
            <v>Code</v>
          </cell>
          <cell r="E194" t="str">
            <v>%</v>
          </cell>
          <cell r="F194" t="str">
            <v>BT./kg.</v>
          </cell>
          <cell r="G194" t="str">
            <v>Jan'10</v>
          </cell>
          <cell r="H194" t="str">
            <v>Feb'10</v>
          </cell>
          <cell r="I194" t="str">
            <v>Mar'10</v>
          </cell>
          <cell r="J194" t="str">
            <v>Apr'10</v>
          </cell>
          <cell r="K194" t="str">
            <v>May'10</v>
          </cell>
          <cell r="L194" t="str">
            <v>Jun'10</v>
          </cell>
          <cell r="M194" t="str">
            <v>Jul'10</v>
          </cell>
          <cell r="N194" t="str">
            <v>Aug'10</v>
          </cell>
          <cell r="O194" t="str">
            <v>Sep'10</v>
          </cell>
          <cell r="P194" t="str">
            <v>Oct'10</v>
          </cell>
          <cell r="Q194" t="str">
            <v>Nov'10</v>
          </cell>
          <cell r="R194" t="str">
            <v>Dec'10</v>
          </cell>
        </row>
        <row r="195">
          <cell r="B195">
            <v>1</v>
          </cell>
          <cell r="C195" t="str">
            <v>092</v>
          </cell>
          <cell r="D195" t="str">
            <v>YSP-873</v>
          </cell>
          <cell r="E195">
            <v>15</v>
          </cell>
          <cell r="F195">
            <v>91.42</v>
          </cell>
          <cell r="G195">
            <v>3510.5279999999998</v>
          </cell>
          <cell r="H195">
            <v>6143.424</v>
          </cell>
          <cell r="I195">
            <v>10970.4</v>
          </cell>
          <cell r="J195">
            <v>10970.4</v>
          </cell>
          <cell r="K195">
            <v>2889.6033599999996</v>
          </cell>
          <cell r="L195">
            <v>2889.6033599999996</v>
          </cell>
          <cell r="M195">
            <v>2889.6033599999996</v>
          </cell>
          <cell r="N195">
            <v>2889.6033599999996</v>
          </cell>
          <cell r="O195">
            <v>2889.6033599999996</v>
          </cell>
          <cell r="P195">
            <v>2889.6033599999996</v>
          </cell>
          <cell r="Q195">
            <v>2889.6033599999996</v>
          </cell>
          <cell r="R195">
            <v>2889.6033599999996</v>
          </cell>
        </row>
        <row r="196">
          <cell r="B196">
            <v>2</v>
          </cell>
          <cell r="C196" t="str">
            <v>091</v>
          </cell>
          <cell r="D196" t="str">
            <v>YSP-872</v>
          </cell>
          <cell r="E196">
            <v>15</v>
          </cell>
          <cell r="F196">
            <v>91.42</v>
          </cell>
          <cell r="G196">
            <v>7642.9412882386468</v>
          </cell>
          <cell r="H196">
            <v>9032.56697700931</v>
          </cell>
          <cell r="I196">
            <v>13722.553676610298</v>
          </cell>
          <cell r="J196">
            <v>13722.553676610298</v>
          </cell>
          <cell r="K196">
            <v>6862.1453543606303</v>
          </cell>
          <cell r="L196">
            <v>6862.1453543606303</v>
          </cell>
          <cell r="M196">
            <v>6862.1453543606303</v>
          </cell>
          <cell r="N196">
            <v>6862.1453543606303</v>
          </cell>
          <cell r="O196">
            <v>6862.1453543606303</v>
          </cell>
          <cell r="P196">
            <v>6862.1453543606303</v>
          </cell>
          <cell r="Q196">
            <v>6862.1453543606303</v>
          </cell>
          <cell r="R196">
            <v>6862.1453543606303</v>
          </cell>
        </row>
        <row r="197">
          <cell r="B197">
            <v>3</v>
          </cell>
          <cell r="C197" t="str">
            <v>624</v>
          </cell>
          <cell r="D197" t="str">
            <v>TMT-566-01</v>
          </cell>
          <cell r="E197">
            <v>10</v>
          </cell>
          <cell r="F197">
            <v>34.338957959273706</v>
          </cell>
          <cell r="G197">
            <v>6016.1854344647536</v>
          </cell>
          <cell r="H197">
            <v>6744.1713432013557</v>
          </cell>
          <cell r="I197">
            <v>6593.0799281805521</v>
          </cell>
          <cell r="J197">
            <v>5961.243101729915</v>
          </cell>
          <cell r="K197">
            <v>6388.4197387432805</v>
          </cell>
          <cell r="L197">
            <v>5972.9183474360689</v>
          </cell>
          <cell r="M197">
            <v>5498.3539484389057</v>
          </cell>
          <cell r="N197">
            <v>5262.1019176791033</v>
          </cell>
          <cell r="O197">
            <v>6189.9405617386792</v>
          </cell>
          <cell r="P197">
            <v>6326.6096144165876</v>
          </cell>
          <cell r="Q197">
            <v>5738.726654153822</v>
          </cell>
          <cell r="R197">
            <v>4415.989993562599</v>
          </cell>
        </row>
        <row r="198">
          <cell r="B198">
            <v>4</v>
          </cell>
          <cell r="C198" t="str">
            <v>C87</v>
          </cell>
          <cell r="D198" t="str">
            <v>YSP7001</v>
          </cell>
          <cell r="E198">
            <v>15</v>
          </cell>
          <cell r="F198">
            <v>91.42</v>
          </cell>
          <cell r="G198">
            <v>24657.946635730863</v>
          </cell>
          <cell r="H198">
            <v>24127.668213457076</v>
          </cell>
          <cell r="I198">
            <v>23067.111368909511</v>
          </cell>
          <cell r="J198">
            <v>23067.111368909511</v>
          </cell>
          <cell r="K198">
            <v>19100.628770301624</v>
          </cell>
          <cell r="L198">
            <v>19100.628770301624</v>
          </cell>
          <cell r="M198">
            <v>19100.628770301624</v>
          </cell>
          <cell r="N198">
            <v>19100.628770301624</v>
          </cell>
          <cell r="O198">
            <v>19100.628770301624</v>
          </cell>
          <cell r="P198">
            <v>19100.628770301624</v>
          </cell>
          <cell r="Q198">
            <v>19100.628770301624</v>
          </cell>
          <cell r="R198">
            <v>19100.628770301624</v>
          </cell>
        </row>
        <row r="199">
          <cell r="B199">
            <v>5</v>
          </cell>
          <cell r="C199" t="str">
            <v>089</v>
          </cell>
          <cell r="D199" t="str">
            <v>YSP-870-01</v>
          </cell>
          <cell r="E199">
            <v>15</v>
          </cell>
          <cell r="F199">
            <v>29.87</v>
          </cell>
          <cell r="G199">
            <v>6631.6373728029594</v>
          </cell>
          <cell r="H199">
            <v>8731.6558741905646</v>
          </cell>
          <cell r="I199">
            <v>14258.020351526364</v>
          </cell>
          <cell r="J199">
            <v>14258.020351526364</v>
          </cell>
          <cell r="K199">
            <v>5821.4723404255319</v>
          </cell>
          <cell r="L199">
            <v>5821.4723404255319</v>
          </cell>
          <cell r="M199">
            <v>5821.4723404255319</v>
          </cell>
          <cell r="N199">
            <v>5821.4723404255319</v>
          </cell>
          <cell r="O199">
            <v>5821.4723404255319</v>
          </cell>
          <cell r="P199">
            <v>5821.4723404255319</v>
          </cell>
          <cell r="Q199">
            <v>5821.4723404255319</v>
          </cell>
          <cell r="R199">
            <v>5821.4723404255319</v>
          </cell>
        </row>
        <row r="200">
          <cell r="B200">
            <v>6</v>
          </cell>
          <cell r="C200" t="str">
            <v>A77</v>
          </cell>
          <cell r="D200" t="str">
            <v>YSP6059-01</v>
          </cell>
          <cell r="E200">
            <v>15</v>
          </cell>
          <cell r="F200">
            <v>84.14</v>
          </cell>
          <cell r="G200">
            <v>33800.39001560062</v>
          </cell>
          <cell r="H200">
            <v>37081.981279251166</v>
          </cell>
          <cell r="I200">
            <v>41348.049921996877</v>
          </cell>
          <cell r="J200">
            <v>36753.82215288611</v>
          </cell>
          <cell r="K200">
            <v>38079.585023400934</v>
          </cell>
          <cell r="L200">
            <v>35601.983619344777</v>
          </cell>
          <cell r="M200">
            <v>32773.251950078004</v>
          </cell>
          <cell r="N200">
            <v>31362.167706708271</v>
          </cell>
          <cell r="O200">
            <v>36891.648985959437</v>
          </cell>
          <cell r="P200">
            <v>37708.765210608421</v>
          </cell>
          <cell r="Q200">
            <v>34207.307332293291</v>
          </cell>
          <cell r="R200">
            <v>26321.64352574103</v>
          </cell>
        </row>
        <row r="201">
          <cell r="B201">
            <v>7</v>
          </cell>
          <cell r="C201" t="str">
            <v>E60</v>
          </cell>
          <cell r="D201" t="str">
            <v>YSP3008-01</v>
          </cell>
          <cell r="E201">
            <v>15</v>
          </cell>
          <cell r="F201">
            <v>32.42</v>
          </cell>
          <cell r="G201">
            <v>13329.584120982987</v>
          </cell>
          <cell r="H201">
            <v>17313.13799621928</v>
          </cell>
          <cell r="I201">
            <v>11644.234404536863</v>
          </cell>
          <cell r="J201">
            <v>9192.8166351606797</v>
          </cell>
          <cell r="K201">
            <v>17006.710775047261</v>
          </cell>
          <cell r="L201">
            <v>15900.508506616257</v>
          </cell>
          <cell r="M201">
            <v>14638.028355387523</v>
          </cell>
          <cell r="N201">
            <v>14009.852551984877</v>
          </cell>
          <cell r="O201">
            <v>16479.65595463138</v>
          </cell>
          <cell r="P201">
            <v>16844.304347826088</v>
          </cell>
          <cell r="Q201">
            <v>15278.461247637053</v>
          </cell>
          <cell r="R201">
            <v>11757.61247637051</v>
          </cell>
        </row>
        <row r="202">
          <cell r="B202">
            <v>8</v>
          </cell>
          <cell r="C202" t="str">
            <v>339</v>
          </cell>
          <cell r="D202" t="str">
            <v>HMT-915-01</v>
          </cell>
          <cell r="E202">
            <v>10</v>
          </cell>
          <cell r="F202">
            <v>29.275576757577166</v>
          </cell>
          <cell r="G202">
            <v>11837.273151420533</v>
          </cell>
          <cell r="H202">
            <v>14340.514365140376</v>
          </cell>
          <cell r="I202">
            <v>17662.621234694037</v>
          </cell>
          <cell r="J202">
            <v>10617.612491043581</v>
          </cell>
          <cell r="K202">
            <v>11904.648173735975</v>
          </cell>
          <cell r="L202">
            <v>11130.699199445782</v>
          </cell>
          <cell r="M202">
            <v>10246.186085971276</v>
          </cell>
          <cell r="N202">
            <v>9805.6570939087778</v>
          </cell>
          <cell r="O202">
            <v>11534.949333338427</v>
          </cell>
          <cell r="P202">
            <v>11790.628905202151</v>
          </cell>
          <cell r="Q202">
            <v>10695.352901407548</v>
          </cell>
          <cell r="R202">
            <v>8230.1181105323158</v>
          </cell>
        </row>
        <row r="203">
          <cell r="B203">
            <v>9</v>
          </cell>
          <cell r="C203" t="str">
            <v>B63</v>
          </cell>
          <cell r="D203" t="str">
            <v>YSP5004</v>
          </cell>
          <cell r="E203">
            <v>10</v>
          </cell>
          <cell r="F203">
            <v>32.026706821773402</v>
          </cell>
          <cell r="G203">
            <v>14412.01806979803</v>
          </cell>
          <cell r="H203">
            <v>7606.3428701711828</v>
          </cell>
          <cell r="I203">
            <v>21217.693269424879</v>
          </cell>
          <cell r="J203">
            <v>17614.688751975373</v>
          </cell>
          <cell r="K203">
            <v>8479.0706310645073</v>
          </cell>
          <cell r="L203">
            <v>7926.6099383889168</v>
          </cell>
          <cell r="M203">
            <v>7298.0858170116144</v>
          </cell>
          <cell r="N203">
            <v>6985.8254254993235</v>
          </cell>
          <cell r="O203">
            <v>8218.8536381375998</v>
          </cell>
          <cell r="P203">
            <v>8399.0038640100738</v>
          </cell>
          <cell r="Q203">
            <v>7618.3528852293484</v>
          </cell>
          <cell r="R203">
            <v>5860.8873483845327</v>
          </cell>
        </row>
        <row r="204">
          <cell r="B204">
            <v>0</v>
          </cell>
          <cell r="C204" t="str">
            <v>A73</v>
          </cell>
          <cell r="D204" t="str">
            <v>YSP6058-01</v>
          </cell>
          <cell r="E204">
            <v>15</v>
          </cell>
          <cell r="F204">
            <v>30.19</v>
          </cell>
          <cell r="G204">
            <v>16641.837455830388</v>
          </cell>
          <cell r="H204">
            <v>18242.014134275621</v>
          </cell>
          <cell r="I204">
            <v>20162.226148409893</v>
          </cell>
          <cell r="J204">
            <v>17921.978798586573</v>
          </cell>
          <cell r="K204">
            <v>18728.467844522969</v>
          </cell>
          <cell r="L204">
            <v>17510.73339222615</v>
          </cell>
          <cell r="M204">
            <v>16118.579681978799</v>
          </cell>
          <cell r="N204">
            <v>15425.703180212015</v>
          </cell>
          <cell r="O204">
            <v>18146.003533568906</v>
          </cell>
          <cell r="P204">
            <v>18547.647879858661</v>
          </cell>
          <cell r="Q204">
            <v>16824.257597173146</v>
          </cell>
          <cell r="R204">
            <v>12945.429328621907</v>
          </cell>
        </row>
        <row r="205">
          <cell r="B205">
            <v>0</v>
          </cell>
          <cell r="C205" t="str">
            <v>289</v>
          </cell>
          <cell r="D205" t="str">
            <v>YSP-955</v>
          </cell>
          <cell r="E205">
            <v>15</v>
          </cell>
          <cell r="F205">
            <v>36.36</v>
          </cell>
          <cell r="G205">
            <v>21517.97095983406</v>
          </cell>
          <cell r="H205">
            <v>23437.789930228173</v>
          </cell>
          <cell r="I205">
            <v>26757.476899868001</v>
          </cell>
          <cell r="J205">
            <v>20118.102960588345</v>
          </cell>
          <cell r="K205">
            <v>19606.951159720909</v>
          </cell>
          <cell r="L205">
            <v>18331.471431265323</v>
          </cell>
          <cell r="M205">
            <v>16874.408825193284</v>
          </cell>
          <cell r="N205">
            <v>16148.877239298508</v>
          </cell>
          <cell r="O205">
            <v>18996.208749764282</v>
          </cell>
          <cell r="P205">
            <v>19416.169149537996</v>
          </cell>
          <cell r="Q205">
            <v>17612.739204224024</v>
          </cell>
          <cell r="R205">
            <v>13552.322081840466</v>
          </cell>
        </row>
        <row r="206">
          <cell r="B206">
            <v>0</v>
          </cell>
          <cell r="C206" t="str">
            <v>344</v>
          </cell>
          <cell r="D206" t="str">
            <v>HMT9003-01</v>
          </cell>
          <cell r="E206">
            <v>20</v>
          </cell>
          <cell r="F206">
            <v>29.616232662297275</v>
          </cell>
          <cell r="G206">
            <v>19046.310604702488</v>
          </cell>
          <cell r="H206">
            <v>23786.786522365896</v>
          </cell>
          <cell r="I206">
            <v>20800.606071826238</v>
          </cell>
          <cell r="J206">
            <v>14816.8388283079</v>
          </cell>
          <cell r="K206">
            <v>17855.488454067119</v>
          </cell>
          <cell r="L206">
            <v>16694.322793773244</v>
          </cell>
          <cell r="M206">
            <v>15366.624533869441</v>
          </cell>
          <cell r="N206">
            <v>14705.056672405348</v>
          </cell>
          <cell r="O206">
            <v>17298.858943042156</v>
          </cell>
          <cell r="P206">
            <v>17682.112048993771</v>
          </cell>
          <cell r="Q206">
            <v>16039.598737772571</v>
          </cell>
          <cell r="R206">
            <v>12341.662519037067</v>
          </cell>
        </row>
        <row r="207">
          <cell r="B207">
            <v>0</v>
          </cell>
          <cell r="C207" t="str">
            <v>D41</v>
          </cell>
          <cell r="D207" t="str">
            <v>YSP-994</v>
          </cell>
          <cell r="E207">
            <v>15</v>
          </cell>
          <cell r="F207">
            <v>33.549999999999997</v>
          </cell>
          <cell r="G207">
            <v>24155.999999999996</v>
          </cell>
          <cell r="H207">
            <v>26571.599999999999</v>
          </cell>
          <cell r="I207">
            <v>29524</v>
          </cell>
          <cell r="J207">
            <v>23082.399999999998</v>
          </cell>
          <cell r="K207">
            <v>22813.463199999995</v>
          </cell>
          <cell r="L207">
            <v>21329.211199999998</v>
          </cell>
          <cell r="M207">
            <v>19633.996799999997</v>
          </cell>
          <cell r="N207">
            <v>18789.610399999998</v>
          </cell>
          <cell r="O207">
            <v>22102.739999999998</v>
          </cell>
          <cell r="P207">
            <v>22591.227999999999</v>
          </cell>
          <cell r="Q207">
            <v>20492.339999999997</v>
          </cell>
          <cell r="R207">
            <v>15767.963199999998</v>
          </cell>
        </row>
        <row r="208">
          <cell r="B208">
            <v>0</v>
          </cell>
          <cell r="C208" t="str">
            <v>342</v>
          </cell>
          <cell r="D208" t="str">
            <v>HMT9002-01</v>
          </cell>
          <cell r="E208">
            <v>20</v>
          </cell>
          <cell r="F208">
            <v>29.781003608077889</v>
          </cell>
          <cell r="G208">
            <v>24654.17574166086</v>
          </cell>
          <cell r="H208">
            <v>25299.243517926396</v>
          </cell>
          <cell r="I208">
            <v>30984.231074608029</v>
          </cell>
          <cell r="J208">
            <v>22375.460710869185</v>
          </cell>
          <cell r="K208">
            <v>19388.744462225099</v>
          </cell>
          <cell r="L208">
            <v>18127.453403754684</v>
          </cell>
          <cell r="M208">
            <v>16687.850927454765</v>
          </cell>
          <cell r="N208">
            <v>15969.360802671199</v>
          </cell>
          <cell r="O208">
            <v>18785.632313684153</v>
          </cell>
          <cell r="P208">
            <v>19199.944137464452</v>
          </cell>
          <cell r="Q208">
            <v>17416.829959169474</v>
          </cell>
          <cell r="R208">
            <v>13402.200831272989</v>
          </cell>
        </row>
        <row r="209">
          <cell r="B209">
            <v>0</v>
          </cell>
          <cell r="C209" t="str">
            <v>113</v>
          </cell>
          <cell r="D209" t="str">
            <v>YSP-954</v>
          </cell>
          <cell r="E209">
            <v>15</v>
          </cell>
          <cell r="F209">
            <v>36.36</v>
          </cell>
          <cell r="G209">
            <v>34156.779181595324</v>
          </cell>
          <cell r="H209">
            <v>36716.537808787478</v>
          </cell>
          <cell r="I209">
            <v>43195.926833867619</v>
          </cell>
          <cell r="J209">
            <v>31557.024325853286</v>
          </cell>
          <cell r="K209">
            <v>31465.832924759572</v>
          </cell>
          <cell r="L209">
            <v>29418.825947576843</v>
          </cell>
          <cell r="M209">
            <v>27080.646426551011</v>
          </cell>
          <cell r="N209">
            <v>25915.956251178577</v>
          </cell>
          <cell r="O209">
            <v>30485.525363002078</v>
          </cell>
          <cell r="P209">
            <v>31159.461814067508</v>
          </cell>
          <cell r="Q209">
            <v>28264.934753912876</v>
          </cell>
          <cell r="R209">
            <v>21748.749198566846</v>
          </cell>
        </row>
        <row r="210">
          <cell r="B210">
            <v>0</v>
          </cell>
          <cell r="C210" t="str">
            <v>868</v>
          </cell>
          <cell r="D210" t="str">
            <v>TMT-543</v>
          </cell>
          <cell r="E210">
            <v>10</v>
          </cell>
          <cell r="F210">
            <v>34.056130900000007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</row>
        <row r="211">
          <cell r="B211">
            <v>0</v>
          </cell>
          <cell r="C211" t="str">
            <v>868</v>
          </cell>
          <cell r="D211" t="str">
            <v>TMT-544</v>
          </cell>
          <cell r="E211">
            <v>10</v>
          </cell>
          <cell r="F211">
            <v>34.056130900000007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</row>
        <row r="212">
          <cell r="B212">
            <v>0</v>
          </cell>
          <cell r="C212" t="str">
            <v>868</v>
          </cell>
          <cell r="D212" t="str">
            <v>TMT-416-01</v>
          </cell>
          <cell r="E212">
            <v>10</v>
          </cell>
          <cell r="F212">
            <v>34.056130900000007</v>
          </cell>
          <cell r="G212">
            <v>10231.671085802347</v>
          </cell>
          <cell r="H212">
            <v>9158.6462579480758</v>
          </cell>
          <cell r="I212">
            <v>20658.437594850926</v>
          </cell>
          <cell r="J212">
            <v>16008.663340815749</v>
          </cell>
          <cell r="K212">
            <v>7792.9782952244577</v>
          </cell>
          <cell r="L212">
            <v>7283.5624678592985</v>
          </cell>
          <cell r="M212">
            <v>6698.2761981206049</v>
          </cell>
          <cell r="N212">
            <v>6416.471697876048</v>
          </cell>
          <cell r="O212">
            <v>7543.6896988542721</v>
          </cell>
          <cell r="P212">
            <v>7706.2692182261317</v>
          </cell>
          <cell r="Q212">
            <v>6990.9193329899508</v>
          </cell>
          <cell r="R212">
            <v>5386.8014085209388</v>
          </cell>
        </row>
        <row r="213">
          <cell r="B213">
            <v>0</v>
          </cell>
          <cell r="C213" t="str">
            <v>868</v>
          </cell>
          <cell r="D213" t="str">
            <v>TMT-417-01</v>
          </cell>
          <cell r="E213">
            <v>10</v>
          </cell>
          <cell r="F213">
            <v>34.056130900000007</v>
          </cell>
          <cell r="G213">
            <v>10231.671085802347</v>
          </cell>
          <cell r="H213">
            <v>9158.6462579480758</v>
          </cell>
          <cell r="I213">
            <v>20658.437594850926</v>
          </cell>
          <cell r="J213">
            <v>16008.663340815749</v>
          </cell>
          <cell r="K213">
            <v>7792.9782952244577</v>
          </cell>
          <cell r="L213">
            <v>7283.5624678592985</v>
          </cell>
          <cell r="M213">
            <v>6698.2761981206049</v>
          </cell>
          <cell r="N213">
            <v>6416.471697876048</v>
          </cell>
          <cell r="O213">
            <v>7543.6896988542721</v>
          </cell>
          <cell r="P213">
            <v>7706.2692182261317</v>
          </cell>
          <cell r="Q213">
            <v>6990.9193329899508</v>
          </cell>
          <cell r="R213">
            <v>5386.8014085209388</v>
          </cell>
        </row>
        <row r="214">
          <cell r="B214">
            <v>0</v>
          </cell>
          <cell r="C214" t="str">
            <v>484</v>
          </cell>
          <cell r="D214" t="str">
            <v>TMT-303-15</v>
          </cell>
          <cell r="E214">
            <v>10</v>
          </cell>
          <cell r="F214">
            <v>29.516852961068196</v>
          </cell>
          <cell r="G214">
            <v>29062.064068052365</v>
          </cell>
          <cell r="H214">
            <v>32829.72452932025</v>
          </cell>
          <cell r="I214">
            <v>36714.543237902981</v>
          </cell>
          <cell r="J214">
            <v>26772.829108614675</v>
          </cell>
          <cell r="K214">
            <v>28924.449618825409</v>
          </cell>
          <cell r="L214">
            <v>27043.098927817176</v>
          </cell>
          <cell r="M214">
            <v>24893.338072325725</v>
          </cell>
          <cell r="N214">
            <v>23823.416723831426</v>
          </cell>
          <cell r="O214">
            <v>28025.616504505164</v>
          </cell>
          <cell r="P214">
            <v>28644.261641120062</v>
          </cell>
          <cell r="Q214">
            <v>25982.475852919288</v>
          </cell>
          <cell r="R214">
            <v>19993.147887014333</v>
          </cell>
        </row>
        <row r="215">
          <cell r="B215">
            <v>0</v>
          </cell>
          <cell r="C215" t="str">
            <v>140</v>
          </cell>
          <cell r="D215" t="str">
            <v>YSP-934</v>
          </cell>
          <cell r="E215">
            <v>15</v>
          </cell>
          <cell r="F215">
            <v>30.66</v>
          </cell>
          <cell r="G215">
            <v>15195.501213365691</v>
          </cell>
          <cell r="H215">
            <v>17427.608736232964</v>
          </cell>
          <cell r="I215">
            <v>19659.716259100242</v>
          </cell>
          <cell r="J215">
            <v>13049.243979839464</v>
          </cell>
          <cell r="K215">
            <v>14848.236792981146</v>
          </cell>
          <cell r="L215">
            <v>13882.421037894344</v>
          </cell>
          <cell r="M215">
            <v>12779.244819861864</v>
          </cell>
          <cell r="N215">
            <v>12229.802968079148</v>
          </cell>
          <cell r="O215">
            <v>14386.362236326302</v>
          </cell>
          <cell r="P215">
            <v>14704.437558334888</v>
          </cell>
          <cell r="Q215">
            <v>13338.559454918799</v>
          </cell>
          <cell r="R215">
            <v>10263.402090722419</v>
          </cell>
        </row>
        <row r="216">
          <cell r="B216">
            <v>0</v>
          </cell>
          <cell r="C216" t="str">
            <v>140</v>
          </cell>
          <cell r="D216" t="str">
            <v>YSP-935</v>
          </cell>
          <cell r="E216">
            <v>15</v>
          </cell>
          <cell r="F216">
            <v>30.66</v>
          </cell>
          <cell r="G216">
            <v>15281.351502706741</v>
          </cell>
          <cell r="H216">
            <v>17599.309314915063</v>
          </cell>
          <cell r="I216">
            <v>19659.716259100242</v>
          </cell>
          <cell r="J216">
            <v>13049.243979839464</v>
          </cell>
          <cell r="K216">
            <v>14848.236792981146</v>
          </cell>
          <cell r="L216">
            <v>13882.421037894344</v>
          </cell>
          <cell r="M216">
            <v>12779.244819861864</v>
          </cell>
          <cell r="N216">
            <v>12229.802968079148</v>
          </cell>
          <cell r="O216">
            <v>14386.362236326302</v>
          </cell>
          <cell r="P216">
            <v>14704.437558334888</v>
          </cell>
          <cell r="Q216">
            <v>13338.559454918799</v>
          </cell>
          <cell r="R216">
            <v>10263.402090722419</v>
          </cell>
        </row>
        <row r="217">
          <cell r="B217">
            <v>0</v>
          </cell>
          <cell r="C217" t="str">
            <v>321</v>
          </cell>
          <cell r="D217" t="str">
            <v>TMT-945-02</v>
          </cell>
          <cell r="E217">
            <v>10</v>
          </cell>
          <cell r="F217">
            <v>32.320341249999998</v>
          </cell>
          <cell r="G217">
            <v>37316.807444519996</v>
          </cell>
          <cell r="H217">
            <v>37735.679067119992</v>
          </cell>
          <cell r="I217">
            <v>46134.830788439998</v>
          </cell>
          <cell r="J217">
            <v>35045.592424199996</v>
          </cell>
          <cell r="K217">
            <v>32952.785687579999</v>
          </cell>
          <cell r="L217">
            <v>30805.68077766</v>
          </cell>
          <cell r="M217">
            <v>28352.954720879996</v>
          </cell>
          <cell r="N217">
            <v>27139.778391719996</v>
          </cell>
          <cell r="O217">
            <v>31927.325900399999</v>
          </cell>
          <cell r="P217">
            <v>32631.65077692</v>
          </cell>
          <cell r="Q217">
            <v>29597.158577639999</v>
          </cell>
          <cell r="R217">
            <v>22766.4483765</v>
          </cell>
        </row>
        <row r="218">
          <cell r="B218">
            <v>0</v>
          </cell>
          <cell r="C218" t="str">
            <v>D08</v>
          </cell>
          <cell r="D218" t="str">
            <v>YSP3005</v>
          </cell>
          <cell r="E218">
            <v>15</v>
          </cell>
          <cell r="F218">
            <v>32.54</v>
          </cell>
          <cell r="G218">
            <v>36192.448979591834</v>
          </cell>
          <cell r="H218">
            <v>46817.755102040806</v>
          </cell>
          <cell r="I218">
            <v>31543.877551020403</v>
          </cell>
          <cell r="J218">
            <v>24903.061224489793</v>
          </cell>
          <cell r="K218">
            <v>46236.683673469386</v>
          </cell>
          <cell r="L218">
            <v>43231.714285714283</v>
          </cell>
          <cell r="M218">
            <v>39795.091836734697</v>
          </cell>
          <cell r="N218">
            <v>38085.081632653055</v>
          </cell>
          <cell r="O218">
            <v>44800.607142857138</v>
          </cell>
          <cell r="P218">
            <v>45788.42857142858</v>
          </cell>
          <cell r="Q218">
            <v>41538.306122448979</v>
          </cell>
          <cell r="R218">
            <v>31958.928571428569</v>
          </cell>
        </row>
        <row r="219">
          <cell r="G219">
            <v>415523.09341250389</v>
          </cell>
          <cell r="H219">
            <v>455902.80409774912</v>
          </cell>
          <cell r="I219">
            <v>526937.7904697248</v>
          </cell>
          <cell r="J219">
            <v>416867.37155266199</v>
          </cell>
          <cell r="K219">
            <v>399787.58136866149</v>
          </cell>
          <cell r="L219">
            <v>376031.04860761447</v>
          </cell>
          <cell r="M219">
            <v>348886.28984292771</v>
          </cell>
          <cell r="N219">
            <v>335394.84514674864</v>
          </cell>
          <cell r="O219">
            <v>388417.52062007843</v>
          </cell>
          <cell r="P219">
            <v>396225.47933966422</v>
          </cell>
          <cell r="Q219">
            <v>362639.64922688674</v>
          </cell>
          <cell r="R219">
            <v>287037.36027244764</v>
          </cell>
        </row>
        <row r="221">
          <cell r="F221" t="str">
            <v>Current Safety</v>
          </cell>
          <cell r="G221" t="str">
            <v>Total cost current (Baht.)</v>
          </cell>
        </row>
        <row r="222">
          <cell r="F222" t="str">
            <v>%</v>
          </cell>
          <cell r="G222" t="str">
            <v>Jan'10</v>
          </cell>
          <cell r="H222" t="str">
            <v>Feb'10</v>
          </cell>
          <cell r="I222" t="str">
            <v>Mar'10</v>
          </cell>
          <cell r="J222" t="str">
            <v>Apr'10</v>
          </cell>
          <cell r="K222" t="str">
            <v>May'10</v>
          </cell>
          <cell r="L222" t="str">
            <v>Jun'10</v>
          </cell>
          <cell r="M222" t="str">
            <v>Jul'10</v>
          </cell>
          <cell r="N222" t="str">
            <v>Aug'10</v>
          </cell>
          <cell r="O222" t="str">
            <v>Sep'10</v>
          </cell>
          <cell r="P222" t="str">
            <v>Oct'10</v>
          </cell>
          <cell r="Q222" t="str">
            <v>Nov'10</v>
          </cell>
          <cell r="R222" t="str">
            <v>Dec'10</v>
          </cell>
        </row>
        <row r="223">
          <cell r="F223">
            <v>15</v>
          </cell>
          <cell r="G223">
            <v>4037.1071999999995</v>
          </cell>
          <cell r="H223">
            <v>7064.9376000000002</v>
          </cell>
          <cell r="I223">
            <v>12615.96</v>
          </cell>
          <cell r="J223">
            <v>12615.96</v>
          </cell>
          <cell r="K223">
            <v>3323.0438639999993</v>
          </cell>
          <cell r="L223">
            <v>5531.2787517119996</v>
          </cell>
          <cell r="M223">
            <v>3323.0438639999993</v>
          </cell>
          <cell r="N223">
            <v>3323.0438639999993</v>
          </cell>
          <cell r="O223">
            <v>3323.0438639999993</v>
          </cell>
          <cell r="P223">
            <v>3323.0438639999993</v>
          </cell>
          <cell r="Q223">
            <v>3323.0438639999993</v>
          </cell>
          <cell r="R223">
            <v>3323.0438639999993</v>
          </cell>
        </row>
        <row r="224">
          <cell r="F224">
            <v>15</v>
          </cell>
          <cell r="G224">
            <v>8789.3824814744439</v>
          </cell>
          <cell r="H224">
            <v>10387.452023560707</v>
          </cell>
          <cell r="I224">
            <v>15780.936728101842</v>
          </cell>
          <cell r="J224">
            <v>15780.936728101842</v>
          </cell>
          <cell r="K224">
            <v>7891.4671575147249</v>
          </cell>
          <cell r="L224">
            <v>13135.51863731712</v>
          </cell>
          <cell r="M224">
            <v>7891.4671575147249</v>
          </cell>
          <cell r="N224">
            <v>7891.4671575147249</v>
          </cell>
          <cell r="O224">
            <v>7891.4671575147249</v>
          </cell>
          <cell r="P224">
            <v>7891.4671575147249</v>
          </cell>
          <cell r="Q224">
            <v>7891.4671575147249</v>
          </cell>
          <cell r="R224">
            <v>7891.4671575147249</v>
          </cell>
        </row>
        <row r="225">
          <cell r="F225">
            <v>10</v>
          </cell>
          <cell r="G225">
            <v>6617.8039779112287</v>
          </cell>
          <cell r="H225">
            <v>7418.5884775214909</v>
          </cell>
          <cell r="I225">
            <v>7252.3879209986071</v>
          </cell>
          <cell r="J225">
            <v>6557.3674119029065</v>
          </cell>
          <cell r="K225">
            <v>7027.2617126176083</v>
          </cell>
          <cell r="L225">
            <v>8023.9562677038866</v>
          </cell>
          <cell r="M225">
            <v>6048.1893432827965</v>
          </cell>
          <cell r="N225">
            <v>5788.3121094470134</v>
          </cell>
          <cell r="O225">
            <v>6808.9346179125469</v>
          </cell>
          <cell r="P225">
            <v>6959.270575858247</v>
          </cell>
          <cell r="Q225">
            <v>6312.5993195692045</v>
          </cell>
          <cell r="R225">
            <v>4857.5889929188588</v>
          </cell>
        </row>
        <row r="226">
          <cell r="F226">
            <v>15</v>
          </cell>
          <cell r="G226">
            <v>28356.638631090493</v>
          </cell>
          <cell r="H226">
            <v>27746.818445475637</v>
          </cell>
          <cell r="I226">
            <v>26527.178074245938</v>
          </cell>
          <cell r="J226">
            <v>26527.178074245938</v>
          </cell>
          <cell r="K226">
            <v>21965.723085846868</v>
          </cell>
          <cell r="L226">
            <v>36562.423592111372</v>
          </cell>
          <cell r="M226">
            <v>21965.723085846868</v>
          </cell>
          <cell r="N226">
            <v>21965.723085846868</v>
          </cell>
          <cell r="O226">
            <v>21965.723085846868</v>
          </cell>
          <cell r="P226">
            <v>21965.723085846868</v>
          </cell>
          <cell r="Q226">
            <v>21965.723085846868</v>
          </cell>
          <cell r="R226">
            <v>21965.723085846868</v>
          </cell>
        </row>
        <row r="227">
          <cell r="F227">
            <v>15</v>
          </cell>
          <cell r="G227">
            <v>7626.3829787234035</v>
          </cell>
          <cell r="H227">
            <v>10041.40425531915</v>
          </cell>
          <cell r="I227">
            <v>16396.723404255317</v>
          </cell>
          <cell r="J227">
            <v>16396.723404255317</v>
          </cell>
          <cell r="K227">
            <v>6694.6931914893612</v>
          </cell>
          <cell r="L227">
            <v>7560.3461285106387</v>
          </cell>
          <cell r="M227">
            <v>6694.6931914893612</v>
          </cell>
          <cell r="N227">
            <v>6694.6931914893612</v>
          </cell>
          <cell r="O227">
            <v>6694.6931914893612</v>
          </cell>
          <cell r="P227">
            <v>6694.6931914893612</v>
          </cell>
          <cell r="Q227">
            <v>6694.6931914893612</v>
          </cell>
          <cell r="R227">
            <v>6694.6931914893612</v>
          </cell>
        </row>
        <row r="228">
          <cell r="F228">
            <v>15</v>
          </cell>
          <cell r="G228">
            <v>38870.448517940713</v>
          </cell>
          <cell r="H228">
            <v>42644.278471138838</v>
          </cell>
          <cell r="I228">
            <v>47550.257410296406</v>
          </cell>
          <cell r="J228">
            <v>42266.895475819023</v>
          </cell>
          <cell r="K228">
            <v>43791.522776911072</v>
          </cell>
          <cell r="L228">
            <v>65557.492636661482</v>
          </cell>
          <cell r="M228">
            <v>37689.239742589707</v>
          </cell>
          <cell r="N228">
            <v>36066.492862714513</v>
          </cell>
          <cell r="O228">
            <v>42425.39633385335</v>
          </cell>
          <cell r="P228">
            <v>43365.07999219968</v>
          </cell>
          <cell r="Q228">
            <v>39338.403432137282</v>
          </cell>
          <cell r="R228">
            <v>30269.890054602183</v>
          </cell>
        </row>
        <row r="229">
          <cell r="F229">
            <v>15</v>
          </cell>
          <cell r="G229">
            <v>15329.021739130434</v>
          </cell>
          <cell r="H229">
            <v>19910.108695652172</v>
          </cell>
          <cell r="I229">
            <v>13390.869565217392</v>
          </cell>
          <cell r="J229">
            <v>10571.739130434782</v>
          </cell>
          <cell r="K229">
            <v>19557.717391304348</v>
          </cell>
          <cell r="L229">
            <v>21055.453364461249</v>
          </cell>
          <cell r="M229">
            <v>16833.732608695653</v>
          </cell>
          <cell r="N229">
            <v>16111.330434782609</v>
          </cell>
          <cell r="O229">
            <v>18951.604347826087</v>
          </cell>
          <cell r="P229">
            <v>19370.95</v>
          </cell>
          <cell r="Q229">
            <v>17570.23043478261</v>
          </cell>
          <cell r="R229">
            <v>13521.254347826087</v>
          </cell>
        </row>
        <row r="230">
          <cell r="F230">
            <v>10</v>
          </cell>
          <cell r="G230">
            <v>13021.000466562587</v>
          </cell>
          <cell r="H230">
            <v>15774.565801654413</v>
          </cell>
          <cell r="I230">
            <v>19428.883358163443</v>
          </cell>
          <cell r="J230">
            <v>11679.373740147939</v>
          </cell>
          <cell r="K230">
            <v>13095.112991109572</v>
          </cell>
          <cell r="L230">
            <v>14389.275587234559</v>
          </cell>
          <cell r="M230">
            <v>11270.804694568404</v>
          </cell>
          <cell r="N230">
            <v>10786.222803299655</v>
          </cell>
          <cell r="O230">
            <v>12688.44426667227</v>
          </cell>
          <cell r="P230">
            <v>12969.691795722367</v>
          </cell>
          <cell r="Q230">
            <v>11764.888191548303</v>
          </cell>
          <cell r="R230">
            <v>9053.129921585547</v>
          </cell>
        </row>
        <row r="231">
          <cell r="F231">
            <v>10</v>
          </cell>
          <cell r="G231">
            <v>15853.219876777834</v>
          </cell>
          <cell r="H231">
            <v>8366.9771571883011</v>
          </cell>
          <cell r="I231">
            <v>23339.462596367368</v>
          </cell>
          <cell r="J231">
            <v>19376.15762717291</v>
          </cell>
          <cell r="K231">
            <v>9326.9776941709588</v>
          </cell>
          <cell r="L231">
            <v>10465.242064262289</v>
          </cell>
          <cell r="M231">
            <v>8027.8943987127759</v>
          </cell>
          <cell r="N231">
            <v>7684.4079680492559</v>
          </cell>
          <cell r="O231">
            <v>9040.7390019513605</v>
          </cell>
          <cell r="P231">
            <v>9238.9042504110803</v>
          </cell>
          <cell r="Q231">
            <v>8380.1881737522835</v>
          </cell>
          <cell r="R231">
            <v>6446.9760832229858</v>
          </cell>
        </row>
        <row r="232">
          <cell r="F232">
            <v>15</v>
          </cell>
          <cell r="G232">
            <v>19138.113074204946</v>
          </cell>
          <cell r="H232">
            <v>20978.316254416965</v>
          </cell>
          <cell r="I232">
            <v>23186.560070671378</v>
          </cell>
          <cell r="J232">
            <v>20610.275618374559</v>
          </cell>
          <cell r="K232">
            <v>21537.738021201414</v>
          </cell>
          <cell r="L232">
            <v>22797.223803339224</v>
          </cell>
          <cell r="M232">
            <v>18536.366634275619</v>
          </cell>
          <cell r="N232">
            <v>17739.558657243815</v>
          </cell>
          <cell r="O232">
            <v>20867.904063604241</v>
          </cell>
          <cell r="P232">
            <v>21329.79506183746</v>
          </cell>
          <cell r="Q232">
            <v>19347.896236749119</v>
          </cell>
          <cell r="R232">
            <v>14887.243727915193</v>
          </cell>
        </row>
        <row r="233">
          <cell r="F233">
            <v>15</v>
          </cell>
          <cell r="G233">
            <v>24745.666603809168</v>
          </cell>
          <cell r="H233">
            <v>26953.458419762399</v>
          </cell>
          <cell r="I233">
            <v>30771.098434848202</v>
          </cell>
          <cell r="J233">
            <v>23135.818404676596</v>
          </cell>
          <cell r="K233">
            <v>22547.993833679044</v>
          </cell>
          <cell r="L233">
            <v>24996.794443673396</v>
          </cell>
          <cell r="M233">
            <v>19405.570148972278</v>
          </cell>
          <cell r="N233">
            <v>18571.208825193284</v>
          </cell>
          <cell r="O233">
            <v>21845.640062228926</v>
          </cell>
          <cell r="P233">
            <v>22328.594521968695</v>
          </cell>
          <cell r="Q233">
            <v>20254.650084857629</v>
          </cell>
          <cell r="R233">
            <v>15585.170394116536</v>
          </cell>
        </row>
        <row r="234">
          <cell r="F234">
            <v>20</v>
          </cell>
          <cell r="G234">
            <v>22855.572725642985</v>
          </cell>
          <cell r="H234">
            <v>28544.143826839074</v>
          </cell>
          <cell r="I234">
            <v>24960.727286191486</v>
          </cell>
          <cell r="J234">
            <v>17780.20659396948</v>
          </cell>
          <cell r="K234">
            <v>21426.586144880544</v>
          </cell>
          <cell r="L234">
            <v>21638.552273772053</v>
          </cell>
          <cell r="M234">
            <v>18439.94944064333</v>
          </cell>
          <cell r="N234">
            <v>17646.068006886417</v>
          </cell>
          <cell r="O234">
            <v>20758.630731650588</v>
          </cell>
          <cell r="P234">
            <v>21218.534458792525</v>
          </cell>
          <cell r="Q234">
            <v>19247.518485327084</v>
          </cell>
          <cell r="R234">
            <v>14809.99502284448</v>
          </cell>
        </row>
        <row r="235">
          <cell r="F235">
            <v>15</v>
          </cell>
          <cell r="G235">
            <v>27779.399999999994</v>
          </cell>
          <cell r="H235">
            <v>30557.339999999997</v>
          </cell>
          <cell r="I235">
            <v>33952.6</v>
          </cell>
          <cell r="J235">
            <v>26544.76</v>
          </cell>
          <cell r="K235">
            <v>26235.482679999994</v>
          </cell>
          <cell r="L235">
            <v>28485.161557599997</v>
          </cell>
          <cell r="M235">
            <v>22579.096319999997</v>
          </cell>
          <cell r="N235">
            <v>21608.051959999997</v>
          </cell>
          <cell r="O235">
            <v>25418.150999999998</v>
          </cell>
          <cell r="P235">
            <v>25979.912199999999</v>
          </cell>
          <cell r="Q235">
            <v>23566.190999999995</v>
          </cell>
          <cell r="R235">
            <v>18133.157679999997</v>
          </cell>
        </row>
        <row r="236">
          <cell r="F236">
            <v>20</v>
          </cell>
          <cell r="G236">
            <v>29585.010889993031</v>
          </cell>
          <cell r="H236">
            <v>30359.092221511673</v>
          </cell>
          <cell r="I236">
            <v>37181.07728952964</v>
          </cell>
          <cell r="J236">
            <v>26850.552853043024</v>
          </cell>
          <cell r="K236">
            <v>23266.493354670118</v>
          </cell>
          <cell r="L236">
            <v>23525.990955979505</v>
          </cell>
          <cell r="M236">
            <v>20025.421112945718</v>
          </cell>
          <cell r="N236">
            <v>19163.232963205439</v>
          </cell>
          <cell r="O236">
            <v>22542.758776420982</v>
          </cell>
          <cell r="P236">
            <v>23039.932964957341</v>
          </cell>
          <cell r="Q236">
            <v>20900.19595100337</v>
          </cell>
          <cell r="R236">
            <v>16082.640997527586</v>
          </cell>
        </row>
        <row r="237">
          <cell r="F237">
            <v>15</v>
          </cell>
          <cell r="G237">
            <v>39280.296058834625</v>
          </cell>
          <cell r="H237">
            <v>42224.018480105602</v>
          </cell>
          <cell r="I237">
            <v>49675.315858947761</v>
          </cell>
          <cell r="J237">
            <v>36290.577974731277</v>
          </cell>
          <cell r="K237">
            <v>36185.707863473508</v>
          </cell>
          <cell r="L237">
            <v>40115.51106211578</v>
          </cell>
          <cell r="M237">
            <v>31142.743390533662</v>
          </cell>
          <cell r="N237">
            <v>29803.349688855364</v>
          </cell>
          <cell r="O237">
            <v>35058.354167452388</v>
          </cell>
          <cell r="P237">
            <v>35833.381086177636</v>
          </cell>
          <cell r="Q237">
            <v>32504.674966999806</v>
          </cell>
          <cell r="R237">
            <v>25011.061578351873</v>
          </cell>
        </row>
        <row r="238">
          <cell r="F238">
            <v>10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</row>
        <row r="239">
          <cell r="F239">
            <v>10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F240">
            <v>10</v>
          </cell>
          <cell r="G240">
            <v>11254.838194382583</v>
          </cell>
          <cell r="H240">
            <v>10074.510883742883</v>
          </cell>
          <cell r="I240">
            <v>22724.281354336017</v>
          </cell>
          <cell r="J240">
            <v>17609.529674897323</v>
          </cell>
          <cell r="K240">
            <v>8572.2761247469043</v>
          </cell>
          <cell r="L240">
            <v>9764.0620360967332</v>
          </cell>
          <cell r="M240">
            <v>7368.1038179326652</v>
          </cell>
          <cell r="N240">
            <v>7058.118867663653</v>
          </cell>
          <cell r="O240">
            <v>8298.058668739699</v>
          </cell>
          <cell r="P240">
            <v>8476.8961400487442</v>
          </cell>
          <cell r="Q240">
            <v>7690.011266288946</v>
          </cell>
          <cell r="R240">
            <v>5925.481549373033</v>
          </cell>
        </row>
        <row r="241">
          <cell r="F241">
            <v>10</v>
          </cell>
          <cell r="G241">
            <v>11254.838194382583</v>
          </cell>
          <cell r="H241">
            <v>10074.510883742883</v>
          </cell>
          <cell r="I241">
            <v>22724.281354336017</v>
          </cell>
          <cell r="J241">
            <v>17609.529674897323</v>
          </cell>
          <cell r="K241">
            <v>8572.2761247469043</v>
          </cell>
          <cell r="L241">
            <v>9764.0620360967332</v>
          </cell>
          <cell r="M241">
            <v>7368.1038179326652</v>
          </cell>
          <cell r="N241">
            <v>7058.118867663653</v>
          </cell>
          <cell r="O241">
            <v>8298.058668739699</v>
          </cell>
          <cell r="P241">
            <v>8476.8961400487442</v>
          </cell>
          <cell r="Q241">
            <v>7690.011266288946</v>
          </cell>
          <cell r="R241">
            <v>5925.481549373033</v>
          </cell>
        </row>
        <row r="242">
          <cell r="F242">
            <v>10</v>
          </cell>
          <cell r="G242">
            <v>31968.2704748576</v>
          </cell>
          <cell r="H242">
            <v>36112.696982252273</v>
          </cell>
          <cell r="I242">
            <v>40385.997561693279</v>
          </cell>
          <cell r="J242">
            <v>29450.112019476142</v>
          </cell>
          <cell r="K242">
            <v>31816.894580707951</v>
          </cell>
          <cell r="L242">
            <v>35025.370674457183</v>
          </cell>
          <cell r="M242">
            <v>27382.671879558296</v>
          </cell>
          <cell r="N242">
            <v>26205.758396214569</v>
          </cell>
          <cell r="O242">
            <v>30828.17815495568</v>
          </cell>
          <cell r="P242">
            <v>31508.687805232068</v>
          </cell>
          <cell r="Q242">
            <v>28580.723438211215</v>
          </cell>
          <cell r="R242">
            <v>21992.462675715768</v>
          </cell>
        </row>
        <row r="243">
          <cell r="F243">
            <v>15</v>
          </cell>
          <cell r="G243">
            <v>17474.826395370546</v>
          </cell>
          <cell r="H243">
            <v>20041.750046667908</v>
          </cell>
          <cell r="I243">
            <v>22608.673697965278</v>
          </cell>
          <cell r="J243">
            <v>15006.630576815383</v>
          </cell>
          <cell r="K243">
            <v>17075.472311928319</v>
          </cell>
          <cell r="L243">
            <v>18138.771328112751</v>
          </cell>
          <cell r="M243">
            <v>14696.131542841144</v>
          </cell>
          <cell r="N243">
            <v>14064.273413291019</v>
          </cell>
          <cell r="O243">
            <v>16544.316571775249</v>
          </cell>
          <cell r="P243">
            <v>16910.10319208512</v>
          </cell>
          <cell r="Q243">
            <v>15339.343373156618</v>
          </cell>
          <cell r="R243">
            <v>11802.912404330782</v>
          </cell>
        </row>
        <row r="244">
          <cell r="F244">
            <v>15</v>
          </cell>
          <cell r="G244">
            <v>17573.554228112753</v>
          </cell>
          <cell r="H244">
            <v>20239.205712152321</v>
          </cell>
          <cell r="I244">
            <v>22608.673697965278</v>
          </cell>
          <cell r="J244">
            <v>15006.630576815383</v>
          </cell>
          <cell r="K244">
            <v>17075.472311928319</v>
          </cell>
          <cell r="L244">
            <v>18138.771328112751</v>
          </cell>
          <cell r="M244">
            <v>14696.131542841144</v>
          </cell>
          <cell r="N244">
            <v>14064.273413291019</v>
          </cell>
          <cell r="O244">
            <v>16544.316571775249</v>
          </cell>
          <cell r="P244">
            <v>16910.10319208512</v>
          </cell>
          <cell r="Q244">
            <v>15339.343373156618</v>
          </cell>
          <cell r="R244">
            <v>11802.912404330782</v>
          </cell>
        </row>
        <row r="245">
          <cell r="F245">
            <v>10</v>
          </cell>
          <cell r="G245">
            <v>41048.488188971998</v>
          </cell>
          <cell r="H245">
            <v>41509.246973831992</v>
          </cell>
          <cell r="I245">
            <v>50748.313867284</v>
          </cell>
          <cell r="J245">
            <v>38550.151666619997</v>
          </cell>
          <cell r="K245">
            <v>36248.064256337995</v>
          </cell>
          <cell r="L245">
            <v>40762.181929385362</v>
          </cell>
          <cell r="M245">
            <v>31188.250192967997</v>
          </cell>
          <cell r="N245">
            <v>29853.756230891995</v>
          </cell>
          <cell r="O245">
            <v>35120.058490440002</v>
          </cell>
          <cell r="P245">
            <v>35894.815854612003</v>
          </cell>
          <cell r="Q245">
            <v>32556.874435403999</v>
          </cell>
          <cell r="R245">
            <v>25043.093214150002</v>
          </cell>
        </row>
        <row r="246">
          <cell r="F246">
            <v>15</v>
          </cell>
          <cell r="G246">
            <v>41621.316326530607</v>
          </cell>
          <cell r="H246">
            <v>53840.418367346923</v>
          </cell>
          <cell r="I246">
            <v>36275.459183673462</v>
          </cell>
          <cell r="J246">
            <v>28638.520408163262</v>
          </cell>
          <cell r="K246">
            <v>53172.186224489793</v>
          </cell>
          <cell r="L246">
            <v>57299.314114285706</v>
          </cell>
          <cell r="M246">
            <v>45764.355612244901</v>
          </cell>
          <cell r="N246">
            <v>43797.843877551015</v>
          </cell>
          <cell r="O246">
            <v>51520.698214285709</v>
          </cell>
          <cell r="P246">
            <v>52656.692857142865</v>
          </cell>
          <cell r="Q246">
            <v>47769.052040816328</v>
          </cell>
          <cell r="R246">
            <v>36752.767857142855</v>
          </cell>
        </row>
        <row r="247">
          <cell r="G247">
            <v>474081.19722470461</v>
          </cell>
          <cell r="H247">
            <v>520863.83997988369</v>
          </cell>
          <cell r="I247">
            <v>600085.71871508798</v>
          </cell>
          <cell r="J247">
            <v>474855.6276345604</v>
          </cell>
          <cell r="K247">
            <v>456406.16369775531</v>
          </cell>
          <cell r="L247">
            <v>532732.75457300176</v>
          </cell>
          <cell r="M247">
            <v>398337.6835403897</v>
          </cell>
          <cell r="N247">
            <v>382945.30664509529</v>
          </cell>
          <cell r="O247">
            <v>443435.17000913498</v>
          </cell>
          <cell r="P247">
            <v>452343.16938803066</v>
          </cell>
          <cell r="Q247">
            <v>414027.72276890028</v>
          </cell>
          <cell r="R247">
            <v>327778.14775417856</v>
          </cell>
        </row>
        <row r="249">
          <cell r="G249" t="str">
            <v>Cutsize low volume (20 Item)</v>
          </cell>
        </row>
        <row r="250">
          <cell r="G250" t="str">
            <v>Jan'10</v>
          </cell>
          <cell r="H250" t="str">
            <v>Feb'10</v>
          </cell>
          <cell r="I250" t="str">
            <v>Mar'10</v>
          </cell>
          <cell r="J250" t="str">
            <v>Apr'10</v>
          </cell>
          <cell r="K250" t="str">
            <v>May'10</v>
          </cell>
          <cell r="L250" t="str">
            <v>Jun'10</v>
          </cell>
          <cell r="M250" t="str">
            <v>Jul'10</v>
          </cell>
          <cell r="N250" t="str">
            <v>Aug'10</v>
          </cell>
          <cell r="O250" t="str">
            <v>Sep'10</v>
          </cell>
          <cell r="P250" t="str">
            <v>Oct'10</v>
          </cell>
          <cell r="Q250" t="str">
            <v>Nov'10</v>
          </cell>
          <cell r="R250" t="str">
            <v>Dec'10</v>
          </cell>
        </row>
        <row r="251">
          <cell r="E251" t="str">
            <v>Max cost</v>
          </cell>
          <cell r="G251">
            <v>37316.807444519996</v>
          </cell>
          <cell r="H251">
            <v>37735.679067119992</v>
          </cell>
          <cell r="I251">
            <v>46134.830788439998</v>
          </cell>
          <cell r="J251">
            <v>35045.592424199996</v>
          </cell>
        </row>
        <row r="252">
          <cell r="E252" t="str">
            <v>Safety cost current</v>
          </cell>
          <cell r="G252">
            <v>436764.3897801846</v>
          </cell>
          <cell r="H252">
            <v>483128.16091276368</v>
          </cell>
          <cell r="I252">
            <v>553950.88792664802</v>
          </cell>
          <cell r="J252">
            <v>439810.03521036042</v>
          </cell>
        </row>
        <row r="253">
          <cell r="E253" t="str">
            <v>Safety cost target</v>
          </cell>
          <cell r="G253">
            <v>398982.44063860906</v>
          </cell>
          <cell r="H253">
            <v>440962.26523551653</v>
          </cell>
          <cell r="I253">
            <v>507149.84920477105</v>
          </cell>
          <cell r="J253">
            <v>402665.14770609507</v>
          </cell>
        </row>
        <row r="254">
          <cell r="E254" t="str">
            <v>Total cost current</v>
          </cell>
          <cell r="G254">
            <v>474081.19722470461</v>
          </cell>
          <cell r="H254">
            <v>520863.83997988369</v>
          </cell>
          <cell r="I254">
            <v>600085.71871508798</v>
          </cell>
          <cell r="J254">
            <v>474855.6276345604</v>
          </cell>
        </row>
        <row r="255">
          <cell r="E255" t="str">
            <v>Total cost target</v>
          </cell>
          <cell r="G255">
            <v>436299.24808312906</v>
          </cell>
          <cell r="H255">
            <v>478697.94430263655</v>
          </cell>
          <cell r="I255">
            <v>553284.67999321106</v>
          </cell>
          <cell r="J255">
            <v>437710.74013029505</v>
          </cell>
        </row>
        <row r="256">
          <cell r="E256" t="str">
            <v>Volume cost reduce</v>
          </cell>
          <cell r="G256">
            <v>37781.949141575547</v>
          </cell>
          <cell r="H256">
            <v>42165.895677247143</v>
          </cell>
          <cell r="I256">
            <v>46801.038721876917</v>
          </cell>
          <cell r="J256">
            <v>37144.887504265353</v>
          </cell>
        </row>
        <row r="259">
          <cell r="F259" t="str">
            <v>Current Safety</v>
          </cell>
          <cell r="G259" t="str">
            <v>Max cost (Baht.)</v>
          </cell>
        </row>
        <row r="260">
          <cell r="F260" t="str">
            <v>%</v>
          </cell>
          <cell r="G260" t="str">
            <v>Jan'10</v>
          </cell>
          <cell r="H260" t="str">
            <v>Feb'10</v>
          </cell>
          <cell r="I260" t="str">
            <v>Mar'10</v>
          </cell>
          <cell r="J260" t="str">
            <v>Apr'10</v>
          </cell>
          <cell r="K260" t="str">
            <v>May'10</v>
          </cell>
          <cell r="L260" t="str">
            <v>Jun'10</v>
          </cell>
          <cell r="M260" t="str">
            <v>Jul'10</v>
          </cell>
          <cell r="N260" t="str">
            <v>Aug'10</v>
          </cell>
          <cell r="O260" t="str">
            <v>Sep'10</v>
          </cell>
          <cell r="P260" t="str">
            <v>Oct'10</v>
          </cell>
          <cell r="Q260" t="str">
            <v>Nov'10</v>
          </cell>
          <cell r="R260" t="str">
            <v>Dec'10</v>
          </cell>
        </row>
        <row r="261">
          <cell r="F261">
            <v>5</v>
          </cell>
          <cell r="G261">
            <v>3686.0544</v>
          </cell>
          <cell r="H261">
            <v>6450.5951999999997</v>
          </cell>
          <cell r="I261">
            <v>11518.92</v>
          </cell>
          <cell r="J261">
            <v>11518.92</v>
          </cell>
          <cell r="K261">
            <v>3034.0835279999997</v>
          </cell>
          <cell r="L261">
            <v>3034.0835279999997</v>
          </cell>
          <cell r="M261">
            <v>3034.0835279999997</v>
          </cell>
          <cell r="N261">
            <v>3034.0835279999997</v>
          </cell>
          <cell r="O261">
            <v>3034.0835279999997</v>
          </cell>
          <cell r="P261">
            <v>3034.0835279999997</v>
          </cell>
          <cell r="Q261">
            <v>3034.0835279999997</v>
          </cell>
          <cell r="R261">
            <v>3034.0835279999997</v>
          </cell>
        </row>
        <row r="262">
          <cell r="F262">
            <v>5</v>
          </cell>
          <cell r="G262">
            <v>8025.0883526505795</v>
          </cell>
          <cell r="H262">
            <v>9484.195325859775</v>
          </cell>
          <cell r="I262">
            <v>14408.681360440813</v>
          </cell>
          <cell r="J262">
            <v>14408.681360440813</v>
          </cell>
          <cell r="K262">
            <v>7205.2526220786622</v>
          </cell>
          <cell r="L262">
            <v>7205.2526220786622</v>
          </cell>
          <cell r="M262">
            <v>7205.2526220786622</v>
          </cell>
          <cell r="N262">
            <v>7205.2526220786622</v>
          </cell>
          <cell r="O262">
            <v>7205.2526220786622</v>
          </cell>
          <cell r="P262">
            <v>7205.2526220786622</v>
          </cell>
          <cell r="Q262">
            <v>7205.2526220786622</v>
          </cell>
          <cell r="R262">
            <v>7205.2526220786622</v>
          </cell>
        </row>
        <row r="263">
          <cell r="F263">
            <v>5</v>
          </cell>
          <cell r="G263">
            <v>6316.9947061879911</v>
          </cell>
          <cell r="H263">
            <v>7081.3799103614238</v>
          </cell>
          <cell r="I263">
            <v>6922.7339245895801</v>
          </cell>
          <cell r="J263">
            <v>6259.3052568164112</v>
          </cell>
          <cell r="K263">
            <v>6707.8407256804448</v>
          </cell>
          <cell r="L263">
            <v>6271.564264807872</v>
          </cell>
          <cell r="M263">
            <v>5773.2716458608511</v>
          </cell>
          <cell r="N263">
            <v>5525.2070135630584</v>
          </cell>
          <cell r="O263">
            <v>6499.437589825613</v>
          </cell>
          <cell r="P263">
            <v>6642.9400951374173</v>
          </cell>
          <cell r="Q263">
            <v>6025.6629868615128</v>
          </cell>
          <cell r="R263">
            <v>4636.7894932407289</v>
          </cell>
        </row>
        <row r="264">
          <cell r="F264">
            <v>5</v>
          </cell>
          <cell r="G264">
            <v>25890.843967517405</v>
          </cell>
          <cell r="H264">
            <v>25334.05162412993</v>
          </cell>
          <cell r="I264">
            <v>24220.466937354988</v>
          </cell>
          <cell r="J264">
            <v>24220.466937354988</v>
          </cell>
          <cell r="K264">
            <v>20055.660208816706</v>
          </cell>
          <cell r="L264">
            <v>20055.660208816706</v>
          </cell>
          <cell r="M264">
            <v>20055.660208816706</v>
          </cell>
          <cell r="N264">
            <v>20055.660208816706</v>
          </cell>
          <cell r="O264">
            <v>20055.660208816706</v>
          </cell>
          <cell r="P264">
            <v>20055.660208816706</v>
          </cell>
          <cell r="Q264">
            <v>20055.660208816706</v>
          </cell>
          <cell r="R264">
            <v>20055.660208816706</v>
          </cell>
        </row>
        <row r="265">
          <cell r="F265">
            <v>5</v>
          </cell>
          <cell r="G265">
            <v>6963.2192414431074</v>
          </cell>
          <cell r="H265">
            <v>9168.238667900092</v>
          </cell>
          <cell r="I265">
            <v>14970.921369102682</v>
          </cell>
          <cell r="J265">
            <v>14970.921369102682</v>
          </cell>
          <cell r="K265">
            <v>6112.5459574468086</v>
          </cell>
          <cell r="L265">
            <v>6112.5459574468086</v>
          </cell>
          <cell r="M265">
            <v>6112.5459574468086</v>
          </cell>
          <cell r="N265">
            <v>6112.5459574468086</v>
          </cell>
          <cell r="O265">
            <v>6112.5459574468086</v>
          </cell>
          <cell r="P265">
            <v>6112.5459574468086</v>
          </cell>
          <cell r="Q265">
            <v>6112.5459574468086</v>
          </cell>
          <cell r="R265">
            <v>6112.5459574468086</v>
          </cell>
        </row>
        <row r="266">
          <cell r="F266">
            <v>5</v>
          </cell>
          <cell r="G266">
            <v>35490.409516380649</v>
          </cell>
          <cell r="H266">
            <v>38936.080343213725</v>
          </cell>
          <cell r="I266">
            <v>43415.45241809672</v>
          </cell>
          <cell r="J266">
            <v>38591.513260530417</v>
          </cell>
          <cell r="K266">
            <v>39983.564274570977</v>
          </cell>
          <cell r="L266">
            <v>37382.082800312019</v>
          </cell>
          <cell r="M266">
            <v>34411.914547581902</v>
          </cell>
          <cell r="N266">
            <v>32930.276092043685</v>
          </cell>
          <cell r="O266">
            <v>38736.23143525741</v>
          </cell>
          <cell r="P266">
            <v>39594.203471138841</v>
          </cell>
          <cell r="Q266">
            <v>35917.672698907954</v>
          </cell>
          <cell r="R266">
            <v>27637.725702028081</v>
          </cell>
        </row>
        <row r="267">
          <cell r="F267">
            <v>5</v>
          </cell>
          <cell r="G267">
            <v>13996.063327032136</v>
          </cell>
          <cell r="H267">
            <v>18178.794896030246</v>
          </cell>
          <cell r="I267">
            <v>12226.446124763706</v>
          </cell>
          <cell r="J267">
            <v>9652.4574669187132</v>
          </cell>
          <cell r="K267">
            <v>17857.046313799623</v>
          </cell>
          <cell r="L267">
            <v>16695.53393194707</v>
          </cell>
          <cell r="M267">
            <v>15369.929773156899</v>
          </cell>
          <cell r="N267">
            <v>14710.345179584121</v>
          </cell>
          <cell r="O267">
            <v>17303.638752362949</v>
          </cell>
          <cell r="P267">
            <v>17686.519565217393</v>
          </cell>
          <cell r="Q267">
            <v>16042.384310018906</v>
          </cell>
          <cell r="R267">
            <v>12345.493100189036</v>
          </cell>
        </row>
        <row r="268">
          <cell r="F268">
            <v>5</v>
          </cell>
          <cell r="G268">
            <v>12429.13680899156</v>
          </cell>
          <cell r="H268">
            <v>15057.540083397394</v>
          </cell>
          <cell r="I268">
            <v>18545.752296428738</v>
          </cell>
          <cell r="J268">
            <v>11148.49311559576</v>
          </cell>
          <cell r="K268">
            <v>12499.880582422775</v>
          </cell>
          <cell r="L268">
            <v>11687.234159418071</v>
          </cell>
          <cell r="M268">
            <v>10758.49539026984</v>
          </cell>
          <cell r="N268">
            <v>10295.939948604217</v>
          </cell>
          <cell r="O268">
            <v>12111.696800005349</v>
          </cell>
          <cell r="P268">
            <v>12380.160350462258</v>
          </cell>
          <cell r="Q268">
            <v>11230.120546477925</v>
          </cell>
          <cell r="R268">
            <v>8641.6240160589314</v>
          </cell>
        </row>
        <row r="269">
          <cell r="F269">
            <v>5</v>
          </cell>
          <cell r="G269">
            <v>15132.618973287932</v>
          </cell>
          <cell r="H269">
            <v>7986.6600136797424</v>
          </cell>
          <cell r="I269">
            <v>22278.577932896122</v>
          </cell>
          <cell r="J269">
            <v>18495.42318957414</v>
          </cell>
          <cell r="K269">
            <v>8903.0241626177321</v>
          </cell>
          <cell r="L269">
            <v>8322.9404353083628</v>
          </cell>
          <cell r="M269">
            <v>7662.9901078621951</v>
          </cell>
          <cell r="N269">
            <v>7335.1166967742902</v>
          </cell>
          <cell r="O269">
            <v>8629.7963200444792</v>
          </cell>
          <cell r="P269">
            <v>8818.954057210578</v>
          </cell>
          <cell r="Q269">
            <v>7999.2705294908155</v>
          </cell>
          <cell r="R269">
            <v>6153.9317158037593</v>
          </cell>
        </row>
        <row r="270">
          <cell r="F270">
            <v>5</v>
          </cell>
          <cell r="G270">
            <v>17473.929328621907</v>
          </cell>
          <cell r="H270">
            <v>19154.114840989401</v>
          </cell>
          <cell r="I270">
            <v>21170.337455830388</v>
          </cell>
          <cell r="J270">
            <v>18818.077738515902</v>
          </cell>
          <cell r="K270">
            <v>19664.891236749118</v>
          </cell>
          <cell r="L270">
            <v>18386.270061837458</v>
          </cell>
          <cell r="M270">
            <v>16924.508666077738</v>
          </cell>
          <cell r="N270">
            <v>16196.988339222615</v>
          </cell>
          <cell r="O270">
            <v>19053.30371024735</v>
          </cell>
          <cell r="P270">
            <v>19475.030273851593</v>
          </cell>
          <cell r="Q270">
            <v>17665.470477031802</v>
          </cell>
          <cell r="R270">
            <v>13592.700795053002</v>
          </cell>
        </row>
        <row r="271">
          <cell r="F271">
            <v>5</v>
          </cell>
          <cell r="G271">
            <v>22593.869507825762</v>
          </cell>
          <cell r="H271">
            <v>24609.679426739582</v>
          </cell>
          <cell r="I271">
            <v>28095.3507448614</v>
          </cell>
          <cell r="J271">
            <v>21124.008108617763</v>
          </cell>
          <cell r="K271">
            <v>20587.298717706955</v>
          </cell>
          <cell r="L271">
            <v>19248.045002828589</v>
          </cell>
          <cell r="M271">
            <v>17718.12926645295</v>
          </cell>
          <cell r="N271">
            <v>16956.321101263435</v>
          </cell>
          <cell r="O271">
            <v>19946.019187252496</v>
          </cell>
          <cell r="P271">
            <v>20386.977607014895</v>
          </cell>
          <cell r="Q271">
            <v>18493.376164435227</v>
          </cell>
          <cell r="R271">
            <v>14229.938185932489</v>
          </cell>
        </row>
        <row r="272">
          <cell r="F272">
            <v>5</v>
          </cell>
          <cell r="G272">
            <v>19998.626134937615</v>
          </cell>
          <cell r="H272">
            <v>24976.125848484189</v>
          </cell>
          <cell r="I272">
            <v>21840.636375417551</v>
          </cell>
          <cell r="J272">
            <v>15557.680769723294</v>
          </cell>
          <cell r="K272">
            <v>18748.262876770474</v>
          </cell>
          <cell r="L272">
            <v>17529.038933461907</v>
          </cell>
          <cell r="M272">
            <v>16134.955760562912</v>
          </cell>
          <cell r="N272">
            <v>15440.309506025615</v>
          </cell>
          <cell r="O272">
            <v>18163.801890194263</v>
          </cell>
          <cell r="P272">
            <v>18566.217651443461</v>
          </cell>
          <cell r="Q272">
            <v>16841.578674661199</v>
          </cell>
          <cell r="R272">
            <v>12958.74564498892</v>
          </cell>
        </row>
        <row r="273">
          <cell r="F273">
            <v>5</v>
          </cell>
          <cell r="G273">
            <v>25363.799999999996</v>
          </cell>
          <cell r="H273">
            <v>27900.18</v>
          </cell>
          <cell r="I273">
            <v>31000.2</v>
          </cell>
          <cell r="J273">
            <v>24236.519999999997</v>
          </cell>
          <cell r="K273">
            <v>23954.136359999993</v>
          </cell>
          <cell r="L273">
            <v>22395.671759999997</v>
          </cell>
          <cell r="M273">
            <v>20615.696639999998</v>
          </cell>
          <cell r="N273">
            <v>19729.090919999999</v>
          </cell>
          <cell r="O273">
            <v>23207.876999999997</v>
          </cell>
          <cell r="P273">
            <v>23720.789399999998</v>
          </cell>
          <cell r="Q273">
            <v>21516.956999999995</v>
          </cell>
          <cell r="R273">
            <v>16556.361359999999</v>
          </cell>
        </row>
        <row r="274">
          <cell r="F274">
            <v>5</v>
          </cell>
          <cell r="G274">
            <v>25886.884528743904</v>
          </cell>
          <cell r="H274">
            <v>26564.205693822714</v>
          </cell>
          <cell r="I274">
            <v>32533.442628338431</v>
          </cell>
          <cell r="J274">
            <v>23494.233746412643</v>
          </cell>
          <cell r="K274">
            <v>20358.181685336353</v>
          </cell>
          <cell r="L274">
            <v>19033.826073942419</v>
          </cell>
          <cell r="M274">
            <v>17522.243473827504</v>
          </cell>
          <cell r="N274">
            <v>16767.82884280476</v>
          </cell>
          <cell r="O274">
            <v>19724.913929368362</v>
          </cell>
          <cell r="P274">
            <v>20159.941344337676</v>
          </cell>
          <cell r="Q274">
            <v>18287.671457127948</v>
          </cell>
          <cell r="R274">
            <v>14072.310872836639</v>
          </cell>
        </row>
        <row r="275">
          <cell r="F275">
            <v>5</v>
          </cell>
          <cell r="G275">
            <v>35864.618140675091</v>
          </cell>
          <cell r="H275">
            <v>38552.364699226855</v>
          </cell>
          <cell r="I275">
            <v>45355.723175560997</v>
          </cell>
          <cell r="J275">
            <v>33134.87554214595</v>
          </cell>
          <cell r="K275">
            <v>33039.124570997548</v>
          </cell>
          <cell r="L275">
            <v>30889.767244955685</v>
          </cell>
          <cell r="M275">
            <v>28434.678747878563</v>
          </cell>
          <cell r="N275">
            <v>27211.754063737506</v>
          </cell>
          <cell r="O275">
            <v>32009.801631152182</v>
          </cell>
          <cell r="P275">
            <v>32717.434904770882</v>
          </cell>
          <cell r="Q275">
            <v>29678.18149160852</v>
          </cell>
          <cell r="R275">
            <v>22836.186658495189</v>
          </cell>
        </row>
        <row r="276">
          <cell r="F276">
            <v>5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</row>
        <row r="277">
          <cell r="F277">
            <v>5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</row>
        <row r="278">
          <cell r="F278">
            <v>5</v>
          </cell>
          <cell r="G278">
            <v>10743.254640092464</v>
          </cell>
          <cell r="H278">
            <v>9616.5785708454787</v>
          </cell>
          <cell r="I278">
            <v>21691.359474593472</v>
          </cell>
          <cell r="J278">
            <v>16809.096507856535</v>
          </cell>
          <cell r="K278">
            <v>8182.6272099856806</v>
          </cell>
          <cell r="L278">
            <v>7647.7405912522636</v>
          </cell>
          <cell r="M278">
            <v>7033.190008026635</v>
          </cell>
          <cell r="N278">
            <v>6737.29528276985</v>
          </cell>
          <cell r="O278">
            <v>7920.8741837969856</v>
          </cell>
          <cell r="P278">
            <v>8091.5826791374384</v>
          </cell>
          <cell r="Q278">
            <v>7340.4652996394489</v>
          </cell>
          <cell r="R278">
            <v>5656.1414789469854</v>
          </cell>
        </row>
        <row r="279">
          <cell r="F279">
            <v>5</v>
          </cell>
          <cell r="G279">
            <v>10743.254640092464</v>
          </cell>
          <cell r="H279">
            <v>9616.5785708454787</v>
          </cell>
          <cell r="I279">
            <v>21691.359474593472</v>
          </cell>
          <cell r="J279">
            <v>16809.096507856535</v>
          </cell>
          <cell r="K279">
            <v>8182.6272099856806</v>
          </cell>
          <cell r="L279">
            <v>7647.7405912522636</v>
          </cell>
          <cell r="M279">
            <v>7033.190008026635</v>
          </cell>
          <cell r="N279">
            <v>6737.29528276985</v>
          </cell>
          <cell r="O279">
            <v>7920.8741837969856</v>
          </cell>
          <cell r="P279">
            <v>8091.5826791374384</v>
          </cell>
          <cell r="Q279">
            <v>7340.4652996394489</v>
          </cell>
          <cell r="R279">
            <v>5656.1414789469854</v>
          </cell>
        </row>
        <row r="280">
          <cell r="F280">
            <v>5</v>
          </cell>
          <cell r="G280">
            <v>30515.167271454982</v>
          </cell>
          <cell r="H280">
            <v>34471.210755786262</v>
          </cell>
          <cell r="I280">
            <v>38550.27039979813</v>
          </cell>
          <cell r="J280">
            <v>28111.470564045409</v>
          </cell>
          <cell r="K280">
            <v>30370.672099766678</v>
          </cell>
          <cell r="L280">
            <v>28395.253874208036</v>
          </cell>
          <cell r="M280">
            <v>26138.004975942011</v>
          </cell>
          <cell r="N280">
            <v>25014.587560022996</v>
          </cell>
          <cell r="O280">
            <v>29426.897329730422</v>
          </cell>
          <cell r="P280">
            <v>30076.474723176063</v>
          </cell>
          <cell r="Q280">
            <v>27281.599645565253</v>
          </cell>
          <cell r="R280">
            <v>20992.80528136505</v>
          </cell>
        </row>
        <row r="281">
          <cell r="F281">
            <v>5</v>
          </cell>
          <cell r="G281">
            <v>15955.276274033975</v>
          </cell>
          <cell r="H281">
            <v>18298.989173044611</v>
          </cell>
          <cell r="I281">
            <v>20642.702072055254</v>
          </cell>
          <cell r="J281">
            <v>13701.706178831439</v>
          </cell>
          <cell r="K281">
            <v>15590.648632630204</v>
          </cell>
          <cell r="L281">
            <v>14576.542089789062</v>
          </cell>
          <cell r="M281">
            <v>13418.207060854957</v>
          </cell>
          <cell r="N281">
            <v>12841.293116483106</v>
          </cell>
          <cell r="O281">
            <v>15105.680348142618</v>
          </cell>
          <cell r="P281">
            <v>15439.659436251633</v>
          </cell>
          <cell r="Q281">
            <v>14005.487427664739</v>
          </cell>
          <cell r="R281">
            <v>10776.572195258539</v>
          </cell>
        </row>
        <row r="282">
          <cell r="F282">
            <v>5</v>
          </cell>
          <cell r="G282">
            <v>16045.419077842078</v>
          </cell>
          <cell r="H282">
            <v>18479.274780660817</v>
          </cell>
          <cell r="I282">
            <v>20642.702072055254</v>
          </cell>
          <cell r="J282">
            <v>13701.706178831439</v>
          </cell>
          <cell r="K282">
            <v>15590.648632630204</v>
          </cell>
          <cell r="L282">
            <v>14576.542089789062</v>
          </cell>
          <cell r="M282">
            <v>13418.207060854957</v>
          </cell>
          <cell r="N282">
            <v>12841.293116483106</v>
          </cell>
          <cell r="O282">
            <v>15105.680348142618</v>
          </cell>
          <cell r="P282">
            <v>15439.659436251633</v>
          </cell>
          <cell r="Q282">
            <v>14005.487427664739</v>
          </cell>
          <cell r="R282">
            <v>10776.572195258539</v>
          </cell>
        </row>
        <row r="283">
          <cell r="F283">
            <v>5</v>
          </cell>
          <cell r="G283">
            <v>39182.647816745994</v>
          </cell>
          <cell r="H283">
            <v>39622.463020475989</v>
          </cell>
          <cell r="I283">
            <v>48441.572327861999</v>
          </cell>
          <cell r="J283">
            <v>36797.872045409997</v>
          </cell>
          <cell r="K283">
            <v>34600.424971959001</v>
          </cell>
          <cell r="L283">
            <v>32345.964816543001</v>
          </cell>
          <cell r="M283">
            <v>29770.602456923996</v>
          </cell>
          <cell r="N283">
            <v>28496.767311305997</v>
          </cell>
          <cell r="O283">
            <v>33523.692195420001</v>
          </cell>
          <cell r="P283">
            <v>34263.233315766003</v>
          </cell>
          <cell r="Q283">
            <v>31077.016506521999</v>
          </cell>
          <cell r="R283">
            <v>23904.770795324999</v>
          </cell>
        </row>
        <row r="284">
          <cell r="F284">
            <v>5</v>
          </cell>
          <cell r="G284">
            <v>38002.071428571428</v>
          </cell>
          <cell r="H284">
            <v>49158.642857142848</v>
          </cell>
          <cell r="I284">
            <v>33121.07142857142</v>
          </cell>
          <cell r="J284">
            <v>26148.214285714283</v>
          </cell>
          <cell r="K284">
            <v>48548.517857142855</v>
          </cell>
          <cell r="L284">
            <v>45393.299999999996</v>
          </cell>
          <cell r="M284">
            <v>41784.846428571429</v>
          </cell>
          <cell r="N284">
            <v>39989.335714285706</v>
          </cell>
          <cell r="O284">
            <v>47040.637499999997</v>
          </cell>
          <cell r="P284">
            <v>48077.850000000006</v>
          </cell>
          <cell r="Q284">
            <v>43615.221428571429</v>
          </cell>
          <cell r="R284">
            <v>33556.875</v>
          </cell>
        </row>
        <row r="285">
          <cell r="G285">
            <v>436299.24808312906</v>
          </cell>
          <cell r="H285">
            <v>478697.94430263655</v>
          </cell>
          <cell r="I285">
            <v>553284.67999321106</v>
          </cell>
          <cell r="J285">
            <v>437710.74013029505</v>
          </cell>
          <cell r="K285">
            <v>419776.96043709444</v>
          </cell>
          <cell r="L285">
            <v>394832.60103799525</v>
          </cell>
          <cell r="M285">
            <v>366330.60433507408</v>
          </cell>
          <cell r="N285">
            <v>352164.58740408608</v>
          </cell>
          <cell r="O285">
            <v>407838.39665108232</v>
          </cell>
          <cell r="P285">
            <v>416036.7533066473</v>
          </cell>
          <cell r="Q285">
            <v>380771.63168823114</v>
          </cell>
          <cell r="R285">
            <v>301389.22828607011</v>
          </cell>
        </row>
        <row r="288">
          <cell r="B288" t="str">
            <v>cutsize high</v>
          </cell>
        </row>
        <row r="289">
          <cell r="B289" t="str">
            <v>Item</v>
          </cell>
          <cell r="C289" t="str">
            <v>Code</v>
          </cell>
          <cell r="D289" t="str">
            <v>Part</v>
          </cell>
          <cell r="E289" t="str">
            <v>Current Safety</v>
          </cell>
          <cell r="F289" t="str">
            <v>Cost</v>
          </cell>
          <cell r="G289" t="str">
            <v>Max cost (Baht.)</v>
          </cell>
        </row>
        <row r="290">
          <cell r="C290" t="str">
            <v>Mat'l</v>
          </cell>
          <cell r="D290" t="str">
            <v>Code</v>
          </cell>
          <cell r="E290" t="str">
            <v>%</v>
          </cell>
          <cell r="F290" t="str">
            <v>BT./kg.</v>
          </cell>
          <cell r="G290" t="str">
            <v>Jan'10</v>
          </cell>
          <cell r="H290" t="str">
            <v>Feb'10</v>
          </cell>
          <cell r="I290" t="str">
            <v>Mar'10</v>
          </cell>
          <cell r="J290" t="str">
            <v>Apr'10</v>
          </cell>
          <cell r="K290" t="str">
            <v>May'10</v>
          </cell>
          <cell r="L290" t="str">
            <v>Jun'10</v>
          </cell>
          <cell r="M290" t="str">
            <v>Jul'10</v>
          </cell>
          <cell r="N290" t="str">
            <v>Aug'10</v>
          </cell>
          <cell r="O290" t="str">
            <v>Sep'10</v>
          </cell>
          <cell r="P290" t="str">
            <v>Oct'10</v>
          </cell>
          <cell r="Q290" t="str">
            <v>Nov'10</v>
          </cell>
          <cell r="R290" t="str">
            <v>Dec'10</v>
          </cell>
        </row>
        <row r="291">
          <cell r="C291" t="str">
            <v>A92</v>
          </cell>
          <cell r="D291" t="str">
            <v>HMT6001-03</v>
          </cell>
          <cell r="E291">
            <v>10</v>
          </cell>
          <cell r="F291">
            <v>41.689279359988774</v>
          </cell>
          <cell r="G291">
            <v>375296.89822566533</v>
          </cell>
          <cell r="H291">
            <v>383416.30227381678</v>
          </cell>
          <cell r="I291">
            <v>393249.80273213348</v>
          </cell>
          <cell r="J291">
            <v>245386.43345524275</v>
          </cell>
          <cell r="K291">
            <v>368981.80618821422</v>
          </cell>
          <cell r="L291">
            <v>344984.45644590008</v>
          </cell>
          <cell r="M291">
            <v>317558.91388325533</v>
          </cell>
          <cell r="N291">
            <v>303936.35820246796</v>
          </cell>
          <cell r="O291">
            <v>357524.42492026725</v>
          </cell>
          <cell r="P291">
            <v>365463.39776734868</v>
          </cell>
          <cell r="Q291">
            <v>331542.33196618274</v>
          </cell>
          <cell r="R291">
            <v>255129.71831302444</v>
          </cell>
        </row>
        <row r="292">
          <cell r="C292" t="str">
            <v>E30</v>
          </cell>
          <cell r="D292" t="str">
            <v>TMT-921-02</v>
          </cell>
          <cell r="E292">
            <v>10</v>
          </cell>
          <cell r="F292">
            <v>35.230340580754685</v>
          </cell>
          <cell r="G292">
            <v>95274.255560708829</v>
          </cell>
          <cell r="H292">
            <v>107205.36270178721</v>
          </cell>
          <cell r="I292">
            <v>118758.16644570944</v>
          </cell>
          <cell r="J292">
            <v>85612.968802567324</v>
          </cell>
          <cell r="K292">
            <v>100264.95037703795</v>
          </cell>
          <cell r="L292">
            <v>93746.491841424402</v>
          </cell>
          <cell r="M292">
            <v>86282.274812920485</v>
          </cell>
          <cell r="N292">
            <v>82571.991494658316</v>
          </cell>
          <cell r="O292">
            <v>97122.122154509983</v>
          </cell>
          <cell r="P292">
            <v>99275.541492168049</v>
          </cell>
          <cell r="Q292">
            <v>90050.758653822064</v>
          </cell>
          <cell r="R292">
            <v>69302.272332873574</v>
          </cell>
        </row>
        <row r="293">
          <cell r="C293" t="str">
            <v>E30</v>
          </cell>
          <cell r="D293" t="str">
            <v>TMT-925-02</v>
          </cell>
          <cell r="E293">
            <v>10</v>
          </cell>
          <cell r="F293">
            <v>35.230340580754685</v>
          </cell>
          <cell r="G293">
            <v>297564.7221246268</v>
          </cell>
          <cell r="H293">
            <v>349901.5421081133</v>
          </cell>
          <cell r="I293">
            <v>393173.63069051219</v>
          </cell>
          <cell r="J293">
            <v>260156.33619814811</v>
          </cell>
          <cell r="K293">
            <v>285153.4606717733</v>
          </cell>
          <cell r="L293">
            <v>266587.49394980259</v>
          </cell>
          <cell r="M293">
            <v>245402.50370905851</v>
          </cell>
          <cell r="N293">
            <v>234853.65898066602</v>
          </cell>
          <cell r="O293">
            <v>276263.3308386039</v>
          </cell>
          <cell r="P293">
            <v>282359.83558508178</v>
          </cell>
          <cell r="Q293">
            <v>256140.50013602903</v>
          </cell>
          <cell r="R293">
            <v>197096.0699183509</v>
          </cell>
        </row>
        <row r="294">
          <cell r="C294" t="str">
            <v>455</v>
          </cell>
          <cell r="D294" t="str">
            <v>TMT-920-01</v>
          </cell>
          <cell r="E294">
            <v>10</v>
          </cell>
          <cell r="F294">
            <v>33.678299583333342</v>
          </cell>
          <cell r="G294">
            <v>185434.40142081256</v>
          </cell>
          <cell r="H294">
            <v>212529.94056758756</v>
          </cell>
          <cell r="I294">
            <v>231512.37734473759</v>
          </cell>
          <cell r="J294">
            <v>164884.91336405004</v>
          </cell>
          <cell r="K294">
            <v>187823.87677625005</v>
          </cell>
          <cell r="L294">
            <v>175609.76786636253</v>
          </cell>
          <cell r="M294">
            <v>161650.78625506256</v>
          </cell>
          <cell r="N294">
            <v>154704.63696600005</v>
          </cell>
          <cell r="O294">
            <v>181989.11137343754</v>
          </cell>
          <cell r="P294">
            <v>186012.32104166254</v>
          </cell>
          <cell r="Q294">
            <v>168719.18777161255</v>
          </cell>
          <cell r="R294">
            <v>129820.75175286253</v>
          </cell>
        </row>
        <row r="295">
          <cell r="C295" t="str">
            <v>455</v>
          </cell>
          <cell r="D295" t="str">
            <v>TMT-919-01</v>
          </cell>
          <cell r="E295">
            <v>10</v>
          </cell>
          <cell r="F295">
            <v>33.678299583333342</v>
          </cell>
          <cell r="G295">
            <v>198348.68217903757</v>
          </cell>
          <cell r="H295">
            <v>226477.80834002508</v>
          </cell>
          <cell r="I295">
            <v>264609.38947726256</v>
          </cell>
          <cell r="J295">
            <v>169975.05156307505</v>
          </cell>
          <cell r="K295">
            <v>199071.08170510005</v>
          </cell>
          <cell r="L295">
            <v>186112.34559142505</v>
          </cell>
          <cell r="M295">
            <v>171319.82606543755</v>
          </cell>
          <cell r="N295">
            <v>163951.35089960005</v>
          </cell>
          <cell r="O295">
            <v>192858.44578096256</v>
          </cell>
          <cell r="P295">
            <v>197115.04606530006</v>
          </cell>
          <cell r="Q295">
            <v>178788.32578103754</v>
          </cell>
          <cell r="R295">
            <v>137578.21127888755</v>
          </cell>
        </row>
        <row r="296">
          <cell r="C296" t="str">
            <v>D21</v>
          </cell>
          <cell r="D296" t="str">
            <v>YSP3025</v>
          </cell>
          <cell r="E296">
            <v>20</v>
          </cell>
          <cell r="F296">
            <v>33.89</v>
          </cell>
          <cell r="G296">
            <v>440891.95500000002</v>
          </cell>
          <cell r="H296">
            <v>524586.69900000002</v>
          </cell>
          <cell r="I296">
            <v>430430.11199999996</v>
          </cell>
          <cell r="J296">
            <v>363175.40700000001</v>
          </cell>
          <cell r="K296">
            <v>515719.0416</v>
          </cell>
          <cell r="L296">
            <v>482191.32569999999</v>
          </cell>
          <cell r="M296">
            <v>443881.05299999996</v>
          </cell>
          <cell r="N296">
            <v>424800.64410000003</v>
          </cell>
          <cell r="O296">
            <v>499727.36729999998</v>
          </cell>
          <cell r="P296">
            <v>510787.02990000002</v>
          </cell>
          <cell r="Q296">
            <v>463360.00829999999</v>
          </cell>
          <cell r="R296">
            <v>356549.57309999998</v>
          </cell>
        </row>
        <row r="297">
          <cell r="C297" t="str">
            <v>E31</v>
          </cell>
          <cell r="D297" t="str">
            <v>TMT-922-02</v>
          </cell>
          <cell r="E297">
            <v>10</v>
          </cell>
          <cell r="F297">
            <v>35.383541292607035</v>
          </cell>
          <cell r="G297">
            <v>111906.95990946758</v>
          </cell>
          <cell r="H297">
            <v>125920.96527381752</v>
          </cell>
          <cell r="I297">
            <v>139490.62412661492</v>
          </cell>
          <cell r="J297">
            <v>100559.03361443299</v>
          </cell>
          <cell r="K297">
            <v>117768.9158118725</v>
          </cell>
          <cell r="L297">
            <v>110112.48361281303</v>
          </cell>
          <cell r="M297">
            <v>101345.18513487214</v>
          </cell>
          <cell r="N297">
            <v>96987.171271568193</v>
          </cell>
          <cell r="O297">
            <v>114077.42171589739</v>
          </cell>
          <cell r="P297">
            <v>116606.77878165811</v>
          </cell>
          <cell r="Q297">
            <v>105771.5599999534</v>
          </cell>
          <cell r="R297">
            <v>81400.862866339972</v>
          </cell>
        </row>
        <row r="298">
          <cell r="C298" t="str">
            <v>E31</v>
          </cell>
          <cell r="D298" t="str">
            <v>TMT-926-02</v>
          </cell>
          <cell r="E298">
            <v>10</v>
          </cell>
          <cell r="F298">
            <v>35.383541292607035</v>
          </cell>
          <cell r="G298">
            <v>349512.71183697646</v>
          </cell>
          <cell r="H298">
            <v>410986.3426852285</v>
          </cell>
          <cell r="I298">
            <v>461812.74750666361</v>
          </cell>
          <cell r="J298">
            <v>305573.677944606</v>
          </cell>
          <cell r="K298">
            <v>334934.72820796358</v>
          </cell>
          <cell r="L298">
            <v>313127.56864099955</v>
          </cell>
          <cell r="M298">
            <v>288244.16399405623</v>
          </cell>
          <cell r="N298">
            <v>275853.73242191761</v>
          </cell>
          <cell r="O298">
            <v>324492.58518647845</v>
          </cell>
          <cell r="P298">
            <v>331653.40012265241</v>
          </cell>
          <cell r="Q298">
            <v>300856.7688219712</v>
          </cell>
          <cell r="R298">
            <v>231504.53251888329</v>
          </cell>
        </row>
        <row r="299">
          <cell r="C299" t="str">
            <v>430</v>
          </cell>
          <cell r="D299" t="str">
            <v>TMT-412-01</v>
          </cell>
          <cell r="E299">
            <v>10</v>
          </cell>
          <cell r="F299">
            <v>33.078535213699553</v>
          </cell>
          <cell r="G299">
            <v>395811.13666008617</v>
          </cell>
          <cell r="H299">
            <v>344142.46465628745</v>
          </cell>
          <cell r="I299">
            <v>570611.34814336</v>
          </cell>
          <cell r="J299">
            <v>468220.05024287448</v>
          </cell>
          <cell r="K299">
            <v>316015.78616407869</v>
          </cell>
          <cell r="L299">
            <v>295457.47652876441</v>
          </cell>
          <cell r="M299">
            <v>271951.86940590956</v>
          </cell>
          <cell r="N299">
            <v>260271.83862195219</v>
          </cell>
          <cell r="O299">
            <v>306155.07481687487</v>
          </cell>
          <cell r="P299">
            <v>312922.94312159775</v>
          </cell>
          <cell r="Q299">
            <v>283886.60491101234</v>
          </cell>
          <cell r="R299">
            <v>218427.49157662227</v>
          </cell>
        </row>
        <row r="300">
          <cell r="C300" t="str">
            <v>698</v>
          </cell>
          <cell r="D300" t="str">
            <v>TMT-303-13</v>
          </cell>
          <cell r="E300">
            <v>10</v>
          </cell>
          <cell r="F300">
            <v>29.548739056995331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</row>
        <row r="301">
          <cell r="C301" t="str">
            <v>698</v>
          </cell>
          <cell r="D301" t="str">
            <v>TMT-304-02</v>
          </cell>
          <cell r="E301">
            <v>10</v>
          </cell>
          <cell r="F301">
            <v>29.548739056995331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</row>
        <row r="302">
          <cell r="B302">
            <v>0</v>
          </cell>
          <cell r="C302" t="str">
            <v>698</v>
          </cell>
          <cell r="D302" t="str">
            <v>TMT-400-09</v>
          </cell>
          <cell r="E302">
            <v>10</v>
          </cell>
          <cell r="F302">
            <v>29.548739056995331</v>
          </cell>
          <cell r="G302">
            <v>79263.34359588899</v>
          </cell>
          <cell r="H302">
            <v>86427.965519399411</v>
          </cell>
          <cell r="I302">
            <v>120742.73367937039</v>
          </cell>
          <cell r="J302">
            <v>95364.888655567687</v>
          </cell>
          <cell r="K302">
            <v>75843.650697529258</v>
          </cell>
          <cell r="L302">
            <v>70955.681661555369</v>
          </cell>
          <cell r="M302">
            <v>65346.536866175491</v>
          </cell>
          <cell r="N302">
            <v>62501.899148518569</v>
          </cell>
          <cell r="O302">
            <v>73519.862139443299</v>
          </cell>
          <cell r="P302">
            <v>75122.474938123269</v>
          </cell>
          <cell r="Q302">
            <v>68151.109263865423</v>
          </cell>
          <cell r="R302">
            <v>52445.503836801792</v>
          </cell>
        </row>
        <row r="303">
          <cell r="B303">
            <v>0</v>
          </cell>
          <cell r="C303" t="str">
            <v>698</v>
          </cell>
          <cell r="D303" t="str">
            <v>TMT-401-03</v>
          </cell>
          <cell r="E303">
            <v>10</v>
          </cell>
          <cell r="F303">
            <v>29.548739056995331</v>
          </cell>
          <cell r="G303">
            <v>263509.60942295293</v>
          </cell>
          <cell r="H303">
            <v>261105.69022493297</v>
          </cell>
          <cell r="I303">
            <v>402055.48586883576</v>
          </cell>
          <cell r="J303">
            <v>323407.26277361659</v>
          </cell>
          <cell r="K303">
            <v>239069.76424308351</v>
          </cell>
          <cell r="L303">
            <v>223524.42009588788</v>
          </cell>
          <cell r="M303">
            <v>205735.41803054026</v>
          </cell>
          <cell r="N303">
            <v>196921.04763780048</v>
          </cell>
          <cell r="O303">
            <v>231657.68004918867</v>
          </cell>
          <cell r="P303">
            <v>236786.04100496456</v>
          </cell>
          <cell r="Q303">
            <v>214750.11502311504</v>
          </cell>
          <cell r="R303">
            <v>165229.37954390419</v>
          </cell>
        </row>
        <row r="304">
          <cell r="B304">
            <v>0</v>
          </cell>
          <cell r="C304" t="str">
            <v>427</v>
          </cell>
          <cell r="D304" t="str">
            <v>TMT-987-11</v>
          </cell>
          <cell r="E304">
            <v>15</v>
          </cell>
          <cell r="F304">
            <v>29.548739056995331</v>
          </cell>
          <cell r="G304">
            <v>14608.305614997351</v>
          </cell>
          <cell r="H304">
            <v>21158.97739603827</v>
          </cell>
          <cell r="I304">
            <v>17130.16047906005</v>
          </cell>
          <cell r="J304">
            <v>10210.436766692885</v>
          </cell>
          <cell r="K304">
            <v>10364.208404745488</v>
          </cell>
          <cell r="L304">
            <v>9687.6131973140327</v>
          </cell>
          <cell r="M304">
            <v>8918.7550070510151</v>
          </cell>
          <cell r="N304">
            <v>8549.7030757247667</v>
          </cell>
          <cell r="O304">
            <v>10056.665128640283</v>
          </cell>
          <cell r="P304">
            <v>10271.945421913926</v>
          </cell>
          <cell r="Q304">
            <v>9318.5612659877843</v>
          </cell>
          <cell r="R304">
            <v>7165.7583332513332</v>
          </cell>
        </row>
        <row r="305">
          <cell r="B305">
            <v>0</v>
          </cell>
          <cell r="C305" t="str">
            <v>427</v>
          </cell>
          <cell r="D305" t="str">
            <v>TMT-902-13</v>
          </cell>
          <cell r="E305">
            <v>15</v>
          </cell>
          <cell r="F305">
            <v>29.548739056995331</v>
          </cell>
          <cell r="G305">
            <v>428100.24033844867</v>
          </cell>
          <cell r="H305">
            <v>484841.97477985948</v>
          </cell>
          <cell r="I305">
            <v>556530.31243998336</v>
          </cell>
          <cell r="J305">
            <v>372773.20496712194</v>
          </cell>
          <cell r="K305">
            <v>423333.31955881795</v>
          </cell>
          <cell r="L305">
            <v>395838.95067501243</v>
          </cell>
          <cell r="M305">
            <v>364377.27352944971</v>
          </cell>
          <cell r="N305">
            <v>348723.32077569468</v>
          </cell>
          <cell r="O305">
            <v>410201.22166912566</v>
          </cell>
          <cell r="P305">
            <v>419273.74831422925</v>
          </cell>
          <cell r="Q305">
            <v>380338.76955930999</v>
          </cell>
          <cell r="R305">
            <v>292627.42721410486</v>
          </cell>
        </row>
        <row r="306">
          <cell r="B306">
            <v>0</v>
          </cell>
          <cell r="C306" t="str">
            <v>095</v>
          </cell>
          <cell r="D306" t="str">
            <v>YSP-986</v>
          </cell>
          <cell r="E306">
            <v>40</v>
          </cell>
          <cell r="F306">
            <v>34.82</v>
          </cell>
          <cell r="G306">
            <v>276888.64</v>
          </cell>
          <cell r="H306">
            <v>290040.8504</v>
          </cell>
          <cell r="I306">
            <v>350264.12960000004</v>
          </cell>
          <cell r="J306">
            <v>261659.7648</v>
          </cell>
          <cell r="K306">
            <v>259998.43296000001</v>
          </cell>
          <cell r="L306">
            <v>243073.61483999999</v>
          </cell>
          <cell r="M306">
            <v>223760.63219999999</v>
          </cell>
          <cell r="N306">
            <v>214138.75195999999</v>
          </cell>
          <cell r="O306">
            <v>251899.44024000003</v>
          </cell>
          <cell r="P306">
            <v>257471.82412</v>
          </cell>
          <cell r="Q306">
            <v>233555.56784</v>
          </cell>
          <cell r="R306">
            <v>179700.72735999999</v>
          </cell>
        </row>
        <row r="307">
          <cell r="B307">
            <v>0</v>
          </cell>
          <cell r="C307" t="str">
            <v>095</v>
          </cell>
          <cell r="D307" t="str">
            <v>YSP-987</v>
          </cell>
          <cell r="E307">
            <v>40</v>
          </cell>
          <cell r="F307">
            <v>34.82</v>
          </cell>
          <cell r="G307">
            <v>277580.8616</v>
          </cell>
          <cell r="H307">
            <v>290040.8504</v>
          </cell>
          <cell r="I307">
            <v>350264.12960000004</v>
          </cell>
          <cell r="J307">
            <v>261659.7648</v>
          </cell>
          <cell r="K307">
            <v>259998.43296000001</v>
          </cell>
          <cell r="L307">
            <v>243073.61483999999</v>
          </cell>
          <cell r="M307">
            <v>223760.63219999999</v>
          </cell>
          <cell r="N307">
            <v>214138.75195999999</v>
          </cell>
          <cell r="O307">
            <v>251899.44024000003</v>
          </cell>
          <cell r="P307">
            <v>257471.82412</v>
          </cell>
          <cell r="Q307">
            <v>233555.56784</v>
          </cell>
          <cell r="R307">
            <v>179700.72735999999</v>
          </cell>
        </row>
        <row r="308">
          <cell r="B308">
            <v>0</v>
          </cell>
          <cell r="C308" t="str">
            <v>432</v>
          </cell>
          <cell r="D308" t="str">
            <v>TMT6012</v>
          </cell>
          <cell r="E308">
            <v>15</v>
          </cell>
          <cell r="F308">
            <v>30.835545475614129</v>
          </cell>
          <cell r="G308">
            <v>586352.12782303954</v>
          </cell>
          <cell r="H308">
            <v>642619.35880964389</v>
          </cell>
          <cell r="I308">
            <v>576614.6325883863</v>
          </cell>
          <cell r="J308">
            <v>597306.80996202445</v>
          </cell>
          <cell r="K308">
            <v>575895.38578128128</v>
          </cell>
          <cell r="L308">
            <v>538383.89845687861</v>
          </cell>
          <cell r="M308">
            <v>495616.37677286181</v>
          </cell>
          <cell r="N308">
            <v>474260.27926958824</v>
          </cell>
          <cell r="O308">
            <v>557858.88892618497</v>
          </cell>
          <cell r="P308">
            <v>570196.73800191039</v>
          </cell>
          <cell r="Q308">
            <v>517249.10766348348</v>
          </cell>
          <cell r="R308">
            <v>398020.11771645094</v>
          </cell>
        </row>
        <row r="309">
          <cell r="B309">
            <v>0</v>
          </cell>
          <cell r="C309" t="str">
            <v>261</v>
          </cell>
          <cell r="D309" t="str">
            <v>HMT-909-01</v>
          </cell>
          <cell r="E309">
            <v>20</v>
          </cell>
          <cell r="F309">
            <v>31.24777522854216</v>
          </cell>
          <cell r="G309">
            <v>583041.88455984241</v>
          </cell>
          <cell r="H309">
            <v>598233.24046939996</v>
          </cell>
          <cell r="I309">
            <v>699803.35265539552</v>
          </cell>
          <cell r="J309">
            <v>516211.69480268017</v>
          </cell>
          <cell r="K309">
            <v>555779.87763687666</v>
          </cell>
          <cell r="L309">
            <v>519626.80582110776</v>
          </cell>
          <cell r="M309">
            <v>478321.62686546962</v>
          </cell>
          <cell r="N309">
            <v>457772.07953044784</v>
          </cell>
          <cell r="O309">
            <v>538468.79764691566</v>
          </cell>
          <cell r="P309">
            <v>550392.24559918465</v>
          </cell>
          <cell r="Q309">
            <v>499253.90215945302</v>
          </cell>
          <cell r="R309">
            <v>384170.54896088591</v>
          </cell>
        </row>
        <row r="310">
          <cell r="B310">
            <v>0</v>
          </cell>
          <cell r="C310" t="str">
            <v>438</v>
          </cell>
          <cell r="D310" t="str">
            <v>TMT-988-03</v>
          </cell>
          <cell r="E310">
            <v>15</v>
          </cell>
          <cell r="F310">
            <v>29.548739056995331</v>
          </cell>
          <cell r="G310">
            <v>9199.0195825232531</v>
          </cell>
          <cell r="H310">
            <v>7637.71809374637</v>
          </cell>
          <cell r="I310">
            <v>7679.9154312808796</v>
          </cell>
          <cell r="J310">
            <v>5105.8778416757496</v>
          </cell>
          <cell r="K310">
            <v>7089.1527057977364</v>
          </cell>
          <cell r="L310">
            <v>6624.9819929181222</v>
          </cell>
          <cell r="M310">
            <v>6076.4166049694877</v>
          </cell>
          <cell r="N310">
            <v>5823.2325797624262</v>
          </cell>
          <cell r="O310">
            <v>6835.968680590674</v>
          </cell>
          <cell r="P310">
            <v>7004.7580307287162</v>
          </cell>
          <cell r="Q310">
            <v>6371.7979677110607</v>
          </cell>
          <cell r="R310">
            <v>4937.0884915377092</v>
          </cell>
        </row>
        <row r="311">
          <cell r="B311">
            <v>0</v>
          </cell>
          <cell r="C311" t="str">
            <v>438</v>
          </cell>
          <cell r="D311" t="str">
            <v>TMT-904-03</v>
          </cell>
          <cell r="E311">
            <v>15</v>
          </cell>
          <cell r="F311">
            <v>29.548739056995331</v>
          </cell>
          <cell r="G311">
            <v>598020.66753908037</v>
          </cell>
          <cell r="H311">
            <v>687605.61512484588</v>
          </cell>
          <cell r="I311">
            <v>764024.99339984404</v>
          </cell>
          <cell r="J311">
            <v>538691.21096555889</v>
          </cell>
          <cell r="K311">
            <v>598400.44357689098</v>
          </cell>
          <cell r="L311">
            <v>559494.49837007257</v>
          </cell>
          <cell r="M311">
            <v>515018.50460869865</v>
          </cell>
          <cell r="N311">
            <v>492864.90240308066</v>
          </cell>
          <cell r="O311">
            <v>579749.22038663737</v>
          </cell>
          <cell r="P311">
            <v>592535.01365959411</v>
          </cell>
          <cell r="Q311">
            <v>537467.48817705817</v>
          </cell>
          <cell r="R311">
            <v>413533.90783820132</v>
          </cell>
        </row>
        <row r="312">
          <cell r="B312">
            <v>0</v>
          </cell>
          <cell r="C312" t="str">
            <v>094</v>
          </cell>
          <cell r="D312" t="str">
            <v>YSP-984</v>
          </cell>
          <cell r="E312">
            <v>40</v>
          </cell>
          <cell r="F312">
            <v>34.5</v>
          </cell>
          <cell r="G312">
            <v>402966.9</v>
          </cell>
          <cell r="H312">
            <v>421622.77499999997</v>
          </cell>
          <cell r="I312">
            <v>493261.33500000002</v>
          </cell>
          <cell r="J312">
            <v>381326.08500000002</v>
          </cell>
          <cell r="K312">
            <v>378341.14500000002</v>
          </cell>
          <cell r="L312">
            <v>353715.38999999996</v>
          </cell>
          <cell r="M312">
            <v>325607.20499999996</v>
          </cell>
          <cell r="N312">
            <v>311627.73599999998</v>
          </cell>
          <cell r="O312">
            <v>366600.38099999999</v>
          </cell>
          <cell r="P312">
            <v>374709.46799999999</v>
          </cell>
          <cell r="Q312">
            <v>339885.16799999995</v>
          </cell>
          <cell r="R312">
            <v>261530.49299999999</v>
          </cell>
        </row>
        <row r="313">
          <cell r="B313">
            <v>0</v>
          </cell>
          <cell r="C313" t="str">
            <v>094</v>
          </cell>
          <cell r="D313" t="str">
            <v>YSP-985</v>
          </cell>
          <cell r="E313">
            <v>40</v>
          </cell>
          <cell r="F313">
            <v>34.5</v>
          </cell>
          <cell r="G313">
            <v>402966.9</v>
          </cell>
          <cell r="H313">
            <v>421622.77499999997</v>
          </cell>
          <cell r="I313">
            <v>493261.33500000002</v>
          </cell>
          <cell r="J313">
            <v>381326.08500000002</v>
          </cell>
          <cell r="K313">
            <v>379087.37999999995</v>
          </cell>
          <cell r="L313">
            <v>354411.87599999999</v>
          </cell>
          <cell r="M313">
            <v>326253.94200000004</v>
          </cell>
          <cell r="N313">
            <v>312224.72399999999</v>
          </cell>
          <cell r="O313">
            <v>367296.86700000003</v>
          </cell>
          <cell r="P313">
            <v>375405.95400000003</v>
          </cell>
          <cell r="Q313">
            <v>340531.90499999997</v>
          </cell>
          <cell r="R313">
            <v>262027.98300000001</v>
          </cell>
        </row>
        <row r="314">
          <cell r="B314">
            <v>0</v>
          </cell>
          <cell r="C314" t="str">
            <v>B14</v>
          </cell>
          <cell r="D314" t="str">
            <v>YSP-445</v>
          </cell>
          <cell r="E314">
            <v>40</v>
          </cell>
          <cell r="F314">
            <v>36</v>
          </cell>
          <cell r="G314">
            <v>465280.2</v>
          </cell>
          <cell r="H314">
            <v>397603.08</v>
          </cell>
          <cell r="I314">
            <v>623193.48</v>
          </cell>
          <cell r="J314">
            <v>527317.56000000006</v>
          </cell>
          <cell r="K314">
            <v>369847.40400000004</v>
          </cell>
          <cell r="L314">
            <v>345797.85599999997</v>
          </cell>
          <cell r="M314">
            <v>318324.16800000001</v>
          </cell>
          <cell r="N314">
            <v>304627.60800000001</v>
          </cell>
          <cell r="O314">
            <v>358326.18</v>
          </cell>
          <cell r="P314">
            <v>366262.12800000003</v>
          </cell>
          <cell r="Q314">
            <v>332222.14799999999</v>
          </cell>
          <cell r="R314">
            <v>255642.264</v>
          </cell>
        </row>
        <row r="315">
          <cell r="C315" t="str">
            <v>B14</v>
          </cell>
          <cell r="D315" t="str">
            <v>YSP-444</v>
          </cell>
          <cell r="E315">
            <v>40</v>
          </cell>
          <cell r="F315">
            <v>36</v>
          </cell>
          <cell r="G315">
            <v>465280.2</v>
          </cell>
          <cell r="H315">
            <v>397603.08</v>
          </cell>
          <cell r="I315">
            <v>626013.36</v>
          </cell>
          <cell r="J315">
            <v>530137.43999999994</v>
          </cell>
          <cell r="K315">
            <v>369847.40400000004</v>
          </cell>
          <cell r="L315">
            <v>345797.85599999997</v>
          </cell>
          <cell r="M315">
            <v>318324.16800000001</v>
          </cell>
          <cell r="N315">
            <v>304627.60800000001</v>
          </cell>
          <cell r="O315">
            <v>358326.18</v>
          </cell>
          <cell r="P315">
            <v>366262.12800000003</v>
          </cell>
          <cell r="Q315">
            <v>332222.14799999999</v>
          </cell>
          <cell r="R315">
            <v>255642.264</v>
          </cell>
        </row>
        <row r="316">
          <cell r="C316" t="str">
            <v>B13</v>
          </cell>
          <cell r="D316" t="str">
            <v>YSP-442</v>
          </cell>
          <cell r="E316">
            <v>40</v>
          </cell>
          <cell r="F316">
            <v>35.380000000000003</v>
          </cell>
          <cell r="G316">
            <v>566615.65320000006</v>
          </cell>
          <cell r="H316">
            <v>484412.34600000008</v>
          </cell>
          <cell r="I316">
            <v>760380.59160000004</v>
          </cell>
          <cell r="J316">
            <v>642947.29559999995</v>
          </cell>
          <cell r="K316">
            <v>447274.06614000007</v>
          </cell>
          <cell r="L316">
            <v>418160.39484000002</v>
          </cell>
          <cell r="M316">
            <v>384936.55817999999</v>
          </cell>
          <cell r="N316">
            <v>368398.03566000005</v>
          </cell>
          <cell r="O316">
            <v>433377.79278000002</v>
          </cell>
          <cell r="P316">
            <v>442968.17862000008</v>
          </cell>
          <cell r="Q316">
            <v>401817.59448000003</v>
          </cell>
          <cell r="R316">
            <v>309192.08226</v>
          </cell>
        </row>
        <row r="317">
          <cell r="C317" t="str">
            <v>B13</v>
          </cell>
          <cell r="D317" t="str">
            <v>YSP-443</v>
          </cell>
          <cell r="E317">
            <v>40</v>
          </cell>
          <cell r="F317">
            <v>35.380000000000003</v>
          </cell>
          <cell r="G317">
            <v>566615.65320000006</v>
          </cell>
          <cell r="H317">
            <v>484412.34600000008</v>
          </cell>
          <cell r="I317">
            <v>760380.59160000004</v>
          </cell>
          <cell r="J317">
            <v>642947.29559999995</v>
          </cell>
          <cell r="K317">
            <v>447274.06614000007</v>
          </cell>
          <cell r="L317">
            <v>418160.39484000002</v>
          </cell>
          <cell r="M317">
            <v>384936.55817999999</v>
          </cell>
          <cell r="N317">
            <v>368398.03566000005</v>
          </cell>
          <cell r="O317">
            <v>433377.79278000002</v>
          </cell>
          <cell r="P317">
            <v>442968.17862000008</v>
          </cell>
          <cell r="Q317">
            <v>401817.59448000003</v>
          </cell>
          <cell r="R317">
            <v>309192.08226</v>
          </cell>
        </row>
        <row r="318">
          <cell r="C318" t="str">
            <v>387</v>
          </cell>
          <cell r="D318" t="str">
            <v>TMT-917</v>
          </cell>
          <cell r="E318">
            <v>15</v>
          </cell>
          <cell r="F318">
            <v>29.508526356413494</v>
          </cell>
          <cell r="G318">
            <v>612595.58189732104</v>
          </cell>
          <cell r="H318">
            <v>671843.14931633906</v>
          </cell>
          <cell r="I318">
            <v>845946.06927461387</v>
          </cell>
          <cell r="J318">
            <v>551932.54358433338</v>
          </cell>
          <cell r="K318">
            <v>584589.47920949175</v>
          </cell>
          <cell r="L318">
            <v>546540.27351206774</v>
          </cell>
          <cell r="M318">
            <v>503065.09605442663</v>
          </cell>
          <cell r="N318">
            <v>481428.61238946096</v>
          </cell>
          <cell r="O318">
            <v>566289.46265174041</v>
          </cell>
          <cell r="P318">
            <v>578792.78888180631</v>
          </cell>
          <cell r="Q318">
            <v>525004.8949109572</v>
          </cell>
          <cell r="R318">
            <v>403982.13347654662</v>
          </cell>
        </row>
        <row r="319">
          <cell r="C319" t="str">
            <v>387</v>
          </cell>
          <cell r="D319" t="str">
            <v>TMT-918</v>
          </cell>
          <cell r="E319">
            <v>15</v>
          </cell>
          <cell r="F319">
            <v>29.508526356413494</v>
          </cell>
          <cell r="G319">
            <v>612595.58189732104</v>
          </cell>
          <cell r="H319">
            <v>671843.14931633906</v>
          </cell>
          <cell r="I319">
            <v>845946.06927461387</v>
          </cell>
          <cell r="J319">
            <v>551932.54358433338</v>
          </cell>
          <cell r="K319">
            <v>584589.47920949175</v>
          </cell>
          <cell r="L319">
            <v>546540.27351206774</v>
          </cell>
          <cell r="M319">
            <v>503065.09605442663</v>
          </cell>
          <cell r="N319">
            <v>481428.61238946096</v>
          </cell>
          <cell r="O319">
            <v>566289.46265174041</v>
          </cell>
          <cell r="P319">
            <v>578792.78888180631</v>
          </cell>
          <cell r="Q319">
            <v>525004.8949109572</v>
          </cell>
          <cell r="R319">
            <v>403982.13347654662</v>
          </cell>
        </row>
        <row r="320">
          <cell r="C320" t="str">
            <v>176</v>
          </cell>
          <cell r="D320" t="str">
            <v>YSP9001</v>
          </cell>
          <cell r="E320">
            <v>40</v>
          </cell>
          <cell r="F320">
            <v>35.380000000000003</v>
          </cell>
          <cell r="G320">
            <v>1000949.0244000001</v>
          </cell>
          <cell r="H320">
            <v>1108338.2922</v>
          </cell>
          <cell r="I320">
            <v>1233963.4734</v>
          </cell>
          <cell r="J320">
            <v>960424.77240000002</v>
          </cell>
          <cell r="K320">
            <v>937190.86792000011</v>
          </cell>
          <cell r="L320">
            <v>876235.63887000014</v>
          </cell>
          <cell r="M320">
            <v>806601.46585000015</v>
          </cell>
          <cell r="N320">
            <v>771919.46018000005</v>
          </cell>
          <cell r="O320">
            <v>908013.40648000012</v>
          </cell>
          <cell r="P320">
            <v>928072.91122000001</v>
          </cell>
          <cell r="Q320">
            <v>841857.56509000016</v>
          </cell>
          <cell r="R320">
            <v>647780.16822000011</v>
          </cell>
        </row>
        <row r="321">
          <cell r="C321" t="str">
            <v>176</v>
          </cell>
          <cell r="D321" t="str">
            <v>YSP9002</v>
          </cell>
          <cell r="E321">
            <v>40</v>
          </cell>
          <cell r="F321">
            <v>35.380000000000003</v>
          </cell>
          <cell r="G321">
            <v>1000949.0244000001</v>
          </cell>
          <cell r="H321">
            <v>1108338.2922</v>
          </cell>
          <cell r="I321">
            <v>1233963.4734</v>
          </cell>
          <cell r="J321">
            <v>960424.77240000002</v>
          </cell>
          <cell r="K321">
            <v>937190.86792000011</v>
          </cell>
          <cell r="L321">
            <v>876235.63887000014</v>
          </cell>
          <cell r="M321">
            <v>806601.46585000015</v>
          </cell>
          <cell r="N321">
            <v>771919.46018000005</v>
          </cell>
          <cell r="O321">
            <v>908013.40648000012</v>
          </cell>
          <cell r="P321">
            <v>928072.91122000001</v>
          </cell>
          <cell r="Q321">
            <v>841857.56509000016</v>
          </cell>
          <cell r="R321">
            <v>647780.16822000011</v>
          </cell>
        </row>
        <row r="322">
          <cell r="C322" t="str">
            <v>557</v>
          </cell>
          <cell r="D322" t="str">
            <v>TMT-955-01</v>
          </cell>
          <cell r="E322">
            <v>20</v>
          </cell>
          <cell r="F322">
            <v>29.428100955249814</v>
          </cell>
          <cell r="G322">
            <v>2132329.8607309368</v>
          </cell>
          <cell r="H322">
            <v>2426162.3860248765</v>
          </cell>
          <cell r="I322">
            <v>2521083.0670220065</v>
          </cell>
          <cell r="J322">
            <v>1798510.5613426475</v>
          </cell>
          <cell r="K322">
            <v>1944404.7978146821</v>
          </cell>
          <cell r="L322">
            <v>1817865.1820304876</v>
          </cell>
          <cell r="M322">
            <v>1673376.231548989</v>
          </cell>
          <cell r="N322">
            <v>1601451.1394879073</v>
          </cell>
          <cell r="O322">
            <v>1883913.6235856905</v>
          </cell>
          <cell r="P322">
            <v>1925497.3135783765</v>
          </cell>
          <cell r="Q322">
            <v>1746642.7329646738</v>
          </cell>
          <cell r="R322">
            <v>1344028.2966760423</v>
          </cell>
        </row>
        <row r="323">
          <cell r="C323" t="str">
            <v>D79</v>
          </cell>
          <cell r="D323" t="str">
            <v>KIT-001</v>
          </cell>
          <cell r="E323">
            <v>10</v>
          </cell>
          <cell r="F323">
            <v>29.275576757577166</v>
          </cell>
          <cell r="G323">
            <v>1529239.0275088008</v>
          </cell>
          <cell r="H323">
            <v>1729781.7344218299</v>
          </cell>
          <cell r="I323">
            <v>1942983.1421736816</v>
          </cell>
          <cell r="J323">
            <v>1327464.4336013894</v>
          </cell>
          <cell r="K323">
            <v>1483446.8144072872</v>
          </cell>
          <cell r="L323">
            <v>1386934.840226732</v>
          </cell>
          <cell r="M323">
            <v>1276702.1936604725</v>
          </cell>
          <cell r="N323">
            <v>1221777.0252557816</v>
          </cell>
          <cell r="O323">
            <v>1437187.3338251461</v>
          </cell>
          <cell r="P323">
            <v>1468961.5225078289</v>
          </cell>
          <cell r="Q323">
            <v>1332519.4181645438</v>
          </cell>
          <cell r="R323">
            <v>1025312.2890827756</v>
          </cell>
        </row>
        <row r="324">
          <cell r="C324" t="str">
            <v>D79</v>
          </cell>
          <cell r="D324" t="str">
            <v>KIT-002</v>
          </cell>
          <cell r="E324">
            <v>10</v>
          </cell>
          <cell r="F324">
            <v>29.275576757577166</v>
          </cell>
          <cell r="G324">
            <v>1529239.0275088008</v>
          </cell>
          <cell r="H324">
            <v>1729781.7344218299</v>
          </cell>
          <cell r="I324">
            <v>1942983.1421736816</v>
          </cell>
          <cell r="J324">
            <v>1327464.4336013894</v>
          </cell>
          <cell r="K324">
            <v>1483446.8144072872</v>
          </cell>
          <cell r="L324">
            <v>1386934.840226732</v>
          </cell>
          <cell r="M324">
            <v>1276702.1936604725</v>
          </cell>
          <cell r="N324">
            <v>1221777.0252557816</v>
          </cell>
          <cell r="O324">
            <v>1437187.3338251461</v>
          </cell>
          <cell r="P324">
            <v>1468961.5225078289</v>
          </cell>
          <cell r="Q324">
            <v>1332519.4181645438</v>
          </cell>
          <cell r="R324">
            <v>1025312.2890827756</v>
          </cell>
        </row>
        <row r="325">
          <cell r="C325" t="str">
            <v>B12</v>
          </cell>
          <cell r="D325" t="str">
            <v>YSP-990</v>
          </cell>
          <cell r="E325">
            <v>40</v>
          </cell>
          <cell r="F325">
            <v>36</v>
          </cell>
          <cell r="G325">
            <v>1986012</v>
          </cell>
          <cell r="H325">
            <v>2184613.2000000002</v>
          </cell>
          <cell r="I325">
            <v>2447625.6</v>
          </cell>
          <cell r="J325">
            <v>1910865.6</v>
          </cell>
          <cell r="K325">
            <v>1877989.0499999998</v>
          </cell>
          <cell r="L325">
            <v>1755831.42</v>
          </cell>
          <cell r="M325">
            <v>1616273.8199999998</v>
          </cell>
          <cell r="N325">
            <v>1546763.4000000001</v>
          </cell>
          <cell r="O325">
            <v>1819482.21</v>
          </cell>
          <cell r="P325">
            <v>1859694.48</v>
          </cell>
          <cell r="Q325">
            <v>1686947.22</v>
          </cell>
          <cell r="R325">
            <v>1298019.8699999999</v>
          </cell>
        </row>
        <row r="326">
          <cell r="C326" t="str">
            <v>B12</v>
          </cell>
          <cell r="D326" t="str">
            <v>YSP-991</v>
          </cell>
          <cell r="E326">
            <v>40</v>
          </cell>
          <cell r="F326">
            <v>36</v>
          </cell>
          <cell r="G326">
            <v>1986012</v>
          </cell>
          <cell r="H326">
            <v>2184613.2000000002</v>
          </cell>
          <cell r="I326">
            <v>2447625.6</v>
          </cell>
          <cell r="J326">
            <v>1910865.6</v>
          </cell>
          <cell r="K326">
            <v>1877989.0499999998</v>
          </cell>
          <cell r="L326">
            <v>1755831.42</v>
          </cell>
          <cell r="M326">
            <v>1616273.8199999998</v>
          </cell>
          <cell r="N326">
            <v>1546763.4000000001</v>
          </cell>
          <cell r="O326">
            <v>1819482.21</v>
          </cell>
          <cell r="P326">
            <v>1859694.48</v>
          </cell>
          <cell r="Q326">
            <v>1686947.22</v>
          </cell>
          <cell r="R326">
            <v>1298019.8699999999</v>
          </cell>
        </row>
        <row r="327">
          <cell r="G327">
            <v>20826253.057737336</v>
          </cell>
          <cell r="H327">
            <v>22477471.208725743</v>
          </cell>
          <cell r="I327">
            <v>26067368.374127753</v>
          </cell>
          <cell r="J327">
            <v>19551821.810234025</v>
          </cell>
          <cell r="K327">
            <v>19534015.002195552</v>
          </cell>
          <cell r="L327">
            <v>18263206.785056327</v>
          </cell>
          <cell r="M327">
            <v>16811612.730984572</v>
          </cell>
          <cell r="N327">
            <v>16088757.233757842</v>
          </cell>
          <cell r="O327">
            <v>18925520.71225322</v>
          </cell>
          <cell r="P327">
            <v>19343839.661125768</v>
          </cell>
          <cell r="Q327">
            <v>17546925.520357285</v>
          </cell>
          <cell r="R327">
            <v>13501785.057067666</v>
          </cell>
        </row>
        <row r="335">
          <cell r="F335" t="str">
            <v>Current Safety</v>
          </cell>
          <cell r="G335" t="str">
            <v>Total cost current (Baht.)</v>
          </cell>
        </row>
        <row r="336">
          <cell r="F336" t="str">
            <v>%</v>
          </cell>
          <cell r="G336" t="str">
            <v>Jan'10</v>
          </cell>
          <cell r="H336" t="str">
            <v>Feb'10</v>
          </cell>
          <cell r="I336" t="str">
            <v>Mar'10</v>
          </cell>
          <cell r="J336" t="str">
            <v>Apr'10</v>
          </cell>
          <cell r="K336" t="str">
            <v>May'10</v>
          </cell>
          <cell r="L336" t="str">
            <v>Jun'10</v>
          </cell>
          <cell r="M336" t="str">
            <v>Jul'10</v>
          </cell>
          <cell r="N336" t="str">
            <v>Aug'10</v>
          </cell>
          <cell r="O336" t="str">
            <v>Sep'10</v>
          </cell>
          <cell r="P336" t="str">
            <v>Oct'10</v>
          </cell>
          <cell r="Q336" t="str">
            <v>Nov'10</v>
          </cell>
          <cell r="R336" t="str">
            <v>Dec'10</v>
          </cell>
        </row>
        <row r="337">
          <cell r="F337">
            <v>10</v>
          </cell>
          <cell r="G337">
            <v>412826.58804823185</v>
          </cell>
          <cell r="H337">
            <v>421757.93250119843</v>
          </cell>
          <cell r="I337">
            <v>432574.78300534684</v>
          </cell>
          <cell r="J337">
            <v>269925.07680076704</v>
          </cell>
          <cell r="K337">
            <v>405879.98680703563</v>
          </cell>
          <cell r="L337">
            <v>379482.9020904901</v>
          </cell>
          <cell r="M337">
            <v>349314.80527158087</v>
          </cell>
          <cell r="N337">
            <v>334329.99402271479</v>
          </cell>
          <cell r="O337">
            <v>393276.86741229397</v>
          </cell>
          <cell r="P337">
            <v>402009.73754408356</v>
          </cell>
          <cell r="Q337">
            <v>364696.56516280101</v>
          </cell>
          <cell r="R337">
            <v>280642.69014432689</v>
          </cell>
        </row>
        <row r="338">
          <cell r="F338">
            <v>10</v>
          </cell>
          <cell r="G338">
            <v>104801.68111677971</v>
          </cell>
          <cell r="H338">
            <v>117925.89897196593</v>
          </cell>
          <cell r="I338">
            <v>130633.9830902804</v>
          </cell>
          <cell r="J338">
            <v>94174.265682824058</v>
          </cell>
          <cell r="K338">
            <v>110291.44541474176</v>
          </cell>
          <cell r="L338">
            <v>103121.14102556685</v>
          </cell>
          <cell r="M338">
            <v>94910.502294212536</v>
          </cell>
          <cell r="N338">
            <v>90829.190644124144</v>
          </cell>
          <cell r="O338">
            <v>106834.33436996098</v>
          </cell>
          <cell r="P338">
            <v>109203.09564138486</v>
          </cell>
          <cell r="Q338">
            <v>99055.834519204276</v>
          </cell>
          <cell r="R338">
            <v>76232.499566160928</v>
          </cell>
        </row>
        <row r="339">
          <cell r="F339">
            <v>10</v>
          </cell>
          <cell r="G339">
            <v>327321.19433708949</v>
          </cell>
          <cell r="H339">
            <v>384891.6963189246</v>
          </cell>
          <cell r="I339">
            <v>432490.99375956343</v>
          </cell>
          <cell r="J339">
            <v>286171.9698179629</v>
          </cell>
          <cell r="K339">
            <v>313668.8067389506</v>
          </cell>
          <cell r="L339">
            <v>293246.24334478285</v>
          </cell>
          <cell r="M339">
            <v>269942.75407996436</v>
          </cell>
          <cell r="N339">
            <v>258339.02487873263</v>
          </cell>
          <cell r="O339">
            <v>303889.6639224643</v>
          </cell>
          <cell r="P339">
            <v>310595.81914358994</v>
          </cell>
          <cell r="Q339">
            <v>281754.55014963192</v>
          </cell>
          <cell r="R339">
            <v>216805.67691018598</v>
          </cell>
        </row>
        <row r="340">
          <cell r="F340">
            <v>10</v>
          </cell>
          <cell r="G340">
            <v>203977.84156289382</v>
          </cell>
          <cell r="H340">
            <v>233782.93462434632</v>
          </cell>
          <cell r="I340">
            <v>254663.61507921136</v>
          </cell>
          <cell r="J340">
            <v>181373.40470045505</v>
          </cell>
          <cell r="K340">
            <v>206606.26445387505</v>
          </cell>
          <cell r="L340">
            <v>193170.74465299878</v>
          </cell>
          <cell r="M340">
            <v>177815.86488056881</v>
          </cell>
          <cell r="N340">
            <v>170175.10066260005</v>
          </cell>
          <cell r="O340">
            <v>200188.0225107813</v>
          </cell>
          <cell r="P340">
            <v>204613.5531458288</v>
          </cell>
          <cell r="Q340">
            <v>185591.10654877379</v>
          </cell>
          <cell r="R340">
            <v>142802.82692814877</v>
          </cell>
        </row>
        <row r="341">
          <cell r="F341">
            <v>10</v>
          </cell>
          <cell r="G341">
            <v>218183.55039694131</v>
          </cell>
          <cell r="H341">
            <v>249125.58917402758</v>
          </cell>
          <cell r="I341">
            <v>291070.32842498884</v>
          </cell>
          <cell r="J341">
            <v>186972.55671938256</v>
          </cell>
          <cell r="K341">
            <v>218978.18987561006</v>
          </cell>
          <cell r="L341">
            <v>204723.58015056755</v>
          </cell>
          <cell r="M341">
            <v>188451.8086719813</v>
          </cell>
          <cell r="N341">
            <v>180346.48598956005</v>
          </cell>
          <cell r="O341">
            <v>212144.29035905882</v>
          </cell>
          <cell r="P341">
            <v>216826.55067183007</v>
          </cell>
          <cell r="Q341">
            <v>196667.15835914129</v>
          </cell>
          <cell r="R341">
            <v>151336.0324067763</v>
          </cell>
        </row>
        <row r="342">
          <cell r="F342">
            <v>20</v>
          </cell>
          <cell r="G342">
            <v>529070.34600000002</v>
          </cell>
          <cell r="H342">
            <v>629504.03879999998</v>
          </cell>
          <cell r="I342">
            <v>516516.13439999998</v>
          </cell>
          <cell r="J342">
            <v>435810.48840000003</v>
          </cell>
          <cell r="K342">
            <v>618862.84991999995</v>
          </cell>
          <cell r="L342">
            <v>578629.59083999996</v>
          </cell>
          <cell r="M342">
            <v>532657.26359999995</v>
          </cell>
          <cell r="N342">
            <v>509760.77292000002</v>
          </cell>
          <cell r="O342">
            <v>599672.84076000005</v>
          </cell>
          <cell r="P342">
            <v>612944.43588</v>
          </cell>
          <cell r="Q342">
            <v>556032.00995999994</v>
          </cell>
          <cell r="R342">
            <v>427859.48771999998</v>
          </cell>
        </row>
        <row r="343">
          <cell r="F343">
            <v>10</v>
          </cell>
          <cell r="G343">
            <v>123097.65590041433</v>
          </cell>
          <cell r="H343">
            <v>138513.06180119928</v>
          </cell>
          <cell r="I343">
            <v>153439.68653927642</v>
          </cell>
          <cell r="J343">
            <v>110614.93697587629</v>
          </cell>
          <cell r="K343">
            <v>129545.80739305975</v>
          </cell>
          <cell r="L343">
            <v>121123.73197409433</v>
          </cell>
          <cell r="M343">
            <v>111479.70364835935</v>
          </cell>
          <cell r="N343">
            <v>106685.88839872502</v>
          </cell>
          <cell r="O343">
            <v>125485.16388748713</v>
          </cell>
          <cell r="P343">
            <v>128267.45665982392</v>
          </cell>
          <cell r="Q343">
            <v>116348.71599994875</v>
          </cell>
          <cell r="R343">
            <v>89540.949152973975</v>
          </cell>
        </row>
        <row r="344">
          <cell r="F344">
            <v>10</v>
          </cell>
          <cell r="G344">
            <v>384463.98302067409</v>
          </cell>
          <cell r="H344">
            <v>452084.97695375135</v>
          </cell>
          <cell r="I344">
            <v>507994.02225732995</v>
          </cell>
          <cell r="J344">
            <v>336131.04573906661</v>
          </cell>
          <cell r="K344">
            <v>368428.20102875994</v>
          </cell>
          <cell r="L344">
            <v>344440.32550509949</v>
          </cell>
          <cell r="M344">
            <v>317068.58039346186</v>
          </cell>
          <cell r="N344">
            <v>303439.10566410935</v>
          </cell>
          <cell r="O344">
            <v>356941.84370512632</v>
          </cell>
          <cell r="P344">
            <v>364818.74013491767</v>
          </cell>
          <cell r="Q344">
            <v>330942.44570416829</v>
          </cell>
          <cell r="R344">
            <v>254654.98577077163</v>
          </cell>
        </row>
        <row r="345">
          <cell r="F345">
            <v>10</v>
          </cell>
          <cell r="G345">
            <v>435392.2503260948</v>
          </cell>
          <cell r="H345">
            <v>378556.71112191619</v>
          </cell>
          <cell r="I345">
            <v>627672.48295769596</v>
          </cell>
          <cell r="J345">
            <v>515042.05526716192</v>
          </cell>
          <cell r="K345">
            <v>347617.36478048656</v>
          </cell>
          <cell r="L345">
            <v>325003.22418164084</v>
          </cell>
          <cell r="M345">
            <v>299147.05634650053</v>
          </cell>
          <cell r="N345">
            <v>286299.0224841474</v>
          </cell>
          <cell r="O345">
            <v>336770.58229856234</v>
          </cell>
          <cell r="P345">
            <v>344215.23743375752</v>
          </cell>
          <cell r="Q345">
            <v>312275.26540211355</v>
          </cell>
          <cell r="R345">
            <v>240270.24073428451</v>
          </cell>
        </row>
        <row r="346">
          <cell r="F346">
            <v>10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</row>
        <row r="347">
          <cell r="F347">
            <v>10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</row>
        <row r="348">
          <cell r="F348">
            <v>10</v>
          </cell>
          <cell r="G348">
            <v>87189.677955477891</v>
          </cell>
          <cell r="H348">
            <v>95070.762071339355</v>
          </cell>
          <cell r="I348">
            <v>132817.00704730742</v>
          </cell>
          <cell r="J348">
            <v>104901.37752112445</v>
          </cell>
          <cell r="K348">
            <v>83428.015767282181</v>
          </cell>
          <cell r="L348">
            <v>78051.249827710912</v>
          </cell>
          <cell r="M348">
            <v>71881.190552793036</v>
          </cell>
          <cell r="N348">
            <v>68752.089063370426</v>
          </cell>
          <cell r="O348">
            <v>80871.848353387628</v>
          </cell>
          <cell r="P348">
            <v>82634.722431935603</v>
          </cell>
          <cell r="Q348">
            <v>74966.220190251959</v>
          </cell>
          <cell r="R348">
            <v>57690.054220481972</v>
          </cell>
        </row>
        <row r="349">
          <cell r="F349">
            <v>10</v>
          </cell>
          <cell r="G349">
            <v>289860.57036524825</v>
          </cell>
          <cell r="H349">
            <v>287216.25924742629</v>
          </cell>
          <cell r="I349">
            <v>442261.03445571935</v>
          </cell>
          <cell r="J349">
            <v>355747.98905097827</v>
          </cell>
          <cell r="K349">
            <v>262976.74066739186</v>
          </cell>
          <cell r="L349">
            <v>245876.86210547667</v>
          </cell>
          <cell r="M349">
            <v>226308.95983359427</v>
          </cell>
          <cell r="N349">
            <v>216613.15240158053</v>
          </cell>
          <cell r="O349">
            <v>254823.44805410755</v>
          </cell>
          <cell r="P349">
            <v>260464.64510546101</v>
          </cell>
          <cell r="Q349">
            <v>236225.12652542655</v>
          </cell>
          <cell r="R349">
            <v>181752.31749829461</v>
          </cell>
        </row>
        <row r="350">
          <cell r="F350">
            <v>15</v>
          </cell>
          <cell r="G350">
            <v>16799.551457246955</v>
          </cell>
          <cell r="H350">
            <v>24332.82400544401</v>
          </cell>
          <cell r="I350">
            <v>19699.684550919057</v>
          </cell>
          <cell r="J350">
            <v>11742.002281696818</v>
          </cell>
          <cell r="K350">
            <v>11918.839665457312</v>
          </cell>
          <cell r="L350">
            <v>11140.755176911138</v>
          </cell>
          <cell r="M350">
            <v>10256.568258108668</v>
          </cell>
          <cell r="N350">
            <v>9832.1585370834819</v>
          </cell>
          <cell r="O350">
            <v>11565.164897936325</v>
          </cell>
          <cell r="P350">
            <v>11812.737235201015</v>
          </cell>
          <cell r="Q350">
            <v>10716.345455885952</v>
          </cell>
          <cell r="R350">
            <v>8240.6220832390336</v>
          </cell>
        </row>
        <row r="351">
          <cell r="F351">
            <v>15</v>
          </cell>
          <cell r="G351">
            <v>492315.27638921596</v>
          </cell>
          <cell r="H351">
            <v>557568.27099683834</v>
          </cell>
          <cell r="I351">
            <v>640009.85930598085</v>
          </cell>
          <cell r="J351">
            <v>428689.18571219023</v>
          </cell>
          <cell r="K351">
            <v>486833.31749264064</v>
          </cell>
          <cell r="L351">
            <v>455214.79327626427</v>
          </cell>
          <cell r="M351">
            <v>419033.86455886718</v>
          </cell>
          <cell r="N351">
            <v>401031.8188920489</v>
          </cell>
          <cell r="O351">
            <v>471731.40491949453</v>
          </cell>
          <cell r="P351">
            <v>482164.81056136364</v>
          </cell>
          <cell r="Q351">
            <v>437389.58499320649</v>
          </cell>
          <cell r="R351">
            <v>336521.54129622056</v>
          </cell>
        </row>
        <row r="352">
          <cell r="F352">
            <v>40</v>
          </cell>
          <cell r="G352">
            <v>387644.09600000002</v>
          </cell>
          <cell r="H352">
            <v>406057.19056000002</v>
          </cell>
          <cell r="I352">
            <v>490369.78144000005</v>
          </cell>
          <cell r="J352">
            <v>366323.67071999999</v>
          </cell>
          <cell r="K352">
            <v>363997.80614400003</v>
          </cell>
          <cell r="L352">
            <v>340303.06077600003</v>
          </cell>
          <cell r="M352">
            <v>313264.88507999998</v>
          </cell>
          <cell r="N352">
            <v>299794.252744</v>
          </cell>
          <cell r="O352">
            <v>352659.21633600001</v>
          </cell>
          <cell r="P352">
            <v>360460.55376799998</v>
          </cell>
          <cell r="Q352">
            <v>326977.79497599998</v>
          </cell>
          <cell r="R352">
            <v>251581.01830399997</v>
          </cell>
        </row>
        <row r="353">
          <cell r="F353">
            <v>40</v>
          </cell>
          <cell r="G353">
            <v>388613.20624000003</v>
          </cell>
          <cell r="H353">
            <v>406057.19056000002</v>
          </cell>
          <cell r="I353">
            <v>490369.78144000005</v>
          </cell>
          <cell r="J353">
            <v>366323.67071999999</v>
          </cell>
          <cell r="K353">
            <v>363997.80614400003</v>
          </cell>
          <cell r="L353">
            <v>340303.06077600003</v>
          </cell>
          <cell r="M353">
            <v>313264.88507999998</v>
          </cell>
          <cell r="N353">
            <v>299794.252744</v>
          </cell>
          <cell r="O353">
            <v>352659.21633600001</v>
          </cell>
          <cell r="P353">
            <v>360460.55376799998</v>
          </cell>
          <cell r="Q353">
            <v>326977.79497599998</v>
          </cell>
          <cell r="R353">
            <v>251581.01830399997</v>
          </cell>
        </row>
        <row r="354">
          <cell r="F354">
            <v>15</v>
          </cell>
          <cell r="G354">
            <v>674304.94699649548</v>
          </cell>
          <cell r="H354">
            <v>739012.26263109047</v>
          </cell>
          <cell r="I354">
            <v>663106.82747664419</v>
          </cell>
          <cell r="J354">
            <v>686902.83145632816</v>
          </cell>
          <cell r="K354">
            <v>662279.69364847348</v>
          </cell>
          <cell r="L354">
            <v>619141.48322541034</v>
          </cell>
          <cell r="M354">
            <v>569958.83328879112</v>
          </cell>
          <cell r="N354">
            <v>545399.32116002648</v>
          </cell>
          <cell r="O354">
            <v>641537.72226511268</v>
          </cell>
          <cell r="P354">
            <v>655726.24870219699</v>
          </cell>
          <cell r="Q354">
            <v>594836.47381300596</v>
          </cell>
          <cell r="R354">
            <v>457723.13537391857</v>
          </cell>
        </row>
        <row r="355">
          <cell r="F355">
            <v>20</v>
          </cell>
          <cell r="G355">
            <v>699650.26147181087</v>
          </cell>
          <cell r="H355">
            <v>717879.88856327999</v>
          </cell>
          <cell r="I355">
            <v>839764.02318647457</v>
          </cell>
          <cell r="J355">
            <v>619454.03376321623</v>
          </cell>
          <cell r="K355">
            <v>666935.85316425201</v>
          </cell>
          <cell r="L355">
            <v>623552.16698532936</v>
          </cell>
          <cell r="M355">
            <v>573985.95223856356</v>
          </cell>
          <cell r="N355">
            <v>549326.49543653743</v>
          </cell>
          <cell r="O355">
            <v>646162.55717629881</v>
          </cell>
          <cell r="P355">
            <v>660470.69471902156</v>
          </cell>
          <cell r="Q355">
            <v>599104.68259134365</v>
          </cell>
          <cell r="R355">
            <v>461004.65875306306</v>
          </cell>
        </row>
        <row r="356">
          <cell r="F356">
            <v>15</v>
          </cell>
          <cell r="G356">
            <v>10578.872519901741</v>
          </cell>
          <cell r="H356">
            <v>8783.3758078083247</v>
          </cell>
          <cell r="I356">
            <v>8831.9027459730114</v>
          </cell>
          <cell r="J356">
            <v>5871.759517927112</v>
          </cell>
          <cell r="K356">
            <v>8152.5256116673972</v>
          </cell>
          <cell r="L356">
            <v>7618.7292918558405</v>
          </cell>
          <cell r="M356">
            <v>6987.8790957149104</v>
          </cell>
          <cell r="N356">
            <v>6696.71746672679</v>
          </cell>
          <cell r="O356">
            <v>7861.3639826792751</v>
          </cell>
          <cell r="P356">
            <v>8055.4717353380238</v>
          </cell>
          <cell r="Q356">
            <v>7327.5676628677193</v>
          </cell>
          <cell r="R356">
            <v>5677.6517652683651</v>
          </cell>
        </row>
        <row r="357">
          <cell r="F357">
            <v>15</v>
          </cell>
          <cell r="G357">
            <v>687723.76766994246</v>
          </cell>
          <cell r="H357">
            <v>790746.45739357278</v>
          </cell>
          <cell r="I357">
            <v>878628.74240982067</v>
          </cell>
          <cell r="J357">
            <v>619494.89261039277</v>
          </cell>
          <cell r="K357">
            <v>688160.51011342462</v>
          </cell>
          <cell r="L357">
            <v>643418.67312558345</v>
          </cell>
          <cell r="M357">
            <v>592271.28030000348</v>
          </cell>
          <cell r="N357">
            <v>566794.63776354282</v>
          </cell>
          <cell r="O357">
            <v>666711.60344463296</v>
          </cell>
          <cell r="P357">
            <v>681415.26570853323</v>
          </cell>
          <cell r="Q357">
            <v>618087.61140361684</v>
          </cell>
          <cell r="R357">
            <v>475563.99401393154</v>
          </cell>
        </row>
        <row r="358">
          <cell r="F358">
            <v>40</v>
          </cell>
          <cell r="G358">
            <v>564153.66</v>
          </cell>
          <cell r="H358">
            <v>590271.88500000001</v>
          </cell>
          <cell r="I358">
            <v>690565.86900000006</v>
          </cell>
          <cell r="J358">
            <v>533856.51900000009</v>
          </cell>
          <cell r="K358">
            <v>529677.603</v>
          </cell>
          <cell r="L358">
            <v>495201.54599999997</v>
          </cell>
          <cell r="M358">
            <v>455850.08699999994</v>
          </cell>
          <cell r="N358">
            <v>436278.83039999998</v>
          </cell>
          <cell r="O358">
            <v>513240.53339999996</v>
          </cell>
          <cell r="P358">
            <v>524593.25520000001</v>
          </cell>
          <cell r="Q358">
            <v>475839.23519999994</v>
          </cell>
          <cell r="R358">
            <v>366142.69019999995</v>
          </cell>
        </row>
        <row r="359">
          <cell r="F359">
            <v>40</v>
          </cell>
          <cell r="G359">
            <v>564153.66</v>
          </cell>
          <cell r="H359">
            <v>590271.88500000001</v>
          </cell>
          <cell r="I359">
            <v>690565.86900000006</v>
          </cell>
          <cell r="J359">
            <v>533856.51900000009</v>
          </cell>
          <cell r="K359">
            <v>530722.33199999994</v>
          </cell>
          <cell r="L359">
            <v>496176.62639999995</v>
          </cell>
          <cell r="M359">
            <v>456755.51880000008</v>
          </cell>
          <cell r="N359">
            <v>437114.61359999998</v>
          </cell>
          <cell r="O359">
            <v>514215.61380000005</v>
          </cell>
          <cell r="P359">
            <v>525568.33560000011</v>
          </cell>
          <cell r="Q359">
            <v>476744.66699999996</v>
          </cell>
          <cell r="R359">
            <v>366839.17619999999</v>
          </cell>
        </row>
        <row r="360">
          <cell r="F360">
            <v>40</v>
          </cell>
          <cell r="G360">
            <v>651392.28</v>
          </cell>
          <cell r="H360">
            <v>556644.31200000003</v>
          </cell>
          <cell r="I360">
            <v>872470.87199999997</v>
          </cell>
          <cell r="J360">
            <v>738244.58400000003</v>
          </cell>
          <cell r="K360">
            <v>517786.36560000002</v>
          </cell>
          <cell r="L360">
            <v>484116.99839999992</v>
          </cell>
          <cell r="M360">
            <v>445653.83520000003</v>
          </cell>
          <cell r="N360">
            <v>426478.65120000002</v>
          </cell>
          <cell r="O360">
            <v>501656.652</v>
          </cell>
          <cell r="P360">
            <v>512766.97920000006</v>
          </cell>
          <cell r="Q360">
            <v>465111.00719999999</v>
          </cell>
          <cell r="R360">
            <v>357899.16960000002</v>
          </cell>
        </row>
        <row r="361">
          <cell r="F361">
            <v>40</v>
          </cell>
          <cell r="G361">
            <v>651392.28</v>
          </cell>
          <cell r="H361">
            <v>556644.31200000003</v>
          </cell>
          <cell r="I361">
            <v>876418.70400000003</v>
          </cell>
          <cell r="J361">
            <v>742192.41599999997</v>
          </cell>
          <cell r="K361">
            <v>517786.36560000002</v>
          </cell>
          <cell r="L361">
            <v>484116.99839999992</v>
          </cell>
          <cell r="M361">
            <v>445653.83520000003</v>
          </cell>
          <cell r="N361">
            <v>426478.65120000002</v>
          </cell>
          <cell r="O361">
            <v>501656.652</v>
          </cell>
          <cell r="P361">
            <v>512766.97920000006</v>
          </cell>
          <cell r="Q361">
            <v>465111.00719999999</v>
          </cell>
          <cell r="R361">
            <v>357899.16960000002</v>
          </cell>
        </row>
        <row r="362">
          <cell r="F362">
            <v>40</v>
          </cell>
          <cell r="G362">
            <v>793261.91448000004</v>
          </cell>
          <cell r="H362">
            <v>678177.28440000012</v>
          </cell>
          <cell r="I362">
            <v>1064532.8282400002</v>
          </cell>
          <cell r="J362">
            <v>900126.21383999998</v>
          </cell>
          <cell r="K362">
            <v>626183.69259600015</v>
          </cell>
          <cell r="L362">
            <v>585424.552776</v>
          </cell>
          <cell r="M362">
            <v>538911.18145200005</v>
          </cell>
          <cell r="N362">
            <v>515757.24992400012</v>
          </cell>
          <cell r="O362">
            <v>606728.90989200003</v>
          </cell>
          <cell r="P362">
            <v>620155.45006800012</v>
          </cell>
          <cell r="Q362">
            <v>562544.63227200008</v>
          </cell>
          <cell r="R362">
            <v>432868.91516400001</v>
          </cell>
        </row>
        <row r="363">
          <cell r="F363">
            <v>40</v>
          </cell>
          <cell r="G363">
            <v>793261.91448000004</v>
          </cell>
          <cell r="H363">
            <v>678177.28440000012</v>
          </cell>
          <cell r="I363">
            <v>1064532.8282400002</v>
          </cell>
          <cell r="J363">
            <v>900126.21383999998</v>
          </cell>
          <cell r="K363">
            <v>626183.69259600015</v>
          </cell>
          <cell r="L363">
            <v>585424.552776</v>
          </cell>
          <cell r="M363">
            <v>538911.18145200005</v>
          </cell>
          <cell r="N363">
            <v>515757.24992400012</v>
          </cell>
          <cell r="O363">
            <v>606728.90989200003</v>
          </cell>
          <cell r="P363">
            <v>620155.45006800012</v>
          </cell>
          <cell r="Q363">
            <v>562544.63227200008</v>
          </cell>
          <cell r="R363">
            <v>432868.91516400001</v>
          </cell>
        </row>
        <row r="364">
          <cell r="F364">
            <v>15</v>
          </cell>
          <cell r="G364">
            <v>704484.91918191919</v>
          </cell>
          <cell r="H364">
            <v>772619.62171378988</v>
          </cell>
          <cell r="I364">
            <v>972837.97966580593</v>
          </cell>
          <cell r="J364">
            <v>634722.4251219834</v>
          </cell>
          <cell r="K364">
            <v>672277.90109091555</v>
          </cell>
          <cell r="L364">
            <v>628521.31453887792</v>
          </cell>
          <cell r="M364">
            <v>578524.86046259059</v>
          </cell>
          <cell r="N364">
            <v>553642.9042478801</v>
          </cell>
          <cell r="O364">
            <v>651232.88204950141</v>
          </cell>
          <cell r="P364">
            <v>665611.70721407724</v>
          </cell>
          <cell r="Q364">
            <v>603755.62914760073</v>
          </cell>
          <cell r="R364">
            <v>464579.45349802863</v>
          </cell>
        </row>
        <row r="365">
          <cell r="F365">
            <v>15</v>
          </cell>
          <cell r="G365">
            <v>704484.91918191919</v>
          </cell>
          <cell r="H365">
            <v>772619.62171378988</v>
          </cell>
          <cell r="I365">
            <v>972837.97966580593</v>
          </cell>
          <cell r="J365">
            <v>634722.4251219834</v>
          </cell>
          <cell r="K365">
            <v>672277.90109091555</v>
          </cell>
          <cell r="L365">
            <v>628521.31453887792</v>
          </cell>
          <cell r="M365">
            <v>578524.86046259059</v>
          </cell>
          <cell r="N365">
            <v>553642.9042478801</v>
          </cell>
          <cell r="O365">
            <v>651232.88204950141</v>
          </cell>
          <cell r="P365">
            <v>665611.70721407724</v>
          </cell>
          <cell r="Q365">
            <v>603755.62914760073</v>
          </cell>
          <cell r="R365">
            <v>464579.45349802863</v>
          </cell>
        </row>
        <row r="366">
          <cell r="F366">
            <v>40</v>
          </cell>
          <cell r="G366">
            <v>1401328.6341600001</v>
          </cell>
          <cell r="H366">
            <v>1551673.6090800001</v>
          </cell>
          <cell r="I366">
            <v>1727548.8627599999</v>
          </cell>
          <cell r="J366">
            <v>1344594.68136</v>
          </cell>
          <cell r="K366">
            <v>1312067.2150880001</v>
          </cell>
          <cell r="L366">
            <v>1226729.8944180002</v>
          </cell>
          <cell r="M366">
            <v>1129242.0521900002</v>
          </cell>
          <cell r="N366">
            <v>1080687.244252</v>
          </cell>
          <cell r="O366">
            <v>1271218.7690720002</v>
          </cell>
          <cell r="P366">
            <v>1299302.075708</v>
          </cell>
          <cell r="Q366">
            <v>1178600.5911260003</v>
          </cell>
          <cell r="R366">
            <v>906892.23550800013</v>
          </cell>
        </row>
        <row r="367">
          <cell r="F367">
            <v>40</v>
          </cell>
          <cell r="G367">
            <v>1401328.6341600001</v>
          </cell>
          <cell r="H367">
            <v>1551673.6090800001</v>
          </cell>
          <cell r="I367">
            <v>1727548.8627599999</v>
          </cell>
          <cell r="J367">
            <v>1344594.68136</v>
          </cell>
          <cell r="K367">
            <v>1312067.2150880001</v>
          </cell>
          <cell r="L367">
            <v>1226729.8944180002</v>
          </cell>
          <cell r="M367">
            <v>1129242.0521900002</v>
          </cell>
          <cell r="N367">
            <v>1080687.244252</v>
          </cell>
          <cell r="O367">
            <v>1271218.7690720002</v>
          </cell>
          <cell r="P367">
            <v>1299302.075708</v>
          </cell>
          <cell r="Q367">
            <v>1178600.5911260003</v>
          </cell>
          <cell r="R367">
            <v>906892.23550800013</v>
          </cell>
        </row>
        <row r="368">
          <cell r="F368">
            <v>20</v>
          </cell>
          <cell r="G368">
            <v>2558795.8328771242</v>
          </cell>
          <cell r="H368">
            <v>2911394.8632298517</v>
          </cell>
          <cell r="I368">
            <v>3025299.6804264076</v>
          </cell>
          <cell r="J368">
            <v>2158212.6736111771</v>
          </cell>
          <cell r="K368">
            <v>2333285.7573776185</v>
          </cell>
          <cell r="L368">
            <v>2181438.2184365853</v>
          </cell>
          <cell r="M368">
            <v>2008051.4778587867</v>
          </cell>
          <cell r="N368">
            <v>1921741.3673854887</v>
          </cell>
          <cell r="O368">
            <v>2260696.3483028286</v>
          </cell>
          <cell r="P368">
            <v>2310596.7762940517</v>
          </cell>
          <cell r="Q368">
            <v>2095971.2795576085</v>
          </cell>
          <cell r="R368">
            <v>1612833.9560112506</v>
          </cell>
        </row>
        <row r="369">
          <cell r="F369">
            <v>10</v>
          </cell>
          <cell r="G369">
            <v>1682162.9302596808</v>
          </cell>
          <cell r="H369">
            <v>1902759.907864013</v>
          </cell>
          <cell r="I369">
            <v>2137281.45639105</v>
          </cell>
          <cell r="J369">
            <v>1460210.8769615283</v>
          </cell>
          <cell r="K369">
            <v>1631791.4958480159</v>
          </cell>
          <cell r="L369">
            <v>1525628.3242494052</v>
          </cell>
          <cell r="M369">
            <v>1404372.4130265198</v>
          </cell>
          <cell r="N369">
            <v>1343954.7277813598</v>
          </cell>
          <cell r="O369">
            <v>1580906.0672076608</v>
          </cell>
          <cell r="P369">
            <v>1615857.6747586117</v>
          </cell>
          <cell r="Q369">
            <v>1465771.3599809981</v>
          </cell>
          <cell r="R369">
            <v>1127843.5179910532</v>
          </cell>
        </row>
        <row r="370">
          <cell r="F370">
            <v>10</v>
          </cell>
          <cell r="G370">
            <v>1682162.9302596808</v>
          </cell>
          <cell r="H370">
            <v>1902759.907864013</v>
          </cell>
          <cell r="I370">
            <v>2137281.45639105</v>
          </cell>
          <cell r="J370">
            <v>1460210.8769615283</v>
          </cell>
          <cell r="K370">
            <v>1631791.4958480159</v>
          </cell>
          <cell r="L370">
            <v>1525628.3242494052</v>
          </cell>
          <cell r="M370">
            <v>1404372.4130265198</v>
          </cell>
          <cell r="N370">
            <v>1343954.7277813598</v>
          </cell>
          <cell r="O370">
            <v>1580906.0672076608</v>
          </cell>
          <cell r="P370">
            <v>1615857.6747586117</v>
          </cell>
          <cell r="Q370">
            <v>1465771.3599809981</v>
          </cell>
          <cell r="R370">
            <v>1127843.5179910532</v>
          </cell>
        </row>
        <row r="371">
          <cell r="F371">
            <v>40</v>
          </cell>
          <cell r="G371">
            <v>2780416.8</v>
          </cell>
          <cell r="H371">
            <v>3058458.4800000004</v>
          </cell>
          <cell r="I371">
            <v>3426675.8400000003</v>
          </cell>
          <cell r="J371">
            <v>2675211.8400000003</v>
          </cell>
          <cell r="K371">
            <v>2629184.67</v>
          </cell>
          <cell r="L371">
            <v>2458163.9879999999</v>
          </cell>
          <cell r="M371">
            <v>2262783.3479999998</v>
          </cell>
          <cell r="N371">
            <v>2165468.7600000002</v>
          </cell>
          <cell r="O371">
            <v>2547275.094</v>
          </cell>
          <cell r="P371">
            <v>2603572.2719999999</v>
          </cell>
          <cell r="Q371">
            <v>2361726.108</v>
          </cell>
          <cell r="R371">
            <v>1817227.818</v>
          </cell>
        </row>
        <row r="372">
          <cell r="F372">
            <v>40</v>
          </cell>
          <cell r="G372">
            <v>2780416.8</v>
          </cell>
          <cell r="H372">
            <v>3058458.4800000004</v>
          </cell>
          <cell r="I372">
            <v>3426675.8400000003</v>
          </cell>
          <cell r="J372">
            <v>2675211.8400000003</v>
          </cell>
          <cell r="K372">
            <v>2629184.67</v>
          </cell>
          <cell r="L372">
            <v>2458163.9879999999</v>
          </cell>
          <cell r="M372">
            <v>2262783.3479999998</v>
          </cell>
          <cell r="N372">
            <v>2165468.7600000002</v>
          </cell>
          <cell r="O372">
            <v>2547275.094</v>
          </cell>
          <cell r="P372">
            <v>2603572.2719999999</v>
          </cell>
          <cell r="Q372">
            <v>2361726.108</v>
          </cell>
          <cell r="R372">
            <v>1817227.818</v>
          </cell>
        </row>
        <row r="373">
          <cell r="G373">
            <v>26187013.426814791</v>
          </cell>
          <cell r="H373">
            <v>28171472.385449585</v>
          </cell>
          <cell r="I373">
            <v>32765989.602112655</v>
          </cell>
          <cell r="J373">
            <v>24717761.999635555</v>
          </cell>
          <cell r="K373">
            <v>24490828.397654593</v>
          </cell>
          <cell r="L373">
            <v>22897548.853932932</v>
          </cell>
          <cell r="M373">
            <v>21077635.101794075</v>
          </cell>
          <cell r="N373">
            <v>20171353.3680696</v>
          </cell>
          <cell r="O373">
            <v>23727976.398936536</v>
          </cell>
          <cell r="P373">
            <v>24252451.014981702</v>
          </cell>
          <cell r="Q373">
            <v>21999546.691604193</v>
          </cell>
          <cell r="R373">
            <v>16927919.442879461</v>
          </cell>
        </row>
        <row r="375">
          <cell r="G375" t="str">
            <v>Cutsize low volume (20 Item)</v>
          </cell>
        </row>
        <row r="376">
          <cell r="G376" t="str">
            <v>Jan'10</v>
          </cell>
          <cell r="H376" t="str">
            <v>Feb'10</v>
          </cell>
          <cell r="I376" t="str">
            <v>Mar'10</v>
          </cell>
          <cell r="J376" t="str">
            <v>Apr'10</v>
          </cell>
          <cell r="K376" t="str">
            <v>May'10</v>
          </cell>
          <cell r="L376" t="str">
            <v>Jun'10</v>
          </cell>
          <cell r="M376" t="str">
            <v>Jul'10</v>
          </cell>
          <cell r="N376" t="str">
            <v>Aug'10</v>
          </cell>
          <cell r="O376" t="str">
            <v>Sep'10</v>
          </cell>
          <cell r="P376" t="str">
            <v>Oct'10</v>
          </cell>
          <cell r="Q376" t="str">
            <v>Nov'10</v>
          </cell>
          <cell r="R376" t="str">
            <v>Dec'10</v>
          </cell>
        </row>
        <row r="377">
          <cell r="E377" t="str">
            <v>Max cost</v>
          </cell>
          <cell r="G377">
            <v>402966.9</v>
          </cell>
          <cell r="H377">
            <v>421622.77499999997</v>
          </cell>
          <cell r="I377">
            <v>493261.33500000002</v>
          </cell>
          <cell r="J377">
            <v>381326.08500000002</v>
          </cell>
        </row>
        <row r="378">
          <cell r="E378" t="str">
            <v>Safety cost current</v>
          </cell>
          <cell r="G378">
            <v>25784046.526814792</v>
          </cell>
          <cell r="H378">
            <v>27749849.610449586</v>
          </cell>
          <cell r="I378">
            <v>32272728.267112654</v>
          </cell>
          <cell r="J378">
            <v>24336435.914635554</v>
          </cell>
        </row>
        <row r="379">
          <cell r="E379" t="str">
            <v>Safety cost target</v>
          </cell>
          <cell r="G379">
            <v>22089386.402356323</v>
          </cell>
          <cell r="H379">
            <v>23854046.130423803</v>
          </cell>
          <cell r="I379">
            <v>27659496.509057969</v>
          </cell>
          <cell r="J379">
            <v>20734641.470052753</v>
          </cell>
        </row>
        <row r="380">
          <cell r="E380" t="str">
            <v>Total cost current</v>
          </cell>
          <cell r="G380">
            <v>26187013.426814791</v>
          </cell>
          <cell r="H380">
            <v>28171472.385449585</v>
          </cell>
          <cell r="I380">
            <v>32765989.602112655</v>
          </cell>
          <cell r="J380">
            <v>24717761.999635555</v>
          </cell>
        </row>
        <row r="381">
          <cell r="E381" t="str">
            <v>Total cost target</v>
          </cell>
          <cell r="G381">
            <v>22492353.302356321</v>
          </cell>
          <cell r="H381">
            <v>24275668.905423801</v>
          </cell>
          <cell r="I381">
            <v>28152757.84405797</v>
          </cell>
          <cell r="J381">
            <v>21115967.555052754</v>
          </cell>
        </row>
        <row r="382">
          <cell r="E382" t="str">
            <v>Volume cost reduce</v>
          </cell>
          <cell r="G382">
            <v>3694660.1244584695</v>
          </cell>
          <cell r="H382">
            <v>3895803.4800257832</v>
          </cell>
          <cell r="I382">
            <v>4613231.7580546848</v>
          </cell>
          <cell r="J382">
            <v>3601794.4445828013</v>
          </cell>
        </row>
        <row r="390">
          <cell r="F390" t="str">
            <v>Current Safety</v>
          </cell>
          <cell r="G390" t="str">
            <v>Max cost (Baht.)</v>
          </cell>
        </row>
        <row r="391">
          <cell r="F391" t="str">
            <v>%</v>
          </cell>
          <cell r="G391" t="str">
            <v>Jan'10</v>
          </cell>
          <cell r="H391" t="str">
            <v>Feb'10</v>
          </cell>
          <cell r="I391" t="str">
            <v>Mar'10</v>
          </cell>
          <cell r="J391" t="str">
            <v>Apr'10</v>
          </cell>
          <cell r="K391" t="str">
            <v>May'10</v>
          </cell>
          <cell r="L391" t="str">
            <v>Jun'10</v>
          </cell>
          <cell r="M391" t="str">
            <v>Jul'10</v>
          </cell>
          <cell r="N391" t="str">
            <v>Aug'10</v>
          </cell>
          <cell r="O391" t="str">
            <v>Sep'10</v>
          </cell>
          <cell r="P391" t="str">
            <v>Oct'10</v>
          </cell>
          <cell r="Q391" t="str">
            <v>Nov'10</v>
          </cell>
          <cell r="R391" t="str">
            <v>Dec'10</v>
          </cell>
        </row>
        <row r="392">
          <cell r="F392">
            <v>8</v>
          </cell>
          <cell r="G392">
            <v>405320.65008371853</v>
          </cell>
          <cell r="H392">
            <v>414089.60645572213</v>
          </cell>
          <cell r="I392">
            <v>424709.78695070418</v>
          </cell>
          <cell r="J392">
            <v>265017.34813166218</v>
          </cell>
          <cell r="K392">
            <v>398500.35068327136</v>
          </cell>
          <cell r="L392">
            <v>372583.21296157211</v>
          </cell>
          <cell r="M392">
            <v>342963.62699391576</v>
          </cell>
          <cell r="N392">
            <v>328251.26685866539</v>
          </cell>
          <cell r="O392">
            <v>386126.37891388865</v>
          </cell>
          <cell r="P392">
            <v>394700.4695887366</v>
          </cell>
          <cell r="Q392">
            <v>358065.71852347738</v>
          </cell>
          <cell r="R392">
            <v>275540.09577806637</v>
          </cell>
        </row>
        <row r="393">
          <cell r="F393">
            <v>8</v>
          </cell>
          <cell r="G393">
            <v>102896.19600556554</v>
          </cell>
          <cell r="H393">
            <v>115781.79171793019</v>
          </cell>
          <cell r="I393">
            <v>128258.81976136621</v>
          </cell>
          <cell r="J393">
            <v>92462.006306772702</v>
          </cell>
          <cell r="K393">
            <v>108286.14640720098</v>
          </cell>
          <cell r="L393">
            <v>101246.21118873835</v>
          </cell>
          <cell r="M393">
            <v>93184.856797954126</v>
          </cell>
          <cell r="N393">
            <v>89177.750814230982</v>
          </cell>
          <cell r="O393">
            <v>104891.89192687078</v>
          </cell>
          <cell r="P393">
            <v>107217.5848115415</v>
          </cell>
          <cell r="Q393">
            <v>97254.819346127828</v>
          </cell>
          <cell r="R393">
            <v>74846.454119503454</v>
          </cell>
        </row>
        <row r="394">
          <cell r="F394">
            <v>8</v>
          </cell>
          <cell r="G394">
            <v>321369.89989459695</v>
          </cell>
          <cell r="H394">
            <v>377893.66547676234</v>
          </cell>
          <cell r="I394">
            <v>424627.52114575315</v>
          </cell>
          <cell r="J394">
            <v>280968.84309399995</v>
          </cell>
          <cell r="K394">
            <v>307965.73752551514</v>
          </cell>
          <cell r="L394">
            <v>287914.4934657868</v>
          </cell>
          <cell r="M394">
            <v>265034.70400578319</v>
          </cell>
          <cell r="N394">
            <v>253641.95169911929</v>
          </cell>
          <cell r="O394">
            <v>298364.3973056922</v>
          </cell>
          <cell r="P394">
            <v>304948.6224318883</v>
          </cell>
          <cell r="Q394">
            <v>276631.74014691135</v>
          </cell>
          <cell r="R394">
            <v>212863.75551181898</v>
          </cell>
        </row>
        <row r="395">
          <cell r="F395">
            <v>8</v>
          </cell>
          <cell r="G395">
            <v>200269.15353447758</v>
          </cell>
          <cell r="H395">
            <v>229532.33581299457</v>
          </cell>
          <cell r="I395">
            <v>250033.3675323166</v>
          </cell>
          <cell r="J395">
            <v>178075.70643317403</v>
          </cell>
          <cell r="K395">
            <v>202849.78691835006</v>
          </cell>
          <cell r="L395">
            <v>189658.54929567152</v>
          </cell>
          <cell r="M395">
            <v>174582.84915546756</v>
          </cell>
          <cell r="N395">
            <v>167081.00792328006</v>
          </cell>
          <cell r="O395">
            <v>196548.24028331254</v>
          </cell>
          <cell r="P395">
            <v>200893.30672499555</v>
          </cell>
          <cell r="Q395">
            <v>182216.72279334156</v>
          </cell>
          <cell r="R395">
            <v>140206.41189309154</v>
          </cell>
        </row>
        <row r="396">
          <cell r="F396">
            <v>8</v>
          </cell>
          <cell r="G396">
            <v>214216.57675336057</v>
          </cell>
          <cell r="H396">
            <v>244596.03300722709</v>
          </cell>
          <cell r="I396">
            <v>285778.14063544356</v>
          </cell>
          <cell r="J396">
            <v>183573.05568812104</v>
          </cell>
          <cell r="K396">
            <v>214996.76824150805</v>
          </cell>
          <cell r="L396">
            <v>201001.33323873905</v>
          </cell>
          <cell r="M396">
            <v>185025.41215067255</v>
          </cell>
          <cell r="N396">
            <v>177067.45897156803</v>
          </cell>
          <cell r="O396">
            <v>208287.12144343957</v>
          </cell>
          <cell r="P396">
            <v>212884.24975052406</v>
          </cell>
          <cell r="Q396">
            <v>193091.39184352054</v>
          </cell>
          <cell r="R396">
            <v>148584.46818119855</v>
          </cell>
        </row>
        <row r="397">
          <cell r="F397">
            <v>8</v>
          </cell>
          <cell r="G397">
            <v>476163.31140000001</v>
          </cell>
          <cell r="H397">
            <v>566553.63491999998</v>
          </cell>
          <cell r="I397">
            <v>464864.52095999999</v>
          </cell>
          <cell r="J397">
            <v>392229.43956000003</v>
          </cell>
          <cell r="K397">
            <v>556976.56492799998</v>
          </cell>
          <cell r="L397">
            <v>520766.63175599999</v>
          </cell>
          <cell r="M397">
            <v>479391.53723999998</v>
          </cell>
          <cell r="N397">
            <v>458784.69562800002</v>
          </cell>
          <cell r="O397">
            <v>539705.55668399995</v>
          </cell>
          <cell r="P397">
            <v>551649.99229199998</v>
          </cell>
          <cell r="Q397">
            <v>500428.80896399997</v>
          </cell>
          <cell r="R397">
            <v>385073.538948</v>
          </cell>
        </row>
        <row r="398">
          <cell r="F398">
            <v>8</v>
          </cell>
          <cell r="G398">
            <v>120859.51670222498</v>
          </cell>
          <cell r="H398">
            <v>135994.64249572292</v>
          </cell>
          <cell r="I398">
            <v>150649.8740567441</v>
          </cell>
          <cell r="J398">
            <v>108603.75630358764</v>
          </cell>
          <cell r="K398">
            <v>127190.4290768223</v>
          </cell>
          <cell r="L398">
            <v>118921.48230183807</v>
          </cell>
          <cell r="M398">
            <v>109452.79994566191</v>
          </cell>
          <cell r="N398">
            <v>104746.14497329365</v>
          </cell>
          <cell r="O398">
            <v>123203.61545316919</v>
          </cell>
          <cell r="P398">
            <v>125935.32108419076</v>
          </cell>
          <cell r="Q398">
            <v>114233.28479994967</v>
          </cell>
          <cell r="R398">
            <v>87912.931895647169</v>
          </cell>
        </row>
        <row r="399">
          <cell r="F399">
            <v>8</v>
          </cell>
          <cell r="G399">
            <v>377473.72878393461</v>
          </cell>
          <cell r="H399">
            <v>443865.2501000468</v>
          </cell>
          <cell r="I399">
            <v>498757.76730719669</v>
          </cell>
          <cell r="J399">
            <v>330019.57218017447</v>
          </cell>
          <cell r="K399">
            <v>361729.50646460068</v>
          </cell>
          <cell r="L399">
            <v>338177.7741322795</v>
          </cell>
          <cell r="M399">
            <v>311303.69711358071</v>
          </cell>
          <cell r="N399">
            <v>297922.03101567103</v>
          </cell>
          <cell r="O399">
            <v>350451.99200139672</v>
          </cell>
          <cell r="P399">
            <v>358185.67213246459</v>
          </cell>
          <cell r="Q399">
            <v>324925.31032772892</v>
          </cell>
          <cell r="R399">
            <v>250024.89512039395</v>
          </cell>
        </row>
        <row r="400">
          <cell r="F400">
            <v>8</v>
          </cell>
          <cell r="G400">
            <v>427476.02759289305</v>
          </cell>
          <cell r="H400">
            <v>371673.86182879045</v>
          </cell>
          <cell r="I400">
            <v>616260.25599482877</v>
          </cell>
          <cell r="J400">
            <v>505677.65426230442</v>
          </cell>
          <cell r="K400">
            <v>341297.04905720497</v>
          </cell>
          <cell r="L400">
            <v>319094.07465106557</v>
          </cell>
          <cell r="M400">
            <v>293708.01895838231</v>
          </cell>
          <cell r="N400">
            <v>281093.58571170835</v>
          </cell>
          <cell r="O400">
            <v>330647.48080222483</v>
          </cell>
          <cell r="P400">
            <v>337956.77857132559</v>
          </cell>
          <cell r="Q400">
            <v>306597.53330389335</v>
          </cell>
          <cell r="R400">
            <v>235901.69090275205</v>
          </cell>
        </row>
        <row r="401">
          <cell r="F401">
            <v>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</row>
        <row r="402">
          <cell r="F402">
            <v>8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</row>
        <row r="403">
          <cell r="F403">
            <v>8</v>
          </cell>
          <cell r="G403">
            <v>85604.411083560102</v>
          </cell>
          <cell r="H403">
            <v>93342.202760951361</v>
          </cell>
          <cell r="I403">
            <v>130402.15237372002</v>
          </cell>
          <cell r="J403">
            <v>102994.0797480131</v>
          </cell>
          <cell r="K403">
            <v>81911.142753331602</v>
          </cell>
          <cell r="L403">
            <v>76632.136194479797</v>
          </cell>
          <cell r="M403">
            <v>70574.25981546953</v>
          </cell>
          <cell r="N403">
            <v>67502.051080400051</v>
          </cell>
          <cell r="O403">
            <v>79401.451110598762</v>
          </cell>
          <cell r="P403">
            <v>81132.272933173124</v>
          </cell>
          <cell r="Q403">
            <v>73603.198004974663</v>
          </cell>
          <cell r="R403">
            <v>56641.144143745936</v>
          </cell>
        </row>
        <row r="404">
          <cell r="F404">
            <v>8</v>
          </cell>
          <cell r="G404">
            <v>284590.37817678915</v>
          </cell>
          <cell r="H404">
            <v>281994.14544292761</v>
          </cell>
          <cell r="I404">
            <v>434219.92473834264</v>
          </cell>
          <cell r="J404">
            <v>349279.84379550593</v>
          </cell>
          <cell r="K404">
            <v>258195.34538253018</v>
          </cell>
          <cell r="L404">
            <v>241406.3737035589</v>
          </cell>
          <cell r="M404">
            <v>222194.25147298348</v>
          </cell>
          <cell r="N404">
            <v>212674.73144882452</v>
          </cell>
          <cell r="O404">
            <v>250190.29445312376</v>
          </cell>
          <cell r="P404">
            <v>255728.92428536172</v>
          </cell>
          <cell r="Q404">
            <v>231930.12422496424</v>
          </cell>
          <cell r="R404">
            <v>178447.72990741651</v>
          </cell>
        </row>
        <row r="405">
          <cell r="F405">
            <v>8</v>
          </cell>
          <cell r="G405">
            <v>15776.970064197139</v>
          </cell>
          <cell r="H405">
            <v>22851.695587721333</v>
          </cell>
          <cell r="I405">
            <v>18500.573317384853</v>
          </cell>
          <cell r="J405">
            <v>11027.271708028315</v>
          </cell>
          <cell r="K405">
            <v>11193.345077125126</v>
          </cell>
          <cell r="L405">
            <v>10462.622253099154</v>
          </cell>
          <cell r="M405">
            <v>9632.2554076150955</v>
          </cell>
          <cell r="N405">
            <v>9233.6793217827471</v>
          </cell>
          <cell r="O405">
            <v>10861.198338931506</v>
          </cell>
          <cell r="P405">
            <v>11093.701055667039</v>
          </cell>
          <cell r="Q405">
            <v>10064.046167266806</v>
          </cell>
          <cell r="R405">
            <v>7739.01899991144</v>
          </cell>
        </row>
        <row r="406">
          <cell r="F406">
            <v>8</v>
          </cell>
          <cell r="G406">
            <v>462348.25956552458</v>
          </cell>
          <cell r="H406">
            <v>523629.33276224823</v>
          </cell>
          <cell r="I406">
            <v>601052.73743518209</v>
          </cell>
          <cell r="J406">
            <v>402595.0613644917</v>
          </cell>
          <cell r="K406">
            <v>457199.98512352339</v>
          </cell>
          <cell r="L406">
            <v>427506.0667290134</v>
          </cell>
          <cell r="M406">
            <v>393527.45541180571</v>
          </cell>
          <cell r="N406">
            <v>376621.18643775024</v>
          </cell>
          <cell r="O406">
            <v>443017.3194026557</v>
          </cell>
          <cell r="P406">
            <v>452815.64817936759</v>
          </cell>
          <cell r="Q406">
            <v>410765.87112405477</v>
          </cell>
          <cell r="R406">
            <v>316037.62139123323</v>
          </cell>
        </row>
        <row r="407">
          <cell r="F407">
            <v>8</v>
          </cell>
          <cell r="G407">
            <v>299039.73120000004</v>
          </cell>
          <cell r="H407">
            <v>313244.11843199999</v>
          </cell>
          <cell r="I407">
            <v>378285.25996800006</v>
          </cell>
          <cell r="J407">
            <v>282592.54598400003</v>
          </cell>
          <cell r="K407">
            <v>280798.30759680003</v>
          </cell>
          <cell r="L407">
            <v>262519.50402719999</v>
          </cell>
          <cell r="M407">
            <v>241661.48277599999</v>
          </cell>
          <cell r="N407">
            <v>231269.8521168</v>
          </cell>
          <cell r="O407">
            <v>272051.39545920002</v>
          </cell>
          <cell r="P407">
            <v>278069.57004959998</v>
          </cell>
          <cell r="Q407">
            <v>252240.0132672</v>
          </cell>
          <cell r="R407">
            <v>194076.78554879999</v>
          </cell>
        </row>
        <row r="408">
          <cell r="F408">
            <v>8</v>
          </cell>
          <cell r="G408">
            <v>299787.33052800002</v>
          </cell>
          <cell r="H408">
            <v>313244.11843199999</v>
          </cell>
          <cell r="I408">
            <v>378285.25996800006</v>
          </cell>
          <cell r="J408">
            <v>282592.54598400003</v>
          </cell>
          <cell r="K408">
            <v>280798.30759680003</v>
          </cell>
          <cell r="L408">
            <v>262519.50402719999</v>
          </cell>
          <cell r="M408">
            <v>241661.48277599999</v>
          </cell>
          <cell r="N408">
            <v>231269.8521168</v>
          </cell>
          <cell r="O408">
            <v>272051.39545920002</v>
          </cell>
          <cell r="P408">
            <v>278069.57004959998</v>
          </cell>
          <cell r="Q408">
            <v>252240.0132672</v>
          </cell>
          <cell r="R408">
            <v>194076.78554879999</v>
          </cell>
        </row>
        <row r="409">
          <cell r="F409">
            <v>8</v>
          </cell>
          <cell r="G409">
            <v>633260.29804888275</v>
          </cell>
          <cell r="H409">
            <v>694028.90751441545</v>
          </cell>
          <cell r="I409">
            <v>622743.80319545721</v>
          </cell>
          <cell r="J409">
            <v>645091.35475898639</v>
          </cell>
          <cell r="K409">
            <v>621967.01664378378</v>
          </cell>
          <cell r="L409">
            <v>581454.61033342895</v>
          </cell>
          <cell r="M409">
            <v>535265.68691469077</v>
          </cell>
          <cell r="N409">
            <v>512201.10161115532</v>
          </cell>
          <cell r="O409">
            <v>602487.60004027979</v>
          </cell>
          <cell r="P409">
            <v>615812.47704206326</v>
          </cell>
          <cell r="Q409">
            <v>558629.03627656214</v>
          </cell>
          <cell r="R409">
            <v>429861.72713376704</v>
          </cell>
        </row>
        <row r="410">
          <cell r="F410">
            <v>8</v>
          </cell>
          <cell r="G410">
            <v>629685.23532462982</v>
          </cell>
          <cell r="H410">
            <v>646091.89970695192</v>
          </cell>
          <cell r="I410">
            <v>755787.62086782721</v>
          </cell>
          <cell r="J410">
            <v>557508.63038689457</v>
          </cell>
          <cell r="K410">
            <v>600242.26784782682</v>
          </cell>
          <cell r="L410">
            <v>561196.95028679643</v>
          </cell>
          <cell r="M410">
            <v>516587.35701470717</v>
          </cell>
          <cell r="N410">
            <v>494393.84589288366</v>
          </cell>
          <cell r="O410">
            <v>581546.3014586689</v>
          </cell>
          <cell r="P410">
            <v>594423.62524711946</v>
          </cell>
          <cell r="Q410">
            <v>539194.2143322092</v>
          </cell>
          <cell r="R410">
            <v>414904.19287775678</v>
          </cell>
        </row>
        <row r="411">
          <cell r="F411">
            <v>8</v>
          </cell>
          <cell r="G411">
            <v>9934.941149125114</v>
          </cell>
          <cell r="H411">
            <v>8248.7355412460802</v>
          </cell>
          <cell r="I411">
            <v>8294.3086657833501</v>
          </cell>
          <cell r="J411">
            <v>5514.3480690098095</v>
          </cell>
          <cell r="K411">
            <v>7656.284922261555</v>
          </cell>
          <cell r="L411">
            <v>7154.9805523515715</v>
          </cell>
          <cell r="M411">
            <v>6562.5299333670464</v>
          </cell>
          <cell r="N411">
            <v>6289.0911861434206</v>
          </cell>
          <cell r="O411">
            <v>7382.8461750379283</v>
          </cell>
          <cell r="P411">
            <v>7565.1386731870134</v>
          </cell>
          <cell r="Q411">
            <v>6881.5418051279457</v>
          </cell>
          <cell r="R411">
            <v>5332.0555708607262</v>
          </cell>
        </row>
        <row r="412">
          <cell r="F412">
            <v>8</v>
          </cell>
          <cell r="G412">
            <v>645862.32094220677</v>
          </cell>
          <cell r="H412">
            <v>742614.06433483353</v>
          </cell>
          <cell r="I412">
            <v>825146.99287183152</v>
          </cell>
          <cell r="J412">
            <v>581786.50784280361</v>
          </cell>
          <cell r="K412">
            <v>646272.47906304221</v>
          </cell>
          <cell r="L412">
            <v>604254.05823967839</v>
          </cell>
          <cell r="M412">
            <v>556219.98497739458</v>
          </cell>
          <cell r="N412">
            <v>532294.09459532716</v>
          </cell>
          <cell r="O412">
            <v>626129.15801756841</v>
          </cell>
          <cell r="P412">
            <v>639937.81475236162</v>
          </cell>
          <cell r="Q412">
            <v>580464.88723122282</v>
          </cell>
          <cell r="R412">
            <v>446616.62046525744</v>
          </cell>
        </row>
        <row r="413">
          <cell r="F413">
            <v>8</v>
          </cell>
          <cell r="G413">
            <v>435204.25200000004</v>
          </cell>
          <cell r="H413">
            <v>455352.59699999995</v>
          </cell>
          <cell r="I413">
            <v>532722.24180000008</v>
          </cell>
          <cell r="J413">
            <v>411832.17180000001</v>
          </cell>
          <cell r="K413">
            <v>408608.43660000002</v>
          </cell>
          <cell r="L413">
            <v>382012.62119999994</v>
          </cell>
          <cell r="M413">
            <v>351655.78139999998</v>
          </cell>
          <cell r="N413">
            <v>336557.95487999998</v>
          </cell>
          <cell r="O413">
            <v>395928.41148000001</v>
          </cell>
          <cell r="P413">
            <v>404686.22544000001</v>
          </cell>
          <cell r="Q413">
            <v>367075.98143999994</v>
          </cell>
          <cell r="R413">
            <v>282452.93244</v>
          </cell>
        </row>
        <row r="414">
          <cell r="F414">
            <v>8</v>
          </cell>
          <cell r="G414">
            <v>435204.25200000004</v>
          </cell>
          <cell r="H414">
            <v>455352.59699999995</v>
          </cell>
          <cell r="I414">
            <v>532722.24180000008</v>
          </cell>
          <cell r="J414">
            <v>411832.17180000001</v>
          </cell>
          <cell r="K414">
            <v>409414.37039999996</v>
          </cell>
          <cell r="L414">
            <v>382764.82607999997</v>
          </cell>
          <cell r="M414">
            <v>352354.25736000005</v>
          </cell>
          <cell r="N414">
            <v>337202.70191999996</v>
          </cell>
          <cell r="O414">
            <v>396680.61636000004</v>
          </cell>
          <cell r="P414">
            <v>405438.43032000004</v>
          </cell>
          <cell r="Q414">
            <v>367774.45739999996</v>
          </cell>
          <cell r="R414">
            <v>282990.22164</v>
          </cell>
        </row>
        <row r="415">
          <cell r="F415">
            <v>8</v>
          </cell>
          <cell r="G415">
            <v>502502.61600000004</v>
          </cell>
          <cell r="H415">
            <v>429411.32640000002</v>
          </cell>
          <cell r="I415">
            <v>673048.9584</v>
          </cell>
          <cell r="J415">
            <v>569502.96480000007</v>
          </cell>
          <cell r="K415">
            <v>399435.19632000005</v>
          </cell>
          <cell r="L415">
            <v>373461.68447999994</v>
          </cell>
          <cell r="M415">
            <v>343790.10144</v>
          </cell>
          <cell r="N415">
            <v>328997.81664000003</v>
          </cell>
          <cell r="O415">
            <v>386992.27439999999</v>
          </cell>
          <cell r="P415">
            <v>395563.09824000002</v>
          </cell>
          <cell r="Q415">
            <v>358799.91983999999</v>
          </cell>
          <cell r="R415">
            <v>276093.64512</v>
          </cell>
        </row>
        <row r="416">
          <cell r="F416">
            <v>8</v>
          </cell>
          <cell r="G416">
            <v>502502.61600000004</v>
          </cell>
          <cell r="H416">
            <v>429411.32640000002</v>
          </cell>
          <cell r="I416">
            <v>676094.42879999999</v>
          </cell>
          <cell r="J416">
            <v>572548.43519999995</v>
          </cell>
          <cell r="K416">
            <v>399435.19632000005</v>
          </cell>
          <cell r="L416">
            <v>373461.68447999994</v>
          </cell>
          <cell r="M416">
            <v>343790.10144</v>
          </cell>
          <cell r="N416">
            <v>328997.81664000003</v>
          </cell>
          <cell r="O416">
            <v>386992.27439999999</v>
          </cell>
          <cell r="P416">
            <v>395563.09824000002</v>
          </cell>
          <cell r="Q416">
            <v>358799.91983999999</v>
          </cell>
          <cell r="R416">
            <v>276093.64512</v>
          </cell>
        </row>
        <row r="417">
          <cell r="F417">
            <v>8</v>
          </cell>
          <cell r="G417">
            <v>611944.90545600001</v>
          </cell>
          <cell r="H417">
            <v>523165.3336800001</v>
          </cell>
          <cell r="I417">
            <v>821211.03892800002</v>
          </cell>
          <cell r="J417">
            <v>694383.07924799994</v>
          </cell>
          <cell r="K417">
            <v>483055.99143120006</v>
          </cell>
          <cell r="L417">
            <v>451613.22642720002</v>
          </cell>
          <cell r="M417">
            <v>415731.48283439997</v>
          </cell>
          <cell r="N417">
            <v>397869.87851280003</v>
          </cell>
          <cell r="O417">
            <v>468048.01620240003</v>
          </cell>
          <cell r="P417">
            <v>478405.6329096001</v>
          </cell>
          <cell r="Q417">
            <v>433963.00203840004</v>
          </cell>
          <cell r="R417">
            <v>333927.44884079997</v>
          </cell>
        </row>
        <row r="418">
          <cell r="F418">
            <v>8</v>
          </cell>
          <cell r="G418">
            <v>611944.90545600001</v>
          </cell>
          <cell r="H418">
            <v>523165.3336800001</v>
          </cell>
          <cell r="I418">
            <v>821211.03892800002</v>
          </cell>
          <cell r="J418">
            <v>694383.07924799994</v>
          </cell>
          <cell r="K418">
            <v>483055.99143120006</v>
          </cell>
          <cell r="L418">
            <v>451613.22642720002</v>
          </cell>
          <cell r="M418">
            <v>415731.48283439997</v>
          </cell>
          <cell r="N418">
            <v>397869.87851280003</v>
          </cell>
          <cell r="O418">
            <v>468048.01620240003</v>
          </cell>
          <cell r="P418">
            <v>478405.6329096001</v>
          </cell>
          <cell r="Q418">
            <v>433963.00203840004</v>
          </cell>
          <cell r="R418">
            <v>333927.44884079997</v>
          </cell>
        </row>
        <row r="419">
          <cell r="F419">
            <v>8</v>
          </cell>
          <cell r="G419">
            <v>661603.22844910668</v>
          </cell>
          <cell r="H419">
            <v>725590.60126164614</v>
          </cell>
          <cell r="I419">
            <v>913621.75481658301</v>
          </cell>
          <cell r="J419">
            <v>596087.14707108005</v>
          </cell>
          <cell r="K419">
            <v>631356.63754625106</v>
          </cell>
          <cell r="L419">
            <v>590263.49539303314</v>
          </cell>
          <cell r="M419">
            <v>543310.30373878079</v>
          </cell>
          <cell r="N419">
            <v>519942.90138061787</v>
          </cell>
          <cell r="O419">
            <v>611592.61966387962</v>
          </cell>
          <cell r="P419">
            <v>625096.21199235087</v>
          </cell>
          <cell r="Q419">
            <v>567005.28650383372</v>
          </cell>
          <cell r="R419">
            <v>436300.70415467035</v>
          </cell>
        </row>
        <row r="420">
          <cell r="F420">
            <v>8</v>
          </cell>
          <cell r="G420">
            <v>661603.22844910668</v>
          </cell>
          <cell r="H420">
            <v>725590.60126164614</v>
          </cell>
          <cell r="I420">
            <v>913621.75481658301</v>
          </cell>
          <cell r="J420">
            <v>596087.14707108005</v>
          </cell>
          <cell r="K420">
            <v>631356.63754625106</v>
          </cell>
          <cell r="L420">
            <v>590263.49539303314</v>
          </cell>
          <cell r="M420">
            <v>543310.30373878079</v>
          </cell>
          <cell r="N420">
            <v>519942.90138061787</v>
          </cell>
          <cell r="O420">
            <v>611592.61966387962</v>
          </cell>
          <cell r="P420">
            <v>625096.21199235087</v>
          </cell>
          <cell r="Q420">
            <v>567005.28650383372</v>
          </cell>
          <cell r="R420">
            <v>436300.70415467035</v>
          </cell>
        </row>
        <row r="421">
          <cell r="F421">
            <v>8</v>
          </cell>
          <cell r="G421">
            <v>1081024.9463520001</v>
          </cell>
          <cell r="H421">
            <v>1197005.3555759999</v>
          </cell>
          <cell r="I421">
            <v>1332680.551272</v>
          </cell>
          <cell r="J421">
            <v>1037258.754192</v>
          </cell>
          <cell r="K421">
            <v>1012166.1373536001</v>
          </cell>
          <cell r="L421">
            <v>946334.48997960018</v>
          </cell>
          <cell r="M421">
            <v>871129.58311800018</v>
          </cell>
          <cell r="N421">
            <v>833673.01699440007</v>
          </cell>
          <cell r="O421">
            <v>980654.47899840015</v>
          </cell>
          <cell r="P421">
            <v>1002318.7441176</v>
          </cell>
          <cell r="Q421">
            <v>909206.17029720021</v>
          </cell>
          <cell r="R421">
            <v>699602.58167760016</v>
          </cell>
        </row>
        <row r="422">
          <cell r="F422">
            <v>8</v>
          </cell>
          <cell r="G422">
            <v>1081024.9463520001</v>
          </cell>
          <cell r="H422">
            <v>1197005.3555759999</v>
          </cell>
          <cell r="I422">
            <v>1332680.551272</v>
          </cell>
          <cell r="J422">
            <v>1037258.754192</v>
          </cell>
          <cell r="K422">
            <v>1012166.1373536001</v>
          </cell>
          <cell r="L422">
            <v>946334.48997960018</v>
          </cell>
          <cell r="M422">
            <v>871129.58311800018</v>
          </cell>
          <cell r="N422">
            <v>833673.01699440007</v>
          </cell>
          <cell r="O422">
            <v>980654.47899840015</v>
          </cell>
          <cell r="P422">
            <v>1002318.7441176</v>
          </cell>
          <cell r="Q422">
            <v>909206.17029720021</v>
          </cell>
          <cell r="R422">
            <v>699602.58167760016</v>
          </cell>
        </row>
        <row r="423">
          <cell r="F423">
            <v>8</v>
          </cell>
          <cell r="G423">
            <v>2302916.2495894115</v>
          </cell>
          <cell r="H423">
            <v>2620255.3769068667</v>
          </cell>
          <cell r="I423">
            <v>2722769.7123837671</v>
          </cell>
          <cell r="J423">
            <v>1942391.4062500594</v>
          </cell>
          <cell r="K423">
            <v>2099957.1816398567</v>
          </cell>
          <cell r="L423">
            <v>1963294.3965929267</v>
          </cell>
          <cell r="M423">
            <v>1807246.3300729082</v>
          </cell>
          <cell r="N423">
            <v>1729567.2306469399</v>
          </cell>
          <cell r="O423">
            <v>2034626.7134725458</v>
          </cell>
          <cell r="P423">
            <v>2079537.0986646467</v>
          </cell>
          <cell r="Q423">
            <v>1886374.1516018477</v>
          </cell>
          <cell r="R423">
            <v>1451550.5604101256</v>
          </cell>
        </row>
        <row r="424">
          <cell r="F424">
            <v>8</v>
          </cell>
          <cell r="G424">
            <v>1651578.149709505</v>
          </cell>
          <cell r="H424">
            <v>1868164.2731755762</v>
          </cell>
          <cell r="I424">
            <v>2098421.7935475763</v>
          </cell>
          <cell r="J424">
            <v>1433661.5882895007</v>
          </cell>
          <cell r="K424">
            <v>1602122.55955987</v>
          </cell>
          <cell r="L424">
            <v>1497889.6274448705</v>
          </cell>
          <cell r="M424">
            <v>1378838.3691533103</v>
          </cell>
          <cell r="N424">
            <v>1319519.1872762442</v>
          </cell>
          <cell r="O424">
            <v>1552162.3205311578</v>
          </cell>
          <cell r="P424">
            <v>1586478.4443084551</v>
          </cell>
          <cell r="Q424">
            <v>1439120.9716177073</v>
          </cell>
          <cell r="R424">
            <v>1107337.2722093975</v>
          </cell>
        </row>
        <row r="425">
          <cell r="F425">
            <v>8</v>
          </cell>
          <cell r="G425">
            <v>1651578.149709505</v>
          </cell>
          <cell r="H425">
            <v>1868164.2731755762</v>
          </cell>
          <cell r="I425">
            <v>2098421.7935475763</v>
          </cell>
          <cell r="J425">
            <v>1433661.5882895007</v>
          </cell>
          <cell r="K425">
            <v>1602122.55955987</v>
          </cell>
          <cell r="L425">
            <v>1497889.6274448705</v>
          </cell>
          <cell r="M425">
            <v>1378838.3691533103</v>
          </cell>
          <cell r="N425">
            <v>1319519.1872762442</v>
          </cell>
          <cell r="O425">
            <v>1552162.3205311578</v>
          </cell>
          <cell r="P425">
            <v>1586478.4443084551</v>
          </cell>
          <cell r="Q425">
            <v>1439120.9716177073</v>
          </cell>
          <cell r="R425">
            <v>1107337.2722093975</v>
          </cell>
        </row>
        <row r="426">
          <cell r="F426">
            <v>8</v>
          </cell>
          <cell r="G426">
            <v>2144892.96</v>
          </cell>
          <cell r="H426">
            <v>2359382.2560000001</v>
          </cell>
          <cell r="I426">
            <v>2643435.648</v>
          </cell>
          <cell r="J426">
            <v>2063734.8480000002</v>
          </cell>
          <cell r="K426">
            <v>2028228.1739999999</v>
          </cell>
          <cell r="L426">
            <v>1896297.9335999999</v>
          </cell>
          <cell r="M426">
            <v>1745575.7255999998</v>
          </cell>
          <cell r="N426">
            <v>1670504.4720000001</v>
          </cell>
          <cell r="O426">
            <v>1965040.7867999999</v>
          </cell>
          <cell r="P426">
            <v>2008470.0384</v>
          </cell>
          <cell r="Q426">
            <v>1821902.9975999999</v>
          </cell>
          <cell r="R426">
            <v>1401861.4595999999</v>
          </cell>
        </row>
        <row r="427">
          <cell r="F427">
            <v>8</v>
          </cell>
          <cell r="G427">
            <v>2144892.96</v>
          </cell>
          <cell r="H427">
            <v>2359382.2560000001</v>
          </cell>
          <cell r="I427">
            <v>2643435.648</v>
          </cell>
          <cell r="J427">
            <v>2063734.8480000002</v>
          </cell>
          <cell r="K427">
            <v>2028228.1739999999</v>
          </cell>
          <cell r="L427">
            <v>1896297.9335999999</v>
          </cell>
          <cell r="M427">
            <v>1745575.7255999998</v>
          </cell>
          <cell r="N427">
            <v>1670504.4720000001</v>
          </cell>
          <cell r="O427">
            <v>1965040.7867999999</v>
          </cell>
          <cell r="P427">
            <v>2008470.0384</v>
          </cell>
          <cell r="Q427">
            <v>1821902.9975999999</v>
          </cell>
          <cell r="R427">
            <v>1401861.4595999999</v>
          </cell>
        </row>
        <row r="428">
          <cell r="G428">
            <v>22492353.302356321</v>
          </cell>
          <cell r="H428">
            <v>24275668.905423801</v>
          </cell>
          <cell r="I428">
            <v>28152757.84405797</v>
          </cell>
          <cell r="J428">
            <v>21115967.555052754</v>
          </cell>
          <cell r="K428">
            <v>21096736.202371199</v>
          </cell>
          <cell r="L428">
            <v>19724263.327860836</v>
          </cell>
          <cell r="M428">
            <v>18156541.749463342</v>
          </cell>
          <cell r="N428">
            <v>17375857.812458467</v>
          </cell>
          <cell r="O428">
            <v>20439562.369233482</v>
          </cell>
          <cell r="P428">
            <v>20891346.834015831</v>
          </cell>
          <cell r="Q428">
            <v>18950679.561985862</v>
          </cell>
          <cell r="R428">
            <v>14581927.861633081</v>
          </cell>
        </row>
        <row r="432">
          <cell r="B432" t="str">
            <v>Coil High</v>
          </cell>
        </row>
        <row r="433">
          <cell r="B433" t="str">
            <v>Item</v>
          </cell>
          <cell r="C433" t="str">
            <v>Code</v>
          </cell>
          <cell r="D433" t="str">
            <v>Part</v>
          </cell>
          <cell r="E433" t="str">
            <v>Current Safety</v>
          </cell>
          <cell r="F433" t="str">
            <v>Cost</v>
          </cell>
          <cell r="G433" t="str">
            <v>Max cost (Baht.)</v>
          </cell>
        </row>
        <row r="434">
          <cell r="C434" t="str">
            <v>Mat'l</v>
          </cell>
          <cell r="D434" t="str">
            <v>Code</v>
          </cell>
          <cell r="E434" t="str">
            <v>%</v>
          </cell>
          <cell r="F434" t="str">
            <v>BT./kg.</v>
          </cell>
          <cell r="G434" t="str">
            <v>Jan'10</v>
          </cell>
          <cell r="H434" t="str">
            <v>Feb'10</v>
          </cell>
          <cell r="I434" t="str">
            <v>Mar'10</v>
          </cell>
          <cell r="J434" t="str">
            <v>Apr'10</v>
          </cell>
          <cell r="K434" t="str">
            <v>May'10</v>
          </cell>
          <cell r="L434" t="str">
            <v>Jun'10</v>
          </cell>
          <cell r="M434" t="str">
            <v>Jul'10</v>
          </cell>
          <cell r="N434" t="str">
            <v>Aug'10</v>
          </cell>
          <cell r="O434" t="str">
            <v>Sep'10</v>
          </cell>
          <cell r="P434" t="str">
            <v>Oct'10</v>
          </cell>
          <cell r="Q434" t="str">
            <v>Nov'10</v>
          </cell>
          <cell r="R434" t="str">
            <v>Dec'10</v>
          </cell>
        </row>
        <row r="435">
          <cell r="C435" t="str">
            <v>340</v>
          </cell>
          <cell r="D435" t="str">
            <v>HMT-907-01</v>
          </cell>
          <cell r="E435">
            <v>15</v>
          </cell>
          <cell r="F435">
            <v>29.195151356413493</v>
          </cell>
          <cell r="G435">
            <v>2748892.14513946</v>
          </cell>
          <cell r="H435">
            <v>3184372.1748572569</v>
          </cell>
          <cell r="I435">
            <v>3526499.5059596309</v>
          </cell>
          <cell r="J435">
            <v>2383420.7144848667</v>
          </cell>
          <cell r="K435">
            <v>2690046.0545931035</v>
          </cell>
          <cell r="L435">
            <v>2515048.256528548</v>
          </cell>
          <cell r="M435">
            <v>2315165.885337261</v>
          </cell>
          <cell r="N435">
            <v>2215580.1936434275</v>
          </cell>
          <cell r="O435">
            <v>2606291.6913265628</v>
          </cell>
          <cell r="P435">
            <v>2663881.7034198553</v>
          </cell>
          <cell r="Q435">
            <v>2416410.548572876</v>
          </cell>
          <cell r="R435">
            <v>1859327.9048424521</v>
          </cell>
        </row>
        <row r="436">
          <cell r="C436" t="str">
            <v>C02</v>
          </cell>
          <cell r="D436" t="str">
            <v>TMT-954-01</v>
          </cell>
          <cell r="E436">
            <v>10</v>
          </cell>
          <cell r="F436">
            <v>29.114725955249813</v>
          </cell>
          <cell r="G436">
            <v>1578527.1454800514</v>
          </cell>
          <cell r="H436">
            <v>1868228.8487088971</v>
          </cell>
          <cell r="I436">
            <v>2228746.5238381275</v>
          </cell>
          <cell r="J436">
            <v>1421873.631882231</v>
          </cell>
          <cell r="K436">
            <v>1685571.6092439124</v>
          </cell>
          <cell r="L436">
            <v>1575876.2802217482</v>
          </cell>
          <cell r="M436">
            <v>1450654.4546866652</v>
          </cell>
          <cell r="N436">
            <v>1388232.889437574</v>
          </cell>
          <cell r="O436">
            <v>1632932.9991147497</v>
          </cell>
          <cell r="P436">
            <v>1668972.143459776</v>
          </cell>
          <cell r="Q436">
            <v>1513959.6416885243</v>
          </cell>
          <cell r="R436">
            <v>1164929.0493452742</v>
          </cell>
        </row>
        <row r="437">
          <cell r="C437" t="str">
            <v>B42</v>
          </cell>
          <cell r="D437" t="str">
            <v>HMT-910-01</v>
          </cell>
          <cell r="E437">
            <v>10</v>
          </cell>
          <cell r="F437">
            <v>30.002839193755328</v>
          </cell>
          <cell r="G437">
            <v>1337891.7815366162</v>
          </cell>
          <cell r="H437">
            <v>1468533.5372464221</v>
          </cell>
          <cell r="I437">
            <v>1600546.0296989456</v>
          </cell>
          <cell r="J437">
            <v>1137237.0106602968</v>
          </cell>
          <cell r="K437">
            <v>1185845.4443828315</v>
          </cell>
          <cell r="L437">
            <v>1108715.1422829744</v>
          </cell>
          <cell r="M437">
            <v>1020618.9462413742</v>
          </cell>
          <cell r="N437">
            <v>976702.649830451</v>
          </cell>
          <cell r="O437">
            <v>1148940.9936173498</v>
          </cell>
          <cell r="P437">
            <v>1174352.3440015814</v>
          </cell>
          <cell r="Q437">
            <v>1065273.3316676074</v>
          </cell>
          <cell r="R437">
            <v>819700.57214530127</v>
          </cell>
        </row>
        <row r="438">
          <cell r="C438" t="str">
            <v>B42</v>
          </cell>
          <cell r="D438" t="str">
            <v>HMT-282-01</v>
          </cell>
          <cell r="E438">
            <v>10</v>
          </cell>
          <cell r="F438">
            <v>30.002839193755328</v>
          </cell>
          <cell r="G438">
            <v>659271.65260335687</v>
          </cell>
          <cell r="H438">
            <v>780265.5304701865</v>
          </cell>
          <cell r="I438">
            <v>930835.68959335214</v>
          </cell>
          <cell r="J438">
            <v>593845.33346055273</v>
          </cell>
          <cell r="K438">
            <v>704031.47931749129</v>
          </cell>
          <cell r="L438">
            <v>658217.23972434306</v>
          </cell>
          <cell r="M438">
            <v>605918.36092526035</v>
          </cell>
          <cell r="N438">
            <v>579874.36281362036</v>
          </cell>
          <cell r="O438">
            <v>682099.69143400493</v>
          </cell>
          <cell r="P438">
            <v>697177.79560390173</v>
          </cell>
          <cell r="Q438">
            <v>632436.84483245667</v>
          </cell>
          <cell r="R438">
            <v>486611.5436648528</v>
          </cell>
        </row>
        <row r="439">
          <cell r="C439" t="str">
            <v>406</v>
          </cell>
          <cell r="D439" t="str">
            <v>KIT-003</v>
          </cell>
          <cell r="E439">
            <v>15</v>
          </cell>
          <cell r="F439">
            <v>30.996396277941479</v>
          </cell>
          <cell r="G439">
            <v>873078.6502517825</v>
          </cell>
          <cell r="H439">
            <v>973971.92013648187</v>
          </cell>
          <cell r="I439">
            <v>1059511.0482408914</v>
          </cell>
          <cell r="J439">
            <v>750621.84301388147</v>
          </cell>
          <cell r="K439">
            <v>814672.69916597358</v>
          </cell>
          <cell r="L439">
            <v>761685.85694379639</v>
          </cell>
          <cell r="M439">
            <v>701134.8419327999</v>
          </cell>
          <cell r="N439">
            <v>670991.04887884832</v>
          </cell>
          <cell r="O439">
            <v>789308.25906814157</v>
          </cell>
          <cell r="P439">
            <v>806769.83207317733</v>
          </cell>
          <cell r="Q439">
            <v>731805.49279293802</v>
          </cell>
          <cell r="R439">
            <v>563098.09671195783</v>
          </cell>
        </row>
        <row r="440">
          <cell r="C440" t="str">
            <v>406</v>
          </cell>
          <cell r="D440" t="str">
            <v>KIT-004</v>
          </cell>
          <cell r="E440">
            <v>15</v>
          </cell>
          <cell r="F440">
            <v>30.996396277941479</v>
          </cell>
          <cell r="G440">
            <v>873078.6502517825</v>
          </cell>
          <cell r="H440">
            <v>973971.92013648187</v>
          </cell>
          <cell r="I440">
            <v>1059511.0482408914</v>
          </cell>
          <cell r="J440">
            <v>750621.84301388147</v>
          </cell>
          <cell r="K440">
            <v>814672.69916597358</v>
          </cell>
          <cell r="L440">
            <v>761685.85694379639</v>
          </cell>
          <cell r="M440">
            <v>701134.8419327999</v>
          </cell>
          <cell r="N440">
            <v>670991.04887884832</v>
          </cell>
          <cell r="O440">
            <v>789308.25906814157</v>
          </cell>
          <cell r="P440">
            <v>806769.83207317733</v>
          </cell>
          <cell r="Q440">
            <v>731805.49279293802</v>
          </cell>
          <cell r="R440">
            <v>563098.09671195783</v>
          </cell>
        </row>
        <row r="441">
          <cell r="C441" t="str">
            <v>290</v>
          </cell>
          <cell r="D441" t="str">
            <v>HMT9001-01</v>
          </cell>
          <cell r="E441">
            <v>10</v>
          </cell>
          <cell r="F441">
            <v>30.110545499639109</v>
          </cell>
          <cell r="G441">
            <v>803655.32800590876</v>
          </cell>
          <cell r="H441">
            <v>930930.43167910352</v>
          </cell>
          <cell r="I441">
            <v>1030949.1250174942</v>
          </cell>
          <cell r="J441">
            <v>696777.49734381284</v>
          </cell>
          <cell r="K441">
            <v>786417.41521663789</v>
          </cell>
          <cell r="L441">
            <v>735257.9505719525</v>
          </cell>
          <cell r="M441">
            <v>676823.64331121638</v>
          </cell>
          <cell r="N441">
            <v>647710.41600393457</v>
          </cell>
          <cell r="O441">
            <v>761932.37349747226</v>
          </cell>
          <cell r="P441">
            <v>778768.43783747568</v>
          </cell>
          <cell r="Q441">
            <v>706421.86012623471</v>
          </cell>
          <cell r="R441">
            <v>543562.38342824264</v>
          </cell>
        </row>
        <row r="442">
          <cell r="C442" t="str">
            <v>334</v>
          </cell>
          <cell r="D442" t="str">
            <v>KIT-005</v>
          </cell>
          <cell r="E442">
            <v>15</v>
          </cell>
          <cell r="F442">
            <v>29.275576757577166</v>
          </cell>
          <cell r="G442">
            <v>745653.83092330198</v>
          </cell>
          <cell r="H442">
            <v>831821.84474680945</v>
          </cell>
          <cell r="I442">
            <v>904876.63602649316</v>
          </cell>
          <cell r="J442">
            <v>641069.45308604231</v>
          </cell>
          <cell r="K442">
            <v>695772.1608546396</v>
          </cell>
          <cell r="L442">
            <v>650518.68697791512</v>
          </cell>
          <cell r="M442">
            <v>598805.02258327755</v>
          </cell>
          <cell r="N442">
            <v>573060.68126562389</v>
          </cell>
          <cell r="O442">
            <v>674109.63145626441</v>
          </cell>
          <cell r="P442">
            <v>689022.70807473047</v>
          </cell>
          <cell r="Q442">
            <v>624999.32741959172</v>
          </cell>
          <cell r="R442">
            <v>480914.58069419692</v>
          </cell>
        </row>
        <row r="443">
          <cell r="C443" t="str">
            <v>334</v>
          </cell>
          <cell r="D443" t="str">
            <v>KIT-006</v>
          </cell>
          <cell r="E443">
            <v>15</v>
          </cell>
          <cell r="F443">
            <v>29.275576757577166</v>
          </cell>
          <cell r="G443">
            <v>745653.83092330198</v>
          </cell>
          <cell r="H443">
            <v>831821.84474680945</v>
          </cell>
          <cell r="I443">
            <v>904876.63602649316</v>
          </cell>
          <cell r="J443">
            <v>641069.45308604231</v>
          </cell>
          <cell r="K443">
            <v>695772.1608546396</v>
          </cell>
          <cell r="L443">
            <v>650518.68697791512</v>
          </cell>
          <cell r="M443">
            <v>598805.02258327755</v>
          </cell>
          <cell r="N443">
            <v>573060.68126562389</v>
          </cell>
          <cell r="O443">
            <v>674109.63145626441</v>
          </cell>
          <cell r="P443">
            <v>689022.70807473047</v>
          </cell>
          <cell r="Q443">
            <v>624999.32741959172</v>
          </cell>
          <cell r="R443">
            <v>480914.58069419692</v>
          </cell>
        </row>
        <row r="444">
          <cell r="C444" t="str">
            <v>460</v>
          </cell>
          <cell r="D444" t="str">
            <v>HMD-032-01</v>
          </cell>
          <cell r="E444">
            <v>15</v>
          </cell>
          <cell r="F444">
            <v>31.334341938199415</v>
          </cell>
          <cell r="G444">
            <v>530565.40950995486</v>
          </cell>
          <cell r="H444">
            <v>618142.91204102361</v>
          </cell>
          <cell r="I444">
            <v>694545.16034286737</v>
          </cell>
          <cell r="J444">
            <v>458392.75650080468</v>
          </cell>
          <cell r="K444">
            <v>527642.01276353409</v>
          </cell>
          <cell r="L444">
            <v>493307.65097578563</v>
          </cell>
          <cell r="M444">
            <v>454100.96127733612</v>
          </cell>
          <cell r="N444">
            <v>434570.18301401538</v>
          </cell>
          <cell r="O444">
            <v>511200.49772870057</v>
          </cell>
          <cell r="P444">
            <v>522500.15181947523</v>
          </cell>
          <cell r="Q444">
            <v>473963.47250478965</v>
          </cell>
          <cell r="R444">
            <v>364698.92744353676</v>
          </cell>
        </row>
        <row r="445">
          <cell r="C445" t="str">
            <v>460</v>
          </cell>
          <cell r="D445" t="str">
            <v>HMD-033-01</v>
          </cell>
          <cell r="E445">
            <v>15</v>
          </cell>
          <cell r="F445">
            <v>31.334341938199415</v>
          </cell>
          <cell r="G445">
            <v>530565.40950995486</v>
          </cell>
          <cell r="H445">
            <v>618142.91204102361</v>
          </cell>
          <cell r="I445">
            <v>694545.16034286737</v>
          </cell>
          <cell r="J445">
            <v>458392.75650080468</v>
          </cell>
          <cell r="K445">
            <v>527642.01276353409</v>
          </cell>
          <cell r="L445">
            <v>493307.65097578563</v>
          </cell>
          <cell r="M445">
            <v>454100.96127733612</v>
          </cell>
          <cell r="N445">
            <v>434570.18301401538</v>
          </cell>
          <cell r="O445">
            <v>511200.49772870057</v>
          </cell>
          <cell r="P445">
            <v>522500.15181947523</v>
          </cell>
          <cell r="Q445">
            <v>473963.47250478965</v>
          </cell>
          <cell r="R445">
            <v>364698.92744353676</v>
          </cell>
        </row>
        <row r="446">
          <cell r="B446">
            <v>0</v>
          </cell>
          <cell r="C446" t="str">
            <v>B41</v>
          </cell>
          <cell r="D446" t="str">
            <v>HMT-294-01</v>
          </cell>
          <cell r="E446">
            <v>15</v>
          </cell>
          <cell r="F446">
            <v>31</v>
          </cell>
          <cell r="G446">
            <v>548666.13704071497</v>
          </cell>
          <cell r="H446">
            <v>607008.93743793445</v>
          </cell>
          <cell r="I446">
            <v>674857.99404170807</v>
          </cell>
          <cell r="J446">
            <v>507020.85402184702</v>
          </cell>
          <cell r="K446">
            <v>481900.69513406162</v>
          </cell>
          <cell r="L446">
            <v>475910.02979145979</v>
          </cell>
          <cell r="M446">
            <v>445839.72194637539</v>
          </cell>
          <cell r="N446">
            <v>421877.06057596824</v>
          </cell>
          <cell r="O446">
            <v>484775.9682224429</v>
          </cell>
          <cell r="P446">
            <v>509766.83217477647</v>
          </cell>
          <cell r="Q446">
            <v>465744.9851042701</v>
          </cell>
          <cell r="R446">
            <v>368139.62264150946</v>
          </cell>
        </row>
        <row r="447">
          <cell r="B447">
            <v>0</v>
          </cell>
          <cell r="C447" t="str">
            <v>372</v>
          </cell>
          <cell r="D447" t="str">
            <v>HMT-907-02</v>
          </cell>
          <cell r="E447">
            <v>10</v>
          </cell>
          <cell r="F447">
            <v>29.275576757577166</v>
          </cell>
          <cell r="G447">
            <v>472091.86835386674</v>
          </cell>
          <cell r="H447">
            <v>546904.32990325347</v>
          </cell>
          <cell r="I447">
            <v>605663.45367512212</v>
          </cell>
          <cell r="J447">
            <v>409343.83205107314</v>
          </cell>
          <cell r="K447">
            <v>462005.61809709953</v>
          </cell>
          <cell r="L447">
            <v>431950.38327225344</v>
          </cell>
          <cell r="M447">
            <v>397621.31359284493</v>
          </cell>
          <cell r="N447">
            <v>380517.83353677735</v>
          </cell>
          <cell r="O447">
            <v>447621.11107231543</v>
          </cell>
          <cell r="P447">
            <v>457511.98602144542</v>
          </cell>
          <cell r="Q447">
            <v>415009.7159725501</v>
          </cell>
          <cell r="R447">
            <v>319332.79969508084</v>
          </cell>
        </row>
        <row r="448">
          <cell r="B448">
            <v>0</v>
          </cell>
          <cell r="C448" t="str">
            <v>355</v>
          </cell>
          <cell r="D448" t="str">
            <v>HMT-902-01</v>
          </cell>
          <cell r="E448">
            <v>10</v>
          </cell>
          <cell r="F448">
            <v>29.195151356413493</v>
          </cell>
          <cell r="G448">
            <v>404386.2896485618</v>
          </cell>
          <cell r="H448">
            <v>478836.63723138109</v>
          </cell>
          <cell r="I448">
            <v>525129.48156172398</v>
          </cell>
          <cell r="J448">
            <v>328663.2865515062</v>
          </cell>
          <cell r="K448">
            <v>392494.91468741698</v>
          </cell>
          <cell r="L448">
            <v>366962.26343305263</v>
          </cell>
          <cell r="M448">
            <v>337810.49806007906</v>
          </cell>
          <cell r="N448">
            <v>323254.50061600213</v>
          </cell>
          <cell r="O448">
            <v>380245.60536289332</v>
          </cell>
          <cell r="P448">
            <v>388597.40717506857</v>
          </cell>
          <cell r="Q448">
            <v>352446.03647379566</v>
          </cell>
          <cell r="R448">
            <v>271155.16550195654</v>
          </cell>
        </row>
        <row r="449">
          <cell r="B449">
            <v>0</v>
          </cell>
          <cell r="C449" t="str">
            <v>103</v>
          </cell>
          <cell r="D449" t="str">
            <v>HMT-900-01</v>
          </cell>
          <cell r="E449">
            <v>15</v>
          </cell>
          <cell r="F449">
            <v>33.589043243896441</v>
          </cell>
          <cell r="G449">
            <v>404318.45729951898</v>
          </cell>
          <cell r="H449">
            <v>468766.82391893072</v>
          </cell>
          <cell r="I449">
            <v>506150.49725294346</v>
          </cell>
          <cell r="J449">
            <v>347428.29097887245</v>
          </cell>
          <cell r="K449">
            <v>385875.54339684313</v>
          </cell>
          <cell r="L449">
            <v>360779.602883877</v>
          </cell>
          <cell r="M449">
            <v>332085.59695922316</v>
          </cell>
          <cell r="N449">
            <v>317806.48202353192</v>
          </cell>
          <cell r="O449">
            <v>373836.73334012722</v>
          </cell>
          <cell r="P449">
            <v>382096.44324746047</v>
          </cell>
          <cell r="Q449">
            <v>346591.00531703315</v>
          </cell>
          <cell r="R449">
            <v>266686.7979669128</v>
          </cell>
        </row>
        <row r="450">
          <cell r="B450">
            <v>0</v>
          </cell>
          <cell r="C450" t="str">
            <v>103</v>
          </cell>
          <cell r="D450" t="str">
            <v>HMT-901-01</v>
          </cell>
          <cell r="E450">
            <v>15</v>
          </cell>
          <cell r="F450">
            <v>33.589043243896441</v>
          </cell>
          <cell r="G450">
            <v>404318.45729951898</v>
          </cell>
          <cell r="H450">
            <v>468766.82391893072</v>
          </cell>
          <cell r="I450">
            <v>506150.49725294346</v>
          </cell>
          <cell r="J450">
            <v>347428.29097887245</v>
          </cell>
          <cell r="K450">
            <v>385875.54339684313</v>
          </cell>
          <cell r="L450">
            <v>360779.602883877</v>
          </cell>
          <cell r="M450">
            <v>332085.59695922316</v>
          </cell>
          <cell r="N450">
            <v>317806.48202353192</v>
          </cell>
          <cell r="O450">
            <v>373836.73334012722</v>
          </cell>
          <cell r="P450">
            <v>382096.44324746047</v>
          </cell>
          <cell r="Q450">
            <v>346591.00531703315</v>
          </cell>
          <cell r="R450">
            <v>266686.7979669128</v>
          </cell>
        </row>
        <row r="451">
          <cell r="B451">
            <v>0</v>
          </cell>
          <cell r="C451" t="str">
            <v>388</v>
          </cell>
          <cell r="D451" t="str">
            <v>TMT-955-02</v>
          </cell>
          <cell r="E451">
            <v>10</v>
          </cell>
          <cell r="F451">
            <v>30.996396277941479</v>
          </cell>
          <cell r="G451">
            <v>419148.5840195581</v>
          </cell>
          <cell r="H451">
            <v>476906.76167488028</v>
          </cell>
          <cell r="I451">
            <v>495565.16428266489</v>
          </cell>
          <cell r="J451">
            <v>353530.27175288112</v>
          </cell>
          <cell r="K451">
            <v>382208.46257130627</v>
          </cell>
          <cell r="L451">
            <v>357334.77780278603</v>
          </cell>
          <cell r="M451">
            <v>328932.82174706022</v>
          </cell>
          <cell r="N451">
            <v>314794.62434708356</v>
          </cell>
          <cell r="O451">
            <v>370317.81164965633</v>
          </cell>
          <cell r="P451">
            <v>378491.84940044209</v>
          </cell>
          <cell r="Q451">
            <v>343334.69778415898</v>
          </cell>
          <cell r="R451">
            <v>264193.43827079027</v>
          </cell>
        </row>
        <row r="452">
          <cell r="B452">
            <v>0</v>
          </cell>
          <cell r="C452" t="str">
            <v>309</v>
          </cell>
          <cell r="D452" t="str">
            <v>TMT-921-03</v>
          </cell>
          <cell r="E452">
            <v>10</v>
          </cell>
          <cell r="F452">
            <v>33.872382247421356</v>
          </cell>
          <cell r="G452">
            <v>376808.01762770064</v>
          </cell>
          <cell r="H452">
            <v>433524.28419098415</v>
          </cell>
          <cell r="I452">
            <v>487291.98023019312</v>
          </cell>
          <cell r="J452">
            <v>330276.07747579127</v>
          </cell>
          <cell r="K452">
            <v>369644.619299274</v>
          </cell>
          <cell r="L452">
            <v>345591.76077057543</v>
          </cell>
          <cell r="M452">
            <v>318113.97778855509</v>
          </cell>
          <cell r="N452">
            <v>304438.39916155889</v>
          </cell>
          <cell r="O452">
            <v>358109.61845560384</v>
          </cell>
          <cell r="P452">
            <v>366026.74135562417</v>
          </cell>
          <cell r="Q452">
            <v>332030.7482784614</v>
          </cell>
          <cell r="R452">
            <v>255494.54038054968</v>
          </cell>
        </row>
        <row r="453">
          <cell r="B453">
            <v>0</v>
          </cell>
          <cell r="C453" t="str">
            <v>B44</v>
          </cell>
          <cell r="D453" t="str">
            <v>TMT-933-01</v>
          </cell>
          <cell r="E453">
            <v>10</v>
          </cell>
          <cell r="F453">
            <v>32.816281149999995</v>
          </cell>
          <cell r="G453">
            <v>407013.37407411507</v>
          </cell>
          <cell r="H453">
            <v>423302.1827176605</v>
          </cell>
          <cell r="I453">
            <v>470531.10936667066</v>
          </cell>
          <cell r="J453">
            <v>370609.17951838177</v>
          </cell>
          <cell r="K453">
            <v>360336.02613049489</v>
          </cell>
          <cell r="L453">
            <v>336893.93115142419</v>
          </cell>
          <cell r="M453">
            <v>310107.89027092722</v>
          </cell>
          <cell r="N453">
            <v>296766.58033430908</v>
          </cell>
          <cell r="O453">
            <v>349114.84684271913</v>
          </cell>
          <cell r="P453">
            <v>356836.94871817768</v>
          </cell>
          <cell r="Q453">
            <v>323690.51589115354</v>
          </cell>
          <cell r="R453">
            <v>249089.49598716968</v>
          </cell>
        </row>
        <row r="454">
          <cell r="B454">
            <v>0</v>
          </cell>
          <cell r="C454" t="str">
            <v>329</v>
          </cell>
          <cell r="D454" t="str">
            <v>TMT-902-07</v>
          </cell>
          <cell r="E454">
            <v>10</v>
          </cell>
          <cell r="F454">
            <v>32.692296175000003</v>
          </cell>
          <cell r="G454">
            <v>327533.50099545001</v>
          </cell>
          <cell r="H454">
            <v>374686.49137672997</v>
          </cell>
          <cell r="I454">
            <v>420337.50426517002</v>
          </cell>
          <cell r="J454">
            <v>288334.16415580001</v>
          </cell>
          <cell r="K454">
            <v>323733.04279387003</v>
          </cell>
          <cell r="L454">
            <v>302693.97927674005</v>
          </cell>
          <cell r="M454">
            <v>278628.20353919</v>
          </cell>
          <cell r="N454">
            <v>266657.89806595002</v>
          </cell>
          <cell r="O454">
            <v>313662.96642141999</v>
          </cell>
          <cell r="P454">
            <v>320592.54439975001</v>
          </cell>
          <cell r="Q454">
            <v>290814.70274246001</v>
          </cell>
          <cell r="R454">
            <v>223760.51058105004</v>
          </cell>
        </row>
        <row r="455">
          <cell r="B455">
            <v>0</v>
          </cell>
          <cell r="C455" t="str">
            <v>316</v>
          </cell>
          <cell r="D455" t="str">
            <v>TMT-900-02</v>
          </cell>
          <cell r="E455">
            <v>10</v>
          </cell>
          <cell r="F455">
            <v>32.692296175000003</v>
          </cell>
          <cell r="G455">
            <v>326028.10484551598</v>
          </cell>
          <cell r="H455">
            <v>373558.4436220245</v>
          </cell>
          <cell r="I455">
            <v>409701.51386639266</v>
          </cell>
          <cell r="J455">
            <v>285752.39672436932</v>
          </cell>
          <cell r="K455">
            <v>321144.9879354242</v>
          </cell>
          <cell r="L455">
            <v>300251.65164798207</v>
          </cell>
          <cell r="M455">
            <v>276386.41838861938</v>
          </cell>
          <cell r="N455">
            <v>264498.83050093683</v>
          </cell>
          <cell r="O455">
            <v>311148.60721169109</v>
          </cell>
          <cell r="P455">
            <v>318022.99515684089</v>
          </cell>
          <cell r="Q455">
            <v>288474.13401851885</v>
          </cell>
          <cell r="R455">
            <v>221971.68527985027</v>
          </cell>
        </row>
        <row r="456">
          <cell r="B456">
            <v>0</v>
          </cell>
          <cell r="C456" t="str">
            <v>316</v>
          </cell>
          <cell r="D456" t="str">
            <v>TMT-900-03</v>
          </cell>
          <cell r="E456">
            <v>10</v>
          </cell>
          <cell r="F456">
            <v>32.692296175000003</v>
          </cell>
          <cell r="G456">
            <v>326028.10484551598</v>
          </cell>
          <cell r="H456">
            <v>373558.4436220245</v>
          </cell>
          <cell r="I456">
            <v>409701.51386639266</v>
          </cell>
          <cell r="J456">
            <v>285752.39672436932</v>
          </cell>
          <cell r="K456">
            <v>321144.9879354242</v>
          </cell>
          <cell r="L456">
            <v>300251.65164798207</v>
          </cell>
          <cell r="M456">
            <v>276386.41838861938</v>
          </cell>
          <cell r="N456">
            <v>264498.83050093683</v>
          </cell>
          <cell r="O456">
            <v>311148.60721169109</v>
          </cell>
          <cell r="P456">
            <v>318022.99515684089</v>
          </cell>
          <cell r="Q456">
            <v>288474.13401851885</v>
          </cell>
          <cell r="R456">
            <v>221971.68527985027</v>
          </cell>
        </row>
        <row r="457">
          <cell r="B457">
            <v>0</v>
          </cell>
          <cell r="C457" t="str">
            <v>B46</v>
          </cell>
          <cell r="D457" t="str">
            <v>HMT-294-02</v>
          </cell>
          <cell r="E457">
            <v>15</v>
          </cell>
          <cell r="F457">
            <v>33</v>
          </cell>
          <cell r="G457">
            <v>329829.74427994614</v>
          </cell>
          <cell r="H457">
            <v>364902.42261103634</v>
          </cell>
          <cell r="I457">
            <v>405689.77119784657</v>
          </cell>
          <cell r="J457">
            <v>304794.75100942125</v>
          </cell>
          <cell r="K457">
            <v>289693.80888290709</v>
          </cell>
          <cell r="L457">
            <v>286092.53028263792</v>
          </cell>
          <cell r="M457">
            <v>268015.81426648726</v>
          </cell>
          <cell r="N457">
            <v>253610.69986541051</v>
          </cell>
          <cell r="O457">
            <v>291422.27456258412</v>
          </cell>
          <cell r="P457">
            <v>306445.49125168234</v>
          </cell>
          <cell r="Q457">
            <v>279981.83041722747</v>
          </cell>
          <cell r="R457">
            <v>221306.52759084792</v>
          </cell>
        </row>
        <row r="458">
          <cell r="B458">
            <v>0</v>
          </cell>
          <cell r="C458" t="str">
            <v>299</v>
          </cell>
          <cell r="D458" t="str">
            <v>TMT-989-01</v>
          </cell>
          <cell r="E458">
            <v>15</v>
          </cell>
          <cell r="F458">
            <v>34.468642083333336</v>
          </cell>
          <cell r="G458">
            <v>279117.10269569629</v>
          </cell>
          <cell r="H458">
            <v>331175.10762756318</v>
          </cell>
          <cell r="I458">
            <v>396185.23491938494</v>
          </cell>
          <cell r="J458">
            <v>250967.2185473534</v>
          </cell>
          <cell r="K458">
            <v>298420.52848960424</v>
          </cell>
          <cell r="L458">
            <v>279003.68656294711</v>
          </cell>
          <cell r="M458">
            <v>256819.49099721035</v>
          </cell>
          <cell r="N458">
            <v>245772.7596674416</v>
          </cell>
          <cell r="O458">
            <v>289097.72237762279</v>
          </cell>
          <cell r="P458">
            <v>295494.39226467576</v>
          </cell>
          <cell r="Q458">
            <v>268047.68813937769</v>
          </cell>
          <cell r="R458">
            <v>206258.57901763235</v>
          </cell>
        </row>
        <row r="459">
          <cell r="C459" t="str">
            <v>299</v>
          </cell>
          <cell r="D459" t="str">
            <v>TMT-990-01</v>
          </cell>
          <cell r="E459">
            <v>15</v>
          </cell>
          <cell r="F459">
            <v>34.468642083333336</v>
          </cell>
          <cell r="G459">
            <v>279117.10269569629</v>
          </cell>
          <cell r="H459">
            <v>331175.10762756318</v>
          </cell>
          <cell r="I459">
            <v>396185.23491938494</v>
          </cell>
          <cell r="J459">
            <v>250967.2185473534</v>
          </cell>
          <cell r="K459">
            <v>298420.52848960424</v>
          </cell>
          <cell r="L459">
            <v>279003.68656294711</v>
          </cell>
          <cell r="M459">
            <v>256819.49099721035</v>
          </cell>
          <cell r="N459">
            <v>245772.7596674416</v>
          </cell>
          <cell r="O459">
            <v>289097.72237762279</v>
          </cell>
          <cell r="P459">
            <v>295494.39226467576</v>
          </cell>
          <cell r="Q459">
            <v>268047.68813937769</v>
          </cell>
          <cell r="R459">
            <v>206258.57901763235</v>
          </cell>
        </row>
        <row r="460">
          <cell r="C460" t="str">
            <v>136</v>
          </cell>
          <cell r="D460" t="str">
            <v>YSP-948</v>
          </cell>
          <cell r="E460">
            <v>15</v>
          </cell>
          <cell r="F460">
            <v>37.869999999999997</v>
          </cell>
          <cell r="G460">
            <v>309845.45454545447</v>
          </cell>
          <cell r="H460">
            <v>342669.83805668016</v>
          </cell>
          <cell r="I460">
            <v>381975.46926757455</v>
          </cell>
          <cell r="J460">
            <v>297301.10415899887</v>
          </cell>
          <cell r="K460">
            <v>289910.39105631207</v>
          </cell>
          <cell r="L460">
            <v>271052.05097534042</v>
          </cell>
          <cell r="M460">
            <v>249509.74259293333</v>
          </cell>
          <cell r="N460">
            <v>238779.09619985276</v>
          </cell>
          <cell r="O460">
            <v>280881.07218439452</v>
          </cell>
          <cell r="P460">
            <v>287090.52562569006</v>
          </cell>
          <cell r="Q460">
            <v>260420.71402281927</v>
          </cell>
          <cell r="R460">
            <v>200382.93039197644</v>
          </cell>
        </row>
        <row r="461">
          <cell r="C461" t="str">
            <v>355</v>
          </cell>
          <cell r="D461" t="str">
            <v>HMT-905-01</v>
          </cell>
          <cell r="E461">
            <v>10</v>
          </cell>
          <cell r="F461">
            <v>29.195151356413493</v>
          </cell>
          <cell r="G461">
            <v>285923.29871206271</v>
          </cell>
          <cell r="H461">
            <v>330806.75660135847</v>
          </cell>
          <cell r="I461">
            <v>381085.47846131964</v>
          </cell>
          <cell r="J461">
            <v>251496.37623257987</v>
          </cell>
          <cell r="K461">
            <v>290958.87841801689</v>
          </cell>
          <cell r="L461">
            <v>272049.76278749498</v>
          </cell>
          <cell r="M461">
            <v>250417.32343844685</v>
          </cell>
          <cell r="N461">
            <v>239626.79549711643</v>
          </cell>
          <cell r="O461">
            <v>281864.00486746692</v>
          </cell>
          <cell r="P461">
            <v>288107.09603352239</v>
          </cell>
          <cell r="Q461">
            <v>261336.31004574551</v>
          </cell>
          <cell r="R461">
            <v>201114.88743984426</v>
          </cell>
        </row>
        <row r="462">
          <cell r="C462" t="str">
            <v>355</v>
          </cell>
          <cell r="D462" t="str">
            <v>HMT-906-02</v>
          </cell>
          <cell r="E462">
            <v>10</v>
          </cell>
          <cell r="F462">
            <v>29.195151356413493</v>
          </cell>
          <cell r="G462">
            <v>285923.29871206271</v>
          </cell>
          <cell r="H462">
            <v>330806.75660135847</v>
          </cell>
          <cell r="I462">
            <v>381085.47846131964</v>
          </cell>
          <cell r="J462">
            <v>251496.37623257987</v>
          </cell>
          <cell r="K462">
            <v>290958.87841801689</v>
          </cell>
          <cell r="L462">
            <v>272049.76278749498</v>
          </cell>
          <cell r="M462">
            <v>250417.32343844685</v>
          </cell>
          <cell r="N462">
            <v>239626.79549711643</v>
          </cell>
          <cell r="O462">
            <v>281864.00486746692</v>
          </cell>
          <cell r="P462">
            <v>288107.09603352239</v>
          </cell>
          <cell r="Q462">
            <v>261336.31004574551</v>
          </cell>
          <cell r="R462">
            <v>201114.88743984426</v>
          </cell>
        </row>
        <row r="463">
          <cell r="G463">
            <v>17612930.731826432</v>
          </cell>
          <cell r="H463">
            <v>20137560.025550794</v>
          </cell>
          <cell r="I463">
            <v>22488729.940216806</v>
          </cell>
          <cell r="J463">
            <v>15394484.378695268</v>
          </cell>
          <cell r="K463">
            <v>17072813.203454792</v>
          </cell>
          <cell r="L463">
            <v>16002790.373645432</v>
          </cell>
          <cell r="M463">
            <v>14743260.585460061</v>
          </cell>
          <cell r="N463">
            <v>14101450.766126946</v>
          </cell>
          <cell r="O463">
            <v>16569479.935864197</v>
          </cell>
          <cell r="P463">
            <v>16958539.987785008</v>
          </cell>
          <cell r="Q463">
            <v>15388411.034050578</v>
          </cell>
          <cell r="R463">
            <v>11856473.593574917</v>
          </cell>
        </row>
        <row r="483">
          <cell r="F483" t="str">
            <v>Current Safety</v>
          </cell>
          <cell r="G483" t="str">
            <v>Total cost current (Baht.)</v>
          </cell>
        </row>
        <row r="484">
          <cell r="F484" t="str">
            <v>%</v>
          </cell>
          <cell r="G484" t="str">
            <v>Jan'10</v>
          </cell>
          <cell r="H484" t="str">
            <v>Feb'10</v>
          </cell>
          <cell r="I484" t="str">
            <v>Mar'10</v>
          </cell>
          <cell r="J484" t="str">
            <v>Apr'10</v>
          </cell>
          <cell r="K484" t="str">
            <v>May'10</v>
          </cell>
          <cell r="L484" t="str">
            <v>Jun'10</v>
          </cell>
          <cell r="M484" t="str">
            <v>Jul'10</v>
          </cell>
          <cell r="N484" t="str">
            <v>Aug'10</v>
          </cell>
          <cell r="O484" t="str">
            <v>Sep'10</v>
          </cell>
          <cell r="P484" t="str">
            <v>Oct'10</v>
          </cell>
          <cell r="Q484" t="str">
            <v>Nov'10</v>
          </cell>
          <cell r="R484" t="str">
            <v>Dec'10</v>
          </cell>
        </row>
        <row r="485">
          <cell r="E485" t="str">
            <v>340</v>
          </cell>
          <cell r="F485">
            <v>15</v>
          </cell>
          <cell r="G485">
            <v>3161225.966910379</v>
          </cell>
          <cell r="H485">
            <v>3662028.0010858453</v>
          </cell>
          <cell r="I485">
            <v>4055474.4318535756</v>
          </cell>
          <cell r="J485">
            <v>2740933.8216575966</v>
          </cell>
          <cell r="K485">
            <v>3093552.9627820691</v>
          </cell>
          <cell r="L485">
            <v>2892305.4950078302</v>
          </cell>
          <cell r="M485">
            <v>2662440.7681378503</v>
          </cell>
          <cell r="N485">
            <v>2547917.2226899415</v>
          </cell>
          <cell r="O485">
            <v>2997235.4450255474</v>
          </cell>
          <cell r="P485">
            <v>3063463.9589328337</v>
          </cell>
          <cell r="Q485">
            <v>2778872.1308588074</v>
          </cell>
          <cell r="R485">
            <v>2138227.09056882</v>
          </cell>
        </row>
        <row r="486">
          <cell r="E486" t="str">
            <v>C02</v>
          </cell>
          <cell r="F486">
            <v>10</v>
          </cell>
          <cell r="G486">
            <v>1736379.8600280564</v>
          </cell>
          <cell r="H486">
            <v>2055051.733579787</v>
          </cell>
          <cell r="I486">
            <v>2451621.1762219402</v>
          </cell>
          <cell r="J486">
            <v>1564060.9950704542</v>
          </cell>
          <cell r="K486">
            <v>1854128.7701683035</v>
          </cell>
          <cell r="L486">
            <v>1733463.908243923</v>
          </cell>
          <cell r="M486">
            <v>1595719.9001553317</v>
          </cell>
          <cell r="N486">
            <v>1527056.1783813313</v>
          </cell>
          <cell r="O486">
            <v>1796226.2990262248</v>
          </cell>
          <cell r="P486">
            <v>1835869.3578057536</v>
          </cell>
          <cell r="Q486">
            <v>1665355.6058573767</v>
          </cell>
          <cell r="R486">
            <v>1281421.9542798016</v>
          </cell>
        </row>
        <row r="487">
          <cell r="E487" t="str">
            <v>B42</v>
          </cell>
          <cell r="F487">
            <v>10</v>
          </cell>
          <cell r="G487">
            <v>1471680.9596902777</v>
          </cell>
          <cell r="H487">
            <v>1615386.8909710643</v>
          </cell>
          <cell r="I487">
            <v>1760600.6326688402</v>
          </cell>
          <cell r="J487">
            <v>1250960.7117263265</v>
          </cell>
          <cell r="K487">
            <v>1304429.9888211146</v>
          </cell>
          <cell r="L487">
            <v>1219586.6565112718</v>
          </cell>
          <cell r="M487">
            <v>1122680.8408655117</v>
          </cell>
          <cell r="N487">
            <v>1074372.9148134962</v>
          </cell>
          <cell r="O487">
            <v>1263835.0929790847</v>
          </cell>
          <cell r="P487">
            <v>1291787.5784017395</v>
          </cell>
          <cell r="Q487">
            <v>1171800.664834368</v>
          </cell>
          <cell r="R487">
            <v>901670.62935983134</v>
          </cell>
        </row>
        <row r="488">
          <cell r="E488" t="str">
            <v>B42</v>
          </cell>
          <cell r="F488">
            <v>10</v>
          </cell>
          <cell r="G488">
            <v>725198.81786369253</v>
          </cell>
          <cell r="H488">
            <v>858292.0835172052</v>
          </cell>
          <cell r="I488">
            <v>1023919.2585526874</v>
          </cell>
          <cell r="J488">
            <v>653229.86680660804</v>
          </cell>
          <cell r="K488">
            <v>774434.62724924041</v>
          </cell>
          <cell r="L488">
            <v>724038.96369677735</v>
          </cell>
          <cell r="M488">
            <v>666510.19701778633</v>
          </cell>
          <cell r="N488">
            <v>637861.79909498245</v>
          </cell>
          <cell r="O488">
            <v>750309.66057740548</v>
          </cell>
          <cell r="P488">
            <v>766895.57516429189</v>
          </cell>
          <cell r="Q488">
            <v>695680.52931570238</v>
          </cell>
          <cell r="R488">
            <v>535272.69803133805</v>
          </cell>
        </row>
        <row r="489">
          <cell r="E489" t="str">
            <v>406</v>
          </cell>
          <cell r="F489">
            <v>15</v>
          </cell>
          <cell r="G489">
            <v>1004040.4477895498</v>
          </cell>
          <cell r="H489">
            <v>1120067.708156954</v>
          </cell>
          <cell r="I489">
            <v>1218437.7054770251</v>
          </cell>
          <cell r="J489">
            <v>863215.11946596368</v>
          </cell>
          <cell r="K489">
            <v>936873.60404086963</v>
          </cell>
          <cell r="L489">
            <v>875938.73548536585</v>
          </cell>
          <cell r="M489">
            <v>806305.06822271994</v>
          </cell>
          <cell r="N489">
            <v>771639.70621067553</v>
          </cell>
          <cell r="O489">
            <v>907704.49792836281</v>
          </cell>
          <cell r="P489">
            <v>927785.30688415398</v>
          </cell>
          <cell r="Q489">
            <v>841576.31671187875</v>
          </cell>
          <cell r="R489">
            <v>647562.81121875148</v>
          </cell>
        </row>
        <row r="490">
          <cell r="E490" t="str">
            <v>406</v>
          </cell>
          <cell r="F490">
            <v>15</v>
          </cell>
          <cell r="G490">
            <v>1004040.4477895498</v>
          </cell>
          <cell r="H490">
            <v>1120067.708156954</v>
          </cell>
          <cell r="I490">
            <v>1218437.7054770251</v>
          </cell>
          <cell r="J490">
            <v>863215.11946596368</v>
          </cell>
          <cell r="K490">
            <v>936873.60404086963</v>
          </cell>
          <cell r="L490">
            <v>875938.73548536585</v>
          </cell>
          <cell r="M490">
            <v>806305.06822271994</v>
          </cell>
          <cell r="N490">
            <v>771639.70621067553</v>
          </cell>
          <cell r="O490">
            <v>907704.49792836281</v>
          </cell>
          <cell r="P490">
            <v>927785.30688415398</v>
          </cell>
          <cell r="Q490">
            <v>841576.31671187875</v>
          </cell>
          <cell r="R490">
            <v>647562.81121875148</v>
          </cell>
        </row>
        <row r="491">
          <cell r="E491" t="str">
            <v>290</v>
          </cell>
          <cell r="F491">
            <v>10</v>
          </cell>
          <cell r="G491">
            <v>884020.86080649961</v>
          </cell>
          <cell r="H491">
            <v>1024023.4748470138</v>
          </cell>
          <cell r="I491">
            <v>1134044.0375192435</v>
          </cell>
          <cell r="J491">
            <v>766455.24707819417</v>
          </cell>
          <cell r="K491">
            <v>865059.15673830174</v>
          </cell>
          <cell r="L491">
            <v>808783.74562914774</v>
          </cell>
          <cell r="M491">
            <v>744506.00764233805</v>
          </cell>
          <cell r="N491">
            <v>712481.45760432805</v>
          </cell>
          <cell r="O491">
            <v>838125.61084721948</v>
          </cell>
          <cell r="P491">
            <v>856645.2816212232</v>
          </cell>
          <cell r="Q491">
            <v>777064.04613885819</v>
          </cell>
          <cell r="R491">
            <v>597918.62177106692</v>
          </cell>
        </row>
        <row r="492">
          <cell r="E492" t="str">
            <v>334</v>
          </cell>
          <cell r="F492">
            <v>15</v>
          </cell>
          <cell r="G492">
            <v>857501.90556179732</v>
          </cell>
          <cell r="H492">
            <v>956595.12145883089</v>
          </cell>
          <cell r="I492">
            <v>1040608.1314304671</v>
          </cell>
          <cell r="J492">
            <v>737229.87104894861</v>
          </cell>
          <cell r="K492">
            <v>800137.98498283559</v>
          </cell>
          <cell r="L492">
            <v>748096.49002460239</v>
          </cell>
          <cell r="M492">
            <v>688625.77597076911</v>
          </cell>
          <cell r="N492">
            <v>659019.78345546743</v>
          </cell>
          <cell r="O492">
            <v>775226.07617470413</v>
          </cell>
          <cell r="P492">
            <v>792376.11428594007</v>
          </cell>
          <cell r="Q492">
            <v>718749.22653253051</v>
          </cell>
          <cell r="R492">
            <v>553051.76779832644</v>
          </cell>
        </row>
        <row r="493">
          <cell r="E493" t="str">
            <v>334</v>
          </cell>
          <cell r="F493">
            <v>15</v>
          </cell>
          <cell r="G493">
            <v>857501.90556179732</v>
          </cell>
          <cell r="H493">
            <v>956595.12145883089</v>
          </cell>
          <cell r="I493">
            <v>1040608.1314304671</v>
          </cell>
          <cell r="J493">
            <v>737229.87104894861</v>
          </cell>
          <cell r="K493">
            <v>800137.98498283559</v>
          </cell>
          <cell r="L493">
            <v>748096.49002460239</v>
          </cell>
          <cell r="M493">
            <v>688625.77597076911</v>
          </cell>
          <cell r="N493">
            <v>659019.78345546743</v>
          </cell>
          <cell r="O493">
            <v>775226.07617470413</v>
          </cell>
          <cell r="P493">
            <v>792376.11428594007</v>
          </cell>
          <cell r="Q493">
            <v>718749.22653253051</v>
          </cell>
          <cell r="R493">
            <v>553051.76779832644</v>
          </cell>
        </row>
        <row r="494">
          <cell r="E494" t="str">
            <v>460</v>
          </cell>
          <cell r="F494">
            <v>15</v>
          </cell>
          <cell r="G494">
            <v>610150.22093644808</v>
          </cell>
          <cell r="H494">
            <v>710864.34884717711</v>
          </cell>
          <cell r="I494">
            <v>798726.93439429742</v>
          </cell>
          <cell r="J494">
            <v>527151.66997592535</v>
          </cell>
          <cell r="K494">
            <v>606788.3146780642</v>
          </cell>
          <cell r="L494">
            <v>567303.79862215347</v>
          </cell>
          <cell r="M494">
            <v>522216.1054689365</v>
          </cell>
          <cell r="N494">
            <v>499755.71046611766</v>
          </cell>
          <cell r="O494">
            <v>587880.57238800568</v>
          </cell>
          <cell r="P494">
            <v>600875.17459239648</v>
          </cell>
          <cell r="Q494">
            <v>545057.99338050815</v>
          </cell>
          <cell r="R494">
            <v>419403.76656006725</v>
          </cell>
        </row>
        <row r="495">
          <cell r="E495" t="str">
            <v>460</v>
          </cell>
          <cell r="F495">
            <v>15</v>
          </cell>
          <cell r="G495">
            <v>610150.22093644808</v>
          </cell>
          <cell r="H495">
            <v>710864.34884717711</v>
          </cell>
          <cell r="I495">
            <v>798726.93439429742</v>
          </cell>
          <cell r="J495">
            <v>527151.66997592535</v>
          </cell>
          <cell r="K495">
            <v>606788.3146780642</v>
          </cell>
          <cell r="L495">
            <v>567303.79862215347</v>
          </cell>
          <cell r="M495">
            <v>522216.1054689365</v>
          </cell>
          <cell r="N495">
            <v>499755.71046611766</v>
          </cell>
          <cell r="O495">
            <v>587880.57238800568</v>
          </cell>
          <cell r="P495">
            <v>600875.17459239648</v>
          </cell>
          <cell r="Q495">
            <v>545057.99338050815</v>
          </cell>
          <cell r="R495">
            <v>419403.76656006725</v>
          </cell>
        </row>
        <row r="496">
          <cell r="E496" t="str">
            <v>B41</v>
          </cell>
          <cell r="F496">
            <v>15</v>
          </cell>
          <cell r="G496">
            <v>630966.05759682227</v>
          </cell>
          <cell r="H496">
            <v>698060.27805362456</v>
          </cell>
          <cell r="I496">
            <v>776086.69314796431</v>
          </cell>
          <cell r="J496">
            <v>583073.98212512408</v>
          </cell>
          <cell r="K496">
            <v>554185.79940417083</v>
          </cell>
          <cell r="L496">
            <v>547296.5342601788</v>
          </cell>
          <cell r="M496">
            <v>512715.68023833167</v>
          </cell>
          <cell r="N496">
            <v>485158.61966236349</v>
          </cell>
          <cell r="O496">
            <v>557492.3634558093</v>
          </cell>
          <cell r="P496">
            <v>586231.85700099298</v>
          </cell>
          <cell r="Q496">
            <v>535606.73286991066</v>
          </cell>
          <cell r="R496">
            <v>423360.5660377359</v>
          </cell>
        </row>
        <row r="497">
          <cell r="E497" t="str">
            <v>372</v>
          </cell>
          <cell r="F497">
            <v>10</v>
          </cell>
          <cell r="G497">
            <v>519301.05518925341</v>
          </cell>
          <cell r="H497">
            <v>601594.76289357885</v>
          </cell>
          <cell r="I497">
            <v>666229.79904263432</v>
          </cell>
          <cell r="J497">
            <v>450278.21525618044</v>
          </cell>
          <cell r="K497">
            <v>508206.17990680947</v>
          </cell>
          <cell r="L497">
            <v>475145.42159947881</v>
          </cell>
          <cell r="M497">
            <v>437383.44495212944</v>
          </cell>
          <cell r="N497">
            <v>418569.61689045507</v>
          </cell>
          <cell r="O497">
            <v>492383.22217954695</v>
          </cell>
          <cell r="P497">
            <v>503263.18462358997</v>
          </cell>
          <cell r="Q497">
            <v>456510.68756980513</v>
          </cell>
          <cell r="R497">
            <v>351266.07966458891</v>
          </cell>
        </row>
        <row r="498">
          <cell r="E498" t="str">
            <v>355</v>
          </cell>
          <cell r="F498">
            <v>10</v>
          </cell>
          <cell r="G498">
            <v>444824.91861341801</v>
          </cell>
          <cell r="H498">
            <v>526720.30095451919</v>
          </cell>
          <cell r="I498">
            <v>577642.42971789639</v>
          </cell>
          <cell r="J498">
            <v>361529.6152066568</v>
          </cell>
          <cell r="K498">
            <v>431744.40615615866</v>
          </cell>
          <cell r="L498">
            <v>403658.48977635789</v>
          </cell>
          <cell r="M498">
            <v>371591.54786608694</v>
          </cell>
          <cell r="N498">
            <v>355579.95067760232</v>
          </cell>
          <cell r="O498">
            <v>418270.16589918267</v>
          </cell>
          <cell r="P498">
            <v>427457.14789257542</v>
          </cell>
          <cell r="Q498">
            <v>387690.64012117521</v>
          </cell>
          <cell r="R498">
            <v>298270.68205215217</v>
          </cell>
        </row>
        <row r="499">
          <cell r="E499" t="str">
            <v>103</v>
          </cell>
          <cell r="F499">
            <v>15</v>
          </cell>
          <cell r="G499">
            <v>464966.22589444683</v>
          </cell>
          <cell r="H499">
            <v>539081.84750677028</v>
          </cell>
          <cell r="I499">
            <v>582073.07184088498</v>
          </cell>
          <cell r="J499">
            <v>399542.53462570329</v>
          </cell>
          <cell r="K499">
            <v>443756.8749063696</v>
          </cell>
          <cell r="L499">
            <v>414896.54331645853</v>
          </cell>
          <cell r="M499">
            <v>381898.43650310661</v>
          </cell>
          <cell r="N499">
            <v>365477.45432706171</v>
          </cell>
          <cell r="O499">
            <v>429912.24334114627</v>
          </cell>
          <cell r="P499">
            <v>439410.90973457956</v>
          </cell>
          <cell r="Q499">
            <v>398579.65611458814</v>
          </cell>
          <cell r="R499">
            <v>306689.81766194972</v>
          </cell>
        </row>
        <row r="500">
          <cell r="E500" t="str">
            <v>103</v>
          </cell>
          <cell r="F500">
            <v>15</v>
          </cell>
          <cell r="G500">
            <v>464966.22589444683</v>
          </cell>
          <cell r="H500">
            <v>539081.84750677028</v>
          </cell>
          <cell r="I500">
            <v>582073.07184088498</v>
          </cell>
          <cell r="J500">
            <v>399542.53462570329</v>
          </cell>
          <cell r="K500">
            <v>443756.8749063696</v>
          </cell>
          <cell r="L500">
            <v>414896.54331645853</v>
          </cell>
          <cell r="M500">
            <v>381898.43650310661</v>
          </cell>
          <cell r="N500">
            <v>365477.45432706171</v>
          </cell>
          <cell r="O500">
            <v>429912.24334114627</v>
          </cell>
          <cell r="P500">
            <v>439410.90973457956</v>
          </cell>
          <cell r="Q500">
            <v>398579.65611458814</v>
          </cell>
          <cell r="R500">
            <v>306689.81766194972</v>
          </cell>
        </row>
        <row r="501">
          <cell r="E501" t="str">
            <v>388</v>
          </cell>
          <cell r="F501">
            <v>10</v>
          </cell>
          <cell r="G501">
            <v>461063.4424215139</v>
          </cell>
          <cell r="H501">
            <v>524597.43784236826</v>
          </cell>
          <cell r="I501">
            <v>545121.68071093142</v>
          </cell>
          <cell r="J501">
            <v>388883.29892816924</v>
          </cell>
          <cell r="K501">
            <v>420429.30882843689</v>
          </cell>
          <cell r="L501">
            <v>393068.25558306463</v>
          </cell>
          <cell r="M501">
            <v>361826.10392176628</v>
          </cell>
          <cell r="N501">
            <v>346274.08678179194</v>
          </cell>
          <cell r="O501">
            <v>407349.59281462198</v>
          </cell>
          <cell r="P501">
            <v>416341.03434048628</v>
          </cell>
          <cell r="Q501">
            <v>377668.1675625749</v>
          </cell>
          <cell r="R501">
            <v>290612.78209786932</v>
          </cell>
        </row>
        <row r="502">
          <cell r="E502" t="str">
            <v>309</v>
          </cell>
          <cell r="F502">
            <v>10</v>
          </cell>
          <cell r="G502">
            <v>414488.81939047069</v>
          </cell>
          <cell r="H502">
            <v>476876.71261008258</v>
          </cell>
          <cell r="I502">
            <v>536021.17825321248</v>
          </cell>
          <cell r="J502">
            <v>363303.68522337038</v>
          </cell>
          <cell r="K502">
            <v>406609.0812292014</v>
          </cell>
          <cell r="L502">
            <v>380150.93684763298</v>
          </cell>
          <cell r="M502">
            <v>349925.37556741061</v>
          </cell>
          <cell r="N502">
            <v>334882.2390777148</v>
          </cell>
          <cell r="O502">
            <v>393920.58030116424</v>
          </cell>
          <cell r="P502">
            <v>402629.41549118661</v>
          </cell>
          <cell r="Q502">
            <v>365233.82310630754</v>
          </cell>
          <cell r="R502">
            <v>281043.99441860465</v>
          </cell>
        </row>
        <row r="503">
          <cell r="E503" t="str">
            <v>B44</v>
          </cell>
          <cell r="F503">
            <v>10</v>
          </cell>
          <cell r="G503">
            <v>447714.71148152661</v>
          </cell>
          <cell r="H503">
            <v>465632.40098942653</v>
          </cell>
          <cell r="I503">
            <v>517584.22030333773</v>
          </cell>
          <cell r="J503">
            <v>407670.09747021995</v>
          </cell>
          <cell r="K503">
            <v>396369.6287435444</v>
          </cell>
          <cell r="L503">
            <v>370583.3242665666</v>
          </cell>
          <cell r="M503">
            <v>341118.67929801997</v>
          </cell>
          <cell r="N503">
            <v>326443.23836774001</v>
          </cell>
          <cell r="O503">
            <v>384026.33152699104</v>
          </cell>
          <cell r="P503">
            <v>392520.64358999545</v>
          </cell>
          <cell r="Q503">
            <v>356059.56748026889</v>
          </cell>
          <cell r="R503">
            <v>273998.44558588666</v>
          </cell>
        </row>
        <row r="504">
          <cell r="E504" t="str">
            <v>329</v>
          </cell>
          <cell r="F504">
            <v>10</v>
          </cell>
          <cell r="G504">
            <v>360286.85109499504</v>
          </cell>
          <cell r="H504">
            <v>412155.140514403</v>
          </cell>
          <cell r="I504">
            <v>462371.25469168701</v>
          </cell>
          <cell r="J504">
            <v>317167.58057138004</v>
          </cell>
          <cell r="K504">
            <v>356106.34707325703</v>
          </cell>
          <cell r="L504">
            <v>332963.37720441405</v>
          </cell>
          <cell r="M504">
            <v>306491.023893109</v>
          </cell>
          <cell r="N504">
            <v>293323.68787254504</v>
          </cell>
          <cell r="O504">
            <v>345029.26306356199</v>
          </cell>
          <cell r="P504">
            <v>352651.79883972503</v>
          </cell>
          <cell r="Q504">
            <v>319896.17301670602</v>
          </cell>
          <cell r="R504">
            <v>246136.56163915503</v>
          </cell>
        </row>
        <row r="505">
          <cell r="E505" t="str">
            <v>316</v>
          </cell>
          <cell r="F505">
            <v>10</v>
          </cell>
          <cell r="G505">
            <v>358630.91533006757</v>
          </cell>
          <cell r="H505">
            <v>410914.28798422695</v>
          </cell>
          <cell r="I505">
            <v>450671.66525303194</v>
          </cell>
          <cell r="J505">
            <v>314327.63639680622</v>
          </cell>
          <cell r="K505">
            <v>353259.48672896664</v>
          </cell>
          <cell r="L505">
            <v>330276.81681278028</v>
          </cell>
          <cell r="M505">
            <v>304025.0602274813</v>
          </cell>
          <cell r="N505">
            <v>290948.71355103049</v>
          </cell>
          <cell r="O505">
            <v>342263.46793286019</v>
          </cell>
          <cell r="P505">
            <v>349825.29467252496</v>
          </cell>
          <cell r="Q505">
            <v>317321.54742037074</v>
          </cell>
          <cell r="R505">
            <v>244168.85380783529</v>
          </cell>
        </row>
        <row r="506">
          <cell r="E506" t="str">
            <v>316</v>
          </cell>
          <cell r="F506">
            <v>10</v>
          </cell>
          <cell r="G506">
            <v>358630.91533006757</v>
          </cell>
          <cell r="H506">
            <v>410914.28798422695</v>
          </cell>
          <cell r="I506">
            <v>450671.66525303194</v>
          </cell>
          <cell r="J506">
            <v>314327.63639680622</v>
          </cell>
          <cell r="K506">
            <v>353259.48672896664</v>
          </cell>
          <cell r="L506">
            <v>330276.81681278028</v>
          </cell>
          <cell r="M506">
            <v>304025.0602274813</v>
          </cell>
          <cell r="N506">
            <v>290948.71355103049</v>
          </cell>
          <cell r="O506">
            <v>342263.46793286019</v>
          </cell>
          <cell r="P506">
            <v>349825.29467252496</v>
          </cell>
          <cell r="Q506">
            <v>317321.54742037074</v>
          </cell>
          <cell r="R506">
            <v>244168.85380783529</v>
          </cell>
        </row>
        <row r="507">
          <cell r="E507" t="str">
            <v>B46</v>
          </cell>
          <cell r="F507">
            <v>15</v>
          </cell>
          <cell r="G507">
            <v>379304.20592193806</v>
          </cell>
          <cell r="H507">
            <v>419637.78600269178</v>
          </cell>
          <cell r="I507">
            <v>466543.23687752354</v>
          </cell>
          <cell r="J507">
            <v>350513.96366083442</v>
          </cell>
          <cell r="K507">
            <v>333147.88021534315</v>
          </cell>
          <cell r="L507">
            <v>329006.40982503362</v>
          </cell>
          <cell r="M507">
            <v>308218.18640646036</v>
          </cell>
          <cell r="N507">
            <v>291652.3048452221</v>
          </cell>
          <cell r="O507">
            <v>335135.61574697174</v>
          </cell>
          <cell r="P507">
            <v>352412.3149394347</v>
          </cell>
          <cell r="Q507">
            <v>321979.10497981159</v>
          </cell>
          <cell r="R507">
            <v>254502.50672947511</v>
          </cell>
        </row>
        <row r="508">
          <cell r="E508" t="str">
            <v>299</v>
          </cell>
          <cell r="F508">
            <v>15</v>
          </cell>
          <cell r="G508">
            <v>320984.66810005071</v>
          </cell>
          <cell r="H508">
            <v>380851.37377169763</v>
          </cell>
          <cell r="I508">
            <v>455613.02015729266</v>
          </cell>
          <cell r="J508">
            <v>288612.30132945639</v>
          </cell>
          <cell r="K508">
            <v>343183.60776304489</v>
          </cell>
          <cell r="L508">
            <v>320854.23954738921</v>
          </cell>
          <cell r="M508">
            <v>295342.41464679188</v>
          </cell>
          <cell r="N508">
            <v>282638.67361755786</v>
          </cell>
          <cell r="O508">
            <v>332462.38073426619</v>
          </cell>
          <cell r="P508">
            <v>339818.55110437714</v>
          </cell>
          <cell r="Q508">
            <v>308254.84136028436</v>
          </cell>
          <cell r="R508">
            <v>237197.36587027719</v>
          </cell>
        </row>
        <row r="509">
          <cell r="E509" t="str">
            <v>299</v>
          </cell>
          <cell r="F509">
            <v>15</v>
          </cell>
          <cell r="G509">
            <v>320984.66810005071</v>
          </cell>
          <cell r="H509">
            <v>380851.37377169763</v>
          </cell>
          <cell r="I509">
            <v>455613.02015729266</v>
          </cell>
          <cell r="J509">
            <v>288612.30132945639</v>
          </cell>
          <cell r="K509">
            <v>343183.60776304489</v>
          </cell>
          <cell r="L509">
            <v>320854.23954738921</v>
          </cell>
          <cell r="M509">
            <v>295342.41464679188</v>
          </cell>
          <cell r="N509">
            <v>282638.67361755786</v>
          </cell>
          <cell r="O509">
            <v>332462.38073426619</v>
          </cell>
          <cell r="P509">
            <v>339818.55110437714</v>
          </cell>
          <cell r="Q509">
            <v>308254.84136028436</v>
          </cell>
          <cell r="R509">
            <v>237197.36587027719</v>
          </cell>
        </row>
        <row r="510">
          <cell r="E510" t="str">
            <v>136</v>
          </cell>
          <cell r="F510">
            <v>15</v>
          </cell>
          <cell r="G510">
            <v>356322.27272727265</v>
          </cell>
          <cell r="H510">
            <v>394070.31376518216</v>
          </cell>
          <cell r="I510">
            <v>439271.7896577107</v>
          </cell>
          <cell r="J510">
            <v>341896.26978284871</v>
          </cell>
          <cell r="K510">
            <v>333396.9497147589</v>
          </cell>
          <cell r="L510">
            <v>311709.85862164147</v>
          </cell>
          <cell r="M510">
            <v>286936.20398187335</v>
          </cell>
          <cell r="N510">
            <v>274595.96062983066</v>
          </cell>
          <cell r="O510">
            <v>323013.23301205371</v>
          </cell>
          <cell r="P510">
            <v>330154.10446954356</v>
          </cell>
          <cell r="Q510">
            <v>299483.82112624217</v>
          </cell>
          <cell r="R510">
            <v>230440.3699507729</v>
          </cell>
        </row>
        <row r="511">
          <cell r="E511" t="str">
            <v>355</v>
          </cell>
          <cell r="F511">
            <v>10</v>
          </cell>
          <cell r="G511">
            <v>314515.62858326896</v>
          </cell>
          <cell r="H511">
            <v>363887.43226149434</v>
          </cell>
          <cell r="I511">
            <v>419194.0263074516</v>
          </cell>
          <cell r="J511">
            <v>276646.01385583787</v>
          </cell>
          <cell r="K511">
            <v>320054.76625981857</v>
          </cell>
          <cell r="L511">
            <v>299254.73906624445</v>
          </cell>
          <cell r="M511">
            <v>275459.05578229151</v>
          </cell>
          <cell r="N511">
            <v>263589.4750468281</v>
          </cell>
          <cell r="O511">
            <v>310050.40535421361</v>
          </cell>
          <cell r="P511">
            <v>316917.80563687463</v>
          </cell>
          <cell r="Q511">
            <v>287469.94105032005</v>
          </cell>
          <cell r="R511">
            <v>221226.37618382869</v>
          </cell>
        </row>
        <row r="512">
          <cell r="E512" t="str">
            <v>355</v>
          </cell>
          <cell r="F512">
            <v>10</v>
          </cell>
          <cell r="G512">
            <v>314515.62858326896</v>
          </cell>
          <cell r="H512">
            <v>363887.43226149434</v>
          </cell>
          <cell r="I512">
            <v>419194.0263074516</v>
          </cell>
          <cell r="J512">
            <v>276646.01385583787</v>
          </cell>
          <cell r="K512">
            <v>320054.76625981857</v>
          </cell>
          <cell r="L512">
            <v>299254.73906624445</v>
          </cell>
          <cell r="M512">
            <v>275459.05578229151</v>
          </cell>
          <cell r="N512">
            <v>263589.4750468281</v>
          </cell>
          <cell r="O512">
            <v>310050.40535421361</v>
          </cell>
          <cell r="P512">
            <v>316917.80563687463</v>
          </cell>
          <cell r="Q512">
            <v>287469.94105032005</v>
          </cell>
          <cell r="R512">
            <v>221226.37618382869</v>
          </cell>
        </row>
        <row r="513">
          <cell r="G513">
            <v>19854358.824127372</v>
          </cell>
          <cell r="H513">
            <v>22698651.557601087</v>
          </cell>
          <cell r="I513">
            <v>25343180.928940091</v>
          </cell>
          <cell r="J513">
            <v>17353407.643961247</v>
          </cell>
          <cell r="K513">
            <v>19239910.365750644</v>
          </cell>
          <cell r="L513">
            <v>18035004.10282331</v>
          </cell>
          <cell r="M513">
            <v>16615807.793588197</v>
          </cell>
          <cell r="N513">
            <v>15892308.310738822</v>
          </cell>
          <cell r="O513">
            <v>18673351.764162499</v>
          </cell>
          <cell r="P513">
            <v>19112341.56693507</v>
          </cell>
          <cell r="Q513">
            <v>17342920.739978872</v>
          </cell>
          <cell r="R513">
            <v>13362744.500389166</v>
          </cell>
        </row>
        <row r="515">
          <cell r="G515" t="str">
            <v>Cutsize low volume (20 Item)</v>
          </cell>
        </row>
        <row r="516">
          <cell r="G516" t="str">
            <v>Jan'10</v>
          </cell>
          <cell r="H516" t="str">
            <v>Feb'10</v>
          </cell>
          <cell r="I516" t="str">
            <v>Mar'10</v>
          </cell>
          <cell r="J516" t="str">
            <v>Apr'10</v>
          </cell>
          <cell r="K516" t="str">
            <v>May'10</v>
          </cell>
          <cell r="L516" t="str">
            <v>Jun'10</v>
          </cell>
          <cell r="M516" t="str">
            <v>Jul'10</v>
          </cell>
          <cell r="N516" t="str">
            <v>Aug'10</v>
          </cell>
          <cell r="O516" t="str">
            <v>Sep'10</v>
          </cell>
          <cell r="P516" t="str">
            <v>Oct'10</v>
          </cell>
          <cell r="Q516" t="str">
            <v>Nov'10</v>
          </cell>
          <cell r="R516" t="str">
            <v>Dec'10</v>
          </cell>
        </row>
        <row r="517">
          <cell r="E517" t="str">
            <v>Max cost</v>
          </cell>
          <cell r="G517">
            <v>329829.74427994614</v>
          </cell>
          <cell r="H517">
            <v>364902.42261103634</v>
          </cell>
          <cell r="I517">
            <v>405689.77119784657</v>
          </cell>
          <cell r="J517">
            <v>304794.75100942125</v>
          </cell>
        </row>
        <row r="518">
          <cell r="E518" t="str">
            <v>Safety cost current</v>
          </cell>
          <cell r="G518">
            <v>19524529.079847425</v>
          </cell>
          <cell r="H518">
            <v>22333749.134990051</v>
          </cell>
          <cell r="I518">
            <v>24937491.157742243</v>
          </cell>
          <cell r="J518">
            <v>17048612.892951827</v>
          </cell>
        </row>
        <row r="519">
          <cell r="E519" t="str">
            <v>Safety cost target</v>
          </cell>
          <cell r="G519">
            <v>18692135.446092602</v>
          </cell>
          <cell r="H519">
            <v>21383662.404983811</v>
          </cell>
          <cell r="I519">
            <v>23882138.564236302</v>
          </cell>
          <cell r="J519">
            <v>16321248.377981469</v>
          </cell>
        </row>
        <row r="520">
          <cell r="E520" t="str">
            <v>Total cost current</v>
          </cell>
          <cell r="G520">
            <v>19854358.824127372</v>
          </cell>
          <cell r="H520">
            <v>22698651.557601087</v>
          </cell>
          <cell r="I520">
            <v>25343180.928940091</v>
          </cell>
          <cell r="J520">
            <v>17353407.643961247</v>
          </cell>
        </row>
        <row r="521">
          <cell r="E521" t="str">
            <v>Total cost target</v>
          </cell>
          <cell r="G521">
            <v>19021965.190372549</v>
          </cell>
          <cell r="H521">
            <v>21748564.827594846</v>
          </cell>
          <cell r="I521">
            <v>24287828.33543415</v>
          </cell>
          <cell r="J521">
            <v>16626043.12899089</v>
          </cell>
        </row>
        <row r="522">
          <cell r="E522" t="str">
            <v>Volume cost reduce</v>
          </cell>
          <cell r="G522">
            <v>832393.63375482336</v>
          </cell>
          <cell r="H522">
            <v>950086.73000624031</v>
          </cell>
          <cell r="I522">
            <v>1055352.5935059413</v>
          </cell>
          <cell r="J522">
            <v>727364.5149703566</v>
          </cell>
        </row>
        <row r="530">
          <cell r="F530" t="str">
            <v>Current Safety</v>
          </cell>
          <cell r="G530" t="str">
            <v>Max cost (Baht.)</v>
          </cell>
        </row>
        <row r="531">
          <cell r="F531" t="str">
            <v>%</v>
          </cell>
          <cell r="G531" t="str">
            <v>Jan'10</v>
          </cell>
          <cell r="H531" t="str">
            <v>Feb'10</v>
          </cell>
          <cell r="I531" t="str">
            <v>Mar'10</v>
          </cell>
          <cell r="J531" t="str">
            <v>Apr'10</v>
          </cell>
          <cell r="K531" t="str">
            <v>May'10</v>
          </cell>
          <cell r="L531" t="str">
            <v>Jun'10</v>
          </cell>
          <cell r="M531" t="str">
            <v>Jul'10</v>
          </cell>
          <cell r="N531" t="str">
            <v>Aug'10</v>
          </cell>
          <cell r="O531" t="str">
            <v>Sep'10</v>
          </cell>
          <cell r="P531" t="str">
            <v>Oct'10</v>
          </cell>
          <cell r="Q531" t="str">
            <v>Nov'10</v>
          </cell>
          <cell r="R531" t="str">
            <v>Dec'10</v>
          </cell>
        </row>
        <row r="532">
          <cell r="E532" t="str">
            <v>340</v>
          </cell>
          <cell r="F532">
            <v>8</v>
          </cell>
          <cell r="G532">
            <v>2968803.516750617</v>
          </cell>
          <cell r="H532">
            <v>3439121.9488458373</v>
          </cell>
          <cell r="I532">
            <v>3808619.4664364015</v>
          </cell>
          <cell r="J532">
            <v>2574094.3716436559</v>
          </cell>
          <cell r="K532">
            <v>2905249.7389605516</v>
          </cell>
          <cell r="L532">
            <v>2716252.1170508317</v>
          </cell>
          <cell r="M532">
            <v>2500379.156164242</v>
          </cell>
          <cell r="N532">
            <v>2392826.6091349018</v>
          </cell>
          <cell r="O532">
            <v>2814795.026632688</v>
          </cell>
          <cell r="P532">
            <v>2876992.2396934438</v>
          </cell>
          <cell r="Q532">
            <v>2609723.3924587062</v>
          </cell>
          <cell r="R532">
            <v>2008074.1372298484</v>
          </cell>
        </row>
        <row r="533">
          <cell r="E533" t="str">
            <v>C02</v>
          </cell>
          <cell r="F533">
            <v>8</v>
          </cell>
          <cell r="G533">
            <v>1704809.3171184554</v>
          </cell>
          <cell r="H533">
            <v>2017687.156605609</v>
          </cell>
          <cell r="I533">
            <v>2407046.2457451778</v>
          </cell>
          <cell r="J533">
            <v>1535623.5224328095</v>
          </cell>
          <cell r="K533">
            <v>1820417.3379834255</v>
          </cell>
          <cell r="L533">
            <v>1701946.382639488</v>
          </cell>
          <cell r="M533">
            <v>1566706.8110615984</v>
          </cell>
          <cell r="N533">
            <v>1499291.5205925799</v>
          </cell>
          <cell r="O533">
            <v>1763567.6390439298</v>
          </cell>
          <cell r="P533">
            <v>1802489.9149365581</v>
          </cell>
          <cell r="Q533">
            <v>1635076.4130236062</v>
          </cell>
          <cell r="R533">
            <v>1258123.3732928962</v>
          </cell>
        </row>
        <row r="534">
          <cell r="E534" t="str">
            <v>B42</v>
          </cell>
          <cell r="F534">
            <v>8</v>
          </cell>
          <cell r="G534">
            <v>1444923.1240595453</v>
          </cell>
          <cell r="H534">
            <v>1586016.220226136</v>
          </cell>
          <cell r="I534">
            <v>1728589.7120748612</v>
          </cell>
          <cell r="J534">
            <v>1228215.9715131205</v>
          </cell>
          <cell r="K534">
            <v>1280713.079933458</v>
          </cell>
          <cell r="L534">
            <v>1197412.3536656124</v>
          </cell>
          <cell r="M534">
            <v>1102268.4619406841</v>
          </cell>
          <cell r="N534">
            <v>1054838.861816887</v>
          </cell>
          <cell r="O534">
            <v>1240856.2731067378</v>
          </cell>
          <cell r="P534">
            <v>1268300.531521708</v>
          </cell>
          <cell r="Q534">
            <v>1150495.1982010161</v>
          </cell>
          <cell r="R534">
            <v>885276.61791692534</v>
          </cell>
        </row>
        <row r="535">
          <cell r="E535" t="str">
            <v>B42</v>
          </cell>
          <cell r="F535">
            <v>8</v>
          </cell>
          <cell r="G535">
            <v>712013.38481162547</v>
          </cell>
          <cell r="H535">
            <v>842686.77290780144</v>
          </cell>
          <cell r="I535">
            <v>1005302.5447608203</v>
          </cell>
          <cell r="J535">
            <v>641352.96013739693</v>
          </cell>
          <cell r="K535">
            <v>760353.99766289059</v>
          </cell>
          <cell r="L535">
            <v>710874.61890229047</v>
          </cell>
          <cell r="M535">
            <v>654391.8297992812</v>
          </cell>
          <cell r="N535">
            <v>626264.31183870998</v>
          </cell>
          <cell r="O535">
            <v>736667.66674872534</v>
          </cell>
          <cell r="P535">
            <v>752952.01925221388</v>
          </cell>
          <cell r="Q535">
            <v>683031.79241905315</v>
          </cell>
          <cell r="R535">
            <v>525540.46715804096</v>
          </cell>
        </row>
        <row r="536">
          <cell r="E536" t="str">
            <v>406</v>
          </cell>
          <cell r="F536">
            <v>8</v>
          </cell>
          <cell r="G536">
            <v>942924.94227192504</v>
          </cell>
          <cell r="H536">
            <v>1051889.6737474005</v>
          </cell>
          <cell r="I536">
            <v>1144271.9321001628</v>
          </cell>
          <cell r="J536">
            <v>810671.59045499202</v>
          </cell>
          <cell r="K536">
            <v>879846.51509925141</v>
          </cell>
          <cell r="L536">
            <v>822620.72549930005</v>
          </cell>
          <cell r="M536">
            <v>757225.62928742392</v>
          </cell>
          <cell r="N536">
            <v>724670.33278915624</v>
          </cell>
          <cell r="O536">
            <v>852452.91979359288</v>
          </cell>
          <cell r="P536">
            <v>871311.41863903147</v>
          </cell>
          <cell r="Q536">
            <v>790349.93221637304</v>
          </cell>
          <cell r="R536">
            <v>608145.9444489145</v>
          </cell>
        </row>
        <row r="537">
          <cell r="E537" t="str">
            <v>406</v>
          </cell>
          <cell r="F537">
            <v>8</v>
          </cell>
          <cell r="G537">
            <v>942924.94227192504</v>
          </cell>
          <cell r="H537">
            <v>1051889.6737474005</v>
          </cell>
          <cell r="I537">
            <v>1144271.9321001628</v>
          </cell>
          <cell r="J537">
            <v>810671.59045499202</v>
          </cell>
          <cell r="K537">
            <v>879846.51509925141</v>
          </cell>
          <cell r="L537">
            <v>822620.72549930005</v>
          </cell>
          <cell r="M537">
            <v>757225.62928742392</v>
          </cell>
          <cell r="N537">
            <v>724670.33278915624</v>
          </cell>
          <cell r="O537">
            <v>852452.91979359288</v>
          </cell>
          <cell r="P537">
            <v>871311.41863903147</v>
          </cell>
          <cell r="Q537">
            <v>790349.93221637304</v>
          </cell>
          <cell r="R537">
            <v>608145.9444489145</v>
          </cell>
        </row>
        <row r="538">
          <cell r="E538" t="str">
            <v>290</v>
          </cell>
          <cell r="F538">
            <v>8</v>
          </cell>
          <cell r="G538">
            <v>867947.75424638146</v>
          </cell>
          <cell r="H538">
            <v>1005404.8662134318</v>
          </cell>
          <cell r="I538">
            <v>1113425.0550188937</v>
          </cell>
          <cell r="J538">
            <v>752519.69713131781</v>
          </cell>
          <cell r="K538">
            <v>849330.80843396892</v>
          </cell>
          <cell r="L538">
            <v>794078.58661770867</v>
          </cell>
          <cell r="M538">
            <v>730969.53477611369</v>
          </cell>
          <cell r="N538">
            <v>699527.24928424938</v>
          </cell>
          <cell r="O538">
            <v>822886.96337727003</v>
          </cell>
          <cell r="P538">
            <v>841069.91286447376</v>
          </cell>
          <cell r="Q538">
            <v>762935.60893633345</v>
          </cell>
          <cell r="R538">
            <v>587047.37410250201</v>
          </cell>
        </row>
        <row r="539">
          <cell r="E539" t="str">
            <v>334</v>
          </cell>
          <cell r="F539">
            <v>8</v>
          </cell>
          <cell r="G539">
            <v>805306.13739716611</v>
          </cell>
          <cell r="H539">
            <v>898367.59232655424</v>
          </cell>
          <cell r="I539">
            <v>977266.76690861257</v>
          </cell>
          <cell r="J539">
            <v>692355.00933292566</v>
          </cell>
          <cell r="K539">
            <v>751433.93372301082</v>
          </cell>
          <cell r="L539">
            <v>702560.18193614832</v>
          </cell>
          <cell r="M539">
            <v>646709.42438993976</v>
          </cell>
          <cell r="N539">
            <v>618905.53576687374</v>
          </cell>
          <cell r="O539">
            <v>728038.40197276557</v>
          </cell>
          <cell r="P539">
            <v>744144.52472070896</v>
          </cell>
          <cell r="Q539">
            <v>674999.27361315908</v>
          </cell>
          <cell r="R539">
            <v>519387.74714973266</v>
          </cell>
        </row>
        <row r="540">
          <cell r="E540" t="str">
            <v>334</v>
          </cell>
          <cell r="F540">
            <v>8</v>
          </cell>
          <cell r="G540">
            <v>805306.13739716611</v>
          </cell>
          <cell r="H540">
            <v>898367.59232655424</v>
          </cell>
          <cell r="I540">
            <v>977266.76690861257</v>
          </cell>
          <cell r="J540">
            <v>692355.00933292566</v>
          </cell>
          <cell r="K540">
            <v>751433.93372301082</v>
          </cell>
          <cell r="L540">
            <v>702560.18193614832</v>
          </cell>
          <cell r="M540">
            <v>646709.42438993976</v>
          </cell>
          <cell r="N540">
            <v>618905.53576687374</v>
          </cell>
          <cell r="O540">
            <v>728038.40197276557</v>
          </cell>
          <cell r="P540">
            <v>744144.52472070896</v>
          </cell>
          <cell r="Q540">
            <v>674999.27361315908</v>
          </cell>
          <cell r="R540">
            <v>519387.74714973266</v>
          </cell>
        </row>
        <row r="541">
          <cell r="E541" t="str">
            <v>460</v>
          </cell>
          <cell r="F541">
            <v>8</v>
          </cell>
          <cell r="G541">
            <v>573010.6422707513</v>
          </cell>
          <cell r="H541">
            <v>667594.34500430548</v>
          </cell>
          <cell r="I541">
            <v>750108.7731702968</v>
          </cell>
          <cell r="J541">
            <v>495064.17702086904</v>
          </cell>
          <cell r="K541">
            <v>569853.37378461682</v>
          </cell>
          <cell r="L541">
            <v>532772.26305384852</v>
          </cell>
          <cell r="M541">
            <v>490429.03817952302</v>
          </cell>
          <cell r="N541">
            <v>469335.79765513662</v>
          </cell>
          <cell r="O541">
            <v>552096.53754699661</v>
          </cell>
          <cell r="P541">
            <v>564300.16396503325</v>
          </cell>
          <cell r="Q541">
            <v>511880.5503051728</v>
          </cell>
          <cell r="R541">
            <v>393874.84163901967</v>
          </cell>
        </row>
        <row r="542">
          <cell r="E542" t="str">
            <v>460</v>
          </cell>
          <cell r="F542">
            <v>8</v>
          </cell>
          <cell r="G542">
            <v>573010.6422707513</v>
          </cell>
          <cell r="H542">
            <v>667594.34500430548</v>
          </cell>
          <cell r="I542">
            <v>750108.7731702968</v>
          </cell>
          <cell r="J542">
            <v>495064.17702086904</v>
          </cell>
          <cell r="K542">
            <v>569853.37378461682</v>
          </cell>
          <cell r="L542">
            <v>532772.26305384852</v>
          </cell>
          <cell r="M542">
            <v>490429.03817952302</v>
          </cell>
          <cell r="N542">
            <v>469335.79765513662</v>
          </cell>
          <cell r="O542">
            <v>552096.53754699661</v>
          </cell>
          <cell r="P542">
            <v>564300.16396503325</v>
          </cell>
          <cell r="Q542">
            <v>511880.5503051728</v>
          </cell>
          <cell r="R542">
            <v>393874.84163901967</v>
          </cell>
        </row>
        <row r="543">
          <cell r="E543" t="str">
            <v>B41</v>
          </cell>
          <cell r="F543">
            <v>8</v>
          </cell>
          <cell r="G543">
            <v>592559.42800397216</v>
          </cell>
          <cell r="H543">
            <v>655569.65243296919</v>
          </cell>
          <cell r="I543">
            <v>728846.63356504473</v>
          </cell>
          <cell r="J543">
            <v>547582.52234359481</v>
          </cell>
          <cell r="K543">
            <v>520452.75074478658</v>
          </cell>
          <cell r="L543">
            <v>513982.83217477659</v>
          </cell>
          <cell r="M543">
            <v>481506.89970208541</v>
          </cell>
          <cell r="N543">
            <v>455627.22542204568</v>
          </cell>
          <cell r="O543">
            <v>523558.04568023834</v>
          </cell>
          <cell r="P543">
            <v>550548.17874875863</v>
          </cell>
          <cell r="Q543">
            <v>503004.58391261171</v>
          </cell>
          <cell r="R543">
            <v>397590.79245283024</v>
          </cell>
        </row>
        <row r="544">
          <cell r="E544" t="str">
            <v>372</v>
          </cell>
          <cell r="F544">
            <v>8</v>
          </cell>
          <cell r="G544">
            <v>509859.21782217606</v>
          </cell>
          <cell r="H544">
            <v>590656.67629551375</v>
          </cell>
          <cell r="I544">
            <v>654116.52996913192</v>
          </cell>
          <cell r="J544">
            <v>442091.33861515898</v>
          </cell>
          <cell r="K544">
            <v>498966.06754486752</v>
          </cell>
          <cell r="L544">
            <v>466506.41393403371</v>
          </cell>
          <cell r="M544">
            <v>429431.01868027251</v>
          </cell>
          <cell r="N544">
            <v>410959.26021971955</v>
          </cell>
          <cell r="O544">
            <v>483430.79995810066</v>
          </cell>
          <cell r="P544">
            <v>494112.94490316103</v>
          </cell>
          <cell r="Q544">
            <v>448210.49325035408</v>
          </cell>
          <cell r="R544">
            <v>344879.42367068731</v>
          </cell>
        </row>
        <row r="545">
          <cell r="E545" t="str">
            <v>355</v>
          </cell>
          <cell r="F545">
            <v>8</v>
          </cell>
          <cell r="G545">
            <v>436737.19282044674</v>
          </cell>
          <cell r="H545">
            <v>517143.56820989156</v>
          </cell>
          <cell r="I545">
            <v>567139.84008666186</v>
          </cell>
          <cell r="J545">
            <v>354956.34947562672</v>
          </cell>
          <cell r="K545">
            <v>423894.50786241033</v>
          </cell>
          <cell r="L545">
            <v>396319.24450769683</v>
          </cell>
          <cell r="M545">
            <v>364835.33790488541</v>
          </cell>
          <cell r="N545">
            <v>349114.86066528229</v>
          </cell>
          <cell r="O545">
            <v>410665.2537919248</v>
          </cell>
          <cell r="P545">
            <v>419685.19974907406</v>
          </cell>
          <cell r="Q545">
            <v>380641.7193916993</v>
          </cell>
          <cell r="R545">
            <v>292847.57874211308</v>
          </cell>
        </row>
        <row r="546">
          <cell r="E546" t="str">
            <v>103</v>
          </cell>
          <cell r="F546">
            <v>8</v>
          </cell>
          <cell r="G546">
            <v>436663.93388348049</v>
          </cell>
          <cell r="H546">
            <v>506268.16983244516</v>
          </cell>
          <cell r="I546">
            <v>546642.53703317896</v>
          </cell>
          <cell r="J546">
            <v>375222.55425718223</v>
          </cell>
          <cell r="K546">
            <v>416745.58686859056</v>
          </cell>
          <cell r="L546">
            <v>389641.97111458716</v>
          </cell>
          <cell r="M546">
            <v>358652.444715961</v>
          </cell>
          <cell r="N546">
            <v>343231.00058541447</v>
          </cell>
          <cell r="O546">
            <v>403743.67200733739</v>
          </cell>
          <cell r="P546">
            <v>412664.1587072573</v>
          </cell>
          <cell r="Q546">
            <v>374318.28574239579</v>
          </cell>
          <cell r="R546">
            <v>288021.74180426582</v>
          </cell>
        </row>
        <row r="547">
          <cell r="E547" t="str">
            <v>103</v>
          </cell>
          <cell r="F547">
            <v>8</v>
          </cell>
          <cell r="G547">
            <v>436663.93388348049</v>
          </cell>
          <cell r="H547">
            <v>506268.16983244516</v>
          </cell>
          <cell r="I547">
            <v>546642.53703317896</v>
          </cell>
          <cell r="J547">
            <v>375222.55425718223</v>
          </cell>
          <cell r="K547">
            <v>416745.58686859056</v>
          </cell>
          <cell r="L547">
            <v>389641.97111458716</v>
          </cell>
          <cell r="M547">
            <v>358652.444715961</v>
          </cell>
          <cell r="N547">
            <v>343231.00058541447</v>
          </cell>
          <cell r="O547">
            <v>403743.67200733739</v>
          </cell>
          <cell r="P547">
            <v>412664.1587072573</v>
          </cell>
          <cell r="Q547">
            <v>374318.28574239579</v>
          </cell>
          <cell r="R547">
            <v>288021.74180426582</v>
          </cell>
        </row>
        <row r="548">
          <cell r="E548" t="str">
            <v>388</v>
          </cell>
          <cell r="F548">
            <v>8</v>
          </cell>
          <cell r="G548">
            <v>452680.47074112273</v>
          </cell>
          <cell r="H548">
            <v>515059.30260887073</v>
          </cell>
          <cell r="I548">
            <v>535210.37742527807</v>
          </cell>
          <cell r="J548">
            <v>381812.69349311158</v>
          </cell>
          <cell r="K548">
            <v>412785.13957701076</v>
          </cell>
          <cell r="L548">
            <v>385921.56002700893</v>
          </cell>
          <cell r="M548">
            <v>355247.44748682505</v>
          </cell>
          <cell r="N548">
            <v>339978.19429485023</v>
          </cell>
          <cell r="O548">
            <v>399943.23658162885</v>
          </cell>
          <cell r="P548">
            <v>408771.19735247747</v>
          </cell>
          <cell r="Q548">
            <v>370801.4736068917</v>
          </cell>
          <cell r="R548">
            <v>285328.91333245346</v>
          </cell>
        </row>
        <row r="549">
          <cell r="E549" t="str">
            <v>309</v>
          </cell>
          <cell r="F549">
            <v>8</v>
          </cell>
          <cell r="G549">
            <v>406952.65903791669</v>
          </cell>
          <cell r="H549">
            <v>468206.2269262629</v>
          </cell>
          <cell r="I549">
            <v>526275.33864860854</v>
          </cell>
          <cell r="J549">
            <v>356698.16367385455</v>
          </cell>
          <cell r="K549">
            <v>399216.18884321593</v>
          </cell>
          <cell r="L549">
            <v>373239.10163222149</v>
          </cell>
          <cell r="M549">
            <v>343563.09601163951</v>
          </cell>
          <cell r="N549">
            <v>328793.47109448363</v>
          </cell>
          <cell r="O549">
            <v>386758.38793205214</v>
          </cell>
          <cell r="P549">
            <v>395308.88066407409</v>
          </cell>
          <cell r="Q549">
            <v>358593.20814073831</v>
          </cell>
          <cell r="R549">
            <v>275934.10361099365</v>
          </cell>
        </row>
        <row r="550">
          <cell r="E550" t="str">
            <v>B44</v>
          </cell>
          <cell r="F550">
            <v>8</v>
          </cell>
          <cell r="G550">
            <v>439574.44400004426</v>
          </cell>
          <cell r="H550">
            <v>457166.35733507335</v>
          </cell>
          <cell r="I550">
            <v>508173.59811600432</v>
          </cell>
          <cell r="J550">
            <v>400257.91387985233</v>
          </cell>
          <cell r="K550">
            <v>389162.90822093451</v>
          </cell>
          <cell r="L550">
            <v>363845.44564353814</v>
          </cell>
          <cell r="M550">
            <v>334916.52149260137</v>
          </cell>
          <cell r="N550">
            <v>320507.90676105383</v>
          </cell>
          <cell r="O550">
            <v>377044.03459013667</v>
          </cell>
          <cell r="P550">
            <v>385383.90461563191</v>
          </cell>
          <cell r="Q550">
            <v>349585.75716244581</v>
          </cell>
          <cell r="R550">
            <v>269016.65566614323</v>
          </cell>
        </row>
        <row r="551">
          <cell r="E551" t="str">
            <v>329</v>
          </cell>
          <cell r="F551">
            <v>8</v>
          </cell>
          <cell r="G551">
            <v>353736.181075086</v>
          </cell>
          <cell r="H551">
            <v>404661.41068686836</v>
          </cell>
          <cell r="I551">
            <v>453964.50460638362</v>
          </cell>
          <cell r="J551">
            <v>311400.89728826401</v>
          </cell>
          <cell r="K551">
            <v>349631.68621737964</v>
          </cell>
          <cell r="L551">
            <v>326909.49761887925</v>
          </cell>
          <cell r="M551">
            <v>300918.45982232521</v>
          </cell>
          <cell r="N551">
            <v>287990.52991122601</v>
          </cell>
          <cell r="O551">
            <v>338756.00373513356</v>
          </cell>
          <cell r="P551">
            <v>346239.94795172999</v>
          </cell>
          <cell r="Q551">
            <v>314079.87896185683</v>
          </cell>
          <cell r="R551">
            <v>241661.35142753404</v>
          </cell>
        </row>
        <row r="552">
          <cell r="E552" t="str">
            <v>316</v>
          </cell>
          <cell r="F552">
            <v>8</v>
          </cell>
          <cell r="G552">
            <v>352110.35323315725</v>
          </cell>
          <cell r="H552">
            <v>403443.11911178648</v>
          </cell>
          <cell r="I552">
            <v>442477.63497570407</v>
          </cell>
          <cell r="J552">
            <v>308612.58846231888</v>
          </cell>
          <cell r="K552">
            <v>346836.58697025815</v>
          </cell>
          <cell r="L552">
            <v>324271.78377982066</v>
          </cell>
          <cell r="M552">
            <v>298497.33185970894</v>
          </cell>
          <cell r="N552">
            <v>285658.7369410118</v>
          </cell>
          <cell r="O552">
            <v>336040.49578862637</v>
          </cell>
          <cell r="P552">
            <v>343464.83476938814</v>
          </cell>
          <cell r="Q552">
            <v>311552.06474000035</v>
          </cell>
          <cell r="R552">
            <v>239729.42010223828</v>
          </cell>
        </row>
        <row r="553">
          <cell r="E553" t="str">
            <v>316</v>
          </cell>
          <cell r="F553">
            <v>8</v>
          </cell>
          <cell r="G553">
            <v>352110.35323315725</v>
          </cell>
          <cell r="H553">
            <v>403443.11911178648</v>
          </cell>
          <cell r="I553">
            <v>442477.63497570407</v>
          </cell>
          <cell r="J553">
            <v>308612.58846231888</v>
          </cell>
          <cell r="K553">
            <v>346836.58697025815</v>
          </cell>
          <cell r="L553">
            <v>324271.78377982066</v>
          </cell>
          <cell r="M553">
            <v>298497.33185970894</v>
          </cell>
          <cell r="N553">
            <v>285658.7369410118</v>
          </cell>
          <cell r="O553">
            <v>336040.49578862637</v>
          </cell>
          <cell r="P553">
            <v>343464.83476938814</v>
          </cell>
          <cell r="Q553">
            <v>311552.06474000035</v>
          </cell>
          <cell r="R553">
            <v>239729.42010223828</v>
          </cell>
        </row>
        <row r="554">
          <cell r="E554" t="str">
            <v>B46</v>
          </cell>
          <cell r="F554">
            <v>8</v>
          </cell>
          <cell r="G554">
            <v>356216.12382234185</v>
          </cell>
          <cell r="H554">
            <v>394094.61641991924</v>
          </cell>
          <cell r="I554">
            <v>438144.95289367432</v>
          </cell>
          <cell r="J554">
            <v>329178.33109017496</v>
          </cell>
          <cell r="K554">
            <v>312869.31359353964</v>
          </cell>
          <cell r="L554">
            <v>308979.93270524894</v>
          </cell>
          <cell r="M554">
            <v>289457.07940780622</v>
          </cell>
          <cell r="N554">
            <v>273899.55585464335</v>
          </cell>
          <cell r="O554">
            <v>314736.05652759084</v>
          </cell>
          <cell r="P554">
            <v>330961.1305518169</v>
          </cell>
          <cell r="Q554">
            <v>302380.37685060565</v>
          </cell>
          <cell r="R554">
            <v>239011.04979811577</v>
          </cell>
        </row>
        <row r="555">
          <cell r="E555" t="str">
            <v>299</v>
          </cell>
          <cell r="F555">
            <v>8</v>
          </cell>
          <cell r="G555">
            <v>301446.47091135196</v>
          </cell>
          <cell r="H555">
            <v>357669.1162377682</v>
          </cell>
          <cell r="I555">
            <v>427880.05371293571</v>
          </cell>
          <cell r="J555">
            <v>271044.5960311417</v>
          </cell>
          <cell r="K555">
            <v>322294.1707687726</v>
          </cell>
          <cell r="L555">
            <v>301323.98148798291</v>
          </cell>
          <cell r="M555">
            <v>277365.0502769872</v>
          </cell>
          <cell r="N555">
            <v>265434.5804408369</v>
          </cell>
          <cell r="O555">
            <v>312225.54016783263</v>
          </cell>
          <cell r="P555">
            <v>319133.94364584982</v>
          </cell>
          <cell r="Q555">
            <v>289491.5031905279</v>
          </cell>
          <cell r="R555">
            <v>222759.26533904293</v>
          </cell>
        </row>
        <row r="556">
          <cell r="E556" t="str">
            <v>299</v>
          </cell>
          <cell r="F556">
            <v>8</v>
          </cell>
          <cell r="G556">
            <v>301446.47091135196</v>
          </cell>
          <cell r="H556">
            <v>357669.1162377682</v>
          </cell>
          <cell r="I556">
            <v>427880.05371293571</v>
          </cell>
          <cell r="J556">
            <v>271044.5960311417</v>
          </cell>
          <cell r="K556">
            <v>322294.1707687726</v>
          </cell>
          <cell r="L556">
            <v>301323.98148798291</v>
          </cell>
          <cell r="M556">
            <v>277365.0502769872</v>
          </cell>
          <cell r="N556">
            <v>265434.5804408369</v>
          </cell>
          <cell r="O556">
            <v>312225.54016783263</v>
          </cell>
          <cell r="P556">
            <v>319133.94364584982</v>
          </cell>
          <cell r="Q556">
            <v>289491.5031905279</v>
          </cell>
          <cell r="R556">
            <v>222759.26533904293</v>
          </cell>
        </row>
        <row r="557">
          <cell r="E557" t="str">
            <v>136</v>
          </cell>
          <cell r="F557">
            <v>8</v>
          </cell>
          <cell r="G557">
            <v>334633.09090909082</v>
          </cell>
          <cell r="H557">
            <v>370083.42510121455</v>
          </cell>
          <cell r="I557">
            <v>412533.50680898048</v>
          </cell>
          <cell r="J557">
            <v>321085.1924917188</v>
          </cell>
          <cell r="K557">
            <v>313103.22234081704</v>
          </cell>
          <cell r="L557">
            <v>292736.21505336766</v>
          </cell>
          <cell r="M557">
            <v>269470.52200036799</v>
          </cell>
          <cell r="N557">
            <v>257881.423895841</v>
          </cell>
          <cell r="O557">
            <v>303351.5579591461</v>
          </cell>
          <cell r="P557">
            <v>310057.76767574524</v>
          </cell>
          <cell r="Q557">
            <v>281254.3711446448</v>
          </cell>
          <cell r="R557">
            <v>216413.56482333454</v>
          </cell>
        </row>
        <row r="558">
          <cell r="E558" t="str">
            <v>355</v>
          </cell>
          <cell r="F558">
            <v>8</v>
          </cell>
          <cell r="G558">
            <v>308797.1626090277</v>
          </cell>
          <cell r="H558">
            <v>357271.29712946713</v>
          </cell>
          <cell r="I558">
            <v>411572.31673822523</v>
          </cell>
          <cell r="J558">
            <v>271616.08633118623</v>
          </cell>
          <cell r="K558">
            <v>314235.58869145822</v>
          </cell>
          <cell r="L558">
            <v>293813.7438104946</v>
          </cell>
          <cell r="M558">
            <v>270450.70931352262</v>
          </cell>
          <cell r="N558">
            <v>258796.93913688575</v>
          </cell>
          <cell r="O558">
            <v>304413.1252568643</v>
          </cell>
          <cell r="P558">
            <v>311155.66371620417</v>
          </cell>
          <cell r="Q558">
            <v>282243.21484940517</v>
          </cell>
          <cell r="R558">
            <v>217204.07843503178</v>
          </cell>
        </row>
        <row r="559">
          <cell r="E559" t="str">
            <v>355</v>
          </cell>
          <cell r="F559">
            <v>8</v>
          </cell>
          <cell r="G559">
            <v>308797.1626090277</v>
          </cell>
          <cell r="H559">
            <v>357271.29712946713</v>
          </cell>
          <cell r="I559">
            <v>411572.31673822523</v>
          </cell>
          <cell r="J559">
            <v>271616.08633118623</v>
          </cell>
          <cell r="K559">
            <v>314235.58869145822</v>
          </cell>
          <cell r="L559">
            <v>293813.7438104946</v>
          </cell>
          <cell r="M559">
            <v>270450.70931352262</v>
          </cell>
          <cell r="N559">
            <v>258796.93913688575</v>
          </cell>
          <cell r="O559">
            <v>304413.1252568643</v>
          </cell>
          <cell r="P559">
            <v>311155.66371620417</v>
          </cell>
          <cell r="Q559">
            <v>282243.21484940517</v>
          </cell>
          <cell r="R559">
            <v>217204.07843503178</v>
          </cell>
        </row>
        <row r="560">
          <cell r="G560">
            <v>19021965.190372549</v>
          </cell>
          <cell r="H560">
            <v>21748564.827594846</v>
          </cell>
          <cell r="I560">
            <v>24287828.33543415</v>
          </cell>
          <cell r="J560">
            <v>16626043.12899089</v>
          </cell>
          <cell r="K560">
            <v>18438638.259731166</v>
          </cell>
          <cell r="L560">
            <v>17283013.603537068</v>
          </cell>
          <cell r="M560">
            <v>15922721.432296861</v>
          </cell>
          <cell r="N560">
            <v>15229566.827417102</v>
          </cell>
          <cell r="O560">
            <v>17895038.330733329</v>
          </cell>
          <cell r="P560">
            <v>18315223.186807822</v>
          </cell>
          <cell r="Q560">
            <v>16619483.916774634</v>
          </cell>
          <cell r="R560">
            <v>12804991.481060911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1.แผนการดำเนินการ"/>
      <sheetName val="spot 692N"/>
      <sheetName val="(Spot current)"/>
      <sheetName val="Spot Fuel Tank"/>
      <sheetName val="Spot Yaris &amp; Camry "/>
      <sheetName val="3.planต่อเดือน"/>
      <sheetName val="code nut"/>
      <sheetName val="12"/>
      <sheetName val="from"/>
      <sheetName val="cutsize low"/>
      <sheetName val="DM 1209"/>
      <sheetName val="Supplier Assessment"/>
      <sheetName val="1_แผนการดำเนินการ"/>
      <sheetName val="spot_692N"/>
      <sheetName val="(Spot_current)"/>
      <sheetName val="Spot_Fuel_Tank"/>
      <sheetName val="Spot_Yaris_&amp;_Camry_"/>
      <sheetName val="3_planต่อเดือน"/>
      <sheetName val="code_nut"/>
      <sheetName val="cutsize_low"/>
      <sheetName val="DM_1209"/>
      <sheetName val="Supplier_Assessmen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</v>
          </cell>
          <cell r="B1" t="str">
            <v>Nut , Bolt  NO.</v>
          </cell>
        </row>
        <row r="2">
          <cell r="A2" t="str">
            <v>HMT-900</v>
          </cell>
          <cell r="B2" t="str">
            <v>94223-81200 / NUT- TTC-02</v>
          </cell>
        </row>
        <row r="3">
          <cell r="A3" t="str">
            <v>HMT-901</v>
          </cell>
          <cell r="B3" t="str">
            <v>94223-81200 / NUT- TTC-02</v>
          </cell>
        </row>
        <row r="4">
          <cell r="A4" t="str">
            <v>TMT-960</v>
          </cell>
          <cell r="B4" t="str">
            <v>94223-80800-1 / NUT-ATC-02</v>
          </cell>
        </row>
        <row r="5">
          <cell r="A5" t="str">
            <v>TMT-961</v>
          </cell>
          <cell r="B5" t="str">
            <v>94223-80800-1 / NUT-ATC-02</v>
          </cell>
        </row>
        <row r="6">
          <cell r="A6" t="str">
            <v>HMT-914</v>
          </cell>
          <cell r="B6" t="str">
            <v>94223-80800-1 / NUT-ATC-02</v>
          </cell>
        </row>
        <row r="7">
          <cell r="A7" t="str">
            <v>HMT-915</v>
          </cell>
          <cell r="B7" t="str">
            <v>94223-80800-1 / NUT-ATC-02</v>
          </cell>
        </row>
        <row r="8">
          <cell r="A8" t="str">
            <v>YSP-959</v>
          </cell>
          <cell r="B8" t="str">
            <v>94223-80800 / NUT-YSP-01</v>
          </cell>
        </row>
        <row r="9">
          <cell r="A9" t="str">
            <v>YSP-960</v>
          </cell>
          <cell r="B9" t="str">
            <v>94223-80800 / NUT-YSP-01</v>
          </cell>
        </row>
        <row r="10">
          <cell r="A10" t="str">
            <v>YSP-961</v>
          </cell>
          <cell r="B10" t="str">
            <v>94223-80800 / NUT-YSP-01</v>
          </cell>
        </row>
        <row r="11">
          <cell r="A11" t="str">
            <v>YSP-962</v>
          </cell>
          <cell r="B11" t="str">
            <v>94223-80800 / NUT-YSP-01</v>
          </cell>
        </row>
        <row r="12">
          <cell r="A12" t="str">
            <v>YSP-963</v>
          </cell>
          <cell r="B12" t="str">
            <v>94223-80800 / NUT-YSP-01</v>
          </cell>
        </row>
        <row r="13">
          <cell r="A13" t="str">
            <v>YSP-964</v>
          </cell>
          <cell r="B13" t="str">
            <v>94223-80800 / NUT-YSP-01</v>
          </cell>
        </row>
        <row r="14">
          <cell r="A14" t="str">
            <v>YSP-120</v>
          </cell>
          <cell r="B14" t="str">
            <v>94223-80800 / NUT-YSP-01</v>
          </cell>
        </row>
        <row r="15">
          <cell r="A15" t="str">
            <v>YSP-953</v>
          </cell>
          <cell r="B15" t="str">
            <v>94223-80800 / NUT-YSP-01</v>
          </cell>
        </row>
        <row r="16">
          <cell r="A16" t="str">
            <v>TMT-930</v>
          </cell>
          <cell r="B16" t="str">
            <v>94223-80800-1 / NUT-ATC-02</v>
          </cell>
        </row>
        <row r="17">
          <cell r="A17" t="str">
            <v>YSP-952</v>
          </cell>
          <cell r="B17" t="str">
            <v>90174-T0003 / NUT-YSP-04</v>
          </cell>
        </row>
        <row r="18">
          <cell r="A18" t="str">
            <v>YSP-931</v>
          </cell>
          <cell r="B18" t="str">
            <v>90174-T0003 / NUT-YSP-04</v>
          </cell>
        </row>
        <row r="19">
          <cell r="A19" t="str">
            <v>YSP-932</v>
          </cell>
          <cell r="B19" t="str">
            <v>90174-T0003 / NUT-YSP-04</v>
          </cell>
        </row>
        <row r="20">
          <cell r="A20" t="str">
            <v>YSP-943</v>
          </cell>
          <cell r="B20" t="str">
            <v>90174-T0003 / NUT-YSP-04</v>
          </cell>
        </row>
        <row r="21">
          <cell r="A21" t="str">
            <v>TMT-946-01</v>
          </cell>
          <cell r="B21" t="str">
            <v>94223-80600 / NUT-ATC-04</v>
          </cell>
        </row>
        <row r="22">
          <cell r="A22" t="str">
            <v>TMT-947-01</v>
          </cell>
          <cell r="B22" t="str">
            <v>94223-80600 / NUT-ATC-04</v>
          </cell>
        </row>
        <row r="23">
          <cell r="A23" t="str">
            <v>TMT-949</v>
          </cell>
          <cell r="B23" t="str">
            <v>94223-80600 / NUT-ATC-04</v>
          </cell>
        </row>
        <row r="24">
          <cell r="A24" t="str">
            <v>TMT-948</v>
          </cell>
          <cell r="B24" t="str">
            <v>94223-60600 / NUT-ATC-03</v>
          </cell>
        </row>
        <row r="25">
          <cell r="A25" t="str">
            <v>TMT-968-01</v>
          </cell>
          <cell r="B25" t="str">
            <v>94223-80600 / NUT-ATC-04</v>
          </cell>
        </row>
        <row r="26">
          <cell r="A26" t="str">
            <v>TMT-969</v>
          </cell>
          <cell r="B26" t="str">
            <v>94223-80600 / NUT-ATC-04</v>
          </cell>
        </row>
        <row r="27">
          <cell r="A27" t="str">
            <v>TMT-963-02</v>
          </cell>
          <cell r="B27" t="str">
            <v>94223-60600 / NUT-ATC-03</v>
          </cell>
        </row>
        <row r="28">
          <cell r="A28" t="str">
            <v>TMT-963-04</v>
          </cell>
          <cell r="B28" t="str">
            <v>94223-60600 / NUT-ATC-03</v>
          </cell>
        </row>
        <row r="29">
          <cell r="A29" t="str">
            <v>TMT-963-07</v>
          </cell>
          <cell r="B29" t="str">
            <v>94223-60600 / NUT-ATC-03</v>
          </cell>
        </row>
        <row r="30">
          <cell r="A30" t="str">
            <v>YSP-956</v>
          </cell>
          <cell r="B30" t="str">
            <v>94223-60600 / NUT-YSP-03</v>
          </cell>
        </row>
        <row r="31">
          <cell r="A31" t="str">
            <v>YSP-949</v>
          </cell>
          <cell r="B31" t="str">
            <v>90174-T0006 / NUT-YSP-02</v>
          </cell>
        </row>
        <row r="32">
          <cell r="A32" t="str">
            <v>YSP-950</v>
          </cell>
          <cell r="B32" t="str">
            <v>90174-T0006 / NUT-YSP-02</v>
          </cell>
        </row>
        <row r="33">
          <cell r="A33" t="str">
            <v>YSP-951</v>
          </cell>
          <cell r="B33" t="str">
            <v>94223-60600 / NUT-YSP-03</v>
          </cell>
        </row>
        <row r="34">
          <cell r="A34" t="str">
            <v>YSP-938</v>
          </cell>
          <cell r="B34" t="str">
            <v>90080-17108 / NUT-YSP-05</v>
          </cell>
        </row>
        <row r="35">
          <cell r="A35" t="str">
            <v>YSP-940</v>
          </cell>
          <cell r="B35" t="str">
            <v>90080-17108 / NUT-YSP-05</v>
          </cell>
        </row>
        <row r="36">
          <cell r="A36" t="str">
            <v>YSP-941</v>
          </cell>
          <cell r="B36" t="str">
            <v>90080-17108 / NUT-YSP-05</v>
          </cell>
        </row>
        <row r="37">
          <cell r="A37" t="str">
            <v>YSP-948</v>
          </cell>
          <cell r="B37" t="str">
            <v>94223-60600 / NUT-ATC-03</v>
          </cell>
        </row>
        <row r="38">
          <cell r="A38" t="str">
            <v>TMT-976</v>
          </cell>
          <cell r="B38" t="str">
            <v>90115-T0030 / BOL-ATC-07</v>
          </cell>
        </row>
        <row r="39">
          <cell r="A39" t="str">
            <v>TMT-940-04</v>
          </cell>
          <cell r="B39" t="str">
            <v>90115-T0017 / TMT-940-06</v>
          </cell>
        </row>
        <row r="40">
          <cell r="A40" t="str">
            <v>TMT-964-01</v>
          </cell>
          <cell r="B40" t="str">
            <v>90115-T0017 / TMT-940-06</v>
          </cell>
        </row>
        <row r="41">
          <cell r="A41" t="str">
            <v>TMT-964-04</v>
          </cell>
          <cell r="B41" t="str">
            <v>90115-T0017 / BOL-BFC-01</v>
          </cell>
        </row>
        <row r="42">
          <cell r="A42" t="str">
            <v>YSP-936</v>
          </cell>
          <cell r="B42" t="str">
            <v>90115-T0017 / BOL-YSP-01</v>
          </cell>
        </row>
        <row r="43">
          <cell r="A43" t="str">
            <v>YSP-937</v>
          </cell>
          <cell r="B43" t="str">
            <v>90115-T0017 / BOL-YSP-01</v>
          </cell>
        </row>
        <row r="44">
          <cell r="A44" t="str">
            <v>HMT-913</v>
          </cell>
          <cell r="B44" t="str">
            <v>-</v>
          </cell>
        </row>
        <row r="45">
          <cell r="A45" t="str">
            <v>TMT-921-01</v>
          </cell>
          <cell r="B45" t="str">
            <v>-</v>
          </cell>
        </row>
        <row r="46">
          <cell r="A46" t="str">
            <v>TMT-922-01</v>
          </cell>
          <cell r="B46" t="str">
            <v>-</v>
          </cell>
        </row>
        <row r="47">
          <cell r="A47" t="str">
            <v>TMT-923-01</v>
          </cell>
          <cell r="B47" t="str">
            <v>-</v>
          </cell>
        </row>
        <row r="48">
          <cell r="A48" t="str">
            <v>TMT-924-01</v>
          </cell>
          <cell r="B48" t="str">
            <v>-</v>
          </cell>
        </row>
        <row r="49">
          <cell r="A49" t="str">
            <v>TMT-925-01</v>
          </cell>
          <cell r="B49" t="str">
            <v>-</v>
          </cell>
        </row>
        <row r="50">
          <cell r="A50" t="str">
            <v>TMT-926-01</v>
          </cell>
          <cell r="B50" t="str">
            <v>-</v>
          </cell>
        </row>
        <row r="51">
          <cell r="A51" t="str">
            <v>TAW-903-01</v>
          </cell>
          <cell r="B51" t="str">
            <v>-</v>
          </cell>
        </row>
        <row r="52">
          <cell r="A52" t="str">
            <v>TAW-904-01</v>
          </cell>
          <cell r="B52" t="str">
            <v>-</v>
          </cell>
        </row>
        <row r="53">
          <cell r="A53" t="str">
            <v>TMT-972-01</v>
          </cell>
          <cell r="B53" t="str">
            <v>-</v>
          </cell>
        </row>
        <row r="54">
          <cell r="A54" t="str">
            <v>TMT-973-01</v>
          </cell>
          <cell r="B54" t="str">
            <v>-</v>
          </cell>
        </row>
        <row r="55">
          <cell r="A55" t="str">
            <v>TMT-964</v>
          </cell>
          <cell r="B55" t="str">
            <v>-</v>
          </cell>
        </row>
        <row r="56">
          <cell r="A56" t="str">
            <v>HMT-294</v>
          </cell>
          <cell r="B56" t="str">
            <v>-</v>
          </cell>
        </row>
        <row r="57">
          <cell r="A57" t="str">
            <v>HMT-919</v>
          </cell>
          <cell r="B57" t="str">
            <v>94223-80800-1 / NUT-ATC-02</v>
          </cell>
        </row>
        <row r="58">
          <cell r="A58" t="str">
            <v>HMT-917</v>
          </cell>
          <cell r="B58" t="str">
            <v>94223-80800-1 / NUT-ATC-02</v>
          </cell>
        </row>
        <row r="59">
          <cell r="A59" t="str">
            <v>HMT-918</v>
          </cell>
          <cell r="B59" t="str">
            <v>94223-80800-1 / NUT-ATC-02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BRACKET"/>
      <sheetName val="EXH"/>
      <sheetName val="pedal"/>
      <sheetName val="code nut"/>
      <sheetName val="fomat"/>
      <sheetName val="ส่งมอบสอบเทียบ (2)"/>
      <sheetName val="บัญชีเครื่องมือวัด (3)"/>
      <sheetName val="code_nut"/>
      <sheetName val="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FORM"/>
      <sheetName val="PIRCE"/>
      <sheetName val="ราคา  2"/>
      <sheetName val="BRACKET"/>
      <sheetName val="List"/>
      <sheetName val="資料_700部品点数設定"/>
      <sheetName val="ราคา__2"/>
      <sheetName val="DATA F2"/>
      <sheetName val="Sheet &amp; Coil (TTTC)"/>
    </sheetNames>
    <sheetDataSet>
      <sheetData sheetId="0"/>
      <sheetData sheetId="1" refreshError="1">
        <row r="4">
          <cell r="AU4" t="str">
            <v>APFC3901.2260850</v>
          </cell>
          <cell r="AW4">
            <v>24.02</v>
          </cell>
        </row>
        <row r="5">
          <cell r="AU5" t="str">
            <v>APFC3901.411501084</v>
          </cell>
          <cell r="AW5">
            <v>0</v>
          </cell>
        </row>
        <row r="6">
          <cell r="AU6" t="str">
            <v>APFC390-GA45/451.45001219</v>
          </cell>
          <cell r="AW6">
            <v>36</v>
          </cell>
        </row>
        <row r="7">
          <cell r="AU7" t="str">
            <v>APFC390-GA45/451.2260850</v>
          </cell>
          <cell r="AW7">
            <v>36.57</v>
          </cell>
        </row>
        <row r="8">
          <cell r="AU8" t="str">
            <v>APFC390-GA45/450.82951200</v>
          </cell>
          <cell r="AW8">
            <v>36.57</v>
          </cell>
        </row>
        <row r="9">
          <cell r="AU9" t="str">
            <v>APFC-4401.2280510</v>
          </cell>
          <cell r="AW9">
            <v>0</v>
          </cell>
        </row>
        <row r="10">
          <cell r="AU10" t="str">
            <v>APFC440-GA45/451.2280510</v>
          </cell>
          <cell r="AW10">
            <v>36.57</v>
          </cell>
        </row>
        <row r="11">
          <cell r="AU11" t="str">
            <v>HSEC-C-20/2013901219</v>
          </cell>
          <cell r="AW11">
            <v>41.1</v>
          </cell>
        </row>
        <row r="12">
          <cell r="AU12" t="str">
            <v>HSEC-C-20/20 1.21951219</v>
          </cell>
          <cell r="AW12">
            <v>41.1</v>
          </cell>
        </row>
        <row r="13">
          <cell r="AU13" t="str">
            <v>ISA1C-800.8150270</v>
          </cell>
          <cell r="AW13">
            <v>45</v>
          </cell>
        </row>
        <row r="14">
          <cell r="AU14" t="str">
            <v>ISA1C-800.8180275</v>
          </cell>
          <cell r="AW14">
            <v>45</v>
          </cell>
        </row>
        <row r="15">
          <cell r="AU15" t="str">
            <v>ISA1C-800.8180250</v>
          </cell>
          <cell r="AW15">
            <v>45</v>
          </cell>
        </row>
        <row r="16">
          <cell r="AU16" t="str">
            <v>ISA1C-800.812192438</v>
          </cell>
          <cell r="AW16">
            <v>43</v>
          </cell>
        </row>
        <row r="17">
          <cell r="AU17" t="str">
            <v>ISA1D-801.2137364</v>
          </cell>
          <cell r="AW17">
            <v>50.5</v>
          </cell>
        </row>
        <row r="18">
          <cell r="AU18" t="str">
            <v>ISA1D-801.23130</v>
          </cell>
          <cell r="AW18">
            <v>44.9</v>
          </cell>
        </row>
        <row r="19">
          <cell r="AU19" t="str">
            <v>ISA1D-801.2336146</v>
          </cell>
          <cell r="AW19">
            <v>46.5</v>
          </cell>
        </row>
        <row r="20">
          <cell r="AU20" t="str">
            <v>ISA1D-801.2137364</v>
          </cell>
          <cell r="AW20">
            <v>50.5</v>
          </cell>
        </row>
        <row r="21">
          <cell r="AU21" t="str">
            <v>ISA1D-801.6551205</v>
          </cell>
          <cell r="AW21">
            <v>46.9</v>
          </cell>
        </row>
        <row r="22">
          <cell r="AU22" t="str">
            <v>ISA1D-800.64931652</v>
          </cell>
          <cell r="AW22">
            <v>43</v>
          </cell>
        </row>
        <row r="23">
          <cell r="AU23" t="str">
            <v>ISA1D-801.2178.5280</v>
          </cell>
          <cell r="AW23">
            <v>45</v>
          </cell>
        </row>
        <row r="24">
          <cell r="AU24" t="str">
            <v>ISA1D-801.2195357.5</v>
          </cell>
          <cell r="AW24">
            <v>45</v>
          </cell>
        </row>
        <row r="25">
          <cell r="AU25" t="str">
            <v>ISA1D-801.23130</v>
          </cell>
          <cell r="AW25">
            <v>46</v>
          </cell>
        </row>
        <row r="26">
          <cell r="AU26" t="str">
            <v>ISA1D-801.23400</v>
          </cell>
          <cell r="AW26">
            <v>46</v>
          </cell>
        </row>
        <row r="27">
          <cell r="AU27" t="str">
            <v>ISA1D-80 0.64931556</v>
          </cell>
          <cell r="AW27">
            <v>46.9</v>
          </cell>
        </row>
        <row r="28">
          <cell r="AU28" t="str">
            <v>ISA1D-80 1.2170357</v>
          </cell>
          <cell r="AW28">
            <v>51</v>
          </cell>
        </row>
        <row r="29">
          <cell r="AU29" t="str">
            <v>ISA1D-80 1.2195357.5</v>
          </cell>
          <cell r="AW29">
            <v>46.8</v>
          </cell>
        </row>
        <row r="30">
          <cell r="AU30" t="str">
            <v>ISA1D-80 1.2178.5245</v>
          </cell>
          <cell r="AW30">
            <v>46.5</v>
          </cell>
        </row>
        <row r="31">
          <cell r="AU31" t="str">
            <v>ISA1D-80 1.23400</v>
          </cell>
          <cell r="AW31">
            <v>44.9</v>
          </cell>
        </row>
        <row r="32">
          <cell r="AU32" t="str">
            <v>ISA1D-80 1.23300</v>
          </cell>
          <cell r="AW32">
            <v>0</v>
          </cell>
        </row>
        <row r="33">
          <cell r="AU33" t="str">
            <v>ISPHC 9118554</v>
          </cell>
          <cell r="AW33">
            <v>30.1</v>
          </cell>
        </row>
        <row r="34">
          <cell r="AU34" t="str">
            <v>ISPHC 12.2595567</v>
          </cell>
          <cell r="AW34">
            <v>39.200000000000003</v>
          </cell>
        </row>
        <row r="35">
          <cell r="AU35" t="str">
            <v>ISPHC 91301219</v>
          </cell>
          <cell r="AW35">
            <v>23.2</v>
          </cell>
        </row>
        <row r="36">
          <cell r="AU36" t="str">
            <v>ISPHC 10105800</v>
          </cell>
          <cell r="AW36">
            <v>29</v>
          </cell>
        </row>
        <row r="37">
          <cell r="AU37" t="str">
            <v>ISPHC 916601219</v>
          </cell>
          <cell r="AW37">
            <v>29.4</v>
          </cell>
        </row>
        <row r="38">
          <cell r="AU38" t="str">
            <v>ISPHC 91660554</v>
          </cell>
          <cell r="AW38">
            <v>29.4</v>
          </cell>
        </row>
        <row r="39">
          <cell r="AU39" t="str">
            <v>ISPHC 91301645</v>
          </cell>
          <cell r="AW39">
            <v>28.7</v>
          </cell>
        </row>
        <row r="40">
          <cell r="AU40" t="str">
            <v>ISTKM11A-AD801.6545820</v>
          </cell>
          <cell r="AW40">
            <v>768</v>
          </cell>
        </row>
        <row r="41">
          <cell r="AU41" t="str">
            <v>ISTKM11A-AD801.660.56000</v>
          </cell>
          <cell r="AW41">
            <v>890</v>
          </cell>
        </row>
        <row r="42">
          <cell r="AU42" t="str">
            <v>ISTKM11A-AD801.250.86000</v>
          </cell>
          <cell r="AW42">
            <v>563</v>
          </cell>
        </row>
        <row r="43">
          <cell r="AU43" t="str">
            <v>ISTKM11A-AD801.660.55030</v>
          </cell>
          <cell r="AW43">
            <v>747</v>
          </cell>
        </row>
        <row r="44">
          <cell r="AU44" t="str">
            <v>ISTKM11A-AD801.660.55420</v>
          </cell>
          <cell r="AW44">
            <v>805</v>
          </cell>
        </row>
        <row r="45">
          <cell r="AU45" t="str">
            <v>ISTKM11A-AD801.660.55100</v>
          </cell>
          <cell r="AW45">
            <v>757</v>
          </cell>
        </row>
        <row r="46">
          <cell r="AU46" t="str">
            <v>ISTKM11A-AD801.650.85420</v>
          </cell>
          <cell r="AW46">
            <v>672</v>
          </cell>
        </row>
        <row r="47">
          <cell r="AU47" t="str">
            <v>ISTKM11A-AD801.650.85290</v>
          </cell>
          <cell r="AW47">
            <v>656</v>
          </cell>
        </row>
        <row r="48">
          <cell r="AU48" t="str">
            <v>ISTKM11A-AD801.650.85710</v>
          </cell>
          <cell r="AW48">
            <v>708</v>
          </cell>
        </row>
        <row r="49">
          <cell r="AU49" t="str">
            <v>ISTKM11A-AD801.660.55280</v>
          </cell>
          <cell r="AW49">
            <v>784</v>
          </cell>
        </row>
        <row r="50">
          <cell r="AU50" t="str">
            <v>ISTKM11A-AD801.660.56030</v>
          </cell>
          <cell r="AW50">
            <v>895</v>
          </cell>
        </row>
        <row r="51">
          <cell r="AU51" t="str">
            <v>ISUS4091.550.86000</v>
          </cell>
          <cell r="AW51">
            <v>934</v>
          </cell>
        </row>
        <row r="52">
          <cell r="AU52" t="str">
            <v>JEH270C-17/172.3130154</v>
          </cell>
          <cell r="AW52">
            <v>40.97</v>
          </cell>
        </row>
        <row r="53">
          <cell r="AU53" t="str">
            <v>JEH270C-17/172.32060</v>
          </cell>
          <cell r="AW53">
            <v>37</v>
          </cell>
        </row>
        <row r="54">
          <cell r="AU54" t="str">
            <v>JSH270C-P2.3181.70</v>
          </cell>
          <cell r="AW54">
            <v>29.58</v>
          </cell>
        </row>
        <row r="55">
          <cell r="AU55" t="str">
            <v>JSH270C-P2.379.70</v>
          </cell>
          <cell r="AW55">
            <v>29.58</v>
          </cell>
        </row>
        <row r="56">
          <cell r="AU56" t="str">
            <v>JSH270C-P2.3361.70</v>
          </cell>
          <cell r="AW56">
            <v>29.58</v>
          </cell>
        </row>
        <row r="57">
          <cell r="AU57" t="str">
            <v>JSH270C-P24120</v>
          </cell>
          <cell r="AW57">
            <v>29.58</v>
          </cell>
        </row>
        <row r="58">
          <cell r="AU58" t="str">
            <v>JSH270C-P3.2303.70</v>
          </cell>
          <cell r="AW58">
            <v>29.53</v>
          </cell>
        </row>
        <row r="59">
          <cell r="AU59" t="str">
            <v>JSH270C-P1.44500</v>
          </cell>
          <cell r="AW59">
            <v>31.41</v>
          </cell>
        </row>
        <row r="60">
          <cell r="AU60" t="str">
            <v>JSH270C-P1.64500</v>
          </cell>
          <cell r="AW60">
            <v>30.47</v>
          </cell>
        </row>
        <row r="61">
          <cell r="AU61" t="str">
            <v>JSH270C-P1.690.70</v>
          </cell>
          <cell r="AW61">
            <v>30.47</v>
          </cell>
        </row>
        <row r="62">
          <cell r="AU62" t="str">
            <v>JSH270C-P2179.70</v>
          </cell>
          <cell r="AW62">
            <v>29.58</v>
          </cell>
        </row>
        <row r="63">
          <cell r="AU63" t="str">
            <v>JSH270C-P298.70</v>
          </cell>
          <cell r="AW63">
            <v>29.58</v>
          </cell>
        </row>
        <row r="64">
          <cell r="AU64" t="str">
            <v>JSH270C-P2154.70</v>
          </cell>
          <cell r="AW64">
            <v>29.58</v>
          </cell>
        </row>
        <row r="65">
          <cell r="AU65" t="str">
            <v>JSH270C-P2.378.70</v>
          </cell>
          <cell r="AW65">
            <v>29.58</v>
          </cell>
        </row>
        <row r="66">
          <cell r="AU66" t="str">
            <v>JSH270C-P2.3194.70</v>
          </cell>
          <cell r="AW66">
            <v>29.58</v>
          </cell>
        </row>
        <row r="67">
          <cell r="AU67" t="str">
            <v>JSH270C-P2169.70</v>
          </cell>
          <cell r="AW67">
            <v>29.58</v>
          </cell>
        </row>
        <row r="68">
          <cell r="AU68" t="str">
            <v>JSH270C-P2.3169.70</v>
          </cell>
          <cell r="AW68">
            <v>29.58</v>
          </cell>
        </row>
        <row r="69">
          <cell r="AU69" t="str">
            <v>JSH270C-P2.392.70</v>
          </cell>
          <cell r="AW69">
            <v>29.58</v>
          </cell>
        </row>
        <row r="70">
          <cell r="AU70" t="str">
            <v>JSH270C-P3.2119.70</v>
          </cell>
          <cell r="AW70">
            <v>29.53</v>
          </cell>
        </row>
        <row r="71">
          <cell r="AU71" t="str">
            <v>JSH270C-P4.579.70</v>
          </cell>
          <cell r="AW71">
            <v>29.44</v>
          </cell>
        </row>
        <row r="72">
          <cell r="AU72" t="str">
            <v>JSH270C-P2361.70</v>
          </cell>
          <cell r="AW72">
            <v>29.58</v>
          </cell>
        </row>
        <row r="73">
          <cell r="AU73" t="str">
            <v>JSH270C-P3.2140162</v>
          </cell>
          <cell r="AW73">
            <v>33.159999999999997</v>
          </cell>
        </row>
        <row r="74">
          <cell r="AU74" t="str">
            <v>JSH270C-P1.490.70</v>
          </cell>
          <cell r="AW74">
            <v>31.41</v>
          </cell>
        </row>
        <row r="75">
          <cell r="AU75" t="str">
            <v>JSH400J-P41650</v>
          </cell>
          <cell r="AW75">
            <v>30.47</v>
          </cell>
        </row>
        <row r="76">
          <cell r="AU76" t="str">
            <v>JSH400J-P42400</v>
          </cell>
          <cell r="AW76">
            <v>30.47</v>
          </cell>
        </row>
        <row r="77">
          <cell r="AU77" t="str">
            <v>JSH400J-P42180</v>
          </cell>
          <cell r="AW77">
            <v>30.47</v>
          </cell>
        </row>
        <row r="78">
          <cell r="AU78" t="str">
            <v>JSH400J-P42701219</v>
          </cell>
          <cell r="AW78">
            <v>30.73</v>
          </cell>
        </row>
        <row r="79">
          <cell r="AU79" t="str">
            <v>JSH400J-P41741219</v>
          </cell>
          <cell r="AW79">
            <v>30.73</v>
          </cell>
        </row>
        <row r="80">
          <cell r="AU80" t="str">
            <v>JSH400J-P42951219</v>
          </cell>
          <cell r="AW80">
            <v>30.73</v>
          </cell>
        </row>
        <row r="81">
          <cell r="AU81" t="str">
            <v>JSH400J-P53000</v>
          </cell>
          <cell r="AW81">
            <v>30.38</v>
          </cell>
        </row>
        <row r="82">
          <cell r="AU82" t="str">
            <v>JSH400J-P41700</v>
          </cell>
          <cell r="AW82">
            <v>30.47</v>
          </cell>
        </row>
        <row r="83">
          <cell r="AU83" t="str">
            <v>JSH400J-P42950</v>
          </cell>
          <cell r="AW83">
            <v>30.47</v>
          </cell>
        </row>
        <row r="84">
          <cell r="AU84" t="str">
            <v>JSH400W104321219</v>
          </cell>
          <cell r="AW84">
            <v>40.21</v>
          </cell>
        </row>
        <row r="85">
          <cell r="AU85" t="str">
            <v>JSH400W104151219</v>
          </cell>
          <cell r="AW85">
            <v>40.21</v>
          </cell>
        </row>
        <row r="86">
          <cell r="AU86" t="str">
            <v>JSH400W104501219</v>
          </cell>
          <cell r="AW86">
            <v>40.21</v>
          </cell>
        </row>
        <row r="87">
          <cell r="AU87" t="str">
            <v>JSH400W-P64101219</v>
          </cell>
          <cell r="AW87">
            <v>31.34</v>
          </cell>
        </row>
        <row r="88">
          <cell r="AU88" t="str">
            <v>JSH400W-P64301219</v>
          </cell>
          <cell r="AW88">
            <v>31.34</v>
          </cell>
        </row>
        <row r="89">
          <cell r="AU89" t="str">
            <v>JSH400W-P64151219</v>
          </cell>
          <cell r="AW89">
            <v>31.34</v>
          </cell>
        </row>
        <row r="90">
          <cell r="AU90" t="str">
            <v>JSH440J-P2.32051194</v>
          </cell>
          <cell r="AW90">
            <v>36.57</v>
          </cell>
        </row>
        <row r="91">
          <cell r="AU91" t="str">
            <v>MSAC-DNO-800.68001652</v>
          </cell>
          <cell r="AW91">
            <v>45</v>
          </cell>
        </row>
        <row r="92">
          <cell r="AU92" t="str">
            <v>MSAC-DNO-801.21610</v>
          </cell>
          <cell r="AW92">
            <v>43.7</v>
          </cell>
        </row>
        <row r="93">
          <cell r="AU93" t="str">
            <v>MSAC-DNO-801.412192380</v>
          </cell>
          <cell r="AW93">
            <v>43.9</v>
          </cell>
        </row>
        <row r="94">
          <cell r="AU94" t="str">
            <v>MSAC-DNO-800.6700665</v>
          </cell>
          <cell r="AW94">
            <v>41.5</v>
          </cell>
        </row>
        <row r="95">
          <cell r="AU95" t="str">
            <v>MSAC-DNO-801180145</v>
          </cell>
          <cell r="AW95">
            <v>46.2</v>
          </cell>
        </row>
        <row r="96">
          <cell r="AU96" t="str">
            <v>MSAC-DNO-801133.51219</v>
          </cell>
          <cell r="AW96">
            <v>44.1</v>
          </cell>
        </row>
        <row r="97">
          <cell r="AU97" t="str">
            <v>MSAC-DNO-801.4590778</v>
          </cell>
          <cell r="AW97">
            <v>44.1</v>
          </cell>
        </row>
        <row r="98">
          <cell r="AU98" t="str">
            <v>MSAC-DNO-801.4502778</v>
          </cell>
          <cell r="AW98">
            <v>49.5</v>
          </cell>
        </row>
        <row r="99">
          <cell r="AU99" t="str">
            <v>MSAC-DNO-800.6671790</v>
          </cell>
          <cell r="AW99">
            <v>154.44</v>
          </cell>
        </row>
        <row r="100">
          <cell r="AU100" t="str">
            <v>MSAC-DNO-800.65001355</v>
          </cell>
          <cell r="AW100">
            <v>177.84</v>
          </cell>
        </row>
        <row r="101">
          <cell r="AU101" t="str">
            <v>MSAC-DNO-800.86551405</v>
          </cell>
          <cell r="AW101">
            <v>328.63</v>
          </cell>
        </row>
        <row r="102">
          <cell r="AU102" t="str">
            <v>MSAC-DNO-800.87201790</v>
          </cell>
          <cell r="AW102">
            <v>464.1</v>
          </cell>
        </row>
        <row r="103">
          <cell r="AU103" t="str">
            <v>MSAC-DNO-801.2256465</v>
          </cell>
          <cell r="AW103">
            <v>56.18</v>
          </cell>
        </row>
        <row r="104">
          <cell r="AU104" t="str">
            <v>MSAC-DNO-8012010</v>
          </cell>
          <cell r="AW104">
            <v>43.7</v>
          </cell>
        </row>
        <row r="105">
          <cell r="AU105" t="str">
            <v>MSAC-DNO-801.212192438</v>
          </cell>
          <cell r="AW105">
            <v>1393.83</v>
          </cell>
        </row>
        <row r="106">
          <cell r="AU106" t="str">
            <v>MSAC-DNO-801.210302438</v>
          </cell>
          <cell r="AW106">
            <v>56</v>
          </cell>
        </row>
        <row r="107">
          <cell r="AU107" t="str">
            <v>MSAC-DNO-800.89101790</v>
          </cell>
          <cell r="AW107">
            <v>601.46</v>
          </cell>
        </row>
        <row r="108">
          <cell r="AU108" t="str">
            <v>MSAC-DNO-801.612192438</v>
          </cell>
          <cell r="AW108">
            <v>1869.66</v>
          </cell>
        </row>
        <row r="109">
          <cell r="AU109" t="str">
            <v>MSAC-DNO-80212192438</v>
          </cell>
          <cell r="AW109">
            <v>44.2</v>
          </cell>
        </row>
        <row r="110">
          <cell r="AU110" t="str">
            <v>MSAC-DNO-801.2630780</v>
          </cell>
          <cell r="AW110">
            <v>39</v>
          </cell>
        </row>
        <row r="111">
          <cell r="AU111" t="str">
            <v>MSAC-DNO-800.6418671</v>
          </cell>
          <cell r="AW111">
            <v>0</v>
          </cell>
        </row>
        <row r="112">
          <cell r="AU112" t="str">
            <v>MSAC-DNO-800.61219671</v>
          </cell>
          <cell r="AW112">
            <v>51</v>
          </cell>
        </row>
        <row r="113">
          <cell r="AU113" t="str">
            <v>MSAC-DNO-800.612192438</v>
          </cell>
          <cell r="AW113">
            <v>0</v>
          </cell>
        </row>
        <row r="114">
          <cell r="AU114" t="str">
            <v>MSAC-DNO-800.68001652</v>
          </cell>
          <cell r="AW114">
            <v>0</v>
          </cell>
        </row>
        <row r="115">
          <cell r="AU115" t="str">
            <v>MSAC-DNO-800.8671790</v>
          </cell>
          <cell r="AW115">
            <v>650</v>
          </cell>
        </row>
        <row r="116">
          <cell r="AU116" t="str">
            <v>MSAC-DNO-80211242438</v>
          </cell>
          <cell r="AW116">
            <v>44.2</v>
          </cell>
        </row>
        <row r="117">
          <cell r="AU117" t="str">
            <v>MSAC-DNO-80 0.6330700</v>
          </cell>
          <cell r="AW117">
            <v>46.9</v>
          </cell>
        </row>
        <row r="118">
          <cell r="AU118" t="str">
            <v>MSAC-DNO-80 0.6704536</v>
          </cell>
          <cell r="AW118">
            <v>40.9</v>
          </cell>
        </row>
        <row r="119">
          <cell r="AU119" t="str">
            <v>MSAC-DNO-80 0.6726510</v>
          </cell>
          <cell r="AW119">
            <v>38.700000000000003</v>
          </cell>
        </row>
        <row r="120">
          <cell r="AU120" t="str">
            <v>MSAC-DNO-80 0.6415705</v>
          </cell>
          <cell r="AW120">
            <v>51.8</v>
          </cell>
        </row>
        <row r="121">
          <cell r="AU121" t="str">
            <v>MSAC-DNO-80 0.6535556</v>
          </cell>
          <cell r="AW121">
            <v>45.6</v>
          </cell>
        </row>
        <row r="122">
          <cell r="AU122" t="str">
            <v>MSAC-DNO-80 0.612192310</v>
          </cell>
          <cell r="AW122">
            <v>45.3</v>
          </cell>
        </row>
        <row r="123">
          <cell r="AU123" t="str">
            <v>MSAC-DNO-80 0.66451355</v>
          </cell>
          <cell r="AW123">
            <v>40.9</v>
          </cell>
        </row>
        <row r="124">
          <cell r="AU124" t="str">
            <v>MSAC-DNO-80 112192438</v>
          </cell>
          <cell r="AW124">
            <v>47.2</v>
          </cell>
        </row>
        <row r="125">
          <cell r="AU125" t="str">
            <v>MSAC-DNO-811.2670780</v>
          </cell>
          <cell r="AW125">
            <v>39</v>
          </cell>
        </row>
        <row r="126">
          <cell r="AU126" t="str">
            <v>MSAC-DNO-821.2630670</v>
          </cell>
          <cell r="AW126">
            <v>39</v>
          </cell>
        </row>
        <row r="127">
          <cell r="AU127" t="str">
            <v>MSAD-DNO-801.62100</v>
          </cell>
          <cell r="AW127">
            <v>44.9</v>
          </cell>
        </row>
        <row r="128">
          <cell r="AU128" t="str">
            <v>MSAD-DNO-801.21900</v>
          </cell>
          <cell r="AW128">
            <v>49.1</v>
          </cell>
        </row>
        <row r="129">
          <cell r="AU129" t="str">
            <v>MSAD-DNO-800.67301237</v>
          </cell>
          <cell r="AW129">
            <v>52.6</v>
          </cell>
        </row>
        <row r="130">
          <cell r="AU130" t="str">
            <v>MSAD-DNO-801.612052390</v>
          </cell>
          <cell r="AW130">
            <v>44.9</v>
          </cell>
        </row>
        <row r="131">
          <cell r="AU131" t="str">
            <v>MSAD-DNO-80212192438</v>
          </cell>
          <cell r="AW131">
            <v>45.3</v>
          </cell>
        </row>
        <row r="132">
          <cell r="AU132" t="str">
            <v>MSAD-DNO-801.22450</v>
          </cell>
          <cell r="AW132">
            <v>44.9</v>
          </cell>
        </row>
        <row r="133">
          <cell r="AU133" t="str">
            <v>MSAD-DNO-801.62650</v>
          </cell>
          <cell r="AW133">
            <v>44.9</v>
          </cell>
        </row>
        <row r="134">
          <cell r="AU134" t="str">
            <v>MSAD-DNO-801.211062300</v>
          </cell>
          <cell r="AW134">
            <v>44.9</v>
          </cell>
        </row>
        <row r="135">
          <cell r="AU135" t="str">
            <v>NSS4091.231.86000</v>
          </cell>
          <cell r="AW135">
            <v>0</v>
          </cell>
        </row>
        <row r="136">
          <cell r="AU136" t="str">
            <v>NSS4091.2356000</v>
          </cell>
          <cell r="AW136">
            <v>0</v>
          </cell>
        </row>
        <row r="137">
          <cell r="AU137" t="str">
            <v>SA1D-800.812192438</v>
          </cell>
          <cell r="AW137">
            <v>45.8</v>
          </cell>
        </row>
        <row r="138">
          <cell r="AU138" t="str">
            <v>SA1D-800.8180250</v>
          </cell>
          <cell r="AW138">
            <v>0</v>
          </cell>
        </row>
        <row r="139">
          <cell r="AU139" t="str">
            <v>SA1D-800.8150270</v>
          </cell>
          <cell r="AW139">
            <v>0</v>
          </cell>
        </row>
        <row r="140">
          <cell r="AU140" t="str">
            <v>SA1D-800.8180275</v>
          </cell>
          <cell r="AW140">
            <v>40.9</v>
          </cell>
        </row>
        <row r="141">
          <cell r="AU141" t="str">
            <v>SA1E0.4430200</v>
          </cell>
          <cell r="AW141">
            <v>0</v>
          </cell>
        </row>
        <row r="142">
          <cell r="AU142" t="str">
            <v>SA1E0.8430200</v>
          </cell>
          <cell r="AW142">
            <v>0</v>
          </cell>
        </row>
        <row r="143">
          <cell r="AU143" t="str">
            <v>SACE1200.8290150</v>
          </cell>
          <cell r="AW143">
            <v>49.4</v>
          </cell>
        </row>
        <row r="144">
          <cell r="AU144" t="str">
            <v>SAPH310-OD3.212191219</v>
          </cell>
          <cell r="AW144">
            <v>24.8</v>
          </cell>
        </row>
        <row r="145">
          <cell r="AU145" t="str">
            <v>SAPH370-P/O3.211351735</v>
          </cell>
          <cell r="AW145">
            <v>24.8</v>
          </cell>
        </row>
        <row r="146">
          <cell r="AU146" t="str">
            <v>SAPH370-P/O2.62300</v>
          </cell>
          <cell r="AW146">
            <v>31.54</v>
          </cell>
        </row>
        <row r="147">
          <cell r="AU147" t="str">
            <v>SAPH370-P/O4.511651362</v>
          </cell>
          <cell r="AW147">
            <v>24</v>
          </cell>
        </row>
        <row r="148">
          <cell r="AU148" t="str">
            <v>SAPH400-P/O4.512192178</v>
          </cell>
          <cell r="AW148">
            <v>0</v>
          </cell>
        </row>
        <row r="149">
          <cell r="AU149" t="str">
            <v>SAPH440610651586</v>
          </cell>
          <cell r="AW149">
            <v>29.8</v>
          </cell>
        </row>
        <row r="150">
          <cell r="AU150" t="str">
            <v>SAPH440812191395</v>
          </cell>
          <cell r="AW150">
            <v>24</v>
          </cell>
        </row>
        <row r="151">
          <cell r="AU151" t="str">
            <v>SAPH440816451219</v>
          </cell>
          <cell r="AW151">
            <v>29.8</v>
          </cell>
        </row>
        <row r="152">
          <cell r="AU152" t="str">
            <v>SAPH4408405485</v>
          </cell>
          <cell r="AW152">
            <v>0</v>
          </cell>
        </row>
        <row r="153">
          <cell r="AU153" t="str">
            <v>SAPH44084201219</v>
          </cell>
          <cell r="AW153">
            <v>26.6</v>
          </cell>
        </row>
        <row r="154">
          <cell r="AU154" t="str">
            <v>SAPH44084201645</v>
          </cell>
          <cell r="AW154">
            <v>30.3</v>
          </cell>
        </row>
        <row r="155">
          <cell r="AU155" t="str">
            <v>SAPH440P/O2.32051194</v>
          </cell>
          <cell r="AW155">
            <v>36.5</v>
          </cell>
        </row>
        <row r="156">
          <cell r="AU156" t="str">
            <v>SAPH440-P/O62401219</v>
          </cell>
          <cell r="AW156">
            <v>26.2</v>
          </cell>
        </row>
        <row r="157">
          <cell r="AU157" t="str">
            <v>SAPH440-P/O2.312191485</v>
          </cell>
          <cell r="AW157">
            <v>31.5</v>
          </cell>
        </row>
        <row r="158">
          <cell r="AU158" t="str">
            <v>SAPH440-P/O2.69662438</v>
          </cell>
          <cell r="AW158">
            <v>31.18</v>
          </cell>
        </row>
        <row r="159">
          <cell r="AU159" t="str">
            <v>SAPH440-P/O2.912191400</v>
          </cell>
          <cell r="AW159">
            <v>31.4</v>
          </cell>
        </row>
        <row r="160">
          <cell r="AU160" t="str">
            <v>SAPH440-P/O3.212192438</v>
          </cell>
          <cell r="AW160">
            <v>31.4</v>
          </cell>
        </row>
        <row r="161">
          <cell r="AU161" t="str">
            <v>SAPH440-P/O212192438</v>
          </cell>
          <cell r="AW161">
            <v>31.27</v>
          </cell>
        </row>
        <row r="162">
          <cell r="AU162" t="str">
            <v>SAPH440-P/O412192438</v>
          </cell>
          <cell r="AW162">
            <v>31.4</v>
          </cell>
        </row>
        <row r="163">
          <cell r="AU163" t="str">
            <v>SAPH440-P/O1.6851219</v>
          </cell>
          <cell r="AW163">
            <v>34</v>
          </cell>
        </row>
        <row r="164">
          <cell r="AU164" t="str">
            <v>SAPH440-P/O1.61001219</v>
          </cell>
          <cell r="AW164">
            <v>34</v>
          </cell>
        </row>
        <row r="165">
          <cell r="AU165" t="str">
            <v>SAPH440-P/O2.985210</v>
          </cell>
          <cell r="AW165">
            <v>33.799999999999997</v>
          </cell>
        </row>
        <row r="166">
          <cell r="AU166" t="str">
            <v>SAPH440-P/O1.61100</v>
          </cell>
          <cell r="AW166">
            <v>32.6</v>
          </cell>
        </row>
        <row r="167">
          <cell r="AU167" t="str">
            <v>SAPH440-P/O2.612192438</v>
          </cell>
          <cell r="AW167">
            <v>31.4</v>
          </cell>
        </row>
        <row r="168">
          <cell r="AU168" t="str">
            <v>SAPH440-P/O3.812191190</v>
          </cell>
          <cell r="AW168">
            <v>31.4</v>
          </cell>
        </row>
        <row r="169">
          <cell r="AU169" t="str">
            <v>SAPH440-P/O612191219</v>
          </cell>
          <cell r="AW169">
            <v>31.3</v>
          </cell>
        </row>
        <row r="170">
          <cell r="AU170" t="str">
            <v>SAPH440-P/O1.612192438</v>
          </cell>
          <cell r="AW170">
            <v>32.4</v>
          </cell>
        </row>
        <row r="171">
          <cell r="AU171" t="str">
            <v>SAPH440-P/O2.61840</v>
          </cell>
          <cell r="AW171">
            <v>33.71</v>
          </cell>
        </row>
        <row r="172">
          <cell r="AU172" t="str">
            <v>SAPH440-P/O3.21580</v>
          </cell>
          <cell r="AW172">
            <v>31.5</v>
          </cell>
        </row>
        <row r="173">
          <cell r="AU173" t="str">
            <v>SAPH440-P/O3.21760</v>
          </cell>
          <cell r="AW173">
            <v>31.5</v>
          </cell>
        </row>
        <row r="174">
          <cell r="AU174" t="str">
            <v>SAPH440-P/O612191114</v>
          </cell>
          <cell r="AW174">
            <v>0</v>
          </cell>
        </row>
        <row r="175">
          <cell r="AU175" t="str">
            <v>SAPH440-P/O2.612192438</v>
          </cell>
          <cell r="AW175">
            <v>20.37</v>
          </cell>
        </row>
        <row r="176">
          <cell r="AU176" t="str">
            <v>SAPH440-P/O2.6174966</v>
          </cell>
          <cell r="AW176">
            <v>22.41</v>
          </cell>
        </row>
        <row r="177">
          <cell r="AU177" t="str">
            <v>SAPH440-P/O2.61210</v>
          </cell>
          <cell r="AW177">
            <v>23.08</v>
          </cell>
        </row>
        <row r="178">
          <cell r="AU178" t="str">
            <v>SAPH440-P/O2.63340</v>
          </cell>
          <cell r="AW178">
            <v>22.58</v>
          </cell>
        </row>
        <row r="179">
          <cell r="AU179" t="str">
            <v>SAPH440-P/O21219152</v>
          </cell>
          <cell r="AW179">
            <v>0</v>
          </cell>
        </row>
        <row r="180">
          <cell r="AU180" t="str">
            <v>SAPH440-P/O2821219</v>
          </cell>
          <cell r="AW180">
            <v>24.02</v>
          </cell>
        </row>
        <row r="181">
          <cell r="AU181" t="str">
            <v>SAPH540712191219</v>
          </cell>
          <cell r="AW181">
            <v>31.81</v>
          </cell>
        </row>
        <row r="182">
          <cell r="AU182" t="str">
            <v>SAPH540711051415</v>
          </cell>
          <cell r="AW182">
            <v>31.81</v>
          </cell>
        </row>
        <row r="183">
          <cell r="AU183" t="str">
            <v>SAPH590101219110</v>
          </cell>
          <cell r="AW183">
            <v>36.700000000000003</v>
          </cell>
        </row>
        <row r="184">
          <cell r="AU184" t="str">
            <v>SAPH590-OD3.212001219</v>
          </cell>
          <cell r="AW184">
            <v>32.799999999999997</v>
          </cell>
        </row>
        <row r="185">
          <cell r="AU185" t="str">
            <v>SAPH590-P/O3.25001200</v>
          </cell>
          <cell r="AW185">
            <v>32.799999999999997</v>
          </cell>
        </row>
        <row r="186">
          <cell r="AU186" t="str">
            <v>SCGA270C-45/450.6970</v>
          </cell>
          <cell r="AW186">
            <v>37.64</v>
          </cell>
        </row>
        <row r="187">
          <cell r="AU187" t="str">
            <v>SCGA270C-45/450.61000</v>
          </cell>
          <cell r="AW187">
            <v>37.64</v>
          </cell>
        </row>
        <row r="188">
          <cell r="AU188" t="str">
            <v>SCGA270C-45/451104.80</v>
          </cell>
          <cell r="AW188">
            <v>35.6</v>
          </cell>
        </row>
        <row r="189">
          <cell r="AU189" t="str">
            <v>SCGA270C-45/452.31250</v>
          </cell>
          <cell r="AW189">
            <v>35.11</v>
          </cell>
        </row>
        <row r="190">
          <cell r="AU190" t="str">
            <v>SCGA270C-45/451258.50</v>
          </cell>
          <cell r="AW190">
            <v>36</v>
          </cell>
        </row>
        <row r="191">
          <cell r="AU191" t="str">
            <v>SCGA270C-45/4512650</v>
          </cell>
          <cell r="AW191">
            <v>30.2</v>
          </cell>
        </row>
        <row r="192">
          <cell r="AU192" t="str">
            <v>SCGA270C-45/450.91430</v>
          </cell>
          <cell r="AW192">
            <v>37.6</v>
          </cell>
        </row>
        <row r="193">
          <cell r="AU193" t="str">
            <v>SCGA270C-45/45112192438</v>
          </cell>
          <cell r="AW193">
            <v>36</v>
          </cell>
        </row>
        <row r="194">
          <cell r="AU194" t="str">
            <v>SCGA270C-45/450.912192438</v>
          </cell>
          <cell r="AW194">
            <v>36.5</v>
          </cell>
        </row>
        <row r="195">
          <cell r="AU195" t="str">
            <v>SCGA270C-45/450.712192438</v>
          </cell>
          <cell r="AW195">
            <v>37</v>
          </cell>
        </row>
        <row r="196">
          <cell r="AU196" t="str">
            <v>SCGA270C-45/451180160</v>
          </cell>
          <cell r="AW196">
            <v>40.5</v>
          </cell>
        </row>
        <row r="197">
          <cell r="AU197" t="str">
            <v>SCGA270C-45/450.612192438</v>
          </cell>
          <cell r="AW197">
            <v>37.4</v>
          </cell>
        </row>
        <row r="198">
          <cell r="AU198" t="str">
            <v>SCGA270C-45/450.8370400</v>
          </cell>
          <cell r="AW198">
            <v>40.6</v>
          </cell>
        </row>
        <row r="199">
          <cell r="AU199" t="str">
            <v>SCGA270C-45/451.65121219</v>
          </cell>
          <cell r="AW199">
            <v>36.200000000000003</v>
          </cell>
        </row>
        <row r="200">
          <cell r="AU200" t="str">
            <v>SCGA270C-45/450.812192438</v>
          </cell>
          <cell r="AW200">
            <v>38.6</v>
          </cell>
        </row>
        <row r="201">
          <cell r="AU201" t="str">
            <v>SCGA270CD-45/450.91700</v>
          </cell>
          <cell r="AW201">
            <v>0</v>
          </cell>
        </row>
        <row r="202">
          <cell r="AU202" t="str">
            <v>SCGA270D-451320</v>
          </cell>
          <cell r="AW202">
            <v>37</v>
          </cell>
        </row>
        <row r="203">
          <cell r="AU203" t="str">
            <v>SCGA270D-45/451.611652438</v>
          </cell>
          <cell r="AW203">
            <v>37.299999999999997</v>
          </cell>
        </row>
        <row r="204">
          <cell r="AU204" t="str">
            <v>SCGA270D-45/451.212192438</v>
          </cell>
          <cell r="AW204">
            <v>37</v>
          </cell>
        </row>
        <row r="205">
          <cell r="AU205" t="str">
            <v>SCGA270D-45/451305430</v>
          </cell>
          <cell r="AW205">
            <v>30.8</v>
          </cell>
        </row>
        <row r="206">
          <cell r="AU206" t="str">
            <v>SCGA270D-45/451195645</v>
          </cell>
          <cell r="AW206">
            <v>32.1</v>
          </cell>
        </row>
        <row r="207">
          <cell r="AU207" t="str">
            <v>SCGA270D-45/450.7175240</v>
          </cell>
          <cell r="AW207">
            <v>33.200000000000003</v>
          </cell>
        </row>
        <row r="208">
          <cell r="AU208" t="str">
            <v>SCGA270D-45/450.7512191550</v>
          </cell>
          <cell r="AW208">
            <v>39.200000000000003</v>
          </cell>
        </row>
        <row r="209">
          <cell r="AU209" t="str">
            <v>SCGA270D-45/450.75250260</v>
          </cell>
          <cell r="AW209">
            <v>44.5</v>
          </cell>
        </row>
        <row r="210">
          <cell r="AU210" t="str">
            <v>SCGA270D-45/450.75455885</v>
          </cell>
          <cell r="AW210">
            <v>46.6</v>
          </cell>
        </row>
        <row r="211">
          <cell r="AU211" t="str">
            <v>SCGA270D-45/450.812192438</v>
          </cell>
          <cell r="AW211">
            <v>31</v>
          </cell>
        </row>
        <row r="212">
          <cell r="AU212" t="str">
            <v>SCGA270D-45/451260530</v>
          </cell>
          <cell r="AW212">
            <v>38.1</v>
          </cell>
        </row>
        <row r="213">
          <cell r="AU213" t="str">
            <v>SCGA270D-45/45112192438</v>
          </cell>
          <cell r="AW213">
            <v>37</v>
          </cell>
        </row>
        <row r="214">
          <cell r="AU214" t="str">
            <v>SCGA270D-45/452.612192438</v>
          </cell>
          <cell r="AW214">
            <v>36.9</v>
          </cell>
        </row>
        <row r="215">
          <cell r="AU215" t="str">
            <v>SCGA270D-45/453.212192438</v>
          </cell>
          <cell r="AW215">
            <v>36.9</v>
          </cell>
        </row>
        <row r="216">
          <cell r="AU216" t="str">
            <v>SCGA270D-45/450.7512541550</v>
          </cell>
          <cell r="AW216">
            <v>39.200000000000003</v>
          </cell>
        </row>
        <row r="217">
          <cell r="AU217" t="str">
            <v>SCGA270F-45/451.4145185</v>
          </cell>
          <cell r="AW217">
            <v>42.4</v>
          </cell>
        </row>
        <row r="218">
          <cell r="AU218" t="str">
            <v>SCGA340-45/451.2240355</v>
          </cell>
          <cell r="AW218">
            <v>41.8</v>
          </cell>
        </row>
        <row r="219">
          <cell r="AU219" t="str">
            <v>SCGA340BH-45/450.752750</v>
          </cell>
          <cell r="AW219">
            <v>70</v>
          </cell>
        </row>
        <row r="220">
          <cell r="AU220" t="str">
            <v>SCGA340BH-45/450.712192438</v>
          </cell>
          <cell r="AW220">
            <v>35.299999999999997</v>
          </cell>
        </row>
        <row r="221">
          <cell r="AU221" t="str">
            <v>SCGA340BH-45/450.714902438</v>
          </cell>
          <cell r="AW221">
            <v>59.3</v>
          </cell>
        </row>
        <row r="222">
          <cell r="AU222" t="str">
            <v>SCGA390-60/601.212192438</v>
          </cell>
          <cell r="AW222">
            <v>37.700000000000003</v>
          </cell>
        </row>
        <row r="223">
          <cell r="AU223" t="str">
            <v>SCGA440-45/451.2450628</v>
          </cell>
          <cell r="AW223">
            <v>33.6</v>
          </cell>
        </row>
        <row r="224">
          <cell r="AU224" t="str">
            <v>SCGA440-45/451.21131219</v>
          </cell>
          <cell r="AW224">
            <v>0</v>
          </cell>
        </row>
        <row r="225">
          <cell r="AU225" t="str">
            <v>SCGA440-45/451.412192438</v>
          </cell>
          <cell r="AW225">
            <v>43.5</v>
          </cell>
        </row>
        <row r="226">
          <cell r="AU226" t="str">
            <v>SECC-20/200.31660</v>
          </cell>
          <cell r="AW226">
            <v>47</v>
          </cell>
        </row>
        <row r="227">
          <cell r="AU227" t="str">
            <v>SECC-20/200.41460</v>
          </cell>
          <cell r="AW227">
            <v>45</v>
          </cell>
        </row>
        <row r="228">
          <cell r="AU228" t="str">
            <v>SECC-20/2014390</v>
          </cell>
          <cell r="AW228">
            <v>40.799999999999997</v>
          </cell>
        </row>
        <row r="229">
          <cell r="AU229" t="str">
            <v>SECC-20/20112192438</v>
          </cell>
          <cell r="AW229">
            <v>33</v>
          </cell>
        </row>
        <row r="230">
          <cell r="AU230" t="str">
            <v>SECC-20/201.612191219</v>
          </cell>
          <cell r="AW230">
            <v>40.799999999999997</v>
          </cell>
        </row>
        <row r="231">
          <cell r="AU231" t="str">
            <v>SECC-40/400.812191219</v>
          </cell>
          <cell r="AW231">
            <v>0</v>
          </cell>
        </row>
        <row r="232">
          <cell r="AU232" t="str">
            <v>SECC-40/400.88211219</v>
          </cell>
          <cell r="AW232">
            <v>29.9</v>
          </cell>
        </row>
        <row r="233">
          <cell r="AU233" t="str">
            <v>SECC-C3-20/201325202</v>
          </cell>
          <cell r="AW233">
            <v>42.1</v>
          </cell>
        </row>
        <row r="234">
          <cell r="AU234" t="str">
            <v>SGACC-45/452.69702388</v>
          </cell>
          <cell r="AW234">
            <v>35.29</v>
          </cell>
        </row>
        <row r="235">
          <cell r="AU235" t="str">
            <v>SGACC-45/451.412192438</v>
          </cell>
          <cell r="AW235">
            <v>25.56</v>
          </cell>
        </row>
        <row r="236">
          <cell r="AU236" t="str">
            <v>SGACC-45/450.812192190</v>
          </cell>
          <cell r="AW236">
            <v>26.26</v>
          </cell>
        </row>
        <row r="237">
          <cell r="AU237" t="str">
            <v>SGACC-45/450.911451219</v>
          </cell>
          <cell r="AW237">
            <v>26.08</v>
          </cell>
        </row>
        <row r="238">
          <cell r="AU238" t="str">
            <v>SGACD-60/601321219</v>
          </cell>
          <cell r="AW238">
            <v>0</v>
          </cell>
        </row>
        <row r="239">
          <cell r="AU239" t="str">
            <v>SGCC-60/601.61300</v>
          </cell>
          <cell r="AW239">
            <v>38.5</v>
          </cell>
        </row>
        <row r="240">
          <cell r="AU240" t="str">
            <v>SGCC-60/601.61860</v>
          </cell>
          <cell r="AW240">
            <v>38.5</v>
          </cell>
        </row>
        <row r="241">
          <cell r="AU241" t="str">
            <v>SGHCD-60/601320</v>
          </cell>
          <cell r="AW241">
            <v>29.8</v>
          </cell>
        </row>
        <row r="242">
          <cell r="AU242" t="str">
            <v>SHGA270C-45/452.812192438</v>
          </cell>
          <cell r="AW242">
            <v>35.799999999999997</v>
          </cell>
        </row>
        <row r="243">
          <cell r="AU243" t="str">
            <v>SHGA270D-45/452.312192438</v>
          </cell>
          <cell r="AW243">
            <v>0</v>
          </cell>
        </row>
        <row r="244">
          <cell r="AU244" t="str">
            <v>SHGA270D-45/452.61100</v>
          </cell>
          <cell r="AW244">
            <v>36.9</v>
          </cell>
        </row>
        <row r="245">
          <cell r="AU245" t="str">
            <v>SHGA270D-45/453.21180</v>
          </cell>
          <cell r="AW245">
            <v>0</v>
          </cell>
        </row>
        <row r="246">
          <cell r="AU246" t="str">
            <v>SHGA270D-45/451.640635</v>
          </cell>
          <cell r="AW246">
            <v>0</v>
          </cell>
        </row>
        <row r="247">
          <cell r="AU247" t="str">
            <v>SHGA270D-45/451.640744</v>
          </cell>
          <cell r="AW247">
            <v>32</v>
          </cell>
        </row>
        <row r="248">
          <cell r="AU248" t="str">
            <v>SHGA270D-45/451.840875</v>
          </cell>
          <cell r="AW248">
            <v>30.8</v>
          </cell>
        </row>
        <row r="249">
          <cell r="AU249" t="str">
            <v>SHGA270D-45/45240678</v>
          </cell>
          <cell r="AW249">
            <v>0</v>
          </cell>
        </row>
        <row r="250">
          <cell r="AU250" t="str">
            <v>SHGA270D-45/45240651</v>
          </cell>
          <cell r="AW250">
            <v>37.799999999999997</v>
          </cell>
        </row>
        <row r="251">
          <cell r="AU251" t="str">
            <v>SHGA270D-45/45212192438</v>
          </cell>
          <cell r="AW251">
            <v>36.9</v>
          </cell>
        </row>
        <row r="252">
          <cell r="AU252" t="str">
            <v>SHGA270D-45/451.630898</v>
          </cell>
          <cell r="AW252">
            <v>0</v>
          </cell>
        </row>
        <row r="253">
          <cell r="AU253" t="str">
            <v>SHGA270D-45/451.630984</v>
          </cell>
          <cell r="AW253">
            <v>33.200000000000003</v>
          </cell>
        </row>
        <row r="254">
          <cell r="AU254" t="str">
            <v>SHGA270D-45/451.612191265</v>
          </cell>
          <cell r="AW254">
            <v>37</v>
          </cell>
        </row>
        <row r="255">
          <cell r="AU255" t="str">
            <v>SHGA270D-45/451.41001085</v>
          </cell>
          <cell r="AW255">
            <v>37.5</v>
          </cell>
        </row>
        <row r="256">
          <cell r="AU256" t="str">
            <v>SHGA270D-45/451.6301010</v>
          </cell>
          <cell r="AW256">
            <v>38.799999999999997</v>
          </cell>
        </row>
        <row r="257">
          <cell r="AU257" t="str">
            <v>SHGA270D-45/451.630968</v>
          </cell>
          <cell r="AW257">
            <v>0</v>
          </cell>
        </row>
        <row r="258">
          <cell r="AU258" t="str">
            <v>SHGA270D-45/451.630652</v>
          </cell>
          <cell r="AW258">
            <v>39.299999999999997</v>
          </cell>
        </row>
        <row r="259">
          <cell r="AU259" t="str">
            <v>SHGA270D-45/451.630669</v>
          </cell>
          <cell r="AW259">
            <v>39.299999999999997</v>
          </cell>
        </row>
        <row r="260">
          <cell r="AU260" t="str">
            <v>SHGA270D-45/451.640699</v>
          </cell>
          <cell r="AW260">
            <v>39.299999999999997</v>
          </cell>
        </row>
        <row r="261">
          <cell r="AU261" t="str">
            <v>SHGA270D-45/451.840843.5</v>
          </cell>
          <cell r="AW261">
            <v>38</v>
          </cell>
        </row>
        <row r="262">
          <cell r="AU262" t="str">
            <v>SHGA270D-45/45240565</v>
          </cell>
          <cell r="AW262">
            <v>37.799999999999997</v>
          </cell>
        </row>
        <row r="263">
          <cell r="AU263" t="str">
            <v>SHGA270D-45/452.340565</v>
          </cell>
          <cell r="AW263">
            <v>37.799999999999997</v>
          </cell>
        </row>
        <row r="264">
          <cell r="AU264" t="str">
            <v>SHGA270D-45/453.212192438</v>
          </cell>
          <cell r="AW264">
            <v>36.9</v>
          </cell>
        </row>
        <row r="265">
          <cell r="AU265" t="str">
            <v>SHGA270D-45/452.612192438</v>
          </cell>
          <cell r="AW265">
            <v>36.9</v>
          </cell>
        </row>
        <row r="266">
          <cell r="AU266" t="str">
            <v>SHGA270D-60/601.812192438</v>
          </cell>
          <cell r="AW266">
            <v>33.4</v>
          </cell>
        </row>
        <row r="267">
          <cell r="AU267" t="str">
            <v>SHGA440-45/452.912192438</v>
          </cell>
          <cell r="AW267">
            <v>30.3</v>
          </cell>
        </row>
        <row r="268">
          <cell r="AU268" t="str">
            <v>SHGA440-45/452.612192438</v>
          </cell>
          <cell r="AW268">
            <v>39.4</v>
          </cell>
        </row>
        <row r="269">
          <cell r="AU269" t="str">
            <v>SHGA440-45/4521121260</v>
          </cell>
          <cell r="AW269">
            <v>33.9</v>
          </cell>
        </row>
        <row r="270">
          <cell r="AU270" t="str">
            <v>SHGA440-45/453.212191219</v>
          </cell>
          <cell r="AW270">
            <v>39.4</v>
          </cell>
        </row>
        <row r="271">
          <cell r="AU271" t="str">
            <v>SHGA440-45/451.612192438</v>
          </cell>
          <cell r="AW271">
            <v>39.6</v>
          </cell>
        </row>
        <row r="272">
          <cell r="AU272" t="str">
            <v>SHGA440-45/451.610536</v>
          </cell>
          <cell r="AW272">
            <v>33.4</v>
          </cell>
        </row>
        <row r="273">
          <cell r="AU273" t="str">
            <v>SHGA440-45/452.912192205</v>
          </cell>
          <cell r="AW273">
            <v>39.4</v>
          </cell>
        </row>
        <row r="274">
          <cell r="AU274" t="str">
            <v>SHGA440-45/452.91219440</v>
          </cell>
          <cell r="AW274">
            <v>39.9</v>
          </cell>
        </row>
        <row r="275">
          <cell r="AU275" t="str">
            <v>SPC1D-C-60/600.82230</v>
          </cell>
          <cell r="AW275">
            <v>30.88</v>
          </cell>
        </row>
        <row r="276">
          <cell r="AU276" t="str">
            <v>SPC1D-C-60/601960</v>
          </cell>
          <cell r="AW276">
            <v>30.88</v>
          </cell>
        </row>
        <row r="277">
          <cell r="AU277" t="str">
            <v>SPC1D-C-60/601.21220</v>
          </cell>
          <cell r="AW277">
            <v>31.56</v>
          </cell>
        </row>
        <row r="278">
          <cell r="AU278" t="str">
            <v>SPC1D-C-60/601.21400</v>
          </cell>
          <cell r="AW278">
            <v>31.56</v>
          </cell>
        </row>
        <row r="279">
          <cell r="AU279" t="str">
            <v>SPC1D-C-60/601.21600</v>
          </cell>
          <cell r="AW279">
            <v>31.56</v>
          </cell>
        </row>
        <row r="280">
          <cell r="AU280" t="str">
            <v>SPC1D-C-60/600.81500</v>
          </cell>
          <cell r="AW280">
            <v>31.66</v>
          </cell>
        </row>
        <row r="281">
          <cell r="AU281" t="str">
            <v>SPC1D-C-60/601.21220</v>
          </cell>
          <cell r="AW281">
            <v>0</v>
          </cell>
        </row>
        <row r="282">
          <cell r="AU282" t="str">
            <v>SPC1D-C-60/601.21600</v>
          </cell>
          <cell r="AW282">
            <v>0</v>
          </cell>
        </row>
        <row r="283">
          <cell r="AU283" t="str">
            <v>SPC270C0.7951219</v>
          </cell>
          <cell r="AW283">
            <v>38.450000000000003</v>
          </cell>
        </row>
        <row r="284">
          <cell r="AU284" t="str">
            <v>SPC270C1.2761219</v>
          </cell>
          <cell r="AW284">
            <v>36.25</v>
          </cell>
        </row>
        <row r="285">
          <cell r="AU285" t="str">
            <v>SPC270C1.62530</v>
          </cell>
          <cell r="AW285">
            <v>36.93</v>
          </cell>
        </row>
        <row r="286">
          <cell r="AU286" t="str">
            <v>SPC270C1.81351219</v>
          </cell>
          <cell r="AW286">
            <v>37.33</v>
          </cell>
        </row>
        <row r="287">
          <cell r="AU287" t="str">
            <v>SPC270C1.62680</v>
          </cell>
          <cell r="AW287">
            <v>36.4</v>
          </cell>
        </row>
        <row r="288">
          <cell r="AU288" t="str">
            <v>SPC270C0.71460</v>
          </cell>
          <cell r="AW288">
            <v>37.4</v>
          </cell>
        </row>
        <row r="289">
          <cell r="AU289" t="str">
            <v>SPC270C1.44840</v>
          </cell>
          <cell r="AW289">
            <v>36.700000000000003</v>
          </cell>
        </row>
        <row r="290">
          <cell r="AU290" t="str">
            <v>SPC270C0.73910</v>
          </cell>
          <cell r="AW290">
            <v>28.2</v>
          </cell>
        </row>
        <row r="291">
          <cell r="AU291" t="str">
            <v>SPC270C0.74060</v>
          </cell>
          <cell r="AW291">
            <v>28.2</v>
          </cell>
        </row>
        <row r="292">
          <cell r="AU292" t="str">
            <v>SPC270C0.8750</v>
          </cell>
          <cell r="AW292">
            <v>37</v>
          </cell>
        </row>
        <row r="293">
          <cell r="AU293" t="str">
            <v>SPC270C1.21600</v>
          </cell>
          <cell r="AW293">
            <v>36.4</v>
          </cell>
        </row>
        <row r="294">
          <cell r="AU294" t="str">
            <v>SPC270C1.41740</v>
          </cell>
          <cell r="AW294">
            <v>36.6</v>
          </cell>
        </row>
        <row r="295">
          <cell r="AU295" t="str">
            <v>SPC270C1.44160</v>
          </cell>
          <cell r="AW295">
            <v>36.6</v>
          </cell>
        </row>
        <row r="296">
          <cell r="AU296" t="str">
            <v>SPC270C1.62610</v>
          </cell>
          <cell r="AW296">
            <v>39.6</v>
          </cell>
        </row>
        <row r="297">
          <cell r="AU297" t="str">
            <v>SPC270C1.62680</v>
          </cell>
          <cell r="AW297">
            <v>36.4</v>
          </cell>
        </row>
        <row r="298">
          <cell r="AU298" t="str">
            <v>SPC270C1.64610</v>
          </cell>
          <cell r="AW298">
            <v>36.700000000000003</v>
          </cell>
        </row>
        <row r="299">
          <cell r="AU299" t="str">
            <v>SPC270C1.64950</v>
          </cell>
          <cell r="AW299">
            <v>36.700000000000003</v>
          </cell>
        </row>
        <row r="300">
          <cell r="AU300" t="str">
            <v>SPC270C2255.20</v>
          </cell>
          <cell r="AW300">
            <v>36.9</v>
          </cell>
        </row>
        <row r="301">
          <cell r="AU301" t="str">
            <v>SPC270C0.8801219</v>
          </cell>
          <cell r="AW301">
            <v>28.7</v>
          </cell>
        </row>
        <row r="302">
          <cell r="AU302" t="str">
            <v>SPC270C0.812192438</v>
          </cell>
          <cell r="AW302">
            <v>37.4</v>
          </cell>
        </row>
        <row r="303">
          <cell r="AU303" t="str">
            <v>SPC270C1651219</v>
          </cell>
          <cell r="AW303">
            <v>0</v>
          </cell>
        </row>
        <row r="304">
          <cell r="AU304" t="str">
            <v>SPC270C1901219</v>
          </cell>
          <cell r="AW304">
            <v>27.2</v>
          </cell>
        </row>
        <row r="305">
          <cell r="AU305" t="str">
            <v>SPC270C112192438</v>
          </cell>
          <cell r="AW305">
            <v>37.4</v>
          </cell>
        </row>
        <row r="306">
          <cell r="AU306" t="str">
            <v>SPC270C1220230</v>
          </cell>
          <cell r="AW306">
            <v>37.9</v>
          </cell>
        </row>
        <row r="307">
          <cell r="AU307" t="str">
            <v>SPC270C0.712192438</v>
          </cell>
          <cell r="AW307">
            <v>37.4</v>
          </cell>
        </row>
        <row r="308">
          <cell r="AU308" t="str">
            <v>SPC270C0.55170208</v>
          </cell>
          <cell r="AW308">
            <v>28.4</v>
          </cell>
        </row>
        <row r="309">
          <cell r="AU309" t="str">
            <v>SPC270C0.6512192438</v>
          </cell>
          <cell r="AW309">
            <v>37.6</v>
          </cell>
        </row>
        <row r="310">
          <cell r="AU310" t="str">
            <v>SPC270C0.42511219</v>
          </cell>
          <cell r="AW310">
            <v>39.5</v>
          </cell>
        </row>
        <row r="311">
          <cell r="AU311" t="str">
            <v>SPC270C0.551261140</v>
          </cell>
          <cell r="AW311">
            <v>42.8</v>
          </cell>
        </row>
        <row r="312">
          <cell r="AU312" t="str">
            <v>SPC270C0.61261140</v>
          </cell>
          <cell r="AW312">
            <v>0</v>
          </cell>
        </row>
        <row r="313">
          <cell r="AU313" t="str">
            <v>SPC270C1.212192438</v>
          </cell>
          <cell r="AW313">
            <v>36.4</v>
          </cell>
        </row>
        <row r="314">
          <cell r="AU314" t="str">
            <v>SPC270C190150</v>
          </cell>
          <cell r="AW314">
            <v>28.2</v>
          </cell>
        </row>
        <row r="315">
          <cell r="AU315" t="str">
            <v>SPC270C1.262100</v>
          </cell>
          <cell r="AW315">
            <v>27.5</v>
          </cell>
        </row>
        <row r="316">
          <cell r="AU316" t="str">
            <v>SPC270C0.5170208</v>
          </cell>
          <cell r="AW316">
            <v>41.3</v>
          </cell>
        </row>
        <row r="317">
          <cell r="AU317" t="str">
            <v>SPC270C0.63370</v>
          </cell>
          <cell r="AW317">
            <v>37.6</v>
          </cell>
        </row>
        <row r="318">
          <cell r="AU318" t="str">
            <v>SPC270C0.74250</v>
          </cell>
          <cell r="AW318">
            <v>37.6</v>
          </cell>
        </row>
        <row r="319">
          <cell r="AU319" t="str">
            <v>SPC270C0.74450</v>
          </cell>
          <cell r="AW319">
            <v>44.9</v>
          </cell>
        </row>
        <row r="320">
          <cell r="AU320" t="str">
            <v>SPC270C1.612192438</v>
          </cell>
          <cell r="AW320">
            <v>36.4</v>
          </cell>
        </row>
        <row r="321">
          <cell r="AU321" t="str">
            <v>SPC270C22610</v>
          </cell>
          <cell r="AW321">
            <v>36.9</v>
          </cell>
        </row>
        <row r="322">
          <cell r="AU322" t="str">
            <v>SPC270C2.312192438</v>
          </cell>
          <cell r="AW322">
            <v>36.5</v>
          </cell>
        </row>
        <row r="323">
          <cell r="AU323" t="str">
            <v>SPC270D1.61360</v>
          </cell>
          <cell r="AW323">
            <v>36.67</v>
          </cell>
        </row>
        <row r="324">
          <cell r="AU324" t="str">
            <v>SPC270D1.23960</v>
          </cell>
          <cell r="AW324">
            <v>36.67</v>
          </cell>
        </row>
        <row r="325">
          <cell r="AU325" t="str">
            <v>SPC270D1.62701219</v>
          </cell>
          <cell r="AW325">
            <v>28.6</v>
          </cell>
        </row>
        <row r="326">
          <cell r="AU326" t="str">
            <v>SPC270D1.2920</v>
          </cell>
          <cell r="AW326">
            <v>36.67</v>
          </cell>
        </row>
        <row r="327">
          <cell r="AU327" t="str">
            <v>SPC270D0.9185950</v>
          </cell>
          <cell r="AW327">
            <v>28.9</v>
          </cell>
        </row>
        <row r="328">
          <cell r="AU328" t="str">
            <v>SPC270D1.2235760</v>
          </cell>
          <cell r="AW328">
            <v>38.4</v>
          </cell>
        </row>
        <row r="329">
          <cell r="AU329" t="str">
            <v>SPC270D1.212192438</v>
          </cell>
          <cell r="AW329">
            <v>36.9</v>
          </cell>
        </row>
        <row r="330">
          <cell r="AU330" t="str">
            <v>SPC270D1.22760</v>
          </cell>
          <cell r="AW330">
            <v>39.799999999999997</v>
          </cell>
        </row>
        <row r="331">
          <cell r="AU331" t="str">
            <v>SPC270D0.7200260</v>
          </cell>
          <cell r="AW331">
            <v>27.7</v>
          </cell>
        </row>
        <row r="332">
          <cell r="AU332" t="str">
            <v>SPC270D0.6300360</v>
          </cell>
          <cell r="AW332">
            <v>40.1</v>
          </cell>
        </row>
        <row r="333">
          <cell r="AU333" t="str">
            <v>SPC270D2.312192438</v>
          </cell>
          <cell r="AW333">
            <v>37</v>
          </cell>
        </row>
        <row r="334">
          <cell r="AU334" t="str">
            <v>SPC270D0.6245280</v>
          </cell>
          <cell r="AW334">
            <v>42.5</v>
          </cell>
        </row>
        <row r="335">
          <cell r="AU335" t="str">
            <v>SPC270D0.63700</v>
          </cell>
          <cell r="AW335">
            <v>38.1</v>
          </cell>
        </row>
        <row r="336">
          <cell r="AU336" t="str">
            <v>SPC270D0.7310330</v>
          </cell>
          <cell r="AW336">
            <v>40.1</v>
          </cell>
        </row>
        <row r="337">
          <cell r="AU337" t="str">
            <v>SPC270D112192438</v>
          </cell>
          <cell r="AW337">
            <v>36.9</v>
          </cell>
        </row>
        <row r="338">
          <cell r="AU338" t="str">
            <v>SPC270D1.412192438</v>
          </cell>
          <cell r="AW338">
            <v>36.9</v>
          </cell>
        </row>
        <row r="339">
          <cell r="AU339" t="str">
            <v>SPC270D1.62701000</v>
          </cell>
          <cell r="AW339">
            <v>27.2</v>
          </cell>
        </row>
        <row r="340">
          <cell r="AU340" t="str">
            <v>SPC270E1.212192438</v>
          </cell>
          <cell r="AW340">
            <v>37.5</v>
          </cell>
        </row>
        <row r="341">
          <cell r="AU341" t="str">
            <v>SPC270E212192438</v>
          </cell>
          <cell r="AW341">
            <v>37.700000000000003</v>
          </cell>
        </row>
        <row r="342">
          <cell r="AU342" t="str">
            <v>SPC3901.212191219</v>
          </cell>
          <cell r="AW342">
            <v>37.799999999999997</v>
          </cell>
        </row>
        <row r="343">
          <cell r="AU343" t="str">
            <v>SPC4400.8199.70</v>
          </cell>
          <cell r="AW343">
            <v>38.590000000000003</v>
          </cell>
        </row>
        <row r="344">
          <cell r="AU344" t="str">
            <v>SPC4401.211101260</v>
          </cell>
          <cell r="AW344">
            <v>38.200000000000003</v>
          </cell>
        </row>
        <row r="345">
          <cell r="AU345" t="str">
            <v>SPCC-GA45/450.81401219</v>
          </cell>
          <cell r="AW345">
            <v>40.97</v>
          </cell>
        </row>
        <row r="346">
          <cell r="AU346" t="str">
            <v>SPCC-GA45/450.81751090</v>
          </cell>
          <cell r="AW346">
            <v>41.6</v>
          </cell>
        </row>
        <row r="347">
          <cell r="AU347" t="str">
            <v>SPCC-GA45/450.8550620</v>
          </cell>
          <cell r="AW347">
            <v>74.19</v>
          </cell>
        </row>
        <row r="348">
          <cell r="AU348" t="str">
            <v>SPCC-GA45/450.74261219</v>
          </cell>
          <cell r="AW348">
            <v>97.26</v>
          </cell>
        </row>
        <row r="349">
          <cell r="AU349" t="str">
            <v>SPCC-GA45/451.4230250</v>
          </cell>
          <cell r="AW349">
            <v>37.130000000000003</v>
          </cell>
        </row>
        <row r="350">
          <cell r="AU350" t="str">
            <v>SPCC-GA45/451210590</v>
          </cell>
          <cell r="AW350">
            <v>36.57</v>
          </cell>
        </row>
        <row r="351">
          <cell r="AU351" t="str">
            <v>SPCC-SD0.612192438</v>
          </cell>
          <cell r="AW351">
            <v>478.8</v>
          </cell>
        </row>
        <row r="352">
          <cell r="AU352" t="str">
            <v>SPCC-SD0.712192438</v>
          </cell>
          <cell r="AW352">
            <v>555.22</v>
          </cell>
        </row>
        <row r="353">
          <cell r="AU353" t="str">
            <v>SPCC-SD0.812192438</v>
          </cell>
          <cell r="AW353">
            <v>629.98</v>
          </cell>
        </row>
        <row r="354">
          <cell r="AU354" t="str">
            <v>SPCC-SD0.8260360</v>
          </cell>
          <cell r="AW354">
            <v>38</v>
          </cell>
        </row>
        <row r="355">
          <cell r="AU355" t="str">
            <v>SPCC-SD112192438</v>
          </cell>
          <cell r="AW355">
            <v>769.89</v>
          </cell>
        </row>
        <row r="356">
          <cell r="AU356" t="str">
            <v>SPCC-SD1.412192438</v>
          </cell>
          <cell r="AW356">
            <v>1077.78</v>
          </cell>
        </row>
        <row r="357">
          <cell r="AU357" t="str">
            <v>SPCC-SD212192438</v>
          </cell>
          <cell r="AW357">
            <v>36.700000000000003</v>
          </cell>
        </row>
        <row r="358">
          <cell r="AU358" t="str">
            <v>SPCC-SD2.312192438</v>
          </cell>
          <cell r="AW358">
            <v>0</v>
          </cell>
        </row>
        <row r="359">
          <cell r="AU359" t="str">
            <v>SPCC-SD2.612192438</v>
          </cell>
          <cell r="AW359">
            <v>2032.11</v>
          </cell>
        </row>
        <row r="360">
          <cell r="AU360" t="str">
            <v>SPCC-SD3.212192438</v>
          </cell>
          <cell r="AW360">
            <v>2508.2399999999998</v>
          </cell>
        </row>
        <row r="361">
          <cell r="AU361" t="str">
            <v>SPCC-SD2.3105530</v>
          </cell>
          <cell r="AW361">
            <v>34</v>
          </cell>
        </row>
        <row r="362">
          <cell r="AU362" t="str">
            <v>SPCC-SD0.4300470</v>
          </cell>
          <cell r="AW362">
            <v>35.200000000000003</v>
          </cell>
        </row>
        <row r="363">
          <cell r="AU363" t="str">
            <v>SPCC-SD0.6270300</v>
          </cell>
          <cell r="AW363">
            <v>35</v>
          </cell>
        </row>
        <row r="364">
          <cell r="AU364" t="str">
            <v>SPCC-SD12830</v>
          </cell>
          <cell r="AW364">
            <v>36.5</v>
          </cell>
        </row>
        <row r="365">
          <cell r="AU365" t="str">
            <v>SPCC-SD1.21640</v>
          </cell>
          <cell r="AW365">
            <v>36.5</v>
          </cell>
        </row>
        <row r="366">
          <cell r="AU366" t="str">
            <v>SPCC-SD1450</v>
          </cell>
          <cell r="AW366">
            <v>36.5</v>
          </cell>
        </row>
        <row r="367">
          <cell r="AU367" t="str">
            <v>SPCC-SD1160810</v>
          </cell>
          <cell r="AW367">
            <v>36.5</v>
          </cell>
        </row>
        <row r="368">
          <cell r="AU368" t="str">
            <v>SPCC-SD1.62550</v>
          </cell>
          <cell r="AW368">
            <v>37.840000000000003</v>
          </cell>
        </row>
        <row r="369">
          <cell r="AU369" t="str">
            <v>SPCC-SD1.6660</v>
          </cell>
          <cell r="AW369">
            <v>35.5</v>
          </cell>
        </row>
        <row r="370">
          <cell r="AU370" t="str">
            <v>SPCC-SD21620</v>
          </cell>
          <cell r="AW370">
            <v>36.700000000000003</v>
          </cell>
        </row>
        <row r="371">
          <cell r="AU371" t="str">
            <v>SPCC-SD12861219</v>
          </cell>
          <cell r="AW371">
            <v>36.5</v>
          </cell>
        </row>
        <row r="372">
          <cell r="AU372" t="str">
            <v>SPCC-SD13581219</v>
          </cell>
          <cell r="AW372">
            <v>36.5</v>
          </cell>
        </row>
        <row r="373">
          <cell r="AU373" t="str">
            <v>SPCC-SD0.6660769</v>
          </cell>
          <cell r="AW373">
            <v>89.63</v>
          </cell>
        </row>
        <row r="374">
          <cell r="AU374" t="str">
            <v>SPCC-SD1.6240250</v>
          </cell>
          <cell r="AW374">
            <v>27.7</v>
          </cell>
        </row>
        <row r="375">
          <cell r="AU375" t="str">
            <v>SPCC-SD0.6660769</v>
          </cell>
          <cell r="AW375">
            <v>0</v>
          </cell>
        </row>
        <row r="376">
          <cell r="AU376" t="str">
            <v>SPCC-SD1.41700</v>
          </cell>
          <cell r="AW376">
            <v>0</v>
          </cell>
        </row>
        <row r="377">
          <cell r="AU377" t="str">
            <v>SPCC-SD1.41900</v>
          </cell>
          <cell r="AW377">
            <v>33.5</v>
          </cell>
        </row>
        <row r="378">
          <cell r="AU378" t="str">
            <v>SPCC-SD1.21151219</v>
          </cell>
          <cell r="AW378">
            <v>0</v>
          </cell>
        </row>
        <row r="379">
          <cell r="AU379" t="str">
            <v>SPCC-SD0.81751090</v>
          </cell>
          <cell r="AW379">
            <v>36.57</v>
          </cell>
        </row>
        <row r="380">
          <cell r="AU380" t="str">
            <v>SPCC-SD0.7481219</v>
          </cell>
          <cell r="AW380">
            <v>24.02</v>
          </cell>
        </row>
        <row r="381">
          <cell r="AU381" t="str">
            <v>SPCC-SD1.45001219</v>
          </cell>
          <cell r="AW381">
            <v>24.48</v>
          </cell>
        </row>
        <row r="382">
          <cell r="AU382" t="str">
            <v>SPCC-SD1.4250230</v>
          </cell>
          <cell r="AW382">
            <v>24.48</v>
          </cell>
        </row>
        <row r="383">
          <cell r="AU383" t="str">
            <v>SPCC-SD0.61501060</v>
          </cell>
          <cell r="AW383">
            <v>24.02</v>
          </cell>
        </row>
        <row r="384">
          <cell r="AU384" t="str">
            <v>SPCC-SD0.71501219</v>
          </cell>
          <cell r="AW384">
            <v>24.26</v>
          </cell>
        </row>
        <row r="385">
          <cell r="AU385" t="str">
            <v>SPCC-SD1150340</v>
          </cell>
          <cell r="AW385">
            <v>37.47</v>
          </cell>
        </row>
        <row r="386">
          <cell r="AU386" t="str">
            <v>SPCC-SD0.7921219</v>
          </cell>
          <cell r="AW386">
            <v>24.02</v>
          </cell>
        </row>
        <row r="387">
          <cell r="AU387" t="str">
            <v>SPCC-SD1.5901219</v>
          </cell>
          <cell r="AW387">
            <v>40.020000000000003</v>
          </cell>
        </row>
        <row r="388">
          <cell r="AU388" t="str">
            <v>SPCC-SD = SPC270D1.21219540</v>
          </cell>
          <cell r="AW388">
            <v>27.7</v>
          </cell>
        </row>
        <row r="389">
          <cell r="AU389" t="str">
            <v>SPCC-SD = SPC270D1.212192438</v>
          </cell>
          <cell r="AW389">
            <v>36.9</v>
          </cell>
        </row>
        <row r="390">
          <cell r="AU390" t="str">
            <v>SPCC-SD = SPC270D1.612192438</v>
          </cell>
          <cell r="AW390">
            <v>36.9</v>
          </cell>
        </row>
        <row r="391">
          <cell r="AU391" t="str">
            <v>SPCD-SD1.25401219</v>
          </cell>
          <cell r="AW391">
            <v>37.299999999999997</v>
          </cell>
        </row>
        <row r="392">
          <cell r="AU392" t="str">
            <v>SPCD-SD1.412192438</v>
          </cell>
          <cell r="AW392">
            <v>28.3</v>
          </cell>
        </row>
        <row r="393">
          <cell r="AU393" t="str">
            <v>SPCD-SD0.94355.61524</v>
          </cell>
          <cell r="AW393">
            <v>141.44</v>
          </cell>
        </row>
        <row r="394">
          <cell r="AU394" t="str">
            <v>SPCEN0.7450450</v>
          </cell>
          <cell r="AW394">
            <v>25.67</v>
          </cell>
        </row>
        <row r="395">
          <cell r="AU395" t="str">
            <v>SPCEN0.74451219</v>
          </cell>
          <cell r="AW395">
            <v>36</v>
          </cell>
        </row>
        <row r="396">
          <cell r="AU396" t="str">
            <v>SPCEN-GA45/450.74451219</v>
          </cell>
          <cell r="AW396">
            <v>36.57</v>
          </cell>
        </row>
        <row r="397">
          <cell r="AU397" t="str">
            <v>SPCEN-GA45/450.7450450</v>
          </cell>
          <cell r="AW397">
            <v>65.39</v>
          </cell>
        </row>
        <row r="398">
          <cell r="AU398" t="str">
            <v>SPCEN-SD0.6310989</v>
          </cell>
          <cell r="AW398">
            <v>52.42</v>
          </cell>
        </row>
        <row r="399">
          <cell r="AU399" t="str">
            <v>SPCEN-SD1310350</v>
          </cell>
          <cell r="AW399">
            <v>38.200000000000003</v>
          </cell>
        </row>
        <row r="400">
          <cell r="AU400" t="str">
            <v>SPCEN-SD1.612192438</v>
          </cell>
          <cell r="AW400">
            <v>1295.3499999999999</v>
          </cell>
        </row>
        <row r="401">
          <cell r="AU401" t="str">
            <v>SPCEN-SD2.312192438</v>
          </cell>
          <cell r="AW401">
            <v>1878.1</v>
          </cell>
        </row>
        <row r="402">
          <cell r="AU402" t="str">
            <v>SPCEN-SD1190195</v>
          </cell>
          <cell r="AW402">
            <v>38.299999999999997</v>
          </cell>
        </row>
        <row r="403">
          <cell r="AU403" t="str">
            <v>SPCEN-SD1450400</v>
          </cell>
          <cell r="AW403">
            <v>49.63</v>
          </cell>
        </row>
        <row r="404">
          <cell r="AU404" t="str">
            <v>SPCEN-SD1.212192438</v>
          </cell>
          <cell r="AW404">
            <v>28.5</v>
          </cell>
        </row>
        <row r="405">
          <cell r="AU405" t="str">
            <v>SPCEN-SD1.6270640</v>
          </cell>
          <cell r="AW405">
            <v>75.95</v>
          </cell>
        </row>
        <row r="406">
          <cell r="AU406" t="str">
            <v>SPCEN-SD0.83750</v>
          </cell>
          <cell r="AW406">
            <v>38.200000000000003</v>
          </cell>
        </row>
        <row r="407">
          <cell r="AU407" t="str">
            <v>SPCEN-SD0.83751150</v>
          </cell>
          <cell r="AW407">
            <v>28.5</v>
          </cell>
        </row>
        <row r="408">
          <cell r="AU408" t="str">
            <v>SPCEN-SD2.31851219</v>
          </cell>
          <cell r="AW408">
            <v>144.49</v>
          </cell>
        </row>
        <row r="409">
          <cell r="AU409" t="str">
            <v>SPCEN-SD0.612192438</v>
          </cell>
          <cell r="AW409">
            <v>502.6</v>
          </cell>
        </row>
        <row r="410">
          <cell r="AU410" t="str">
            <v>SPCEN-SD0.711202220</v>
          </cell>
          <cell r="AW410">
            <v>487.66</v>
          </cell>
        </row>
        <row r="411">
          <cell r="AU411" t="str">
            <v>SPCEN-SD0.810502060</v>
          </cell>
          <cell r="AW411">
            <v>479.37</v>
          </cell>
        </row>
        <row r="412">
          <cell r="AU412" t="str">
            <v>SPCEN-SD1.42451219</v>
          </cell>
          <cell r="AW412">
            <v>113.82</v>
          </cell>
        </row>
        <row r="413">
          <cell r="AU413" t="str">
            <v>SPCEN-SD0.8820</v>
          </cell>
          <cell r="AW413">
            <v>38.799999999999997</v>
          </cell>
        </row>
        <row r="414">
          <cell r="AU414" t="str">
            <v>SPCEN-SD1.6125125</v>
          </cell>
          <cell r="AW414">
            <v>35.5</v>
          </cell>
        </row>
        <row r="415">
          <cell r="AU415" t="str">
            <v>SPCEN-SD212192438</v>
          </cell>
          <cell r="AW415">
            <v>0</v>
          </cell>
        </row>
        <row r="416">
          <cell r="AU416" t="str">
            <v>SPCEN-SD12230</v>
          </cell>
          <cell r="AW416">
            <v>38.799999999999997</v>
          </cell>
        </row>
        <row r="417">
          <cell r="AU417" t="str">
            <v>SPCEN-SD0.9355.61524</v>
          </cell>
          <cell r="AW417">
            <v>39.25</v>
          </cell>
        </row>
        <row r="418">
          <cell r="AU418" t="str">
            <v>SPCEN-SD2.3300450</v>
          </cell>
          <cell r="AW418">
            <v>38</v>
          </cell>
        </row>
        <row r="419">
          <cell r="AU419" t="str">
            <v>SPFH590-P/O51451219</v>
          </cell>
          <cell r="AW419">
            <v>0</v>
          </cell>
        </row>
        <row r="420">
          <cell r="AU420" t="str">
            <v>SPH270C8113113</v>
          </cell>
          <cell r="AW420">
            <v>27.9</v>
          </cell>
        </row>
        <row r="421">
          <cell r="AU421" t="str">
            <v>SPH270C612191219</v>
          </cell>
          <cell r="AW421">
            <v>28.1</v>
          </cell>
        </row>
        <row r="422">
          <cell r="AU422" t="str">
            <v>SPH270C1.812192438</v>
          </cell>
          <cell r="AW422">
            <v>0</v>
          </cell>
        </row>
        <row r="423">
          <cell r="AU423" t="str">
            <v>SPH270C1.8130220</v>
          </cell>
          <cell r="AW423">
            <v>24.7</v>
          </cell>
        </row>
        <row r="424">
          <cell r="AU424" t="str">
            <v>SPH270C81131590</v>
          </cell>
          <cell r="AW424">
            <v>30.3</v>
          </cell>
        </row>
        <row r="425">
          <cell r="AU425" t="str">
            <v>SPH270C-OD1.6860</v>
          </cell>
          <cell r="AW425">
            <v>31.51</v>
          </cell>
        </row>
        <row r="426">
          <cell r="AU426" t="str">
            <v>SPH270C-OD1.6810</v>
          </cell>
          <cell r="AW426">
            <v>31.51</v>
          </cell>
        </row>
        <row r="427">
          <cell r="AU427" t="str">
            <v>SPH270C-OD1.61470</v>
          </cell>
          <cell r="AW427">
            <v>31.51</v>
          </cell>
        </row>
        <row r="428">
          <cell r="AU428" t="str">
            <v>SPH270C-OD275.50</v>
          </cell>
          <cell r="AW428">
            <v>30.73</v>
          </cell>
        </row>
        <row r="429">
          <cell r="AU429" t="str">
            <v>SPH270C-OD2118.50</v>
          </cell>
          <cell r="AW429">
            <v>30.73</v>
          </cell>
        </row>
        <row r="430">
          <cell r="AU430" t="str">
            <v>SPH270C-OD2.3501219</v>
          </cell>
          <cell r="AW430">
            <v>31.76</v>
          </cell>
        </row>
        <row r="431">
          <cell r="AU431" t="str">
            <v>SPH270C-OD2.3631219</v>
          </cell>
          <cell r="AW431">
            <v>31.76</v>
          </cell>
        </row>
        <row r="432">
          <cell r="AU432" t="str">
            <v>SPH270C-OD2.3711219</v>
          </cell>
          <cell r="AW432">
            <v>31.76</v>
          </cell>
        </row>
        <row r="433">
          <cell r="AU433" t="str">
            <v>SPH270C-OD2.3841219</v>
          </cell>
          <cell r="AW433">
            <v>31.76</v>
          </cell>
        </row>
        <row r="434">
          <cell r="AU434" t="str">
            <v>SPH270C-OD2.6126.50</v>
          </cell>
          <cell r="AW434">
            <v>30.68</v>
          </cell>
        </row>
        <row r="435">
          <cell r="AU435" t="str">
            <v>SPH270C-OD3.212192438</v>
          </cell>
          <cell r="AW435">
            <v>29.7</v>
          </cell>
        </row>
        <row r="436">
          <cell r="AU436" t="str">
            <v>SPH270C-OD1.41820</v>
          </cell>
          <cell r="AW436">
            <v>33.700000000000003</v>
          </cell>
        </row>
        <row r="437">
          <cell r="AU437" t="str">
            <v>SPH270C-OD1.8114.50</v>
          </cell>
          <cell r="AW437">
            <v>30.4</v>
          </cell>
        </row>
        <row r="438">
          <cell r="AU438" t="str">
            <v>SPH270C-OD2.32310</v>
          </cell>
          <cell r="AW438">
            <v>31.5</v>
          </cell>
        </row>
        <row r="439">
          <cell r="AU439" t="str">
            <v>SPH270C-OD1.62200</v>
          </cell>
          <cell r="AW439">
            <v>32.4</v>
          </cell>
        </row>
        <row r="440">
          <cell r="AU440" t="str">
            <v>SPH270C-OD2.63900</v>
          </cell>
          <cell r="AW440">
            <v>29.8</v>
          </cell>
        </row>
        <row r="441">
          <cell r="AU441" t="str">
            <v>SPH270C-OD1.82900</v>
          </cell>
          <cell r="AW441">
            <v>30.4</v>
          </cell>
        </row>
        <row r="442">
          <cell r="AU442" t="str">
            <v>SPH270C-OD2.9980</v>
          </cell>
          <cell r="AW442">
            <v>29.8</v>
          </cell>
        </row>
        <row r="443">
          <cell r="AU443" t="str">
            <v>SPH270C-OD2.94470</v>
          </cell>
          <cell r="AW443">
            <v>29.7</v>
          </cell>
        </row>
        <row r="444">
          <cell r="AU444" t="str">
            <v>SPH270C-OD22340</v>
          </cell>
          <cell r="AW444">
            <v>30</v>
          </cell>
        </row>
        <row r="445">
          <cell r="AU445" t="str">
            <v>SPH270C-OD3.21270</v>
          </cell>
          <cell r="AW445">
            <v>29.8</v>
          </cell>
        </row>
        <row r="446">
          <cell r="AU446" t="str">
            <v>SPH270C-OD3.21450</v>
          </cell>
          <cell r="AW446">
            <v>29.8</v>
          </cell>
        </row>
        <row r="447">
          <cell r="AU447" t="str">
            <v>SPH270C-OD52000</v>
          </cell>
          <cell r="AW447">
            <v>29.7</v>
          </cell>
        </row>
        <row r="448">
          <cell r="AU448" t="str">
            <v>SPH270C-OD2.91400</v>
          </cell>
          <cell r="AW448">
            <v>29.7</v>
          </cell>
        </row>
        <row r="449">
          <cell r="AU449" t="str">
            <v>SPH270C-OD2.91540</v>
          </cell>
          <cell r="AW449">
            <v>29.7</v>
          </cell>
        </row>
        <row r="450">
          <cell r="AU450" t="str">
            <v>SPH270C-OD2.357680</v>
          </cell>
          <cell r="AW450">
            <v>25.04</v>
          </cell>
        </row>
        <row r="451">
          <cell r="AU451" t="str">
            <v>SPH270C-OD2.6173700</v>
          </cell>
          <cell r="AW451">
            <v>25.04</v>
          </cell>
        </row>
        <row r="452">
          <cell r="AU452" t="str">
            <v>SPH270C-OD3.241522.5</v>
          </cell>
          <cell r="AW452">
            <v>25.04</v>
          </cell>
        </row>
        <row r="453">
          <cell r="AU453" t="str">
            <v>SPH270C-OD3.897476</v>
          </cell>
          <cell r="AW453">
            <v>25.04</v>
          </cell>
        </row>
        <row r="454">
          <cell r="AU454" t="str">
            <v>SPH270C-OD2.91570</v>
          </cell>
          <cell r="AW454">
            <v>29.7</v>
          </cell>
        </row>
        <row r="455">
          <cell r="AU455" t="str">
            <v>SPH270C-OD2.91880</v>
          </cell>
          <cell r="AW455">
            <v>29.8</v>
          </cell>
        </row>
        <row r="456">
          <cell r="AU456" t="str">
            <v>SPH270C-OD2.91270</v>
          </cell>
          <cell r="AW456">
            <v>29.8</v>
          </cell>
        </row>
        <row r="457">
          <cell r="AU457" t="str">
            <v>SPH270C-OD2.92250</v>
          </cell>
          <cell r="AW457">
            <v>29.8</v>
          </cell>
        </row>
        <row r="458">
          <cell r="AU458" t="str">
            <v>SPH270C-OD2.92300</v>
          </cell>
          <cell r="AW458">
            <v>29.8</v>
          </cell>
        </row>
        <row r="459">
          <cell r="AU459" t="str">
            <v>SPH270C-OD2.92640</v>
          </cell>
          <cell r="AW459">
            <v>29.7</v>
          </cell>
        </row>
        <row r="460">
          <cell r="AU460" t="str">
            <v>SPH270C-OD2.92480</v>
          </cell>
          <cell r="AW460">
            <v>29.7</v>
          </cell>
        </row>
        <row r="461">
          <cell r="AU461" t="str">
            <v>SPH270C-OD2.92750</v>
          </cell>
          <cell r="AW461">
            <v>29.8</v>
          </cell>
        </row>
        <row r="462">
          <cell r="AU462" t="str">
            <v>SPH270C-OD2.93140</v>
          </cell>
          <cell r="AW462">
            <v>29.7</v>
          </cell>
        </row>
        <row r="463">
          <cell r="AU463" t="str">
            <v>SPH270C-OD1.6841219</v>
          </cell>
          <cell r="AW463">
            <v>24.7</v>
          </cell>
        </row>
        <row r="464">
          <cell r="AU464" t="str">
            <v>SPH270C-OD1.6911219</v>
          </cell>
          <cell r="AW464">
            <v>24.7</v>
          </cell>
        </row>
        <row r="465">
          <cell r="AU465" t="str">
            <v>SPH270C-OD21011219</v>
          </cell>
          <cell r="AW465">
            <v>0</v>
          </cell>
        </row>
        <row r="466">
          <cell r="AU466" t="str">
            <v>SPH270C-OD21451219</v>
          </cell>
          <cell r="AW466">
            <v>0</v>
          </cell>
        </row>
        <row r="467">
          <cell r="AU467" t="str">
            <v>SPH270C-OD2.31020</v>
          </cell>
          <cell r="AW467">
            <v>29.9</v>
          </cell>
        </row>
        <row r="468">
          <cell r="AU468" t="str">
            <v>SPH270C-OD212192438</v>
          </cell>
          <cell r="AW468">
            <v>29.8</v>
          </cell>
        </row>
        <row r="469">
          <cell r="AU469" t="str">
            <v>SPH270C-OD21061219</v>
          </cell>
          <cell r="AW469">
            <v>0</v>
          </cell>
        </row>
        <row r="470">
          <cell r="AU470" t="str">
            <v>SPH270C-OD21351219</v>
          </cell>
          <cell r="AW470">
            <v>0</v>
          </cell>
        </row>
        <row r="471">
          <cell r="AU471" t="str">
            <v>SPH270C-OD21361219</v>
          </cell>
          <cell r="AW471">
            <v>0</v>
          </cell>
        </row>
        <row r="472">
          <cell r="AU472" t="str">
            <v>SPH270C-OD21501219</v>
          </cell>
          <cell r="AW472">
            <v>0</v>
          </cell>
        </row>
        <row r="473">
          <cell r="AU473" t="str">
            <v>SPH270C-OD21541219</v>
          </cell>
          <cell r="AW473">
            <v>0</v>
          </cell>
        </row>
        <row r="474">
          <cell r="AU474" t="str">
            <v>SPH270C-OD22121219</v>
          </cell>
          <cell r="AW474">
            <v>24.2</v>
          </cell>
        </row>
        <row r="475">
          <cell r="AU475" t="str">
            <v>SPH270C-OD22181219</v>
          </cell>
          <cell r="AW475">
            <v>26.1</v>
          </cell>
        </row>
        <row r="476">
          <cell r="AU476" t="str">
            <v>SPH270C-OD22601219</v>
          </cell>
          <cell r="AW476">
            <v>24</v>
          </cell>
        </row>
        <row r="477">
          <cell r="AU477" t="str">
            <v>SPH270C-OD3.6501219</v>
          </cell>
          <cell r="AW477">
            <v>23.9</v>
          </cell>
        </row>
        <row r="478">
          <cell r="AU478" t="str">
            <v>SPH270C-OD3.6133.51219</v>
          </cell>
          <cell r="AW478">
            <v>0</v>
          </cell>
        </row>
        <row r="479">
          <cell r="AU479" t="str">
            <v>SPH270C-OD3.61851219</v>
          </cell>
          <cell r="AW479">
            <v>0</v>
          </cell>
        </row>
        <row r="480">
          <cell r="AU480" t="str">
            <v>SPH270C-OD3.85751219</v>
          </cell>
          <cell r="AW480">
            <v>0</v>
          </cell>
        </row>
        <row r="481">
          <cell r="AU481" t="str">
            <v>SPH270C-OD3.85701219</v>
          </cell>
          <cell r="AW481">
            <v>0</v>
          </cell>
        </row>
        <row r="482">
          <cell r="AU482" t="str">
            <v>SPH270C-OD1.6911219</v>
          </cell>
          <cell r="AW482">
            <v>0</v>
          </cell>
        </row>
        <row r="483">
          <cell r="AU483" t="str">
            <v>SPH270C-OD1.612192438</v>
          </cell>
          <cell r="AW483">
            <v>30.7</v>
          </cell>
        </row>
        <row r="484">
          <cell r="AU484" t="str">
            <v>SPH270C-OD2.360452</v>
          </cell>
          <cell r="AW484">
            <v>31.9</v>
          </cell>
        </row>
        <row r="485">
          <cell r="AU485" t="str">
            <v>SPH270C-OD1.811652438</v>
          </cell>
          <cell r="AW485">
            <v>30.4</v>
          </cell>
        </row>
        <row r="486">
          <cell r="AU486" t="str">
            <v>SPH270C-OD2.9121949.4</v>
          </cell>
          <cell r="AW486">
            <v>30.5</v>
          </cell>
        </row>
        <row r="487">
          <cell r="AU487" t="str">
            <v>SPH270C-OD3.612191219</v>
          </cell>
          <cell r="AW487">
            <v>29.7</v>
          </cell>
        </row>
        <row r="488">
          <cell r="AU488" t="str">
            <v>SPH270D-OD212192438</v>
          </cell>
          <cell r="AW488">
            <v>30.3</v>
          </cell>
        </row>
        <row r="489">
          <cell r="AU489" t="str">
            <v>SPH270D-OD2.612192438</v>
          </cell>
          <cell r="AW489">
            <v>31.9</v>
          </cell>
        </row>
        <row r="490">
          <cell r="AU490" t="str">
            <v>SPH270D-OD1.637595</v>
          </cell>
          <cell r="AW490">
            <v>24.8</v>
          </cell>
        </row>
        <row r="491">
          <cell r="AU491" t="str">
            <v>SPH270D-OD3.212192438</v>
          </cell>
          <cell r="AW491">
            <v>30.2</v>
          </cell>
        </row>
        <row r="492">
          <cell r="AU492" t="str">
            <v>SPH270D-OD1.8173173</v>
          </cell>
          <cell r="AW492">
            <v>24.5</v>
          </cell>
        </row>
        <row r="493">
          <cell r="AU493" t="str">
            <v>SPH270E-OD2.612192438</v>
          </cell>
          <cell r="AW493">
            <v>30.9</v>
          </cell>
        </row>
        <row r="494">
          <cell r="AU494" t="str">
            <v>SPH270E-OD212192438</v>
          </cell>
          <cell r="AW494">
            <v>31</v>
          </cell>
        </row>
        <row r="495">
          <cell r="AU495" t="str">
            <v>SPH270E-OD2.912192438</v>
          </cell>
          <cell r="AW495">
            <v>30.9</v>
          </cell>
        </row>
        <row r="496">
          <cell r="AU496" t="str">
            <v>SPH270E-OD22090</v>
          </cell>
          <cell r="AW496">
            <v>39.200000000000003</v>
          </cell>
        </row>
        <row r="497">
          <cell r="AU497" t="str">
            <v>SPH310-OD2.612191219</v>
          </cell>
          <cell r="AW497">
            <v>30.2</v>
          </cell>
        </row>
        <row r="498">
          <cell r="AU498" t="str">
            <v>SPH310-OD3.29941219</v>
          </cell>
          <cell r="AW498">
            <v>30.3</v>
          </cell>
        </row>
        <row r="499">
          <cell r="AU499" t="str">
            <v>SPH370-OD4.511651362</v>
          </cell>
          <cell r="AW499">
            <v>30.5</v>
          </cell>
        </row>
        <row r="500">
          <cell r="AU500" t="str">
            <v>SPH370-OD412191219</v>
          </cell>
          <cell r="AW500">
            <v>30.4</v>
          </cell>
        </row>
        <row r="501">
          <cell r="AU501" t="str">
            <v>SPH370-OD3.217351135</v>
          </cell>
          <cell r="AW501">
            <v>30.6</v>
          </cell>
        </row>
        <row r="502">
          <cell r="AU502" t="str">
            <v>SPH44011471219</v>
          </cell>
          <cell r="AW502">
            <v>27.5</v>
          </cell>
        </row>
        <row r="503">
          <cell r="AU503" t="str">
            <v>SPH440105301219</v>
          </cell>
          <cell r="AW503">
            <v>26</v>
          </cell>
        </row>
        <row r="504">
          <cell r="AU504" t="str">
            <v>SPH4401016301219</v>
          </cell>
          <cell r="AW504">
            <v>29.9</v>
          </cell>
        </row>
        <row r="505">
          <cell r="AU505" t="str">
            <v>SPH440-OD2146.30</v>
          </cell>
          <cell r="AW505">
            <v>31.5</v>
          </cell>
        </row>
        <row r="506">
          <cell r="AU506" t="str">
            <v>SPH440-OD22260</v>
          </cell>
          <cell r="AW506">
            <v>32.5</v>
          </cell>
        </row>
        <row r="507">
          <cell r="AU507" t="str">
            <v>SPH440-OD2.63340</v>
          </cell>
          <cell r="AW507">
            <v>31.5</v>
          </cell>
        </row>
        <row r="508">
          <cell r="AU508" t="str">
            <v>SPH440-OD3.21440</v>
          </cell>
          <cell r="AW508">
            <v>31.5</v>
          </cell>
        </row>
        <row r="509">
          <cell r="AU509" t="str">
            <v>SPH440-OD3.21520</v>
          </cell>
          <cell r="AW509">
            <v>31.4</v>
          </cell>
        </row>
        <row r="510">
          <cell r="AU510" t="str">
            <v>SPH440-OD21590</v>
          </cell>
          <cell r="AW510">
            <v>32.9</v>
          </cell>
        </row>
        <row r="511">
          <cell r="AU511" t="str">
            <v>SPH440-OD2.31600</v>
          </cell>
          <cell r="AW511">
            <v>31.8</v>
          </cell>
        </row>
        <row r="512">
          <cell r="AU512" t="str">
            <v>SPH440-OD2.33290</v>
          </cell>
          <cell r="AW512">
            <v>26</v>
          </cell>
        </row>
        <row r="513">
          <cell r="AU513" t="str">
            <v>SPH440-OD2.61210</v>
          </cell>
          <cell r="AW513">
            <v>31.4</v>
          </cell>
        </row>
        <row r="514">
          <cell r="AU514" t="str">
            <v>SPH440-OD3.21580</v>
          </cell>
          <cell r="AW514">
            <v>31.2</v>
          </cell>
        </row>
        <row r="515">
          <cell r="AU515" t="str">
            <v>SPH440-OD3.22810</v>
          </cell>
          <cell r="AW515">
            <v>31.5</v>
          </cell>
        </row>
        <row r="516">
          <cell r="AU516" t="str">
            <v>SPH440-OD43240</v>
          </cell>
          <cell r="AW516">
            <v>31.4</v>
          </cell>
        </row>
        <row r="517">
          <cell r="AU517" t="str">
            <v>SPH440-OD61190</v>
          </cell>
          <cell r="AW517">
            <v>31.3</v>
          </cell>
        </row>
        <row r="518">
          <cell r="AU518" t="str">
            <v>SPH440-OD61370</v>
          </cell>
          <cell r="AW518">
            <v>33.1</v>
          </cell>
        </row>
        <row r="519">
          <cell r="AU519" t="str">
            <v>SPH440-OD4.512191219</v>
          </cell>
          <cell r="AW519">
            <v>31.3</v>
          </cell>
        </row>
        <row r="520">
          <cell r="AU520" t="str">
            <v>SPH440-OD1.412192438</v>
          </cell>
          <cell r="AW520">
            <v>33.299999999999997</v>
          </cell>
        </row>
        <row r="521">
          <cell r="AU521" t="str">
            <v>SPH440-OD6851219</v>
          </cell>
          <cell r="AW521">
            <v>0</v>
          </cell>
        </row>
        <row r="522">
          <cell r="AU522" t="str">
            <v>SPH440-OD512191219</v>
          </cell>
          <cell r="AW522">
            <v>31.3</v>
          </cell>
        </row>
        <row r="523">
          <cell r="AU523" t="str">
            <v>SPH440-OD3.21580</v>
          </cell>
          <cell r="AW523">
            <v>31.5</v>
          </cell>
        </row>
        <row r="524">
          <cell r="AU524" t="str">
            <v>SPH440-OD3.21760</v>
          </cell>
          <cell r="AW524">
            <v>31.5</v>
          </cell>
        </row>
        <row r="525">
          <cell r="AU525" t="str">
            <v>SPH440-OD4.5100452</v>
          </cell>
          <cell r="AW525">
            <v>32.6</v>
          </cell>
        </row>
        <row r="526">
          <cell r="AU526" t="str">
            <v>SPH440-OD4.5241789</v>
          </cell>
          <cell r="AW526">
            <v>33.5</v>
          </cell>
        </row>
        <row r="527">
          <cell r="AU527" t="str">
            <v>SPH440-OD21160</v>
          </cell>
          <cell r="AW527">
            <v>31.9</v>
          </cell>
        </row>
        <row r="528">
          <cell r="AU528" t="str">
            <v>SPH440-OD2.6107.20</v>
          </cell>
          <cell r="AW528">
            <v>31.4</v>
          </cell>
        </row>
        <row r="529">
          <cell r="AU529" t="str">
            <v>SPH440-OD3.21170</v>
          </cell>
          <cell r="AW529">
            <v>33.5</v>
          </cell>
        </row>
        <row r="530">
          <cell r="AU530" t="str">
            <v>SPH590101101219</v>
          </cell>
          <cell r="AW530">
            <v>31.8</v>
          </cell>
        </row>
        <row r="531">
          <cell r="AU531" t="str">
            <v>SPH59063751219</v>
          </cell>
          <cell r="AW531">
            <v>27.3</v>
          </cell>
        </row>
        <row r="532">
          <cell r="AU532" t="str">
            <v>SPH5907408885</v>
          </cell>
          <cell r="AW532">
            <v>0</v>
          </cell>
        </row>
        <row r="533">
          <cell r="AU533" t="str">
            <v>SPH590-OD2.91400</v>
          </cell>
          <cell r="AW533">
            <v>34.200000000000003</v>
          </cell>
        </row>
        <row r="534">
          <cell r="AU534" t="str">
            <v>SPH590-OD2.91730</v>
          </cell>
          <cell r="AW534">
            <v>32.799999999999997</v>
          </cell>
        </row>
        <row r="535">
          <cell r="AU535" t="str">
            <v>SPH590-OD4820</v>
          </cell>
          <cell r="AW535">
            <v>32.9</v>
          </cell>
        </row>
        <row r="536">
          <cell r="AU536" t="str">
            <v>SPH590-OD2.92201219</v>
          </cell>
          <cell r="AW536">
            <v>27.1</v>
          </cell>
        </row>
        <row r="537">
          <cell r="AU537" t="str">
            <v>SPH590-OD2.912191219</v>
          </cell>
          <cell r="AW537">
            <v>32.799999999999997</v>
          </cell>
        </row>
        <row r="538">
          <cell r="AU538" t="str">
            <v>SPH590-OD62301219</v>
          </cell>
          <cell r="AW538">
            <v>33.200000000000003</v>
          </cell>
        </row>
        <row r="539">
          <cell r="AU539" t="str">
            <v>SPH590-OD2.311761219</v>
          </cell>
          <cell r="AW539">
            <v>33</v>
          </cell>
        </row>
        <row r="540">
          <cell r="AU540" t="str">
            <v>SPH590-OD2.615151219</v>
          </cell>
          <cell r="AW540">
            <v>28.2</v>
          </cell>
        </row>
        <row r="541">
          <cell r="AU541" t="str">
            <v>SPH590-OD2.69261219</v>
          </cell>
          <cell r="AW541">
            <v>32.9</v>
          </cell>
        </row>
        <row r="542">
          <cell r="AU542" t="str">
            <v>SPH590-OD63771219</v>
          </cell>
          <cell r="AW542">
            <v>33.200000000000003</v>
          </cell>
        </row>
        <row r="543">
          <cell r="AU543" t="str">
            <v>SPH590-OD61961219</v>
          </cell>
          <cell r="AW543">
            <v>0</v>
          </cell>
        </row>
        <row r="544">
          <cell r="AU544" t="str">
            <v>SPH590-OD699820</v>
          </cell>
          <cell r="AW544">
            <v>0</v>
          </cell>
        </row>
        <row r="545">
          <cell r="AU545" t="str">
            <v>SPH590-OD612191219</v>
          </cell>
          <cell r="AW545">
            <v>32.799999999999997</v>
          </cell>
        </row>
        <row r="546">
          <cell r="AU546" t="str">
            <v>SPH590-OD78851219</v>
          </cell>
          <cell r="AW546">
            <v>32.9</v>
          </cell>
        </row>
        <row r="547">
          <cell r="AU547" t="str">
            <v>SPH590-OD712191219</v>
          </cell>
          <cell r="AW547">
            <v>27.2</v>
          </cell>
        </row>
        <row r="548">
          <cell r="AU548" t="str">
            <v>SPH590-OD7885408</v>
          </cell>
          <cell r="AW548">
            <v>33.4</v>
          </cell>
        </row>
        <row r="549">
          <cell r="AU549" t="str">
            <v>SPHC1.612192438</v>
          </cell>
          <cell r="AW549">
            <v>0</v>
          </cell>
        </row>
        <row r="550">
          <cell r="AU550" t="str">
            <v>SPHC1212191219</v>
          </cell>
          <cell r="AW550">
            <v>0</v>
          </cell>
        </row>
        <row r="551">
          <cell r="AU551" t="str">
            <v>SPHC212192438</v>
          </cell>
          <cell r="AW551">
            <v>0</v>
          </cell>
        </row>
        <row r="552">
          <cell r="AU552" t="str">
            <v>SPHC4.512191250</v>
          </cell>
          <cell r="AW552">
            <v>22</v>
          </cell>
        </row>
        <row r="553">
          <cell r="AU553" t="str">
            <v>SPHC612191100</v>
          </cell>
          <cell r="AW553">
            <v>0</v>
          </cell>
        </row>
        <row r="554">
          <cell r="AU554" t="str">
            <v>SPHC812191219</v>
          </cell>
          <cell r="AW554">
            <v>0</v>
          </cell>
        </row>
        <row r="555">
          <cell r="AU555" t="str">
            <v>SPHC3.212191390</v>
          </cell>
          <cell r="AW555">
            <v>0</v>
          </cell>
        </row>
        <row r="556">
          <cell r="AU556" t="str">
            <v>SPHC612191219</v>
          </cell>
          <cell r="AW556">
            <v>0</v>
          </cell>
        </row>
        <row r="557">
          <cell r="AU557" t="str">
            <v>SPHC812191155</v>
          </cell>
          <cell r="AW557">
            <v>0</v>
          </cell>
        </row>
        <row r="558">
          <cell r="AU558" t="str">
            <v>SPHC1012191260</v>
          </cell>
          <cell r="AW558">
            <v>22</v>
          </cell>
        </row>
        <row r="559">
          <cell r="AU559" t="str">
            <v>SPHC1.6225360</v>
          </cell>
          <cell r="AW559">
            <v>0</v>
          </cell>
        </row>
        <row r="560">
          <cell r="AU560" t="str">
            <v>SPHC81091219</v>
          </cell>
          <cell r="AW560">
            <v>0</v>
          </cell>
        </row>
        <row r="561">
          <cell r="AU561" t="str">
            <v>SPHC63061219</v>
          </cell>
          <cell r="AW561">
            <v>26.5</v>
          </cell>
        </row>
        <row r="562">
          <cell r="AU562" t="str">
            <v>SPHC1.84101219</v>
          </cell>
          <cell r="AW562">
            <v>0</v>
          </cell>
        </row>
        <row r="563">
          <cell r="AU563" t="str">
            <v>SPHC81091219</v>
          </cell>
          <cell r="AW563">
            <v>29.2</v>
          </cell>
        </row>
        <row r="564">
          <cell r="AU564" t="str">
            <v>SPHC812191219</v>
          </cell>
          <cell r="AW564">
            <v>23.1</v>
          </cell>
        </row>
        <row r="565">
          <cell r="AU565" t="str">
            <v>SPHC1012191135</v>
          </cell>
          <cell r="AW565">
            <v>28.5</v>
          </cell>
        </row>
        <row r="566">
          <cell r="AU566" t="str">
            <v>SPHC0.65001355</v>
          </cell>
          <cell r="AW566">
            <v>0</v>
          </cell>
        </row>
        <row r="567">
          <cell r="AU567" t="str">
            <v>SPHC91151219</v>
          </cell>
          <cell r="AW567">
            <v>28.9</v>
          </cell>
        </row>
        <row r="568">
          <cell r="AU568" t="str">
            <v>SPHC3.212191390</v>
          </cell>
          <cell r="AW568">
            <v>0</v>
          </cell>
        </row>
        <row r="569">
          <cell r="AU569" t="str">
            <v>SPHC91091590</v>
          </cell>
          <cell r="AW569">
            <v>30.3</v>
          </cell>
        </row>
        <row r="570">
          <cell r="AU570" t="str">
            <v>SPHC81091590</v>
          </cell>
          <cell r="AW570">
            <v>30.3</v>
          </cell>
        </row>
        <row r="571">
          <cell r="AU571" t="str">
            <v>SPHC815901219</v>
          </cell>
          <cell r="AW571">
            <v>28.4</v>
          </cell>
        </row>
        <row r="572">
          <cell r="AU572" t="str">
            <v>SPHC2.312192438</v>
          </cell>
          <cell r="AW572">
            <v>0</v>
          </cell>
        </row>
        <row r="573">
          <cell r="AU573" t="str">
            <v>SPHC63061219</v>
          </cell>
          <cell r="AW573">
            <v>0</v>
          </cell>
        </row>
        <row r="574">
          <cell r="AU574" t="str">
            <v>SPHC 91091219</v>
          </cell>
          <cell r="AW574">
            <v>28.9</v>
          </cell>
        </row>
        <row r="575">
          <cell r="AU575" t="str">
            <v>SPHC 91351219</v>
          </cell>
          <cell r="AW575">
            <v>25.2</v>
          </cell>
        </row>
        <row r="576">
          <cell r="AU576" t="str">
            <v>SPHC 91251219</v>
          </cell>
          <cell r="AW576">
            <v>25.3</v>
          </cell>
        </row>
        <row r="577">
          <cell r="AU577" t="str">
            <v>SPHC P/O3.25951219</v>
          </cell>
          <cell r="AW577">
            <v>32</v>
          </cell>
        </row>
        <row r="578">
          <cell r="AU578" t="str">
            <v>SPHC-P/O2.312192438</v>
          </cell>
          <cell r="AW578">
            <v>35.5</v>
          </cell>
        </row>
        <row r="579">
          <cell r="AU579" t="str">
            <v>SPHC-P/O1.4102393</v>
          </cell>
          <cell r="AW579">
            <v>22.12</v>
          </cell>
        </row>
        <row r="580">
          <cell r="AU580" t="str">
            <v>SPHC-P/O1.412192438</v>
          </cell>
          <cell r="AW580">
            <v>31.36</v>
          </cell>
        </row>
        <row r="581">
          <cell r="AU581" t="str">
            <v>SPHC-P/O1.612192438</v>
          </cell>
          <cell r="AW581">
            <v>1239.3599999999999</v>
          </cell>
        </row>
        <row r="582">
          <cell r="AU582" t="str">
            <v>SPHC-P/O212192438</v>
          </cell>
          <cell r="AW582">
            <v>1516.45</v>
          </cell>
        </row>
        <row r="583">
          <cell r="AU583" t="str">
            <v>SPHC-P/O3.2432493</v>
          </cell>
          <cell r="AW583">
            <v>23.9</v>
          </cell>
        </row>
        <row r="584">
          <cell r="AU584" t="str">
            <v>SPHC-P/O2.312192438</v>
          </cell>
          <cell r="AW584">
            <v>29.8</v>
          </cell>
        </row>
        <row r="585">
          <cell r="AU585" t="str">
            <v>SPHC-P/O2.612192438</v>
          </cell>
          <cell r="AW585">
            <v>29.7</v>
          </cell>
        </row>
        <row r="586">
          <cell r="AU586" t="str">
            <v>SPHC-P/O2131598</v>
          </cell>
          <cell r="AW586">
            <v>0</v>
          </cell>
        </row>
        <row r="587">
          <cell r="AU587" t="str">
            <v>SPHC-P/O2.93401219</v>
          </cell>
          <cell r="AW587">
            <v>30.2</v>
          </cell>
        </row>
        <row r="588">
          <cell r="AU588" t="str">
            <v>SPHC-P/O1.45351219</v>
          </cell>
          <cell r="AW588">
            <v>22.05</v>
          </cell>
        </row>
        <row r="589">
          <cell r="AU589" t="str">
            <v>SPHC-P/O1.6247563</v>
          </cell>
          <cell r="AW589">
            <v>61.25</v>
          </cell>
        </row>
        <row r="590">
          <cell r="AU590" t="str">
            <v>SPHC-P/O3.23451219</v>
          </cell>
          <cell r="AW590">
            <v>30.2</v>
          </cell>
        </row>
        <row r="591">
          <cell r="AU591" t="str">
            <v>SPHC-P/O412192255</v>
          </cell>
          <cell r="AW591">
            <v>29.7</v>
          </cell>
        </row>
        <row r="592">
          <cell r="AU592" t="str">
            <v>SPHC-P/O4.512192350</v>
          </cell>
          <cell r="AW592">
            <v>29.7</v>
          </cell>
        </row>
        <row r="593">
          <cell r="AU593" t="str">
            <v>SPHC-P/O4.5991219</v>
          </cell>
          <cell r="AW593">
            <v>0</v>
          </cell>
        </row>
        <row r="594">
          <cell r="AU594" t="str">
            <v>SPHC-P/O612191120</v>
          </cell>
          <cell r="AW594">
            <v>0</v>
          </cell>
        </row>
        <row r="595">
          <cell r="AU595" t="str">
            <v>SPHC-P/O612191240</v>
          </cell>
          <cell r="AW595">
            <v>29.7</v>
          </cell>
        </row>
        <row r="596">
          <cell r="AU596" t="str">
            <v>SPHC-P/O2.6682228</v>
          </cell>
          <cell r="AW596">
            <v>24.1</v>
          </cell>
        </row>
        <row r="597">
          <cell r="AU597" t="str">
            <v>SPHC-P/O1.63401219</v>
          </cell>
          <cell r="AW597">
            <v>174.54</v>
          </cell>
        </row>
        <row r="598">
          <cell r="AU598" t="str">
            <v>SPHC-P/O1.62701219</v>
          </cell>
          <cell r="AW598">
            <v>149.51</v>
          </cell>
        </row>
        <row r="599">
          <cell r="AU599" t="str">
            <v>SPHC-P/O2.3470216</v>
          </cell>
          <cell r="AW599">
            <v>26.9</v>
          </cell>
        </row>
        <row r="600">
          <cell r="AU600" t="str">
            <v>SPHC-P/O2.912191395</v>
          </cell>
          <cell r="AW600">
            <v>29.7</v>
          </cell>
        </row>
        <row r="601">
          <cell r="AU601" t="str">
            <v>SPHC-P/O512191219</v>
          </cell>
          <cell r="AW601">
            <v>29.7</v>
          </cell>
        </row>
        <row r="602">
          <cell r="AU602" t="str">
            <v>SPHC-P/O511901295</v>
          </cell>
          <cell r="AW602">
            <v>22.4</v>
          </cell>
        </row>
        <row r="603">
          <cell r="AU603" t="str">
            <v>SPHC-P/O2.6230730</v>
          </cell>
          <cell r="AW603">
            <v>30.8</v>
          </cell>
        </row>
        <row r="604">
          <cell r="AU604" t="str">
            <v>SPHC-P/O311501219</v>
          </cell>
          <cell r="AW604">
            <v>29.8</v>
          </cell>
        </row>
        <row r="605">
          <cell r="AU605" t="str">
            <v>SPHC-P/O312191219</v>
          </cell>
          <cell r="AW605">
            <v>0</v>
          </cell>
        </row>
        <row r="606">
          <cell r="AU606" t="str">
            <v>SPHC-P/O21311219</v>
          </cell>
          <cell r="AW606">
            <v>24</v>
          </cell>
        </row>
        <row r="607">
          <cell r="AU607" t="str">
            <v>SPHC-P/O3.412192438</v>
          </cell>
          <cell r="AW607">
            <v>29.7</v>
          </cell>
        </row>
        <row r="608">
          <cell r="AU608" t="str">
            <v>SPHC-P/O2510220</v>
          </cell>
          <cell r="AW608">
            <v>31.2</v>
          </cell>
        </row>
        <row r="609">
          <cell r="AU609" t="str">
            <v>SPHC-P/O2450150</v>
          </cell>
          <cell r="AW609">
            <v>31.1</v>
          </cell>
        </row>
        <row r="610">
          <cell r="AU610" t="str">
            <v>SPHC-P/O2.13360</v>
          </cell>
          <cell r="AW610">
            <v>32.86</v>
          </cell>
        </row>
        <row r="611">
          <cell r="AU611" t="str">
            <v>SPHC-P/O3.41980</v>
          </cell>
          <cell r="AW611">
            <v>33.479999999999997</v>
          </cell>
        </row>
        <row r="612">
          <cell r="AU612" t="str">
            <v>SPHC-P/O3.42080</v>
          </cell>
          <cell r="AW612">
            <v>33.479999999999997</v>
          </cell>
        </row>
        <row r="613">
          <cell r="AU613" t="str">
            <v>SPHC-P/O2.3960</v>
          </cell>
          <cell r="AW613">
            <v>32.82</v>
          </cell>
        </row>
        <row r="614">
          <cell r="AU614" t="str">
            <v>SPHC-P/O1.61401437</v>
          </cell>
          <cell r="AW614">
            <v>0</v>
          </cell>
        </row>
        <row r="615">
          <cell r="AU615" t="str">
            <v>SPHC-P/O1.6810</v>
          </cell>
          <cell r="AW615">
            <v>34</v>
          </cell>
        </row>
        <row r="616">
          <cell r="AU616" t="str">
            <v>SPHC-P/O2.61650</v>
          </cell>
          <cell r="AW616">
            <v>31</v>
          </cell>
        </row>
        <row r="617">
          <cell r="AU617" t="str">
            <v>SPHC-P/O2.62050</v>
          </cell>
          <cell r="AW617">
            <v>33.5</v>
          </cell>
        </row>
        <row r="618">
          <cell r="AU618" t="str">
            <v>SPHC-P/O1.6338485</v>
          </cell>
          <cell r="AW618">
            <v>72.099999999999994</v>
          </cell>
        </row>
        <row r="619">
          <cell r="AU619" t="str">
            <v>SPHC-P/O1.6292480</v>
          </cell>
          <cell r="AW619">
            <v>61.6</v>
          </cell>
        </row>
        <row r="620">
          <cell r="AU620" t="str">
            <v>SPHC-P/O1.41820</v>
          </cell>
          <cell r="AW620">
            <v>22.51</v>
          </cell>
        </row>
        <row r="621">
          <cell r="AU621" t="str">
            <v>SPHC-P/O2292480</v>
          </cell>
          <cell r="AW621">
            <v>0</v>
          </cell>
        </row>
        <row r="622">
          <cell r="AU622" t="str">
            <v>SPHC-P/O1.6338485</v>
          </cell>
          <cell r="AW622">
            <v>0</v>
          </cell>
        </row>
        <row r="623">
          <cell r="AU623" t="str">
            <v>SPHC-P/O3.52080</v>
          </cell>
          <cell r="AW623">
            <v>23.5</v>
          </cell>
        </row>
        <row r="624">
          <cell r="AU624" t="str">
            <v>SPHC-P/O3.21170</v>
          </cell>
          <cell r="AW624">
            <v>31.4</v>
          </cell>
        </row>
        <row r="625">
          <cell r="AU625" t="str">
            <v>SS400063000</v>
          </cell>
          <cell r="AW625">
            <v>49</v>
          </cell>
        </row>
        <row r="626">
          <cell r="AU626" t="str">
            <v>SS400083000</v>
          </cell>
          <cell r="AW626">
            <v>0</v>
          </cell>
        </row>
        <row r="627">
          <cell r="AU627" t="str">
            <v>SS400093000</v>
          </cell>
          <cell r="AW627">
            <v>34</v>
          </cell>
        </row>
        <row r="628">
          <cell r="AU628" t="str">
            <v>SS4000103000</v>
          </cell>
          <cell r="AW628">
            <v>45</v>
          </cell>
        </row>
        <row r="629">
          <cell r="AU629" t="str">
            <v>SS4000123000</v>
          </cell>
          <cell r="AW629">
            <v>45</v>
          </cell>
        </row>
        <row r="630">
          <cell r="AU630" t="str">
            <v>SS4004.598710</v>
          </cell>
          <cell r="AW630">
            <v>0</v>
          </cell>
        </row>
        <row r="631">
          <cell r="AU631" t="str">
            <v>SS40005.23000</v>
          </cell>
          <cell r="AW631">
            <v>49</v>
          </cell>
        </row>
        <row r="632">
          <cell r="AU632" t="str">
            <v>SS400073000</v>
          </cell>
          <cell r="AW632">
            <v>56</v>
          </cell>
        </row>
        <row r="633">
          <cell r="AU633" t="str">
            <v>SS400101551219</v>
          </cell>
          <cell r="AW633">
            <v>0</v>
          </cell>
        </row>
        <row r="634">
          <cell r="AU634" t="str">
            <v>SS400083000</v>
          </cell>
          <cell r="AW634">
            <v>35</v>
          </cell>
        </row>
        <row r="635">
          <cell r="AU635" t="str">
            <v>SS4000123000</v>
          </cell>
          <cell r="AW635">
            <v>35</v>
          </cell>
        </row>
        <row r="636">
          <cell r="AU636" t="str">
            <v>SS400082900</v>
          </cell>
          <cell r="AW636">
            <v>35</v>
          </cell>
        </row>
        <row r="637">
          <cell r="AU637" t="str">
            <v>SS4000183000</v>
          </cell>
          <cell r="AW637">
            <v>0</v>
          </cell>
        </row>
        <row r="638">
          <cell r="AU638" t="str">
            <v>SS40007.973000</v>
          </cell>
          <cell r="AW638">
            <v>34</v>
          </cell>
        </row>
        <row r="639">
          <cell r="AU639" t="str">
            <v>SS40007.973000</v>
          </cell>
          <cell r="AW639">
            <v>45.25</v>
          </cell>
        </row>
        <row r="640">
          <cell r="AU640" t="str">
            <v>SS400614001219</v>
          </cell>
          <cell r="AW640">
            <v>31.3</v>
          </cell>
        </row>
        <row r="641">
          <cell r="AU641" t="str">
            <v>SS400   *  (1330)2810677</v>
          </cell>
          <cell r="AW641">
            <v>78</v>
          </cell>
        </row>
        <row r="642">
          <cell r="AU642" t="str">
            <v>SS400   *  (1340)1310671</v>
          </cell>
          <cell r="AW642">
            <v>78</v>
          </cell>
        </row>
        <row r="643">
          <cell r="AU643" t="str">
            <v>SS400   8  (1380)2815685</v>
          </cell>
          <cell r="AW643">
            <v>92</v>
          </cell>
        </row>
        <row r="644">
          <cell r="AU644" t="str">
            <v>SS400P612191335</v>
          </cell>
          <cell r="AW644">
            <v>57.7</v>
          </cell>
        </row>
        <row r="645">
          <cell r="AU645" t="str">
            <v>SS400P33351219</v>
          </cell>
          <cell r="AW645">
            <v>31.9</v>
          </cell>
        </row>
        <row r="646">
          <cell r="AU646" t="str">
            <v>SS400P3.21131219</v>
          </cell>
          <cell r="AW646">
            <v>85.9</v>
          </cell>
        </row>
        <row r="647">
          <cell r="AU647" t="str">
            <v>SS400P4.512191219</v>
          </cell>
          <cell r="AW647">
            <v>167.8</v>
          </cell>
        </row>
        <row r="648">
          <cell r="AU648" t="str">
            <v>SS414.5100820</v>
          </cell>
          <cell r="AW648">
            <v>0</v>
          </cell>
        </row>
        <row r="649">
          <cell r="AU649" t="str">
            <v>SS41025.4500</v>
          </cell>
          <cell r="AW649">
            <v>44</v>
          </cell>
        </row>
        <row r="650">
          <cell r="AU650" t="str">
            <v>SS41025.42550</v>
          </cell>
          <cell r="AW650">
            <v>206</v>
          </cell>
        </row>
        <row r="651">
          <cell r="AU651" t="str">
            <v>SS413.212191390</v>
          </cell>
          <cell r="AW651">
            <v>0</v>
          </cell>
        </row>
        <row r="652">
          <cell r="AU652" t="str">
            <v>SS4125.42500</v>
          </cell>
          <cell r="AW652">
            <v>0</v>
          </cell>
        </row>
        <row r="653">
          <cell r="AU653" t="str">
            <v>SS4125.4300</v>
          </cell>
          <cell r="AW653">
            <v>0</v>
          </cell>
        </row>
        <row r="654">
          <cell r="AU654" t="str">
            <v>SSIR 19SR240192166</v>
          </cell>
          <cell r="AW654">
            <v>112</v>
          </cell>
        </row>
        <row r="655">
          <cell r="AU655" t="str">
            <v>SSIRB 19SR240152550</v>
          </cell>
          <cell r="AW655">
            <v>96</v>
          </cell>
        </row>
        <row r="656">
          <cell r="AU656" t="str">
            <v>STEC11A-AD801.648.64200</v>
          </cell>
          <cell r="AW656">
            <v>399</v>
          </cell>
        </row>
        <row r="657">
          <cell r="AU657" t="str">
            <v>STEC11A-AD801.242.76000</v>
          </cell>
          <cell r="AW657">
            <v>377</v>
          </cell>
        </row>
        <row r="658">
          <cell r="AU658" t="str">
            <v>STEC11A-AD801.648.64900</v>
          </cell>
          <cell r="AW658">
            <v>465</v>
          </cell>
        </row>
        <row r="659">
          <cell r="AU659" t="str">
            <v>STEC11A-AD801.6544780</v>
          </cell>
          <cell r="AW659">
            <v>631</v>
          </cell>
        </row>
        <row r="660">
          <cell r="AU660" t="str">
            <v>STEC11A-AD801.6545700</v>
          </cell>
          <cell r="AW660">
            <v>753</v>
          </cell>
        </row>
        <row r="661">
          <cell r="AU661" t="str">
            <v>STEC11A-AD80260.55400</v>
          </cell>
          <cell r="AW661">
            <v>798</v>
          </cell>
        </row>
        <row r="662">
          <cell r="AU662" t="str">
            <v>STKM11A2.3755040</v>
          </cell>
          <cell r="AW662">
            <v>1097.29</v>
          </cell>
        </row>
        <row r="663">
          <cell r="AU663" t="str">
            <v>STKM11A2.3805870</v>
          </cell>
          <cell r="AW663">
            <v>1365.88</v>
          </cell>
        </row>
        <row r="664">
          <cell r="AU664" t="str">
            <v>STKM11A2.389.14560</v>
          </cell>
          <cell r="AW664">
            <v>1185.33</v>
          </cell>
        </row>
        <row r="665">
          <cell r="AU665" t="str">
            <v>STKM11A260.51404</v>
          </cell>
          <cell r="AW665">
            <v>216.48</v>
          </cell>
        </row>
        <row r="666">
          <cell r="AU666" t="str">
            <v>STKM11A119.16000</v>
          </cell>
          <cell r="AW666">
            <v>120</v>
          </cell>
        </row>
        <row r="667">
          <cell r="AU667" t="str">
            <v>STKM11A1.619.1x19.1666</v>
          </cell>
          <cell r="AW667">
            <v>28</v>
          </cell>
        </row>
        <row r="668">
          <cell r="AU668" t="str">
            <v>STKM11A-AD801.644.56000</v>
          </cell>
          <cell r="AW668">
            <v>742.48</v>
          </cell>
        </row>
        <row r="669">
          <cell r="AU669" t="str">
            <v>STKM11A-AL1.663.55910</v>
          </cell>
          <cell r="AW669">
            <v>1010.39</v>
          </cell>
        </row>
        <row r="670">
          <cell r="AU670" t="str">
            <v>STKM11A-AL1.648.66000</v>
          </cell>
          <cell r="AW670">
            <v>775.52</v>
          </cell>
        </row>
        <row r="671">
          <cell r="AU671" t="str">
            <v>STKM11A-CR1.2345860</v>
          </cell>
          <cell r="AW671">
            <v>292.92</v>
          </cell>
        </row>
        <row r="672">
          <cell r="AU672" t="str">
            <v>STKM11A-CR1.622.25900</v>
          </cell>
          <cell r="AW672">
            <v>228.46</v>
          </cell>
        </row>
        <row r="673">
          <cell r="AU673" t="str">
            <v>STKM11A-CR276.26000</v>
          </cell>
          <cell r="AW673">
            <v>970</v>
          </cell>
        </row>
        <row r="674">
          <cell r="AU674" t="str">
            <v>STKM11A-CR2766000</v>
          </cell>
          <cell r="AW674">
            <v>820</v>
          </cell>
        </row>
        <row r="675">
          <cell r="AU675" t="str">
            <v>STKM11A-CR289.14600</v>
          </cell>
          <cell r="AW675">
            <v>1043.3599999999999</v>
          </cell>
        </row>
        <row r="676">
          <cell r="AU676" t="str">
            <v>STKM11A-CR2806000</v>
          </cell>
          <cell r="AW676">
            <v>1218.72</v>
          </cell>
        </row>
        <row r="677">
          <cell r="AU677" t="str">
            <v>STKM11A-CR3.221.76000</v>
          </cell>
          <cell r="AW677">
            <v>730</v>
          </cell>
        </row>
        <row r="678">
          <cell r="AU678" t="str">
            <v>STKM11A-CR1.617.36000</v>
          </cell>
          <cell r="AW678">
            <v>235</v>
          </cell>
        </row>
        <row r="679">
          <cell r="AU679" t="str">
            <v>STKM11A-CR0.8126000</v>
          </cell>
          <cell r="AW679">
            <v>140</v>
          </cell>
        </row>
        <row r="680">
          <cell r="AU680" t="str">
            <v>STKM11A-CR(S)1.619.1584</v>
          </cell>
          <cell r="AW680">
            <v>0</v>
          </cell>
        </row>
        <row r="681">
          <cell r="AU681" t="str">
            <v>STKM11A-CR(S)1.619.1666</v>
          </cell>
          <cell r="AW681">
            <v>30</v>
          </cell>
        </row>
        <row r="682">
          <cell r="AU682" t="str">
            <v>STKM11A-E231.86000</v>
          </cell>
          <cell r="AW682">
            <v>306</v>
          </cell>
        </row>
        <row r="683">
          <cell r="AU683" t="str">
            <v>STKM11A-E2.648.65370</v>
          </cell>
          <cell r="AW683">
            <v>498</v>
          </cell>
        </row>
        <row r="684">
          <cell r="AU684" t="str">
            <v>STKM11A-E138.15700</v>
          </cell>
          <cell r="AW684">
            <v>285</v>
          </cell>
        </row>
        <row r="685">
          <cell r="AU685" t="str">
            <v>STKM11A-E1.6706000</v>
          </cell>
          <cell r="AW685">
            <v>0</v>
          </cell>
        </row>
        <row r="686">
          <cell r="AU686" t="str">
            <v>STKM11A-E1.238.14170</v>
          </cell>
          <cell r="AW686">
            <v>249</v>
          </cell>
        </row>
        <row r="687">
          <cell r="AU687" t="str">
            <v>STKM11A-E1.238.15700</v>
          </cell>
          <cell r="AW687">
            <v>340</v>
          </cell>
        </row>
        <row r="688">
          <cell r="AU688" t="str">
            <v>STKM11A-E-G2.3804560</v>
          </cell>
          <cell r="AW688">
            <v>0</v>
          </cell>
        </row>
        <row r="689">
          <cell r="AU689" t="str">
            <v>STKM11A-E-G2.380600</v>
          </cell>
          <cell r="AW689">
            <v>0</v>
          </cell>
        </row>
        <row r="690">
          <cell r="AU690" t="str">
            <v>STKM11A-HR1.660.36000</v>
          </cell>
          <cell r="AW690">
            <v>661.47</v>
          </cell>
        </row>
        <row r="691">
          <cell r="AU691" t="str">
            <v>STKM11A-HR2.31096000</v>
          </cell>
          <cell r="AW691">
            <v>4200</v>
          </cell>
        </row>
        <row r="692">
          <cell r="AU692" t="str">
            <v>STKM12A-E-C2.51895</v>
          </cell>
          <cell r="AW692">
            <v>0</v>
          </cell>
        </row>
        <row r="693">
          <cell r="AU693" t="str">
            <v>STKM-12C4233000</v>
          </cell>
          <cell r="AW693">
            <v>472.25</v>
          </cell>
        </row>
        <row r="694">
          <cell r="AU694" t="str">
            <v>STKM13A-CR3.231.8624</v>
          </cell>
          <cell r="AW694">
            <v>78.77</v>
          </cell>
        </row>
        <row r="695">
          <cell r="AU695" t="str">
            <v>STKM13A-CR3.231.8345</v>
          </cell>
          <cell r="AW695">
            <v>45.08</v>
          </cell>
        </row>
        <row r="696">
          <cell r="AU696" t="str">
            <v>STKM13A-CR3.231.8815</v>
          </cell>
          <cell r="AW696">
            <v>101.87</v>
          </cell>
        </row>
        <row r="697">
          <cell r="AU697" t="str">
            <v>STKM13A-EG-C3.250.86000</v>
          </cell>
          <cell r="AW697">
            <v>1196.82</v>
          </cell>
        </row>
        <row r="698">
          <cell r="AU698" t="str">
            <v>STKM13A-EG-C3.250.85300</v>
          </cell>
          <cell r="AW698">
            <v>1057.19</v>
          </cell>
        </row>
        <row r="699">
          <cell r="AU699" t="str">
            <v>STKM13A-EG-N3.250.86000</v>
          </cell>
          <cell r="AW699">
            <v>1140.5</v>
          </cell>
        </row>
        <row r="700">
          <cell r="AU700" t="str">
            <v>STKM13B260.51372</v>
          </cell>
          <cell r="AW700">
            <v>217.87</v>
          </cell>
        </row>
        <row r="701">
          <cell r="AU701" t="str">
            <v>STKM13B2.360.51425</v>
          </cell>
          <cell r="AW701">
            <v>257.45999999999998</v>
          </cell>
        </row>
        <row r="702">
          <cell r="AU702" t="str">
            <v>STKM13B1195200</v>
          </cell>
          <cell r="AW702">
            <v>198.07</v>
          </cell>
        </row>
        <row r="703">
          <cell r="AU703" t="str">
            <v>STKM13B1.6545680</v>
          </cell>
          <cell r="AW703">
            <v>641</v>
          </cell>
        </row>
        <row r="704">
          <cell r="AU704" t="str">
            <v>STKM13B1.638.15640</v>
          </cell>
          <cell r="AW704">
            <v>444</v>
          </cell>
        </row>
        <row r="705">
          <cell r="AU705" t="str">
            <v>STKM13B260.51380</v>
          </cell>
          <cell r="AW705">
            <v>219.1</v>
          </cell>
        </row>
        <row r="706">
          <cell r="AU706" t="str">
            <v>STKM14B1.860.51343</v>
          </cell>
          <cell r="AW706">
            <v>198.65</v>
          </cell>
        </row>
        <row r="707">
          <cell r="AU707" t="str">
            <v>STKM14B1.860.51331</v>
          </cell>
          <cell r="AW707">
            <v>196.93</v>
          </cell>
        </row>
        <row r="708">
          <cell r="AU708" t="str">
            <v>STKM14C1.860.51348</v>
          </cell>
          <cell r="AW708">
            <v>203.06</v>
          </cell>
        </row>
        <row r="709">
          <cell r="AU709" t="str">
            <v>STKM-NB1501.831.8866</v>
          </cell>
          <cell r="AW709">
            <v>81</v>
          </cell>
        </row>
        <row r="710">
          <cell r="AU710" t="str">
            <v>STKM-NB1501.628.6482</v>
          </cell>
          <cell r="AW710">
            <v>28.89</v>
          </cell>
        </row>
        <row r="711">
          <cell r="AU711" t="str">
            <v>SUS3041.238.15790</v>
          </cell>
          <cell r="AW711">
            <v>0</v>
          </cell>
        </row>
        <row r="712">
          <cell r="AU712" t="str">
            <v>SUS3041.260.56000</v>
          </cell>
          <cell r="AW712">
            <v>0</v>
          </cell>
        </row>
        <row r="713">
          <cell r="AU713" t="str">
            <v>SUS3041.2504750</v>
          </cell>
          <cell r="AW713">
            <v>988</v>
          </cell>
        </row>
        <row r="714">
          <cell r="AU714" t="str">
            <v>SUS3041.5455230</v>
          </cell>
          <cell r="AW714">
            <v>1212</v>
          </cell>
        </row>
        <row r="715">
          <cell r="AU715" t="str">
            <v>SUS3041.5554600</v>
          </cell>
          <cell r="AW715">
            <v>1312</v>
          </cell>
        </row>
        <row r="716">
          <cell r="AU716" t="str">
            <v>SUS3042455250</v>
          </cell>
          <cell r="AW716">
            <v>1605</v>
          </cell>
        </row>
        <row r="717">
          <cell r="AU717" t="str">
            <v>SUS3041.550.55750</v>
          </cell>
          <cell r="AW717">
            <v>0</v>
          </cell>
        </row>
        <row r="718">
          <cell r="AU718" t="str">
            <v>SUS304260.56000</v>
          </cell>
          <cell r="AW718">
            <v>0</v>
          </cell>
        </row>
        <row r="719">
          <cell r="AU719" t="str">
            <v>SUS304122.26000</v>
          </cell>
          <cell r="AW719">
            <v>460</v>
          </cell>
        </row>
        <row r="720">
          <cell r="AU720" t="str">
            <v>SUS3042505390</v>
          </cell>
          <cell r="AW720">
            <v>1839</v>
          </cell>
        </row>
        <row r="721">
          <cell r="AU721" t="str">
            <v>SUS3041.2454750</v>
          </cell>
          <cell r="AW721">
            <v>887</v>
          </cell>
        </row>
        <row r="722">
          <cell r="AU722" t="str">
            <v>SUS3041.2554700</v>
          </cell>
          <cell r="AW722">
            <v>1078</v>
          </cell>
        </row>
        <row r="723">
          <cell r="AU723" t="str">
            <v>SUS304125.46000</v>
          </cell>
          <cell r="AW723">
            <v>535</v>
          </cell>
        </row>
        <row r="724">
          <cell r="AU724" t="str">
            <v>SUS304127.26000</v>
          </cell>
          <cell r="AW724">
            <v>588</v>
          </cell>
        </row>
        <row r="725">
          <cell r="AU725" t="str">
            <v>SUS3041.576.26000</v>
          </cell>
          <cell r="AW725">
            <v>0</v>
          </cell>
        </row>
        <row r="726">
          <cell r="AU726" t="str">
            <v>SUS304712191219</v>
          </cell>
          <cell r="AW726">
            <v>115</v>
          </cell>
        </row>
        <row r="727">
          <cell r="AU727" t="str">
            <v>SUS304812191219</v>
          </cell>
          <cell r="AW727">
            <v>115</v>
          </cell>
        </row>
        <row r="728">
          <cell r="AU728" t="str">
            <v>SUS304-2B112190</v>
          </cell>
          <cell r="AW728">
            <v>100</v>
          </cell>
        </row>
        <row r="729">
          <cell r="AU729" t="str">
            <v>SUS-304-2B29381219</v>
          </cell>
          <cell r="AW729">
            <v>86</v>
          </cell>
        </row>
        <row r="730">
          <cell r="AU730" t="str">
            <v>SUS304-BA 0.6143283</v>
          </cell>
          <cell r="AW730">
            <v>175.2</v>
          </cell>
        </row>
        <row r="731">
          <cell r="AU731" t="str">
            <v>SUS3210303000</v>
          </cell>
          <cell r="AW731">
            <v>0</v>
          </cell>
        </row>
        <row r="732">
          <cell r="AU732" t="str">
            <v>SUS4091.23130</v>
          </cell>
          <cell r="AW732">
            <v>81.099999999999994</v>
          </cell>
        </row>
        <row r="733">
          <cell r="AU733" t="str">
            <v>SUS4091.2245178.5</v>
          </cell>
          <cell r="AW733">
            <v>114.1</v>
          </cell>
        </row>
        <row r="734">
          <cell r="AU734" t="str">
            <v>SUS4091.2357170</v>
          </cell>
          <cell r="AW734">
            <v>67.099999999999994</v>
          </cell>
        </row>
        <row r="735">
          <cell r="AU735" t="str">
            <v>SUS4090.64901556</v>
          </cell>
          <cell r="AW735">
            <v>73.400000000000006</v>
          </cell>
        </row>
        <row r="736">
          <cell r="AU736" t="str">
            <v>SUS4091970</v>
          </cell>
          <cell r="AW736">
            <v>68.900000000000006</v>
          </cell>
        </row>
        <row r="737">
          <cell r="AU737" t="str">
            <v>SUS4091.2178.5276.8</v>
          </cell>
          <cell r="AW737">
            <v>73.400000000000006</v>
          </cell>
        </row>
        <row r="738">
          <cell r="AU738" t="str">
            <v>SUS4091.23300</v>
          </cell>
          <cell r="AW738">
            <v>51</v>
          </cell>
        </row>
        <row r="739">
          <cell r="AU739" t="str">
            <v>SUS4091.2159340</v>
          </cell>
          <cell r="AW739">
            <v>71.099999999999994</v>
          </cell>
        </row>
        <row r="740">
          <cell r="AU740" t="str">
            <v>SUS4091.2139340</v>
          </cell>
          <cell r="AW740">
            <v>71.400000000000006</v>
          </cell>
        </row>
        <row r="741">
          <cell r="AU741" t="str">
            <v>SUS4091.23400</v>
          </cell>
          <cell r="AW741">
            <v>65.7</v>
          </cell>
        </row>
        <row r="742">
          <cell r="AU742" t="str">
            <v>SUS4091.2191.8357</v>
          </cell>
          <cell r="AW742">
            <v>69.3</v>
          </cell>
        </row>
        <row r="743">
          <cell r="AU743" t="str">
            <v>SUS4091.2159490</v>
          </cell>
          <cell r="AW743">
            <v>71.099999999999994</v>
          </cell>
        </row>
        <row r="744">
          <cell r="AU744" t="str">
            <v>SUS4091.563.55800</v>
          </cell>
          <cell r="AW744">
            <v>0</v>
          </cell>
        </row>
        <row r="745">
          <cell r="AU745" t="str">
            <v>SUS409L1.5707100</v>
          </cell>
          <cell r="AW745">
            <v>1497.67</v>
          </cell>
        </row>
        <row r="746">
          <cell r="AU746" t="str">
            <v>SUS409LT-E0.5808556</v>
          </cell>
          <cell r="AW746">
            <v>70</v>
          </cell>
        </row>
        <row r="747">
          <cell r="AU747" t="str">
            <v>SUS409LT-E0.6265390</v>
          </cell>
          <cell r="AW747">
            <v>66.5</v>
          </cell>
        </row>
        <row r="748">
          <cell r="AU748" t="str">
            <v>SUS409LT-E11510</v>
          </cell>
          <cell r="AW748">
            <v>60.5</v>
          </cell>
        </row>
        <row r="749">
          <cell r="AU749" t="str">
            <v>SUS409LT-E11530</v>
          </cell>
          <cell r="AW749">
            <v>0</v>
          </cell>
        </row>
        <row r="750">
          <cell r="AU750" t="str">
            <v>SUS409LT-E11700</v>
          </cell>
          <cell r="AW750">
            <v>60.5</v>
          </cell>
        </row>
        <row r="751">
          <cell r="AU751" t="str">
            <v>SUS409LT-E12050</v>
          </cell>
          <cell r="AW751">
            <v>60.5</v>
          </cell>
        </row>
        <row r="752">
          <cell r="AU752" t="str">
            <v>SUS409LT-E1213.50</v>
          </cell>
          <cell r="AW752">
            <v>60.5</v>
          </cell>
        </row>
        <row r="753">
          <cell r="AU753" t="str">
            <v>SUS409LT-E12340</v>
          </cell>
          <cell r="AW753">
            <v>60.5</v>
          </cell>
        </row>
        <row r="754">
          <cell r="AU754" t="str">
            <v>SUS409LT-E12800</v>
          </cell>
          <cell r="AW754">
            <v>60.5</v>
          </cell>
        </row>
        <row r="755">
          <cell r="AU755" t="str">
            <v>SUS409LT-E13000</v>
          </cell>
          <cell r="AW755">
            <v>0</v>
          </cell>
        </row>
        <row r="756">
          <cell r="AU756" t="str">
            <v>SUS409LT-E0.6370260</v>
          </cell>
          <cell r="AW756">
            <v>66.5</v>
          </cell>
        </row>
        <row r="757">
          <cell r="AU757" t="str">
            <v>SUS409LT-E1365260</v>
          </cell>
          <cell r="AW757">
            <v>61</v>
          </cell>
        </row>
        <row r="758">
          <cell r="AU758" t="str">
            <v>SUS409LT-E1.2197.80</v>
          </cell>
          <cell r="AW758">
            <v>60.5</v>
          </cell>
        </row>
        <row r="759">
          <cell r="AU759" t="str">
            <v>SUS409LT-E1.22000</v>
          </cell>
          <cell r="AW759">
            <v>0</v>
          </cell>
        </row>
        <row r="760">
          <cell r="AU760" t="str">
            <v>SUS409LT-E1.22050</v>
          </cell>
          <cell r="AW760">
            <v>60.5</v>
          </cell>
        </row>
        <row r="761">
          <cell r="AU761" t="str">
            <v>SUS409LT-E1.22070</v>
          </cell>
          <cell r="AW761">
            <v>60.5</v>
          </cell>
        </row>
        <row r="762">
          <cell r="AU762" t="str">
            <v>SUS409LT-E1.22150</v>
          </cell>
          <cell r="AW762">
            <v>60.5</v>
          </cell>
        </row>
        <row r="763">
          <cell r="AU763" t="str">
            <v>SUS409LT-E1.22800</v>
          </cell>
          <cell r="AW763">
            <v>60.5</v>
          </cell>
        </row>
        <row r="764">
          <cell r="AU764" t="str">
            <v>SUS409LT-E1.23320</v>
          </cell>
          <cell r="AW764">
            <v>60.5</v>
          </cell>
        </row>
        <row r="765">
          <cell r="AU765" t="str">
            <v>SUS409LT-E1.52040</v>
          </cell>
          <cell r="AW765">
            <v>60.5</v>
          </cell>
        </row>
        <row r="766">
          <cell r="AU766" t="str">
            <v>SUS409LT-E1.52260</v>
          </cell>
          <cell r="AW766">
            <v>60.5</v>
          </cell>
        </row>
        <row r="767">
          <cell r="AU767" t="str">
            <v>SUS409LT-E22900</v>
          </cell>
          <cell r="AW767">
            <v>60.5</v>
          </cell>
        </row>
        <row r="768">
          <cell r="AU768" t="str">
            <v>SUS409LT-E1.2751219</v>
          </cell>
          <cell r="AW768">
            <v>61</v>
          </cell>
        </row>
        <row r="769">
          <cell r="AU769" t="str">
            <v>SUS409LT-E1.21451219</v>
          </cell>
          <cell r="AW769">
            <v>61</v>
          </cell>
        </row>
        <row r="770">
          <cell r="AU770" t="str">
            <v>SUS409LT-E1.5531219</v>
          </cell>
          <cell r="AW770">
            <v>61</v>
          </cell>
        </row>
        <row r="771">
          <cell r="AU771" t="str">
            <v>SUS409LT-E1.52151219</v>
          </cell>
          <cell r="AW771">
            <v>61</v>
          </cell>
        </row>
        <row r="772">
          <cell r="AU772" t="str">
            <v>SUS409LT-E1.52411219</v>
          </cell>
          <cell r="AW772">
            <v>61</v>
          </cell>
        </row>
        <row r="773">
          <cell r="AU773" t="str">
            <v>SUS409LT-E1.248.65200</v>
          </cell>
          <cell r="AW773">
            <v>623</v>
          </cell>
        </row>
        <row r="774">
          <cell r="AU774" t="str">
            <v>SUS409LT-E1.538.15800</v>
          </cell>
          <cell r="AW774">
            <v>582</v>
          </cell>
        </row>
        <row r="775">
          <cell r="AU775" t="str">
            <v>SUS409LT-E21401219</v>
          </cell>
          <cell r="AW775">
            <v>211.38</v>
          </cell>
        </row>
        <row r="776">
          <cell r="AU776" t="str">
            <v>SUS409LT-E1.250.85130</v>
          </cell>
          <cell r="AW776">
            <v>489</v>
          </cell>
        </row>
        <row r="777">
          <cell r="AU777" t="str">
            <v>SUS409LT-E1.5455230</v>
          </cell>
          <cell r="AW777">
            <v>718</v>
          </cell>
        </row>
        <row r="778">
          <cell r="AU778" t="str">
            <v>SUS409LT-E2455250</v>
          </cell>
          <cell r="AW778">
            <v>951</v>
          </cell>
        </row>
        <row r="779">
          <cell r="AU779" t="str">
            <v>SUS409LT-E238.14330</v>
          </cell>
          <cell r="AW779">
            <v>572</v>
          </cell>
        </row>
        <row r="780">
          <cell r="AU780" t="str">
            <v>SUS409LT-E248.64840</v>
          </cell>
          <cell r="AW780">
            <v>825</v>
          </cell>
        </row>
        <row r="781">
          <cell r="AU781" t="str">
            <v>SUS409LT-E1.542.74450</v>
          </cell>
          <cell r="AW781">
            <v>503</v>
          </cell>
        </row>
        <row r="782">
          <cell r="AU782" t="str">
            <v>SUS409LT-E1.5544010</v>
          </cell>
          <cell r="AW782">
            <v>563</v>
          </cell>
        </row>
        <row r="783">
          <cell r="AU783" t="str">
            <v>SUS409LT-E260.55760</v>
          </cell>
          <cell r="AW783">
            <v>1233</v>
          </cell>
        </row>
        <row r="784">
          <cell r="AU784" t="str">
            <v>SUS409LT-E1.560.55390</v>
          </cell>
          <cell r="AW784">
            <v>873</v>
          </cell>
        </row>
        <row r="785">
          <cell r="AU785" t="str">
            <v>SUS409LT-E2545220</v>
          </cell>
          <cell r="AW785">
            <v>1143</v>
          </cell>
        </row>
        <row r="786">
          <cell r="AU786" t="str">
            <v>SUS409LT-E0.6360235</v>
          </cell>
          <cell r="AW786">
            <v>66.5</v>
          </cell>
        </row>
        <row r="787">
          <cell r="AU787" t="str">
            <v>SUS409LT-E1.2123660</v>
          </cell>
          <cell r="AW787">
            <v>0</v>
          </cell>
        </row>
        <row r="788">
          <cell r="AU788" t="str">
            <v>SUS409LT-E1.2545140</v>
          </cell>
          <cell r="AW788">
            <v>581</v>
          </cell>
        </row>
        <row r="789">
          <cell r="AU789" t="str">
            <v>SUS409LT-E1.2546000</v>
          </cell>
          <cell r="AW789">
            <v>699</v>
          </cell>
        </row>
        <row r="790">
          <cell r="AU790" t="str">
            <v>SUS409LT-E1.260.55200</v>
          </cell>
          <cell r="AW790">
            <v>660</v>
          </cell>
        </row>
        <row r="791">
          <cell r="AU791" t="str">
            <v>SUS409LT-E1.250.85680</v>
          </cell>
          <cell r="AW791">
            <v>603</v>
          </cell>
        </row>
        <row r="792">
          <cell r="AU792" t="str">
            <v>SUS409LT-E1.260.56000</v>
          </cell>
          <cell r="AW792">
            <v>761</v>
          </cell>
        </row>
        <row r="793">
          <cell r="AU793" t="str">
            <v>SUS409LT-E1.238.16000</v>
          </cell>
          <cell r="AW793">
            <v>559</v>
          </cell>
        </row>
        <row r="794">
          <cell r="AU794" t="str">
            <v>SUS409LT-E1.242.75360</v>
          </cell>
          <cell r="AW794">
            <v>476</v>
          </cell>
        </row>
        <row r="795">
          <cell r="AU795" t="str">
            <v>SUS409LT-E1.250.85140</v>
          </cell>
          <cell r="AW795">
            <v>545</v>
          </cell>
        </row>
        <row r="796">
          <cell r="AU796" t="str">
            <v>SUS409LT-E1.548.64450</v>
          </cell>
          <cell r="AW796">
            <v>561</v>
          </cell>
        </row>
        <row r="797">
          <cell r="AU797" t="str">
            <v>SUS409LT-E2544990</v>
          </cell>
          <cell r="AW797">
            <v>1093</v>
          </cell>
        </row>
        <row r="798">
          <cell r="AU798" t="str">
            <v>SUS409LT-E1.560.55920</v>
          </cell>
          <cell r="AW798">
            <v>959</v>
          </cell>
        </row>
        <row r="799">
          <cell r="AU799" t="str">
            <v>SUS409LT-E1.248.66000</v>
          </cell>
          <cell r="AW799">
            <v>718</v>
          </cell>
        </row>
        <row r="800">
          <cell r="AU800" t="str">
            <v>SUS409LT-E1546000</v>
          </cell>
          <cell r="AW800">
            <v>675</v>
          </cell>
        </row>
        <row r="801">
          <cell r="AU801" t="str">
            <v>SUS409LT-E1.5544830</v>
          </cell>
          <cell r="AW801">
            <v>678</v>
          </cell>
        </row>
        <row r="802">
          <cell r="AU802" t="str">
            <v>SUS409LT-E1.5545100</v>
          </cell>
          <cell r="AW802">
            <v>716</v>
          </cell>
        </row>
        <row r="803">
          <cell r="AU803" t="str">
            <v>SUS409LT-E1.5655830</v>
          </cell>
          <cell r="AW803">
            <v>990</v>
          </cell>
        </row>
        <row r="804">
          <cell r="AU804" t="str">
            <v>SUS410LT-E3.212191219</v>
          </cell>
          <cell r="AW804">
            <v>0</v>
          </cell>
        </row>
        <row r="805">
          <cell r="AU805" t="str">
            <v>SUS410LT-E3.210151219</v>
          </cell>
          <cell r="AW805">
            <v>114.2</v>
          </cell>
        </row>
        <row r="806">
          <cell r="AU806" t="str">
            <v>SUS425T22770</v>
          </cell>
          <cell r="AW806">
            <v>81.5</v>
          </cell>
        </row>
        <row r="807">
          <cell r="AU807" t="str">
            <v>SUS425T2701219</v>
          </cell>
          <cell r="AW807">
            <v>81.5</v>
          </cell>
        </row>
        <row r="808">
          <cell r="AU808" t="str">
            <v>SUS425T21161219</v>
          </cell>
          <cell r="AW808">
            <v>81.5</v>
          </cell>
        </row>
        <row r="809">
          <cell r="AU809" t="str">
            <v>SUS425T21611219</v>
          </cell>
          <cell r="AW809">
            <v>81.5</v>
          </cell>
        </row>
        <row r="810">
          <cell r="AU810" t="str">
            <v>SUS425T210002438</v>
          </cell>
          <cell r="AW810">
            <v>93.5</v>
          </cell>
        </row>
        <row r="811">
          <cell r="AU811" t="str">
            <v>SUS425T1.5551219</v>
          </cell>
          <cell r="AW811">
            <v>80.5</v>
          </cell>
        </row>
        <row r="812">
          <cell r="AU812" t="str">
            <v>SUS425T0.8546000</v>
          </cell>
          <cell r="AW812">
            <v>772</v>
          </cell>
        </row>
        <row r="813">
          <cell r="AU813" t="str">
            <v>SUS425T0.848.65900</v>
          </cell>
          <cell r="AW813">
            <v>629</v>
          </cell>
        </row>
        <row r="814">
          <cell r="AU814" t="str">
            <v>SUS425T0.860.55340</v>
          </cell>
          <cell r="AW814">
            <v>777</v>
          </cell>
        </row>
        <row r="815">
          <cell r="AU815" t="str">
            <v>SUS430MT0303000</v>
          </cell>
          <cell r="AW815">
            <v>7558.57</v>
          </cell>
        </row>
        <row r="816">
          <cell r="AU816" t="str">
            <v>SUS432T0.690250</v>
          </cell>
          <cell r="AW816">
            <v>125.5</v>
          </cell>
        </row>
        <row r="817">
          <cell r="AU817" t="str">
            <v>SUS432T1.22351005</v>
          </cell>
          <cell r="AW817">
            <v>0</v>
          </cell>
        </row>
        <row r="818">
          <cell r="AU818" t="str">
            <v>SUS4361.544.55000</v>
          </cell>
          <cell r="AW818">
            <v>0</v>
          </cell>
        </row>
        <row r="819">
          <cell r="AU819" t="str">
            <v>SUS4361.550.85380</v>
          </cell>
          <cell r="AW819">
            <v>1063</v>
          </cell>
        </row>
        <row r="820">
          <cell r="AU820" t="str">
            <v>SUS436250.85420</v>
          </cell>
          <cell r="AW820">
            <v>1414</v>
          </cell>
        </row>
        <row r="821">
          <cell r="AU821" t="str">
            <v>SUS436S11690</v>
          </cell>
          <cell r="AW821">
            <v>107</v>
          </cell>
        </row>
        <row r="822">
          <cell r="AU822" t="str">
            <v>SUS436S112192438</v>
          </cell>
          <cell r="AW822">
            <v>2521.9899999999998</v>
          </cell>
        </row>
        <row r="823">
          <cell r="AU823" t="str">
            <v>SUS436S11740</v>
          </cell>
          <cell r="AW823">
            <v>107</v>
          </cell>
        </row>
        <row r="824">
          <cell r="AU824" t="str">
            <v>SUS436S12660</v>
          </cell>
          <cell r="AW824">
            <v>107</v>
          </cell>
        </row>
        <row r="825">
          <cell r="AU825" t="str">
            <v>SUS436S12200</v>
          </cell>
          <cell r="AW825">
            <v>107</v>
          </cell>
        </row>
        <row r="826">
          <cell r="AU826" t="str">
            <v>SUS436S12040</v>
          </cell>
          <cell r="AW826">
            <v>107</v>
          </cell>
        </row>
        <row r="827">
          <cell r="AU827" t="str">
            <v>SUS436S1.212192438</v>
          </cell>
          <cell r="AW827">
            <v>3025.96</v>
          </cell>
        </row>
        <row r="828">
          <cell r="AU828" t="str">
            <v>SUS436S1.512192438</v>
          </cell>
          <cell r="AW828">
            <v>148</v>
          </cell>
        </row>
        <row r="829">
          <cell r="AU829" t="str">
            <v>SUS436S11810</v>
          </cell>
          <cell r="AW829">
            <v>107</v>
          </cell>
        </row>
        <row r="830">
          <cell r="AU830" t="str">
            <v>SUS436S1.51370</v>
          </cell>
          <cell r="AW830">
            <v>129.1</v>
          </cell>
        </row>
        <row r="831">
          <cell r="AU831" t="str">
            <v>SUS4371.544.55500</v>
          </cell>
          <cell r="AW831">
            <v>370</v>
          </cell>
        </row>
        <row r="832">
          <cell r="AU832" t="str">
            <v>SW-B043000</v>
          </cell>
          <cell r="AW832">
            <v>0</v>
          </cell>
        </row>
        <row r="833">
          <cell r="AU833" t="str">
            <v>SW-B043000</v>
          </cell>
          <cell r="AW833">
            <v>40</v>
          </cell>
        </row>
        <row r="834">
          <cell r="AU834" t="str">
            <v>SWN-G20.4100030000</v>
          </cell>
          <cell r="AW834">
            <v>0</v>
          </cell>
        </row>
        <row r="835">
          <cell r="AU835" t="str">
            <v>TCR-UFD12230</v>
          </cell>
          <cell r="AW835">
            <v>0</v>
          </cell>
        </row>
        <row r="836">
          <cell r="AU836" t="str">
            <v>YUS409D1.22430</v>
          </cell>
          <cell r="AW836">
            <v>0</v>
          </cell>
        </row>
        <row r="837">
          <cell r="AU837" t="str">
            <v>YUS409D1.52750</v>
          </cell>
          <cell r="AW837">
            <v>65.7</v>
          </cell>
        </row>
        <row r="838">
          <cell r="AU838" t="str">
            <v>YUS409D1.22500</v>
          </cell>
          <cell r="AW838">
            <v>65.7</v>
          </cell>
        </row>
        <row r="839">
          <cell r="AU839" t="str">
            <v>YUS409D1.5375175</v>
          </cell>
          <cell r="AW839">
            <v>68.2</v>
          </cell>
        </row>
        <row r="840">
          <cell r="AU840" t="str">
            <v>YUS409D0.6806535</v>
          </cell>
          <cell r="AW840">
            <v>49.6</v>
          </cell>
        </row>
        <row r="841">
          <cell r="AU841" t="str">
            <v>YUS409D1.512192438</v>
          </cell>
          <cell r="AW841">
            <v>92.6</v>
          </cell>
        </row>
        <row r="842">
          <cell r="AU842" t="str">
            <v>YUS409D1.22710</v>
          </cell>
          <cell r="AW842">
            <v>51</v>
          </cell>
        </row>
        <row r="843">
          <cell r="AU843" t="str">
            <v>YUS409D1.5190420</v>
          </cell>
          <cell r="AW843">
            <v>49.6</v>
          </cell>
        </row>
        <row r="844">
          <cell r="AU844" t="str">
            <v>YUS409D1237160</v>
          </cell>
          <cell r="AW844">
            <v>51.4</v>
          </cell>
        </row>
        <row r="845">
          <cell r="AU845" t="str">
            <v>YUS409D1174190</v>
          </cell>
          <cell r="AW845">
            <v>0</v>
          </cell>
        </row>
        <row r="846">
          <cell r="AU846" t="str">
            <v>YUS409D1.2410210</v>
          </cell>
          <cell r="AW846">
            <v>54</v>
          </cell>
        </row>
        <row r="847">
          <cell r="AU847" t="str">
            <v>YUS409D1280237</v>
          </cell>
          <cell r="AW847">
            <v>51</v>
          </cell>
        </row>
        <row r="848">
          <cell r="AU848" t="str">
            <v>YUS409D1.23450</v>
          </cell>
          <cell r="AW848">
            <v>65.7</v>
          </cell>
        </row>
        <row r="849">
          <cell r="AU849" t="str">
            <v>YUS409D0.81901219</v>
          </cell>
          <cell r="AW849">
            <v>69.7</v>
          </cell>
        </row>
        <row r="850">
          <cell r="AU850" t="str">
            <v>YUS409D210101219</v>
          </cell>
          <cell r="AW850">
            <v>65.7</v>
          </cell>
        </row>
        <row r="851">
          <cell r="AU851" t="str">
            <v>YUS409D0.6525742</v>
          </cell>
          <cell r="AW851">
            <v>73.400000000000006</v>
          </cell>
        </row>
        <row r="852">
          <cell r="AU852" t="str">
            <v>YUS409D0.6525750</v>
          </cell>
          <cell r="AW852">
            <v>73.400000000000006</v>
          </cell>
        </row>
        <row r="853">
          <cell r="AU853" t="str">
            <v>YUS409D0.6475742</v>
          </cell>
          <cell r="AW853">
            <v>73.400000000000006</v>
          </cell>
        </row>
        <row r="854">
          <cell r="AU854" t="str">
            <v>YUS409D0.6475750</v>
          </cell>
          <cell r="AW854">
            <v>73.400000000000006</v>
          </cell>
        </row>
        <row r="855">
          <cell r="AU855" t="str">
            <v>YUS409D1.22000</v>
          </cell>
          <cell r="AW855">
            <v>65.7</v>
          </cell>
        </row>
        <row r="856">
          <cell r="AU856" t="str">
            <v>YUS409D1.2175445</v>
          </cell>
          <cell r="AW856">
            <v>67.099999999999994</v>
          </cell>
        </row>
        <row r="857">
          <cell r="AU857" t="str">
            <v>YUS409D1175370</v>
          </cell>
          <cell r="AW857">
            <v>67.099999999999994</v>
          </cell>
        </row>
        <row r="858">
          <cell r="AU858" t="str">
            <v>YUS409D12050</v>
          </cell>
          <cell r="AW858">
            <v>65.7</v>
          </cell>
        </row>
        <row r="859">
          <cell r="AU859" t="str">
            <v>YUS409D1159539.5</v>
          </cell>
          <cell r="AW859">
            <v>66.599999999999994</v>
          </cell>
        </row>
        <row r="860">
          <cell r="AU860" t="str">
            <v>YUS409D1320326</v>
          </cell>
          <cell r="AW860">
            <v>67.099999999999994</v>
          </cell>
        </row>
        <row r="861">
          <cell r="AU861" t="str">
            <v>YUS409D1.2141300</v>
          </cell>
          <cell r="AW861">
            <v>67.400000000000006</v>
          </cell>
        </row>
        <row r="862">
          <cell r="AU862" t="str">
            <v>YUS409D1.23500</v>
          </cell>
          <cell r="AW862">
            <v>65.7</v>
          </cell>
        </row>
        <row r="863">
          <cell r="AU863" t="str">
            <v>YUS409D1150410</v>
          </cell>
          <cell r="AW863">
            <v>76.3</v>
          </cell>
        </row>
        <row r="864">
          <cell r="AU864" t="str">
            <v>YUS409D1142188.5</v>
          </cell>
          <cell r="AW864">
            <v>67.599999999999994</v>
          </cell>
        </row>
        <row r="865">
          <cell r="AU865" t="str">
            <v>YUS409D1.23570</v>
          </cell>
          <cell r="AW865">
            <v>65.7</v>
          </cell>
        </row>
        <row r="866">
          <cell r="AU866" t="str">
            <v>YUS409D1.22050</v>
          </cell>
          <cell r="AW866">
            <v>0</v>
          </cell>
        </row>
        <row r="867">
          <cell r="AU867" t="str">
            <v>YUS409D1.21800</v>
          </cell>
          <cell r="AW867">
            <v>65.7</v>
          </cell>
        </row>
        <row r="868">
          <cell r="AU868" t="str">
            <v>YUS409D0.6510726</v>
          </cell>
          <cell r="AW868">
            <v>73.400000000000006</v>
          </cell>
        </row>
        <row r="869">
          <cell r="AU869" t="str">
            <v>YUS409D0.6536704</v>
          </cell>
          <cell r="AW869">
            <v>73.400000000000006</v>
          </cell>
        </row>
        <row r="870">
          <cell r="AU870" t="str">
            <v>YUS409D1.5425172</v>
          </cell>
          <cell r="AW870">
            <v>67.099999999999994</v>
          </cell>
        </row>
        <row r="871">
          <cell r="AU871" t="str">
            <v>YUS409D1.2450176.6</v>
          </cell>
          <cell r="AW871">
            <v>67.099999999999994</v>
          </cell>
        </row>
        <row r="872">
          <cell r="AU872" t="str">
            <v>YUS409D1250165</v>
          </cell>
          <cell r="AW872">
            <v>0</v>
          </cell>
        </row>
        <row r="873">
          <cell r="AU873" t="str">
            <v>YUS409D1281219</v>
          </cell>
          <cell r="AW873">
            <v>67.400000000000006</v>
          </cell>
        </row>
        <row r="874">
          <cell r="AU874" t="str">
            <v>YUS409D0.6501794</v>
          </cell>
          <cell r="AW874">
            <v>73.400000000000006</v>
          </cell>
        </row>
        <row r="875">
          <cell r="AU875" t="str">
            <v>YUS409D111362438</v>
          </cell>
          <cell r="AW875">
            <v>65.7</v>
          </cell>
        </row>
        <row r="876">
          <cell r="AU876" t="str">
            <v>YUS409D12500</v>
          </cell>
          <cell r="AW876">
            <v>68</v>
          </cell>
        </row>
        <row r="877">
          <cell r="AU877" t="str">
            <v>YUS409D1.2200.6177.8</v>
          </cell>
          <cell r="AW877">
            <v>67.099999999999994</v>
          </cell>
        </row>
        <row r="878">
          <cell r="AU878" t="str">
            <v>YUS409D0.8513408.5</v>
          </cell>
          <cell r="AW878">
            <v>77.5</v>
          </cell>
        </row>
        <row r="879">
          <cell r="AU879" t="str">
            <v>YUS409D150144</v>
          </cell>
          <cell r="AW879">
            <v>67.599999999999994</v>
          </cell>
        </row>
        <row r="880">
          <cell r="AU880" t="str">
            <v>YUS409D1501188</v>
          </cell>
          <cell r="AW880">
            <v>68.900000000000006</v>
          </cell>
        </row>
        <row r="881">
          <cell r="AU881" t="str">
            <v>YUS409D1260222</v>
          </cell>
          <cell r="AW881">
            <v>67.400000000000006</v>
          </cell>
        </row>
        <row r="882">
          <cell r="AU882" t="str">
            <v>YUS409D1140250</v>
          </cell>
          <cell r="AW882">
            <v>67.599999999999994</v>
          </cell>
        </row>
        <row r="883">
          <cell r="AU883" t="str">
            <v>YUS409D1610374</v>
          </cell>
          <cell r="AW883">
            <v>68.3</v>
          </cell>
        </row>
        <row r="884">
          <cell r="AU884" t="str">
            <v>YUS409D1.2340190</v>
          </cell>
          <cell r="AW884">
            <v>67.099999999999994</v>
          </cell>
        </row>
        <row r="885">
          <cell r="AU885" t="str">
            <v>YUS409D1960</v>
          </cell>
          <cell r="AW885">
            <v>68</v>
          </cell>
        </row>
        <row r="886">
          <cell r="AU886" t="str">
            <v>YUS409D1.23060</v>
          </cell>
          <cell r="AW886">
            <v>67.400000000000006</v>
          </cell>
        </row>
        <row r="887">
          <cell r="AU887" t="str">
            <v>YUS409D1.5439173</v>
          </cell>
          <cell r="AW887">
            <v>67.099999999999994</v>
          </cell>
        </row>
        <row r="888">
          <cell r="AU888" t="str">
            <v>YUS409D1259152</v>
          </cell>
          <cell r="AW888">
            <v>69.7</v>
          </cell>
        </row>
        <row r="889">
          <cell r="AU889" t="str">
            <v>YUS409D1.2451200</v>
          </cell>
          <cell r="AW889">
            <v>49.6</v>
          </cell>
        </row>
        <row r="890">
          <cell r="AU890" t="str">
            <v>YUS409D1280265</v>
          </cell>
          <cell r="AW890">
            <v>69.3</v>
          </cell>
        </row>
        <row r="891">
          <cell r="AU891" t="str">
            <v>YUS409D1.22250</v>
          </cell>
          <cell r="AW891">
            <v>65.7</v>
          </cell>
        </row>
        <row r="892">
          <cell r="AU892" t="str">
            <v>YUS409D0.6516563</v>
          </cell>
          <cell r="AW892">
            <v>73.400000000000006</v>
          </cell>
        </row>
        <row r="893">
          <cell r="AU893" t="str">
            <v>YUS409D1151360</v>
          </cell>
          <cell r="AW893">
            <v>69.7</v>
          </cell>
        </row>
        <row r="894">
          <cell r="AU894" t="str">
            <v>YUS409D1170550</v>
          </cell>
          <cell r="AW894">
            <v>69.3</v>
          </cell>
        </row>
        <row r="895">
          <cell r="AU895" t="str">
            <v>YUS409D1125204</v>
          </cell>
          <cell r="AW895">
            <v>69.900000000000006</v>
          </cell>
        </row>
        <row r="896">
          <cell r="AU896" t="str">
            <v>YUS409D1.280118</v>
          </cell>
          <cell r="AW896">
            <v>69.900000000000006</v>
          </cell>
        </row>
        <row r="897">
          <cell r="AU897" t="str">
            <v>YUS409D1.2155360</v>
          </cell>
          <cell r="AW897">
            <v>67.099999999999994</v>
          </cell>
        </row>
        <row r="898">
          <cell r="AU898" t="str">
            <v>YUS409D1.2180406</v>
          </cell>
          <cell r="AW898">
            <v>67.099999999999994</v>
          </cell>
        </row>
        <row r="899">
          <cell r="AU899" t="str">
            <v>YUS409D1.2180205</v>
          </cell>
          <cell r="AW899">
            <v>67.400000000000006</v>
          </cell>
        </row>
        <row r="900">
          <cell r="AU900" t="str">
            <v>YUS409D1.22350</v>
          </cell>
          <cell r="AW900">
            <v>66</v>
          </cell>
        </row>
        <row r="901">
          <cell r="AU901" t="str">
            <v>YUS409D0.6322633</v>
          </cell>
          <cell r="AW901">
            <v>57.7</v>
          </cell>
        </row>
        <row r="902">
          <cell r="AU902" t="str">
            <v>YUS409D0.6322627</v>
          </cell>
          <cell r="AW902">
            <v>57.7</v>
          </cell>
        </row>
        <row r="903">
          <cell r="AU903" t="str">
            <v>YUS409D0.6337295</v>
          </cell>
          <cell r="AW903">
            <v>57.7</v>
          </cell>
        </row>
        <row r="904">
          <cell r="AU904" t="str">
            <v>YUS409D1.2134275</v>
          </cell>
          <cell r="AW904">
            <v>51</v>
          </cell>
        </row>
        <row r="905">
          <cell r="AU905" t="str">
            <v>YUS409D1.21450</v>
          </cell>
          <cell r="AW905">
            <v>49.6</v>
          </cell>
        </row>
        <row r="906">
          <cell r="AU906" t="str">
            <v>YUS409D1.2254286</v>
          </cell>
          <cell r="AW906">
            <v>49.6</v>
          </cell>
        </row>
        <row r="907">
          <cell r="AU907" t="str">
            <v>YUS409D1.212192438</v>
          </cell>
          <cell r="AW907">
            <v>65.7</v>
          </cell>
        </row>
        <row r="908">
          <cell r="AU908" t="str">
            <v>YUS409D112192438</v>
          </cell>
          <cell r="AW908">
            <v>68</v>
          </cell>
        </row>
        <row r="909">
          <cell r="AU909" t="str">
            <v>YUS409D13570</v>
          </cell>
          <cell r="AW909">
            <v>71.3</v>
          </cell>
        </row>
        <row r="910">
          <cell r="AU910" t="str">
            <v>YUS409D1.23200</v>
          </cell>
          <cell r="AW910">
            <v>65.7</v>
          </cell>
        </row>
        <row r="911">
          <cell r="AU911" t="str">
            <v>YUS409D1.511052438</v>
          </cell>
          <cell r="AW911">
            <v>65.7</v>
          </cell>
        </row>
        <row r="912">
          <cell r="AU912" t="str">
            <v>YUS409D1.51970</v>
          </cell>
          <cell r="AW912">
            <v>65.7</v>
          </cell>
        </row>
        <row r="913">
          <cell r="AU913" t="str">
            <v>YUS409LT-E1.563.55800</v>
          </cell>
          <cell r="AW913">
            <v>1080.75</v>
          </cell>
        </row>
        <row r="914">
          <cell r="AU914" t="str">
            <v/>
          </cell>
          <cell r="AW914">
            <v>0.2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BB2"/>
      <sheetName val="Q_打切り計算結果データ出力_第２回"/>
      <sheetName val="Histogram"/>
      <sheetName val="mk_ผลรวม"/>
      <sheetName val="mk_รหัส"/>
      <sheetName val="mk_วัน"/>
      <sheetName val="#REF"/>
      <sheetName val="EPS"/>
      <sheetName val="Data"/>
      <sheetName val="Total Position JUN "/>
      <sheetName val="BRACKET"/>
    </sheetNames>
    <definedNames>
      <definedName name="Record1"/>
      <definedName name="Record2"/>
      <definedName name="Record3"/>
      <definedName name="Record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9"/>
      <sheetName val="10"/>
      <sheetName val="11"/>
      <sheetName val="12"/>
      <sheetName val="13"/>
      <sheetName val="14"/>
      <sheetName val="16"/>
      <sheetName val="17"/>
      <sheetName val="18"/>
      <sheetName val="19"/>
      <sheetName val="Sheet1"/>
      <sheetName val="EDI 060813"/>
      <sheetName val="มิถุนายน 51 กะเช้า1"/>
      <sheetName val="v_cut_ผลรวม"/>
      <sheetName val="v_cut_รหัส"/>
      <sheetName val="v_cut_วัน"/>
      <sheetName val="DM 1209"/>
    </sheetNames>
    <sheetDataSet>
      <sheetData sheetId="0"/>
      <sheetData sheetId="1"/>
      <sheetData sheetId="2">
        <row r="4">
          <cell r="B4" t="str">
            <v>4808012</v>
          </cell>
          <cell r="C4" t="str">
            <v>นายเพชร</v>
          </cell>
          <cell r="D4" t="str">
            <v>จาบประโคน</v>
          </cell>
          <cell r="E4" t="str">
            <v>ASII</v>
          </cell>
          <cell r="F4" t="str">
            <v>ลากิจ</v>
          </cell>
        </row>
        <row r="5">
          <cell r="B5" t="str">
            <v>UK41020</v>
          </cell>
          <cell r="C5" t="str">
            <v>นส.วิจิตรา</v>
          </cell>
          <cell r="D5" t="str">
            <v>อินทะนัด</v>
          </cell>
          <cell r="E5" t="str">
            <v>ASII</v>
          </cell>
          <cell r="F5" t="str">
            <v>ขาด</v>
          </cell>
        </row>
        <row r="6">
          <cell r="B6" t="str">
            <v>UR50176</v>
          </cell>
          <cell r="C6" t="str">
            <v>นายสมยศ</v>
          </cell>
          <cell r="D6" t="str">
            <v>ใจบุญ</v>
          </cell>
          <cell r="E6" t="str">
            <v>ASII</v>
          </cell>
          <cell r="F6" t="str">
            <v>ลาป่วย</v>
          </cell>
        </row>
        <row r="7">
          <cell r="B7" t="str">
            <v>UR51023</v>
          </cell>
          <cell r="C7" t="str">
            <v>นายสมเกียรติ์</v>
          </cell>
          <cell r="D7" t="str">
            <v>นุ่มมีศรี</v>
          </cell>
          <cell r="E7" t="str">
            <v>ASII</v>
          </cell>
          <cell r="F7" t="str">
            <v>ลากิจ</v>
          </cell>
        </row>
        <row r="8">
          <cell r="B8" t="str">
            <v>UR51348</v>
          </cell>
          <cell r="C8" t="str">
            <v>นส.หนูรัตนา</v>
          </cell>
          <cell r="D8" t="str">
            <v>ขันชัย</v>
          </cell>
          <cell r="E8" t="str">
            <v>ASII</v>
          </cell>
          <cell r="F8" t="str">
            <v>ลากิจ</v>
          </cell>
        </row>
        <row r="9">
          <cell r="B9" t="str">
            <v>UK49051</v>
          </cell>
          <cell r="C9" t="str">
            <v>นายอานนท์</v>
          </cell>
          <cell r="D9" t="str">
            <v>แปนนาค</v>
          </cell>
          <cell r="E9" t="str">
            <v>PLG</v>
          </cell>
          <cell r="F9" t="str">
            <v>ลากิจ ต่อใบขับขี่</v>
          </cell>
        </row>
        <row r="10">
          <cell r="B10" t="str">
            <v>UK49619</v>
          </cell>
          <cell r="C10" t="str">
            <v>นส.สุดารัตน์</v>
          </cell>
          <cell r="D10" t="str">
            <v>พิษณุแสง</v>
          </cell>
          <cell r="E10" t="str">
            <v>PQC</v>
          </cell>
          <cell r="F10" t="str">
            <v>ลาคลอดบุตร</v>
          </cell>
        </row>
        <row r="11">
          <cell r="B11" t="str">
            <v>UR51215</v>
          </cell>
          <cell r="C11" t="str">
            <v>นายสมบูรณ์</v>
          </cell>
          <cell r="D11" t="str">
            <v>รอดชัยภูมิ</v>
          </cell>
          <cell r="E11" t="str">
            <v>PQC</v>
          </cell>
          <cell r="F11" t="str">
            <v>ลากิจ</v>
          </cell>
        </row>
        <row r="12">
          <cell r="B12" t="str">
            <v>UR51321</v>
          </cell>
          <cell r="C12" t="str">
            <v>นส.พรพรรณ</v>
          </cell>
          <cell r="D12" t="str">
            <v>คะตะวงศ์</v>
          </cell>
          <cell r="E12" t="str">
            <v>PQC</v>
          </cell>
          <cell r="F12" t="str">
            <v>ลากิจ</v>
          </cell>
        </row>
        <row r="13">
          <cell r="B13" t="str">
            <v>UR50292</v>
          </cell>
          <cell r="C13" t="str">
            <v>นายปรเมศว์</v>
          </cell>
          <cell r="D13" t="str">
            <v>นาคโหมด</v>
          </cell>
          <cell r="E13" t="str">
            <v>PS</v>
          </cell>
          <cell r="F13" t="str">
            <v>ลาธุรกิจ ลาอุปสมบท</v>
          </cell>
        </row>
        <row r="14">
          <cell r="B14" t="str">
            <v>UR51281</v>
          </cell>
          <cell r="C14" t="str">
            <v>นายศักดา</v>
          </cell>
          <cell r="D14" t="str">
            <v>ปานปา</v>
          </cell>
          <cell r="E14" t="str">
            <v>PS</v>
          </cell>
          <cell r="F14" t="str">
            <v>ลากิจ</v>
          </cell>
        </row>
        <row r="15">
          <cell r="B15" t="str">
            <v>UR51371</v>
          </cell>
          <cell r="C15" t="str">
            <v>นายทองคำ</v>
          </cell>
          <cell r="D15" t="str">
            <v>ทางชัยภูมิ</v>
          </cell>
          <cell r="E15" t="str">
            <v>PS</v>
          </cell>
          <cell r="F15" t="str">
            <v>ขาด</v>
          </cell>
        </row>
        <row r="16">
          <cell r="B16" t="str">
            <v>UR51377</v>
          </cell>
          <cell r="C16" t="str">
            <v>นายบดินทร์</v>
          </cell>
          <cell r="D16" t="str">
            <v>ศรีสะอาด</v>
          </cell>
          <cell r="E16" t="str">
            <v>PS</v>
          </cell>
          <cell r="F16" t="str">
            <v>ลากิจ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Data Cost Reduction for Sheet"/>
      <sheetName val="Sheet &amp; Coil (TTTC)"/>
      <sheetName val="Vol ทุกตัว"/>
      <sheetName val="Sheet1"/>
      <sheetName val="4"/>
      <sheetName val="原単位"/>
      <sheetName val="F2"/>
      <sheetName val="170108"/>
      <sheetName val="sum_gtm"/>
      <sheetName val="EDI 060813"/>
      <sheetName val="Depre"/>
      <sheetName val="DM 1209"/>
      <sheetName val="ปัจจุบัน22nov"/>
      <sheetName val="Data_Cost_Reduction_for_Sheet"/>
      <sheetName val="Sheet_&amp;_Coil_(TTTC)"/>
      <sheetName val="Vol_ทุกตัว"/>
      <sheetName val="EDI_060813"/>
      <sheetName val="DM_1209"/>
      <sheetName val="STD BOM KOMATSU "/>
      <sheetName val="クエリ10"/>
    </sheetNames>
    <sheetDataSet>
      <sheetData sheetId="0"/>
      <sheetData sheetId="1">
        <row r="4">
          <cell r="B4">
            <v>100</v>
          </cell>
          <cell r="C4" t="str">
            <v>SCGA270D-45/45</v>
          </cell>
          <cell r="D4">
            <v>1.6</v>
          </cell>
          <cell r="E4">
            <v>1165</v>
          </cell>
          <cell r="F4">
            <v>2438</v>
          </cell>
          <cell r="G4" t="str">
            <v>per kg</v>
          </cell>
          <cell r="AB4">
            <v>30.8</v>
          </cell>
          <cell r="AF4">
            <v>31.2</v>
          </cell>
          <cell r="AH4">
            <v>37.299999999999997</v>
          </cell>
          <cell r="AJ4">
            <v>37.299999999999997</v>
          </cell>
          <cell r="AL4">
            <v>37.299999999999997</v>
          </cell>
          <cell r="AN4">
            <v>37.299999999999997</v>
          </cell>
        </row>
        <row r="5">
          <cell r="B5">
            <v>103</v>
          </cell>
          <cell r="C5" t="str">
            <v>SAPH440-P/O</v>
          </cell>
          <cell r="D5">
            <v>6</v>
          </cell>
          <cell r="E5">
            <v>240</v>
          </cell>
          <cell r="F5">
            <v>1219</v>
          </cell>
          <cell r="G5" t="str">
            <v>per kg</v>
          </cell>
          <cell r="AB5">
            <v>26.2</v>
          </cell>
          <cell r="AF5" t="str">
            <v>-</v>
          </cell>
          <cell r="AH5" t="str">
            <v>-</v>
          </cell>
          <cell r="AJ5" t="str">
            <v>-</v>
          </cell>
          <cell r="AL5" t="str">
            <v>-</v>
          </cell>
          <cell r="AN5" t="str">
            <v>-</v>
          </cell>
        </row>
        <row r="6">
          <cell r="B6">
            <v>106</v>
          </cell>
          <cell r="C6" t="str">
            <v>SAPH440</v>
          </cell>
          <cell r="D6">
            <v>6</v>
          </cell>
          <cell r="E6">
            <v>1065</v>
          </cell>
          <cell r="F6">
            <v>1586</v>
          </cell>
          <cell r="G6" t="str">
            <v>per kg</v>
          </cell>
          <cell r="H6">
            <v>21.6</v>
          </cell>
          <cell r="J6">
            <v>21.6</v>
          </cell>
          <cell r="L6">
            <v>21.6</v>
          </cell>
          <cell r="P6">
            <v>22.1</v>
          </cell>
          <cell r="R6">
            <v>22.1</v>
          </cell>
          <cell r="AF6">
            <v>24</v>
          </cell>
          <cell r="AH6">
            <v>29.8</v>
          </cell>
          <cell r="AJ6">
            <v>29.8</v>
          </cell>
          <cell r="AL6">
            <v>29.8</v>
          </cell>
          <cell r="AN6">
            <v>29.8</v>
          </cell>
        </row>
        <row r="7">
          <cell r="B7">
            <v>107</v>
          </cell>
          <cell r="C7" t="str">
            <v>SS400P</v>
          </cell>
          <cell r="D7">
            <v>6</v>
          </cell>
          <cell r="E7">
            <v>1219</v>
          </cell>
          <cell r="F7">
            <v>1335</v>
          </cell>
          <cell r="G7" t="str">
            <v>per kg</v>
          </cell>
          <cell r="P7">
            <v>49.8</v>
          </cell>
          <cell r="R7">
            <v>49.8</v>
          </cell>
          <cell r="Z7">
            <v>57.7</v>
          </cell>
          <cell r="AB7">
            <v>57.7</v>
          </cell>
          <cell r="AF7" t="str">
            <v>-</v>
          </cell>
          <cell r="AH7" t="str">
            <v>-</v>
          </cell>
          <cell r="AJ7" t="str">
            <v>-</v>
          </cell>
          <cell r="AL7" t="str">
            <v>-</v>
          </cell>
          <cell r="AN7" t="str">
            <v>-</v>
          </cell>
        </row>
        <row r="8">
          <cell r="B8">
            <v>108</v>
          </cell>
          <cell r="C8" t="str">
            <v>SAPH440</v>
          </cell>
          <cell r="D8">
            <v>8</v>
          </cell>
          <cell r="E8">
            <v>1219</v>
          </cell>
          <cell r="F8">
            <v>1395</v>
          </cell>
          <cell r="G8" t="str">
            <v>per kg</v>
          </cell>
          <cell r="H8">
            <v>21.6</v>
          </cell>
          <cell r="J8">
            <v>21.6</v>
          </cell>
          <cell r="L8">
            <v>21.6</v>
          </cell>
          <cell r="AB8">
            <v>24</v>
          </cell>
          <cell r="AF8" t="str">
            <v>-</v>
          </cell>
          <cell r="AH8" t="str">
            <v>-</v>
          </cell>
          <cell r="AJ8" t="str">
            <v>-</v>
          </cell>
        </row>
        <row r="9">
          <cell r="B9">
            <v>108</v>
          </cell>
          <cell r="C9" t="str">
            <v>SAPH440</v>
          </cell>
          <cell r="D9">
            <v>8</v>
          </cell>
          <cell r="E9">
            <v>1645</v>
          </cell>
          <cell r="F9">
            <v>1219</v>
          </cell>
          <cell r="G9" t="str">
            <v>per kg</v>
          </cell>
          <cell r="P9">
            <v>25.2</v>
          </cell>
          <cell r="R9">
            <v>25.2</v>
          </cell>
          <cell r="AF9">
            <v>24</v>
          </cell>
          <cell r="AH9">
            <v>29.8</v>
          </cell>
          <cell r="AJ9">
            <v>29.8</v>
          </cell>
          <cell r="AL9">
            <v>29.8</v>
          </cell>
          <cell r="AN9">
            <v>29.8</v>
          </cell>
        </row>
        <row r="10">
          <cell r="B10">
            <v>109</v>
          </cell>
          <cell r="C10" t="str">
            <v>SAPH440-P/O</v>
          </cell>
          <cell r="D10">
            <v>2.2999999999999998</v>
          </cell>
          <cell r="E10">
            <v>1219</v>
          </cell>
          <cell r="F10">
            <v>1485</v>
          </cell>
          <cell r="G10" t="str">
            <v>per kg</v>
          </cell>
          <cell r="H10">
            <v>23.4</v>
          </cell>
          <cell r="J10">
            <v>23.4</v>
          </cell>
          <cell r="L10">
            <v>23.4</v>
          </cell>
          <cell r="T10">
            <v>26.5</v>
          </cell>
          <cell r="Z10">
            <v>26.6</v>
          </cell>
          <cell r="AB10">
            <v>26.6</v>
          </cell>
          <cell r="AF10">
            <v>25.7</v>
          </cell>
          <cell r="AH10">
            <v>31.5</v>
          </cell>
          <cell r="AJ10">
            <v>31.5</v>
          </cell>
          <cell r="AL10">
            <v>31.5</v>
          </cell>
          <cell r="AN10">
            <v>31.5</v>
          </cell>
        </row>
        <row r="11">
          <cell r="B11">
            <v>111</v>
          </cell>
          <cell r="C11" t="str">
            <v>SAPH440-P/O</v>
          </cell>
          <cell r="D11">
            <v>2.9</v>
          </cell>
          <cell r="E11">
            <v>1219</v>
          </cell>
          <cell r="F11">
            <v>1400</v>
          </cell>
          <cell r="G11" t="str">
            <v>per kg</v>
          </cell>
          <cell r="H11">
            <v>23.4</v>
          </cell>
          <cell r="J11">
            <v>23.4</v>
          </cell>
          <cell r="L11">
            <v>23.4</v>
          </cell>
          <cell r="P11">
            <v>27.9</v>
          </cell>
          <cell r="R11">
            <v>27.9</v>
          </cell>
          <cell r="Z11">
            <v>27.9</v>
          </cell>
          <cell r="AB11">
            <v>27.9</v>
          </cell>
          <cell r="AF11">
            <v>25.7</v>
          </cell>
          <cell r="AH11">
            <v>31.4</v>
          </cell>
          <cell r="AJ11">
            <v>31.4</v>
          </cell>
          <cell r="AL11">
            <v>31.4</v>
          </cell>
          <cell r="AN11">
            <v>31.4</v>
          </cell>
        </row>
        <row r="12">
          <cell r="B12">
            <v>112</v>
          </cell>
          <cell r="C12" t="str">
            <v>SAPH440</v>
          </cell>
          <cell r="D12">
            <v>8</v>
          </cell>
          <cell r="E12">
            <v>405</v>
          </cell>
          <cell r="F12">
            <v>485</v>
          </cell>
          <cell r="G12" t="str">
            <v>per kg</v>
          </cell>
          <cell r="H12">
            <v>22.6</v>
          </cell>
          <cell r="J12">
            <v>22.6</v>
          </cell>
          <cell r="L12">
            <v>22.6</v>
          </cell>
          <cell r="P12">
            <v>25.2</v>
          </cell>
          <cell r="R12">
            <v>25.2</v>
          </cell>
          <cell r="AF12" t="str">
            <v>-</v>
          </cell>
          <cell r="AH12" t="str">
            <v>-</v>
          </cell>
          <cell r="AJ12" t="str">
            <v>-</v>
          </cell>
        </row>
        <row r="13">
          <cell r="B13">
            <v>114</v>
          </cell>
          <cell r="C13" t="str">
            <v>SAPH440-P/O</v>
          </cell>
          <cell r="D13">
            <v>3.2</v>
          </cell>
          <cell r="E13">
            <v>1219</v>
          </cell>
          <cell r="F13">
            <v>2438</v>
          </cell>
          <cell r="G13" t="str">
            <v>per kg</v>
          </cell>
          <cell r="H13">
            <v>23.4</v>
          </cell>
          <cell r="J13">
            <v>23.4</v>
          </cell>
          <cell r="L13">
            <v>23.4</v>
          </cell>
          <cell r="P13">
            <v>25.2</v>
          </cell>
          <cell r="R13">
            <v>25.2</v>
          </cell>
          <cell r="Z13">
            <v>25.8</v>
          </cell>
          <cell r="AF13">
            <v>25.7</v>
          </cell>
          <cell r="AH13">
            <v>31.4</v>
          </cell>
          <cell r="AJ13">
            <v>31.4</v>
          </cell>
          <cell r="AL13">
            <v>31.4</v>
          </cell>
          <cell r="AN13">
            <v>31.4</v>
          </cell>
        </row>
        <row r="14">
          <cell r="B14">
            <v>127</v>
          </cell>
          <cell r="C14" t="str">
            <v>SAPH440-P/O</v>
          </cell>
          <cell r="D14">
            <v>4</v>
          </cell>
          <cell r="E14">
            <v>1219</v>
          </cell>
          <cell r="F14">
            <v>2438</v>
          </cell>
          <cell r="G14" t="str">
            <v>per kg</v>
          </cell>
          <cell r="P14">
            <v>25.6</v>
          </cell>
          <cell r="R14">
            <v>25.6</v>
          </cell>
          <cell r="Z14">
            <v>25.6</v>
          </cell>
          <cell r="AB14">
            <v>25.6</v>
          </cell>
          <cell r="AF14">
            <v>25.6</v>
          </cell>
          <cell r="AH14">
            <v>31.4</v>
          </cell>
          <cell r="AJ14">
            <v>31.4</v>
          </cell>
          <cell r="AL14">
            <v>31.4</v>
          </cell>
          <cell r="AN14">
            <v>31.4</v>
          </cell>
        </row>
        <row r="15">
          <cell r="B15">
            <v>129</v>
          </cell>
          <cell r="C15" t="str">
            <v>SAPH590-P/O</v>
          </cell>
          <cell r="D15">
            <v>3.2</v>
          </cell>
          <cell r="E15">
            <v>500</v>
          </cell>
          <cell r="F15">
            <v>1200</v>
          </cell>
          <cell r="G15" t="str">
            <v>per kg</v>
          </cell>
          <cell r="P15">
            <v>31.9</v>
          </cell>
          <cell r="R15">
            <v>31.9</v>
          </cell>
          <cell r="Z15">
            <v>31.9</v>
          </cell>
          <cell r="AB15">
            <v>31.9</v>
          </cell>
          <cell r="AF15">
            <v>27.1</v>
          </cell>
          <cell r="AH15">
            <v>32.799999999999997</v>
          </cell>
          <cell r="AJ15">
            <v>32.799999999999997</v>
          </cell>
          <cell r="AL15">
            <v>32.799999999999997</v>
          </cell>
          <cell r="AN15">
            <v>32.799999999999997</v>
          </cell>
        </row>
        <row r="16">
          <cell r="B16">
            <v>130</v>
          </cell>
          <cell r="C16" t="str">
            <v>SCGA390-60/60</v>
          </cell>
          <cell r="D16">
            <v>1.2</v>
          </cell>
          <cell r="E16">
            <v>1219</v>
          </cell>
          <cell r="F16">
            <v>2438</v>
          </cell>
          <cell r="G16" t="str">
            <v>per kg</v>
          </cell>
          <cell r="P16" t="str">
            <v>-</v>
          </cell>
          <cell r="R16" t="str">
            <v>-</v>
          </cell>
          <cell r="AF16">
            <v>31.7</v>
          </cell>
          <cell r="AH16">
            <v>37.700000000000003</v>
          </cell>
          <cell r="AJ16">
            <v>37.700000000000003</v>
          </cell>
          <cell r="AL16">
            <v>37.700000000000003</v>
          </cell>
          <cell r="AN16">
            <v>37.700000000000003</v>
          </cell>
        </row>
        <row r="17">
          <cell r="B17">
            <v>137</v>
          </cell>
          <cell r="C17" t="str">
            <v>SHGA270D-45/45</v>
          </cell>
          <cell r="D17">
            <v>2.2999999999999998</v>
          </cell>
          <cell r="E17">
            <v>1219</v>
          </cell>
          <cell r="F17">
            <v>2438</v>
          </cell>
          <cell r="G17" t="str">
            <v>per kg</v>
          </cell>
          <cell r="AF17" t="str">
            <v>-</v>
          </cell>
          <cell r="AH17" t="str">
            <v>-</v>
          </cell>
          <cell r="AJ17" t="str">
            <v>-</v>
          </cell>
          <cell r="AL17" t="str">
            <v>-</v>
          </cell>
          <cell r="AN17" t="str">
            <v>-</v>
          </cell>
        </row>
        <row r="18">
          <cell r="B18">
            <v>138</v>
          </cell>
          <cell r="C18" t="str">
            <v>SCGA440-45/45</v>
          </cell>
          <cell r="D18">
            <v>1.2</v>
          </cell>
          <cell r="E18">
            <v>450</v>
          </cell>
          <cell r="F18">
            <v>628</v>
          </cell>
          <cell r="G18" t="str">
            <v>per kg</v>
          </cell>
          <cell r="Z18">
            <v>33.6</v>
          </cell>
          <cell r="AB18">
            <v>33.6</v>
          </cell>
          <cell r="AF18" t="str">
            <v>-</v>
          </cell>
          <cell r="AH18" t="str">
            <v>-</v>
          </cell>
          <cell r="AJ18" t="str">
            <v>-</v>
          </cell>
        </row>
        <row r="19">
          <cell r="B19">
            <v>154</v>
          </cell>
          <cell r="C19" t="str">
            <v>SPCC-SD = SPC270D</v>
          </cell>
          <cell r="D19">
            <v>1.2</v>
          </cell>
          <cell r="E19">
            <v>1219</v>
          </cell>
          <cell r="F19">
            <v>540</v>
          </cell>
          <cell r="G19" t="str">
            <v>per kg</v>
          </cell>
          <cell r="AB19">
            <v>27.7</v>
          </cell>
          <cell r="AF19" t="str">
            <v>-</v>
          </cell>
          <cell r="AH19" t="str">
            <v>-</v>
          </cell>
          <cell r="AJ19" t="str">
            <v>-</v>
          </cell>
          <cell r="AL19" t="str">
            <v>-</v>
          </cell>
          <cell r="AN19" t="str">
            <v>-</v>
          </cell>
        </row>
        <row r="20">
          <cell r="B20">
            <v>154</v>
          </cell>
          <cell r="C20" t="str">
            <v>SPCC-SD = SPC270D</v>
          </cell>
          <cell r="D20">
            <v>1.2</v>
          </cell>
          <cell r="E20">
            <v>1219</v>
          </cell>
          <cell r="F20">
            <v>2438</v>
          </cell>
          <cell r="G20" t="str">
            <v>per kg</v>
          </cell>
          <cell r="P20">
            <v>27.1</v>
          </cell>
          <cell r="R20">
            <v>27.1</v>
          </cell>
          <cell r="Z20">
            <v>28.1</v>
          </cell>
          <cell r="AF20" t="str">
            <v>-</v>
          </cell>
          <cell r="AH20">
            <v>36.9</v>
          </cell>
          <cell r="AJ20">
            <v>36.9</v>
          </cell>
          <cell r="AL20">
            <v>36.9</v>
          </cell>
          <cell r="AN20">
            <v>36.9</v>
          </cell>
        </row>
        <row r="21">
          <cell r="B21">
            <v>165</v>
          </cell>
          <cell r="C21" t="str">
            <v>SPCC-SD = SPC270D</v>
          </cell>
          <cell r="D21">
            <v>1.6</v>
          </cell>
          <cell r="E21">
            <v>1219</v>
          </cell>
          <cell r="F21">
            <v>2438</v>
          </cell>
          <cell r="G21" t="str">
            <v>per kg</v>
          </cell>
          <cell r="P21">
            <v>28.4</v>
          </cell>
          <cell r="R21">
            <v>28.4</v>
          </cell>
          <cell r="Z21">
            <v>29.1</v>
          </cell>
          <cell r="AB21">
            <v>29.1</v>
          </cell>
          <cell r="AF21" t="str">
            <v>-</v>
          </cell>
          <cell r="AH21">
            <v>36.9</v>
          </cell>
          <cell r="AJ21">
            <v>36.9</v>
          </cell>
          <cell r="AL21">
            <v>36.9</v>
          </cell>
          <cell r="AN21">
            <v>36.9</v>
          </cell>
        </row>
        <row r="22">
          <cell r="B22">
            <v>167</v>
          </cell>
          <cell r="C22" t="str">
            <v>SPCC-SD</v>
          </cell>
          <cell r="D22">
            <v>2.2999999999999998</v>
          </cell>
          <cell r="E22">
            <v>1219</v>
          </cell>
          <cell r="F22">
            <v>2438</v>
          </cell>
          <cell r="G22" t="str">
            <v>per kg</v>
          </cell>
          <cell r="P22" t="str">
            <v>-</v>
          </cell>
          <cell r="R22" t="str">
            <v>-</v>
          </cell>
          <cell r="AF22" t="str">
            <v>-</v>
          </cell>
          <cell r="AH22" t="str">
            <v>-</v>
          </cell>
          <cell r="AJ22" t="str">
            <v>-</v>
          </cell>
          <cell r="AL22" t="str">
            <v>-</v>
          </cell>
          <cell r="AN22" t="str">
            <v>-</v>
          </cell>
        </row>
        <row r="23">
          <cell r="B23">
            <v>200</v>
          </cell>
          <cell r="C23" t="str">
            <v>SPHC-P/O</v>
          </cell>
          <cell r="D23">
            <v>3.2</v>
          </cell>
          <cell r="E23">
            <v>432</v>
          </cell>
          <cell r="F23">
            <v>493</v>
          </cell>
          <cell r="G23" t="str">
            <v>per kg</v>
          </cell>
          <cell r="P23">
            <v>21.5</v>
          </cell>
          <cell r="R23">
            <v>21.5</v>
          </cell>
          <cell r="Z23">
            <v>23.9</v>
          </cell>
          <cell r="AB23">
            <v>23.9</v>
          </cell>
          <cell r="AF23" t="str">
            <v>-</v>
          </cell>
          <cell r="AH23" t="str">
            <v>-</v>
          </cell>
          <cell r="AJ23" t="str">
            <v>-</v>
          </cell>
          <cell r="AL23" t="str">
            <v>-</v>
          </cell>
          <cell r="AN23" t="str">
            <v>-</v>
          </cell>
        </row>
        <row r="24">
          <cell r="B24">
            <v>201</v>
          </cell>
          <cell r="C24" t="str">
            <v>SPHC-P/O</v>
          </cell>
          <cell r="D24">
            <v>2.2999999999999998</v>
          </cell>
          <cell r="E24">
            <v>1219</v>
          </cell>
          <cell r="F24">
            <v>2438</v>
          </cell>
          <cell r="G24" t="str">
            <v>per kg</v>
          </cell>
          <cell r="P24">
            <v>24.4</v>
          </cell>
          <cell r="R24">
            <v>24.4</v>
          </cell>
          <cell r="Z24">
            <v>24.9</v>
          </cell>
          <cell r="AB24">
            <v>24.9</v>
          </cell>
          <cell r="AF24">
            <v>24</v>
          </cell>
          <cell r="AH24">
            <v>29.8</v>
          </cell>
          <cell r="AJ24">
            <v>29.8</v>
          </cell>
          <cell r="AL24">
            <v>29.8</v>
          </cell>
          <cell r="AN24">
            <v>29.8</v>
          </cell>
        </row>
        <row r="25">
          <cell r="B25">
            <v>202</v>
          </cell>
          <cell r="C25" t="str">
            <v>SPHC-P/O</v>
          </cell>
          <cell r="D25">
            <v>2.6</v>
          </cell>
          <cell r="E25">
            <v>1219</v>
          </cell>
          <cell r="F25">
            <v>2438</v>
          </cell>
          <cell r="G25" t="str">
            <v>per kg</v>
          </cell>
          <cell r="AB25">
            <v>24.9</v>
          </cell>
          <cell r="AF25">
            <v>24</v>
          </cell>
          <cell r="AH25">
            <v>29.7</v>
          </cell>
          <cell r="AJ25">
            <v>29.7</v>
          </cell>
          <cell r="AL25">
            <v>29.7</v>
          </cell>
          <cell r="AN25">
            <v>29.7</v>
          </cell>
        </row>
        <row r="26">
          <cell r="B26">
            <v>203</v>
          </cell>
          <cell r="C26" t="str">
            <v>SPHC-P/O</v>
          </cell>
          <cell r="D26">
            <v>2</v>
          </cell>
          <cell r="E26">
            <v>131</v>
          </cell>
          <cell r="F26">
            <v>598</v>
          </cell>
          <cell r="G26" t="str">
            <v>per kg</v>
          </cell>
          <cell r="AF26" t="str">
            <v>-</v>
          </cell>
          <cell r="AH26" t="str">
            <v>-</v>
          </cell>
          <cell r="AJ26" t="str">
            <v>-</v>
          </cell>
          <cell r="AL26" t="str">
            <v>-</v>
          </cell>
          <cell r="AN26" t="str">
            <v>-</v>
          </cell>
        </row>
        <row r="27">
          <cell r="B27">
            <v>207</v>
          </cell>
          <cell r="C27" t="str">
            <v>SPHC-P/O</v>
          </cell>
          <cell r="D27">
            <v>2.9</v>
          </cell>
          <cell r="E27">
            <v>340</v>
          </cell>
          <cell r="F27">
            <v>1219</v>
          </cell>
          <cell r="G27" t="str">
            <v>per kg</v>
          </cell>
          <cell r="P27">
            <v>23.9</v>
          </cell>
          <cell r="R27">
            <v>23.9</v>
          </cell>
          <cell r="Z27">
            <v>24.5</v>
          </cell>
          <cell r="AB27">
            <v>24.5</v>
          </cell>
          <cell r="AF27">
            <v>24.5</v>
          </cell>
          <cell r="AH27">
            <v>30.2</v>
          </cell>
          <cell r="AJ27">
            <v>30.2</v>
          </cell>
          <cell r="AL27">
            <v>30.2</v>
          </cell>
          <cell r="AN27">
            <v>30.2</v>
          </cell>
        </row>
        <row r="28">
          <cell r="B28">
            <v>211</v>
          </cell>
          <cell r="C28" t="str">
            <v>SPHC-P/O</v>
          </cell>
          <cell r="D28">
            <v>3.2</v>
          </cell>
          <cell r="E28">
            <v>345</v>
          </cell>
          <cell r="F28">
            <v>1219</v>
          </cell>
          <cell r="G28" t="str">
            <v>per kg</v>
          </cell>
          <cell r="P28">
            <v>24.3</v>
          </cell>
          <cell r="R28">
            <v>24.3</v>
          </cell>
          <cell r="Z28">
            <v>24</v>
          </cell>
          <cell r="AB28">
            <v>24</v>
          </cell>
          <cell r="AF28">
            <v>24.5</v>
          </cell>
          <cell r="AH28">
            <v>30.2</v>
          </cell>
          <cell r="AJ28">
            <v>30.2</v>
          </cell>
          <cell r="AL28">
            <v>30.2</v>
          </cell>
          <cell r="AN28">
            <v>30.2</v>
          </cell>
        </row>
        <row r="29">
          <cell r="B29">
            <v>213</v>
          </cell>
          <cell r="C29" t="str">
            <v>SPH270C-OD</v>
          </cell>
          <cell r="D29">
            <v>3.2</v>
          </cell>
          <cell r="E29">
            <v>1219</v>
          </cell>
          <cell r="F29">
            <v>2438</v>
          </cell>
          <cell r="G29" t="str">
            <v>per kg</v>
          </cell>
          <cell r="AF29">
            <v>24</v>
          </cell>
          <cell r="AH29">
            <v>24</v>
          </cell>
          <cell r="AJ29">
            <v>24</v>
          </cell>
          <cell r="AL29">
            <v>29.7</v>
          </cell>
          <cell r="AN29">
            <v>29.7</v>
          </cell>
        </row>
        <row r="30">
          <cell r="B30">
            <v>214</v>
          </cell>
          <cell r="C30" t="str">
            <v>SPHC-P/O</v>
          </cell>
          <cell r="D30">
            <v>4</v>
          </cell>
          <cell r="E30">
            <v>1219</v>
          </cell>
          <cell r="F30">
            <v>2255</v>
          </cell>
          <cell r="G30" t="str">
            <v>per kg</v>
          </cell>
          <cell r="AB30">
            <v>23.9</v>
          </cell>
          <cell r="AF30">
            <v>23.9</v>
          </cell>
          <cell r="AH30">
            <v>29.7</v>
          </cell>
          <cell r="AJ30">
            <v>29.7</v>
          </cell>
          <cell r="AL30" t="str">
            <v>-</v>
          </cell>
          <cell r="AN30" t="str">
            <v>-</v>
          </cell>
        </row>
        <row r="31">
          <cell r="B31">
            <v>215</v>
          </cell>
          <cell r="C31" t="str">
            <v>SPHC-P/O</v>
          </cell>
          <cell r="D31">
            <v>4.5</v>
          </cell>
          <cell r="E31">
            <v>1219</v>
          </cell>
          <cell r="F31">
            <v>2350</v>
          </cell>
          <cell r="G31" t="str">
            <v>per kg</v>
          </cell>
          <cell r="P31">
            <v>23.9</v>
          </cell>
          <cell r="R31">
            <v>23.9</v>
          </cell>
          <cell r="AF31">
            <v>23.9</v>
          </cell>
          <cell r="AH31">
            <v>29.7</v>
          </cell>
          <cell r="AJ31">
            <v>29.7</v>
          </cell>
          <cell r="AL31" t="str">
            <v>-</v>
          </cell>
          <cell r="AN31" t="str">
            <v>-</v>
          </cell>
        </row>
        <row r="32">
          <cell r="B32">
            <v>216</v>
          </cell>
          <cell r="C32" t="str">
            <v>SPHC-P/O</v>
          </cell>
          <cell r="D32">
            <v>4.5</v>
          </cell>
          <cell r="E32">
            <v>99</v>
          </cell>
          <cell r="F32">
            <v>1219</v>
          </cell>
          <cell r="G32" t="str">
            <v>per kg</v>
          </cell>
          <cell r="P32">
            <v>23.9</v>
          </cell>
          <cell r="R32">
            <v>23.9</v>
          </cell>
          <cell r="AF32" t="str">
            <v>-</v>
          </cell>
          <cell r="AH32" t="str">
            <v>-</v>
          </cell>
          <cell r="AJ32" t="str">
            <v>-</v>
          </cell>
          <cell r="AL32" t="str">
            <v>-</v>
          </cell>
          <cell r="AN32" t="str">
            <v>-</v>
          </cell>
        </row>
        <row r="33">
          <cell r="B33">
            <v>275</v>
          </cell>
          <cell r="C33" t="str">
            <v>SPC270D</v>
          </cell>
          <cell r="D33">
            <v>1.6</v>
          </cell>
          <cell r="E33">
            <v>270</v>
          </cell>
          <cell r="F33">
            <v>1219</v>
          </cell>
          <cell r="G33" t="str">
            <v>per kg</v>
          </cell>
          <cell r="P33">
            <v>24.6</v>
          </cell>
          <cell r="R33">
            <v>24.6</v>
          </cell>
          <cell r="Z33">
            <v>28.6</v>
          </cell>
          <cell r="AB33">
            <v>28.6</v>
          </cell>
          <cell r="AF33" t="str">
            <v>-</v>
          </cell>
          <cell r="AH33" t="str">
            <v>-</v>
          </cell>
          <cell r="AJ33" t="str">
            <v>-</v>
          </cell>
          <cell r="AL33" t="str">
            <v>-</v>
          </cell>
          <cell r="AN33" t="str">
            <v>-</v>
          </cell>
        </row>
        <row r="34">
          <cell r="B34">
            <v>296</v>
          </cell>
          <cell r="C34" t="str">
            <v>SUS-304-2B</v>
          </cell>
          <cell r="D34">
            <v>2</v>
          </cell>
          <cell r="E34">
            <v>938</v>
          </cell>
          <cell r="F34">
            <v>1219</v>
          </cell>
          <cell r="G34" t="str">
            <v>per kg</v>
          </cell>
          <cell r="P34">
            <v>44.9</v>
          </cell>
          <cell r="R34">
            <v>44.9</v>
          </cell>
          <cell r="Z34">
            <v>52.6</v>
          </cell>
          <cell r="AB34">
            <v>52.6</v>
          </cell>
          <cell r="AF34">
            <v>86</v>
          </cell>
          <cell r="AH34">
            <v>86</v>
          </cell>
          <cell r="AJ34">
            <v>86</v>
          </cell>
          <cell r="AL34">
            <v>81.400000000000006</v>
          </cell>
          <cell r="AN34">
            <v>81.400000000000006</v>
          </cell>
        </row>
        <row r="35">
          <cell r="B35">
            <v>303</v>
          </cell>
          <cell r="C35" t="str">
            <v>SCGA270C-45/45</v>
          </cell>
          <cell r="D35">
            <v>1</v>
          </cell>
          <cell r="E35">
            <v>258.5</v>
          </cell>
          <cell r="F35" t="str">
            <v>C</v>
          </cell>
          <cell r="G35" t="str">
            <v>per kg</v>
          </cell>
          <cell r="P35">
            <v>31.3</v>
          </cell>
          <cell r="R35">
            <v>31.3</v>
          </cell>
          <cell r="AF35">
            <v>30</v>
          </cell>
          <cell r="AH35">
            <v>36</v>
          </cell>
          <cell r="AJ35">
            <v>36</v>
          </cell>
          <cell r="AL35">
            <v>36</v>
          </cell>
          <cell r="AN35">
            <v>36</v>
          </cell>
        </row>
        <row r="36">
          <cell r="B36">
            <v>303</v>
          </cell>
          <cell r="C36" t="str">
            <v>SCGA270C-45/45</v>
          </cell>
          <cell r="D36">
            <v>1</v>
          </cell>
          <cell r="E36">
            <v>265</v>
          </cell>
          <cell r="F36" t="str">
            <v>C</v>
          </cell>
          <cell r="G36" t="str">
            <v>per kg</v>
          </cell>
          <cell r="P36">
            <v>30.2</v>
          </cell>
          <cell r="R36">
            <v>30.2</v>
          </cell>
          <cell r="Z36">
            <v>30.2</v>
          </cell>
          <cell r="AB36">
            <v>30.2</v>
          </cell>
          <cell r="AF36" t="str">
            <v>-</v>
          </cell>
          <cell r="AH36" t="str">
            <v>-</v>
          </cell>
          <cell r="AJ36" t="str">
            <v>-</v>
          </cell>
          <cell r="AL36" t="str">
            <v>-</v>
          </cell>
          <cell r="AN36" t="str">
            <v>-</v>
          </cell>
        </row>
        <row r="37">
          <cell r="B37">
            <v>304</v>
          </cell>
          <cell r="C37" t="str">
            <v>SCGA270C-45/45</v>
          </cell>
          <cell r="D37">
            <v>0.9</v>
          </cell>
          <cell r="E37">
            <v>143</v>
          </cell>
          <cell r="F37" t="str">
            <v>C</v>
          </cell>
          <cell r="G37" t="str">
            <v>per kg</v>
          </cell>
          <cell r="P37">
            <v>30</v>
          </cell>
          <cell r="R37">
            <v>30</v>
          </cell>
          <cell r="Z37">
            <v>30.5</v>
          </cell>
          <cell r="AB37">
            <v>30.5</v>
          </cell>
          <cell r="AF37">
            <v>31.5</v>
          </cell>
          <cell r="AH37">
            <v>37.6</v>
          </cell>
          <cell r="AJ37">
            <v>37.6</v>
          </cell>
          <cell r="AL37">
            <v>37.6</v>
          </cell>
          <cell r="AN37">
            <v>37.6</v>
          </cell>
        </row>
        <row r="38">
          <cell r="B38">
            <v>304</v>
          </cell>
          <cell r="C38" t="str">
            <v>SCGA270CD-45/45</v>
          </cell>
          <cell r="D38">
            <v>0.9</v>
          </cell>
          <cell r="E38">
            <v>170</v>
          </cell>
          <cell r="F38" t="str">
            <v>C</v>
          </cell>
          <cell r="G38" t="str">
            <v>per kg</v>
          </cell>
          <cell r="P38" t="str">
            <v>-</v>
          </cell>
          <cell r="R38" t="str">
            <v>-</v>
          </cell>
          <cell r="AF38" t="str">
            <v>-</v>
          </cell>
          <cell r="AH38" t="str">
            <v>-</v>
          </cell>
          <cell r="AJ38" t="str">
            <v>-</v>
          </cell>
          <cell r="AL38" t="str">
            <v>-</v>
          </cell>
          <cell r="AN38" t="str">
            <v>-</v>
          </cell>
        </row>
        <row r="39">
          <cell r="B39">
            <v>305</v>
          </cell>
          <cell r="C39" t="str">
            <v>SECC-20/20</v>
          </cell>
          <cell r="D39">
            <v>0.3</v>
          </cell>
          <cell r="E39">
            <v>166</v>
          </cell>
          <cell r="F39" t="str">
            <v>C</v>
          </cell>
          <cell r="G39" t="str">
            <v>per kg</v>
          </cell>
          <cell r="P39">
            <v>31.4</v>
          </cell>
          <cell r="R39">
            <v>31.4</v>
          </cell>
          <cell r="AB39">
            <v>41.5</v>
          </cell>
          <cell r="AF39">
            <v>43.7</v>
          </cell>
          <cell r="AH39">
            <v>43.7</v>
          </cell>
          <cell r="AJ39">
            <v>43.7</v>
          </cell>
          <cell r="AL39">
            <v>47</v>
          </cell>
          <cell r="AN39">
            <v>47</v>
          </cell>
        </row>
        <row r="40">
          <cell r="B40">
            <v>307</v>
          </cell>
          <cell r="C40" t="str">
            <v>SECC-20/20</v>
          </cell>
          <cell r="D40">
            <v>0.4</v>
          </cell>
          <cell r="E40">
            <v>146</v>
          </cell>
          <cell r="F40" t="str">
            <v>C</v>
          </cell>
          <cell r="G40" t="str">
            <v>per kg</v>
          </cell>
          <cell r="P40">
            <v>27.4</v>
          </cell>
          <cell r="R40">
            <v>27.4</v>
          </cell>
          <cell r="AB40">
            <v>37.299999999999997</v>
          </cell>
          <cell r="AF40">
            <v>41.7</v>
          </cell>
          <cell r="AH40">
            <v>41.7</v>
          </cell>
          <cell r="AJ40">
            <v>41.7</v>
          </cell>
          <cell r="AL40">
            <v>45</v>
          </cell>
          <cell r="AN40">
            <v>45</v>
          </cell>
        </row>
        <row r="41">
          <cell r="B41">
            <v>308</v>
          </cell>
          <cell r="C41" t="str">
            <v>SECC-20/20</v>
          </cell>
          <cell r="D41">
            <v>1</v>
          </cell>
          <cell r="E41">
            <v>439</v>
          </cell>
          <cell r="F41" t="str">
            <v>C</v>
          </cell>
          <cell r="G41" t="str">
            <v>per kg</v>
          </cell>
          <cell r="P41">
            <v>30.4</v>
          </cell>
          <cell r="R41">
            <v>30.4</v>
          </cell>
          <cell r="Z41">
            <v>38.799999999999997</v>
          </cell>
          <cell r="AB41">
            <v>38.799999999999997</v>
          </cell>
          <cell r="AF41">
            <v>37.5</v>
          </cell>
          <cell r="AH41">
            <v>37.5</v>
          </cell>
          <cell r="AJ41">
            <v>37.5</v>
          </cell>
          <cell r="AL41">
            <v>40.799999999999997</v>
          </cell>
          <cell r="AN41">
            <v>40.799999999999997</v>
          </cell>
        </row>
        <row r="42">
          <cell r="B42">
            <v>309</v>
          </cell>
          <cell r="C42" t="str">
            <v>SHGA270D-45/45</v>
          </cell>
          <cell r="D42">
            <v>2.6</v>
          </cell>
          <cell r="E42">
            <v>110</v>
          </cell>
          <cell r="F42" t="str">
            <v>C</v>
          </cell>
          <cell r="G42" t="str">
            <v>per kg</v>
          </cell>
          <cell r="P42">
            <v>32.9</v>
          </cell>
          <cell r="R42">
            <v>32.9</v>
          </cell>
          <cell r="AB42">
            <v>33.6</v>
          </cell>
          <cell r="AF42">
            <v>30.8</v>
          </cell>
          <cell r="AH42">
            <v>36.9</v>
          </cell>
          <cell r="AJ42">
            <v>36.9</v>
          </cell>
          <cell r="AL42">
            <v>36.9</v>
          </cell>
          <cell r="AN42">
            <v>36.9</v>
          </cell>
        </row>
        <row r="43">
          <cell r="B43">
            <v>313</v>
          </cell>
          <cell r="C43" t="str">
            <v>SHGA270D-45/45</v>
          </cell>
          <cell r="D43">
            <v>3.2</v>
          </cell>
          <cell r="E43">
            <v>118</v>
          </cell>
          <cell r="F43" t="str">
            <v>C</v>
          </cell>
          <cell r="G43" t="str">
            <v>per kg</v>
          </cell>
          <cell r="P43" t="str">
            <v>-</v>
          </cell>
          <cell r="R43" t="str">
            <v>-</v>
          </cell>
          <cell r="AF43" t="str">
            <v>-</v>
          </cell>
          <cell r="AH43" t="str">
            <v>-</v>
          </cell>
          <cell r="AJ43" t="str">
            <v>-</v>
          </cell>
          <cell r="AL43" t="str">
            <v>-</v>
          </cell>
          <cell r="AN43" t="str">
            <v>-</v>
          </cell>
        </row>
        <row r="44">
          <cell r="B44">
            <v>314</v>
          </cell>
          <cell r="C44" t="str">
            <v>SPC270C</v>
          </cell>
          <cell r="D44">
            <v>1.6</v>
          </cell>
          <cell r="E44">
            <v>268</v>
          </cell>
          <cell r="F44" t="str">
            <v>C</v>
          </cell>
          <cell r="G44" t="str">
            <v>per kg</v>
          </cell>
          <cell r="P44">
            <v>27.5</v>
          </cell>
          <cell r="R44">
            <v>27.5</v>
          </cell>
          <cell r="AF44" t="str">
            <v>-</v>
          </cell>
          <cell r="AH44">
            <v>36.4</v>
          </cell>
          <cell r="AJ44">
            <v>36.4</v>
          </cell>
          <cell r="AL44">
            <v>36.4</v>
          </cell>
          <cell r="AN44">
            <v>36.4</v>
          </cell>
        </row>
        <row r="45">
          <cell r="B45">
            <v>315</v>
          </cell>
          <cell r="C45" t="str">
            <v>SPC270C</v>
          </cell>
          <cell r="D45">
            <v>0.7</v>
          </cell>
          <cell r="E45">
            <v>146</v>
          </cell>
          <cell r="F45" t="str">
            <v>C</v>
          </cell>
          <cell r="G45" t="str">
            <v>per kg</v>
          </cell>
          <cell r="AB45">
            <v>33.6</v>
          </cell>
          <cell r="AF45">
            <v>28.2</v>
          </cell>
          <cell r="AH45">
            <v>37.4</v>
          </cell>
          <cell r="AJ45">
            <v>37.4</v>
          </cell>
          <cell r="AL45">
            <v>37.4</v>
          </cell>
          <cell r="AN45">
            <v>37.4</v>
          </cell>
        </row>
        <row r="46">
          <cell r="B46">
            <v>316</v>
          </cell>
          <cell r="C46" t="str">
            <v>SPC270C</v>
          </cell>
          <cell r="D46">
            <v>1.4</v>
          </cell>
          <cell r="E46">
            <v>484</v>
          </cell>
          <cell r="F46" t="str">
            <v>C</v>
          </cell>
          <cell r="G46" t="str">
            <v>per kg</v>
          </cell>
          <cell r="Z46">
            <v>27.5</v>
          </cell>
          <cell r="AB46">
            <v>27.5</v>
          </cell>
          <cell r="AF46">
            <v>27.5</v>
          </cell>
          <cell r="AH46">
            <v>36.700000000000003</v>
          </cell>
          <cell r="AJ46">
            <v>36.700000000000003</v>
          </cell>
          <cell r="AL46">
            <v>36.700000000000003</v>
          </cell>
          <cell r="AN46">
            <v>36.700000000000003</v>
          </cell>
        </row>
        <row r="47">
          <cell r="B47">
            <v>317</v>
          </cell>
          <cell r="C47" t="str">
            <v>SPC270C</v>
          </cell>
          <cell r="D47">
            <v>0.7</v>
          </cell>
          <cell r="E47">
            <v>391</v>
          </cell>
          <cell r="F47" t="str">
            <v>C</v>
          </cell>
          <cell r="G47" t="str">
            <v>per kg</v>
          </cell>
          <cell r="T47">
            <v>28.6</v>
          </cell>
          <cell r="Z47">
            <v>28.2</v>
          </cell>
          <cell r="AB47">
            <v>28.2</v>
          </cell>
          <cell r="AF47" t="str">
            <v>-</v>
          </cell>
          <cell r="AH47" t="str">
            <v>-</v>
          </cell>
          <cell r="AJ47" t="str">
            <v>-</v>
          </cell>
          <cell r="AL47" t="str">
            <v>-</v>
          </cell>
          <cell r="AN47" t="str">
            <v>-</v>
          </cell>
        </row>
        <row r="48">
          <cell r="B48">
            <v>318</v>
          </cell>
          <cell r="C48" t="str">
            <v>SPC270C</v>
          </cell>
          <cell r="D48">
            <v>0.7</v>
          </cell>
          <cell r="E48">
            <v>406</v>
          </cell>
          <cell r="F48" t="str">
            <v>C</v>
          </cell>
          <cell r="G48" t="str">
            <v>per kg</v>
          </cell>
          <cell r="Z48">
            <v>28.2</v>
          </cell>
          <cell r="AF48" t="str">
            <v>-</v>
          </cell>
          <cell r="AH48" t="str">
            <v>-</v>
          </cell>
          <cell r="AJ48" t="str">
            <v>-</v>
          </cell>
          <cell r="AL48" t="str">
            <v>-</v>
          </cell>
          <cell r="AN48" t="str">
            <v>-</v>
          </cell>
        </row>
        <row r="49">
          <cell r="B49">
            <v>319</v>
          </cell>
          <cell r="C49" t="str">
            <v>SPH270C-OD</v>
          </cell>
          <cell r="D49">
            <v>1.4</v>
          </cell>
          <cell r="E49">
            <v>182</v>
          </cell>
          <cell r="F49" t="str">
            <v>C</v>
          </cell>
          <cell r="G49" t="str">
            <v>per kg</v>
          </cell>
          <cell r="P49">
            <v>26</v>
          </cell>
          <cell r="R49">
            <v>26</v>
          </cell>
          <cell r="T49">
            <v>28.2</v>
          </cell>
          <cell r="Z49">
            <v>27.1</v>
          </cell>
          <cell r="AB49">
            <v>27.1</v>
          </cell>
          <cell r="AF49">
            <v>27.5</v>
          </cell>
          <cell r="AH49">
            <v>33.700000000000003</v>
          </cell>
          <cell r="AJ49">
            <v>33.700000000000003</v>
          </cell>
          <cell r="AL49">
            <v>33.700000000000003</v>
          </cell>
          <cell r="AN49">
            <v>33.700000000000003</v>
          </cell>
        </row>
        <row r="50">
          <cell r="B50">
            <v>320</v>
          </cell>
          <cell r="C50" t="str">
            <v>SPC270C</v>
          </cell>
          <cell r="D50">
            <v>0.8</v>
          </cell>
          <cell r="E50">
            <v>75</v>
          </cell>
          <cell r="F50" t="str">
            <v>C</v>
          </cell>
          <cell r="G50" t="str">
            <v>per kg</v>
          </cell>
          <cell r="AF50">
            <v>27.8</v>
          </cell>
          <cell r="AH50">
            <v>37</v>
          </cell>
          <cell r="AJ50">
            <v>37</v>
          </cell>
          <cell r="AL50">
            <v>37</v>
          </cell>
          <cell r="AN50">
            <v>37</v>
          </cell>
        </row>
        <row r="51">
          <cell r="B51">
            <v>321</v>
          </cell>
          <cell r="C51" t="str">
            <v>SPC270C</v>
          </cell>
          <cell r="D51">
            <v>1.2</v>
          </cell>
          <cell r="E51">
            <v>160</v>
          </cell>
          <cell r="F51" t="str">
            <v>C</v>
          </cell>
          <cell r="G51" t="str">
            <v>per kg</v>
          </cell>
          <cell r="Z51">
            <v>27.2</v>
          </cell>
          <cell r="AF51">
            <v>27.2</v>
          </cell>
          <cell r="AH51">
            <v>36.4</v>
          </cell>
          <cell r="AJ51">
            <v>36.4</v>
          </cell>
          <cell r="AL51">
            <v>36.4</v>
          </cell>
          <cell r="AN51">
            <v>36.4</v>
          </cell>
        </row>
        <row r="52">
          <cell r="B52">
            <v>322</v>
          </cell>
          <cell r="C52" t="str">
            <v>SPC270C</v>
          </cell>
          <cell r="D52">
            <v>1.4</v>
          </cell>
          <cell r="E52">
            <v>174</v>
          </cell>
          <cell r="F52" t="str">
            <v>C</v>
          </cell>
          <cell r="G52" t="str">
            <v>per kg</v>
          </cell>
          <cell r="Z52">
            <v>27.7</v>
          </cell>
          <cell r="AF52">
            <v>27.4</v>
          </cell>
          <cell r="AH52">
            <v>36.6</v>
          </cell>
          <cell r="AJ52">
            <v>36.6</v>
          </cell>
          <cell r="AL52">
            <v>36.6</v>
          </cell>
          <cell r="AN52">
            <v>36.6</v>
          </cell>
        </row>
        <row r="53">
          <cell r="B53">
            <v>323</v>
          </cell>
          <cell r="C53" t="str">
            <v>SPC270C</v>
          </cell>
          <cell r="D53">
            <v>1.4</v>
          </cell>
          <cell r="E53">
            <v>416</v>
          </cell>
          <cell r="F53" t="str">
            <v>C</v>
          </cell>
          <cell r="G53" t="str">
            <v>per kg</v>
          </cell>
          <cell r="Z53">
            <v>27.2</v>
          </cell>
          <cell r="AB53">
            <v>27.2</v>
          </cell>
          <cell r="AF53" t="str">
            <v>-</v>
          </cell>
          <cell r="AH53">
            <v>36.6</v>
          </cell>
          <cell r="AJ53">
            <v>36.6</v>
          </cell>
          <cell r="AL53">
            <v>36.6</v>
          </cell>
          <cell r="AN53">
            <v>36.6</v>
          </cell>
        </row>
        <row r="54">
          <cell r="B54">
            <v>324</v>
          </cell>
          <cell r="C54" t="str">
            <v>SPH270C-OD</v>
          </cell>
          <cell r="D54">
            <v>1.8</v>
          </cell>
          <cell r="E54">
            <v>114.5</v>
          </cell>
          <cell r="F54" t="str">
            <v>C</v>
          </cell>
          <cell r="G54" t="str">
            <v>per kg</v>
          </cell>
          <cell r="AF54">
            <v>24.7</v>
          </cell>
          <cell r="AH54">
            <v>30.4</v>
          </cell>
          <cell r="AJ54">
            <v>30.4</v>
          </cell>
          <cell r="AL54">
            <v>30.4</v>
          </cell>
          <cell r="AN54">
            <v>30.4</v>
          </cell>
        </row>
        <row r="55">
          <cell r="B55">
            <v>325</v>
          </cell>
          <cell r="C55" t="str">
            <v>SPC270C</v>
          </cell>
          <cell r="D55">
            <v>1.6</v>
          </cell>
          <cell r="E55">
            <v>261</v>
          </cell>
          <cell r="F55" t="str">
            <v>C</v>
          </cell>
          <cell r="G55" t="str">
            <v>per kg</v>
          </cell>
          <cell r="Z55">
            <v>27.5</v>
          </cell>
          <cell r="AB55">
            <v>27.2</v>
          </cell>
          <cell r="AF55" t="str">
            <v>-</v>
          </cell>
          <cell r="AH55">
            <v>39.6</v>
          </cell>
          <cell r="AJ55">
            <v>39.6</v>
          </cell>
          <cell r="AL55">
            <v>36.9</v>
          </cell>
          <cell r="AN55">
            <v>36.9</v>
          </cell>
        </row>
        <row r="56">
          <cell r="B56">
            <v>326</v>
          </cell>
          <cell r="C56" t="str">
            <v>SPC270C</v>
          </cell>
          <cell r="D56">
            <v>1.6</v>
          </cell>
          <cell r="E56">
            <v>268</v>
          </cell>
          <cell r="F56" t="str">
            <v>C</v>
          </cell>
          <cell r="G56" t="str">
            <v>per kg</v>
          </cell>
          <cell r="P56">
            <v>27.7</v>
          </cell>
          <cell r="R56">
            <v>27.7</v>
          </cell>
          <cell r="AF56">
            <v>27.2</v>
          </cell>
          <cell r="AH56">
            <v>36.4</v>
          </cell>
          <cell r="AJ56">
            <v>36.4</v>
          </cell>
          <cell r="AL56">
            <v>36.4</v>
          </cell>
          <cell r="AN56">
            <v>36.4</v>
          </cell>
        </row>
        <row r="57">
          <cell r="B57">
            <v>328</v>
          </cell>
          <cell r="C57" t="str">
            <v>SPC270C</v>
          </cell>
          <cell r="D57">
            <v>1.6</v>
          </cell>
          <cell r="E57">
            <v>461</v>
          </cell>
          <cell r="F57" t="str">
            <v>C</v>
          </cell>
          <cell r="G57" t="str">
            <v>per kg</v>
          </cell>
          <cell r="P57">
            <v>27.7</v>
          </cell>
          <cell r="R57">
            <v>27.7</v>
          </cell>
          <cell r="AF57">
            <v>27.5</v>
          </cell>
          <cell r="AH57">
            <v>36.700000000000003</v>
          </cell>
          <cell r="AJ57">
            <v>36.700000000000003</v>
          </cell>
          <cell r="AL57">
            <v>36.700000000000003</v>
          </cell>
          <cell r="AN57">
            <v>36.700000000000003</v>
          </cell>
        </row>
        <row r="58">
          <cell r="B58">
            <v>329</v>
          </cell>
          <cell r="C58" t="str">
            <v>SPC270C</v>
          </cell>
          <cell r="D58">
            <v>1.6</v>
          </cell>
          <cell r="E58">
            <v>495</v>
          </cell>
          <cell r="F58" t="str">
            <v>C</v>
          </cell>
          <cell r="G58" t="str">
            <v>per kg</v>
          </cell>
          <cell r="Z58">
            <v>27.7</v>
          </cell>
          <cell r="AB58">
            <v>27.3</v>
          </cell>
          <cell r="AF58">
            <v>27.5</v>
          </cell>
          <cell r="AH58">
            <v>36.700000000000003</v>
          </cell>
          <cell r="AJ58">
            <v>36.700000000000003</v>
          </cell>
          <cell r="AL58">
            <v>36.700000000000003</v>
          </cell>
          <cell r="AN58">
            <v>36.700000000000003</v>
          </cell>
        </row>
        <row r="59">
          <cell r="B59">
            <v>331</v>
          </cell>
          <cell r="C59" t="str">
            <v>SPC270C</v>
          </cell>
          <cell r="D59">
            <v>2</v>
          </cell>
          <cell r="E59">
            <v>255.2</v>
          </cell>
          <cell r="F59" t="str">
            <v>C</v>
          </cell>
          <cell r="G59" t="str">
            <v>per kg</v>
          </cell>
          <cell r="P59">
            <v>30.1</v>
          </cell>
          <cell r="R59">
            <v>30.1</v>
          </cell>
          <cell r="AB59">
            <v>30.8</v>
          </cell>
          <cell r="AF59">
            <v>27.7</v>
          </cell>
          <cell r="AH59">
            <v>36.9</v>
          </cell>
          <cell r="AJ59">
            <v>36.9</v>
          </cell>
          <cell r="AL59">
            <v>36.9</v>
          </cell>
          <cell r="AN59">
            <v>36.9</v>
          </cell>
        </row>
        <row r="60">
          <cell r="B60">
            <v>332</v>
          </cell>
          <cell r="C60" t="str">
            <v>SPH270C-OD</v>
          </cell>
          <cell r="D60">
            <v>2.2999999999999998</v>
          </cell>
          <cell r="E60">
            <v>231</v>
          </cell>
          <cell r="F60" t="str">
            <v>C</v>
          </cell>
          <cell r="G60" t="str">
            <v>per kg</v>
          </cell>
          <cell r="Z60">
            <v>24</v>
          </cell>
          <cell r="AB60">
            <v>24</v>
          </cell>
          <cell r="AF60">
            <v>25.3</v>
          </cell>
          <cell r="AH60">
            <v>31.5</v>
          </cell>
          <cell r="AJ60">
            <v>31.5</v>
          </cell>
          <cell r="AL60">
            <v>31.5</v>
          </cell>
          <cell r="AN60">
            <v>31.5</v>
          </cell>
        </row>
        <row r="61">
          <cell r="B61">
            <v>333</v>
          </cell>
          <cell r="C61" t="str">
            <v>SPH270C-OD</v>
          </cell>
          <cell r="D61">
            <v>1.6</v>
          </cell>
          <cell r="E61">
            <v>220</v>
          </cell>
          <cell r="F61" t="str">
            <v>C</v>
          </cell>
          <cell r="G61" t="str">
            <v>per kg</v>
          </cell>
          <cell r="AB61">
            <v>24</v>
          </cell>
          <cell r="AF61">
            <v>26.1</v>
          </cell>
          <cell r="AH61">
            <v>32.4</v>
          </cell>
          <cell r="AJ61">
            <v>32.4</v>
          </cell>
          <cell r="AL61">
            <v>32.200000000000003</v>
          </cell>
          <cell r="AN61">
            <v>32.200000000000003</v>
          </cell>
        </row>
        <row r="62">
          <cell r="B62">
            <v>334</v>
          </cell>
          <cell r="C62" t="str">
            <v>SPH270C-OD</v>
          </cell>
          <cell r="D62">
            <v>2.6</v>
          </cell>
          <cell r="E62">
            <v>390</v>
          </cell>
          <cell r="F62" t="str">
            <v>C</v>
          </cell>
          <cell r="G62" t="str">
            <v>per kg</v>
          </cell>
          <cell r="Z62">
            <v>24</v>
          </cell>
          <cell r="AB62">
            <v>24</v>
          </cell>
          <cell r="AF62">
            <v>24.1</v>
          </cell>
          <cell r="AH62">
            <v>29.8</v>
          </cell>
          <cell r="AJ62">
            <v>29.8</v>
          </cell>
          <cell r="AL62">
            <v>29.8</v>
          </cell>
          <cell r="AN62">
            <v>29.8</v>
          </cell>
        </row>
        <row r="63">
          <cell r="B63">
            <v>335</v>
          </cell>
          <cell r="C63" t="str">
            <v>SPH270C-OD</v>
          </cell>
          <cell r="D63">
            <v>1.8</v>
          </cell>
          <cell r="E63">
            <v>290</v>
          </cell>
          <cell r="F63" t="str">
            <v>C</v>
          </cell>
          <cell r="G63" t="str">
            <v>per kg</v>
          </cell>
          <cell r="AF63">
            <v>24.7</v>
          </cell>
          <cell r="AH63">
            <v>30.4</v>
          </cell>
          <cell r="AJ63">
            <v>30.4</v>
          </cell>
          <cell r="AL63">
            <v>30.4</v>
          </cell>
          <cell r="AN63">
            <v>30.4</v>
          </cell>
        </row>
        <row r="64">
          <cell r="B64">
            <v>337</v>
          </cell>
          <cell r="C64" t="str">
            <v>SHGA270D-60/60</v>
          </cell>
          <cell r="D64">
            <v>1.8</v>
          </cell>
          <cell r="E64">
            <v>1219</v>
          </cell>
          <cell r="F64">
            <v>2438</v>
          </cell>
          <cell r="G64" t="str">
            <v>per kg</v>
          </cell>
          <cell r="P64">
            <v>32.700000000000003</v>
          </cell>
          <cell r="R64">
            <v>32.700000000000003</v>
          </cell>
          <cell r="Z64">
            <v>33.4</v>
          </cell>
          <cell r="AB64">
            <v>33.4</v>
          </cell>
          <cell r="AF64" t="str">
            <v>-</v>
          </cell>
          <cell r="AH64" t="str">
            <v>-</v>
          </cell>
          <cell r="AJ64" t="str">
            <v>-</v>
          </cell>
          <cell r="AL64" t="str">
            <v>-</v>
          </cell>
          <cell r="AN64" t="str">
            <v>-</v>
          </cell>
        </row>
        <row r="65">
          <cell r="B65">
            <v>338</v>
          </cell>
          <cell r="C65" t="str">
            <v>SCGA270D-45/45</v>
          </cell>
          <cell r="D65">
            <v>1.2</v>
          </cell>
          <cell r="E65">
            <v>1219</v>
          </cell>
          <cell r="F65">
            <v>2438</v>
          </cell>
          <cell r="G65" t="str">
            <v>per kg</v>
          </cell>
          <cell r="P65">
            <v>31.3</v>
          </cell>
          <cell r="R65">
            <v>31.3</v>
          </cell>
          <cell r="Z65">
            <v>31.2</v>
          </cell>
          <cell r="AB65">
            <v>31.2</v>
          </cell>
          <cell r="AF65">
            <v>30.8</v>
          </cell>
          <cell r="AH65">
            <v>37</v>
          </cell>
          <cell r="AJ65">
            <v>37</v>
          </cell>
          <cell r="AL65">
            <v>37</v>
          </cell>
          <cell r="AN65">
            <v>37</v>
          </cell>
        </row>
        <row r="66">
          <cell r="B66">
            <v>339</v>
          </cell>
          <cell r="C66" t="str">
            <v>SPH270C-OD</v>
          </cell>
          <cell r="D66">
            <v>2.9</v>
          </cell>
          <cell r="E66">
            <v>98</v>
          </cell>
          <cell r="F66" t="str">
            <v>C</v>
          </cell>
          <cell r="G66" t="str">
            <v>per kg</v>
          </cell>
          <cell r="P66">
            <v>21.6</v>
          </cell>
          <cell r="R66">
            <v>21.6</v>
          </cell>
          <cell r="T66">
            <v>23.5</v>
          </cell>
          <cell r="Z66">
            <v>24</v>
          </cell>
          <cell r="AB66">
            <v>24</v>
          </cell>
          <cell r="AF66">
            <v>24.1</v>
          </cell>
          <cell r="AH66">
            <v>29.8</v>
          </cell>
          <cell r="AJ66">
            <v>29.8</v>
          </cell>
          <cell r="AL66">
            <v>29.8</v>
          </cell>
          <cell r="AN66">
            <v>29.8</v>
          </cell>
        </row>
        <row r="67">
          <cell r="B67">
            <v>340</v>
          </cell>
          <cell r="C67" t="str">
            <v>SPH270C-OD</v>
          </cell>
          <cell r="D67">
            <v>2.9</v>
          </cell>
          <cell r="E67">
            <v>447</v>
          </cell>
          <cell r="F67" t="str">
            <v>C</v>
          </cell>
          <cell r="G67" t="str">
            <v>per kg</v>
          </cell>
          <cell r="Z67">
            <v>24.3</v>
          </cell>
          <cell r="AB67">
            <v>24.3</v>
          </cell>
          <cell r="AF67">
            <v>24</v>
          </cell>
          <cell r="AH67">
            <v>29.7</v>
          </cell>
          <cell r="AJ67">
            <v>29.7</v>
          </cell>
          <cell r="AL67">
            <v>29.7</v>
          </cell>
          <cell r="AN67">
            <v>29.7</v>
          </cell>
        </row>
        <row r="68">
          <cell r="B68">
            <v>342</v>
          </cell>
          <cell r="C68" t="str">
            <v>SPH270C-OD</v>
          </cell>
          <cell r="D68">
            <v>2</v>
          </cell>
          <cell r="E68">
            <v>234</v>
          </cell>
          <cell r="F68" t="str">
            <v>C</v>
          </cell>
          <cell r="G68" t="str">
            <v>per kg</v>
          </cell>
          <cell r="Z68">
            <v>25.3</v>
          </cell>
          <cell r="AB68">
            <v>25.3</v>
          </cell>
          <cell r="AF68">
            <v>24.2</v>
          </cell>
          <cell r="AH68">
            <v>30</v>
          </cell>
          <cell r="AJ68">
            <v>30</v>
          </cell>
          <cell r="AL68">
            <v>30</v>
          </cell>
          <cell r="AN68">
            <v>30</v>
          </cell>
        </row>
        <row r="69">
          <cell r="B69">
            <v>343</v>
          </cell>
          <cell r="C69" t="str">
            <v>SPH270C-OD</v>
          </cell>
          <cell r="D69">
            <v>3.2</v>
          </cell>
          <cell r="E69">
            <v>127</v>
          </cell>
          <cell r="F69" t="str">
            <v>C</v>
          </cell>
          <cell r="G69" t="str">
            <v>per kg</v>
          </cell>
          <cell r="AF69">
            <v>24.3</v>
          </cell>
          <cell r="AH69">
            <v>29.8</v>
          </cell>
          <cell r="AJ69">
            <v>29.8</v>
          </cell>
          <cell r="AL69">
            <v>29.8</v>
          </cell>
          <cell r="AN69">
            <v>29.8</v>
          </cell>
        </row>
        <row r="70">
          <cell r="B70">
            <v>345</v>
          </cell>
          <cell r="C70" t="str">
            <v>MSAD-DNO-80</v>
          </cell>
          <cell r="D70">
            <v>1.6</v>
          </cell>
          <cell r="E70">
            <v>210</v>
          </cell>
          <cell r="F70" t="str">
            <v>C</v>
          </cell>
          <cell r="G70" t="str">
            <v>per kg</v>
          </cell>
          <cell r="P70">
            <v>33.700000000000003</v>
          </cell>
          <cell r="R70">
            <v>33.700000000000003</v>
          </cell>
          <cell r="Z70">
            <v>39.9</v>
          </cell>
          <cell r="AB70">
            <v>39.9</v>
          </cell>
          <cell r="AF70">
            <v>40.1</v>
          </cell>
          <cell r="AH70">
            <v>40.1</v>
          </cell>
          <cell r="AJ70">
            <v>40.1</v>
          </cell>
          <cell r="AL70">
            <v>44.9</v>
          </cell>
          <cell r="AN70">
            <v>44.9</v>
          </cell>
        </row>
        <row r="71">
          <cell r="B71">
            <v>346</v>
          </cell>
          <cell r="C71" t="str">
            <v>MSAD-DNO-80</v>
          </cell>
          <cell r="D71">
            <v>1.2</v>
          </cell>
          <cell r="E71">
            <v>190</v>
          </cell>
          <cell r="F71" t="str">
            <v>C</v>
          </cell>
          <cell r="G71" t="str">
            <v>per kg</v>
          </cell>
          <cell r="P71">
            <v>33.700000000000003</v>
          </cell>
          <cell r="R71">
            <v>33.700000000000003</v>
          </cell>
          <cell r="Z71">
            <v>39.9</v>
          </cell>
          <cell r="AB71">
            <v>39.9</v>
          </cell>
          <cell r="AF71">
            <v>43.8</v>
          </cell>
          <cell r="AH71">
            <v>43.8</v>
          </cell>
          <cell r="AJ71">
            <v>43.8</v>
          </cell>
          <cell r="AL71">
            <v>49.1</v>
          </cell>
          <cell r="AN71">
            <v>49.1</v>
          </cell>
        </row>
        <row r="72">
          <cell r="B72">
            <v>347</v>
          </cell>
          <cell r="C72" t="str">
            <v>MSAC-DNO-80</v>
          </cell>
          <cell r="D72">
            <v>1.2</v>
          </cell>
          <cell r="E72">
            <v>161</v>
          </cell>
          <cell r="F72" t="str">
            <v>C</v>
          </cell>
          <cell r="G72" t="str">
            <v>per kg</v>
          </cell>
          <cell r="P72">
            <v>32.6</v>
          </cell>
          <cell r="R72">
            <v>32.6</v>
          </cell>
          <cell r="Z72">
            <v>38.700000000000003</v>
          </cell>
          <cell r="AB72">
            <v>38.700000000000003</v>
          </cell>
          <cell r="AF72">
            <v>38.9</v>
          </cell>
          <cell r="AH72">
            <v>38.9</v>
          </cell>
          <cell r="AJ72">
            <v>38.9</v>
          </cell>
          <cell r="AL72">
            <v>43.7</v>
          </cell>
          <cell r="AN72">
            <v>43.7</v>
          </cell>
        </row>
        <row r="73">
          <cell r="B73">
            <v>349</v>
          </cell>
          <cell r="C73" t="str">
            <v>SPH270C-OD</v>
          </cell>
          <cell r="D73">
            <v>3.2</v>
          </cell>
          <cell r="E73">
            <v>145</v>
          </cell>
          <cell r="F73" t="str">
            <v>C</v>
          </cell>
          <cell r="G73" t="str">
            <v>per kg</v>
          </cell>
          <cell r="AB73">
            <v>24</v>
          </cell>
          <cell r="AF73">
            <v>24.3</v>
          </cell>
          <cell r="AH73">
            <v>29.8</v>
          </cell>
          <cell r="AJ73">
            <v>29.8</v>
          </cell>
          <cell r="AL73">
            <v>29.8</v>
          </cell>
          <cell r="AN73">
            <v>29.8</v>
          </cell>
        </row>
        <row r="74">
          <cell r="B74">
            <v>350</v>
          </cell>
          <cell r="C74" t="str">
            <v>SPH270C-OD</v>
          </cell>
          <cell r="D74">
            <v>5</v>
          </cell>
          <cell r="E74">
            <v>200</v>
          </cell>
          <cell r="F74" t="str">
            <v>C</v>
          </cell>
          <cell r="G74" t="str">
            <v>per kg</v>
          </cell>
          <cell r="P74">
            <v>24</v>
          </cell>
          <cell r="R74">
            <v>24</v>
          </cell>
          <cell r="Z74">
            <v>24.5</v>
          </cell>
          <cell r="AB74">
            <v>24.5</v>
          </cell>
          <cell r="AF74">
            <v>23.9</v>
          </cell>
          <cell r="AH74">
            <v>29.7</v>
          </cell>
          <cell r="AJ74">
            <v>29.7</v>
          </cell>
          <cell r="AL74">
            <v>29.7</v>
          </cell>
          <cell r="AN74">
            <v>29.7</v>
          </cell>
        </row>
        <row r="75">
          <cell r="B75">
            <v>354</v>
          </cell>
          <cell r="C75" t="str">
            <v>SPH270C-OD</v>
          </cell>
          <cell r="D75">
            <v>2.9</v>
          </cell>
          <cell r="E75">
            <v>140</v>
          </cell>
          <cell r="F75" t="str">
            <v>C</v>
          </cell>
          <cell r="G75" t="str">
            <v>per kg</v>
          </cell>
          <cell r="Z75">
            <v>24.1</v>
          </cell>
          <cell r="AB75">
            <v>24.1</v>
          </cell>
          <cell r="AF75">
            <v>24</v>
          </cell>
          <cell r="AH75">
            <v>29.7</v>
          </cell>
          <cell r="AJ75">
            <v>29.7</v>
          </cell>
          <cell r="AL75">
            <v>29.7</v>
          </cell>
          <cell r="AN75">
            <v>29.7</v>
          </cell>
        </row>
        <row r="76">
          <cell r="B76">
            <v>355</v>
          </cell>
          <cell r="C76" t="str">
            <v>SPH270C-OD</v>
          </cell>
          <cell r="D76">
            <v>2.9</v>
          </cell>
          <cell r="E76">
            <v>154</v>
          </cell>
          <cell r="F76" t="str">
            <v>C</v>
          </cell>
          <cell r="G76" t="str">
            <v>per kg</v>
          </cell>
          <cell r="T76">
            <v>24.5</v>
          </cell>
          <cell r="Z76">
            <v>24.1</v>
          </cell>
          <cell r="AB76">
            <v>24.1</v>
          </cell>
          <cell r="AF76">
            <v>24</v>
          </cell>
          <cell r="AH76">
            <v>29.7</v>
          </cell>
          <cell r="AJ76">
            <v>29.7</v>
          </cell>
          <cell r="AL76">
            <v>29.7</v>
          </cell>
          <cell r="AN76">
            <v>29.7</v>
          </cell>
        </row>
        <row r="77">
          <cell r="B77">
            <v>357</v>
          </cell>
          <cell r="C77" t="str">
            <v>SWN-G2</v>
          </cell>
          <cell r="D77">
            <v>0.4</v>
          </cell>
          <cell r="E77">
            <v>1000</v>
          </cell>
          <cell r="F77">
            <v>30000</v>
          </cell>
          <cell r="G77" t="str">
            <v>per kg</v>
          </cell>
          <cell r="AF77" t="str">
            <v>-</v>
          </cell>
          <cell r="AH77" t="str">
            <v>-</v>
          </cell>
          <cell r="AJ77" t="str">
            <v>-</v>
          </cell>
          <cell r="AL77" t="str">
            <v>-</v>
          </cell>
          <cell r="AN77" t="str">
            <v>-</v>
          </cell>
        </row>
        <row r="78">
          <cell r="B78">
            <v>358</v>
          </cell>
          <cell r="C78" t="str">
            <v>SCGA440-45/45</v>
          </cell>
          <cell r="D78">
            <v>1.2</v>
          </cell>
          <cell r="E78">
            <v>113</v>
          </cell>
          <cell r="F78">
            <v>1219</v>
          </cell>
          <cell r="G78" t="str">
            <v>per kg</v>
          </cell>
          <cell r="P78">
            <v>34.299999999999997</v>
          </cell>
          <cell r="R78">
            <v>34.299999999999997</v>
          </cell>
          <cell r="AF78" t="str">
            <v>-</v>
          </cell>
          <cell r="AH78" t="str">
            <v>-</v>
          </cell>
          <cell r="AJ78" t="str">
            <v>-</v>
          </cell>
        </row>
        <row r="79">
          <cell r="B79">
            <v>359</v>
          </cell>
          <cell r="C79" t="str">
            <v>SAPH370-P/O</v>
          </cell>
          <cell r="D79">
            <v>3.2</v>
          </cell>
          <cell r="E79">
            <v>1135</v>
          </cell>
          <cell r="F79">
            <v>1735</v>
          </cell>
          <cell r="G79" t="str">
            <v>per kg</v>
          </cell>
          <cell r="P79">
            <v>24.3</v>
          </cell>
          <cell r="R79">
            <v>24.3</v>
          </cell>
          <cell r="Z79">
            <v>24.8</v>
          </cell>
          <cell r="AF79" t="str">
            <v>-</v>
          </cell>
          <cell r="AH79" t="str">
            <v>-</v>
          </cell>
          <cell r="AJ79" t="str">
            <v>-</v>
          </cell>
          <cell r="AL79" t="str">
            <v>-</v>
          </cell>
          <cell r="AN79" t="str">
            <v>-</v>
          </cell>
        </row>
        <row r="80">
          <cell r="B80">
            <v>364</v>
          </cell>
          <cell r="C80" t="str">
            <v>SPCEN-SD</v>
          </cell>
          <cell r="D80">
            <v>1.2</v>
          </cell>
          <cell r="E80">
            <v>1219</v>
          </cell>
          <cell r="F80">
            <v>2438</v>
          </cell>
          <cell r="G80" t="str">
            <v>per kg</v>
          </cell>
          <cell r="P80">
            <v>28.3</v>
          </cell>
          <cell r="R80">
            <v>28.3</v>
          </cell>
          <cell r="AB80">
            <v>28.5</v>
          </cell>
          <cell r="AF80" t="str">
            <v>-</v>
          </cell>
          <cell r="AH80" t="str">
            <v>-</v>
          </cell>
          <cell r="AJ80" t="str">
            <v>-</v>
          </cell>
          <cell r="AL80" t="str">
            <v>-</v>
          </cell>
          <cell r="AN80" t="str">
            <v>-</v>
          </cell>
        </row>
        <row r="81">
          <cell r="B81">
            <v>370</v>
          </cell>
          <cell r="C81" t="str">
            <v>SECC-20/20</v>
          </cell>
          <cell r="D81">
            <v>1.6</v>
          </cell>
          <cell r="E81">
            <v>1219</v>
          </cell>
          <cell r="F81">
            <v>1219</v>
          </cell>
          <cell r="G81" t="str">
            <v>per kg</v>
          </cell>
          <cell r="P81" t="str">
            <v>-</v>
          </cell>
          <cell r="R81" t="str">
            <v>-</v>
          </cell>
          <cell r="AF81">
            <v>37.5</v>
          </cell>
          <cell r="AH81">
            <v>37.5</v>
          </cell>
          <cell r="AJ81">
            <v>37.5</v>
          </cell>
          <cell r="AL81">
            <v>40.799999999999997</v>
          </cell>
          <cell r="AN81">
            <v>40.799999999999997</v>
          </cell>
        </row>
        <row r="82">
          <cell r="B82">
            <v>371</v>
          </cell>
          <cell r="C82" t="str">
            <v>SPH270C-OD</v>
          </cell>
          <cell r="D82">
            <v>2.9</v>
          </cell>
          <cell r="E82">
            <v>157</v>
          </cell>
          <cell r="F82" t="str">
            <v>C</v>
          </cell>
          <cell r="G82" t="str">
            <v>per kg</v>
          </cell>
          <cell r="Z82">
            <v>24.1</v>
          </cell>
          <cell r="AB82">
            <v>24.1</v>
          </cell>
          <cell r="AF82">
            <v>24</v>
          </cell>
          <cell r="AH82">
            <v>29.7</v>
          </cell>
          <cell r="AJ82">
            <v>29.7</v>
          </cell>
          <cell r="AL82">
            <v>29.7</v>
          </cell>
          <cell r="AN82">
            <v>29.7</v>
          </cell>
        </row>
        <row r="83">
          <cell r="B83">
            <v>372</v>
          </cell>
          <cell r="C83" t="str">
            <v>SPH270C-OD</v>
          </cell>
          <cell r="D83">
            <v>2.9</v>
          </cell>
          <cell r="E83">
            <v>188</v>
          </cell>
          <cell r="F83" t="str">
            <v>C</v>
          </cell>
          <cell r="G83" t="str">
            <v>per kg</v>
          </cell>
          <cell r="Z83">
            <v>24.1</v>
          </cell>
          <cell r="AB83">
            <v>24.1</v>
          </cell>
          <cell r="AF83">
            <v>24.1</v>
          </cell>
          <cell r="AH83">
            <v>29.8</v>
          </cell>
          <cell r="AJ83">
            <v>29.8</v>
          </cell>
          <cell r="AL83">
            <v>29.8</v>
          </cell>
          <cell r="AN83">
            <v>29.8</v>
          </cell>
        </row>
        <row r="84">
          <cell r="B84">
            <v>373</v>
          </cell>
          <cell r="C84" t="str">
            <v>SPH270C-OD</v>
          </cell>
          <cell r="D84">
            <v>2.9</v>
          </cell>
          <cell r="E84">
            <v>127</v>
          </cell>
          <cell r="F84" t="str">
            <v>C</v>
          </cell>
          <cell r="G84" t="str">
            <v>per kg</v>
          </cell>
          <cell r="Z84">
            <v>24</v>
          </cell>
          <cell r="AB84">
            <v>24</v>
          </cell>
          <cell r="AF84">
            <v>24.1</v>
          </cell>
          <cell r="AH84">
            <v>29.8</v>
          </cell>
          <cell r="AJ84">
            <v>29.8</v>
          </cell>
          <cell r="AL84">
            <v>29.8</v>
          </cell>
          <cell r="AN84">
            <v>29.8</v>
          </cell>
        </row>
        <row r="85">
          <cell r="B85">
            <v>376</v>
          </cell>
          <cell r="C85" t="str">
            <v>SPC390</v>
          </cell>
          <cell r="D85">
            <v>1.2</v>
          </cell>
          <cell r="E85">
            <v>1219</v>
          </cell>
          <cell r="F85">
            <v>1219</v>
          </cell>
          <cell r="G85" t="str">
            <v>per kg</v>
          </cell>
          <cell r="P85" t="str">
            <v>-</v>
          </cell>
          <cell r="R85" t="str">
            <v>-</v>
          </cell>
          <cell r="AF85">
            <v>28.6</v>
          </cell>
          <cell r="AH85">
            <v>37.799999999999997</v>
          </cell>
          <cell r="AJ85">
            <v>37.799999999999997</v>
          </cell>
          <cell r="AL85">
            <v>37.799999999999997</v>
          </cell>
          <cell r="AN85">
            <v>37.799999999999997</v>
          </cell>
        </row>
        <row r="86">
          <cell r="B86">
            <v>378</v>
          </cell>
          <cell r="C86" t="str">
            <v xml:space="preserve">MSAC-DNO-80 </v>
          </cell>
          <cell r="D86">
            <v>0.6</v>
          </cell>
          <cell r="E86">
            <v>330</v>
          </cell>
          <cell r="F86">
            <v>700</v>
          </cell>
          <cell r="G86" t="str">
            <v>per kg</v>
          </cell>
          <cell r="P86">
            <v>39.1</v>
          </cell>
          <cell r="R86">
            <v>39.1</v>
          </cell>
          <cell r="Z86">
            <v>46.3</v>
          </cell>
          <cell r="AB86">
            <v>46.3</v>
          </cell>
          <cell r="AF86">
            <v>42</v>
          </cell>
          <cell r="AH86">
            <v>42</v>
          </cell>
          <cell r="AJ86">
            <v>42</v>
          </cell>
          <cell r="AL86">
            <v>46.9</v>
          </cell>
          <cell r="AN86">
            <v>46.9</v>
          </cell>
        </row>
        <row r="87">
          <cell r="B87">
            <v>379</v>
          </cell>
          <cell r="C87" t="str">
            <v>SPH270C-OD</v>
          </cell>
          <cell r="D87">
            <v>2.9</v>
          </cell>
          <cell r="E87">
            <v>225</v>
          </cell>
          <cell r="F87" t="str">
            <v>C</v>
          </cell>
          <cell r="G87" t="str">
            <v>per kg</v>
          </cell>
          <cell r="Z87">
            <v>24</v>
          </cell>
          <cell r="AB87">
            <v>24</v>
          </cell>
          <cell r="AF87">
            <v>24.1</v>
          </cell>
          <cell r="AH87">
            <v>29.8</v>
          </cell>
          <cell r="AJ87">
            <v>29.8</v>
          </cell>
          <cell r="AL87">
            <v>29.8</v>
          </cell>
          <cell r="AN87">
            <v>29.8</v>
          </cell>
        </row>
        <row r="88">
          <cell r="B88">
            <v>380</v>
          </cell>
          <cell r="C88" t="str">
            <v>SPH440-OD</v>
          </cell>
          <cell r="D88">
            <v>2</v>
          </cell>
          <cell r="E88">
            <v>146.30000000000001</v>
          </cell>
          <cell r="F88" t="str">
            <v>C</v>
          </cell>
          <cell r="G88" t="str">
            <v>per kg</v>
          </cell>
          <cell r="P88">
            <v>26.8</v>
          </cell>
          <cell r="R88">
            <v>26.8</v>
          </cell>
          <cell r="T88">
            <v>29.1</v>
          </cell>
          <cell r="Z88">
            <v>26.8</v>
          </cell>
          <cell r="AB88">
            <v>26.8</v>
          </cell>
          <cell r="AF88">
            <v>26</v>
          </cell>
          <cell r="AH88">
            <v>31.5</v>
          </cell>
          <cell r="AJ88">
            <v>31.5</v>
          </cell>
          <cell r="AL88">
            <v>31.5</v>
          </cell>
          <cell r="AN88">
            <v>31.5</v>
          </cell>
        </row>
        <row r="89">
          <cell r="B89">
            <v>381</v>
          </cell>
          <cell r="C89" t="str">
            <v>SPH270C-OD</v>
          </cell>
          <cell r="D89">
            <v>2.9</v>
          </cell>
          <cell r="E89">
            <v>230</v>
          </cell>
          <cell r="F89" t="str">
            <v>C</v>
          </cell>
          <cell r="G89" t="str">
            <v>per kg</v>
          </cell>
          <cell r="Z89">
            <v>24.1</v>
          </cell>
          <cell r="AB89">
            <v>24.1</v>
          </cell>
          <cell r="AF89">
            <v>24.1</v>
          </cell>
          <cell r="AH89">
            <v>29.8</v>
          </cell>
          <cell r="AJ89">
            <v>29.8</v>
          </cell>
          <cell r="AL89">
            <v>29.8</v>
          </cell>
          <cell r="AN89">
            <v>29.8</v>
          </cell>
        </row>
        <row r="90">
          <cell r="B90">
            <v>382</v>
          </cell>
          <cell r="C90" t="str">
            <v>SPH270C-OD</v>
          </cell>
          <cell r="D90">
            <v>2.9</v>
          </cell>
          <cell r="E90">
            <v>264</v>
          </cell>
          <cell r="F90" t="str">
            <v>C</v>
          </cell>
          <cell r="G90" t="str">
            <v>per kg</v>
          </cell>
          <cell r="Z90">
            <v>24</v>
          </cell>
          <cell r="AB90">
            <v>24</v>
          </cell>
          <cell r="AF90">
            <v>24</v>
          </cell>
          <cell r="AH90">
            <v>29.7</v>
          </cell>
          <cell r="AJ90">
            <v>29.7</v>
          </cell>
          <cell r="AL90">
            <v>29.7</v>
          </cell>
          <cell r="AN90">
            <v>29.7</v>
          </cell>
        </row>
        <row r="91">
          <cell r="B91">
            <v>383</v>
          </cell>
          <cell r="C91" t="str">
            <v>SPH270C-OD</v>
          </cell>
          <cell r="D91">
            <v>2.9</v>
          </cell>
          <cell r="E91">
            <v>248</v>
          </cell>
          <cell r="F91" t="str">
            <v>C</v>
          </cell>
          <cell r="G91" t="str">
            <v>per kg</v>
          </cell>
          <cell r="Z91">
            <v>24</v>
          </cell>
          <cell r="AB91">
            <v>24</v>
          </cell>
          <cell r="AF91">
            <v>24</v>
          </cell>
          <cell r="AH91">
            <v>29.7</v>
          </cell>
          <cell r="AJ91">
            <v>29.7</v>
          </cell>
          <cell r="AL91">
            <v>29.7</v>
          </cell>
          <cell r="AN91">
            <v>29.7</v>
          </cell>
        </row>
        <row r="92">
          <cell r="B92">
            <v>384</v>
          </cell>
          <cell r="C92" t="str">
            <v>SPH270C-OD</v>
          </cell>
          <cell r="D92">
            <v>2.9</v>
          </cell>
          <cell r="E92">
            <v>275</v>
          </cell>
          <cell r="F92" t="str">
            <v>C</v>
          </cell>
          <cell r="G92" t="str">
            <v>per kg</v>
          </cell>
          <cell r="AB92">
            <v>24.7</v>
          </cell>
          <cell r="AF92">
            <v>24.1</v>
          </cell>
          <cell r="AH92">
            <v>29.8</v>
          </cell>
          <cell r="AJ92">
            <v>29.8</v>
          </cell>
          <cell r="AL92">
            <v>29.8</v>
          </cell>
          <cell r="AN92">
            <v>29.8</v>
          </cell>
        </row>
        <row r="93">
          <cell r="B93">
            <v>385</v>
          </cell>
          <cell r="C93" t="str">
            <v>SPH270C-OD</v>
          </cell>
          <cell r="D93">
            <v>2.9</v>
          </cell>
          <cell r="E93">
            <v>314</v>
          </cell>
          <cell r="F93" t="str">
            <v>C</v>
          </cell>
          <cell r="G93" t="str">
            <v>per kg</v>
          </cell>
          <cell r="Z93">
            <v>24.1</v>
          </cell>
          <cell r="AB93">
            <v>24.1</v>
          </cell>
          <cell r="AF93">
            <v>24</v>
          </cell>
          <cell r="AH93">
            <v>29.7</v>
          </cell>
          <cell r="AJ93">
            <v>29.7</v>
          </cell>
          <cell r="AL93">
            <v>29.7</v>
          </cell>
          <cell r="AN93">
            <v>29.7</v>
          </cell>
        </row>
        <row r="94">
          <cell r="B94">
            <v>386</v>
          </cell>
          <cell r="C94" t="str">
            <v>SPH440-OD</v>
          </cell>
          <cell r="D94">
            <v>2</v>
          </cell>
          <cell r="E94">
            <v>226</v>
          </cell>
          <cell r="F94" t="str">
            <v>C</v>
          </cell>
          <cell r="G94" t="str">
            <v>per kg</v>
          </cell>
          <cell r="T94">
            <v>27.7</v>
          </cell>
          <cell r="Z94">
            <v>26</v>
          </cell>
          <cell r="AB94">
            <v>26</v>
          </cell>
          <cell r="AF94">
            <v>26.8</v>
          </cell>
          <cell r="AH94">
            <v>32.5</v>
          </cell>
          <cell r="AJ94">
            <v>32.5</v>
          </cell>
          <cell r="AL94">
            <v>32.5</v>
          </cell>
          <cell r="AN94">
            <v>32.5</v>
          </cell>
        </row>
        <row r="95">
          <cell r="B95">
            <v>387</v>
          </cell>
          <cell r="C95" t="str">
            <v>SPH440-OD</v>
          </cell>
          <cell r="D95">
            <v>2.6</v>
          </cell>
          <cell r="E95">
            <v>334</v>
          </cell>
          <cell r="F95" t="str">
            <v>C</v>
          </cell>
          <cell r="G95" t="str">
            <v>per kg</v>
          </cell>
          <cell r="P95">
            <v>23.5</v>
          </cell>
          <cell r="R95">
            <v>23.5</v>
          </cell>
          <cell r="Z95">
            <v>25.8</v>
          </cell>
          <cell r="AF95">
            <v>26</v>
          </cell>
          <cell r="AH95">
            <v>31.5</v>
          </cell>
          <cell r="AJ95">
            <v>31.5</v>
          </cell>
          <cell r="AL95">
            <v>31.5</v>
          </cell>
          <cell r="AN95">
            <v>31.5</v>
          </cell>
        </row>
        <row r="96">
          <cell r="B96">
            <v>388</v>
          </cell>
          <cell r="C96" t="str">
            <v>SPH440-OD</v>
          </cell>
          <cell r="D96">
            <v>3.2</v>
          </cell>
          <cell r="E96">
            <v>144</v>
          </cell>
          <cell r="F96" t="str">
            <v>C</v>
          </cell>
          <cell r="G96" t="str">
            <v>per kg</v>
          </cell>
          <cell r="AB96">
            <v>25.8</v>
          </cell>
          <cell r="AF96">
            <v>25.8</v>
          </cell>
          <cell r="AH96">
            <v>31.5</v>
          </cell>
          <cell r="AJ96">
            <v>31.5</v>
          </cell>
          <cell r="AL96">
            <v>31.5</v>
          </cell>
          <cell r="AN96">
            <v>31.5</v>
          </cell>
        </row>
        <row r="97">
          <cell r="B97">
            <v>389</v>
          </cell>
          <cell r="C97" t="str">
            <v>SPH440-OD</v>
          </cell>
          <cell r="D97">
            <v>3.2</v>
          </cell>
          <cell r="E97">
            <v>152</v>
          </cell>
          <cell r="F97" t="str">
            <v>C</v>
          </cell>
          <cell r="G97" t="str">
            <v>per kg</v>
          </cell>
          <cell r="P97">
            <v>25.1</v>
          </cell>
          <cell r="R97">
            <v>25.1</v>
          </cell>
          <cell r="Z97">
            <v>25.6</v>
          </cell>
          <cell r="AB97">
            <v>25.6</v>
          </cell>
          <cell r="AF97">
            <v>25.7</v>
          </cell>
          <cell r="AH97">
            <v>31.4</v>
          </cell>
          <cell r="AJ97">
            <v>31.4</v>
          </cell>
          <cell r="AL97">
            <v>31.4</v>
          </cell>
          <cell r="AN97">
            <v>31.4</v>
          </cell>
        </row>
        <row r="98">
          <cell r="B98">
            <v>393</v>
          </cell>
          <cell r="C98" t="str">
            <v>SPH440-OD</v>
          </cell>
          <cell r="D98">
            <v>2</v>
          </cell>
          <cell r="E98">
            <v>159</v>
          </cell>
          <cell r="F98" t="str">
            <v>C</v>
          </cell>
          <cell r="G98" t="str">
            <v>per kg</v>
          </cell>
          <cell r="AB98">
            <v>26</v>
          </cell>
          <cell r="AF98">
            <v>27.1</v>
          </cell>
          <cell r="AH98">
            <v>32.9</v>
          </cell>
          <cell r="AJ98">
            <v>32.9</v>
          </cell>
          <cell r="AL98">
            <v>32.700000000000003</v>
          </cell>
          <cell r="AN98">
            <v>32.700000000000003</v>
          </cell>
        </row>
        <row r="99">
          <cell r="B99">
            <v>396</v>
          </cell>
          <cell r="C99" t="str">
            <v>SPH440-OD</v>
          </cell>
          <cell r="D99">
            <v>2.2999999999999998</v>
          </cell>
          <cell r="E99">
            <v>160</v>
          </cell>
          <cell r="F99" t="str">
            <v>C</v>
          </cell>
          <cell r="G99" t="str">
            <v>per kg</v>
          </cell>
          <cell r="AB99">
            <v>26</v>
          </cell>
          <cell r="AF99">
            <v>26</v>
          </cell>
          <cell r="AH99">
            <v>31.8</v>
          </cell>
          <cell r="AJ99">
            <v>31.8</v>
          </cell>
          <cell r="AL99">
            <v>31.8</v>
          </cell>
          <cell r="AN99">
            <v>31.8</v>
          </cell>
        </row>
        <row r="100">
          <cell r="B100">
            <v>396</v>
          </cell>
          <cell r="C100" t="str">
            <v>SPH440-OD</v>
          </cell>
          <cell r="D100">
            <v>2.2999999999999998</v>
          </cell>
          <cell r="E100">
            <v>329</v>
          </cell>
          <cell r="F100" t="str">
            <v>C</v>
          </cell>
          <cell r="G100" t="str">
            <v>per kg</v>
          </cell>
          <cell r="T100">
            <v>28.3</v>
          </cell>
          <cell r="Z100">
            <v>26</v>
          </cell>
          <cell r="AB100">
            <v>26</v>
          </cell>
          <cell r="AF100" t="str">
            <v>-</v>
          </cell>
          <cell r="AH100" t="str">
            <v>-</v>
          </cell>
          <cell r="AJ100" t="str">
            <v>-</v>
          </cell>
          <cell r="AL100" t="str">
            <v>-</v>
          </cell>
          <cell r="AN100" t="str">
            <v>-</v>
          </cell>
        </row>
        <row r="101">
          <cell r="B101">
            <v>398</v>
          </cell>
          <cell r="C101" t="str">
            <v>SPH440-OD</v>
          </cell>
          <cell r="D101">
            <v>2.6</v>
          </cell>
          <cell r="E101">
            <v>121</v>
          </cell>
          <cell r="F101" t="str">
            <v>C</v>
          </cell>
          <cell r="G101" t="str">
            <v>per kg</v>
          </cell>
          <cell r="AB101">
            <v>25.8</v>
          </cell>
          <cell r="AF101">
            <v>26</v>
          </cell>
          <cell r="AH101">
            <v>31.4</v>
          </cell>
          <cell r="AJ101">
            <v>31.4</v>
          </cell>
          <cell r="AL101">
            <v>31.4</v>
          </cell>
          <cell r="AN101">
            <v>31.4</v>
          </cell>
        </row>
        <row r="102">
          <cell r="B102">
            <v>406</v>
          </cell>
          <cell r="C102" t="str">
            <v>SPH440-OD</v>
          </cell>
          <cell r="D102">
            <v>3.2</v>
          </cell>
          <cell r="E102">
            <v>158</v>
          </cell>
          <cell r="F102" t="str">
            <v>C</v>
          </cell>
          <cell r="G102" t="str">
            <v>per kg</v>
          </cell>
          <cell r="Z102">
            <v>25.7</v>
          </cell>
          <cell r="AB102">
            <v>25.7</v>
          </cell>
          <cell r="AF102">
            <v>25.8</v>
          </cell>
          <cell r="AH102" t="str">
            <v>-</v>
          </cell>
          <cell r="AJ102" t="str">
            <v>-</v>
          </cell>
          <cell r="AL102" t="str">
            <v>-</v>
          </cell>
          <cell r="AN102" t="str">
            <v>-</v>
          </cell>
        </row>
        <row r="103">
          <cell r="B103">
            <v>406</v>
          </cell>
          <cell r="C103" t="str">
            <v>SPH440-OD</v>
          </cell>
          <cell r="D103">
            <v>3.2</v>
          </cell>
          <cell r="E103">
            <v>281</v>
          </cell>
          <cell r="F103" t="str">
            <v>C</v>
          </cell>
          <cell r="G103" t="str">
            <v>per kg</v>
          </cell>
          <cell r="P103">
            <v>26.2</v>
          </cell>
          <cell r="R103">
            <v>26.2</v>
          </cell>
          <cell r="Z103">
            <v>26.8</v>
          </cell>
          <cell r="AB103">
            <v>26.8</v>
          </cell>
          <cell r="AF103">
            <v>25.8</v>
          </cell>
          <cell r="AH103">
            <v>31.5</v>
          </cell>
          <cell r="AJ103">
            <v>31.5</v>
          </cell>
          <cell r="AL103">
            <v>31.5</v>
          </cell>
          <cell r="AN103">
            <v>31.5</v>
          </cell>
        </row>
        <row r="104">
          <cell r="B104">
            <v>412</v>
          </cell>
          <cell r="C104" t="str">
            <v>SPH590-OD</v>
          </cell>
          <cell r="D104">
            <v>2.9</v>
          </cell>
          <cell r="E104">
            <v>140</v>
          </cell>
          <cell r="F104" t="str">
            <v>C</v>
          </cell>
          <cell r="G104" t="str">
            <v>per kg</v>
          </cell>
          <cell r="AB104">
            <v>27.1</v>
          </cell>
          <cell r="AF104">
            <v>28.2</v>
          </cell>
          <cell r="AH104">
            <v>34.200000000000003</v>
          </cell>
          <cell r="AJ104">
            <v>34.200000000000003</v>
          </cell>
          <cell r="AL104">
            <v>34.200000000000003</v>
          </cell>
          <cell r="AN104">
            <v>34.200000000000003</v>
          </cell>
        </row>
        <row r="105">
          <cell r="B105">
            <v>413</v>
          </cell>
          <cell r="C105" t="str">
            <v>SPH590-OD</v>
          </cell>
          <cell r="D105">
            <v>2.9</v>
          </cell>
          <cell r="E105">
            <v>173</v>
          </cell>
          <cell r="F105" t="str">
            <v>C</v>
          </cell>
          <cell r="G105" t="str">
            <v>per kg</v>
          </cell>
          <cell r="P105">
            <v>25.3</v>
          </cell>
          <cell r="R105">
            <v>25.3</v>
          </cell>
          <cell r="AF105">
            <v>27.1</v>
          </cell>
          <cell r="AH105">
            <v>32.799999999999997</v>
          </cell>
          <cell r="AJ105">
            <v>32.799999999999997</v>
          </cell>
          <cell r="AL105">
            <v>32.799999999999997</v>
          </cell>
          <cell r="AN105">
            <v>32.799999999999997</v>
          </cell>
        </row>
        <row r="106">
          <cell r="B106">
            <v>416</v>
          </cell>
          <cell r="C106" t="str">
            <v>MSAC-DNO-80</v>
          </cell>
          <cell r="D106">
            <v>1.4</v>
          </cell>
          <cell r="E106">
            <v>1219</v>
          </cell>
          <cell r="F106">
            <v>2380</v>
          </cell>
          <cell r="G106" t="str">
            <v>per kg</v>
          </cell>
          <cell r="P106">
            <v>36.9</v>
          </cell>
          <cell r="R106">
            <v>36.9</v>
          </cell>
          <cell r="Z106">
            <v>43.9</v>
          </cell>
          <cell r="AB106">
            <v>43.9</v>
          </cell>
          <cell r="AF106">
            <v>38.9</v>
          </cell>
          <cell r="AH106">
            <v>38.9</v>
          </cell>
          <cell r="AJ106">
            <v>38.9</v>
          </cell>
          <cell r="AL106">
            <v>43.7</v>
          </cell>
          <cell r="AN106">
            <v>43.7</v>
          </cell>
        </row>
        <row r="107">
          <cell r="B107">
            <v>420</v>
          </cell>
          <cell r="C107" t="str">
            <v>SHGA270D-45/45</v>
          </cell>
          <cell r="D107">
            <v>1.6</v>
          </cell>
          <cell r="E107">
            <v>40</v>
          </cell>
          <cell r="F107">
            <v>635</v>
          </cell>
          <cell r="G107" t="str">
            <v>per kg</v>
          </cell>
          <cell r="P107">
            <v>31.9</v>
          </cell>
          <cell r="R107">
            <v>31.9</v>
          </cell>
          <cell r="AF107" t="str">
            <v>-</v>
          </cell>
          <cell r="AH107" t="str">
            <v>-</v>
          </cell>
          <cell r="AJ107" t="str">
            <v>-</v>
          </cell>
          <cell r="AL107" t="str">
            <v>-</v>
          </cell>
          <cell r="AN107" t="str">
            <v>-</v>
          </cell>
        </row>
        <row r="108">
          <cell r="B108">
            <v>422</v>
          </cell>
          <cell r="C108" t="str">
            <v>YUS409D</v>
          </cell>
          <cell r="D108">
            <v>1.2</v>
          </cell>
          <cell r="E108">
            <v>243</v>
          </cell>
          <cell r="F108" t="str">
            <v>C</v>
          </cell>
          <cell r="G108" t="str">
            <v>per kg</v>
          </cell>
          <cell r="AF108" t="str">
            <v>-</v>
          </cell>
          <cell r="AH108" t="str">
            <v>-</v>
          </cell>
          <cell r="AJ108" t="str">
            <v>-</v>
          </cell>
          <cell r="AL108" t="str">
            <v>-</v>
          </cell>
          <cell r="AN108" t="str">
            <v>-</v>
          </cell>
        </row>
        <row r="109">
          <cell r="B109">
            <v>428</v>
          </cell>
          <cell r="C109" t="str">
            <v>SHGA270D-45/45</v>
          </cell>
          <cell r="D109">
            <v>1.6</v>
          </cell>
          <cell r="E109">
            <v>40</v>
          </cell>
          <cell r="F109">
            <v>744</v>
          </cell>
          <cell r="G109" t="str">
            <v>per kg</v>
          </cell>
          <cell r="AB109">
            <v>32</v>
          </cell>
          <cell r="AF109" t="str">
            <v>-</v>
          </cell>
          <cell r="AH109" t="str">
            <v>-</v>
          </cell>
          <cell r="AJ109" t="str">
            <v>-</v>
          </cell>
          <cell r="AL109" t="str">
            <v>-</v>
          </cell>
          <cell r="AN109" t="str">
            <v>-</v>
          </cell>
        </row>
        <row r="110">
          <cell r="B110">
            <v>433</v>
          </cell>
          <cell r="C110" t="str">
            <v>SHGA270D-45/45</v>
          </cell>
          <cell r="D110">
            <v>1.8</v>
          </cell>
          <cell r="E110">
            <v>40</v>
          </cell>
          <cell r="F110">
            <v>875</v>
          </cell>
          <cell r="G110" t="str">
            <v>per kg</v>
          </cell>
          <cell r="P110">
            <v>30.9</v>
          </cell>
          <cell r="R110">
            <v>30.9</v>
          </cell>
          <cell r="Z110">
            <v>30.8</v>
          </cell>
          <cell r="AB110">
            <v>30.8</v>
          </cell>
          <cell r="AF110" t="str">
            <v>-</v>
          </cell>
          <cell r="AH110" t="str">
            <v>-</v>
          </cell>
          <cell r="AJ110" t="str">
            <v>-</v>
          </cell>
          <cell r="AL110" t="str">
            <v>-</v>
          </cell>
          <cell r="AN110" t="str">
            <v>-</v>
          </cell>
        </row>
        <row r="111">
          <cell r="B111">
            <v>436</v>
          </cell>
          <cell r="C111" t="str">
            <v>SHGA270D-45/45</v>
          </cell>
          <cell r="D111">
            <v>2</v>
          </cell>
          <cell r="E111">
            <v>40</v>
          </cell>
          <cell r="F111">
            <v>678</v>
          </cell>
          <cell r="G111" t="str">
            <v>per kg</v>
          </cell>
          <cell r="P111" t="str">
            <v>-</v>
          </cell>
          <cell r="R111" t="str">
            <v>-</v>
          </cell>
          <cell r="AF111" t="str">
            <v>-</v>
          </cell>
          <cell r="AH111" t="str">
            <v>-</v>
          </cell>
          <cell r="AJ111" t="str">
            <v>-</v>
          </cell>
          <cell r="AL111" t="str">
            <v>-</v>
          </cell>
          <cell r="AN111" t="str">
            <v>-</v>
          </cell>
        </row>
        <row r="112">
          <cell r="B112">
            <v>436</v>
          </cell>
          <cell r="C112" t="str">
            <v>SHGA270D-45/45</v>
          </cell>
          <cell r="D112">
            <v>2</v>
          </cell>
          <cell r="E112">
            <v>40</v>
          </cell>
          <cell r="F112">
            <v>651</v>
          </cell>
          <cell r="G112" t="str">
            <v>per kg</v>
          </cell>
          <cell r="AB112">
            <v>30.8</v>
          </cell>
          <cell r="AF112">
            <v>31.8</v>
          </cell>
          <cell r="AH112">
            <v>37.799999999999997</v>
          </cell>
          <cell r="AJ112">
            <v>37.799999999999997</v>
          </cell>
          <cell r="AL112">
            <v>37.799999999999997</v>
          </cell>
          <cell r="AN112">
            <v>37.799999999999997</v>
          </cell>
        </row>
        <row r="113">
          <cell r="B113">
            <v>445</v>
          </cell>
          <cell r="C113" t="str">
            <v>SPC270C</v>
          </cell>
          <cell r="D113">
            <v>0.8</v>
          </cell>
          <cell r="E113">
            <v>80</v>
          </cell>
          <cell r="F113">
            <v>1219</v>
          </cell>
          <cell r="G113" t="str">
            <v>per kg</v>
          </cell>
          <cell r="P113">
            <v>29.8</v>
          </cell>
          <cell r="R113">
            <v>29.8</v>
          </cell>
          <cell r="Z113">
            <v>28.7</v>
          </cell>
          <cell r="AB113">
            <v>28.7</v>
          </cell>
          <cell r="AF113" t="str">
            <v>-</v>
          </cell>
          <cell r="AH113" t="str">
            <v>-</v>
          </cell>
          <cell r="AJ113" t="str">
            <v>-</v>
          </cell>
          <cell r="AL113" t="str">
            <v>-</v>
          </cell>
          <cell r="AN113" t="str">
            <v>-</v>
          </cell>
        </row>
        <row r="114">
          <cell r="B114">
            <v>445</v>
          </cell>
          <cell r="C114" t="str">
            <v>SPC270C</v>
          </cell>
          <cell r="D114">
            <v>0.8</v>
          </cell>
          <cell r="E114">
            <v>1219</v>
          </cell>
          <cell r="F114">
            <v>2438</v>
          </cell>
          <cell r="G114" t="str">
            <v>per kg</v>
          </cell>
          <cell r="AF114">
            <v>28.2</v>
          </cell>
          <cell r="AH114">
            <v>37.4</v>
          </cell>
          <cell r="AJ114">
            <v>37.4</v>
          </cell>
          <cell r="AL114">
            <v>37.4</v>
          </cell>
          <cell r="AN114">
            <v>37.4</v>
          </cell>
        </row>
        <row r="115">
          <cell r="B115">
            <v>447</v>
          </cell>
          <cell r="C115" t="str">
            <v>SPC270C</v>
          </cell>
          <cell r="D115">
            <v>1</v>
          </cell>
          <cell r="E115">
            <v>65</v>
          </cell>
          <cell r="F115">
            <v>1219</v>
          </cell>
          <cell r="G115" t="str">
            <v>per kg</v>
          </cell>
          <cell r="P115" t="str">
            <v>-</v>
          </cell>
          <cell r="R115" t="str">
            <v>-</v>
          </cell>
          <cell r="AF115" t="str">
            <v>-</v>
          </cell>
          <cell r="AH115" t="str">
            <v>-</v>
          </cell>
          <cell r="AJ115" t="str">
            <v>-</v>
          </cell>
          <cell r="AL115" t="str">
            <v>-</v>
          </cell>
          <cell r="AN115" t="str">
            <v>-</v>
          </cell>
        </row>
        <row r="116">
          <cell r="B116">
            <v>452</v>
          </cell>
          <cell r="C116" t="str">
            <v>SPHC-P/O</v>
          </cell>
          <cell r="D116">
            <v>6</v>
          </cell>
          <cell r="E116">
            <v>1219</v>
          </cell>
          <cell r="F116">
            <v>1120</v>
          </cell>
          <cell r="G116" t="str">
            <v>per kg</v>
          </cell>
          <cell r="AF116" t="str">
            <v>-</v>
          </cell>
          <cell r="AH116" t="str">
            <v>-</v>
          </cell>
          <cell r="AJ116" t="str">
            <v>-</v>
          </cell>
          <cell r="AL116" t="str">
            <v>-</v>
          </cell>
          <cell r="AN116" t="str">
            <v>-</v>
          </cell>
        </row>
        <row r="117">
          <cell r="B117">
            <v>452</v>
          </cell>
          <cell r="C117" t="str">
            <v>SPHC-P/O</v>
          </cell>
          <cell r="D117">
            <v>6</v>
          </cell>
          <cell r="E117">
            <v>1219</v>
          </cell>
          <cell r="F117">
            <v>1240</v>
          </cell>
          <cell r="G117" t="str">
            <v>per kg</v>
          </cell>
          <cell r="P117">
            <v>24.9</v>
          </cell>
          <cell r="R117">
            <v>24.9</v>
          </cell>
          <cell r="Z117">
            <v>24.5</v>
          </cell>
          <cell r="AB117">
            <v>24.5</v>
          </cell>
          <cell r="AF117">
            <v>23.9</v>
          </cell>
          <cell r="AH117">
            <v>29.7</v>
          </cell>
          <cell r="AJ117">
            <v>29.7</v>
          </cell>
          <cell r="AL117" t="str">
            <v>-</v>
          </cell>
          <cell r="AN117" t="str">
            <v>-</v>
          </cell>
        </row>
        <row r="118">
          <cell r="B118">
            <v>454</v>
          </cell>
          <cell r="C118" t="str">
            <v>SPC270C</v>
          </cell>
          <cell r="D118">
            <v>1</v>
          </cell>
          <cell r="E118">
            <v>90</v>
          </cell>
          <cell r="F118">
            <v>1219</v>
          </cell>
          <cell r="G118" t="str">
            <v>per kg</v>
          </cell>
          <cell r="Z118">
            <v>27.2</v>
          </cell>
          <cell r="AB118">
            <v>27.2</v>
          </cell>
          <cell r="AF118" t="str">
            <v>-</v>
          </cell>
          <cell r="AH118" t="str">
            <v>-</v>
          </cell>
          <cell r="AJ118" t="str">
            <v>-</v>
          </cell>
          <cell r="AL118" t="str">
            <v>-</v>
          </cell>
          <cell r="AN118" t="str">
            <v>-</v>
          </cell>
        </row>
        <row r="119">
          <cell r="B119">
            <v>454</v>
          </cell>
          <cell r="C119" t="str">
            <v>SPC270C</v>
          </cell>
          <cell r="D119">
            <v>1</v>
          </cell>
          <cell r="E119">
            <v>1219</v>
          </cell>
          <cell r="F119">
            <v>2438</v>
          </cell>
          <cell r="G119" t="str">
            <v>per kg</v>
          </cell>
          <cell r="AB119">
            <v>27.4</v>
          </cell>
          <cell r="AF119">
            <v>28.2</v>
          </cell>
          <cell r="AH119">
            <v>37.4</v>
          </cell>
          <cell r="AJ119">
            <v>37.4</v>
          </cell>
          <cell r="AL119">
            <v>37.4</v>
          </cell>
          <cell r="AN119">
            <v>37.4</v>
          </cell>
        </row>
        <row r="120">
          <cell r="B120">
            <v>455</v>
          </cell>
          <cell r="C120" t="str">
            <v>SPC270C</v>
          </cell>
          <cell r="D120">
            <v>1</v>
          </cell>
          <cell r="E120">
            <v>220</v>
          </cell>
          <cell r="F120">
            <v>230</v>
          </cell>
          <cell r="G120" t="str">
            <v>per kg</v>
          </cell>
          <cell r="P120">
            <v>27</v>
          </cell>
          <cell r="R120">
            <v>27</v>
          </cell>
          <cell r="Z120">
            <v>27.2</v>
          </cell>
          <cell r="AF120">
            <v>28.7</v>
          </cell>
          <cell r="AH120">
            <v>37.9</v>
          </cell>
          <cell r="AJ120">
            <v>37.9</v>
          </cell>
          <cell r="AL120">
            <v>37.9</v>
          </cell>
          <cell r="AN120">
            <v>37.9</v>
          </cell>
        </row>
        <row r="121">
          <cell r="B121">
            <v>458</v>
          </cell>
          <cell r="C121" t="str">
            <v>SPH270C-OD</v>
          </cell>
          <cell r="D121">
            <v>1.6</v>
          </cell>
          <cell r="E121">
            <v>84</v>
          </cell>
          <cell r="F121">
            <v>1219</v>
          </cell>
          <cell r="G121" t="str">
            <v>per kg</v>
          </cell>
          <cell r="T121">
            <v>24.7</v>
          </cell>
          <cell r="Z121">
            <v>24.7</v>
          </cell>
          <cell r="AB121">
            <v>24.7</v>
          </cell>
          <cell r="AF121" t="str">
            <v>-</v>
          </cell>
          <cell r="AH121" t="str">
            <v>-</v>
          </cell>
          <cell r="AJ121" t="str">
            <v>-</v>
          </cell>
          <cell r="AL121" t="str">
            <v>-</v>
          </cell>
          <cell r="AN121" t="str">
            <v>-</v>
          </cell>
        </row>
        <row r="122">
          <cell r="B122">
            <v>459</v>
          </cell>
          <cell r="C122" t="str">
            <v>SPH270C-OD</v>
          </cell>
          <cell r="D122">
            <v>1.6</v>
          </cell>
          <cell r="E122">
            <v>91</v>
          </cell>
          <cell r="F122">
            <v>1219</v>
          </cell>
          <cell r="G122" t="str">
            <v>per kg</v>
          </cell>
          <cell r="P122">
            <v>22.4</v>
          </cell>
          <cell r="R122">
            <v>22.4</v>
          </cell>
          <cell r="T122">
            <v>24.6</v>
          </cell>
          <cell r="Z122">
            <v>24.7</v>
          </cell>
          <cell r="AB122">
            <v>24.7</v>
          </cell>
          <cell r="AF122" t="str">
            <v>-</v>
          </cell>
          <cell r="AH122" t="str">
            <v>-</v>
          </cell>
          <cell r="AJ122" t="str">
            <v>-</v>
          </cell>
          <cell r="AL122" t="str">
            <v>-</v>
          </cell>
          <cell r="AN122" t="str">
            <v>-</v>
          </cell>
        </row>
        <row r="123">
          <cell r="B123">
            <v>460</v>
          </cell>
          <cell r="C123" t="str">
            <v>SPH270C-OD</v>
          </cell>
          <cell r="D123">
            <v>2</v>
          </cell>
          <cell r="E123">
            <v>101</v>
          </cell>
          <cell r="F123">
            <v>1219</v>
          </cell>
          <cell r="G123" t="str">
            <v>per kg</v>
          </cell>
          <cell r="AF123" t="str">
            <v>-</v>
          </cell>
          <cell r="AH123" t="str">
            <v>-</v>
          </cell>
          <cell r="AJ123" t="str">
            <v>-</v>
          </cell>
          <cell r="AL123" t="str">
            <v>-</v>
          </cell>
          <cell r="AN123" t="str">
            <v>-</v>
          </cell>
        </row>
        <row r="124">
          <cell r="B124">
            <v>460</v>
          </cell>
          <cell r="C124" t="str">
            <v>SPH440-OD</v>
          </cell>
          <cell r="D124">
            <v>4</v>
          </cell>
          <cell r="E124">
            <v>324</v>
          </cell>
          <cell r="F124" t="str">
            <v>C</v>
          </cell>
          <cell r="G124" t="str">
            <v>per kg</v>
          </cell>
          <cell r="P124">
            <v>26.9</v>
          </cell>
          <cell r="R124">
            <v>26.9</v>
          </cell>
          <cell r="Z124">
            <v>27.5</v>
          </cell>
          <cell r="AB124">
            <v>27.5</v>
          </cell>
          <cell r="AF124">
            <v>25.7</v>
          </cell>
          <cell r="AH124">
            <v>31.4</v>
          </cell>
          <cell r="AJ124">
            <v>31.4</v>
          </cell>
          <cell r="AL124">
            <v>31.4</v>
          </cell>
          <cell r="AN124">
            <v>31.4</v>
          </cell>
        </row>
        <row r="125">
          <cell r="B125">
            <v>465</v>
          </cell>
          <cell r="C125" t="str">
            <v>SPCEN-SD</v>
          </cell>
          <cell r="D125">
            <v>0.8</v>
          </cell>
          <cell r="E125">
            <v>375</v>
          </cell>
          <cell r="F125" t="str">
            <v>C</v>
          </cell>
          <cell r="G125" t="str">
            <v>per kg</v>
          </cell>
          <cell r="AB125">
            <v>28.3</v>
          </cell>
          <cell r="AF125">
            <v>29</v>
          </cell>
          <cell r="AH125">
            <v>38.200000000000003</v>
          </cell>
          <cell r="AJ125">
            <v>38.200000000000003</v>
          </cell>
          <cell r="AL125">
            <v>38.200000000000003</v>
          </cell>
          <cell r="AN125">
            <v>38.200000000000003</v>
          </cell>
        </row>
        <row r="126">
          <cell r="B126">
            <v>466</v>
          </cell>
          <cell r="C126" t="str">
            <v>SPCEN-SD</v>
          </cell>
          <cell r="D126">
            <v>0.8</v>
          </cell>
          <cell r="E126">
            <v>375</v>
          </cell>
          <cell r="F126">
            <v>1150</v>
          </cell>
          <cell r="G126" t="str">
            <v>per kg</v>
          </cell>
          <cell r="P126">
            <v>27.9</v>
          </cell>
          <cell r="R126">
            <v>27.9</v>
          </cell>
          <cell r="Z126">
            <v>28.5</v>
          </cell>
          <cell r="AF126" t="str">
            <v>-</v>
          </cell>
          <cell r="AH126" t="str">
            <v>-</v>
          </cell>
          <cell r="AJ126" t="str">
            <v>-</v>
          </cell>
          <cell r="AL126" t="str">
            <v>-</v>
          </cell>
          <cell r="AN126" t="str">
            <v>-</v>
          </cell>
        </row>
        <row r="127">
          <cell r="B127">
            <v>467</v>
          </cell>
          <cell r="C127" t="str">
            <v>YUS409D</v>
          </cell>
          <cell r="D127">
            <v>1.5</v>
          </cell>
          <cell r="E127">
            <v>275</v>
          </cell>
          <cell r="F127" t="str">
            <v>C</v>
          </cell>
          <cell r="G127" t="str">
            <v>per kg</v>
          </cell>
          <cell r="P127">
            <v>44.2</v>
          </cell>
          <cell r="R127">
            <v>44.2</v>
          </cell>
          <cell r="AB127">
            <v>51.9</v>
          </cell>
          <cell r="AF127">
            <v>49.7</v>
          </cell>
          <cell r="AH127">
            <v>49.7</v>
          </cell>
          <cell r="AJ127">
            <v>49.7</v>
          </cell>
          <cell r="AL127">
            <v>58.3</v>
          </cell>
          <cell r="AN127">
            <v>58.3</v>
          </cell>
        </row>
        <row r="128">
          <cell r="B128">
            <v>468</v>
          </cell>
          <cell r="C128" t="str">
            <v>SPHC-P/O</v>
          </cell>
          <cell r="D128">
            <v>2.6</v>
          </cell>
          <cell r="E128">
            <v>682</v>
          </cell>
          <cell r="F128">
            <v>228</v>
          </cell>
          <cell r="G128" t="str">
            <v>per kg</v>
          </cell>
          <cell r="AB128">
            <v>24.1</v>
          </cell>
          <cell r="AF128" t="str">
            <v>-</v>
          </cell>
          <cell r="AH128" t="str">
            <v>-</v>
          </cell>
          <cell r="AJ128" t="str">
            <v>-</v>
          </cell>
          <cell r="AL128" t="str">
            <v>-</v>
          </cell>
          <cell r="AN128" t="str">
            <v>-</v>
          </cell>
        </row>
        <row r="129">
          <cell r="B129">
            <v>475</v>
          </cell>
          <cell r="C129" t="str">
            <v>SPHC-P/O</v>
          </cell>
          <cell r="D129">
            <v>2.2999999999999998</v>
          </cell>
          <cell r="E129">
            <v>470</v>
          </cell>
          <cell r="F129">
            <v>216</v>
          </cell>
          <cell r="G129" t="str">
            <v>per kg</v>
          </cell>
          <cell r="P129">
            <v>26.3</v>
          </cell>
          <cell r="R129">
            <v>26.3</v>
          </cell>
          <cell r="Z129">
            <v>26.9</v>
          </cell>
          <cell r="AB129">
            <v>26.9</v>
          </cell>
          <cell r="AF129" t="str">
            <v>-</v>
          </cell>
          <cell r="AH129" t="str">
            <v>-</v>
          </cell>
          <cell r="AJ129" t="str">
            <v>-</v>
          </cell>
          <cell r="AL129" t="str">
            <v>-</v>
          </cell>
          <cell r="AN129" t="str">
            <v>-</v>
          </cell>
        </row>
        <row r="130">
          <cell r="B130">
            <v>476</v>
          </cell>
          <cell r="C130" t="str">
            <v xml:space="preserve">SPHC </v>
          </cell>
          <cell r="D130">
            <v>9</v>
          </cell>
          <cell r="E130">
            <v>109</v>
          </cell>
          <cell r="F130">
            <v>1219</v>
          </cell>
          <cell r="G130" t="str">
            <v>per kg</v>
          </cell>
          <cell r="AF130">
            <v>23.1</v>
          </cell>
          <cell r="AH130">
            <v>28.9</v>
          </cell>
          <cell r="AJ130">
            <v>28.9</v>
          </cell>
          <cell r="AL130">
            <v>28.7</v>
          </cell>
          <cell r="AN130">
            <v>28.7</v>
          </cell>
        </row>
        <row r="131">
          <cell r="B131">
            <v>484</v>
          </cell>
          <cell r="C131" t="str">
            <v>SPH270C-OD</v>
          </cell>
          <cell r="D131">
            <v>2</v>
          </cell>
          <cell r="E131">
            <v>145</v>
          </cell>
          <cell r="F131">
            <v>1219</v>
          </cell>
          <cell r="G131" t="str">
            <v>per kg</v>
          </cell>
          <cell r="AF131" t="str">
            <v>-</v>
          </cell>
          <cell r="AH131" t="str">
            <v>-</v>
          </cell>
          <cell r="AJ131" t="str">
            <v>-</v>
          </cell>
          <cell r="AL131" t="str">
            <v>-</v>
          </cell>
          <cell r="AN131" t="str">
            <v>-</v>
          </cell>
        </row>
        <row r="132">
          <cell r="B132">
            <v>484</v>
          </cell>
          <cell r="C132" t="str">
            <v>SPH270C-OD</v>
          </cell>
          <cell r="D132">
            <v>2.2999999999999998</v>
          </cell>
          <cell r="E132">
            <v>102</v>
          </cell>
          <cell r="F132" t="str">
            <v>C</v>
          </cell>
          <cell r="G132" t="str">
            <v>per kg</v>
          </cell>
          <cell r="T132">
            <v>24.9</v>
          </cell>
          <cell r="Z132">
            <v>24</v>
          </cell>
          <cell r="AB132">
            <v>24</v>
          </cell>
          <cell r="AF132">
            <v>24</v>
          </cell>
          <cell r="AH132">
            <v>29.9</v>
          </cell>
          <cell r="AJ132">
            <v>29.9</v>
          </cell>
          <cell r="AL132">
            <v>29.9</v>
          </cell>
          <cell r="AN132">
            <v>29.9</v>
          </cell>
        </row>
        <row r="133">
          <cell r="B133">
            <v>485</v>
          </cell>
          <cell r="C133" t="str">
            <v>SPH270C-OD</v>
          </cell>
          <cell r="D133">
            <v>2</v>
          </cell>
          <cell r="E133">
            <v>1219</v>
          </cell>
          <cell r="F133">
            <v>2438</v>
          </cell>
          <cell r="G133" t="str">
            <v>per kg</v>
          </cell>
          <cell r="AF133">
            <v>24</v>
          </cell>
          <cell r="AH133">
            <v>29.8</v>
          </cell>
          <cell r="AJ133">
            <v>29.8</v>
          </cell>
          <cell r="AL133">
            <v>29.8</v>
          </cell>
          <cell r="AN133">
            <v>29.8</v>
          </cell>
        </row>
        <row r="134">
          <cell r="B134">
            <v>485</v>
          </cell>
          <cell r="C134" t="str">
            <v>SPH270C-OD</v>
          </cell>
          <cell r="D134">
            <v>2</v>
          </cell>
          <cell r="E134">
            <v>106</v>
          </cell>
          <cell r="F134">
            <v>1219</v>
          </cell>
          <cell r="G134" t="str">
            <v>per kg</v>
          </cell>
          <cell r="AF134" t="str">
            <v>-</v>
          </cell>
          <cell r="AH134" t="str">
            <v>-</v>
          </cell>
          <cell r="AJ134" t="str">
            <v>-</v>
          </cell>
          <cell r="AL134" t="str">
            <v>-</v>
          </cell>
          <cell r="AN134" t="str">
            <v>-</v>
          </cell>
        </row>
        <row r="135">
          <cell r="B135">
            <v>486</v>
          </cell>
          <cell r="C135" t="str">
            <v>SPH270C-OD</v>
          </cell>
          <cell r="D135">
            <v>2</v>
          </cell>
          <cell r="E135">
            <v>135</v>
          </cell>
          <cell r="F135">
            <v>1219</v>
          </cell>
          <cell r="G135" t="str">
            <v>per kg</v>
          </cell>
          <cell r="AF135" t="str">
            <v>-</v>
          </cell>
          <cell r="AH135" t="str">
            <v>-</v>
          </cell>
          <cell r="AJ135" t="str">
            <v>-</v>
          </cell>
          <cell r="AL135" t="str">
            <v>-</v>
          </cell>
          <cell r="AN135" t="str">
            <v>-</v>
          </cell>
        </row>
        <row r="136">
          <cell r="B136">
            <v>487</v>
          </cell>
          <cell r="C136" t="str">
            <v>SPH270C-OD</v>
          </cell>
          <cell r="D136">
            <v>2</v>
          </cell>
          <cell r="E136">
            <v>136</v>
          </cell>
          <cell r="F136">
            <v>1219</v>
          </cell>
          <cell r="G136" t="str">
            <v>per kg</v>
          </cell>
          <cell r="AF136" t="str">
            <v>-</v>
          </cell>
          <cell r="AH136" t="str">
            <v>-</v>
          </cell>
          <cell r="AJ136" t="str">
            <v>-</v>
          </cell>
          <cell r="AL136" t="str">
            <v>-</v>
          </cell>
          <cell r="AN136" t="str">
            <v>-</v>
          </cell>
        </row>
        <row r="137">
          <cell r="B137">
            <v>487</v>
          </cell>
          <cell r="C137" t="str">
            <v>SPH440-OD</v>
          </cell>
          <cell r="D137">
            <v>6</v>
          </cell>
          <cell r="E137">
            <v>119</v>
          </cell>
          <cell r="F137" t="str">
            <v>C</v>
          </cell>
          <cell r="G137" t="str">
            <v>per kg</v>
          </cell>
          <cell r="P137">
            <v>27.6</v>
          </cell>
          <cell r="R137">
            <v>27.6</v>
          </cell>
          <cell r="Z137">
            <v>27.6</v>
          </cell>
          <cell r="AF137">
            <v>25.6</v>
          </cell>
          <cell r="AH137">
            <v>31.3</v>
          </cell>
          <cell r="AJ137">
            <v>31.3</v>
          </cell>
          <cell r="AL137">
            <v>31.3</v>
          </cell>
          <cell r="AN137">
            <v>31.3</v>
          </cell>
        </row>
        <row r="138">
          <cell r="B138">
            <v>488</v>
          </cell>
          <cell r="C138" t="str">
            <v>SPH270C-OD</v>
          </cell>
          <cell r="D138">
            <v>2</v>
          </cell>
          <cell r="E138">
            <v>150</v>
          </cell>
          <cell r="F138">
            <v>1219</v>
          </cell>
          <cell r="G138" t="str">
            <v>per kg</v>
          </cell>
          <cell r="AF138" t="str">
            <v>-</v>
          </cell>
          <cell r="AH138" t="str">
            <v>-</v>
          </cell>
          <cell r="AJ138" t="str">
            <v>-</v>
          </cell>
          <cell r="AL138" t="str">
            <v>-</v>
          </cell>
          <cell r="AN138" t="str">
            <v>-</v>
          </cell>
        </row>
        <row r="139">
          <cell r="B139">
            <v>489</v>
          </cell>
          <cell r="C139" t="str">
            <v>SPH270C-OD</v>
          </cell>
          <cell r="D139">
            <v>2</v>
          </cell>
          <cell r="E139">
            <v>154</v>
          </cell>
          <cell r="F139">
            <v>1219</v>
          </cell>
          <cell r="G139" t="str">
            <v>per kg</v>
          </cell>
          <cell r="AF139" t="str">
            <v>-</v>
          </cell>
          <cell r="AH139" t="str">
            <v>-</v>
          </cell>
          <cell r="AJ139" t="str">
            <v>-</v>
          </cell>
          <cell r="AL139" t="str">
            <v>-</v>
          </cell>
          <cell r="AN139" t="str">
            <v>-</v>
          </cell>
        </row>
        <row r="140">
          <cell r="B140">
            <v>489</v>
          </cell>
          <cell r="C140" t="str">
            <v>SPH590-OD</v>
          </cell>
          <cell r="D140">
            <v>4</v>
          </cell>
          <cell r="E140">
            <v>82</v>
          </cell>
          <cell r="F140" t="str">
            <v>C</v>
          </cell>
          <cell r="G140" t="str">
            <v>per kg</v>
          </cell>
          <cell r="P140">
            <v>26.9</v>
          </cell>
          <cell r="R140">
            <v>26.9</v>
          </cell>
          <cell r="Z140">
            <v>27.5</v>
          </cell>
          <cell r="AB140">
            <v>27.5</v>
          </cell>
          <cell r="AF140">
            <v>27.1</v>
          </cell>
          <cell r="AH140">
            <v>32.9</v>
          </cell>
          <cell r="AJ140">
            <v>32.9</v>
          </cell>
          <cell r="AL140">
            <v>32.9</v>
          </cell>
          <cell r="AN140">
            <v>32.9</v>
          </cell>
        </row>
        <row r="141">
          <cell r="B141">
            <v>494</v>
          </cell>
          <cell r="C141" t="str">
            <v>SPH270C-OD</v>
          </cell>
          <cell r="D141">
            <v>2</v>
          </cell>
          <cell r="E141">
            <v>212</v>
          </cell>
          <cell r="F141">
            <v>1219</v>
          </cell>
          <cell r="G141" t="str">
            <v>per kg</v>
          </cell>
          <cell r="T141">
            <v>24.1</v>
          </cell>
          <cell r="Z141">
            <v>24.2</v>
          </cell>
          <cell r="AB141">
            <v>24.2</v>
          </cell>
          <cell r="AF141" t="str">
            <v>-</v>
          </cell>
          <cell r="AH141" t="str">
            <v>-</v>
          </cell>
          <cell r="AJ141" t="str">
            <v>-</v>
          </cell>
          <cell r="AL141" t="str">
            <v>-</v>
          </cell>
          <cell r="AN141" t="str">
            <v>-</v>
          </cell>
        </row>
        <row r="142">
          <cell r="B142">
            <v>495</v>
          </cell>
          <cell r="C142" t="str">
            <v>SPH270C-OD</v>
          </cell>
          <cell r="D142">
            <v>2</v>
          </cell>
          <cell r="E142">
            <v>218</v>
          </cell>
          <cell r="F142">
            <v>1219</v>
          </cell>
          <cell r="G142" t="str">
            <v>per kg</v>
          </cell>
          <cell r="P142">
            <v>25.5</v>
          </cell>
          <cell r="R142">
            <v>25.5</v>
          </cell>
          <cell r="Z142">
            <v>26.1</v>
          </cell>
          <cell r="AB142">
            <v>26.1</v>
          </cell>
          <cell r="AF142" t="str">
            <v>-</v>
          </cell>
          <cell r="AH142" t="str">
            <v>-</v>
          </cell>
          <cell r="AJ142" t="str">
            <v>-</v>
          </cell>
          <cell r="AL142" t="str">
            <v>-</v>
          </cell>
          <cell r="AN142" t="str">
            <v>-</v>
          </cell>
        </row>
        <row r="143">
          <cell r="B143">
            <v>498</v>
          </cell>
          <cell r="C143" t="str">
            <v>SPH270C-OD</v>
          </cell>
          <cell r="D143">
            <v>2</v>
          </cell>
          <cell r="E143">
            <v>260</v>
          </cell>
          <cell r="F143">
            <v>1219</v>
          </cell>
          <cell r="G143" t="str">
            <v>per kg</v>
          </cell>
          <cell r="AB143">
            <v>24</v>
          </cell>
          <cell r="AF143" t="str">
            <v>-</v>
          </cell>
          <cell r="AH143" t="str">
            <v>-</v>
          </cell>
          <cell r="AJ143" t="str">
            <v>-</v>
          </cell>
          <cell r="AL143" t="str">
            <v>-</v>
          </cell>
          <cell r="AN143" t="str">
            <v>-</v>
          </cell>
        </row>
        <row r="144">
          <cell r="B144">
            <v>499</v>
          </cell>
          <cell r="C144" t="str">
            <v>SPH270C-OD</v>
          </cell>
          <cell r="D144">
            <v>3.6</v>
          </cell>
          <cell r="E144">
            <v>50</v>
          </cell>
          <cell r="F144">
            <v>1219</v>
          </cell>
          <cell r="G144" t="str">
            <v>per kg</v>
          </cell>
          <cell r="Z144">
            <v>23.9</v>
          </cell>
          <cell r="AB144">
            <v>23.9</v>
          </cell>
          <cell r="AF144" t="str">
            <v>-</v>
          </cell>
          <cell r="AH144" t="str">
            <v>-</v>
          </cell>
          <cell r="AJ144" t="str">
            <v>-</v>
          </cell>
          <cell r="AL144" t="str">
            <v>-</v>
          </cell>
          <cell r="AN144" t="str">
            <v>-</v>
          </cell>
        </row>
        <row r="145">
          <cell r="B145">
            <v>504</v>
          </cell>
          <cell r="C145" t="str">
            <v>SPH270C-OD</v>
          </cell>
          <cell r="D145">
            <v>3.6</v>
          </cell>
          <cell r="E145">
            <v>133.5</v>
          </cell>
          <cell r="F145">
            <v>1219</v>
          </cell>
          <cell r="G145" t="str">
            <v>per kg</v>
          </cell>
          <cell r="AF145" t="str">
            <v>-</v>
          </cell>
          <cell r="AH145" t="str">
            <v>-</v>
          </cell>
          <cell r="AJ145" t="str">
            <v>-</v>
          </cell>
          <cell r="AL145" t="str">
            <v>-</v>
          </cell>
          <cell r="AN145" t="str">
            <v>-</v>
          </cell>
        </row>
        <row r="146">
          <cell r="B146">
            <v>510</v>
          </cell>
          <cell r="C146" t="str">
            <v>SPH270C-OD</v>
          </cell>
          <cell r="D146">
            <v>3.6</v>
          </cell>
          <cell r="E146">
            <v>185</v>
          </cell>
          <cell r="F146">
            <v>1219</v>
          </cell>
          <cell r="G146" t="str">
            <v>per kg</v>
          </cell>
          <cell r="P146">
            <v>23.5</v>
          </cell>
          <cell r="R146">
            <v>23.5</v>
          </cell>
          <cell r="AF146" t="str">
            <v>-</v>
          </cell>
          <cell r="AH146" t="str">
            <v>-</v>
          </cell>
          <cell r="AJ146" t="str">
            <v>-</v>
          </cell>
          <cell r="AL146" t="str">
            <v>-</v>
          </cell>
          <cell r="AN146" t="str">
            <v>-</v>
          </cell>
        </row>
        <row r="147">
          <cell r="B147">
            <v>514</v>
          </cell>
          <cell r="C147" t="str">
            <v>SPH440</v>
          </cell>
          <cell r="D147">
            <v>1</v>
          </cell>
          <cell r="E147">
            <v>147</v>
          </cell>
          <cell r="F147">
            <v>1219</v>
          </cell>
          <cell r="G147" t="str">
            <v>per kg</v>
          </cell>
          <cell r="AB147">
            <v>27.5</v>
          </cell>
          <cell r="AF147" t="str">
            <v>-</v>
          </cell>
          <cell r="AH147" t="str">
            <v>-</v>
          </cell>
          <cell r="AJ147" t="str">
            <v>-</v>
          </cell>
          <cell r="AL147" t="str">
            <v>-</v>
          </cell>
          <cell r="AN147" t="str">
            <v>-</v>
          </cell>
        </row>
        <row r="148">
          <cell r="B148">
            <v>515</v>
          </cell>
          <cell r="C148" t="str">
            <v>SPH440</v>
          </cell>
          <cell r="D148">
            <v>10</v>
          </cell>
          <cell r="E148">
            <v>530</v>
          </cell>
          <cell r="F148">
            <v>1219</v>
          </cell>
          <cell r="G148" t="str">
            <v>per kg</v>
          </cell>
          <cell r="P148">
            <v>24.8</v>
          </cell>
          <cell r="R148">
            <v>24.8</v>
          </cell>
          <cell r="T148">
            <v>26.8</v>
          </cell>
          <cell r="Z148">
            <v>26</v>
          </cell>
          <cell r="AB148">
            <v>26</v>
          </cell>
          <cell r="AF148" t="str">
            <v>-</v>
          </cell>
          <cell r="AH148" t="str">
            <v>-</v>
          </cell>
          <cell r="AJ148" t="str">
            <v>-</v>
          </cell>
          <cell r="AL148" t="str">
            <v>-</v>
          </cell>
          <cell r="AN148" t="str">
            <v>-</v>
          </cell>
        </row>
        <row r="149">
          <cell r="B149">
            <v>516</v>
          </cell>
          <cell r="C149" t="str">
            <v>SPH590-OD</v>
          </cell>
          <cell r="D149">
            <v>2.9</v>
          </cell>
          <cell r="E149">
            <v>220</v>
          </cell>
          <cell r="F149">
            <v>1219</v>
          </cell>
          <cell r="G149" t="str">
            <v>per kg</v>
          </cell>
          <cell r="T149">
            <v>27</v>
          </cell>
          <cell r="Z149">
            <v>27.1</v>
          </cell>
          <cell r="AB149">
            <v>27.1</v>
          </cell>
          <cell r="AF149" t="str">
            <v>-</v>
          </cell>
          <cell r="AH149" t="str">
            <v>-</v>
          </cell>
          <cell r="AJ149" t="str">
            <v>-</v>
          </cell>
          <cell r="AL149" t="str">
            <v>-</v>
          </cell>
          <cell r="AN149" t="str">
            <v>-</v>
          </cell>
        </row>
        <row r="150">
          <cell r="B150">
            <v>516</v>
          </cell>
          <cell r="C150" t="str">
            <v>SPH590-OD</v>
          </cell>
          <cell r="D150">
            <v>2.9</v>
          </cell>
          <cell r="E150">
            <v>1219</v>
          </cell>
          <cell r="F150">
            <v>1219</v>
          </cell>
          <cell r="G150" t="str">
            <v>per kg</v>
          </cell>
          <cell r="P150">
            <v>26.5</v>
          </cell>
          <cell r="R150">
            <v>26.5</v>
          </cell>
          <cell r="Z150">
            <v>27</v>
          </cell>
          <cell r="AB150">
            <v>27</v>
          </cell>
          <cell r="AF150">
            <v>27.1</v>
          </cell>
          <cell r="AH150">
            <v>32.799999999999997</v>
          </cell>
          <cell r="AJ150">
            <v>32.799999999999997</v>
          </cell>
          <cell r="AL150">
            <v>32.799999999999997</v>
          </cell>
          <cell r="AN150">
            <v>32.799999999999997</v>
          </cell>
        </row>
        <row r="151">
          <cell r="B151">
            <v>518</v>
          </cell>
          <cell r="C151" t="str">
            <v>SCGA270D-45/45</v>
          </cell>
          <cell r="D151">
            <v>1</v>
          </cell>
          <cell r="E151">
            <v>305</v>
          </cell>
          <cell r="F151">
            <v>430</v>
          </cell>
          <cell r="G151" t="str">
            <v>per kg</v>
          </cell>
          <cell r="P151">
            <v>31</v>
          </cell>
          <cell r="R151">
            <v>31</v>
          </cell>
          <cell r="Z151">
            <v>30.8</v>
          </cell>
          <cell r="AB151">
            <v>30.8</v>
          </cell>
          <cell r="AF151" t="str">
            <v>-</v>
          </cell>
          <cell r="AH151" t="str">
            <v>-</v>
          </cell>
          <cell r="AJ151" t="str">
            <v>-</v>
          </cell>
        </row>
        <row r="152">
          <cell r="B152">
            <v>519</v>
          </cell>
          <cell r="C152" t="str">
            <v>SCGA270D-45/45</v>
          </cell>
          <cell r="D152">
            <v>1</v>
          </cell>
          <cell r="E152">
            <v>195</v>
          </cell>
          <cell r="F152">
            <v>645</v>
          </cell>
          <cell r="G152" t="str">
            <v>per kg</v>
          </cell>
          <cell r="P152">
            <v>32.1</v>
          </cell>
          <cell r="R152">
            <v>32.1</v>
          </cell>
          <cell r="Z152">
            <v>32.1</v>
          </cell>
          <cell r="AB152">
            <v>32.1</v>
          </cell>
          <cell r="AF152" t="str">
            <v>-</v>
          </cell>
          <cell r="AH152" t="str">
            <v>-</v>
          </cell>
          <cell r="AJ152" t="str">
            <v>-</v>
          </cell>
        </row>
        <row r="153">
          <cell r="B153">
            <v>521</v>
          </cell>
          <cell r="C153" t="str">
            <v>SPHC-P/O</v>
          </cell>
          <cell r="D153">
            <v>2.9</v>
          </cell>
          <cell r="E153">
            <v>1219</v>
          </cell>
          <cell r="F153">
            <v>1395</v>
          </cell>
          <cell r="G153" t="str">
            <v>per kg</v>
          </cell>
          <cell r="P153">
            <v>24</v>
          </cell>
          <cell r="R153">
            <v>24</v>
          </cell>
          <cell r="Z153">
            <v>24.1</v>
          </cell>
          <cell r="AF153">
            <v>24</v>
          </cell>
          <cell r="AH153">
            <v>29.7</v>
          </cell>
          <cell r="AJ153">
            <v>29.7</v>
          </cell>
          <cell r="AL153">
            <v>29.7</v>
          </cell>
          <cell r="AN153">
            <v>29.7</v>
          </cell>
        </row>
        <row r="154">
          <cell r="B154">
            <v>522</v>
          </cell>
          <cell r="C154" t="str">
            <v>MSAD-DNO-80</v>
          </cell>
          <cell r="D154">
            <v>0.6</v>
          </cell>
          <cell r="E154">
            <v>730</v>
          </cell>
          <cell r="F154">
            <v>1237</v>
          </cell>
          <cell r="G154" t="str">
            <v>per kg</v>
          </cell>
          <cell r="P154">
            <v>33.700000000000003</v>
          </cell>
          <cell r="R154">
            <v>33.700000000000003</v>
          </cell>
          <cell r="Z154">
            <v>39.9</v>
          </cell>
          <cell r="AB154">
            <v>39.9</v>
          </cell>
          <cell r="AF154">
            <v>47.2</v>
          </cell>
          <cell r="AH154">
            <v>47.2</v>
          </cell>
          <cell r="AJ154">
            <v>47.2</v>
          </cell>
          <cell r="AL154">
            <v>52.6</v>
          </cell>
          <cell r="AN154">
            <v>52.6</v>
          </cell>
        </row>
        <row r="155">
          <cell r="B155">
            <v>523</v>
          </cell>
          <cell r="C155" t="str">
            <v>MSAD-DNO-80</v>
          </cell>
          <cell r="D155">
            <v>1.6</v>
          </cell>
          <cell r="E155">
            <v>1205</v>
          </cell>
          <cell r="F155">
            <v>2390</v>
          </cell>
          <cell r="G155" t="str">
            <v>per kg</v>
          </cell>
          <cell r="P155">
            <v>33.700000000000003</v>
          </cell>
          <cell r="R155">
            <v>33.700000000000003</v>
          </cell>
          <cell r="Z155">
            <v>39.9</v>
          </cell>
          <cell r="AB155">
            <v>39.9</v>
          </cell>
          <cell r="AF155">
            <v>40.1</v>
          </cell>
          <cell r="AH155">
            <v>40.1</v>
          </cell>
          <cell r="AJ155">
            <v>40.1</v>
          </cell>
          <cell r="AL155">
            <v>44.9</v>
          </cell>
          <cell r="AN155">
            <v>44.9</v>
          </cell>
        </row>
        <row r="156">
          <cell r="B156">
            <v>526</v>
          </cell>
          <cell r="C156" t="str">
            <v>MSAD-DNO-80</v>
          </cell>
          <cell r="D156">
            <v>2</v>
          </cell>
          <cell r="E156">
            <v>1219</v>
          </cell>
          <cell r="F156">
            <v>2438</v>
          </cell>
          <cell r="G156" t="str">
            <v>per kg</v>
          </cell>
          <cell r="P156">
            <v>34.6</v>
          </cell>
          <cell r="R156">
            <v>34.6</v>
          </cell>
          <cell r="AF156">
            <v>40.5</v>
          </cell>
          <cell r="AH156">
            <v>40.5</v>
          </cell>
          <cell r="AJ156">
            <v>40.5</v>
          </cell>
          <cell r="AL156">
            <v>45.3</v>
          </cell>
          <cell r="AN156">
            <v>45.3</v>
          </cell>
        </row>
        <row r="157">
          <cell r="B157">
            <v>527</v>
          </cell>
          <cell r="C157" t="str">
            <v>SPHC-P/O</v>
          </cell>
          <cell r="D157">
            <v>5</v>
          </cell>
          <cell r="E157">
            <v>1219</v>
          </cell>
          <cell r="F157">
            <v>1219</v>
          </cell>
          <cell r="G157" t="str">
            <v>per kg</v>
          </cell>
          <cell r="AB157">
            <v>23.9</v>
          </cell>
          <cell r="AF157">
            <v>23.9</v>
          </cell>
          <cell r="AH157">
            <v>29.7</v>
          </cell>
          <cell r="AJ157">
            <v>29.7</v>
          </cell>
          <cell r="AL157" t="str">
            <v>-</v>
          </cell>
          <cell r="AN157" t="str">
            <v>-</v>
          </cell>
        </row>
        <row r="158">
          <cell r="B158">
            <v>527</v>
          </cell>
          <cell r="C158" t="str">
            <v>SPHC-P/O</v>
          </cell>
          <cell r="D158">
            <v>5</v>
          </cell>
          <cell r="E158">
            <v>1190</v>
          </cell>
          <cell r="F158">
            <v>1295</v>
          </cell>
          <cell r="G158" t="str">
            <v>per kg</v>
          </cell>
          <cell r="AB158">
            <v>22.4</v>
          </cell>
          <cell r="AF158" t="str">
            <v>-</v>
          </cell>
          <cell r="AH158" t="str">
            <v>-</v>
          </cell>
          <cell r="AJ158" t="str">
            <v>-</v>
          </cell>
          <cell r="AL158" t="str">
            <v>-</v>
          </cell>
          <cell r="AN158" t="str">
            <v>-</v>
          </cell>
        </row>
        <row r="159">
          <cell r="B159">
            <v>528</v>
          </cell>
          <cell r="C159" t="str">
            <v xml:space="preserve">MSAC-DNO-80 </v>
          </cell>
          <cell r="D159">
            <v>0.6</v>
          </cell>
          <cell r="E159">
            <v>704</v>
          </cell>
          <cell r="F159">
            <v>536</v>
          </cell>
          <cell r="G159" t="str">
            <v>per kg</v>
          </cell>
          <cell r="P159">
            <v>34.6</v>
          </cell>
          <cell r="R159">
            <v>34.6</v>
          </cell>
          <cell r="Z159">
            <v>40.9</v>
          </cell>
          <cell r="AF159" t="str">
            <v>-</v>
          </cell>
          <cell r="AH159" t="str">
            <v>-</v>
          </cell>
          <cell r="AJ159" t="str">
            <v>-</v>
          </cell>
          <cell r="AL159" t="str">
            <v>-</v>
          </cell>
          <cell r="AN159" t="str">
            <v>-</v>
          </cell>
        </row>
        <row r="160">
          <cell r="B160">
            <v>530</v>
          </cell>
          <cell r="C160" t="str">
            <v>SPHC</v>
          </cell>
          <cell r="D160">
            <v>8</v>
          </cell>
          <cell r="E160">
            <v>109</v>
          </cell>
          <cell r="F160">
            <v>1219</v>
          </cell>
          <cell r="G160" t="str">
            <v>per kg</v>
          </cell>
          <cell r="P160">
            <v>22.9</v>
          </cell>
          <cell r="R160">
            <v>22.9</v>
          </cell>
          <cell r="Z160">
            <v>23.1</v>
          </cell>
          <cell r="AB160">
            <v>23.1</v>
          </cell>
          <cell r="AF160">
            <v>23.3</v>
          </cell>
          <cell r="AH160">
            <v>29.2</v>
          </cell>
          <cell r="AJ160">
            <v>29.2</v>
          </cell>
          <cell r="AL160">
            <v>29</v>
          </cell>
          <cell r="AN160">
            <v>29</v>
          </cell>
        </row>
        <row r="161">
          <cell r="B161">
            <v>531</v>
          </cell>
          <cell r="C161" t="str">
            <v>YUS409D</v>
          </cell>
          <cell r="D161">
            <v>1.2</v>
          </cell>
          <cell r="E161">
            <v>250</v>
          </cell>
          <cell r="F161" t="str">
            <v>C</v>
          </cell>
          <cell r="G161" t="str">
            <v>per kg</v>
          </cell>
          <cell r="P161">
            <v>43</v>
          </cell>
          <cell r="R161">
            <v>43</v>
          </cell>
          <cell r="Z161">
            <v>50.7</v>
          </cell>
          <cell r="AB161">
            <v>50.7</v>
          </cell>
          <cell r="AF161">
            <v>49.7</v>
          </cell>
          <cell r="AH161">
            <v>49.7</v>
          </cell>
          <cell r="AJ161">
            <v>49.7</v>
          </cell>
          <cell r="AL161">
            <v>58.3</v>
          </cell>
          <cell r="AN161">
            <v>58.3</v>
          </cell>
        </row>
        <row r="162">
          <cell r="B162">
            <v>532</v>
          </cell>
          <cell r="C162" t="str">
            <v>YUS409D</v>
          </cell>
          <cell r="D162">
            <v>1.5</v>
          </cell>
          <cell r="E162">
            <v>375</v>
          </cell>
          <cell r="F162">
            <v>175</v>
          </cell>
          <cell r="G162" t="str">
            <v>per kg</v>
          </cell>
          <cell r="P162">
            <v>42</v>
          </cell>
          <cell r="R162">
            <v>42</v>
          </cell>
          <cell r="AB162">
            <v>49.6</v>
          </cell>
          <cell r="AF162">
            <v>51.9</v>
          </cell>
          <cell r="AH162">
            <v>51.9</v>
          </cell>
          <cell r="AJ162">
            <v>51.9</v>
          </cell>
          <cell r="AL162">
            <v>60.7</v>
          </cell>
          <cell r="AN162">
            <v>60.7</v>
          </cell>
        </row>
        <row r="163">
          <cell r="B163">
            <v>533</v>
          </cell>
          <cell r="C163" t="str">
            <v>MSAC-DNO-80</v>
          </cell>
          <cell r="D163">
            <v>1</v>
          </cell>
          <cell r="E163">
            <v>180</v>
          </cell>
          <cell r="F163">
            <v>145</v>
          </cell>
          <cell r="G163" t="str">
            <v>per kg</v>
          </cell>
          <cell r="P163">
            <v>32.6</v>
          </cell>
          <cell r="R163">
            <v>32.6</v>
          </cell>
          <cell r="Z163">
            <v>38.700000000000003</v>
          </cell>
          <cell r="AB163">
            <v>38.700000000000003</v>
          </cell>
          <cell r="AF163">
            <v>41.3</v>
          </cell>
          <cell r="AH163">
            <v>41.3</v>
          </cell>
          <cell r="AJ163">
            <v>41.3</v>
          </cell>
          <cell r="AL163">
            <v>46.2</v>
          </cell>
          <cell r="AN163">
            <v>46.2</v>
          </cell>
        </row>
        <row r="164">
          <cell r="B164">
            <v>534</v>
          </cell>
          <cell r="C164" t="str">
            <v>MSAC-DNO-80</v>
          </cell>
          <cell r="D164">
            <v>1</v>
          </cell>
          <cell r="E164">
            <v>133.5</v>
          </cell>
          <cell r="F164">
            <v>1219</v>
          </cell>
          <cell r="G164" t="str">
            <v>per kg</v>
          </cell>
          <cell r="P164">
            <v>35</v>
          </cell>
          <cell r="R164">
            <v>35</v>
          </cell>
          <cell r="Z164">
            <v>41.3</v>
          </cell>
          <cell r="AB164">
            <v>41.3</v>
          </cell>
          <cell r="AF164">
            <v>39.200000000000003</v>
          </cell>
          <cell r="AH164">
            <v>39.200000000000003</v>
          </cell>
          <cell r="AJ164">
            <v>39.200000000000003</v>
          </cell>
          <cell r="AL164">
            <v>44.1</v>
          </cell>
          <cell r="AN164">
            <v>44.1</v>
          </cell>
        </row>
        <row r="165">
          <cell r="B165">
            <v>535</v>
          </cell>
          <cell r="C165" t="str">
            <v xml:space="preserve">MSAC-DNO-80 </v>
          </cell>
          <cell r="D165">
            <v>0.6</v>
          </cell>
          <cell r="E165">
            <v>726</v>
          </cell>
          <cell r="F165">
            <v>510</v>
          </cell>
          <cell r="G165" t="str">
            <v>per kg</v>
          </cell>
          <cell r="P165">
            <v>32.6</v>
          </cell>
          <cell r="R165">
            <v>32.6</v>
          </cell>
          <cell r="Z165">
            <v>38.700000000000003</v>
          </cell>
          <cell r="AB165">
            <v>38.700000000000003</v>
          </cell>
          <cell r="AF165" t="str">
            <v>-</v>
          </cell>
          <cell r="AH165" t="str">
            <v>-</v>
          </cell>
          <cell r="AJ165" t="str">
            <v>-</v>
          </cell>
          <cell r="AL165" t="str">
            <v>-</v>
          </cell>
          <cell r="AN165" t="str">
            <v>-</v>
          </cell>
        </row>
        <row r="166">
          <cell r="B166">
            <v>536</v>
          </cell>
          <cell r="C166" t="str">
            <v>MSAD-DNO-80</v>
          </cell>
          <cell r="D166">
            <v>1.2</v>
          </cell>
          <cell r="E166">
            <v>245</v>
          </cell>
          <cell r="F166" t="str">
            <v>C</v>
          </cell>
          <cell r="G166" t="str">
            <v>per kg</v>
          </cell>
          <cell r="P166">
            <v>33.700000000000003</v>
          </cell>
          <cell r="R166">
            <v>33.700000000000003</v>
          </cell>
          <cell r="Z166">
            <v>39.9</v>
          </cell>
          <cell r="AB166">
            <v>39.9</v>
          </cell>
          <cell r="AF166">
            <v>40.1</v>
          </cell>
          <cell r="AH166">
            <v>40.1</v>
          </cell>
          <cell r="AJ166">
            <v>40.1</v>
          </cell>
          <cell r="AL166">
            <v>44.9</v>
          </cell>
          <cell r="AN166">
            <v>44.9</v>
          </cell>
        </row>
        <row r="167">
          <cell r="B167">
            <v>537</v>
          </cell>
          <cell r="C167" t="str">
            <v>SPHC</v>
          </cell>
          <cell r="D167">
            <v>8</v>
          </cell>
          <cell r="E167">
            <v>1219</v>
          </cell>
          <cell r="F167">
            <v>1219</v>
          </cell>
          <cell r="G167" t="str">
            <v>per kg</v>
          </cell>
          <cell r="P167">
            <v>22.7</v>
          </cell>
          <cell r="R167">
            <v>22.7</v>
          </cell>
          <cell r="Z167">
            <v>23.1</v>
          </cell>
          <cell r="AB167">
            <v>23.1</v>
          </cell>
          <cell r="AF167" t="str">
            <v>-</v>
          </cell>
          <cell r="AH167" t="str">
            <v>-</v>
          </cell>
          <cell r="AJ167" t="str">
            <v>-</v>
          </cell>
        </row>
        <row r="168">
          <cell r="B168">
            <v>538</v>
          </cell>
          <cell r="C168" t="str">
            <v>SPH440-OD</v>
          </cell>
          <cell r="D168">
            <v>6</v>
          </cell>
          <cell r="E168">
            <v>137</v>
          </cell>
          <cell r="F168" t="str">
            <v>C</v>
          </cell>
          <cell r="G168" t="str">
            <v>per kg</v>
          </cell>
          <cell r="P168">
            <v>22.2</v>
          </cell>
          <cell r="R168">
            <v>22.2</v>
          </cell>
          <cell r="Z168">
            <v>26.2</v>
          </cell>
          <cell r="AF168">
            <v>26.8</v>
          </cell>
          <cell r="AH168">
            <v>32.799999999999997</v>
          </cell>
          <cell r="AJ168">
            <v>33.1</v>
          </cell>
          <cell r="AL168">
            <v>33.1</v>
          </cell>
          <cell r="AN168">
            <v>33.1</v>
          </cell>
        </row>
        <row r="169">
          <cell r="B169">
            <v>542</v>
          </cell>
          <cell r="C169" t="str">
            <v>YUS409D</v>
          </cell>
          <cell r="D169">
            <v>0.6</v>
          </cell>
          <cell r="E169">
            <v>806</v>
          </cell>
          <cell r="F169">
            <v>535</v>
          </cell>
          <cell r="G169" t="str">
            <v>per kg</v>
          </cell>
          <cell r="P169">
            <v>42.5</v>
          </cell>
          <cell r="R169">
            <v>42.5</v>
          </cell>
          <cell r="Z169">
            <v>49.6</v>
          </cell>
          <cell r="AB169">
            <v>49.6</v>
          </cell>
          <cell r="AF169" t="str">
            <v>-</v>
          </cell>
          <cell r="AH169" t="str">
            <v>-</v>
          </cell>
          <cell r="AJ169" t="str">
            <v>-</v>
          </cell>
          <cell r="AL169" t="str">
            <v>-</v>
          </cell>
          <cell r="AN169" t="str">
            <v>-</v>
          </cell>
        </row>
        <row r="170">
          <cell r="B170">
            <v>543</v>
          </cell>
          <cell r="C170" t="str">
            <v>YUS409D</v>
          </cell>
          <cell r="D170">
            <v>1.5</v>
          </cell>
          <cell r="E170">
            <v>1219</v>
          </cell>
          <cell r="F170">
            <v>2438</v>
          </cell>
          <cell r="G170" t="str">
            <v>per kg</v>
          </cell>
          <cell r="AB170">
            <v>92.6</v>
          </cell>
          <cell r="AF170">
            <v>49.7</v>
          </cell>
          <cell r="AH170">
            <v>49.7</v>
          </cell>
          <cell r="AJ170">
            <v>49.7</v>
          </cell>
          <cell r="AL170">
            <v>58.3</v>
          </cell>
          <cell r="AN170">
            <v>58.3</v>
          </cell>
        </row>
        <row r="171">
          <cell r="B171">
            <v>544</v>
          </cell>
          <cell r="C171" t="str">
            <v>YUS409D</v>
          </cell>
          <cell r="D171">
            <v>1.2</v>
          </cell>
          <cell r="E171">
            <v>271</v>
          </cell>
          <cell r="F171" t="str">
            <v>C</v>
          </cell>
          <cell r="G171" t="str">
            <v>per kg</v>
          </cell>
          <cell r="P171">
            <v>43.5</v>
          </cell>
          <cell r="R171">
            <v>43.5</v>
          </cell>
          <cell r="Z171">
            <v>51</v>
          </cell>
          <cell r="AB171">
            <v>51</v>
          </cell>
          <cell r="AF171" t="str">
            <v>-</v>
          </cell>
          <cell r="AH171" t="str">
            <v>-</v>
          </cell>
          <cell r="AJ171" t="str">
            <v>-</v>
          </cell>
          <cell r="AL171" t="str">
            <v>-</v>
          </cell>
          <cell r="AN171" t="str">
            <v>-</v>
          </cell>
        </row>
        <row r="172">
          <cell r="B172">
            <v>545</v>
          </cell>
          <cell r="C172" t="str">
            <v>YUS409D</v>
          </cell>
          <cell r="D172">
            <v>1.5</v>
          </cell>
          <cell r="E172">
            <v>190</v>
          </cell>
          <cell r="F172">
            <v>420</v>
          </cell>
          <cell r="G172" t="str">
            <v>per kg</v>
          </cell>
          <cell r="AB172">
            <v>49.6</v>
          </cell>
          <cell r="AF172" t="str">
            <v>-</v>
          </cell>
          <cell r="AH172" t="str">
            <v>-</v>
          </cell>
          <cell r="AJ172" t="str">
            <v>-</v>
          </cell>
          <cell r="AL172" t="str">
            <v>-</v>
          </cell>
          <cell r="AN172" t="str">
            <v>-</v>
          </cell>
        </row>
        <row r="173">
          <cell r="B173">
            <v>546</v>
          </cell>
          <cell r="C173" t="str">
            <v>YUS409D</v>
          </cell>
          <cell r="D173">
            <v>1</v>
          </cell>
          <cell r="E173">
            <v>237</v>
          </cell>
          <cell r="F173">
            <v>160</v>
          </cell>
          <cell r="G173" t="str">
            <v>per kg</v>
          </cell>
          <cell r="P173">
            <v>43.8</v>
          </cell>
          <cell r="R173">
            <v>43.8</v>
          </cell>
          <cell r="Z173">
            <v>51.4</v>
          </cell>
          <cell r="AB173">
            <v>51.4</v>
          </cell>
          <cell r="AF173" t="str">
            <v>-</v>
          </cell>
          <cell r="AH173" t="str">
            <v>-</v>
          </cell>
          <cell r="AJ173" t="str">
            <v>-</v>
          </cell>
          <cell r="AL173" t="str">
            <v>-</v>
          </cell>
          <cell r="AN173" t="str">
            <v>-</v>
          </cell>
        </row>
        <row r="174">
          <cell r="B174">
            <v>547</v>
          </cell>
          <cell r="C174" t="str">
            <v>YUS409D</v>
          </cell>
          <cell r="D174">
            <v>1</v>
          </cell>
          <cell r="E174">
            <v>174</v>
          </cell>
          <cell r="F174">
            <v>190</v>
          </cell>
          <cell r="G174" t="str">
            <v>per kg</v>
          </cell>
          <cell r="AF174" t="str">
            <v>-</v>
          </cell>
          <cell r="AH174" t="str">
            <v>-</v>
          </cell>
          <cell r="AJ174" t="str">
            <v>-</v>
          </cell>
          <cell r="AL174" t="str">
            <v>-</v>
          </cell>
          <cell r="AN174" t="str">
            <v>-</v>
          </cell>
        </row>
        <row r="175">
          <cell r="B175">
            <v>548</v>
          </cell>
          <cell r="C175" t="str">
            <v>YUS409D</v>
          </cell>
          <cell r="D175">
            <v>1.2</v>
          </cell>
          <cell r="E175">
            <v>410</v>
          </cell>
          <cell r="F175">
            <v>210</v>
          </cell>
          <cell r="G175" t="str">
            <v>per kg</v>
          </cell>
          <cell r="P175">
            <v>47.1</v>
          </cell>
          <cell r="R175">
            <v>47.1</v>
          </cell>
          <cell r="Z175">
            <v>54</v>
          </cell>
          <cell r="AB175">
            <v>54</v>
          </cell>
          <cell r="AF175" t="str">
            <v>-</v>
          </cell>
          <cell r="AH175" t="str">
            <v>-</v>
          </cell>
          <cell r="AJ175" t="str">
            <v>-</v>
          </cell>
          <cell r="AL175" t="str">
            <v>-</v>
          </cell>
          <cell r="AN175" t="str">
            <v>-</v>
          </cell>
        </row>
        <row r="176">
          <cell r="B176">
            <v>549</v>
          </cell>
          <cell r="C176" t="str">
            <v>YUS409D</v>
          </cell>
          <cell r="D176">
            <v>1</v>
          </cell>
          <cell r="E176">
            <v>280</v>
          </cell>
          <cell r="F176">
            <v>237</v>
          </cell>
          <cell r="G176" t="str">
            <v>per kg</v>
          </cell>
          <cell r="P176">
            <v>43.5</v>
          </cell>
          <cell r="R176">
            <v>43.5</v>
          </cell>
          <cell r="Z176">
            <v>51</v>
          </cell>
          <cell r="AB176">
            <v>51</v>
          </cell>
          <cell r="AF176" t="str">
            <v>-</v>
          </cell>
          <cell r="AH176" t="str">
            <v>-</v>
          </cell>
          <cell r="AJ176" t="str">
            <v>-</v>
          </cell>
          <cell r="AL176" t="str">
            <v>-</v>
          </cell>
          <cell r="AN176" t="str">
            <v>-</v>
          </cell>
        </row>
        <row r="177">
          <cell r="B177">
            <v>551</v>
          </cell>
          <cell r="C177" t="str">
            <v>SPCD-SD</v>
          </cell>
          <cell r="D177">
            <v>1.2</v>
          </cell>
          <cell r="E177">
            <v>540</v>
          </cell>
          <cell r="F177">
            <v>1219</v>
          </cell>
          <cell r="G177" t="str">
            <v>per kg</v>
          </cell>
          <cell r="Z177">
            <v>29</v>
          </cell>
          <cell r="AB177">
            <v>29</v>
          </cell>
          <cell r="AF177">
            <v>28.1</v>
          </cell>
          <cell r="AH177">
            <v>37.299999999999997</v>
          </cell>
          <cell r="AJ177">
            <v>37.299999999999997</v>
          </cell>
          <cell r="AL177">
            <v>37.299999999999997</v>
          </cell>
          <cell r="AN177">
            <v>37.299999999999997</v>
          </cell>
        </row>
        <row r="178">
          <cell r="B178">
            <v>560</v>
          </cell>
          <cell r="C178" t="str">
            <v>SAPH590</v>
          </cell>
          <cell r="D178">
            <v>10</v>
          </cell>
          <cell r="E178">
            <v>1219</v>
          </cell>
          <cell r="F178">
            <v>110</v>
          </cell>
          <cell r="G178" t="str">
            <v>per kg</v>
          </cell>
          <cell r="Z178">
            <v>27.1</v>
          </cell>
          <cell r="AB178">
            <v>36.700000000000003</v>
          </cell>
          <cell r="AF178">
            <v>26.2</v>
          </cell>
          <cell r="AH178">
            <v>31.8</v>
          </cell>
          <cell r="AJ178">
            <v>31.8</v>
          </cell>
          <cell r="AL178">
            <v>31.8</v>
          </cell>
          <cell r="AN178">
            <v>31.8</v>
          </cell>
        </row>
        <row r="179">
          <cell r="B179">
            <v>560</v>
          </cell>
          <cell r="C179" t="str">
            <v>SPH590</v>
          </cell>
          <cell r="D179">
            <v>10</v>
          </cell>
          <cell r="E179">
            <v>110</v>
          </cell>
          <cell r="F179">
            <v>1219</v>
          </cell>
          <cell r="G179" t="str">
            <v>per kg</v>
          </cell>
          <cell r="AB179">
            <v>27.2</v>
          </cell>
          <cell r="AF179" t="str">
            <v>-</v>
          </cell>
          <cell r="AH179">
            <v>31.8</v>
          </cell>
          <cell r="AJ179">
            <v>31.8</v>
          </cell>
          <cell r="AL179">
            <v>31.8</v>
          </cell>
          <cell r="AN179">
            <v>31.8</v>
          </cell>
        </row>
        <row r="180">
          <cell r="B180">
            <v>562</v>
          </cell>
          <cell r="C180" t="str">
            <v>MSAD-DNO-80</v>
          </cell>
          <cell r="D180">
            <v>1.6</v>
          </cell>
          <cell r="E180">
            <v>265</v>
          </cell>
          <cell r="F180" t="str">
            <v>C</v>
          </cell>
          <cell r="G180" t="str">
            <v>per kg</v>
          </cell>
          <cell r="P180">
            <v>34.200000000000003</v>
          </cell>
          <cell r="R180">
            <v>34.200000000000003</v>
          </cell>
          <cell r="Z180">
            <v>40.4</v>
          </cell>
          <cell r="AB180">
            <v>40.4</v>
          </cell>
          <cell r="AF180">
            <v>40.1</v>
          </cell>
          <cell r="AH180">
            <v>40.1</v>
          </cell>
          <cell r="AJ180">
            <v>40.1</v>
          </cell>
          <cell r="AL180">
            <v>44.9</v>
          </cell>
          <cell r="AN180">
            <v>44.9</v>
          </cell>
        </row>
        <row r="181">
          <cell r="B181">
            <v>565</v>
          </cell>
          <cell r="C181" t="str">
            <v xml:space="preserve">MSAC-DNO-80 </v>
          </cell>
          <cell r="D181">
            <v>0.6</v>
          </cell>
          <cell r="E181">
            <v>415</v>
          </cell>
          <cell r="F181">
            <v>705</v>
          </cell>
          <cell r="G181" t="str">
            <v>per kg</v>
          </cell>
          <cell r="P181">
            <v>34.6</v>
          </cell>
          <cell r="R181">
            <v>34.6</v>
          </cell>
          <cell r="Z181">
            <v>40.9</v>
          </cell>
          <cell r="AB181">
            <v>40.9</v>
          </cell>
          <cell r="AF181">
            <v>46.3</v>
          </cell>
          <cell r="AH181">
            <v>46.3</v>
          </cell>
          <cell r="AJ181">
            <v>46.3</v>
          </cell>
          <cell r="AL181">
            <v>51.8</v>
          </cell>
          <cell r="AN181">
            <v>51.8</v>
          </cell>
        </row>
        <row r="182">
          <cell r="B182">
            <v>569</v>
          </cell>
          <cell r="C182" t="str">
            <v>SPHC</v>
          </cell>
          <cell r="D182">
            <v>10</v>
          </cell>
          <cell r="E182">
            <v>1219</v>
          </cell>
          <cell r="F182">
            <v>1135</v>
          </cell>
          <cell r="G182" t="str">
            <v>per kg</v>
          </cell>
          <cell r="AF182">
            <v>22.7</v>
          </cell>
          <cell r="AH182">
            <v>28.5</v>
          </cell>
          <cell r="AJ182">
            <v>28.5</v>
          </cell>
          <cell r="AL182">
            <v>28.3</v>
          </cell>
          <cell r="AN182">
            <v>28.3</v>
          </cell>
        </row>
        <row r="183">
          <cell r="B183">
            <v>570</v>
          </cell>
          <cell r="C183" t="str">
            <v xml:space="preserve">SPHC </v>
          </cell>
          <cell r="D183">
            <v>9</v>
          </cell>
          <cell r="E183">
            <v>135</v>
          </cell>
          <cell r="F183">
            <v>1219</v>
          </cell>
          <cell r="G183" t="str">
            <v>per kg</v>
          </cell>
          <cell r="P183">
            <v>21.1</v>
          </cell>
          <cell r="R183">
            <v>21.1</v>
          </cell>
          <cell r="Z183">
            <v>25.2</v>
          </cell>
          <cell r="AB183">
            <v>25.2</v>
          </cell>
          <cell r="AF183" t="str">
            <v>-</v>
          </cell>
          <cell r="AH183" t="str">
            <v>-</v>
          </cell>
          <cell r="AJ183" t="str">
            <v>-</v>
          </cell>
          <cell r="AL183" t="str">
            <v>-</v>
          </cell>
          <cell r="AN183" t="str">
            <v>-</v>
          </cell>
        </row>
        <row r="184">
          <cell r="B184">
            <v>571</v>
          </cell>
          <cell r="C184" t="str">
            <v xml:space="preserve">SPHC </v>
          </cell>
          <cell r="D184">
            <v>9</v>
          </cell>
          <cell r="E184">
            <v>125</v>
          </cell>
          <cell r="F184">
            <v>1219</v>
          </cell>
          <cell r="G184" t="str">
            <v>per kg</v>
          </cell>
          <cell r="P184">
            <v>22.8</v>
          </cell>
          <cell r="R184">
            <v>22.8</v>
          </cell>
          <cell r="Z184">
            <v>25.3</v>
          </cell>
          <cell r="AB184">
            <v>25.3</v>
          </cell>
          <cell r="AF184" t="str">
            <v>-</v>
          </cell>
          <cell r="AH184" t="str">
            <v>-</v>
          </cell>
          <cell r="AJ184" t="str">
            <v>-</v>
          </cell>
          <cell r="AL184" t="str">
            <v>-</v>
          </cell>
          <cell r="AN184" t="str">
            <v>-</v>
          </cell>
        </row>
        <row r="185">
          <cell r="B185">
            <v>578</v>
          </cell>
          <cell r="C185" t="str">
            <v>SAPH370-P/O</v>
          </cell>
          <cell r="D185">
            <v>4.5</v>
          </cell>
          <cell r="E185">
            <v>1165</v>
          </cell>
          <cell r="F185">
            <v>1362</v>
          </cell>
          <cell r="G185" t="str">
            <v>per kg</v>
          </cell>
          <cell r="P185">
            <v>25.2</v>
          </cell>
          <cell r="R185">
            <v>25.2</v>
          </cell>
          <cell r="Z185">
            <v>24</v>
          </cell>
          <cell r="AB185">
            <v>24</v>
          </cell>
          <cell r="AF185" t="str">
            <v>-</v>
          </cell>
          <cell r="AH185" t="str">
            <v>-</v>
          </cell>
          <cell r="AJ185" t="str">
            <v>-</v>
          </cell>
          <cell r="AL185" t="str">
            <v>-</v>
          </cell>
          <cell r="AN185" t="str">
            <v>-</v>
          </cell>
        </row>
        <row r="186">
          <cell r="B186">
            <v>578</v>
          </cell>
          <cell r="C186" t="str">
            <v>SPH370-OD</v>
          </cell>
          <cell r="D186">
            <v>4.5</v>
          </cell>
          <cell r="E186">
            <v>1165</v>
          </cell>
          <cell r="F186">
            <v>1362</v>
          </cell>
          <cell r="G186" t="str">
            <v>per kg</v>
          </cell>
          <cell r="AF186">
            <v>24.8</v>
          </cell>
          <cell r="AH186">
            <v>30.5</v>
          </cell>
          <cell r="AJ186">
            <v>30.5</v>
          </cell>
          <cell r="AL186">
            <v>30.5</v>
          </cell>
          <cell r="AN186">
            <v>30.5</v>
          </cell>
        </row>
        <row r="187">
          <cell r="B187">
            <v>579</v>
          </cell>
          <cell r="C187" t="str">
            <v>SHGA270D-45/45</v>
          </cell>
          <cell r="D187">
            <v>2</v>
          </cell>
          <cell r="E187">
            <v>1219</v>
          </cell>
          <cell r="F187">
            <v>2438</v>
          </cell>
          <cell r="G187" t="str">
            <v>per kg</v>
          </cell>
          <cell r="AB187">
            <v>31.8</v>
          </cell>
          <cell r="AF187">
            <v>30.8</v>
          </cell>
          <cell r="AH187">
            <v>36.9</v>
          </cell>
          <cell r="AJ187">
            <v>36.9</v>
          </cell>
          <cell r="AL187">
            <v>36.9</v>
          </cell>
          <cell r="AN187">
            <v>36.9</v>
          </cell>
        </row>
        <row r="188">
          <cell r="B188">
            <v>580</v>
          </cell>
          <cell r="C188" t="str">
            <v>SPH270C-OD</v>
          </cell>
          <cell r="D188">
            <v>3.8</v>
          </cell>
          <cell r="E188">
            <v>575</v>
          </cell>
          <cell r="F188">
            <v>1219</v>
          </cell>
          <cell r="G188" t="str">
            <v>per kg</v>
          </cell>
          <cell r="P188">
            <v>21.6</v>
          </cell>
          <cell r="R188">
            <v>21.6</v>
          </cell>
          <cell r="AF188" t="str">
            <v>-</v>
          </cell>
          <cell r="AH188" t="str">
            <v>-</v>
          </cell>
          <cell r="AJ188" t="str">
            <v>-</v>
          </cell>
          <cell r="AL188" t="str">
            <v>-</v>
          </cell>
          <cell r="AN188" t="str">
            <v>-</v>
          </cell>
        </row>
        <row r="189">
          <cell r="B189">
            <v>582</v>
          </cell>
          <cell r="C189" t="str">
            <v>SPH270C-OD</v>
          </cell>
          <cell r="D189">
            <v>3.8</v>
          </cell>
          <cell r="E189">
            <v>570</v>
          </cell>
          <cell r="F189">
            <v>1219</v>
          </cell>
          <cell r="G189" t="str">
            <v>per kg</v>
          </cell>
          <cell r="P189">
            <v>21.6</v>
          </cell>
          <cell r="R189">
            <v>21.6</v>
          </cell>
          <cell r="AF189" t="str">
            <v>-</v>
          </cell>
          <cell r="AH189" t="str">
            <v>-</v>
          </cell>
          <cell r="AJ189" t="str">
            <v>-</v>
          </cell>
          <cell r="AL189" t="str">
            <v>-</v>
          </cell>
          <cell r="AN189" t="str">
            <v>-</v>
          </cell>
        </row>
        <row r="190">
          <cell r="B190">
            <v>585</v>
          </cell>
          <cell r="C190" t="str">
            <v>YUS409D</v>
          </cell>
          <cell r="D190">
            <v>1.2</v>
          </cell>
          <cell r="E190">
            <v>345</v>
          </cell>
          <cell r="F190" t="str">
            <v>C</v>
          </cell>
          <cell r="G190" t="str">
            <v>per kg</v>
          </cell>
          <cell r="P190">
            <v>43.5</v>
          </cell>
          <cell r="R190">
            <v>43.5</v>
          </cell>
          <cell r="Z190">
            <v>51</v>
          </cell>
          <cell r="AB190">
            <v>51</v>
          </cell>
          <cell r="AF190">
            <v>49.7</v>
          </cell>
          <cell r="AH190">
            <v>49.7</v>
          </cell>
          <cell r="AJ190">
            <v>49.7</v>
          </cell>
          <cell r="AL190">
            <v>58.3</v>
          </cell>
          <cell r="AN190">
            <v>58.3</v>
          </cell>
        </row>
        <row r="191">
          <cell r="B191">
            <v>586</v>
          </cell>
          <cell r="C191" t="str">
            <v>MSAD-DNO-80</v>
          </cell>
          <cell r="D191">
            <v>1.2</v>
          </cell>
          <cell r="E191">
            <v>1106</v>
          </cell>
          <cell r="F191">
            <v>2300</v>
          </cell>
          <cell r="G191" t="str">
            <v>per kg</v>
          </cell>
          <cell r="P191">
            <v>36.799999999999997</v>
          </cell>
          <cell r="R191">
            <v>36.799999999999997</v>
          </cell>
          <cell r="Z191">
            <v>43.7</v>
          </cell>
          <cell r="AB191">
            <v>43.7</v>
          </cell>
          <cell r="AF191">
            <v>40.1</v>
          </cell>
          <cell r="AH191">
            <v>40.1</v>
          </cell>
          <cell r="AJ191">
            <v>40.1</v>
          </cell>
          <cell r="AL191">
            <v>44.9</v>
          </cell>
          <cell r="AN191">
            <v>44.9</v>
          </cell>
        </row>
        <row r="192">
          <cell r="B192">
            <v>587</v>
          </cell>
          <cell r="C192" t="str">
            <v>SCGA270D-45/45</v>
          </cell>
          <cell r="D192">
            <v>0.7</v>
          </cell>
          <cell r="E192">
            <v>175</v>
          </cell>
          <cell r="F192">
            <v>240</v>
          </cell>
          <cell r="G192" t="str">
            <v>per kg</v>
          </cell>
          <cell r="P192">
            <v>33.200000000000003</v>
          </cell>
          <cell r="R192">
            <v>33.200000000000003</v>
          </cell>
          <cell r="Z192">
            <v>33.200000000000003</v>
          </cell>
          <cell r="AB192">
            <v>33.200000000000003</v>
          </cell>
          <cell r="AF192" t="str">
            <v>-</v>
          </cell>
          <cell r="AH192" t="str">
            <v>-</v>
          </cell>
          <cell r="AJ192" t="str">
            <v>-</v>
          </cell>
          <cell r="AL192" t="str">
            <v>-</v>
          </cell>
          <cell r="AN192" t="str">
            <v>-</v>
          </cell>
        </row>
        <row r="193">
          <cell r="B193">
            <v>589</v>
          </cell>
          <cell r="C193" t="str">
            <v>SECC-C3-20/20</v>
          </cell>
          <cell r="D193">
            <v>1</v>
          </cell>
          <cell r="E193">
            <v>325</v>
          </cell>
          <cell r="F193">
            <v>202</v>
          </cell>
          <cell r="G193" t="str">
            <v>per kg</v>
          </cell>
          <cell r="P193">
            <v>29</v>
          </cell>
          <cell r="R193">
            <v>29</v>
          </cell>
          <cell r="Z193">
            <v>37.299999999999997</v>
          </cell>
          <cell r="AB193">
            <v>37.299999999999997</v>
          </cell>
          <cell r="AF193">
            <v>38.799999999999997</v>
          </cell>
          <cell r="AH193">
            <v>38.799999999999997</v>
          </cell>
          <cell r="AJ193">
            <v>38.799999999999997</v>
          </cell>
          <cell r="AL193">
            <v>42.1</v>
          </cell>
          <cell r="AN193">
            <v>42.1</v>
          </cell>
        </row>
        <row r="194">
          <cell r="B194">
            <v>590</v>
          </cell>
          <cell r="C194" t="str">
            <v>SHGA270D-45/45</v>
          </cell>
          <cell r="D194">
            <v>1.6</v>
          </cell>
          <cell r="E194">
            <v>30</v>
          </cell>
          <cell r="F194">
            <v>898</v>
          </cell>
          <cell r="G194" t="str">
            <v>per kg</v>
          </cell>
          <cell r="P194" t="str">
            <v>-</v>
          </cell>
          <cell r="R194" t="str">
            <v>-</v>
          </cell>
          <cell r="AF194" t="str">
            <v>-</v>
          </cell>
          <cell r="AH194" t="str">
            <v>-</v>
          </cell>
          <cell r="AJ194" t="str">
            <v>-</v>
          </cell>
          <cell r="AL194" t="str">
            <v>-</v>
          </cell>
          <cell r="AN194" t="str">
            <v>-</v>
          </cell>
        </row>
        <row r="195">
          <cell r="B195">
            <v>591</v>
          </cell>
          <cell r="C195" t="str">
            <v>SHGA270D-45/45</v>
          </cell>
          <cell r="D195">
            <v>1.6</v>
          </cell>
          <cell r="E195">
            <v>30</v>
          </cell>
          <cell r="F195">
            <v>984</v>
          </cell>
          <cell r="G195" t="str">
            <v>per kg</v>
          </cell>
          <cell r="AB195">
            <v>33.200000000000003</v>
          </cell>
          <cell r="AF195" t="str">
            <v>-</v>
          </cell>
          <cell r="AH195" t="str">
            <v>-</v>
          </cell>
          <cell r="AJ195" t="str">
            <v>-</v>
          </cell>
          <cell r="AL195" t="str">
            <v>-</v>
          </cell>
          <cell r="AN195" t="str">
            <v>-</v>
          </cell>
        </row>
        <row r="196">
          <cell r="B196">
            <v>592</v>
          </cell>
          <cell r="C196" t="str">
            <v>SHGA270D-45/45</v>
          </cell>
          <cell r="D196">
            <v>1.6</v>
          </cell>
          <cell r="E196">
            <v>1219</v>
          </cell>
          <cell r="F196">
            <v>1265</v>
          </cell>
          <cell r="G196" t="str">
            <v>per kg</v>
          </cell>
          <cell r="P196">
            <v>32</v>
          </cell>
          <cell r="R196">
            <v>32</v>
          </cell>
          <cell r="Z196">
            <v>32.700000000000003</v>
          </cell>
          <cell r="AB196">
            <v>32.700000000000003</v>
          </cell>
          <cell r="AF196">
            <v>31</v>
          </cell>
          <cell r="AH196">
            <v>37</v>
          </cell>
          <cell r="AJ196">
            <v>37</v>
          </cell>
          <cell r="AL196">
            <v>37</v>
          </cell>
          <cell r="AN196">
            <v>37</v>
          </cell>
        </row>
        <row r="197">
          <cell r="B197">
            <v>593</v>
          </cell>
          <cell r="C197" t="str">
            <v>SHGA270D-45/45</v>
          </cell>
          <cell r="D197">
            <v>1.4</v>
          </cell>
          <cell r="E197">
            <v>100</v>
          </cell>
          <cell r="F197">
            <v>1085</v>
          </cell>
          <cell r="G197" t="str">
            <v>per kg</v>
          </cell>
          <cell r="P197">
            <v>30.4</v>
          </cell>
          <cell r="R197">
            <v>30.4</v>
          </cell>
          <cell r="Z197">
            <v>31</v>
          </cell>
          <cell r="AB197">
            <v>31</v>
          </cell>
          <cell r="AF197">
            <v>31.5</v>
          </cell>
          <cell r="AH197">
            <v>37.5</v>
          </cell>
          <cell r="AJ197">
            <v>37.5</v>
          </cell>
          <cell r="AL197">
            <v>37.5</v>
          </cell>
          <cell r="AN197">
            <v>37.5</v>
          </cell>
        </row>
        <row r="198">
          <cell r="B198">
            <v>594</v>
          </cell>
          <cell r="C198" t="str">
            <v>SPC270D</v>
          </cell>
          <cell r="D198">
            <v>0.9</v>
          </cell>
          <cell r="E198">
            <v>185</v>
          </cell>
          <cell r="F198">
            <v>950</v>
          </cell>
          <cell r="G198" t="str">
            <v>per kg</v>
          </cell>
          <cell r="P198">
            <v>28.3</v>
          </cell>
          <cell r="R198">
            <v>28.3</v>
          </cell>
          <cell r="AB198">
            <v>28.9</v>
          </cell>
          <cell r="AF198" t="str">
            <v>-</v>
          </cell>
          <cell r="AH198" t="str">
            <v>-</v>
          </cell>
          <cell r="AJ198" t="str">
            <v>-</v>
          </cell>
          <cell r="AL198" t="str">
            <v>-</v>
          </cell>
          <cell r="AN198" t="str">
            <v>-</v>
          </cell>
        </row>
        <row r="199">
          <cell r="B199">
            <v>595</v>
          </cell>
          <cell r="C199" t="str">
            <v>SPH270D-OD</v>
          </cell>
          <cell r="D199">
            <v>2</v>
          </cell>
          <cell r="E199">
            <v>1219</v>
          </cell>
          <cell r="F199">
            <v>2438</v>
          </cell>
          <cell r="G199" t="str">
            <v>per kg</v>
          </cell>
          <cell r="P199">
            <v>24.7</v>
          </cell>
          <cell r="R199">
            <v>24.7</v>
          </cell>
          <cell r="Z199">
            <v>25.2</v>
          </cell>
          <cell r="AB199">
            <v>25.2</v>
          </cell>
          <cell r="AF199">
            <v>24.5</v>
          </cell>
          <cell r="AH199">
            <v>30.3</v>
          </cell>
          <cell r="AJ199">
            <v>30.3</v>
          </cell>
          <cell r="AL199">
            <v>30.3</v>
          </cell>
          <cell r="AN199">
            <v>30.3</v>
          </cell>
        </row>
        <row r="200">
          <cell r="B200">
            <v>598</v>
          </cell>
          <cell r="C200" t="str">
            <v>SAPH440-P/O</v>
          </cell>
          <cell r="D200">
            <v>2.9</v>
          </cell>
          <cell r="E200">
            <v>85</v>
          </cell>
          <cell r="F200">
            <v>210</v>
          </cell>
          <cell r="G200" t="str">
            <v>per kg</v>
          </cell>
          <cell r="H200">
            <v>25.6</v>
          </cell>
          <cell r="J200">
            <v>25.6</v>
          </cell>
          <cell r="L200">
            <v>25.6</v>
          </cell>
          <cell r="P200">
            <v>25.7</v>
          </cell>
          <cell r="R200">
            <v>25.7</v>
          </cell>
          <cell r="Z200">
            <v>25.7</v>
          </cell>
          <cell r="AB200">
            <v>25.7</v>
          </cell>
          <cell r="AF200">
            <v>27.9</v>
          </cell>
          <cell r="AH200">
            <v>33.799999999999997</v>
          </cell>
          <cell r="AJ200">
            <v>33.799999999999997</v>
          </cell>
          <cell r="AL200">
            <v>33.799999999999997</v>
          </cell>
          <cell r="AN200">
            <v>33.799999999999997</v>
          </cell>
        </row>
        <row r="201">
          <cell r="B201">
            <v>599</v>
          </cell>
          <cell r="C201" t="str">
            <v>SPH590-OD</v>
          </cell>
          <cell r="D201">
            <v>6</v>
          </cell>
          <cell r="E201">
            <v>230</v>
          </cell>
          <cell r="F201">
            <v>1219</v>
          </cell>
          <cell r="G201" t="str">
            <v>per kg</v>
          </cell>
          <cell r="AB201">
            <v>27.2</v>
          </cell>
          <cell r="AF201">
            <v>27.5</v>
          </cell>
          <cell r="AH201">
            <v>33.200000000000003</v>
          </cell>
          <cell r="AJ201">
            <v>33.200000000000003</v>
          </cell>
          <cell r="AL201">
            <v>33.200000000000003</v>
          </cell>
          <cell r="AN201">
            <v>33.200000000000003</v>
          </cell>
        </row>
        <row r="202">
          <cell r="B202">
            <v>601</v>
          </cell>
          <cell r="C202" t="str">
            <v>YUS409D</v>
          </cell>
          <cell r="D202">
            <v>0.8</v>
          </cell>
          <cell r="E202">
            <v>190</v>
          </cell>
          <cell r="F202">
            <v>1219</v>
          </cell>
          <cell r="G202" t="str">
            <v>per kg</v>
          </cell>
          <cell r="AB202">
            <v>51.9</v>
          </cell>
          <cell r="AF202">
            <v>53.8</v>
          </cell>
          <cell r="AH202">
            <v>53.8</v>
          </cell>
          <cell r="AJ202">
            <v>53.8</v>
          </cell>
          <cell r="AL202">
            <v>62.3</v>
          </cell>
          <cell r="AN202">
            <v>62.3</v>
          </cell>
        </row>
        <row r="203">
          <cell r="B203">
            <v>602</v>
          </cell>
          <cell r="C203" t="str">
            <v>YUS409D</v>
          </cell>
          <cell r="D203">
            <v>2</v>
          </cell>
          <cell r="E203">
            <v>1010</v>
          </cell>
          <cell r="F203">
            <v>1219</v>
          </cell>
          <cell r="G203" t="str">
            <v>per kg</v>
          </cell>
          <cell r="AF203">
            <v>49.7</v>
          </cell>
          <cell r="AH203">
            <v>49.7</v>
          </cell>
          <cell r="AJ203">
            <v>49.7</v>
          </cell>
          <cell r="AL203">
            <v>58.3</v>
          </cell>
          <cell r="AN203">
            <v>58.3</v>
          </cell>
        </row>
        <row r="204">
          <cell r="B204">
            <v>603</v>
          </cell>
          <cell r="C204" t="str">
            <v>YUS409D</v>
          </cell>
          <cell r="D204">
            <v>0.6</v>
          </cell>
          <cell r="E204">
            <v>525</v>
          </cell>
          <cell r="F204">
            <v>742</v>
          </cell>
          <cell r="G204" t="str">
            <v>per kg</v>
          </cell>
          <cell r="AF204">
            <v>57.7</v>
          </cell>
          <cell r="AH204">
            <v>57.7</v>
          </cell>
          <cell r="AJ204">
            <v>57.7</v>
          </cell>
          <cell r="AL204">
            <v>65.900000000000006</v>
          </cell>
          <cell r="AN204">
            <v>65.900000000000006</v>
          </cell>
        </row>
        <row r="205">
          <cell r="B205">
            <v>604</v>
          </cell>
          <cell r="C205" t="str">
            <v>YUS409D</v>
          </cell>
          <cell r="D205">
            <v>0.6</v>
          </cell>
          <cell r="E205">
            <v>525</v>
          </cell>
          <cell r="F205">
            <v>750</v>
          </cell>
          <cell r="G205" t="str">
            <v>per kg</v>
          </cell>
          <cell r="P205">
            <v>46.2</v>
          </cell>
          <cell r="R205">
            <v>46.2</v>
          </cell>
          <cell r="Z205">
            <v>53.9</v>
          </cell>
          <cell r="AB205">
            <v>53.9</v>
          </cell>
          <cell r="AF205">
            <v>57.7</v>
          </cell>
          <cell r="AH205">
            <v>57.7</v>
          </cell>
          <cell r="AJ205">
            <v>57.7</v>
          </cell>
          <cell r="AL205">
            <v>65.900000000000006</v>
          </cell>
          <cell r="AN205">
            <v>65.900000000000006</v>
          </cell>
        </row>
        <row r="206">
          <cell r="B206">
            <v>605</v>
          </cell>
          <cell r="C206" t="str">
            <v>YUS409D</v>
          </cell>
          <cell r="D206">
            <v>0.6</v>
          </cell>
          <cell r="E206">
            <v>475</v>
          </cell>
          <cell r="F206">
            <v>742</v>
          </cell>
          <cell r="G206" t="str">
            <v>per kg</v>
          </cell>
          <cell r="P206">
            <v>49.8</v>
          </cell>
          <cell r="R206">
            <v>49.8</v>
          </cell>
          <cell r="Z206">
            <v>40.9</v>
          </cell>
          <cell r="AB206">
            <v>57.7</v>
          </cell>
          <cell r="AF206">
            <v>57.7</v>
          </cell>
          <cell r="AH206">
            <v>57.7</v>
          </cell>
          <cell r="AJ206">
            <v>57.7</v>
          </cell>
          <cell r="AL206">
            <v>65.900000000000006</v>
          </cell>
          <cell r="AN206">
            <v>65.900000000000006</v>
          </cell>
        </row>
        <row r="207">
          <cell r="B207">
            <v>606</v>
          </cell>
          <cell r="C207" t="str">
            <v>YUS409D</v>
          </cell>
          <cell r="D207">
            <v>0.6</v>
          </cell>
          <cell r="E207">
            <v>475</v>
          </cell>
          <cell r="F207">
            <v>750</v>
          </cell>
          <cell r="G207" t="str">
            <v>per kg</v>
          </cell>
          <cell r="P207">
            <v>49.8</v>
          </cell>
          <cell r="R207">
            <v>49.8</v>
          </cell>
          <cell r="Z207">
            <v>57.7</v>
          </cell>
          <cell r="AB207">
            <v>57.7</v>
          </cell>
          <cell r="AF207">
            <v>57.7</v>
          </cell>
          <cell r="AH207">
            <v>57.7</v>
          </cell>
          <cell r="AJ207">
            <v>57.7</v>
          </cell>
          <cell r="AL207">
            <v>65.900000000000006</v>
          </cell>
          <cell r="AN207">
            <v>65.900000000000006</v>
          </cell>
        </row>
        <row r="208">
          <cell r="B208">
            <v>607</v>
          </cell>
          <cell r="C208" t="str">
            <v>YUS409D</v>
          </cell>
          <cell r="D208">
            <v>1.2</v>
          </cell>
          <cell r="E208">
            <v>200</v>
          </cell>
          <cell r="F208" t="str">
            <v>C</v>
          </cell>
          <cell r="G208" t="str">
            <v>per kg</v>
          </cell>
          <cell r="P208">
            <v>42</v>
          </cell>
          <cell r="R208">
            <v>42</v>
          </cell>
          <cell r="Z208">
            <v>49.6</v>
          </cell>
          <cell r="AB208">
            <v>49.6</v>
          </cell>
          <cell r="AF208">
            <v>49.7</v>
          </cell>
          <cell r="AH208">
            <v>49.7</v>
          </cell>
          <cell r="AJ208">
            <v>49.7</v>
          </cell>
          <cell r="AL208">
            <v>58.3</v>
          </cell>
          <cell r="AN208">
            <v>58.3</v>
          </cell>
        </row>
        <row r="209">
          <cell r="B209">
            <v>608</v>
          </cell>
          <cell r="C209" t="str">
            <v>YUS409D</v>
          </cell>
          <cell r="D209">
            <v>1.2</v>
          </cell>
          <cell r="E209">
            <v>175</v>
          </cell>
          <cell r="F209">
            <v>445</v>
          </cell>
          <cell r="G209" t="str">
            <v>per kg</v>
          </cell>
          <cell r="AB209">
            <v>51</v>
          </cell>
          <cell r="AF209">
            <v>51</v>
          </cell>
          <cell r="AH209">
            <v>51</v>
          </cell>
          <cell r="AJ209">
            <v>51</v>
          </cell>
          <cell r="AL209">
            <v>59.7</v>
          </cell>
          <cell r="AN209">
            <v>59.7</v>
          </cell>
        </row>
        <row r="210">
          <cell r="B210">
            <v>609</v>
          </cell>
          <cell r="C210" t="str">
            <v>YUS409D</v>
          </cell>
          <cell r="D210">
            <v>1</v>
          </cell>
          <cell r="E210">
            <v>175</v>
          </cell>
          <cell r="F210">
            <v>370</v>
          </cell>
          <cell r="G210" t="str">
            <v>per kg</v>
          </cell>
          <cell r="AF210">
            <v>51</v>
          </cell>
          <cell r="AH210">
            <v>51</v>
          </cell>
          <cell r="AJ210">
            <v>51</v>
          </cell>
          <cell r="AL210">
            <v>59.7</v>
          </cell>
          <cell r="AN210">
            <v>59.7</v>
          </cell>
        </row>
        <row r="211">
          <cell r="B211">
            <v>610</v>
          </cell>
          <cell r="C211" t="str">
            <v>YUS409D</v>
          </cell>
          <cell r="D211">
            <v>1</v>
          </cell>
          <cell r="E211">
            <v>205</v>
          </cell>
          <cell r="F211" t="str">
            <v>C</v>
          </cell>
          <cell r="G211" t="str">
            <v>per kg</v>
          </cell>
          <cell r="P211">
            <v>45.9</v>
          </cell>
          <cell r="R211">
            <v>45.9</v>
          </cell>
          <cell r="AB211">
            <v>53.7</v>
          </cell>
          <cell r="AF211">
            <v>49.7</v>
          </cell>
          <cell r="AH211">
            <v>49.7</v>
          </cell>
          <cell r="AJ211">
            <v>49.7</v>
          </cell>
          <cell r="AL211">
            <v>58.3</v>
          </cell>
          <cell r="AN211">
            <v>58.3</v>
          </cell>
        </row>
        <row r="212">
          <cell r="B212">
            <v>611</v>
          </cell>
          <cell r="C212" t="str">
            <v>YUS409D</v>
          </cell>
          <cell r="D212">
            <v>1</v>
          </cell>
          <cell r="E212">
            <v>159</v>
          </cell>
          <cell r="F212">
            <v>539.5</v>
          </cell>
          <cell r="G212" t="str">
            <v>per kg</v>
          </cell>
          <cell r="P212">
            <v>43.5</v>
          </cell>
          <cell r="R212">
            <v>43.5</v>
          </cell>
          <cell r="Z212">
            <v>51</v>
          </cell>
          <cell r="AB212">
            <v>51</v>
          </cell>
          <cell r="AF212">
            <v>50.5</v>
          </cell>
          <cell r="AH212">
            <v>50.5</v>
          </cell>
          <cell r="AJ212">
            <v>50.5</v>
          </cell>
          <cell r="AL212">
            <v>59.2</v>
          </cell>
          <cell r="AN212">
            <v>59.2</v>
          </cell>
        </row>
        <row r="213">
          <cell r="B213">
            <v>612</v>
          </cell>
          <cell r="C213" t="str">
            <v>YUS409D</v>
          </cell>
          <cell r="D213">
            <v>1</v>
          </cell>
          <cell r="E213">
            <v>320</v>
          </cell>
          <cell r="F213">
            <v>326</v>
          </cell>
          <cell r="G213" t="str">
            <v>per kg</v>
          </cell>
          <cell r="AF213">
            <v>51</v>
          </cell>
          <cell r="AH213">
            <v>51</v>
          </cell>
          <cell r="AJ213">
            <v>51</v>
          </cell>
          <cell r="AL213">
            <v>59.7</v>
          </cell>
          <cell r="AN213">
            <v>59.7</v>
          </cell>
        </row>
        <row r="214">
          <cell r="B214">
            <v>613</v>
          </cell>
          <cell r="C214" t="str">
            <v>YUS409D</v>
          </cell>
          <cell r="D214">
            <v>1.2</v>
          </cell>
          <cell r="E214">
            <v>141</v>
          </cell>
          <cell r="F214">
            <v>300</v>
          </cell>
          <cell r="G214" t="str">
            <v>per kg</v>
          </cell>
          <cell r="P214">
            <v>43.5</v>
          </cell>
          <cell r="R214">
            <v>43.5</v>
          </cell>
          <cell r="Z214">
            <v>51</v>
          </cell>
          <cell r="AB214">
            <v>51</v>
          </cell>
          <cell r="AF214">
            <v>51.3</v>
          </cell>
          <cell r="AH214">
            <v>51.3</v>
          </cell>
          <cell r="AJ214">
            <v>51.3</v>
          </cell>
          <cell r="AL214">
            <v>60</v>
          </cell>
          <cell r="AN214">
            <v>60</v>
          </cell>
        </row>
        <row r="215">
          <cell r="B215">
            <v>614</v>
          </cell>
          <cell r="C215" t="str">
            <v>YUS409D</v>
          </cell>
          <cell r="D215">
            <v>1.2</v>
          </cell>
          <cell r="E215">
            <v>350</v>
          </cell>
          <cell r="F215" t="str">
            <v>C</v>
          </cell>
          <cell r="G215" t="str">
            <v>per kg</v>
          </cell>
          <cell r="AF215">
            <v>49.7</v>
          </cell>
          <cell r="AH215">
            <v>49.7</v>
          </cell>
          <cell r="AJ215">
            <v>49.7</v>
          </cell>
          <cell r="AL215">
            <v>58.3</v>
          </cell>
          <cell r="AN215">
            <v>58.3</v>
          </cell>
        </row>
        <row r="216">
          <cell r="B216">
            <v>615</v>
          </cell>
          <cell r="C216" t="str">
            <v>YUS409D</v>
          </cell>
          <cell r="D216">
            <v>1</v>
          </cell>
          <cell r="E216">
            <v>150</v>
          </cell>
          <cell r="F216">
            <v>410</v>
          </cell>
          <cell r="G216" t="str">
            <v>per kg</v>
          </cell>
          <cell r="P216">
            <v>48.5</v>
          </cell>
          <cell r="R216">
            <v>48.5</v>
          </cell>
          <cell r="AF216">
            <v>57.9</v>
          </cell>
          <cell r="AH216">
            <v>57.9</v>
          </cell>
          <cell r="AJ216">
            <v>57.9</v>
          </cell>
          <cell r="AL216" t="str">
            <v>-</v>
          </cell>
          <cell r="AN216" t="str">
            <v>-</v>
          </cell>
        </row>
        <row r="217">
          <cell r="B217">
            <v>616</v>
          </cell>
          <cell r="C217" t="str">
            <v>YUS409D</v>
          </cell>
          <cell r="D217">
            <v>1</v>
          </cell>
          <cell r="E217">
            <v>142</v>
          </cell>
          <cell r="F217">
            <v>188.5</v>
          </cell>
          <cell r="G217" t="str">
            <v>per kg</v>
          </cell>
          <cell r="P217">
            <v>43</v>
          </cell>
          <cell r="R217">
            <v>43</v>
          </cell>
          <cell r="Z217">
            <v>50.6</v>
          </cell>
          <cell r="AB217">
            <v>50.6</v>
          </cell>
          <cell r="AF217">
            <v>51.6</v>
          </cell>
          <cell r="AH217">
            <v>51.6</v>
          </cell>
          <cell r="AJ217">
            <v>51.6</v>
          </cell>
          <cell r="AL217">
            <v>60.2</v>
          </cell>
          <cell r="AN217">
            <v>60.2</v>
          </cell>
        </row>
        <row r="218">
          <cell r="B218">
            <v>618</v>
          </cell>
          <cell r="C218" t="str">
            <v>YUS409D</v>
          </cell>
          <cell r="D218">
            <v>1.2</v>
          </cell>
          <cell r="E218">
            <v>357</v>
          </cell>
          <cell r="F218" t="str">
            <v>C</v>
          </cell>
          <cell r="G218" t="str">
            <v>per kg</v>
          </cell>
          <cell r="AF218">
            <v>49.7</v>
          </cell>
          <cell r="AH218">
            <v>49.7</v>
          </cell>
          <cell r="AJ218">
            <v>49.7</v>
          </cell>
          <cell r="AL218">
            <v>58.3</v>
          </cell>
          <cell r="AN218">
            <v>58.3</v>
          </cell>
        </row>
        <row r="219">
          <cell r="B219">
            <v>619</v>
          </cell>
          <cell r="C219" t="str">
            <v>SPC270C</v>
          </cell>
          <cell r="D219">
            <v>0.7</v>
          </cell>
          <cell r="E219">
            <v>1219</v>
          </cell>
          <cell r="F219">
            <v>2438</v>
          </cell>
          <cell r="G219" t="str">
            <v>per kg</v>
          </cell>
          <cell r="P219" t="str">
            <v>-</v>
          </cell>
          <cell r="R219" t="str">
            <v>-</v>
          </cell>
          <cell r="AF219">
            <v>28.2</v>
          </cell>
          <cell r="AH219">
            <v>37.4</v>
          </cell>
          <cell r="AJ219">
            <v>37.4</v>
          </cell>
          <cell r="AL219">
            <v>37.4</v>
          </cell>
          <cell r="AN219">
            <v>37.4</v>
          </cell>
        </row>
        <row r="220">
          <cell r="B220">
            <v>624</v>
          </cell>
          <cell r="C220" t="str">
            <v>SGHCD-60/60</v>
          </cell>
          <cell r="D220">
            <v>1</v>
          </cell>
          <cell r="E220">
            <v>32</v>
          </cell>
          <cell r="F220" t="str">
            <v>C</v>
          </cell>
          <cell r="G220" t="str">
            <v>per kg</v>
          </cell>
          <cell r="P220">
            <v>29.2</v>
          </cell>
          <cell r="R220">
            <v>29.2</v>
          </cell>
          <cell r="Z220">
            <v>29.8</v>
          </cell>
          <cell r="AB220">
            <v>29.8</v>
          </cell>
          <cell r="AF220" t="str">
            <v>-</v>
          </cell>
          <cell r="AH220" t="str">
            <v>-</v>
          </cell>
          <cell r="AJ220" t="str">
            <v>-</v>
          </cell>
          <cell r="AL220" t="str">
            <v>-</v>
          </cell>
          <cell r="AN220" t="str">
            <v>-</v>
          </cell>
        </row>
        <row r="221">
          <cell r="B221">
            <v>626</v>
          </cell>
          <cell r="C221" t="str">
            <v>SUS409</v>
          </cell>
          <cell r="D221">
            <v>1.2</v>
          </cell>
          <cell r="E221">
            <v>313</v>
          </cell>
          <cell r="F221" t="str">
            <v>C</v>
          </cell>
          <cell r="G221" t="str">
            <v>per kg</v>
          </cell>
          <cell r="P221">
            <v>72.3</v>
          </cell>
          <cell r="R221">
            <v>72.3</v>
          </cell>
          <cell r="AB221">
            <v>81.099999999999994</v>
          </cell>
          <cell r="AF221">
            <v>49.9</v>
          </cell>
          <cell r="AH221">
            <v>49.9</v>
          </cell>
          <cell r="AJ221">
            <v>49.9</v>
          </cell>
          <cell r="AL221">
            <v>58.6</v>
          </cell>
          <cell r="AN221">
            <v>58.6</v>
          </cell>
        </row>
        <row r="222">
          <cell r="B222">
            <v>627</v>
          </cell>
          <cell r="C222" t="str">
            <v>ISA1D-80</v>
          </cell>
          <cell r="D222">
            <v>1.2</v>
          </cell>
          <cell r="E222">
            <v>137</v>
          </cell>
          <cell r="F222">
            <v>364</v>
          </cell>
          <cell r="G222" t="str">
            <v>per kg</v>
          </cell>
          <cell r="P222">
            <v>35.200000000000003</v>
          </cell>
          <cell r="R222">
            <v>35.200000000000003</v>
          </cell>
          <cell r="Z222">
            <v>45.3</v>
          </cell>
          <cell r="AB222">
            <v>45.3</v>
          </cell>
          <cell r="AF222">
            <v>45.2</v>
          </cell>
          <cell r="AH222">
            <v>45.2</v>
          </cell>
          <cell r="AJ222">
            <v>45.2</v>
          </cell>
          <cell r="AL222">
            <v>50.5</v>
          </cell>
          <cell r="AN222">
            <v>50.5</v>
          </cell>
        </row>
        <row r="223">
          <cell r="B223">
            <v>629</v>
          </cell>
          <cell r="C223" t="str">
            <v>YUS409D</v>
          </cell>
          <cell r="D223">
            <v>1.2</v>
          </cell>
          <cell r="E223">
            <v>205</v>
          </cell>
          <cell r="F223" t="str">
            <v>C</v>
          </cell>
          <cell r="G223" t="str">
            <v>per kg</v>
          </cell>
          <cell r="AF223" t="str">
            <v>-</v>
          </cell>
          <cell r="AH223" t="str">
            <v>-</v>
          </cell>
          <cell r="AJ223" t="str">
            <v>-</v>
          </cell>
          <cell r="AL223" t="str">
            <v>-</v>
          </cell>
          <cell r="AN223" t="str">
            <v>-</v>
          </cell>
        </row>
        <row r="224">
          <cell r="B224">
            <v>630</v>
          </cell>
          <cell r="C224" t="str">
            <v>YUS409D</v>
          </cell>
          <cell r="D224">
            <v>1.2</v>
          </cell>
          <cell r="E224">
            <v>180</v>
          </cell>
          <cell r="F224" t="str">
            <v>C</v>
          </cell>
          <cell r="G224" t="str">
            <v>per kg</v>
          </cell>
          <cell r="P224">
            <v>42</v>
          </cell>
          <cell r="R224">
            <v>42</v>
          </cell>
          <cell r="Z224">
            <v>49.6</v>
          </cell>
          <cell r="AB224">
            <v>49.6</v>
          </cell>
          <cell r="AF224">
            <v>49.7</v>
          </cell>
          <cell r="AH224">
            <v>49.7</v>
          </cell>
          <cell r="AJ224">
            <v>49.7</v>
          </cell>
          <cell r="AL224">
            <v>58.3</v>
          </cell>
          <cell r="AN224">
            <v>58.3</v>
          </cell>
        </row>
        <row r="225">
          <cell r="B225">
            <v>631</v>
          </cell>
          <cell r="C225" t="str">
            <v>SPH310-OD</v>
          </cell>
          <cell r="D225">
            <v>2.6</v>
          </cell>
          <cell r="E225">
            <v>1219</v>
          </cell>
          <cell r="F225">
            <v>1219</v>
          </cell>
          <cell r="G225" t="str">
            <v>per kg</v>
          </cell>
          <cell r="P225">
            <v>24.1</v>
          </cell>
          <cell r="R225">
            <v>24.1</v>
          </cell>
          <cell r="Z225">
            <v>24.6</v>
          </cell>
          <cell r="AB225">
            <v>24.8</v>
          </cell>
          <cell r="AF225">
            <v>24.5</v>
          </cell>
          <cell r="AH225">
            <v>30.2</v>
          </cell>
          <cell r="AJ225">
            <v>30.2</v>
          </cell>
          <cell r="AL225">
            <v>30.2</v>
          </cell>
          <cell r="AN225">
            <v>30.2</v>
          </cell>
        </row>
        <row r="226">
          <cell r="B226">
            <v>632</v>
          </cell>
          <cell r="C226" t="str">
            <v>SPH270C</v>
          </cell>
          <cell r="D226">
            <v>6</v>
          </cell>
          <cell r="E226">
            <v>1219</v>
          </cell>
          <cell r="F226">
            <v>1219</v>
          </cell>
          <cell r="G226" t="str">
            <v>per kg</v>
          </cell>
          <cell r="AF226">
            <v>22.4</v>
          </cell>
          <cell r="AH226">
            <v>28.1</v>
          </cell>
          <cell r="AJ226">
            <v>28.1</v>
          </cell>
          <cell r="AL226">
            <v>28.1</v>
          </cell>
          <cell r="AN226">
            <v>28.1</v>
          </cell>
        </row>
        <row r="227">
          <cell r="B227">
            <v>633</v>
          </cell>
          <cell r="C227" t="str">
            <v>SAPH440-P/O</v>
          </cell>
          <cell r="D227">
            <v>1.6</v>
          </cell>
          <cell r="E227">
            <v>110</v>
          </cell>
          <cell r="F227" t="str">
            <v>C</v>
          </cell>
          <cell r="G227" t="str">
            <v>per kg</v>
          </cell>
          <cell r="P227">
            <v>25.8</v>
          </cell>
          <cell r="R227">
            <v>25.8</v>
          </cell>
          <cell r="Z227">
            <v>25.7</v>
          </cell>
          <cell r="AB227">
            <v>25.7</v>
          </cell>
          <cell r="AF227">
            <v>26.8</v>
          </cell>
          <cell r="AH227">
            <v>32.6</v>
          </cell>
          <cell r="AJ227">
            <v>32.6</v>
          </cell>
          <cell r="AL227">
            <v>32.6</v>
          </cell>
          <cell r="AN227">
            <v>32.6</v>
          </cell>
        </row>
        <row r="228">
          <cell r="B228">
            <v>636</v>
          </cell>
          <cell r="C228" t="str">
            <v>SPH440-OD</v>
          </cell>
          <cell r="D228">
            <v>4.5</v>
          </cell>
          <cell r="E228">
            <v>1219</v>
          </cell>
          <cell r="F228">
            <v>1219</v>
          </cell>
          <cell r="G228" t="str">
            <v>per kg</v>
          </cell>
          <cell r="P228">
            <v>25.5</v>
          </cell>
          <cell r="R228">
            <v>25.5</v>
          </cell>
          <cell r="AF228">
            <v>25.6</v>
          </cell>
          <cell r="AH228">
            <v>31.3</v>
          </cell>
          <cell r="AJ228">
            <v>31.3</v>
          </cell>
          <cell r="AL228">
            <v>31.3</v>
          </cell>
          <cell r="AN228">
            <v>31.3</v>
          </cell>
        </row>
        <row r="229">
          <cell r="B229">
            <v>639</v>
          </cell>
          <cell r="C229" t="str">
            <v>SPH270D-OD</v>
          </cell>
          <cell r="D229">
            <v>2.6</v>
          </cell>
          <cell r="E229">
            <v>1219</v>
          </cell>
          <cell r="F229">
            <v>2438</v>
          </cell>
          <cell r="G229" t="str">
            <v>per kg</v>
          </cell>
          <cell r="P229">
            <v>28.3</v>
          </cell>
          <cell r="R229">
            <v>28.3</v>
          </cell>
          <cell r="Z229">
            <v>31.9</v>
          </cell>
          <cell r="AB229">
            <v>31.9</v>
          </cell>
          <cell r="AF229">
            <v>24.5</v>
          </cell>
          <cell r="AH229">
            <v>30.2</v>
          </cell>
          <cell r="AJ229">
            <v>30.2</v>
          </cell>
          <cell r="AL229">
            <v>30.2</v>
          </cell>
          <cell r="AN229">
            <v>30.2</v>
          </cell>
        </row>
        <row r="230">
          <cell r="B230">
            <v>640</v>
          </cell>
          <cell r="C230" t="str">
            <v>SPH270E-OD</v>
          </cell>
          <cell r="D230">
            <v>2.6</v>
          </cell>
          <cell r="E230">
            <v>1219</v>
          </cell>
          <cell r="F230">
            <v>2438</v>
          </cell>
          <cell r="G230" t="str">
            <v>per kg</v>
          </cell>
          <cell r="P230">
            <v>24</v>
          </cell>
          <cell r="R230">
            <v>24</v>
          </cell>
          <cell r="Z230">
            <v>24.5</v>
          </cell>
          <cell r="AB230">
            <v>24.5</v>
          </cell>
          <cell r="AF230">
            <v>25.2</v>
          </cell>
          <cell r="AH230">
            <v>30.9</v>
          </cell>
          <cell r="AJ230">
            <v>30.9</v>
          </cell>
          <cell r="AL230">
            <v>30.9</v>
          </cell>
          <cell r="AN230">
            <v>30.9</v>
          </cell>
        </row>
        <row r="231">
          <cell r="B231">
            <v>646</v>
          </cell>
          <cell r="C231" t="str">
            <v>SPHC-P/O</v>
          </cell>
          <cell r="D231">
            <v>2.6</v>
          </cell>
          <cell r="E231">
            <v>230</v>
          </cell>
          <cell r="F231">
            <v>730</v>
          </cell>
          <cell r="G231" t="str">
            <v>per kg</v>
          </cell>
          <cell r="P231">
            <v>23.9</v>
          </cell>
          <cell r="R231">
            <v>23.9</v>
          </cell>
          <cell r="Z231">
            <v>24.5</v>
          </cell>
          <cell r="AB231">
            <v>24.5</v>
          </cell>
          <cell r="AF231" t="str">
            <v>-</v>
          </cell>
          <cell r="AH231">
            <v>30.8</v>
          </cell>
          <cell r="AJ231">
            <v>30.8</v>
          </cell>
          <cell r="AL231">
            <v>30.8</v>
          </cell>
          <cell r="AN231">
            <v>30.8</v>
          </cell>
        </row>
        <row r="232">
          <cell r="B232">
            <v>658</v>
          </cell>
          <cell r="C232" t="str">
            <v>SPC270D</v>
          </cell>
          <cell r="D232">
            <v>1.2</v>
          </cell>
          <cell r="E232">
            <v>235</v>
          </cell>
          <cell r="F232">
            <v>760</v>
          </cell>
          <cell r="G232" t="str">
            <v>per kg</v>
          </cell>
          <cell r="AB232">
            <v>27.7</v>
          </cell>
          <cell r="AF232">
            <v>28.9</v>
          </cell>
          <cell r="AH232">
            <v>38.4</v>
          </cell>
          <cell r="AJ232">
            <v>38.4</v>
          </cell>
          <cell r="AL232">
            <v>38.4</v>
          </cell>
          <cell r="AN232">
            <v>38.4</v>
          </cell>
        </row>
        <row r="233">
          <cell r="B233">
            <v>659</v>
          </cell>
          <cell r="C233" t="str">
            <v>SPC270D</v>
          </cell>
          <cell r="D233">
            <v>1.2</v>
          </cell>
          <cell r="E233">
            <v>1219</v>
          </cell>
          <cell r="F233">
            <v>2438</v>
          </cell>
          <cell r="G233" t="str">
            <v>per kg</v>
          </cell>
          <cell r="AB233">
            <v>27.7</v>
          </cell>
          <cell r="AF233">
            <v>27.7</v>
          </cell>
          <cell r="AH233">
            <v>36.9</v>
          </cell>
          <cell r="AJ233">
            <v>36.9</v>
          </cell>
          <cell r="AL233">
            <v>36.9</v>
          </cell>
          <cell r="AN233">
            <v>36.9</v>
          </cell>
        </row>
        <row r="234">
          <cell r="B234">
            <v>660</v>
          </cell>
          <cell r="C234" t="str">
            <v>SPC270D</v>
          </cell>
          <cell r="D234">
            <v>1.2</v>
          </cell>
          <cell r="E234">
            <v>276</v>
          </cell>
          <cell r="F234" t="str">
            <v>C</v>
          </cell>
          <cell r="G234" t="str">
            <v>per kg</v>
          </cell>
          <cell r="T234">
            <v>28.5</v>
          </cell>
          <cell r="AF234">
            <v>29.7</v>
          </cell>
          <cell r="AH234">
            <v>39.799999999999997</v>
          </cell>
          <cell r="AJ234">
            <v>39.799999999999997</v>
          </cell>
          <cell r="AL234">
            <v>39.799999999999997</v>
          </cell>
          <cell r="AN234">
            <v>39.799999999999997</v>
          </cell>
        </row>
        <row r="235">
          <cell r="B235">
            <v>662</v>
          </cell>
          <cell r="C235" t="str">
            <v>SAPH440-P/O</v>
          </cell>
          <cell r="D235">
            <v>2.6</v>
          </cell>
          <cell r="E235">
            <v>1219</v>
          </cell>
          <cell r="F235">
            <v>2438</v>
          </cell>
          <cell r="G235" t="str">
            <v>per kg</v>
          </cell>
          <cell r="P235">
            <v>25.7</v>
          </cell>
          <cell r="R235">
            <v>25.7</v>
          </cell>
          <cell r="Z235">
            <v>25.7</v>
          </cell>
          <cell r="AB235">
            <v>25.7</v>
          </cell>
          <cell r="AF235">
            <v>26.6</v>
          </cell>
          <cell r="AH235">
            <v>31.4</v>
          </cell>
          <cell r="AJ235">
            <v>31.4</v>
          </cell>
          <cell r="AL235">
            <v>31.4</v>
          </cell>
          <cell r="AN235">
            <v>31.4</v>
          </cell>
        </row>
        <row r="236">
          <cell r="B236">
            <v>663</v>
          </cell>
          <cell r="C236" t="str">
            <v>SHGA440-45/45</v>
          </cell>
          <cell r="D236">
            <v>2.9</v>
          </cell>
          <cell r="E236">
            <v>1219</v>
          </cell>
          <cell r="F236">
            <v>2438</v>
          </cell>
          <cell r="G236" t="str">
            <v>per kg</v>
          </cell>
          <cell r="P236">
            <v>29.6</v>
          </cell>
          <cell r="R236">
            <v>29.6</v>
          </cell>
          <cell r="AB236">
            <v>30.3</v>
          </cell>
          <cell r="AF236" t="str">
            <v>-</v>
          </cell>
          <cell r="AH236" t="str">
            <v>-</v>
          </cell>
          <cell r="AJ236" t="str">
            <v>-</v>
          </cell>
          <cell r="AL236" t="str">
            <v>-</v>
          </cell>
          <cell r="AN236" t="str">
            <v>-</v>
          </cell>
        </row>
        <row r="237">
          <cell r="B237">
            <v>664</v>
          </cell>
          <cell r="C237" t="str">
            <v>SPH270D-OD</v>
          </cell>
          <cell r="D237">
            <v>1.6</v>
          </cell>
          <cell r="E237">
            <v>375</v>
          </cell>
          <cell r="F237">
            <v>95</v>
          </cell>
          <cell r="G237" t="str">
            <v>per kg</v>
          </cell>
          <cell r="P237">
            <v>24</v>
          </cell>
          <cell r="R237">
            <v>24</v>
          </cell>
          <cell r="Z237">
            <v>24.5</v>
          </cell>
          <cell r="AB237">
            <v>24.8</v>
          </cell>
          <cell r="AF237" t="str">
            <v>-</v>
          </cell>
          <cell r="AH237" t="str">
            <v>-</v>
          </cell>
          <cell r="AJ237" t="str">
            <v>-</v>
          </cell>
          <cell r="AL237" t="str">
            <v>-</v>
          </cell>
          <cell r="AN237" t="str">
            <v>-</v>
          </cell>
        </row>
        <row r="238">
          <cell r="B238">
            <v>665</v>
          </cell>
          <cell r="C238" t="str">
            <v>SPC270C</v>
          </cell>
          <cell r="D238">
            <v>0.55000000000000004</v>
          </cell>
          <cell r="E238">
            <v>170</v>
          </cell>
          <cell r="F238">
            <v>208</v>
          </cell>
          <cell r="G238" t="str">
            <v>per kg</v>
          </cell>
          <cell r="P238">
            <v>27.8</v>
          </cell>
          <cell r="R238">
            <v>27.8</v>
          </cell>
          <cell r="Z238">
            <v>28.4</v>
          </cell>
          <cell r="AB238">
            <v>28.4</v>
          </cell>
          <cell r="AF238" t="str">
            <v>-</v>
          </cell>
          <cell r="AH238" t="str">
            <v>-</v>
          </cell>
          <cell r="AJ238" t="str">
            <v>-</v>
          </cell>
          <cell r="AL238" t="str">
            <v>-</v>
          </cell>
          <cell r="AN238" t="str">
            <v>-</v>
          </cell>
        </row>
        <row r="239">
          <cell r="B239">
            <v>666</v>
          </cell>
          <cell r="C239" t="str">
            <v>SCGA270C-45/45</v>
          </cell>
          <cell r="D239">
            <v>1</v>
          </cell>
          <cell r="E239">
            <v>1219</v>
          </cell>
          <cell r="F239">
            <v>2438</v>
          </cell>
          <cell r="G239" t="str">
            <v>per kg</v>
          </cell>
          <cell r="P239">
            <v>33.200000000000003</v>
          </cell>
          <cell r="R239">
            <v>33.200000000000003</v>
          </cell>
          <cell r="Z239">
            <v>34</v>
          </cell>
          <cell r="AB239">
            <v>34</v>
          </cell>
          <cell r="AF239">
            <v>30</v>
          </cell>
          <cell r="AH239">
            <v>36</v>
          </cell>
          <cell r="AJ239">
            <v>36</v>
          </cell>
          <cell r="AL239">
            <v>36</v>
          </cell>
          <cell r="AN239">
            <v>36</v>
          </cell>
        </row>
        <row r="240">
          <cell r="B240">
            <v>667</v>
          </cell>
          <cell r="C240" t="str">
            <v>SPH440-OD</v>
          </cell>
          <cell r="D240">
            <v>1.4</v>
          </cell>
          <cell r="E240">
            <v>1219</v>
          </cell>
          <cell r="F240">
            <v>2438</v>
          </cell>
          <cell r="G240" t="str">
            <v>per kg</v>
          </cell>
          <cell r="AB240">
            <v>26.3</v>
          </cell>
          <cell r="AF240">
            <v>27.6</v>
          </cell>
          <cell r="AH240">
            <v>33.299999999999997</v>
          </cell>
          <cell r="AJ240">
            <v>33.299999999999997</v>
          </cell>
          <cell r="AL240">
            <v>33.299999999999997</v>
          </cell>
          <cell r="AN240">
            <v>33.299999999999997</v>
          </cell>
        </row>
        <row r="241">
          <cell r="B241">
            <v>669</v>
          </cell>
          <cell r="C241" t="str">
            <v>SHGA270C-45/45</v>
          </cell>
          <cell r="D241">
            <v>2.8</v>
          </cell>
          <cell r="E241">
            <v>1219</v>
          </cell>
          <cell r="F241">
            <v>2438</v>
          </cell>
          <cell r="G241" t="str">
            <v>per kg</v>
          </cell>
          <cell r="P241">
            <v>30.9</v>
          </cell>
          <cell r="R241">
            <v>30.9</v>
          </cell>
          <cell r="Z241">
            <v>31.5</v>
          </cell>
          <cell r="AB241">
            <v>31.5</v>
          </cell>
          <cell r="AF241">
            <v>29.8</v>
          </cell>
          <cell r="AH241">
            <v>35.799999999999997</v>
          </cell>
          <cell r="AJ241">
            <v>35.799999999999997</v>
          </cell>
          <cell r="AL241">
            <v>35.799999999999997</v>
          </cell>
          <cell r="AN241">
            <v>35.799999999999997</v>
          </cell>
        </row>
        <row r="242">
          <cell r="B242">
            <v>670</v>
          </cell>
          <cell r="C242" t="str">
            <v>SCGA270C-45/45</v>
          </cell>
          <cell r="D242">
            <v>0.9</v>
          </cell>
          <cell r="E242">
            <v>1219</v>
          </cell>
          <cell r="F242">
            <v>2438</v>
          </cell>
          <cell r="G242" t="str">
            <v>per kg</v>
          </cell>
          <cell r="P242">
            <v>31</v>
          </cell>
          <cell r="R242">
            <v>31</v>
          </cell>
          <cell r="Z242">
            <v>30</v>
          </cell>
          <cell r="AB242">
            <v>30</v>
          </cell>
          <cell r="AF242">
            <v>30.5</v>
          </cell>
          <cell r="AH242">
            <v>36.5</v>
          </cell>
          <cell r="AJ242">
            <v>36.5</v>
          </cell>
          <cell r="AL242">
            <v>36.5</v>
          </cell>
          <cell r="AN242">
            <v>36.5</v>
          </cell>
        </row>
        <row r="243">
          <cell r="B243">
            <v>672</v>
          </cell>
          <cell r="C243" t="str">
            <v>SPC270C</v>
          </cell>
          <cell r="D243">
            <v>0.65</v>
          </cell>
          <cell r="E243">
            <v>1219</v>
          </cell>
          <cell r="F243">
            <v>2438</v>
          </cell>
          <cell r="G243" t="str">
            <v>per kg</v>
          </cell>
          <cell r="AB243">
            <v>28.4</v>
          </cell>
          <cell r="AF243">
            <v>28.4</v>
          </cell>
          <cell r="AH243">
            <v>37.6</v>
          </cell>
          <cell r="AJ243">
            <v>37.6</v>
          </cell>
          <cell r="AL243">
            <v>37.6</v>
          </cell>
          <cell r="AN243">
            <v>37.6</v>
          </cell>
        </row>
        <row r="244">
          <cell r="B244">
            <v>673</v>
          </cell>
          <cell r="C244" t="str">
            <v>SHGA440-45/45</v>
          </cell>
          <cell r="D244">
            <v>2.6</v>
          </cell>
          <cell r="E244">
            <v>1219</v>
          </cell>
          <cell r="F244">
            <v>2438</v>
          </cell>
          <cell r="G244" t="str">
            <v>per kg</v>
          </cell>
          <cell r="P244">
            <v>32.700000000000003</v>
          </cell>
          <cell r="R244">
            <v>32.700000000000003</v>
          </cell>
          <cell r="Z244">
            <v>33.4</v>
          </cell>
          <cell r="AB244">
            <v>33.4</v>
          </cell>
          <cell r="AF244">
            <v>33.4</v>
          </cell>
          <cell r="AH244">
            <v>39.4</v>
          </cell>
          <cell r="AJ244">
            <v>39.4</v>
          </cell>
          <cell r="AL244">
            <v>39.4</v>
          </cell>
          <cell r="AN244">
            <v>39.4</v>
          </cell>
        </row>
        <row r="245">
          <cell r="B245">
            <v>675</v>
          </cell>
          <cell r="C245" t="str">
            <v>SCGA340BH-45/45</v>
          </cell>
          <cell r="D245">
            <v>0.75</v>
          </cell>
          <cell r="E245">
            <v>275</v>
          </cell>
          <cell r="F245" t="str">
            <v>C</v>
          </cell>
          <cell r="G245" t="str">
            <v>per kg</v>
          </cell>
          <cell r="P245">
            <v>31.7</v>
          </cell>
          <cell r="R245">
            <v>31.7</v>
          </cell>
          <cell r="Z245">
            <v>31.7</v>
          </cell>
          <cell r="AB245">
            <v>31.7</v>
          </cell>
          <cell r="AF245">
            <v>59.3</v>
          </cell>
          <cell r="AH245">
            <v>70</v>
          </cell>
          <cell r="AJ245">
            <v>70</v>
          </cell>
          <cell r="AL245">
            <v>46.5</v>
          </cell>
          <cell r="AM245" t="str">
            <v>*****</v>
          </cell>
          <cell r="AN245">
            <v>46.5</v>
          </cell>
        </row>
        <row r="246">
          <cell r="B246">
            <v>677</v>
          </cell>
          <cell r="C246" t="str">
            <v>SCGA270D-45/45</v>
          </cell>
          <cell r="D246">
            <v>0.75</v>
          </cell>
          <cell r="E246">
            <v>1219</v>
          </cell>
          <cell r="F246">
            <v>1550</v>
          </cell>
          <cell r="G246" t="str">
            <v>per kg</v>
          </cell>
          <cell r="P246">
            <v>37.6</v>
          </cell>
          <cell r="R246">
            <v>37.6</v>
          </cell>
          <cell r="Z246">
            <v>37.6</v>
          </cell>
          <cell r="AB246">
            <v>37.6</v>
          </cell>
          <cell r="AF246">
            <v>33.200000000000003</v>
          </cell>
          <cell r="AH246">
            <v>39.200000000000003</v>
          </cell>
          <cell r="AJ246">
            <v>39.200000000000003</v>
          </cell>
          <cell r="AL246" t="str">
            <v>-</v>
          </cell>
          <cell r="AN246" t="str">
            <v>-</v>
          </cell>
        </row>
        <row r="247">
          <cell r="B247">
            <v>678</v>
          </cell>
          <cell r="C247" t="str">
            <v>SPC440</v>
          </cell>
          <cell r="D247">
            <v>1.2</v>
          </cell>
          <cell r="E247">
            <v>1110</v>
          </cell>
          <cell r="F247">
            <v>1260</v>
          </cell>
          <cell r="G247" t="str">
            <v>per kg</v>
          </cell>
          <cell r="Z247">
            <v>27.3</v>
          </cell>
          <cell r="AF247">
            <v>29.1</v>
          </cell>
          <cell r="AH247">
            <v>38.200000000000003</v>
          </cell>
          <cell r="AJ247">
            <v>38.200000000000003</v>
          </cell>
          <cell r="AL247">
            <v>38.200000000000003</v>
          </cell>
          <cell r="AN247">
            <v>38.200000000000003</v>
          </cell>
        </row>
        <row r="248">
          <cell r="B248">
            <v>679</v>
          </cell>
          <cell r="C248" t="str">
            <v>SPC270D</v>
          </cell>
          <cell r="D248">
            <v>0.7</v>
          </cell>
          <cell r="E248">
            <v>200</v>
          </cell>
          <cell r="F248">
            <v>260</v>
          </cell>
          <cell r="G248" t="str">
            <v>per kg</v>
          </cell>
          <cell r="P248">
            <v>27.1</v>
          </cell>
          <cell r="R248">
            <v>27.1</v>
          </cell>
          <cell r="Z248">
            <v>27.2</v>
          </cell>
          <cell r="AB248">
            <v>27.7</v>
          </cell>
          <cell r="AF248" t="str">
            <v>-</v>
          </cell>
          <cell r="AH248" t="str">
            <v>-</v>
          </cell>
          <cell r="AJ248" t="str">
            <v>-</v>
          </cell>
          <cell r="AL248" t="str">
            <v>-</v>
          </cell>
          <cell r="AN248" t="str">
            <v>-</v>
          </cell>
        </row>
        <row r="249">
          <cell r="B249">
            <v>681</v>
          </cell>
          <cell r="C249" t="str">
            <v>SPC270D</v>
          </cell>
          <cell r="D249">
            <v>0.6</v>
          </cell>
          <cell r="E249">
            <v>300</v>
          </cell>
          <cell r="F249">
            <v>360</v>
          </cell>
          <cell r="G249" t="str">
            <v>per kg</v>
          </cell>
          <cell r="P249" t="str">
            <v>-</v>
          </cell>
          <cell r="R249" t="str">
            <v>-</v>
          </cell>
          <cell r="AF249">
            <v>30.8</v>
          </cell>
          <cell r="AH249">
            <v>40.1</v>
          </cell>
          <cell r="AJ249">
            <v>40.1</v>
          </cell>
          <cell r="AL249">
            <v>40.1</v>
          </cell>
          <cell r="AN249">
            <v>40.1</v>
          </cell>
        </row>
        <row r="250">
          <cell r="B250">
            <v>682</v>
          </cell>
          <cell r="C250" t="str">
            <v>SPC270D</v>
          </cell>
          <cell r="D250">
            <v>2.2999999999999998</v>
          </cell>
          <cell r="E250">
            <v>1219</v>
          </cell>
          <cell r="F250">
            <v>2438</v>
          </cell>
          <cell r="G250" t="str">
            <v>per kg</v>
          </cell>
          <cell r="P250">
            <v>26.6</v>
          </cell>
          <cell r="R250">
            <v>26.6</v>
          </cell>
          <cell r="Z250">
            <v>27.2</v>
          </cell>
          <cell r="AF250">
            <v>27.8</v>
          </cell>
          <cell r="AH250">
            <v>37</v>
          </cell>
          <cell r="AJ250">
            <v>37</v>
          </cell>
          <cell r="AL250">
            <v>37</v>
          </cell>
          <cell r="AN250">
            <v>37</v>
          </cell>
        </row>
        <row r="251">
          <cell r="B251">
            <v>683</v>
          </cell>
          <cell r="C251" t="str">
            <v>SPH270D-OD</v>
          </cell>
          <cell r="D251">
            <v>3.2</v>
          </cell>
          <cell r="E251">
            <v>1219</v>
          </cell>
          <cell r="F251">
            <v>2438</v>
          </cell>
          <cell r="G251" t="str">
            <v>per kg</v>
          </cell>
          <cell r="P251">
            <v>24.7</v>
          </cell>
          <cell r="R251">
            <v>24.7</v>
          </cell>
          <cell r="AB251">
            <v>25.2</v>
          </cell>
          <cell r="AF251">
            <v>24.5</v>
          </cell>
          <cell r="AH251">
            <v>30.2</v>
          </cell>
          <cell r="AJ251">
            <v>30.2</v>
          </cell>
          <cell r="AL251">
            <v>30.2</v>
          </cell>
          <cell r="AN251">
            <v>30.2</v>
          </cell>
        </row>
        <row r="252">
          <cell r="B252">
            <v>684</v>
          </cell>
          <cell r="C252" t="str">
            <v>SPHC-P/O</v>
          </cell>
          <cell r="D252">
            <v>3</v>
          </cell>
          <cell r="E252">
            <v>1150</v>
          </cell>
          <cell r="F252">
            <v>1219</v>
          </cell>
          <cell r="G252" t="str">
            <v>per kg</v>
          </cell>
          <cell r="AB252">
            <v>25.6</v>
          </cell>
          <cell r="AF252">
            <v>24.1</v>
          </cell>
          <cell r="AH252">
            <v>29.8</v>
          </cell>
          <cell r="AJ252">
            <v>29.8</v>
          </cell>
          <cell r="AL252">
            <v>29.8</v>
          </cell>
          <cell r="AN252">
            <v>29.8</v>
          </cell>
        </row>
        <row r="253">
          <cell r="B253">
            <v>684</v>
          </cell>
          <cell r="C253" t="str">
            <v>SPHC-P/O</v>
          </cell>
          <cell r="D253">
            <v>3</v>
          </cell>
          <cell r="E253">
            <v>1219</v>
          </cell>
          <cell r="F253">
            <v>1219</v>
          </cell>
          <cell r="G253" t="str">
            <v>per kg</v>
          </cell>
          <cell r="P253">
            <v>24.4</v>
          </cell>
          <cell r="R253">
            <v>24.4</v>
          </cell>
          <cell r="AF253" t="str">
            <v>-</v>
          </cell>
          <cell r="AH253" t="str">
            <v>-</v>
          </cell>
          <cell r="AJ253" t="str">
            <v>-</v>
          </cell>
          <cell r="AL253" t="str">
            <v>-</v>
          </cell>
          <cell r="AN253" t="str">
            <v>-</v>
          </cell>
        </row>
        <row r="254">
          <cell r="B254">
            <v>688</v>
          </cell>
          <cell r="C254" t="str">
            <v>SCGA270D-45/45</v>
          </cell>
          <cell r="D254">
            <v>0.75</v>
          </cell>
          <cell r="E254">
            <v>250</v>
          </cell>
          <cell r="F254">
            <v>260</v>
          </cell>
          <cell r="G254" t="str">
            <v>per kg</v>
          </cell>
          <cell r="P254">
            <v>39.1</v>
          </cell>
          <cell r="R254">
            <v>39.1</v>
          </cell>
          <cell r="Z254">
            <v>39.1</v>
          </cell>
          <cell r="AB254">
            <v>39.1</v>
          </cell>
          <cell r="AF254">
            <v>37.6</v>
          </cell>
          <cell r="AH254">
            <v>44.5</v>
          </cell>
          <cell r="AJ254">
            <v>44.5</v>
          </cell>
          <cell r="AL254">
            <v>44.5</v>
          </cell>
          <cell r="AN254">
            <v>44.5</v>
          </cell>
        </row>
        <row r="255">
          <cell r="B255">
            <v>691</v>
          </cell>
          <cell r="C255" t="str">
            <v>YUS409D</v>
          </cell>
          <cell r="D255">
            <v>0.6</v>
          </cell>
          <cell r="E255">
            <v>510</v>
          </cell>
          <cell r="F255">
            <v>726</v>
          </cell>
          <cell r="G255" t="str">
            <v>per kg</v>
          </cell>
          <cell r="P255">
            <v>49.8</v>
          </cell>
          <cell r="R255">
            <v>49.8</v>
          </cell>
          <cell r="Z255">
            <v>57.7</v>
          </cell>
          <cell r="AB255">
            <v>57.7</v>
          </cell>
          <cell r="AF255">
            <v>57.7</v>
          </cell>
          <cell r="AH255">
            <v>57.7</v>
          </cell>
          <cell r="AJ255">
            <v>57.7</v>
          </cell>
          <cell r="AL255">
            <v>65.900000000000006</v>
          </cell>
          <cell r="AN255">
            <v>65.900000000000006</v>
          </cell>
        </row>
        <row r="256">
          <cell r="B256">
            <v>692</v>
          </cell>
          <cell r="C256" t="str">
            <v>YUS409D</v>
          </cell>
          <cell r="D256">
            <v>0.6</v>
          </cell>
          <cell r="E256">
            <v>536</v>
          </cell>
          <cell r="F256">
            <v>704</v>
          </cell>
          <cell r="G256" t="str">
            <v>per kg</v>
          </cell>
          <cell r="P256">
            <v>51.1</v>
          </cell>
          <cell r="R256">
            <v>51.1</v>
          </cell>
          <cell r="Z256">
            <v>59.7</v>
          </cell>
          <cell r="AB256">
            <v>59.7</v>
          </cell>
          <cell r="AF256">
            <v>57.7</v>
          </cell>
          <cell r="AH256">
            <v>57.7</v>
          </cell>
          <cell r="AJ256">
            <v>57.7</v>
          </cell>
          <cell r="AL256">
            <v>65.900000000000006</v>
          </cell>
          <cell r="AN256">
            <v>65.900000000000006</v>
          </cell>
        </row>
        <row r="257">
          <cell r="B257">
            <v>698</v>
          </cell>
          <cell r="C257" t="str">
            <v>SAPH440</v>
          </cell>
          <cell r="D257">
            <v>8</v>
          </cell>
          <cell r="E257">
            <v>420</v>
          </cell>
          <cell r="F257">
            <v>1219</v>
          </cell>
          <cell r="G257" t="str">
            <v>per kg</v>
          </cell>
          <cell r="H257">
            <v>22.1</v>
          </cell>
          <cell r="J257">
            <v>22.1</v>
          </cell>
          <cell r="L257">
            <v>22.1</v>
          </cell>
          <cell r="Z257">
            <v>26.6</v>
          </cell>
          <cell r="AB257">
            <v>26.6</v>
          </cell>
          <cell r="AF257" t="str">
            <v>-</v>
          </cell>
          <cell r="AH257" t="str">
            <v>-</v>
          </cell>
          <cell r="AJ257" t="str">
            <v>-</v>
          </cell>
        </row>
        <row r="258">
          <cell r="B258">
            <v>699</v>
          </cell>
          <cell r="C258" t="str">
            <v>SS400</v>
          </cell>
          <cell r="D258">
            <v>10</v>
          </cell>
          <cell r="E258">
            <v>155</v>
          </cell>
          <cell r="F258">
            <v>1219</v>
          </cell>
          <cell r="G258" t="str">
            <v>per kg</v>
          </cell>
          <cell r="AF258" t="str">
            <v>-</v>
          </cell>
          <cell r="AH258" t="str">
            <v>-</v>
          </cell>
          <cell r="AJ258" t="str">
            <v>-</v>
          </cell>
          <cell r="AL258" t="str">
            <v>-</v>
          </cell>
          <cell r="AN258" t="str">
            <v>-</v>
          </cell>
        </row>
        <row r="259">
          <cell r="B259">
            <v>700</v>
          </cell>
          <cell r="C259" t="str">
            <v>SPC270C</v>
          </cell>
          <cell r="D259">
            <v>0.4</v>
          </cell>
          <cell r="E259">
            <v>251</v>
          </cell>
          <cell r="F259">
            <v>1219</v>
          </cell>
          <cell r="G259" t="str">
            <v>per kg</v>
          </cell>
          <cell r="P259">
            <v>32</v>
          </cell>
          <cell r="R259">
            <v>32</v>
          </cell>
          <cell r="Z259">
            <v>32.700000000000003</v>
          </cell>
          <cell r="AF259">
            <v>30.3</v>
          </cell>
          <cell r="AH259">
            <v>39.5</v>
          </cell>
          <cell r="AJ259">
            <v>39.5</v>
          </cell>
          <cell r="AL259">
            <v>39.5</v>
          </cell>
          <cell r="AN259">
            <v>39.5</v>
          </cell>
        </row>
        <row r="260">
          <cell r="B260">
            <v>701</v>
          </cell>
          <cell r="C260" t="str">
            <v>SPH440-OD</v>
          </cell>
          <cell r="D260">
            <v>6</v>
          </cell>
          <cell r="E260">
            <v>85</v>
          </cell>
          <cell r="F260">
            <v>1219</v>
          </cell>
          <cell r="G260" t="str">
            <v>per kg</v>
          </cell>
          <cell r="P260">
            <v>26.9</v>
          </cell>
          <cell r="R260">
            <v>26.9</v>
          </cell>
          <cell r="AF260" t="str">
            <v>-</v>
          </cell>
          <cell r="AH260" t="str">
            <v>-</v>
          </cell>
          <cell r="AJ260" t="str">
            <v>-</v>
          </cell>
          <cell r="AL260" t="str">
            <v>-</v>
          </cell>
          <cell r="AN260" t="str">
            <v>-</v>
          </cell>
        </row>
        <row r="261">
          <cell r="B261">
            <v>702</v>
          </cell>
          <cell r="C261" t="str">
            <v>SPH270C-OD</v>
          </cell>
          <cell r="D261">
            <v>1.6</v>
          </cell>
          <cell r="E261">
            <v>91</v>
          </cell>
          <cell r="F261">
            <v>1219</v>
          </cell>
          <cell r="G261" t="str">
            <v>per kg</v>
          </cell>
          <cell r="AF261" t="str">
            <v>-</v>
          </cell>
          <cell r="AH261" t="str">
            <v>-</v>
          </cell>
          <cell r="AJ261" t="str">
            <v>-</v>
          </cell>
          <cell r="AL261" t="str">
            <v>-</v>
          </cell>
          <cell r="AN261" t="str">
            <v>-</v>
          </cell>
        </row>
        <row r="262">
          <cell r="B262">
            <v>702</v>
          </cell>
          <cell r="C262" t="str">
            <v>SPH270C-OD</v>
          </cell>
          <cell r="D262">
            <v>1.6</v>
          </cell>
          <cell r="E262">
            <v>1219</v>
          </cell>
          <cell r="F262">
            <v>2438</v>
          </cell>
          <cell r="G262" t="str">
            <v>per kg</v>
          </cell>
          <cell r="Z262">
            <v>26.1</v>
          </cell>
          <cell r="AB262">
            <v>26.1</v>
          </cell>
          <cell r="AF262">
            <v>24.7</v>
          </cell>
          <cell r="AH262">
            <v>30.7</v>
          </cell>
          <cell r="AJ262">
            <v>30.7</v>
          </cell>
          <cell r="AL262">
            <v>30.7</v>
          </cell>
          <cell r="AN262">
            <v>30.7</v>
          </cell>
        </row>
        <row r="263">
          <cell r="B263">
            <v>703</v>
          </cell>
          <cell r="C263" t="str">
            <v>ISA1D-80</v>
          </cell>
          <cell r="D263">
            <v>1.2</v>
          </cell>
          <cell r="E263">
            <v>313</v>
          </cell>
          <cell r="F263" t="str">
            <v>C</v>
          </cell>
          <cell r="G263" t="str">
            <v>per kg</v>
          </cell>
          <cell r="P263">
            <v>33.700000000000003</v>
          </cell>
          <cell r="R263">
            <v>33.700000000000003</v>
          </cell>
          <cell r="Z263">
            <v>39.9</v>
          </cell>
          <cell r="AB263">
            <v>39.9</v>
          </cell>
          <cell r="AF263">
            <v>40.1</v>
          </cell>
          <cell r="AH263">
            <v>40.1</v>
          </cell>
          <cell r="AJ263">
            <v>40.1</v>
          </cell>
          <cell r="AL263">
            <v>44.9</v>
          </cell>
          <cell r="AN263">
            <v>44.9</v>
          </cell>
        </row>
        <row r="264">
          <cell r="B264">
            <v>704</v>
          </cell>
          <cell r="C264" t="str">
            <v>SHGA440-45/45</v>
          </cell>
          <cell r="D264">
            <v>2</v>
          </cell>
          <cell r="E264">
            <v>112</v>
          </cell>
          <cell r="F264">
            <v>1260</v>
          </cell>
          <cell r="G264" t="str">
            <v>per kg</v>
          </cell>
          <cell r="AB264">
            <v>33.9</v>
          </cell>
          <cell r="AF264" t="str">
            <v>-</v>
          </cell>
          <cell r="AH264" t="str">
            <v>-</v>
          </cell>
          <cell r="AJ264" t="str">
            <v>-</v>
          </cell>
          <cell r="AL264" t="str">
            <v>-</v>
          </cell>
          <cell r="AN264" t="str">
            <v>-</v>
          </cell>
        </row>
        <row r="265">
          <cell r="B265">
            <v>705</v>
          </cell>
          <cell r="C265" t="str">
            <v>YUS409D</v>
          </cell>
          <cell r="D265">
            <v>1.5</v>
          </cell>
          <cell r="E265">
            <v>425</v>
          </cell>
          <cell r="F265">
            <v>172</v>
          </cell>
          <cell r="G265" t="str">
            <v>per kg</v>
          </cell>
          <cell r="AF265">
            <v>51</v>
          </cell>
          <cell r="AH265">
            <v>51</v>
          </cell>
          <cell r="AJ265">
            <v>51</v>
          </cell>
          <cell r="AL265">
            <v>59.7</v>
          </cell>
          <cell r="AN265">
            <v>59.7</v>
          </cell>
        </row>
        <row r="266">
          <cell r="B266">
            <v>706</v>
          </cell>
          <cell r="C266" t="str">
            <v>ISA1D-80</v>
          </cell>
          <cell r="D266">
            <v>1.2</v>
          </cell>
          <cell r="E266">
            <v>336</v>
          </cell>
          <cell r="F266">
            <v>146</v>
          </cell>
          <cell r="G266" t="str">
            <v>per kg</v>
          </cell>
          <cell r="P266">
            <v>35.5</v>
          </cell>
          <cell r="R266">
            <v>35.5</v>
          </cell>
          <cell r="Z266">
            <v>41.7</v>
          </cell>
          <cell r="AB266">
            <v>41.7</v>
          </cell>
          <cell r="AF266">
            <v>41.7</v>
          </cell>
          <cell r="AH266">
            <v>41.7</v>
          </cell>
          <cell r="AJ266">
            <v>41.7</v>
          </cell>
          <cell r="AL266">
            <v>46.5</v>
          </cell>
          <cell r="AN266">
            <v>46.5</v>
          </cell>
        </row>
        <row r="267">
          <cell r="B267">
            <v>707</v>
          </cell>
          <cell r="C267" t="str">
            <v>YUS409D</v>
          </cell>
          <cell r="D267">
            <v>1.2</v>
          </cell>
          <cell r="E267">
            <v>450</v>
          </cell>
          <cell r="F267">
            <v>176.6</v>
          </cell>
          <cell r="G267" t="str">
            <v>per kg</v>
          </cell>
          <cell r="P267">
            <v>42</v>
          </cell>
          <cell r="R267">
            <v>42</v>
          </cell>
          <cell r="Z267">
            <v>49.6</v>
          </cell>
          <cell r="AB267">
            <v>49.6</v>
          </cell>
          <cell r="AF267">
            <v>51</v>
          </cell>
          <cell r="AH267">
            <v>51</v>
          </cell>
          <cell r="AJ267">
            <v>51</v>
          </cell>
          <cell r="AL267">
            <v>59.7</v>
          </cell>
          <cell r="AN267">
            <v>59.7</v>
          </cell>
        </row>
        <row r="268">
          <cell r="B268">
            <v>709</v>
          </cell>
          <cell r="C268" t="str">
            <v>YUS409D</v>
          </cell>
          <cell r="D268">
            <v>1</v>
          </cell>
          <cell r="E268">
            <v>250</v>
          </cell>
          <cell r="F268">
            <v>165</v>
          </cell>
          <cell r="G268" t="str">
            <v>per kg</v>
          </cell>
          <cell r="AF268" t="str">
            <v>-</v>
          </cell>
          <cell r="AH268" t="str">
            <v>-</v>
          </cell>
          <cell r="AJ268" t="str">
            <v>-</v>
          </cell>
          <cell r="AL268" t="str">
            <v>-</v>
          </cell>
          <cell r="AN268" t="str">
            <v>-</v>
          </cell>
        </row>
        <row r="269">
          <cell r="B269">
            <v>710</v>
          </cell>
          <cell r="C269" t="str">
            <v>YUS409D</v>
          </cell>
          <cell r="D269">
            <v>1</v>
          </cell>
          <cell r="E269">
            <v>281</v>
          </cell>
          <cell r="F269">
            <v>219</v>
          </cell>
          <cell r="G269" t="str">
            <v>per kg</v>
          </cell>
          <cell r="AF269">
            <v>51.3</v>
          </cell>
          <cell r="AH269">
            <v>51.3</v>
          </cell>
          <cell r="AJ269">
            <v>51.3</v>
          </cell>
          <cell r="AL269">
            <v>60</v>
          </cell>
          <cell r="AN269">
            <v>60</v>
          </cell>
        </row>
        <row r="270">
          <cell r="B270">
            <v>712</v>
          </cell>
          <cell r="C270" t="str">
            <v>SPH270C</v>
          </cell>
          <cell r="D270">
            <v>1.8</v>
          </cell>
          <cell r="E270">
            <v>1219</v>
          </cell>
          <cell r="F270">
            <v>2438</v>
          </cell>
          <cell r="G270" t="str">
            <v>per kg</v>
          </cell>
          <cell r="AF270" t="str">
            <v>-</v>
          </cell>
          <cell r="AH270" t="str">
            <v>-</v>
          </cell>
          <cell r="AJ270" t="str">
            <v>-</v>
          </cell>
          <cell r="AL270" t="str">
            <v>-</v>
          </cell>
          <cell r="AN270" t="str">
            <v>-</v>
          </cell>
        </row>
        <row r="271">
          <cell r="B271">
            <v>713</v>
          </cell>
          <cell r="C271" t="str">
            <v>SPH590-OD</v>
          </cell>
          <cell r="D271">
            <v>2.2999999999999998</v>
          </cell>
          <cell r="E271">
            <v>1176</v>
          </cell>
          <cell r="F271">
            <v>1219</v>
          </cell>
          <cell r="G271" t="str">
            <v>per kg</v>
          </cell>
          <cell r="T271">
            <v>27</v>
          </cell>
          <cell r="AF271">
            <v>27.3</v>
          </cell>
          <cell r="AH271">
            <v>33</v>
          </cell>
          <cell r="AJ271">
            <v>33</v>
          </cell>
          <cell r="AL271">
            <v>33</v>
          </cell>
          <cell r="AN271">
            <v>33</v>
          </cell>
        </row>
        <row r="272">
          <cell r="B272">
            <v>714</v>
          </cell>
          <cell r="C272" t="str">
            <v>SPH590-OD</v>
          </cell>
          <cell r="D272">
            <v>2.6</v>
          </cell>
          <cell r="E272">
            <v>1515</v>
          </cell>
          <cell r="F272">
            <v>1219</v>
          </cell>
          <cell r="G272" t="str">
            <v>per kg</v>
          </cell>
          <cell r="T272">
            <v>28.1</v>
          </cell>
          <cell r="Z272">
            <v>28.2</v>
          </cell>
          <cell r="AB272">
            <v>28.2</v>
          </cell>
          <cell r="AF272" t="str">
            <v>-</v>
          </cell>
          <cell r="AH272" t="str">
            <v>-</v>
          </cell>
          <cell r="AJ272" t="str">
            <v>-</v>
          </cell>
          <cell r="AL272" t="str">
            <v>-</v>
          </cell>
          <cell r="AN272" t="str">
            <v>-</v>
          </cell>
        </row>
        <row r="273">
          <cell r="B273">
            <v>714</v>
          </cell>
          <cell r="C273" t="str">
            <v>SPH590-OD</v>
          </cell>
          <cell r="D273">
            <v>2.6</v>
          </cell>
          <cell r="E273">
            <v>926</v>
          </cell>
          <cell r="F273">
            <v>1219</v>
          </cell>
          <cell r="G273" t="str">
            <v>per kg</v>
          </cell>
          <cell r="AB273">
            <v>27.1</v>
          </cell>
          <cell r="AF273">
            <v>27.2</v>
          </cell>
          <cell r="AH273">
            <v>32.9</v>
          </cell>
          <cell r="AJ273">
            <v>32.9</v>
          </cell>
          <cell r="AL273">
            <v>32.9</v>
          </cell>
          <cell r="AN273">
            <v>32.9</v>
          </cell>
        </row>
        <row r="274">
          <cell r="B274">
            <v>715</v>
          </cell>
          <cell r="C274" t="str">
            <v>YUS409D</v>
          </cell>
          <cell r="D274">
            <v>0.6</v>
          </cell>
          <cell r="E274">
            <v>501</v>
          </cell>
          <cell r="F274">
            <v>794</v>
          </cell>
          <cell r="G274" t="str">
            <v>per kg</v>
          </cell>
          <cell r="P274">
            <v>49.8</v>
          </cell>
          <cell r="R274">
            <v>49.8</v>
          </cell>
          <cell r="Z274">
            <v>57.7</v>
          </cell>
          <cell r="AB274">
            <v>57.7</v>
          </cell>
          <cell r="AF274">
            <v>57.7</v>
          </cell>
          <cell r="AH274">
            <v>57.7</v>
          </cell>
          <cell r="AJ274">
            <v>57.7</v>
          </cell>
          <cell r="AL274">
            <v>65.900000000000006</v>
          </cell>
          <cell r="AN274">
            <v>65.900000000000006</v>
          </cell>
        </row>
        <row r="275">
          <cell r="B275">
            <v>716</v>
          </cell>
          <cell r="C275" t="str">
            <v>ISA1D-80</v>
          </cell>
          <cell r="D275">
            <v>1.2</v>
          </cell>
          <cell r="E275">
            <v>137</v>
          </cell>
          <cell r="F275">
            <v>364</v>
          </cell>
          <cell r="G275" t="str">
            <v>per kg</v>
          </cell>
          <cell r="P275">
            <v>38.4</v>
          </cell>
          <cell r="R275">
            <v>38.4</v>
          </cell>
          <cell r="Z275">
            <v>45.3</v>
          </cell>
          <cell r="AB275">
            <v>45.3</v>
          </cell>
          <cell r="AF275">
            <v>45.3</v>
          </cell>
          <cell r="AH275">
            <v>45.3</v>
          </cell>
          <cell r="AJ275">
            <v>45.3</v>
          </cell>
          <cell r="AL275">
            <v>50.5</v>
          </cell>
          <cell r="AN275">
            <v>50.5</v>
          </cell>
        </row>
        <row r="276">
          <cell r="B276">
            <v>718</v>
          </cell>
          <cell r="C276" t="str">
            <v>YUS409D</v>
          </cell>
          <cell r="D276">
            <v>1</v>
          </cell>
          <cell r="E276">
            <v>1136</v>
          </cell>
          <cell r="F276">
            <v>2438</v>
          </cell>
          <cell r="G276" t="str">
            <v>per kg</v>
          </cell>
          <cell r="Z276">
            <v>51.6</v>
          </cell>
          <cell r="AB276">
            <v>51.6</v>
          </cell>
          <cell r="AF276">
            <v>49.7</v>
          </cell>
          <cell r="AH276">
            <v>49.7</v>
          </cell>
          <cell r="AJ276">
            <v>49.7</v>
          </cell>
          <cell r="AL276">
            <v>58.3</v>
          </cell>
          <cell r="AN276">
            <v>58.3</v>
          </cell>
        </row>
        <row r="277">
          <cell r="B277">
            <v>719</v>
          </cell>
          <cell r="C277" t="str">
            <v>ISA1D-80</v>
          </cell>
          <cell r="D277">
            <v>1.6</v>
          </cell>
          <cell r="E277">
            <v>55</v>
          </cell>
          <cell r="F277">
            <v>1205</v>
          </cell>
          <cell r="G277" t="str">
            <v>per kg</v>
          </cell>
          <cell r="P277">
            <v>34.700000000000003</v>
          </cell>
          <cell r="R277">
            <v>34.700000000000003</v>
          </cell>
          <cell r="Z277">
            <v>41.9</v>
          </cell>
          <cell r="AB277">
            <v>41.9</v>
          </cell>
          <cell r="AF277">
            <v>41.9</v>
          </cell>
          <cell r="AH277">
            <v>41.9</v>
          </cell>
          <cell r="AJ277">
            <v>41.9</v>
          </cell>
          <cell r="AL277">
            <v>46.9</v>
          </cell>
          <cell r="AN277">
            <v>46.9</v>
          </cell>
        </row>
        <row r="278">
          <cell r="B278">
            <v>722</v>
          </cell>
          <cell r="C278" t="str">
            <v>SUS425T</v>
          </cell>
          <cell r="D278">
            <v>2</v>
          </cell>
          <cell r="E278">
            <v>1000</v>
          </cell>
          <cell r="F278">
            <v>2438</v>
          </cell>
          <cell r="G278" t="str">
            <v>per kg</v>
          </cell>
          <cell r="AF278">
            <v>81.2</v>
          </cell>
          <cell r="AH278">
            <v>81.2</v>
          </cell>
          <cell r="AJ278">
            <v>81.2</v>
          </cell>
          <cell r="AL278">
            <v>88.1</v>
          </cell>
          <cell r="AN278">
            <v>88.1</v>
          </cell>
        </row>
        <row r="279">
          <cell r="B279">
            <v>724</v>
          </cell>
          <cell r="C279" t="str">
            <v xml:space="preserve">ISA1D-80 </v>
          </cell>
          <cell r="D279">
            <v>0.6</v>
          </cell>
          <cell r="E279">
            <v>493</v>
          </cell>
          <cell r="F279">
            <v>1556</v>
          </cell>
          <cell r="G279" t="str">
            <v>per kg</v>
          </cell>
          <cell r="P279">
            <v>35.9</v>
          </cell>
          <cell r="R279">
            <v>35.9</v>
          </cell>
          <cell r="Z279">
            <v>42.2</v>
          </cell>
          <cell r="AB279">
            <v>42.2</v>
          </cell>
          <cell r="AF279">
            <v>42.2</v>
          </cell>
          <cell r="AH279">
            <v>42.2</v>
          </cell>
          <cell r="AJ279">
            <v>42.2</v>
          </cell>
          <cell r="AL279">
            <v>46.9</v>
          </cell>
          <cell r="AN279">
            <v>46.9</v>
          </cell>
        </row>
        <row r="280">
          <cell r="B280">
            <v>725</v>
          </cell>
          <cell r="C280" t="str">
            <v xml:space="preserve">ISA1D-80 </v>
          </cell>
          <cell r="D280">
            <v>1.2</v>
          </cell>
          <cell r="E280">
            <v>170</v>
          </cell>
          <cell r="F280">
            <v>357</v>
          </cell>
          <cell r="G280" t="str">
            <v>per kg</v>
          </cell>
          <cell r="P280">
            <v>35.200000000000003</v>
          </cell>
          <cell r="R280">
            <v>35.200000000000003</v>
          </cell>
          <cell r="X280">
            <v>41.4</v>
          </cell>
          <cell r="Z280">
            <v>51</v>
          </cell>
          <cell r="AB280">
            <v>41.4</v>
          </cell>
          <cell r="AF280">
            <v>41.4</v>
          </cell>
          <cell r="AH280">
            <v>41.4</v>
          </cell>
          <cell r="AJ280">
            <v>41.4</v>
          </cell>
          <cell r="AL280">
            <v>46.2</v>
          </cell>
          <cell r="AN280">
            <v>46.2</v>
          </cell>
        </row>
        <row r="281">
          <cell r="B281">
            <v>725</v>
          </cell>
          <cell r="C281" t="str">
            <v xml:space="preserve">ISA1D-80 </v>
          </cell>
          <cell r="D281">
            <v>1.2</v>
          </cell>
          <cell r="E281">
            <v>195</v>
          </cell>
          <cell r="F281">
            <v>357.5</v>
          </cell>
          <cell r="G281" t="str">
            <v>per kg</v>
          </cell>
          <cell r="AL281">
            <v>46.8</v>
          </cell>
          <cell r="AN281">
            <v>46.8</v>
          </cell>
        </row>
        <row r="282">
          <cell r="B282">
            <v>726</v>
          </cell>
          <cell r="C282" t="str">
            <v xml:space="preserve">ISA1D-80 </v>
          </cell>
          <cell r="D282">
            <v>1.2</v>
          </cell>
          <cell r="E282">
            <v>178.5</v>
          </cell>
          <cell r="F282">
            <v>245</v>
          </cell>
          <cell r="G282" t="str">
            <v>per kg</v>
          </cell>
          <cell r="P282">
            <v>35.5</v>
          </cell>
          <cell r="R282">
            <v>35.5</v>
          </cell>
          <cell r="Z282">
            <v>41.7</v>
          </cell>
          <cell r="AB282">
            <v>41.7</v>
          </cell>
          <cell r="AF282">
            <v>41.7</v>
          </cell>
          <cell r="AH282">
            <v>41.7</v>
          </cell>
          <cell r="AJ282">
            <v>41.7</v>
          </cell>
          <cell r="AL282">
            <v>46.5</v>
          </cell>
          <cell r="AN282">
            <v>46.5</v>
          </cell>
        </row>
        <row r="283">
          <cell r="B283">
            <v>727</v>
          </cell>
          <cell r="C283" t="str">
            <v xml:space="preserve">ISPHC </v>
          </cell>
          <cell r="D283">
            <v>9</v>
          </cell>
          <cell r="E283">
            <v>118</v>
          </cell>
          <cell r="F283">
            <v>554</v>
          </cell>
          <cell r="G283" t="str">
            <v>per kg</v>
          </cell>
          <cell r="P283">
            <v>21</v>
          </cell>
          <cell r="R283">
            <v>21</v>
          </cell>
          <cell r="Z283">
            <v>23.6</v>
          </cell>
          <cell r="AB283">
            <v>24.1</v>
          </cell>
          <cell r="AF283">
            <v>24.1</v>
          </cell>
          <cell r="AH283">
            <v>30.1</v>
          </cell>
          <cell r="AJ283">
            <v>30.1</v>
          </cell>
          <cell r="AL283" t="str">
            <v>-</v>
          </cell>
          <cell r="AN283" t="str">
            <v>-</v>
          </cell>
        </row>
        <row r="284">
          <cell r="B284">
            <v>728</v>
          </cell>
          <cell r="C284" t="str">
            <v xml:space="preserve">ISPHC </v>
          </cell>
          <cell r="D284">
            <v>12.25</v>
          </cell>
          <cell r="E284">
            <v>95</v>
          </cell>
          <cell r="F284">
            <v>567</v>
          </cell>
          <cell r="G284" t="str">
            <v>per kg</v>
          </cell>
          <cell r="P284">
            <v>33</v>
          </cell>
          <cell r="R284">
            <v>33</v>
          </cell>
          <cell r="Z284">
            <v>39.200000000000003</v>
          </cell>
          <cell r="AB284">
            <v>39.200000000000003</v>
          </cell>
          <cell r="AF284">
            <v>23.2</v>
          </cell>
          <cell r="AH284">
            <v>29.1</v>
          </cell>
          <cell r="AJ284">
            <v>29.1</v>
          </cell>
          <cell r="AL284">
            <v>28.9</v>
          </cell>
          <cell r="AN284">
            <v>28.9</v>
          </cell>
        </row>
        <row r="285">
          <cell r="B285">
            <v>730</v>
          </cell>
          <cell r="C285" t="str">
            <v>SUS409</v>
          </cell>
          <cell r="D285">
            <v>1.2</v>
          </cell>
          <cell r="E285">
            <v>245</v>
          </cell>
          <cell r="F285">
            <v>178.5</v>
          </cell>
          <cell r="G285" t="str">
            <v>per kg</v>
          </cell>
          <cell r="AB285">
            <v>114.1</v>
          </cell>
          <cell r="AF285">
            <v>51.3</v>
          </cell>
          <cell r="AH285">
            <v>51.3</v>
          </cell>
          <cell r="AJ285">
            <v>51.3</v>
          </cell>
          <cell r="AL285">
            <v>60</v>
          </cell>
          <cell r="AN285">
            <v>60</v>
          </cell>
        </row>
        <row r="286">
          <cell r="B286">
            <v>731</v>
          </cell>
          <cell r="C286" t="str">
            <v>SCGA270D-45/45</v>
          </cell>
          <cell r="D286">
            <v>0.75</v>
          </cell>
          <cell r="E286">
            <v>455</v>
          </cell>
          <cell r="F286">
            <v>885</v>
          </cell>
          <cell r="G286" t="str">
            <v>per kg</v>
          </cell>
          <cell r="P286">
            <v>33.299999999999997</v>
          </cell>
          <cell r="R286">
            <v>33.299999999999997</v>
          </cell>
          <cell r="Z286">
            <v>32.200000000000003</v>
          </cell>
          <cell r="AF286">
            <v>39.1</v>
          </cell>
          <cell r="AH286">
            <v>46.6</v>
          </cell>
          <cell r="AJ286">
            <v>46.6</v>
          </cell>
          <cell r="AL286">
            <v>45.6</v>
          </cell>
          <cell r="AN286">
            <v>45.6</v>
          </cell>
        </row>
        <row r="287">
          <cell r="B287">
            <v>732</v>
          </cell>
          <cell r="C287" t="str">
            <v>SHGA270D-45/45</v>
          </cell>
          <cell r="D287">
            <v>1.6</v>
          </cell>
          <cell r="E287">
            <v>30</v>
          </cell>
          <cell r="F287">
            <v>1010</v>
          </cell>
          <cell r="G287" t="str">
            <v>per kg</v>
          </cell>
          <cell r="P287" t="str">
            <v>-</v>
          </cell>
          <cell r="R287" t="str">
            <v>-</v>
          </cell>
          <cell r="AF287">
            <v>32.700000000000003</v>
          </cell>
          <cell r="AH287">
            <v>38.799999999999997</v>
          </cell>
          <cell r="AJ287">
            <v>38.799999999999997</v>
          </cell>
          <cell r="AL287">
            <v>38.799999999999997</v>
          </cell>
          <cell r="AN287">
            <v>38.799999999999997</v>
          </cell>
        </row>
        <row r="288">
          <cell r="B288">
            <v>733</v>
          </cell>
          <cell r="C288" t="str">
            <v>SHGA270D-45/45</v>
          </cell>
          <cell r="D288">
            <v>1.6</v>
          </cell>
          <cell r="E288">
            <v>30</v>
          </cell>
          <cell r="F288">
            <v>968</v>
          </cell>
          <cell r="G288" t="str">
            <v>per kg</v>
          </cell>
          <cell r="P288" t="str">
            <v>-</v>
          </cell>
          <cell r="R288" t="str">
            <v>-</v>
          </cell>
          <cell r="AF288" t="str">
            <v>-</v>
          </cell>
          <cell r="AH288" t="str">
            <v>-</v>
          </cell>
          <cell r="AJ288" t="str">
            <v>-</v>
          </cell>
          <cell r="AL288" t="str">
            <v>-</v>
          </cell>
          <cell r="AN288" t="str">
            <v>-</v>
          </cell>
        </row>
        <row r="289">
          <cell r="B289">
            <v>735</v>
          </cell>
          <cell r="C289" t="str">
            <v>SPC270C</v>
          </cell>
          <cell r="D289">
            <v>0.55000000000000004</v>
          </cell>
          <cell r="E289">
            <v>126</v>
          </cell>
          <cell r="F289">
            <v>1140</v>
          </cell>
          <cell r="G289" t="str">
            <v>per kg</v>
          </cell>
          <cell r="Z289">
            <v>28.2</v>
          </cell>
          <cell r="AB289">
            <v>28.2</v>
          </cell>
          <cell r="AF289">
            <v>32.700000000000003</v>
          </cell>
          <cell r="AH289">
            <v>42.8</v>
          </cell>
          <cell r="AJ289">
            <v>42.8</v>
          </cell>
          <cell r="AL289">
            <v>39.5</v>
          </cell>
          <cell r="AN289">
            <v>39.5</v>
          </cell>
        </row>
        <row r="290">
          <cell r="B290">
            <v>735</v>
          </cell>
          <cell r="C290" t="str">
            <v>SPC270C</v>
          </cell>
          <cell r="D290">
            <v>0.6</v>
          </cell>
          <cell r="E290">
            <v>126</v>
          </cell>
          <cell r="F290">
            <v>1140</v>
          </cell>
          <cell r="G290" t="str">
            <v>per kg</v>
          </cell>
          <cell r="AF290" t="str">
            <v>-</v>
          </cell>
          <cell r="AH290" t="str">
            <v>-</v>
          </cell>
          <cell r="AJ290" t="str">
            <v>-</v>
          </cell>
          <cell r="AL290" t="str">
            <v>-</v>
          </cell>
          <cell r="AN290" t="str">
            <v>-</v>
          </cell>
        </row>
        <row r="291">
          <cell r="B291">
            <v>736</v>
          </cell>
          <cell r="C291" t="str">
            <v>SPC270D</v>
          </cell>
          <cell r="D291">
            <v>0.6</v>
          </cell>
          <cell r="E291">
            <v>245</v>
          </cell>
          <cell r="F291">
            <v>280</v>
          </cell>
          <cell r="G291" t="str">
            <v>per kg</v>
          </cell>
          <cell r="P291">
            <v>30.1</v>
          </cell>
          <cell r="R291">
            <v>30.1</v>
          </cell>
          <cell r="AB291">
            <v>30.7</v>
          </cell>
          <cell r="AF291">
            <v>32.6</v>
          </cell>
          <cell r="AH291">
            <v>42.5</v>
          </cell>
          <cell r="AJ291">
            <v>42.5</v>
          </cell>
          <cell r="AL291">
            <v>42.5</v>
          </cell>
          <cell r="AN291">
            <v>42.5</v>
          </cell>
        </row>
        <row r="292">
          <cell r="B292">
            <v>737</v>
          </cell>
          <cell r="C292" t="str">
            <v>YUS409D</v>
          </cell>
          <cell r="D292">
            <v>1</v>
          </cell>
          <cell r="E292">
            <v>250</v>
          </cell>
          <cell r="F292" t="str">
            <v>C</v>
          </cell>
          <cell r="G292" t="str">
            <v>per kg</v>
          </cell>
          <cell r="P292">
            <v>43.8</v>
          </cell>
          <cell r="R292">
            <v>43.8</v>
          </cell>
          <cell r="Z292">
            <v>51.4</v>
          </cell>
          <cell r="AB292">
            <v>51.4</v>
          </cell>
          <cell r="AF292">
            <v>52.1</v>
          </cell>
          <cell r="AH292">
            <v>52.1</v>
          </cell>
          <cell r="AJ292">
            <v>52.1</v>
          </cell>
          <cell r="AL292">
            <v>60.6</v>
          </cell>
          <cell r="AN292">
            <v>60.6</v>
          </cell>
        </row>
        <row r="293">
          <cell r="B293">
            <v>738</v>
          </cell>
          <cell r="C293" t="str">
            <v>SAPH440-P/O</v>
          </cell>
          <cell r="D293">
            <v>3.8</v>
          </cell>
          <cell r="E293">
            <v>1219</v>
          </cell>
          <cell r="F293">
            <v>1190</v>
          </cell>
          <cell r="G293" t="str">
            <v>per kg</v>
          </cell>
          <cell r="H293">
            <v>23.4</v>
          </cell>
          <cell r="J293">
            <v>23.4</v>
          </cell>
          <cell r="L293">
            <v>23.4</v>
          </cell>
          <cell r="P293">
            <v>25.6</v>
          </cell>
          <cell r="R293">
            <v>25.6</v>
          </cell>
          <cell r="Z293">
            <v>25.6</v>
          </cell>
          <cell r="AB293">
            <v>25.6</v>
          </cell>
          <cell r="AF293">
            <v>25.7</v>
          </cell>
          <cell r="AH293">
            <v>31.4</v>
          </cell>
          <cell r="AJ293">
            <v>31.4</v>
          </cell>
          <cell r="AL293">
            <v>31.4</v>
          </cell>
          <cell r="AN293">
            <v>31.4</v>
          </cell>
        </row>
        <row r="294">
          <cell r="B294">
            <v>739</v>
          </cell>
          <cell r="C294" t="str">
            <v xml:space="preserve">SUS304-BA </v>
          </cell>
          <cell r="D294">
            <v>0.6</v>
          </cell>
          <cell r="E294">
            <v>143</v>
          </cell>
          <cell r="F294">
            <v>283</v>
          </cell>
          <cell r="G294" t="str">
            <v>per kg</v>
          </cell>
          <cell r="P294">
            <v>46.3</v>
          </cell>
          <cell r="R294">
            <v>46.3</v>
          </cell>
          <cell r="Z294">
            <v>54.3</v>
          </cell>
          <cell r="AB294">
            <v>54.3</v>
          </cell>
          <cell r="AF294">
            <v>175.2</v>
          </cell>
          <cell r="AH294">
            <v>175.2</v>
          </cell>
          <cell r="AJ294">
            <v>175.2</v>
          </cell>
          <cell r="AL294">
            <v>175.2</v>
          </cell>
          <cell r="AN294">
            <v>175.2</v>
          </cell>
        </row>
        <row r="295">
          <cell r="B295">
            <v>740</v>
          </cell>
          <cell r="C295" t="str">
            <v>SUS432T</v>
          </cell>
          <cell r="D295">
            <v>0.6</v>
          </cell>
          <cell r="E295">
            <v>90</v>
          </cell>
          <cell r="F295">
            <v>250</v>
          </cell>
          <cell r="G295" t="str">
            <v>per kg</v>
          </cell>
          <cell r="AF295" t="str">
            <v>-</v>
          </cell>
          <cell r="AH295" t="str">
            <v>-</v>
          </cell>
          <cell r="AJ295" t="str">
            <v>-</v>
          </cell>
          <cell r="AL295" t="str">
            <v>-</v>
          </cell>
          <cell r="AN295" t="str">
            <v>-</v>
          </cell>
        </row>
        <row r="296">
          <cell r="B296">
            <v>757</v>
          </cell>
          <cell r="C296" t="str">
            <v>SUS409</v>
          </cell>
          <cell r="D296">
            <v>1.2</v>
          </cell>
          <cell r="E296">
            <v>357</v>
          </cell>
          <cell r="F296">
            <v>170</v>
          </cell>
          <cell r="G296" t="str">
            <v>per kg</v>
          </cell>
          <cell r="P296">
            <v>103.9</v>
          </cell>
          <cell r="R296">
            <v>103.9</v>
          </cell>
          <cell r="AF296">
            <v>51</v>
          </cell>
          <cell r="AH296">
            <v>51</v>
          </cell>
          <cell r="AJ296">
            <v>51</v>
          </cell>
          <cell r="AL296">
            <v>59.7</v>
          </cell>
          <cell r="AN296">
            <v>59.7</v>
          </cell>
        </row>
        <row r="297">
          <cell r="B297">
            <v>760</v>
          </cell>
          <cell r="C297" t="str">
            <v>SPHC-P/O</v>
          </cell>
          <cell r="D297">
            <v>2</v>
          </cell>
          <cell r="E297">
            <v>131</v>
          </cell>
          <cell r="F297">
            <v>1219</v>
          </cell>
          <cell r="G297" t="str">
            <v>per kg</v>
          </cell>
          <cell r="P297">
            <v>23.5</v>
          </cell>
          <cell r="R297">
            <v>23.5</v>
          </cell>
          <cell r="Z297">
            <v>24</v>
          </cell>
          <cell r="AB297">
            <v>24</v>
          </cell>
          <cell r="AF297" t="str">
            <v>-</v>
          </cell>
          <cell r="AH297" t="str">
            <v>-</v>
          </cell>
          <cell r="AJ297" t="str">
            <v>-</v>
          </cell>
          <cell r="AL297" t="str">
            <v>-</v>
          </cell>
          <cell r="AN297" t="str">
            <v>-</v>
          </cell>
        </row>
        <row r="298">
          <cell r="B298">
            <v>761</v>
          </cell>
          <cell r="C298" t="str">
            <v>SPHC-P/O</v>
          </cell>
          <cell r="D298">
            <v>3.4</v>
          </cell>
          <cell r="E298">
            <v>1219</v>
          </cell>
          <cell r="F298">
            <v>2438</v>
          </cell>
          <cell r="G298" t="str">
            <v>per kg</v>
          </cell>
          <cell r="AF298">
            <v>24</v>
          </cell>
          <cell r="AH298">
            <v>29.7</v>
          </cell>
          <cell r="AJ298">
            <v>29.7</v>
          </cell>
          <cell r="AL298">
            <v>29.7</v>
          </cell>
          <cell r="AN298">
            <v>29.7</v>
          </cell>
        </row>
        <row r="299">
          <cell r="B299">
            <v>764</v>
          </cell>
          <cell r="C299" t="str">
            <v xml:space="preserve">ISA1D-80 </v>
          </cell>
          <cell r="D299">
            <v>1.2</v>
          </cell>
          <cell r="E299">
            <v>340</v>
          </cell>
          <cell r="F299" t="str">
            <v>C</v>
          </cell>
          <cell r="G299" t="str">
            <v>per kg</v>
          </cell>
          <cell r="P299">
            <v>33.700000000000003</v>
          </cell>
          <cell r="R299">
            <v>33.700000000000003</v>
          </cell>
          <cell r="Z299">
            <v>39.9</v>
          </cell>
          <cell r="AB299">
            <v>39.9</v>
          </cell>
          <cell r="AF299">
            <v>40.1</v>
          </cell>
          <cell r="AH299">
            <v>40.1</v>
          </cell>
          <cell r="AJ299">
            <v>40.1</v>
          </cell>
          <cell r="AL299">
            <v>44.9</v>
          </cell>
          <cell r="AN299">
            <v>44.9</v>
          </cell>
        </row>
        <row r="300">
          <cell r="B300">
            <v>765</v>
          </cell>
          <cell r="C300" t="str">
            <v xml:space="preserve">ISA1D-80 </v>
          </cell>
          <cell r="D300">
            <v>1.2</v>
          </cell>
          <cell r="E300">
            <v>330</v>
          </cell>
          <cell r="F300" t="str">
            <v>C</v>
          </cell>
          <cell r="G300" t="str">
            <v>per kg</v>
          </cell>
          <cell r="P300">
            <v>33.700000000000003</v>
          </cell>
          <cell r="R300">
            <v>33.700000000000003</v>
          </cell>
          <cell r="AF300" t="str">
            <v>-</v>
          </cell>
          <cell r="AH300" t="str">
            <v>-</v>
          </cell>
          <cell r="AJ300" t="str">
            <v>-</v>
          </cell>
          <cell r="AL300" t="str">
            <v>-</v>
          </cell>
          <cell r="AN300" t="str">
            <v>-</v>
          </cell>
        </row>
        <row r="301">
          <cell r="B301">
            <v>766</v>
          </cell>
          <cell r="C301" t="str">
            <v>YUS409D</v>
          </cell>
          <cell r="D301">
            <v>1.2</v>
          </cell>
          <cell r="E301">
            <v>200.6</v>
          </cell>
          <cell r="F301">
            <v>177.8</v>
          </cell>
          <cell r="G301" t="str">
            <v>per kg</v>
          </cell>
          <cell r="P301">
            <v>42.2</v>
          </cell>
          <cell r="R301">
            <v>42.2</v>
          </cell>
          <cell r="Z301">
            <v>49.8</v>
          </cell>
          <cell r="AB301">
            <v>49.8</v>
          </cell>
          <cell r="AF301">
            <v>51</v>
          </cell>
          <cell r="AH301">
            <v>51</v>
          </cell>
          <cell r="AJ301">
            <v>51</v>
          </cell>
          <cell r="AL301">
            <v>59.7</v>
          </cell>
          <cell r="AN301">
            <v>59.7</v>
          </cell>
        </row>
        <row r="302">
          <cell r="B302">
            <v>767</v>
          </cell>
          <cell r="C302" t="str">
            <v>SPHC</v>
          </cell>
          <cell r="D302">
            <v>9</v>
          </cell>
          <cell r="E302">
            <v>115</v>
          </cell>
          <cell r="F302">
            <v>1219</v>
          </cell>
          <cell r="G302" t="str">
            <v>per kg</v>
          </cell>
          <cell r="AF302">
            <v>23.1</v>
          </cell>
          <cell r="AH302">
            <v>28.9</v>
          </cell>
          <cell r="AJ302">
            <v>28.9</v>
          </cell>
          <cell r="AL302">
            <v>28.7</v>
          </cell>
          <cell r="AN302">
            <v>28.7</v>
          </cell>
        </row>
        <row r="303">
          <cell r="B303">
            <v>768</v>
          </cell>
          <cell r="C303" t="str">
            <v>YUS409D</v>
          </cell>
          <cell r="D303">
            <v>0.8</v>
          </cell>
          <cell r="E303">
            <v>513</v>
          </cell>
          <cell r="F303">
            <v>408.5</v>
          </cell>
          <cell r="G303" t="str">
            <v>per kg</v>
          </cell>
          <cell r="P303">
            <v>46.3</v>
          </cell>
          <cell r="R303">
            <v>46.3</v>
          </cell>
          <cell r="AB303">
            <v>54</v>
          </cell>
          <cell r="AF303">
            <v>59.7</v>
          </cell>
          <cell r="AH303">
            <v>59.7</v>
          </cell>
          <cell r="AJ303">
            <v>59.7</v>
          </cell>
          <cell r="AL303">
            <v>69.2</v>
          </cell>
          <cell r="AN303">
            <v>69.2</v>
          </cell>
        </row>
        <row r="304">
          <cell r="B304">
            <v>769</v>
          </cell>
          <cell r="C304" t="str">
            <v>YUS409D</v>
          </cell>
          <cell r="D304">
            <v>1</v>
          </cell>
          <cell r="E304">
            <v>50</v>
          </cell>
          <cell r="F304">
            <v>144</v>
          </cell>
          <cell r="G304" t="str">
            <v>per kg</v>
          </cell>
          <cell r="P304">
            <v>44.3</v>
          </cell>
          <cell r="R304">
            <v>44.3</v>
          </cell>
          <cell r="AB304">
            <v>51.9</v>
          </cell>
          <cell r="AF304">
            <v>51.6</v>
          </cell>
          <cell r="AH304">
            <v>51.6</v>
          </cell>
          <cell r="AJ304">
            <v>51.6</v>
          </cell>
          <cell r="AL304">
            <v>60.2</v>
          </cell>
          <cell r="AN304">
            <v>60.2</v>
          </cell>
        </row>
        <row r="305">
          <cell r="B305">
            <v>770</v>
          </cell>
          <cell r="C305" t="str">
            <v>YUS409D</v>
          </cell>
          <cell r="D305">
            <v>1</v>
          </cell>
          <cell r="E305">
            <v>501</v>
          </cell>
          <cell r="F305">
            <v>188</v>
          </cell>
          <cell r="G305" t="str">
            <v>per kg</v>
          </cell>
          <cell r="AB305">
            <v>55</v>
          </cell>
          <cell r="AF305" t="str">
            <v>-</v>
          </cell>
          <cell r="AH305" t="str">
            <v>-</v>
          </cell>
          <cell r="AJ305" t="str">
            <v>-</v>
          </cell>
          <cell r="AL305" t="str">
            <v>-</v>
          </cell>
          <cell r="AN305" t="str">
            <v>-</v>
          </cell>
        </row>
        <row r="306">
          <cell r="B306">
            <v>771</v>
          </cell>
          <cell r="C306" t="str">
            <v>YUS409D</v>
          </cell>
          <cell r="D306">
            <v>1</v>
          </cell>
          <cell r="E306">
            <v>260</v>
          </cell>
          <cell r="F306">
            <v>222</v>
          </cell>
          <cell r="G306" t="str">
            <v>per kg</v>
          </cell>
          <cell r="P306">
            <v>43.8</v>
          </cell>
          <cell r="R306">
            <v>43.8</v>
          </cell>
          <cell r="Z306">
            <v>51.4</v>
          </cell>
          <cell r="AB306">
            <v>51.4</v>
          </cell>
          <cell r="AF306">
            <v>51.3</v>
          </cell>
          <cell r="AH306">
            <v>51.3</v>
          </cell>
          <cell r="AJ306">
            <v>51.3</v>
          </cell>
          <cell r="AL306">
            <v>60</v>
          </cell>
          <cell r="AN306">
            <v>60</v>
          </cell>
        </row>
        <row r="307">
          <cell r="B307">
            <v>772</v>
          </cell>
          <cell r="C307" t="str">
            <v>YUS409D</v>
          </cell>
          <cell r="D307">
            <v>1</v>
          </cell>
          <cell r="E307">
            <v>140</v>
          </cell>
          <cell r="F307">
            <v>250</v>
          </cell>
          <cell r="G307" t="str">
            <v>per kg</v>
          </cell>
          <cell r="P307">
            <v>46.1</v>
          </cell>
          <cell r="R307">
            <v>46.1</v>
          </cell>
          <cell r="Z307">
            <v>53.7</v>
          </cell>
          <cell r="AB307">
            <v>53.7</v>
          </cell>
          <cell r="AF307">
            <v>51.6</v>
          </cell>
          <cell r="AH307">
            <v>51.6</v>
          </cell>
          <cell r="AJ307">
            <v>51.6</v>
          </cell>
          <cell r="AL307">
            <v>60.2</v>
          </cell>
          <cell r="AN307">
            <v>60.2</v>
          </cell>
        </row>
        <row r="308">
          <cell r="B308">
            <v>773</v>
          </cell>
          <cell r="C308" t="str">
            <v>YUS409D</v>
          </cell>
          <cell r="D308">
            <v>1</v>
          </cell>
          <cell r="E308">
            <v>610</v>
          </cell>
          <cell r="F308">
            <v>374</v>
          </cell>
          <cell r="G308" t="str">
            <v>per kg</v>
          </cell>
          <cell r="P308">
            <v>46.8</v>
          </cell>
          <cell r="R308">
            <v>46.8</v>
          </cell>
          <cell r="AB308">
            <v>51.9</v>
          </cell>
          <cell r="AF308" t="str">
            <v>-</v>
          </cell>
          <cell r="AH308" t="str">
            <v>-</v>
          </cell>
          <cell r="AJ308" t="str">
            <v>-</v>
          </cell>
          <cell r="AL308" t="str">
            <v>-</v>
          </cell>
          <cell r="AN308" t="str">
            <v>-</v>
          </cell>
        </row>
        <row r="309">
          <cell r="B309">
            <v>774</v>
          </cell>
          <cell r="C309" t="str">
            <v>YUS409D</v>
          </cell>
          <cell r="D309">
            <v>1.2</v>
          </cell>
          <cell r="E309">
            <v>340</v>
          </cell>
          <cell r="F309">
            <v>190</v>
          </cell>
          <cell r="G309" t="str">
            <v>per kg</v>
          </cell>
          <cell r="AF309">
            <v>51</v>
          </cell>
          <cell r="AH309">
            <v>51</v>
          </cell>
          <cell r="AJ309">
            <v>51</v>
          </cell>
          <cell r="AL309">
            <v>60</v>
          </cell>
          <cell r="AN309">
            <v>60</v>
          </cell>
        </row>
        <row r="310">
          <cell r="B310">
            <v>777</v>
          </cell>
          <cell r="C310" t="str">
            <v>SPHC-P/O</v>
          </cell>
          <cell r="D310">
            <v>2</v>
          </cell>
          <cell r="E310">
            <v>510</v>
          </cell>
          <cell r="F310">
            <v>220</v>
          </cell>
          <cell r="G310" t="str">
            <v>per kg</v>
          </cell>
          <cell r="P310">
            <v>24.6</v>
          </cell>
          <cell r="R310">
            <v>24.6</v>
          </cell>
          <cell r="AF310">
            <v>25.2</v>
          </cell>
          <cell r="AH310">
            <v>31.2</v>
          </cell>
          <cell r="AJ310">
            <v>31.2</v>
          </cell>
          <cell r="AL310">
            <v>31.2</v>
          </cell>
          <cell r="AN310">
            <v>31.2</v>
          </cell>
        </row>
        <row r="311">
          <cell r="B311">
            <v>778</v>
          </cell>
          <cell r="C311" t="str">
            <v>SPHC-P/O</v>
          </cell>
          <cell r="D311">
            <v>2</v>
          </cell>
          <cell r="E311">
            <v>450</v>
          </cell>
          <cell r="F311">
            <v>150</v>
          </cell>
          <cell r="G311" t="str">
            <v>per kg</v>
          </cell>
          <cell r="P311">
            <v>23.5</v>
          </cell>
          <cell r="R311">
            <v>23.5</v>
          </cell>
          <cell r="Z311">
            <v>24</v>
          </cell>
          <cell r="AB311">
            <v>24</v>
          </cell>
          <cell r="AF311" t="str">
            <v>-</v>
          </cell>
          <cell r="AH311">
            <v>31.1</v>
          </cell>
          <cell r="AJ311">
            <v>31.1</v>
          </cell>
          <cell r="AL311">
            <v>31.1</v>
          </cell>
          <cell r="AN311">
            <v>31.1</v>
          </cell>
        </row>
        <row r="312">
          <cell r="B312">
            <v>791</v>
          </cell>
          <cell r="C312" t="str">
            <v>SAPH440-P/O</v>
          </cell>
          <cell r="D312">
            <v>6</v>
          </cell>
          <cell r="E312">
            <v>1219</v>
          </cell>
          <cell r="F312">
            <v>1219</v>
          </cell>
          <cell r="G312" t="str">
            <v>per kg</v>
          </cell>
          <cell r="P312" t="str">
            <v>-</v>
          </cell>
          <cell r="R312" t="str">
            <v>-</v>
          </cell>
          <cell r="AF312">
            <v>25.6</v>
          </cell>
          <cell r="AH312">
            <v>31.3</v>
          </cell>
          <cell r="AJ312">
            <v>31.3</v>
          </cell>
          <cell r="AL312">
            <v>31.3</v>
          </cell>
          <cell r="AN312">
            <v>31.3</v>
          </cell>
        </row>
        <row r="313">
          <cell r="B313">
            <v>792</v>
          </cell>
          <cell r="C313" t="str">
            <v>YUS409D</v>
          </cell>
          <cell r="D313">
            <v>1</v>
          </cell>
          <cell r="E313">
            <v>96</v>
          </cell>
          <cell r="F313" t="str">
            <v>C</v>
          </cell>
          <cell r="G313" t="str">
            <v>per kg</v>
          </cell>
          <cell r="P313">
            <v>42</v>
          </cell>
          <cell r="R313">
            <v>42</v>
          </cell>
          <cell r="Z313">
            <v>49.6</v>
          </cell>
          <cell r="AB313">
            <v>49.6</v>
          </cell>
          <cell r="AF313">
            <v>52.1</v>
          </cell>
          <cell r="AH313">
            <v>52.1</v>
          </cell>
          <cell r="AJ313">
            <v>52.1</v>
          </cell>
          <cell r="AL313">
            <v>60.6</v>
          </cell>
          <cell r="AN313">
            <v>60.6</v>
          </cell>
        </row>
        <row r="314">
          <cell r="B314">
            <v>793</v>
          </cell>
          <cell r="C314" t="str">
            <v>YUS409D</v>
          </cell>
          <cell r="D314">
            <v>1.2</v>
          </cell>
          <cell r="E314">
            <v>306</v>
          </cell>
          <cell r="F314" t="str">
            <v>C</v>
          </cell>
          <cell r="G314" t="str">
            <v>per kg</v>
          </cell>
          <cell r="P314">
            <v>42</v>
          </cell>
          <cell r="R314">
            <v>42</v>
          </cell>
          <cell r="Z314">
            <v>49.6</v>
          </cell>
          <cell r="AB314">
            <v>49.6</v>
          </cell>
          <cell r="AF314">
            <v>50.9</v>
          </cell>
          <cell r="AH314">
            <v>50.9</v>
          </cell>
          <cell r="AJ314">
            <v>50.9</v>
          </cell>
          <cell r="AL314">
            <v>59.8</v>
          </cell>
          <cell r="AN314">
            <v>59.8</v>
          </cell>
        </row>
        <row r="315">
          <cell r="B315">
            <v>801</v>
          </cell>
          <cell r="C315" t="str">
            <v>SPH590-OD</v>
          </cell>
          <cell r="D315">
            <v>6</v>
          </cell>
          <cell r="E315">
            <v>377</v>
          </cell>
          <cell r="F315">
            <v>1219</v>
          </cell>
          <cell r="G315" t="str">
            <v>per kg</v>
          </cell>
          <cell r="AB315">
            <v>27.6</v>
          </cell>
          <cell r="AF315">
            <v>27.5</v>
          </cell>
          <cell r="AH315">
            <v>33.200000000000003</v>
          </cell>
          <cell r="AJ315">
            <v>33.200000000000003</v>
          </cell>
          <cell r="AL315">
            <v>33.200000000000003</v>
          </cell>
          <cell r="AN315">
            <v>33.200000000000003</v>
          </cell>
        </row>
        <row r="316">
          <cell r="B316">
            <v>802</v>
          </cell>
          <cell r="C316" t="str">
            <v>YUS409D</v>
          </cell>
          <cell r="D316">
            <v>1.5</v>
          </cell>
          <cell r="E316">
            <v>439</v>
          </cell>
          <cell r="F316">
            <v>173</v>
          </cell>
          <cell r="G316" t="str">
            <v>per kg</v>
          </cell>
          <cell r="AF316">
            <v>51</v>
          </cell>
          <cell r="AH316">
            <v>51</v>
          </cell>
          <cell r="AJ316">
            <v>51</v>
          </cell>
          <cell r="AL316">
            <v>59.7</v>
          </cell>
          <cell r="AN316">
            <v>59.7</v>
          </cell>
        </row>
        <row r="317">
          <cell r="B317">
            <v>803</v>
          </cell>
          <cell r="C317" t="str">
            <v>YUS409D</v>
          </cell>
          <cell r="D317">
            <v>1</v>
          </cell>
          <cell r="E317">
            <v>259</v>
          </cell>
          <cell r="F317">
            <v>152</v>
          </cell>
          <cell r="G317" t="str">
            <v>per kg</v>
          </cell>
          <cell r="P317">
            <v>45.8</v>
          </cell>
          <cell r="R317">
            <v>45.8</v>
          </cell>
          <cell r="Z317">
            <v>53.4</v>
          </cell>
          <cell r="AB317">
            <v>53.4</v>
          </cell>
          <cell r="AF317">
            <v>53.7</v>
          </cell>
          <cell r="AH317">
            <v>53.7</v>
          </cell>
          <cell r="AJ317">
            <v>53.7</v>
          </cell>
          <cell r="AL317">
            <v>62.2</v>
          </cell>
          <cell r="AN317">
            <v>62.2</v>
          </cell>
        </row>
        <row r="318">
          <cell r="B318">
            <v>804</v>
          </cell>
          <cell r="C318" t="str">
            <v>YUS409D</v>
          </cell>
          <cell r="D318">
            <v>1.2</v>
          </cell>
          <cell r="E318">
            <v>451</v>
          </cell>
          <cell r="F318">
            <v>200</v>
          </cell>
          <cell r="G318" t="str">
            <v>per kg</v>
          </cell>
          <cell r="AB318">
            <v>49.6</v>
          </cell>
          <cell r="AL318" t="str">
            <v>-</v>
          </cell>
          <cell r="AN318" t="str">
            <v>-</v>
          </cell>
        </row>
        <row r="319">
          <cell r="B319">
            <v>805</v>
          </cell>
          <cell r="C319" t="str">
            <v>YUS409D</v>
          </cell>
          <cell r="D319">
            <v>1</v>
          </cell>
          <cell r="E319">
            <v>280</v>
          </cell>
          <cell r="F319">
            <v>265</v>
          </cell>
          <cell r="G319" t="str">
            <v>per kg</v>
          </cell>
          <cell r="P319">
            <v>44</v>
          </cell>
          <cell r="R319">
            <v>44</v>
          </cell>
          <cell r="AB319">
            <v>51.6</v>
          </cell>
          <cell r="AF319">
            <v>53.4</v>
          </cell>
          <cell r="AH319">
            <v>53.4</v>
          </cell>
          <cell r="AJ319">
            <v>53.4</v>
          </cell>
          <cell r="AL319">
            <v>61.9</v>
          </cell>
          <cell r="AN319">
            <v>61.9</v>
          </cell>
        </row>
        <row r="320">
          <cell r="B320">
            <v>806</v>
          </cell>
          <cell r="C320" t="str">
            <v>SUS432T</v>
          </cell>
          <cell r="D320">
            <v>1.2</v>
          </cell>
          <cell r="E320">
            <v>235</v>
          </cell>
          <cell r="F320">
            <v>1005</v>
          </cell>
          <cell r="G320" t="str">
            <v>per kg</v>
          </cell>
          <cell r="AF320" t="str">
            <v>-</v>
          </cell>
          <cell r="AH320" t="str">
            <v>-</v>
          </cell>
          <cell r="AJ320" t="str">
            <v>-</v>
          </cell>
          <cell r="AL320" t="str">
            <v>-</v>
          </cell>
          <cell r="AN320" t="str">
            <v>-</v>
          </cell>
        </row>
        <row r="321">
          <cell r="B321">
            <v>807</v>
          </cell>
          <cell r="C321" t="str">
            <v>YUS409D</v>
          </cell>
          <cell r="D321">
            <v>1.2</v>
          </cell>
          <cell r="E321">
            <v>225</v>
          </cell>
          <cell r="F321" t="str">
            <v>C</v>
          </cell>
          <cell r="G321" t="str">
            <v>per kg</v>
          </cell>
          <cell r="P321">
            <v>42</v>
          </cell>
          <cell r="R321">
            <v>42</v>
          </cell>
          <cell r="Z321">
            <v>49.6</v>
          </cell>
          <cell r="AB321">
            <v>49.6</v>
          </cell>
          <cell r="AF321">
            <v>49.6</v>
          </cell>
          <cell r="AH321">
            <v>49.6</v>
          </cell>
          <cell r="AJ321">
            <v>49.6</v>
          </cell>
          <cell r="AL321">
            <v>58.3</v>
          </cell>
          <cell r="AN321">
            <v>58.3</v>
          </cell>
        </row>
        <row r="322">
          <cell r="B322">
            <v>810</v>
          </cell>
          <cell r="C322" t="str">
            <v>SAPH440-P/O</v>
          </cell>
          <cell r="D322">
            <v>1.6</v>
          </cell>
          <cell r="E322">
            <v>1219</v>
          </cell>
          <cell r="F322">
            <v>2438</v>
          </cell>
          <cell r="G322" t="str">
            <v>per kg</v>
          </cell>
          <cell r="P322">
            <v>26.2</v>
          </cell>
          <cell r="R322">
            <v>26.2</v>
          </cell>
          <cell r="Z322">
            <v>26.8</v>
          </cell>
          <cell r="AB322">
            <v>26.8</v>
          </cell>
          <cell r="AF322">
            <v>26.6</v>
          </cell>
          <cell r="AH322">
            <v>32.4</v>
          </cell>
          <cell r="AJ322">
            <v>32.4</v>
          </cell>
          <cell r="AL322">
            <v>32.4</v>
          </cell>
          <cell r="AN322">
            <v>32.4</v>
          </cell>
        </row>
        <row r="323">
          <cell r="B323">
            <v>811</v>
          </cell>
          <cell r="C323" t="str">
            <v>SPH270E-OD</v>
          </cell>
          <cell r="D323">
            <v>2</v>
          </cell>
          <cell r="E323">
            <v>1219</v>
          </cell>
          <cell r="F323">
            <v>2438</v>
          </cell>
          <cell r="G323" t="str">
            <v>per kg</v>
          </cell>
          <cell r="P323">
            <v>24.7</v>
          </cell>
          <cell r="R323">
            <v>24.7</v>
          </cell>
          <cell r="Z323">
            <v>25.2</v>
          </cell>
          <cell r="AB323">
            <v>25.2</v>
          </cell>
          <cell r="AF323">
            <v>25.2</v>
          </cell>
          <cell r="AH323">
            <v>31</v>
          </cell>
          <cell r="AJ323">
            <v>31</v>
          </cell>
          <cell r="AL323">
            <v>31</v>
          </cell>
          <cell r="AN323">
            <v>31</v>
          </cell>
        </row>
        <row r="324">
          <cell r="B324">
            <v>812</v>
          </cell>
          <cell r="C324" t="str">
            <v>SPH270E-OD</v>
          </cell>
          <cell r="D324">
            <v>2.9</v>
          </cell>
          <cell r="E324">
            <v>1219</v>
          </cell>
          <cell r="F324">
            <v>2438</v>
          </cell>
          <cell r="G324" t="str">
            <v>per kg</v>
          </cell>
          <cell r="AB324">
            <v>24.8</v>
          </cell>
          <cell r="AF324">
            <v>25.2</v>
          </cell>
          <cell r="AH324">
            <v>30.9</v>
          </cell>
          <cell r="AJ324">
            <v>30.9</v>
          </cell>
          <cell r="AL324">
            <v>30.9</v>
          </cell>
          <cell r="AN324">
            <v>30.9</v>
          </cell>
        </row>
        <row r="325">
          <cell r="B325">
            <v>814</v>
          </cell>
          <cell r="C325" t="str">
            <v xml:space="preserve">ISPHC </v>
          </cell>
          <cell r="D325">
            <v>9</v>
          </cell>
          <cell r="E325">
            <v>130</v>
          </cell>
          <cell r="F325">
            <v>1219</v>
          </cell>
          <cell r="G325" t="str">
            <v>per kg</v>
          </cell>
          <cell r="P325">
            <v>21.3</v>
          </cell>
          <cell r="R325">
            <v>21.3</v>
          </cell>
          <cell r="Z325">
            <v>23.2</v>
          </cell>
          <cell r="AB325">
            <v>23.2</v>
          </cell>
          <cell r="AF325" t="str">
            <v>-</v>
          </cell>
          <cell r="AH325" t="str">
            <v>-</v>
          </cell>
          <cell r="AJ325" t="str">
            <v>-</v>
          </cell>
          <cell r="AL325" t="str">
            <v>-</v>
          </cell>
          <cell r="AN325" t="str">
            <v>-</v>
          </cell>
        </row>
        <row r="326">
          <cell r="B326">
            <v>815</v>
          </cell>
          <cell r="C326" t="str">
            <v xml:space="preserve">ISPHC </v>
          </cell>
          <cell r="D326">
            <v>10</v>
          </cell>
          <cell r="E326">
            <v>105</v>
          </cell>
          <cell r="F326">
            <v>800</v>
          </cell>
          <cell r="G326" t="str">
            <v>per kg</v>
          </cell>
          <cell r="P326">
            <v>22.9</v>
          </cell>
          <cell r="R326">
            <v>22.9</v>
          </cell>
          <cell r="Z326">
            <v>23.2</v>
          </cell>
          <cell r="AB326">
            <v>23.2</v>
          </cell>
          <cell r="AF326">
            <v>23.2</v>
          </cell>
          <cell r="AH326">
            <v>29</v>
          </cell>
          <cell r="AJ326">
            <v>29</v>
          </cell>
          <cell r="AL326">
            <v>28.9</v>
          </cell>
          <cell r="AN326">
            <v>28.9</v>
          </cell>
        </row>
        <row r="327">
          <cell r="B327">
            <v>816</v>
          </cell>
          <cell r="C327" t="str">
            <v>SA1D-80</v>
          </cell>
          <cell r="D327">
            <v>0.8</v>
          </cell>
          <cell r="E327">
            <v>1219</v>
          </cell>
          <cell r="F327">
            <v>2438</v>
          </cell>
          <cell r="G327" t="str">
            <v>per kg</v>
          </cell>
          <cell r="P327" t="str">
            <v>-</v>
          </cell>
          <cell r="R327" t="str">
            <v>-</v>
          </cell>
          <cell r="AF327">
            <v>41</v>
          </cell>
          <cell r="AH327">
            <v>41</v>
          </cell>
          <cell r="AJ327">
            <v>41</v>
          </cell>
          <cell r="AL327">
            <v>45.8</v>
          </cell>
          <cell r="AN327">
            <v>45.8</v>
          </cell>
        </row>
        <row r="328">
          <cell r="B328">
            <v>817</v>
          </cell>
          <cell r="C328" t="str">
            <v>SA1D-80</v>
          </cell>
          <cell r="D328">
            <v>0.8</v>
          </cell>
          <cell r="E328">
            <v>180</v>
          </cell>
          <cell r="F328">
            <v>250</v>
          </cell>
          <cell r="G328" t="str">
            <v>per kg</v>
          </cell>
          <cell r="P328">
            <v>34.6</v>
          </cell>
          <cell r="R328">
            <v>34.6</v>
          </cell>
          <cell r="AF328" t="str">
            <v>-</v>
          </cell>
          <cell r="AH328" t="str">
            <v>-</v>
          </cell>
          <cell r="AJ328" t="str">
            <v>-</v>
          </cell>
          <cell r="AL328" t="str">
            <v>-</v>
          </cell>
          <cell r="AN328" t="str">
            <v>-</v>
          </cell>
        </row>
        <row r="329">
          <cell r="B329">
            <v>818</v>
          </cell>
          <cell r="C329" t="str">
            <v>SA1D-80</v>
          </cell>
          <cell r="D329">
            <v>0.8</v>
          </cell>
          <cell r="E329">
            <v>150</v>
          </cell>
          <cell r="F329">
            <v>270</v>
          </cell>
          <cell r="G329" t="str">
            <v>per kg</v>
          </cell>
          <cell r="P329">
            <v>34.6</v>
          </cell>
          <cell r="R329">
            <v>34.6</v>
          </cell>
          <cell r="AF329" t="str">
            <v>-</v>
          </cell>
          <cell r="AH329" t="str">
            <v>-</v>
          </cell>
          <cell r="AJ329" t="str">
            <v>-</v>
          </cell>
          <cell r="AL329" t="str">
            <v>-</v>
          </cell>
          <cell r="AN329" t="str">
            <v>-</v>
          </cell>
        </row>
        <row r="330">
          <cell r="B330">
            <v>819</v>
          </cell>
          <cell r="C330" t="str">
            <v>SA1D-80</v>
          </cell>
          <cell r="D330">
            <v>0.8</v>
          </cell>
          <cell r="E330">
            <v>180</v>
          </cell>
          <cell r="F330">
            <v>275</v>
          </cell>
          <cell r="G330" t="str">
            <v>per kg</v>
          </cell>
          <cell r="P330">
            <v>34.6</v>
          </cell>
          <cell r="R330">
            <v>34.6</v>
          </cell>
          <cell r="Z330">
            <v>40.9</v>
          </cell>
          <cell r="AB330">
            <v>40.9</v>
          </cell>
          <cell r="AF330" t="str">
            <v>-</v>
          </cell>
          <cell r="AH330" t="str">
            <v>-</v>
          </cell>
          <cell r="AJ330" t="str">
            <v>-</v>
          </cell>
          <cell r="AL330" t="str">
            <v>-</v>
          </cell>
          <cell r="AN330" t="str">
            <v>-</v>
          </cell>
        </row>
        <row r="331">
          <cell r="B331">
            <v>820</v>
          </cell>
          <cell r="C331" t="str">
            <v>SUS409</v>
          </cell>
          <cell r="D331">
            <v>0.6</v>
          </cell>
          <cell r="E331">
            <v>490</v>
          </cell>
          <cell r="F331">
            <v>1556</v>
          </cell>
          <cell r="G331" t="str">
            <v>per kg</v>
          </cell>
          <cell r="P331">
            <v>46</v>
          </cell>
          <cell r="R331">
            <v>46</v>
          </cell>
          <cell r="Z331">
            <v>54</v>
          </cell>
          <cell r="AB331">
            <v>54</v>
          </cell>
          <cell r="AF331">
            <v>57.7</v>
          </cell>
          <cell r="AH331">
            <v>57.7</v>
          </cell>
          <cell r="AJ331">
            <v>57.7</v>
          </cell>
          <cell r="AL331">
            <v>65.900000000000006</v>
          </cell>
          <cell r="AN331">
            <v>65.900000000000006</v>
          </cell>
        </row>
        <row r="332">
          <cell r="B332">
            <v>821</v>
          </cell>
          <cell r="C332" t="str">
            <v>SUS409</v>
          </cell>
          <cell r="D332">
            <v>1</v>
          </cell>
          <cell r="E332">
            <v>97</v>
          </cell>
          <cell r="F332" t="str">
            <v>C</v>
          </cell>
          <cell r="G332" t="str">
            <v>per kg</v>
          </cell>
          <cell r="P332">
            <v>46</v>
          </cell>
          <cell r="R332">
            <v>46</v>
          </cell>
          <cell r="Z332">
            <v>54</v>
          </cell>
          <cell r="AB332">
            <v>54</v>
          </cell>
          <cell r="AF332">
            <v>52.7</v>
          </cell>
          <cell r="AH332">
            <v>52.7</v>
          </cell>
          <cell r="AJ332">
            <v>52.7</v>
          </cell>
          <cell r="AL332">
            <v>61.3</v>
          </cell>
          <cell r="AN332">
            <v>61.3</v>
          </cell>
        </row>
        <row r="333">
          <cell r="B333">
            <v>822</v>
          </cell>
          <cell r="C333" t="str">
            <v>SUS409</v>
          </cell>
          <cell r="D333">
            <v>1.2</v>
          </cell>
          <cell r="E333">
            <v>178.5</v>
          </cell>
          <cell r="F333">
            <v>276.8</v>
          </cell>
          <cell r="G333" t="str">
            <v>per kg</v>
          </cell>
          <cell r="P333">
            <v>42</v>
          </cell>
          <cell r="R333">
            <v>42</v>
          </cell>
          <cell r="Z333">
            <v>49.6</v>
          </cell>
          <cell r="AB333">
            <v>49.6</v>
          </cell>
          <cell r="AF333">
            <v>55.7</v>
          </cell>
          <cell r="AH333">
            <v>55.7</v>
          </cell>
          <cell r="AJ333">
            <v>55.7</v>
          </cell>
          <cell r="AL333">
            <v>65.2</v>
          </cell>
          <cell r="AN333">
            <v>65.2</v>
          </cell>
        </row>
        <row r="334">
          <cell r="B334">
            <v>823</v>
          </cell>
          <cell r="C334" t="str">
            <v>SUS409</v>
          </cell>
          <cell r="D334">
            <v>1.2</v>
          </cell>
          <cell r="E334">
            <v>330</v>
          </cell>
          <cell r="F334" t="str">
            <v>C</v>
          </cell>
          <cell r="G334" t="str">
            <v>per kg</v>
          </cell>
          <cell r="P334">
            <v>43.5</v>
          </cell>
          <cell r="R334">
            <v>43.5</v>
          </cell>
          <cell r="AB334">
            <v>51</v>
          </cell>
          <cell r="AF334" t="str">
            <v>-</v>
          </cell>
          <cell r="AH334" t="str">
            <v>-</v>
          </cell>
          <cell r="AJ334" t="str">
            <v>-</v>
          </cell>
          <cell r="AL334" t="str">
            <v>-</v>
          </cell>
          <cell r="AN334" t="str">
            <v>-</v>
          </cell>
        </row>
        <row r="335">
          <cell r="B335">
            <v>824</v>
          </cell>
          <cell r="C335" t="str">
            <v>SUS409</v>
          </cell>
          <cell r="D335">
            <v>1.2</v>
          </cell>
          <cell r="E335">
            <v>159</v>
          </cell>
          <cell r="F335">
            <v>340</v>
          </cell>
          <cell r="G335" t="str">
            <v>per kg</v>
          </cell>
          <cell r="P335">
            <v>44.9</v>
          </cell>
          <cell r="R335">
            <v>44.9</v>
          </cell>
          <cell r="Z335">
            <v>52.7</v>
          </cell>
          <cell r="AB335">
            <v>52.7</v>
          </cell>
          <cell r="AF335">
            <v>54</v>
          </cell>
          <cell r="AH335">
            <v>54</v>
          </cell>
          <cell r="AJ335">
            <v>54</v>
          </cell>
          <cell r="AL335">
            <v>63.2</v>
          </cell>
          <cell r="AN335">
            <v>63.2</v>
          </cell>
        </row>
        <row r="336">
          <cell r="B336">
            <v>825</v>
          </cell>
          <cell r="C336" t="str">
            <v>SUS409</v>
          </cell>
          <cell r="D336">
            <v>1.2</v>
          </cell>
          <cell r="E336">
            <v>139</v>
          </cell>
          <cell r="F336">
            <v>340</v>
          </cell>
          <cell r="G336" t="str">
            <v>per kg</v>
          </cell>
          <cell r="P336">
            <v>47.5</v>
          </cell>
          <cell r="R336">
            <v>47.5</v>
          </cell>
          <cell r="Z336">
            <v>55.7</v>
          </cell>
          <cell r="AB336">
            <v>55.7</v>
          </cell>
          <cell r="AF336">
            <v>54.3</v>
          </cell>
          <cell r="AH336">
            <v>54.3</v>
          </cell>
          <cell r="AJ336">
            <v>54.3</v>
          </cell>
          <cell r="AL336">
            <v>63.5</v>
          </cell>
          <cell r="AN336">
            <v>63.5</v>
          </cell>
        </row>
        <row r="337">
          <cell r="B337">
            <v>826</v>
          </cell>
          <cell r="C337" t="str">
            <v>SUS409</v>
          </cell>
          <cell r="D337">
            <v>1.2</v>
          </cell>
          <cell r="E337">
            <v>340</v>
          </cell>
          <cell r="F337" t="str">
            <v>C</v>
          </cell>
          <cell r="G337" t="str">
            <v>per kg</v>
          </cell>
          <cell r="P337">
            <v>42</v>
          </cell>
          <cell r="R337">
            <v>42</v>
          </cell>
          <cell r="Z337">
            <v>49.8</v>
          </cell>
          <cell r="AB337">
            <v>49.8</v>
          </cell>
          <cell r="AF337">
            <v>49.7</v>
          </cell>
          <cell r="AH337">
            <v>49.7</v>
          </cell>
          <cell r="AJ337">
            <v>49.7</v>
          </cell>
          <cell r="AL337">
            <v>58.3</v>
          </cell>
          <cell r="AN337">
            <v>58.3</v>
          </cell>
        </row>
        <row r="338">
          <cell r="B338">
            <v>827</v>
          </cell>
          <cell r="C338" t="str">
            <v>SUS409</v>
          </cell>
          <cell r="D338">
            <v>1.2</v>
          </cell>
          <cell r="E338">
            <v>191.8</v>
          </cell>
          <cell r="F338">
            <v>357</v>
          </cell>
          <cell r="G338" t="str">
            <v>per kg</v>
          </cell>
          <cell r="P338">
            <v>43.8</v>
          </cell>
          <cell r="R338">
            <v>43.8</v>
          </cell>
          <cell r="Z338">
            <v>51.4</v>
          </cell>
          <cell r="AB338">
            <v>51.4</v>
          </cell>
          <cell r="AF338">
            <v>52.6</v>
          </cell>
          <cell r="AH338">
            <v>52.6</v>
          </cell>
          <cell r="AJ338">
            <v>52.6</v>
          </cell>
          <cell r="AL338">
            <v>61.6</v>
          </cell>
          <cell r="AN338">
            <v>61.6</v>
          </cell>
        </row>
        <row r="339">
          <cell r="B339">
            <v>828</v>
          </cell>
          <cell r="C339" t="str">
            <v>SUS409</v>
          </cell>
          <cell r="D339">
            <v>1.2</v>
          </cell>
          <cell r="E339">
            <v>159</v>
          </cell>
          <cell r="F339">
            <v>490</v>
          </cell>
          <cell r="G339" t="str">
            <v>per kg</v>
          </cell>
          <cell r="AF339">
            <v>54</v>
          </cell>
          <cell r="AH339">
            <v>54</v>
          </cell>
          <cell r="AJ339">
            <v>54</v>
          </cell>
          <cell r="AL339">
            <v>63.2</v>
          </cell>
          <cell r="AN339">
            <v>63.2</v>
          </cell>
        </row>
        <row r="340">
          <cell r="B340">
            <v>838</v>
          </cell>
          <cell r="C340" t="str">
            <v>YUS409D</v>
          </cell>
          <cell r="D340">
            <v>0.6</v>
          </cell>
          <cell r="E340">
            <v>516</v>
          </cell>
          <cell r="F340">
            <v>563</v>
          </cell>
          <cell r="G340" t="str">
            <v>per kg</v>
          </cell>
          <cell r="P340">
            <v>49.8</v>
          </cell>
          <cell r="R340">
            <v>49.8</v>
          </cell>
          <cell r="Z340">
            <v>57.7</v>
          </cell>
          <cell r="AB340">
            <v>57.7</v>
          </cell>
          <cell r="AF340">
            <v>57.7</v>
          </cell>
          <cell r="AH340">
            <v>57.7</v>
          </cell>
          <cell r="AJ340">
            <v>57.7</v>
          </cell>
          <cell r="AL340">
            <v>65.900000000000006</v>
          </cell>
          <cell r="AN340">
            <v>65.900000000000006</v>
          </cell>
        </row>
        <row r="341">
          <cell r="B341">
            <v>839</v>
          </cell>
          <cell r="C341" t="str">
            <v>YUS409D</v>
          </cell>
          <cell r="D341">
            <v>1</v>
          </cell>
          <cell r="E341">
            <v>151</v>
          </cell>
          <cell r="F341">
            <v>360</v>
          </cell>
          <cell r="G341" t="str">
            <v>per kg</v>
          </cell>
          <cell r="AF341">
            <v>53.7</v>
          </cell>
          <cell r="AH341">
            <v>53.7</v>
          </cell>
          <cell r="AJ341">
            <v>53.7</v>
          </cell>
          <cell r="AL341">
            <v>62.2</v>
          </cell>
          <cell r="AN341">
            <v>62.2</v>
          </cell>
        </row>
        <row r="342">
          <cell r="B342">
            <v>840</v>
          </cell>
          <cell r="C342" t="str">
            <v>YUS409D</v>
          </cell>
          <cell r="D342">
            <v>1</v>
          </cell>
          <cell r="E342">
            <v>170</v>
          </cell>
          <cell r="F342">
            <v>550</v>
          </cell>
          <cell r="G342" t="str">
            <v>per kg</v>
          </cell>
          <cell r="P342">
            <v>42</v>
          </cell>
          <cell r="R342">
            <v>42</v>
          </cell>
          <cell r="AB342">
            <v>49.6</v>
          </cell>
          <cell r="AF342" t="str">
            <v>-</v>
          </cell>
          <cell r="AH342" t="str">
            <v>-</v>
          </cell>
          <cell r="AJ342" t="str">
            <v>-</v>
          </cell>
          <cell r="AL342" t="str">
            <v>-</v>
          </cell>
          <cell r="AN342" t="str">
            <v>-</v>
          </cell>
        </row>
        <row r="343">
          <cell r="B343">
            <v>841</v>
          </cell>
          <cell r="C343" t="str">
            <v>YUS409D</v>
          </cell>
          <cell r="D343">
            <v>1</v>
          </cell>
          <cell r="E343">
            <v>125</v>
          </cell>
          <cell r="F343">
            <v>204</v>
          </cell>
          <cell r="G343" t="str">
            <v>per kg</v>
          </cell>
          <cell r="P343">
            <v>49.3</v>
          </cell>
          <cell r="R343">
            <v>49.3</v>
          </cell>
          <cell r="AB343">
            <v>57.9</v>
          </cell>
          <cell r="AF343">
            <v>53.9</v>
          </cell>
          <cell r="AH343">
            <v>53.9</v>
          </cell>
          <cell r="AJ343">
            <v>53.9</v>
          </cell>
          <cell r="AL343">
            <v>62.5</v>
          </cell>
          <cell r="AN343">
            <v>62.5</v>
          </cell>
        </row>
        <row r="344">
          <cell r="B344">
            <v>842</v>
          </cell>
          <cell r="C344" t="str">
            <v>YUS409D</v>
          </cell>
          <cell r="D344">
            <v>1.2</v>
          </cell>
          <cell r="E344">
            <v>80</v>
          </cell>
          <cell r="F344">
            <v>118</v>
          </cell>
          <cell r="G344" t="str">
            <v>per kg</v>
          </cell>
          <cell r="P344">
            <v>42</v>
          </cell>
          <cell r="R344">
            <v>42</v>
          </cell>
          <cell r="AB344">
            <v>49.6</v>
          </cell>
          <cell r="AF344">
            <v>53.9</v>
          </cell>
          <cell r="AH344">
            <v>53.9</v>
          </cell>
          <cell r="AJ344">
            <v>53.9</v>
          </cell>
          <cell r="AL344">
            <v>62.5</v>
          </cell>
          <cell r="AN344">
            <v>62.5</v>
          </cell>
        </row>
        <row r="345">
          <cell r="B345">
            <v>843</v>
          </cell>
          <cell r="C345" t="str">
            <v>YUS409D</v>
          </cell>
          <cell r="D345">
            <v>1.2</v>
          </cell>
          <cell r="E345">
            <v>155</v>
          </cell>
          <cell r="F345">
            <v>360</v>
          </cell>
          <cell r="G345" t="str">
            <v>per kg</v>
          </cell>
          <cell r="AB345">
            <v>51.4</v>
          </cell>
          <cell r="AF345">
            <v>51</v>
          </cell>
          <cell r="AH345">
            <v>51</v>
          </cell>
          <cell r="AJ345">
            <v>51</v>
          </cell>
          <cell r="AL345">
            <v>59.7</v>
          </cell>
          <cell r="AN345">
            <v>59.7</v>
          </cell>
        </row>
        <row r="346">
          <cell r="B346">
            <v>844</v>
          </cell>
          <cell r="C346" t="str">
            <v>YUS409D</v>
          </cell>
          <cell r="D346">
            <v>1.2</v>
          </cell>
          <cell r="E346">
            <v>180</v>
          </cell>
          <cell r="F346">
            <v>406</v>
          </cell>
          <cell r="G346" t="str">
            <v>per kg</v>
          </cell>
          <cell r="P346">
            <v>42</v>
          </cell>
          <cell r="R346">
            <v>42</v>
          </cell>
          <cell r="Z346">
            <v>51.4</v>
          </cell>
          <cell r="AF346">
            <v>51</v>
          </cell>
          <cell r="AH346">
            <v>51</v>
          </cell>
          <cell r="AJ346">
            <v>51</v>
          </cell>
          <cell r="AL346">
            <v>59.7</v>
          </cell>
          <cell r="AN346">
            <v>59.7</v>
          </cell>
        </row>
        <row r="347">
          <cell r="B347">
            <v>845</v>
          </cell>
          <cell r="C347" t="str">
            <v>YUS409D</v>
          </cell>
          <cell r="D347">
            <v>1.2</v>
          </cell>
          <cell r="E347">
            <v>180</v>
          </cell>
          <cell r="F347">
            <v>205</v>
          </cell>
          <cell r="G347" t="str">
            <v>per kg</v>
          </cell>
          <cell r="P347">
            <v>43.5</v>
          </cell>
          <cell r="R347">
            <v>43.5</v>
          </cell>
          <cell r="Z347">
            <v>51</v>
          </cell>
          <cell r="AB347">
            <v>51</v>
          </cell>
          <cell r="AF347">
            <v>51.3</v>
          </cell>
          <cell r="AH347">
            <v>51.3</v>
          </cell>
          <cell r="AJ347">
            <v>51.3</v>
          </cell>
          <cell r="AL347">
            <v>60</v>
          </cell>
          <cell r="AN347">
            <v>60</v>
          </cell>
        </row>
        <row r="348">
          <cell r="B348">
            <v>848</v>
          </cell>
          <cell r="C348" t="str">
            <v>SCGA270C-45/45</v>
          </cell>
          <cell r="D348">
            <v>0.7</v>
          </cell>
          <cell r="E348">
            <v>1219</v>
          </cell>
          <cell r="F348">
            <v>2438</v>
          </cell>
          <cell r="G348" t="str">
            <v>per kg</v>
          </cell>
          <cell r="AB348">
            <v>32.200000000000003</v>
          </cell>
          <cell r="AF348">
            <v>31.2</v>
          </cell>
          <cell r="AH348">
            <v>37</v>
          </cell>
          <cell r="AJ348">
            <v>37</v>
          </cell>
          <cell r="AL348">
            <v>37</v>
          </cell>
          <cell r="AN348">
            <v>37</v>
          </cell>
        </row>
        <row r="349">
          <cell r="B349">
            <v>849</v>
          </cell>
          <cell r="C349" t="str">
            <v>SCGA270D-45/45</v>
          </cell>
          <cell r="D349">
            <v>0.8</v>
          </cell>
          <cell r="E349">
            <v>1219</v>
          </cell>
          <cell r="F349">
            <v>2438</v>
          </cell>
          <cell r="G349" t="str">
            <v>per kg</v>
          </cell>
          <cell r="P349">
            <v>30.4</v>
          </cell>
          <cell r="R349">
            <v>30.4</v>
          </cell>
          <cell r="Z349">
            <v>31</v>
          </cell>
          <cell r="AB349">
            <v>31</v>
          </cell>
          <cell r="AF349" t="str">
            <v>-</v>
          </cell>
          <cell r="AH349" t="str">
            <v>-</v>
          </cell>
          <cell r="AJ349" t="str">
            <v>-</v>
          </cell>
        </row>
        <row r="350">
          <cell r="B350">
            <v>850</v>
          </cell>
          <cell r="C350" t="str">
            <v>SCGA440-45/45</v>
          </cell>
          <cell r="D350">
            <v>1.4</v>
          </cell>
          <cell r="E350">
            <v>1219</v>
          </cell>
          <cell r="F350">
            <v>2438</v>
          </cell>
          <cell r="G350" t="str">
            <v>per kg</v>
          </cell>
          <cell r="P350">
            <v>33.4</v>
          </cell>
          <cell r="R350">
            <v>33.4</v>
          </cell>
          <cell r="AB350">
            <v>43.5</v>
          </cell>
          <cell r="AF350">
            <v>33.6</v>
          </cell>
          <cell r="AH350">
            <v>39.6</v>
          </cell>
          <cell r="AJ350">
            <v>39.6</v>
          </cell>
          <cell r="AL350">
            <v>39.6</v>
          </cell>
          <cell r="AN350">
            <v>39.6</v>
          </cell>
        </row>
        <row r="351">
          <cell r="B351">
            <v>851</v>
          </cell>
          <cell r="C351" t="str">
            <v>SHGA440-45/45</v>
          </cell>
          <cell r="D351">
            <v>3.2</v>
          </cell>
          <cell r="E351">
            <v>1219</v>
          </cell>
          <cell r="F351">
            <v>1219</v>
          </cell>
          <cell r="G351" t="str">
            <v>per kg</v>
          </cell>
          <cell r="AB351">
            <v>32.700000000000003</v>
          </cell>
          <cell r="AF351">
            <v>33.4</v>
          </cell>
          <cell r="AH351">
            <v>39.4</v>
          </cell>
          <cell r="AJ351">
            <v>39.4</v>
          </cell>
          <cell r="AL351">
            <v>39.4</v>
          </cell>
          <cell r="AN351">
            <v>39.4</v>
          </cell>
        </row>
        <row r="352">
          <cell r="B352">
            <v>853</v>
          </cell>
          <cell r="C352" t="str">
            <v>SPCD-SD</v>
          </cell>
          <cell r="D352">
            <v>1.4</v>
          </cell>
          <cell r="E352">
            <v>1219</v>
          </cell>
          <cell r="F352">
            <v>2438</v>
          </cell>
          <cell r="G352" t="str">
            <v>per kg</v>
          </cell>
          <cell r="P352">
            <v>27.7</v>
          </cell>
          <cell r="R352">
            <v>27.7</v>
          </cell>
          <cell r="Z352">
            <v>28.3</v>
          </cell>
          <cell r="AF352" t="str">
            <v>-</v>
          </cell>
          <cell r="AH352" t="str">
            <v>-</v>
          </cell>
          <cell r="AJ352" t="str">
            <v>-</v>
          </cell>
          <cell r="AL352" t="str">
            <v>-</v>
          </cell>
          <cell r="AN352" t="str">
            <v>-</v>
          </cell>
        </row>
        <row r="353">
          <cell r="B353">
            <v>856</v>
          </cell>
          <cell r="C353" t="str">
            <v>SUS410LT-E</v>
          </cell>
          <cell r="D353">
            <v>3.2</v>
          </cell>
          <cell r="E353">
            <v>1219</v>
          </cell>
          <cell r="F353">
            <v>1219</v>
          </cell>
          <cell r="G353" t="str">
            <v>per kg</v>
          </cell>
          <cell r="P353">
            <v>74.099999999999994</v>
          </cell>
          <cell r="R353">
            <v>74.099999999999994</v>
          </cell>
          <cell r="AF353" t="str">
            <v>-</v>
          </cell>
          <cell r="AH353" t="str">
            <v>-</v>
          </cell>
          <cell r="AJ353" t="str">
            <v>-</v>
          </cell>
          <cell r="AL353" t="str">
            <v>-</v>
          </cell>
          <cell r="AN353" t="str">
            <v>-</v>
          </cell>
        </row>
        <row r="354">
          <cell r="B354">
            <v>862</v>
          </cell>
          <cell r="C354" t="str">
            <v>SACE120</v>
          </cell>
          <cell r="D354">
            <v>0.8</v>
          </cell>
          <cell r="E354">
            <v>290</v>
          </cell>
          <cell r="F354">
            <v>150</v>
          </cell>
          <cell r="G354" t="str">
            <v>per kg</v>
          </cell>
          <cell r="Z354">
            <v>24.6</v>
          </cell>
          <cell r="AF354" t="str">
            <v>-</v>
          </cell>
          <cell r="AH354" t="str">
            <v>-</v>
          </cell>
          <cell r="AJ354" t="str">
            <v>-</v>
          </cell>
          <cell r="AL354" t="str">
            <v>-</v>
          </cell>
          <cell r="AN354" t="str">
            <v>-</v>
          </cell>
        </row>
        <row r="355">
          <cell r="B355">
            <v>863</v>
          </cell>
          <cell r="C355" t="str">
            <v>SCGA270C-45/45</v>
          </cell>
          <cell r="D355">
            <v>1</v>
          </cell>
          <cell r="E355">
            <v>180</v>
          </cell>
          <cell r="F355">
            <v>160</v>
          </cell>
          <cell r="G355" t="str">
            <v>per kg</v>
          </cell>
          <cell r="AB355">
            <v>30</v>
          </cell>
          <cell r="AF355">
            <v>34</v>
          </cell>
          <cell r="AH355">
            <v>40.5</v>
          </cell>
          <cell r="AJ355">
            <v>40.5</v>
          </cell>
          <cell r="AL355">
            <v>40.5</v>
          </cell>
          <cell r="AN355">
            <v>40.5</v>
          </cell>
        </row>
        <row r="356">
          <cell r="B356">
            <v>866</v>
          </cell>
          <cell r="C356" t="str">
            <v>SPC270C</v>
          </cell>
          <cell r="D356">
            <v>1.2</v>
          </cell>
          <cell r="E356">
            <v>1219</v>
          </cell>
          <cell r="F356">
            <v>2438</v>
          </cell>
          <cell r="G356" t="str">
            <v>per kg</v>
          </cell>
          <cell r="Z356">
            <v>27.5</v>
          </cell>
          <cell r="AB356">
            <v>27.4</v>
          </cell>
          <cell r="AF356">
            <v>27.2</v>
          </cell>
          <cell r="AH356">
            <v>36.4</v>
          </cell>
          <cell r="AJ356">
            <v>36.4</v>
          </cell>
          <cell r="AL356">
            <v>36.4</v>
          </cell>
          <cell r="AN356">
            <v>36.4</v>
          </cell>
        </row>
        <row r="357">
          <cell r="B357">
            <v>868</v>
          </cell>
          <cell r="C357" t="str">
            <v>SPC270D</v>
          </cell>
          <cell r="D357">
            <v>0.6</v>
          </cell>
          <cell r="E357">
            <v>370</v>
          </cell>
          <cell r="F357" t="str">
            <v>C</v>
          </cell>
          <cell r="G357" t="str">
            <v>per kg</v>
          </cell>
          <cell r="P357">
            <v>27.1</v>
          </cell>
          <cell r="R357">
            <v>27.1</v>
          </cell>
          <cell r="Z357">
            <v>28.2</v>
          </cell>
          <cell r="AB357">
            <v>27.7</v>
          </cell>
          <cell r="AF357">
            <v>28.9</v>
          </cell>
          <cell r="AH357">
            <v>38.1</v>
          </cell>
          <cell r="AJ357">
            <v>38.1</v>
          </cell>
          <cell r="AL357">
            <v>38.1</v>
          </cell>
          <cell r="AN357">
            <v>38.1</v>
          </cell>
        </row>
        <row r="358">
          <cell r="B358">
            <v>869</v>
          </cell>
          <cell r="C358" t="str">
            <v>SPC270D</v>
          </cell>
          <cell r="D358">
            <v>0.7</v>
          </cell>
          <cell r="E358">
            <v>310</v>
          </cell>
          <cell r="F358">
            <v>330</v>
          </cell>
          <cell r="G358" t="str">
            <v>per kg</v>
          </cell>
          <cell r="AB358">
            <v>28.1</v>
          </cell>
          <cell r="AF358">
            <v>30.7</v>
          </cell>
          <cell r="AH358">
            <v>40.1</v>
          </cell>
          <cell r="AJ358">
            <v>40.1</v>
          </cell>
          <cell r="AL358">
            <v>40.1</v>
          </cell>
          <cell r="AN358">
            <v>40.1</v>
          </cell>
        </row>
        <row r="359">
          <cell r="B359">
            <v>870</v>
          </cell>
          <cell r="C359" t="str">
            <v>SPCEN-SD</v>
          </cell>
          <cell r="D359">
            <v>2</v>
          </cell>
          <cell r="E359">
            <v>1219</v>
          </cell>
          <cell r="F359">
            <v>2438</v>
          </cell>
          <cell r="G359" t="str">
            <v>per kg</v>
          </cell>
          <cell r="P359">
            <v>22.2</v>
          </cell>
          <cell r="R359">
            <v>22.2</v>
          </cell>
          <cell r="AF359" t="str">
            <v>-</v>
          </cell>
          <cell r="AH359" t="str">
            <v>-</v>
          </cell>
          <cell r="AJ359" t="str">
            <v>-</v>
          </cell>
          <cell r="AL359" t="str">
            <v>-</v>
          </cell>
          <cell r="AN359" t="str">
            <v>-</v>
          </cell>
        </row>
        <row r="360">
          <cell r="B360">
            <v>871</v>
          </cell>
          <cell r="C360" t="str">
            <v>SPH270C</v>
          </cell>
          <cell r="D360">
            <v>1.8</v>
          </cell>
          <cell r="E360">
            <v>130</v>
          </cell>
          <cell r="F360">
            <v>220</v>
          </cell>
          <cell r="G360" t="str">
            <v>per kg</v>
          </cell>
          <cell r="AB360">
            <v>24.7</v>
          </cell>
          <cell r="AF360" t="str">
            <v>-</v>
          </cell>
          <cell r="AH360" t="str">
            <v>-</v>
          </cell>
          <cell r="AJ360" t="str">
            <v>-</v>
          </cell>
          <cell r="AL360" t="str">
            <v>-</v>
          </cell>
          <cell r="AN360" t="str">
            <v>-</v>
          </cell>
        </row>
        <row r="361">
          <cell r="B361">
            <v>873</v>
          </cell>
          <cell r="C361" t="str">
            <v>SPH270D-OD</v>
          </cell>
          <cell r="D361">
            <v>1.8</v>
          </cell>
          <cell r="E361">
            <v>173</v>
          </cell>
          <cell r="F361">
            <v>173</v>
          </cell>
          <cell r="G361" t="str">
            <v>per kg</v>
          </cell>
          <cell r="P361">
            <v>23.5</v>
          </cell>
          <cell r="R361">
            <v>23.5</v>
          </cell>
          <cell r="Z361">
            <v>24.5</v>
          </cell>
          <cell r="AB361">
            <v>24.5</v>
          </cell>
          <cell r="AF361" t="str">
            <v>-</v>
          </cell>
          <cell r="AH361" t="str">
            <v>-</v>
          </cell>
          <cell r="AJ361" t="str">
            <v>-</v>
          </cell>
          <cell r="AL361" t="str">
            <v>-</v>
          </cell>
          <cell r="AN361" t="str">
            <v>-</v>
          </cell>
        </row>
        <row r="362">
          <cell r="B362">
            <v>874</v>
          </cell>
          <cell r="C362" t="str">
            <v>SPH370-OD</v>
          </cell>
          <cell r="D362">
            <v>4</v>
          </cell>
          <cell r="E362">
            <v>1219</v>
          </cell>
          <cell r="F362">
            <v>1219</v>
          </cell>
          <cell r="G362" t="str">
            <v>per kg</v>
          </cell>
          <cell r="AB362">
            <v>24.3</v>
          </cell>
          <cell r="AF362">
            <v>24.6</v>
          </cell>
          <cell r="AH362">
            <v>30.4</v>
          </cell>
          <cell r="AJ362">
            <v>30.4</v>
          </cell>
          <cell r="AL362">
            <v>30.4</v>
          </cell>
          <cell r="AN362">
            <v>30.4</v>
          </cell>
        </row>
        <row r="363">
          <cell r="B363">
            <v>878</v>
          </cell>
          <cell r="C363" t="str">
            <v>SPH440-OD</v>
          </cell>
          <cell r="D363">
            <v>5</v>
          </cell>
          <cell r="E363">
            <v>1219</v>
          </cell>
          <cell r="F363">
            <v>1219</v>
          </cell>
          <cell r="G363" t="str">
            <v>per kg</v>
          </cell>
          <cell r="AB363">
            <v>26.8</v>
          </cell>
          <cell r="AF363">
            <v>25.6</v>
          </cell>
          <cell r="AH363">
            <v>31.3</v>
          </cell>
          <cell r="AJ363">
            <v>31.3</v>
          </cell>
          <cell r="AL363">
            <v>31.3</v>
          </cell>
          <cell r="AN363">
            <v>31.3</v>
          </cell>
        </row>
        <row r="364">
          <cell r="B364">
            <v>879</v>
          </cell>
          <cell r="C364" t="str">
            <v>SPH590</v>
          </cell>
          <cell r="D364">
            <v>6</v>
          </cell>
          <cell r="E364">
            <v>375</v>
          </cell>
          <cell r="F364">
            <v>1219</v>
          </cell>
          <cell r="G364" t="str">
            <v>per kg</v>
          </cell>
          <cell r="P364">
            <v>25.1</v>
          </cell>
          <cell r="R364">
            <v>25.1</v>
          </cell>
          <cell r="Z364">
            <v>27.3</v>
          </cell>
          <cell r="AB364">
            <v>27.3</v>
          </cell>
          <cell r="AF364" t="str">
            <v>-</v>
          </cell>
          <cell r="AH364" t="str">
            <v>-</v>
          </cell>
          <cell r="AJ364" t="str">
            <v>-</v>
          </cell>
          <cell r="AL364" t="str">
            <v>-</v>
          </cell>
          <cell r="AN364" t="str">
            <v>-</v>
          </cell>
        </row>
        <row r="365">
          <cell r="B365">
            <v>880</v>
          </cell>
          <cell r="C365" t="str">
            <v>SPH590</v>
          </cell>
          <cell r="D365">
            <v>7</v>
          </cell>
          <cell r="E365">
            <v>408</v>
          </cell>
          <cell r="F365">
            <v>885</v>
          </cell>
          <cell r="G365" t="str">
            <v>per kg</v>
          </cell>
          <cell r="P365">
            <v>27.1</v>
          </cell>
          <cell r="R365">
            <v>27.1</v>
          </cell>
          <cell r="AF365" t="str">
            <v>-</v>
          </cell>
          <cell r="AH365" t="str">
            <v>-</v>
          </cell>
          <cell r="AJ365" t="str">
            <v>-</v>
          </cell>
          <cell r="AL365" t="str">
            <v>-</v>
          </cell>
          <cell r="AN365" t="str">
            <v>-</v>
          </cell>
        </row>
        <row r="366">
          <cell r="B366">
            <v>881</v>
          </cell>
          <cell r="C366" t="str">
            <v>SPH590-OD</v>
          </cell>
          <cell r="D366">
            <v>6</v>
          </cell>
          <cell r="E366">
            <v>196</v>
          </cell>
          <cell r="F366">
            <v>1219</v>
          </cell>
          <cell r="G366" t="str">
            <v>per kg</v>
          </cell>
          <cell r="P366">
            <v>25.3</v>
          </cell>
          <cell r="R366">
            <v>25.3</v>
          </cell>
          <cell r="AF366" t="str">
            <v>-</v>
          </cell>
          <cell r="AH366" t="str">
            <v>-</v>
          </cell>
          <cell r="AJ366" t="str">
            <v>-</v>
          </cell>
          <cell r="AL366" t="str">
            <v>-</v>
          </cell>
          <cell r="AN366" t="str">
            <v>-</v>
          </cell>
        </row>
        <row r="367">
          <cell r="B367">
            <v>884</v>
          </cell>
          <cell r="C367" t="str">
            <v>YUS409D</v>
          </cell>
          <cell r="D367">
            <v>1.2</v>
          </cell>
          <cell r="E367">
            <v>235</v>
          </cell>
          <cell r="F367" t="str">
            <v>C</v>
          </cell>
          <cell r="G367" t="str">
            <v>per kg</v>
          </cell>
          <cell r="AF367">
            <v>49.9</v>
          </cell>
          <cell r="AH367">
            <v>49.9</v>
          </cell>
          <cell r="AJ367">
            <v>49.9</v>
          </cell>
          <cell r="AL367">
            <v>58.6</v>
          </cell>
          <cell r="AN367">
            <v>58.6</v>
          </cell>
        </row>
        <row r="368">
          <cell r="B368">
            <v>887</v>
          </cell>
          <cell r="C368" t="str">
            <v>SCGA270C-45/45</v>
          </cell>
          <cell r="D368">
            <v>0.6</v>
          </cell>
          <cell r="E368">
            <v>1219</v>
          </cell>
          <cell r="F368">
            <v>2438</v>
          </cell>
          <cell r="G368" t="str">
            <v>per kg</v>
          </cell>
          <cell r="P368">
            <v>31.2</v>
          </cell>
          <cell r="R368">
            <v>31.2</v>
          </cell>
          <cell r="Z368">
            <v>31.2</v>
          </cell>
          <cell r="AB368">
            <v>31.2</v>
          </cell>
          <cell r="AF368">
            <v>31.9</v>
          </cell>
          <cell r="AH368">
            <v>37.4</v>
          </cell>
          <cell r="AJ368">
            <v>37.4</v>
          </cell>
          <cell r="AL368">
            <v>37.4</v>
          </cell>
          <cell r="AN368">
            <v>37.4</v>
          </cell>
        </row>
        <row r="369">
          <cell r="B369">
            <v>888</v>
          </cell>
          <cell r="C369" t="str">
            <v>SCGA270C-45/45</v>
          </cell>
          <cell r="D369">
            <v>0.8</v>
          </cell>
          <cell r="E369">
            <v>370</v>
          </cell>
          <cell r="F369">
            <v>400</v>
          </cell>
          <cell r="G369" t="str">
            <v>per kg</v>
          </cell>
          <cell r="AB369">
            <v>31.5</v>
          </cell>
          <cell r="AF369">
            <v>34.4</v>
          </cell>
          <cell r="AH369">
            <v>40.6</v>
          </cell>
          <cell r="AJ369">
            <v>40.6</v>
          </cell>
          <cell r="AL369">
            <v>40.6</v>
          </cell>
          <cell r="AN369">
            <v>40.6</v>
          </cell>
        </row>
        <row r="370">
          <cell r="B370">
            <v>889</v>
          </cell>
          <cell r="C370" t="str">
            <v>SCGA270D-45/45</v>
          </cell>
          <cell r="D370">
            <v>1</v>
          </cell>
          <cell r="E370">
            <v>260</v>
          </cell>
          <cell r="F370">
            <v>530</v>
          </cell>
          <cell r="G370" t="str">
            <v>per kg</v>
          </cell>
          <cell r="P370">
            <v>38.299999999999997</v>
          </cell>
          <cell r="R370">
            <v>38.299999999999997</v>
          </cell>
          <cell r="AF370">
            <v>32.1</v>
          </cell>
          <cell r="AH370">
            <v>38.1</v>
          </cell>
          <cell r="AJ370">
            <v>38.1</v>
          </cell>
          <cell r="AL370">
            <v>38.1</v>
          </cell>
          <cell r="AN370">
            <v>38.1</v>
          </cell>
        </row>
        <row r="371">
          <cell r="B371">
            <v>890</v>
          </cell>
          <cell r="C371" t="str">
            <v>SCGA270F-45/45</v>
          </cell>
          <cell r="D371">
            <v>1.4</v>
          </cell>
          <cell r="E371">
            <v>145</v>
          </cell>
          <cell r="F371">
            <v>185</v>
          </cell>
          <cell r="G371" t="str">
            <v>per kg</v>
          </cell>
          <cell r="P371">
            <v>35.700000000000003</v>
          </cell>
          <cell r="R371">
            <v>35.700000000000003</v>
          </cell>
          <cell r="Z371">
            <v>35.700000000000003</v>
          </cell>
          <cell r="AB371">
            <v>35.700000000000003</v>
          </cell>
          <cell r="AF371">
            <v>36.200000000000003</v>
          </cell>
          <cell r="AH371">
            <v>42.4</v>
          </cell>
          <cell r="AJ371">
            <v>42.4</v>
          </cell>
          <cell r="AL371">
            <v>42.4</v>
          </cell>
          <cell r="AN371">
            <v>42.4</v>
          </cell>
        </row>
        <row r="372">
          <cell r="B372">
            <v>891</v>
          </cell>
          <cell r="C372" t="str">
            <v>SCGA340-45/45</v>
          </cell>
          <cell r="D372">
            <v>1.2</v>
          </cell>
          <cell r="E372">
            <v>240</v>
          </cell>
          <cell r="F372">
            <v>355</v>
          </cell>
          <cell r="G372" t="str">
            <v>per kg</v>
          </cell>
          <cell r="P372">
            <v>35.299999999999997</v>
          </cell>
          <cell r="R372">
            <v>35.299999999999997</v>
          </cell>
          <cell r="Z372">
            <v>35.299999999999997</v>
          </cell>
          <cell r="AF372">
            <v>35.700000000000003</v>
          </cell>
          <cell r="AH372">
            <v>41.8</v>
          </cell>
          <cell r="AJ372">
            <v>41.8</v>
          </cell>
          <cell r="AL372">
            <v>41.8</v>
          </cell>
          <cell r="AN372">
            <v>41.8</v>
          </cell>
        </row>
        <row r="373">
          <cell r="B373">
            <v>892</v>
          </cell>
          <cell r="C373" t="str">
            <v>SCGA340BH-45/45</v>
          </cell>
          <cell r="D373">
            <v>0.7</v>
          </cell>
          <cell r="E373">
            <v>1219</v>
          </cell>
          <cell r="F373">
            <v>2438</v>
          </cell>
          <cell r="G373" t="str">
            <v>per kg</v>
          </cell>
          <cell r="AB373">
            <v>35.299999999999997</v>
          </cell>
          <cell r="AF373" t="str">
            <v>-</v>
          </cell>
          <cell r="AH373" t="str">
            <v>-</v>
          </cell>
          <cell r="AJ373" t="str">
            <v>-</v>
          </cell>
          <cell r="AL373" t="str">
            <v>-</v>
          </cell>
          <cell r="AN373" t="str">
            <v>-</v>
          </cell>
        </row>
        <row r="374">
          <cell r="B374">
            <v>893</v>
          </cell>
          <cell r="C374" t="str">
            <v>SGACD-60/60</v>
          </cell>
          <cell r="D374">
            <v>1</v>
          </cell>
          <cell r="E374">
            <v>32</v>
          </cell>
          <cell r="F374">
            <v>1219</v>
          </cell>
          <cell r="G374" t="str">
            <v>per kg</v>
          </cell>
          <cell r="AF374" t="str">
            <v>-</v>
          </cell>
          <cell r="AH374" t="str">
            <v>-</v>
          </cell>
          <cell r="AJ374" t="str">
            <v>-</v>
          </cell>
          <cell r="AL374" t="str">
            <v>-</v>
          </cell>
          <cell r="AN374" t="str">
            <v>-</v>
          </cell>
        </row>
        <row r="375">
          <cell r="B375">
            <v>894</v>
          </cell>
          <cell r="C375" t="str">
            <v>SHGA440-45/45</v>
          </cell>
          <cell r="D375">
            <v>1.6</v>
          </cell>
          <cell r="E375">
            <v>1219</v>
          </cell>
          <cell r="F375">
            <v>2438</v>
          </cell>
          <cell r="G375" t="str">
            <v>per kg</v>
          </cell>
          <cell r="P375">
            <v>32.700000000000003</v>
          </cell>
          <cell r="R375">
            <v>32.700000000000003</v>
          </cell>
          <cell r="Z375">
            <v>33.4</v>
          </cell>
          <cell r="AF375">
            <v>33.6</v>
          </cell>
          <cell r="AH375">
            <v>39.6</v>
          </cell>
          <cell r="AJ375">
            <v>39.6</v>
          </cell>
          <cell r="AL375">
            <v>39.6</v>
          </cell>
          <cell r="AN375">
            <v>39.6</v>
          </cell>
        </row>
        <row r="376">
          <cell r="B376">
            <v>895</v>
          </cell>
          <cell r="C376" t="str">
            <v>SPC270C</v>
          </cell>
          <cell r="D376">
            <v>1</v>
          </cell>
          <cell r="E376">
            <v>90</v>
          </cell>
          <cell r="F376">
            <v>150</v>
          </cell>
          <cell r="G376" t="str">
            <v>per kg</v>
          </cell>
          <cell r="AB376">
            <v>28.2</v>
          </cell>
          <cell r="AF376" t="str">
            <v>-</v>
          </cell>
          <cell r="AH376" t="str">
            <v>-</v>
          </cell>
          <cell r="AJ376" t="str">
            <v>-</v>
          </cell>
          <cell r="AL376" t="str">
            <v>-</v>
          </cell>
          <cell r="AN376" t="str">
            <v>-</v>
          </cell>
        </row>
        <row r="377">
          <cell r="B377">
            <v>896</v>
          </cell>
          <cell r="C377" t="str">
            <v>SPC270C</v>
          </cell>
          <cell r="D377">
            <v>1.2</v>
          </cell>
          <cell r="E377">
            <v>62</v>
          </cell>
          <cell r="F377">
            <v>100</v>
          </cell>
          <cell r="G377" t="str">
            <v>per kg</v>
          </cell>
          <cell r="P377">
            <v>27.2</v>
          </cell>
          <cell r="R377">
            <v>27.2</v>
          </cell>
          <cell r="AB377">
            <v>27.5</v>
          </cell>
          <cell r="AF377" t="str">
            <v>-</v>
          </cell>
          <cell r="AH377" t="str">
            <v>-</v>
          </cell>
          <cell r="AJ377" t="str">
            <v>-</v>
          </cell>
          <cell r="AL377" t="str">
            <v>-</v>
          </cell>
          <cell r="AN377" t="str">
            <v>-</v>
          </cell>
        </row>
        <row r="378">
          <cell r="B378">
            <v>897</v>
          </cell>
          <cell r="C378" t="str">
            <v>SPC270D</v>
          </cell>
          <cell r="D378">
            <v>1</v>
          </cell>
          <cell r="E378">
            <v>1219</v>
          </cell>
          <cell r="F378">
            <v>2438</v>
          </cell>
          <cell r="G378" t="str">
            <v>per kg</v>
          </cell>
          <cell r="P378">
            <v>25.3</v>
          </cell>
          <cell r="R378">
            <v>25.3</v>
          </cell>
          <cell r="AB378">
            <v>29.7</v>
          </cell>
          <cell r="AF378">
            <v>27.7</v>
          </cell>
          <cell r="AH378">
            <v>36.9</v>
          </cell>
          <cell r="AJ378">
            <v>36.9</v>
          </cell>
          <cell r="AL378">
            <v>36.9</v>
          </cell>
          <cell r="AN378">
            <v>36.9</v>
          </cell>
        </row>
        <row r="379">
          <cell r="B379">
            <v>898</v>
          </cell>
          <cell r="C379" t="str">
            <v>MSAC-DNO-80</v>
          </cell>
          <cell r="D379">
            <v>1.4</v>
          </cell>
          <cell r="E379">
            <v>590</v>
          </cell>
          <cell r="F379">
            <v>778</v>
          </cell>
          <cell r="G379" t="str">
            <v>per kg</v>
          </cell>
          <cell r="AB379">
            <v>39.200000000000003</v>
          </cell>
          <cell r="AF379">
            <v>39.200000000000003</v>
          </cell>
          <cell r="AH379">
            <v>39.200000000000003</v>
          </cell>
          <cell r="AJ379">
            <v>39.200000000000003</v>
          </cell>
          <cell r="AL379">
            <v>44.1</v>
          </cell>
          <cell r="AN379">
            <v>44.1</v>
          </cell>
        </row>
        <row r="380">
          <cell r="B380">
            <v>899</v>
          </cell>
          <cell r="C380" t="str">
            <v>MSAC-DNO-80</v>
          </cell>
          <cell r="D380">
            <v>1.4</v>
          </cell>
          <cell r="E380">
            <v>502</v>
          </cell>
          <cell r="F380">
            <v>778</v>
          </cell>
          <cell r="G380" t="str">
            <v>per kg</v>
          </cell>
          <cell r="P380">
            <v>33</v>
          </cell>
          <cell r="R380">
            <v>33</v>
          </cell>
          <cell r="Z380">
            <v>39.200000000000003</v>
          </cell>
          <cell r="AB380">
            <v>39.200000000000003</v>
          </cell>
          <cell r="AF380">
            <v>43.9</v>
          </cell>
          <cell r="AH380">
            <v>43.9</v>
          </cell>
          <cell r="AJ380">
            <v>43.9</v>
          </cell>
          <cell r="AL380">
            <v>49.5</v>
          </cell>
          <cell r="AN380">
            <v>49.5</v>
          </cell>
        </row>
        <row r="381">
          <cell r="B381">
            <v>900</v>
          </cell>
          <cell r="C381" t="str">
            <v>SHGA440-45/45</v>
          </cell>
          <cell r="D381">
            <v>1.6</v>
          </cell>
          <cell r="E381">
            <v>10</v>
          </cell>
          <cell r="F381">
            <v>536</v>
          </cell>
          <cell r="G381" t="str">
            <v>per kg</v>
          </cell>
          <cell r="AB381">
            <v>33.4</v>
          </cell>
          <cell r="AF381" t="str">
            <v>-</v>
          </cell>
          <cell r="AH381" t="str">
            <v>-</v>
          </cell>
          <cell r="AJ381" t="str">
            <v>-</v>
          </cell>
          <cell r="AL381" t="str">
            <v>-</v>
          </cell>
          <cell r="AN381" t="str">
            <v>-</v>
          </cell>
        </row>
        <row r="382">
          <cell r="B382">
            <v>903</v>
          </cell>
          <cell r="C382" t="str">
            <v>SAPH440-P/O</v>
          </cell>
          <cell r="D382">
            <v>3.2</v>
          </cell>
          <cell r="E382">
            <v>158</v>
          </cell>
          <cell r="F382" t="str">
            <v>C</v>
          </cell>
          <cell r="G382" t="str">
            <v>per kg</v>
          </cell>
          <cell r="P382">
            <v>23.4</v>
          </cell>
          <cell r="R382">
            <v>23.4</v>
          </cell>
          <cell r="Z382">
            <v>25.7</v>
          </cell>
          <cell r="AB382">
            <v>25.7</v>
          </cell>
          <cell r="AF382" t="str">
            <v>-</v>
          </cell>
          <cell r="AH382" t="str">
            <v>-</v>
          </cell>
          <cell r="AJ382" t="str">
            <v>-</v>
          </cell>
          <cell r="AL382">
            <v>31.5</v>
          </cell>
          <cell r="AN382">
            <v>31.5</v>
          </cell>
        </row>
        <row r="383">
          <cell r="B383">
            <v>903</v>
          </cell>
          <cell r="C383" t="str">
            <v>SPH440-OD</v>
          </cell>
          <cell r="D383">
            <v>3.2</v>
          </cell>
          <cell r="E383">
            <v>158</v>
          </cell>
          <cell r="F383" t="str">
            <v>C</v>
          </cell>
          <cell r="G383" t="str">
            <v>per kg</v>
          </cell>
          <cell r="Z383">
            <v>25.8</v>
          </cell>
          <cell r="AB383">
            <v>25.8</v>
          </cell>
          <cell r="AF383">
            <v>25.8</v>
          </cell>
          <cell r="AH383">
            <v>31.5</v>
          </cell>
          <cell r="AJ383">
            <v>31.5</v>
          </cell>
          <cell r="AL383">
            <v>31.5</v>
          </cell>
          <cell r="AN383">
            <v>31.5</v>
          </cell>
        </row>
        <row r="384">
          <cell r="B384">
            <v>906</v>
          </cell>
          <cell r="C384" t="str">
            <v>SPH270E-OD</v>
          </cell>
          <cell r="D384">
            <v>2</v>
          </cell>
          <cell r="E384">
            <v>209</v>
          </cell>
          <cell r="F384" t="str">
            <v>C</v>
          </cell>
          <cell r="G384" t="str">
            <v>per kg</v>
          </cell>
          <cell r="AB384">
            <v>24.6</v>
          </cell>
          <cell r="AF384">
            <v>31.9</v>
          </cell>
          <cell r="AH384">
            <v>39.200000000000003</v>
          </cell>
          <cell r="AJ384">
            <v>39.200000000000003</v>
          </cell>
          <cell r="AL384">
            <v>34.700000000000003</v>
          </cell>
          <cell r="AN384">
            <v>34.700000000000003</v>
          </cell>
        </row>
        <row r="385">
          <cell r="B385">
            <v>907</v>
          </cell>
          <cell r="C385" t="str">
            <v>SAPH440-P/O</v>
          </cell>
          <cell r="D385">
            <v>3.2</v>
          </cell>
          <cell r="E385">
            <v>176</v>
          </cell>
          <cell r="F385" t="str">
            <v>C</v>
          </cell>
          <cell r="G385" t="str">
            <v>per kg</v>
          </cell>
          <cell r="P385">
            <v>25.2</v>
          </cell>
          <cell r="R385">
            <v>25.2</v>
          </cell>
          <cell r="Z385">
            <v>25.8</v>
          </cell>
          <cell r="AF385" t="str">
            <v>-</v>
          </cell>
          <cell r="AH385" t="str">
            <v>-</v>
          </cell>
          <cell r="AJ385" t="str">
            <v>-</v>
          </cell>
          <cell r="AL385">
            <v>31.5</v>
          </cell>
          <cell r="AN385">
            <v>31.5</v>
          </cell>
        </row>
        <row r="386">
          <cell r="B386">
            <v>915</v>
          </cell>
          <cell r="C386" t="str">
            <v>SPHC-P/O</v>
          </cell>
          <cell r="D386">
            <v>2.6</v>
          </cell>
          <cell r="E386">
            <v>165</v>
          </cell>
          <cell r="F386" t="str">
            <v>C</v>
          </cell>
          <cell r="G386" t="str">
            <v>per kg</v>
          </cell>
          <cell r="P386">
            <v>23.1</v>
          </cell>
          <cell r="R386">
            <v>23.1</v>
          </cell>
          <cell r="AF386">
            <v>24.9</v>
          </cell>
          <cell r="AH386">
            <v>31</v>
          </cell>
          <cell r="AJ386">
            <v>31</v>
          </cell>
          <cell r="AL386">
            <v>31</v>
          </cell>
          <cell r="AN386">
            <v>31</v>
          </cell>
        </row>
        <row r="387">
          <cell r="B387">
            <v>916</v>
          </cell>
          <cell r="C387" t="str">
            <v>SPHC-P/O</v>
          </cell>
          <cell r="D387">
            <v>2.6</v>
          </cell>
          <cell r="E387">
            <v>205</v>
          </cell>
          <cell r="F387" t="str">
            <v>C</v>
          </cell>
          <cell r="G387" t="str">
            <v>per kg</v>
          </cell>
          <cell r="P387">
            <v>21.6</v>
          </cell>
          <cell r="R387">
            <v>21.6</v>
          </cell>
          <cell r="Z387">
            <v>24</v>
          </cell>
          <cell r="AB387">
            <v>24</v>
          </cell>
          <cell r="AF387">
            <v>26.9</v>
          </cell>
          <cell r="AH387">
            <v>33.5</v>
          </cell>
          <cell r="AJ387">
            <v>33.5</v>
          </cell>
          <cell r="AL387">
            <v>33.5</v>
          </cell>
          <cell r="AN387">
            <v>33.5</v>
          </cell>
        </row>
        <row r="388">
          <cell r="B388" t="str">
            <v>009</v>
          </cell>
          <cell r="C388" t="str">
            <v>SA1E</v>
          </cell>
          <cell r="D388">
            <v>0.4</v>
          </cell>
          <cell r="E388">
            <v>430</v>
          </cell>
          <cell r="F388">
            <v>200</v>
          </cell>
          <cell r="G388" t="str">
            <v>per kg</v>
          </cell>
          <cell r="P388" t="str">
            <v>-</v>
          </cell>
          <cell r="R388" t="str">
            <v>-</v>
          </cell>
          <cell r="AF388" t="str">
            <v>-</v>
          </cell>
          <cell r="AH388" t="str">
            <v>-</v>
          </cell>
          <cell r="AJ388" t="str">
            <v>-</v>
          </cell>
          <cell r="AL388" t="str">
            <v>-</v>
          </cell>
          <cell r="AN388" t="str">
            <v>-</v>
          </cell>
        </row>
        <row r="389">
          <cell r="B389" t="str">
            <v>010</v>
          </cell>
          <cell r="C389" t="str">
            <v>SA1E</v>
          </cell>
          <cell r="D389">
            <v>0.8</v>
          </cell>
          <cell r="E389">
            <v>430</v>
          </cell>
          <cell r="F389">
            <v>200</v>
          </cell>
          <cell r="G389" t="str">
            <v>per kg</v>
          </cell>
          <cell r="P389" t="str">
            <v>-</v>
          </cell>
          <cell r="R389" t="str">
            <v>-</v>
          </cell>
          <cell r="AF389" t="str">
            <v>-</v>
          </cell>
          <cell r="AH389" t="str">
            <v>-</v>
          </cell>
          <cell r="AJ389" t="str">
            <v>-</v>
          </cell>
          <cell r="AL389" t="str">
            <v>-</v>
          </cell>
          <cell r="AN389" t="str">
            <v>-</v>
          </cell>
        </row>
        <row r="390">
          <cell r="B390" t="str">
            <v>019</v>
          </cell>
          <cell r="C390" t="str">
            <v xml:space="preserve">MSAC-DNO-80 </v>
          </cell>
          <cell r="D390">
            <v>0.6</v>
          </cell>
          <cell r="E390">
            <v>535</v>
          </cell>
          <cell r="F390">
            <v>556</v>
          </cell>
          <cell r="G390" t="str">
            <v>per kg</v>
          </cell>
          <cell r="P390">
            <v>34.6</v>
          </cell>
          <cell r="R390">
            <v>34.6</v>
          </cell>
          <cell r="AF390">
            <v>40.9</v>
          </cell>
          <cell r="AH390">
            <v>40.9</v>
          </cell>
          <cell r="AJ390">
            <v>40.9</v>
          </cell>
          <cell r="AL390">
            <v>45.6</v>
          </cell>
          <cell r="AN390">
            <v>45.6</v>
          </cell>
        </row>
        <row r="391">
          <cell r="B391" t="str">
            <v>027</v>
          </cell>
          <cell r="C391" t="str">
            <v xml:space="preserve">MSAC-DNO-80 </v>
          </cell>
          <cell r="D391">
            <v>0.6</v>
          </cell>
          <cell r="E391">
            <v>1219</v>
          </cell>
          <cell r="F391">
            <v>2310</v>
          </cell>
          <cell r="G391" t="str">
            <v>per kg</v>
          </cell>
          <cell r="P391">
            <v>35.6</v>
          </cell>
          <cell r="R391">
            <v>35.6</v>
          </cell>
          <cell r="Z391">
            <v>42</v>
          </cell>
          <cell r="AB391">
            <v>42</v>
          </cell>
          <cell r="AF391">
            <v>40.5</v>
          </cell>
          <cell r="AH391">
            <v>40.5</v>
          </cell>
          <cell r="AJ391">
            <v>40.5</v>
          </cell>
          <cell r="AL391">
            <v>45.3</v>
          </cell>
          <cell r="AN391">
            <v>45.3</v>
          </cell>
        </row>
        <row r="392">
          <cell r="B392" t="str">
            <v>029</v>
          </cell>
          <cell r="C392" t="str">
            <v xml:space="preserve">MSAC-DNO-80 </v>
          </cell>
          <cell r="D392">
            <v>0.6</v>
          </cell>
          <cell r="E392">
            <v>645</v>
          </cell>
          <cell r="F392">
            <v>1355</v>
          </cell>
          <cell r="G392" t="str">
            <v>per kg</v>
          </cell>
          <cell r="P392">
            <v>34.6</v>
          </cell>
          <cell r="R392">
            <v>34.6</v>
          </cell>
          <cell r="Z392">
            <v>40.9</v>
          </cell>
          <cell r="AF392" t="str">
            <v>-</v>
          </cell>
          <cell r="AH392" t="str">
            <v>-</v>
          </cell>
          <cell r="AJ392" t="str">
            <v>-</v>
          </cell>
          <cell r="AL392" t="str">
            <v>-</v>
          </cell>
          <cell r="AN392" t="str">
            <v>-</v>
          </cell>
        </row>
        <row r="393">
          <cell r="B393" t="str">
            <v>034</v>
          </cell>
          <cell r="C393" t="str">
            <v>MSAC-DNO-80</v>
          </cell>
          <cell r="D393">
            <v>1</v>
          </cell>
          <cell r="E393">
            <v>201</v>
          </cell>
          <cell r="F393" t="str">
            <v>C</v>
          </cell>
          <cell r="G393" t="str">
            <v>per kg</v>
          </cell>
          <cell r="P393">
            <v>32.6</v>
          </cell>
          <cell r="R393">
            <v>32.6</v>
          </cell>
          <cell r="Z393">
            <v>38.700000000000003</v>
          </cell>
          <cell r="AB393">
            <v>38.700000000000003</v>
          </cell>
          <cell r="AF393">
            <v>38.9</v>
          </cell>
          <cell r="AH393">
            <v>38.9</v>
          </cell>
          <cell r="AJ393">
            <v>38.9</v>
          </cell>
          <cell r="AL393">
            <v>43.7</v>
          </cell>
          <cell r="AN393">
            <v>43.7</v>
          </cell>
        </row>
        <row r="394">
          <cell r="B394" t="str">
            <v>039</v>
          </cell>
          <cell r="C394" t="str">
            <v xml:space="preserve">MSAC-DNO-80 </v>
          </cell>
          <cell r="D394">
            <v>1</v>
          </cell>
          <cell r="E394">
            <v>1219</v>
          </cell>
          <cell r="F394">
            <v>2438</v>
          </cell>
          <cell r="G394" t="str">
            <v>per kg</v>
          </cell>
          <cell r="P394">
            <v>40</v>
          </cell>
          <cell r="R394">
            <v>40</v>
          </cell>
          <cell r="Z394">
            <v>47.2</v>
          </cell>
          <cell r="AB394">
            <v>47.2</v>
          </cell>
          <cell r="AF394">
            <v>38.9</v>
          </cell>
          <cell r="AH394">
            <v>38.9</v>
          </cell>
          <cell r="AJ394">
            <v>38.9</v>
          </cell>
          <cell r="AL394">
            <v>43.7</v>
          </cell>
          <cell r="AN394">
            <v>43.7</v>
          </cell>
        </row>
        <row r="395">
          <cell r="B395" t="str">
            <v>051</v>
          </cell>
          <cell r="C395" t="str">
            <v>MSAC-DNO-80</v>
          </cell>
          <cell r="D395">
            <v>2</v>
          </cell>
          <cell r="E395">
            <v>1219</v>
          </cell>
          <cell r="F395">
            <v>2438</v>
          </cell>
          <cell r="G395" t="str">
            <v>per kg</v>
          </cell>
          <cell r="P395">
            <v>34.200000000000003</v>
          </cell>
          <cell r="R395">
            <v>34.200000000000003</v>
          </cell>
          <cell r="Z395">
            <v>40.4</v>
          </cell>
          <cell r="AB395">
            <v>40.4</v>
          </cell>
          <cell r="AF395">
            <v>39.299999999999997</v>
          </cell>
          <cell r="AH395">
            <v>39.299999999999997</v>
          </cell>
          <cell r="AJ395">
            <v>39.299999999999997</v>
          </cell>
          <cell r="AL395">
            <v>44.2</v>
          </cell>
          <cell r="AN395">
            <v>44.2</v>
          </cell>
        </row>
        <row r="396">
          <cell r="B396" t="str">
            <v>053</v>
          </cell>
          <cell r="C396" t="str">
            <v>YUS409D</v>
          </cell>
          <cell r="D396">
            <v>0.6</v>
          </cell>
          <cell r="E396">
            <v>322</v>
          </cell>
          <cell r="F396">
            <v>633</v>
          </cell>
          <cell r="G396" t="str">
            <v>per kg</v>
          </cell>
          <cell r="P396">
            <v>49.8</v>
          </cell>
          <cell r="R396">
            <v>49.8</v>
          </cell>
          <cell r="Z396">
            <v>57.7</v>
          </cell>
          <cell r="AB396">
            <v>57.7</v>
          </cell>
          <cell r="AF396" t="str">
            <v>-</v>
          </cell>
          <cell r="AH396" t="str">
            <v>-</v>
          </cell>
          <cell r="AJ396" t="str">
            <v>-</v>
          </cell>
          <cell r="AL396" t="str">
            <v>-</v>
          </cell>
          <cell r="AN396" t="str">
            <v>-</v>
          </cell>
        </row>
        <row r="397">
          <cell r="B397" t="str">
            <v>054</v>
          </cell>
          <cell r="C397" t="str">
            <v>YUS409D</v>
          </cell>
          <cell r="D397">
            <v>0.6</v>
          </cell>
          <cell r="E397">
            <v>322</v>
          </cell>
          <cell r="F397">
            <v>627</v>
          </cell>
          <cell r="G397" t="str">
            <v>per kg</v>
          </cell>
          <cell r="P397">
            <v>49.8</v>
          </cell>
          <cell r="R397">
            <v>49.8</v>
          </cell>
          <cell r="Z397">
            <v>57.7</v>
          </cell>
          <cell r="AB397">
            <v>57.7</v>
          </cell>
          <cell r="AF397" t="str">
            <v>-</v>
          </cell>
          <cell r="AH397" t="str">
            <v>-</v>
          </cell>
          <cell r="AJ397" t="str">
            <v>-</v>
          </cell>
          <cell r="AL397" t="str">
            <v>-</v>
          </cell>
          <cell r="AN397" t="str">
            <v>-</v>
          </cell>
        </row>
        <row r="398">
          <cell r="B398" t="str">
            <v>055</v>
          </cell>
          <cell r="C398" t="str">
            <v>YUS409D</v>
          </cell>
          <cell r="D398">
            <v>0.6</v>
          </cell>
          <cell r="E398">
            <v>337</v>
          </cell>
          <cell r="F398">
            <v>295</v>
          </cell>
          <cell r="G398" t="str">
            <v>per kg</v>
          </cell>
          <cell r="P398">
            <v>49.8</v>
          </cell>
          <cell r="R398">
            <v>49.8</v>
          </cell>
          <cell r="Z398">
            <v>57.7</v>
          </cell>
          <cell r="AB398">
            <v>57.7</v>
          </cell>
          <cell r="AF398" t="str">
            <v>-</v>
          </cell>
          <cell r="AH398" t="str">
            <v>-</v>
          </cell>
          <cell r="AJ398" t="str">
            <v>-</v>
          </cell>
          <cell r="AL398" t="str">
            <v>-</v>
          </cell>
          <cell r="AN398" t="str">
            <v>-</v>
          </cell>
        </row>
        <row r="399">
          <cell r="B399" t="str">
            <v>060</v>
          </cell>
          <cell r="C399" t="str">
            <v>HSEC-C-20/20</v>
          </cell>
          <cell r="D399">
            <v>1</v>
          </cell>
          <cell r="E399">
            <v>390</v>
          </cell>
          <cell r="F399">
            <v>1219</v>
          </cell>
          <cell r="G399" t="str">
            <v>per kg</v>
          </cell>
          <cell r="P399">
            <v>29.4</v>
          </cell>
          <cell r="R399">
            <v>29.4</v>
          </cell>
          <cell r="Z399">
            <v>37.799999999999997</v>
          </cell>
          <cell r="AB399">
            <v>37.799999999999997</v>
          </cell>
          <cell r="AF399">
            <v>37.799999999999997</v>
          </cell>
          <cell r="AH399">
            <v>37.799999999999997</v>
          </cell>
          <cell r="AJ399">
            <v>37.799999999999997</v>
          </cell>
          <cell r="AL399">
            <v>41.1</v>
          </cell>
          <cell r="AN399">
            <v>41.1</v>
          </cell>
        </row>
        <row r="400">
          <cell r="B400" t="str">
            <v>061</v>
          </cell>
          <cell r="C400" t="str">
            <v xml:space="preserve">HSEC-C-20/20 </v>
          </cell>
          <cell r="D400">
            <v>1.2</v>
          </cell>
          <cell r="E400">
            <v>195</v>
          </cell>
          <cell r="F400">
            <v>1219</v>
          </cell>
          <cell r="G400" t="str">
            <v>per kg</v>
          </cell>
          <cell r="P400">
            <v>29.4</v>
          </cell>
          <cell r="R400">
            <v>29.4</v>
          </cell>
          <cell r="Z400">
            <v>37.799999999999997</v>
          </cell>
          <cell r="AB400">
            <v>37.799999999999997</v>
          </cell>
          <cell r="AF400">
            <v>37.799999999999997</v>
          </cell>
          <cell r="AH400">
            <v>37.799999999999997</v>
          </cell>
          <cell r="AJ400">
            <v>37.799999999999997</v>
          </cell>
          <cell r="AL400">
            <v>41.1</v>
          </cell>
          <cell r="AN400">
            <v>41.1</v>
          </cell>
        </row>
        <row r="401">
          <cell r="B401" t="str">
            <v>062</v>
          </cell>
          <cell r="C401" t="str">
            <v>SAPH310-OD</v>
          </cell>
          <cell r="D401">
            <v>3.2</v>
          </cell>
          <cell r="E401">
            <v>1219</v>
          </cell>
          <cell r="F401">
            <v>1219</v>
          </cell>
          <cell r="G401" t="str">
            <v>per kg</v>
          </cell>
          <cell r="P401">
            <v>24.3</v>
          </cell>
          <cell r="R401">
            <v>24.3</v>
          </cell>
          <cell r="Z401">
            <v>24.8</v>
          </cell>
          <cell r="AF401" t="str">
            <v>-</v>
          </cell>
          <cell r="AH401" t="str">
            <v>-</v>
          </cell>
          <cell r="AJ401" t="str">
            <v>-</v>
          </cell>
          <cell r="AL401" t="str">
            <v>-</v>
          </cell>
          <cell r="AN401" t="str">
            <v>-</v>
          </cell>
        </row>
        <row r="402">
          <cell r="B402" t="str">
            <v>063</v>
          </cell>
          <cell r="C402" t="str">
            <v>SPH440-OD</v>
          </cell>
          <cell r="D402">
            <v>4.5</v>
          </cell>
          <cell r="E402">
            <v>100</v>
          </cell>
          <cell r="F402">
            <v>452</v>
          </cell>
          <cell r="G402" t="str">
            <v>per kg</v>
          </cell>
          <cell r="P402">
            <v>25.1</v>
          </cell>
          <cell r="R402">
            <v>25.1</v>
          </cell>
          <cell r="Z402">
            <v>23.9</v>
          </cell>
          <cell r="AB402">
            <v>25.6</v>
          </cell>
          <cell r="AF402">
            <v>26.8</v>
          </cell>
          <cell r="AH402">
            <v>32.6</v>
          </cell>
          <cell r="AJ402">
            <v>32.6</v>
          </cell>
          <cell r="AL402">
            <v>32.6</v>
          </cell>
          <cell r="AN402">
            <v>32.6</v>
          </cell>
        </row>
        <row r="403">
          <cell r="B403" t="str">
            <v>064</v>
          </cell>
          <cell r="C403" t="str">
            <v>SAPH590-OD</v>
          </cell>
          <cell r="D403">
            <v>3.2</v>
          </cell>
          <cell r="E403">
            <v>1200</v>
          </cell>
          <cell r="F403">
            <v>1219</v>
          </cell>
          <cell r="G403" t="str">
            <v>per kg</v>
          </cell>
          <cell r="P403">
            <v>24.9</v>
          </cell>
          <cell r="R403">
            <v>24.9</v>
          </cell>
          <cell r="Z403">
            <v>27.1</v>
          </cell>
          <cell r="AB403">
            <v>27.1</v>
          </cell>
          <cell r="AF403">
            <v>27.1</v>
          </cell>
          <cell r="AH403">
            <v>32.799999999999997</v>
          </cell>
          <cell r="AJ403">
            <v>32.799999999999997</v>
          </cell>
          <cell r="AL403">
            <v>32.799999999999997</v>
          </cell>
          <cell r="AN403">
            <v>32.799999999999997</v>
          </cell>
        </row>
        <row r="404">
          <cell r="B404" t="str">
            <v>065</v>
          </cell>
          <cell r="C404" t="str">
            <v>SPCC-SD</v>
          </cell>
          <cell r="D404">
            <v>1.6</v>
          </cell>
          <cell r="E404">
            <v>240</v>
          </cell>
          <cell r="F404">
            <v>250</v>
          </cell>
          <cell r="G404" t="str">
            <v>per kg</v>
          </cell>
          <cell r="P404">
            <v>27.1</v>
          </cell>
          <cell r="R404">
            <v>27.1</v>
          </cell>
          <cell r="Z404">
            <v>27.7</v>
          </cell>
          <cell r="AF404" t="str">
            <v>-</v>
          </cell>
          <cell r="AH404" t="str">
            <v>-</v>
          </cell>
          <cell r="AJ404" t="str">
            <v>-</v>
          </cell>
          <cell r="AL404" t="str">
            <v>-</v>
          </cell>
          <cell r="AN404" t="str">
            <v>-</v>
          </cell>
        </row>
        <row r="405">
          <cell r="B405" t="str">
            <v>066</v>
          </cell>
          <cell r="C405" t="str">
            <v>SPH270C-OD</v>
          </cell>
          <cell r="D405">
            <v>2.2999999999999998</v>
          </cell>
          <cell r="E405">
            <v>60</v>
          </cell>
          <cell r="F405">
            <v>452</v>
          </cell>
          <cell r="G405" t="str">
            <v>per kg</v>
          </cell>
          <cell r="Z405">
            <v>24.1</v>
          </cell>
          <cell r="AB405">
            <v>24.1</v>
          </cell>
          <cell r="AF405">
            <v>26.1</v>
          </cell>
          <cell r="AH405">
            <v>31.9</v>
          </cell>
          <cell r="AJ405">
            <v>31.9</v>
          </cell>
          <cell r="AL405">
            <v>31.9</v>
          </cell>
          <cell r="AN405">
            <v>31.9</v>
          </cell>
        </row>
        <row r="406">
          <cell r="B406" t="str">
            <v>067</v>
          </cell>
          <cell r="C406" t="str">
            <v>SPH590-OD</v>
          </cell>
          <cell r="D406">
            <v>6</v>
          </cell>
          <cell r="E406">
            <v>99</v>
          </cell>
          <cell r="F406">
            <v>820</v>
          </cell>
          <cell r="G406" t="str">
            <v>per kg</v>
          </cell>
          <cell r="P406">
            <v>27</v>
          </cell>
          <cell r="R406">
            <v>27</v>
          </cell>
          <cell r="AF406" t="str">
            <v>-</v>
          </cell>
          <cell r="AH406" t="str">
            <v>-</v>
          </cell>
          <cell r="AJ406" t="str">
            <v>-</v>
          </cell>
          <cell r="AL406" t="str">
            <v>-</v>
          </cell>
          <cell r="AN406" t="str">
            <v>-</v>
          </cell>
        </row>
        <row r="407">
          <cell r="B407" t="str">
            <v>069</v>
          </cell>
          <cell r="C407" t="str">
            <v>SPH590-OD</v>
          </cell>
          <cell r="D407">
            <v>6</v>
          </cell>
          <cell r="E407">
            <v>1219</v>
          </cell>
          <cell r="F407">
            <v>1219</v>
          </cell>
          <cell r="G407" t="str">
            <v>per kg</v>
          </cell>
          <cell r="P407">
            <v>26.9</v>
          </cell>
          <cell r="R407">
            <v>26.9</v>
          </cell>
          <cell r="Z407">
            <v>27.5</v>
          </cell>
          <cell r="AB407">
            <v>27.5</v>
          </cell>
          <cell r="AF407">
            <v>27</v>
          </cell>
          <cell r="AH407">
            <v>32.799999999999997</v>
          </cell>
          <cell r="AJ407">
            <v>32.799999999999997</v>
          </cell>
          <cell r="AL407">
            <v>32.799999999999997</v>
          </cell>
          <cell r="AN407">
            <v>32.799999999999997</v>
          </cell>
        </row>
        <row r="408">
          <cell r="B408" t="str">
            <v>070</v>
          </cell>
          <cell r="C408" t="str">
            <v>YUS409D</v>
          </cell>
          <cell r="D408">
            <v>1.2</v>
          </cell>
          <cell r="E408">
            <v>134</v>
          </cell>
          <cell r="F408">
            <v>275</v>
          </cell>
          <cell r="G408" t="str">
            <v>per kg</v>
          </cell>
          <cell r="P408">
            <v>46</v>
          </cell>
          <cell r="R408">
            <v>46</v>
          </cell>
          <cell r="Z408">
            <v>51</v>
          </cell>
          <cell r="AB408">
            <v>51</v>
          </cell>
          <cell r="AF408" t="str">
            <v>-</v>
          </cell>
          <cell r="AH408" t="str">
            <v>-</v>
          </cell>
          <cell r="AJ408" t="str">
            <v>-</v>
          </cell>
          <cell r="AL408" t="str">
            <v>-</v>
          </cell>
          <cell r="AN408" t="str">
            <v>-</v>
          </cell>
        </row>
        <row r="409">
          <cell r="B409" t="str">
            <v>075</v>
          </cell>
          <cell r="C409" t="str">
            <v>YUS409D</v>
          </cell>
          <cell r="D409">
            <v>1.2</v>
          </cell>
          <cell r="E409">
            <v>145</v>
          </cell>
          <cell r="F409" t="str">
            <v>C</v>
          </cell>
          <cell r="G409" t="str">
            <v>per kg</v>
          </cell>
          <cell r="P409">
            <v>42</v>
          </cell>
          <cell r="R409">
            <v>42</v>
          </cell>
          <cell r="Z409">
            <v>49.6</v>
          </cell>
          <cell r="AB409">
            <v>49.6</v>
          </cell>
          <cell r="AF409" t="str">
            <v>-</v>
          </cell>
          <cell r="AH409" t="str">
            <v>-</v>
          </cell>
          <cell r="AJ409" t="str">
            <v>-</v>
          </cell>
          <cell r="AL409" t="str">
            <v>-</v>
          </cell>
          <cell r="AN409" t="str">
            <v>-</v>
          </cell>
        </row>
        <row r="410">
          <cell r="B410" t="str">
            <v>076</v>
          </cell>
          <cell r="C410" t="str">
            <v>SPH590-OD</v>
          </cell>
          <cell r="D410">
            <v>7</v>
          </cell>
          <cell r="E410">
            <v>885</v>
          </cell>
          <cell r="F410">
            <v>1219</v>
          </cell>
          <cell r="G410" t="str">
            <v>per kg</v>
          </cell>
          <cell r="P410">
            <v>20.399999999999999</v>
          </cell>
          <cell r="R410">
            <v>20.399999999999999</v>
          </cell>
          <cell r="Z410">
            <v>23.3</v>
          </cell>
          <cell r="AB410">
            <v>23.3</v>
          </cell>
          <cell r="AF410">
            <v>27.2</v>
          </cell>
          <cell r="AH410">
            <v>32.9</v>
          </cell>
          <cell r="AJ410">
            <v>32.9</v>
          </cell>
          <cell r="AL410">
            <v>32.9</v>
          </cell>
          <cell r="AN410">
            <v>32.9</v>
          </cell>
        </row>
        <row r="411">
          <cell r="B411" t="str">
            <v>076</v>
          </cell>
          <cell r="C411" t="str">
            <v>SPH590-OD</v>
          </cell>
          <cell r="D411">
            <v>7</v>
          </cell>
          <cell r="E411">
            <v>1219</v>
          </cell>
          <cell r="F411">
            <v>1219</v>
          </cell>
          <cell r="G411" t="str">
            <v>per kg</v>
          </cell>
          <cell r="P411">
            <v>21.9</v>
          </cell>
          <cell r="R411">
            <v>21.9</v>
          </cell>
          <cell r="AF411">
            <v>27.2</v>
          </cell>
          <cell r="AH411" t="str">
            <v>-</v>
          </cell>
          <cell r="AJ411" t="str">
            <v>-</v>
          </cell>
          <cell r="AL411" t="str">
            <v>-</v>
          </cell>
          <cell r="AN411" t="str">
            <v>-</v>
          </cell>
        </row>
        <row r="412">
          <cell r="B412" t="str">
            <v>077</v>
          </cell>
          <cell r="C412" t="str">
            <v>SS400P</v>
          </cell>
          <cell r="D412">
            <v>3</v>
          </cell>
          <cell r="E412">
            <v>335</v>
          </cell>
          <cell r="F412">
            <v>1219</v>
          </cell>
          <cell r="G412" t="str">
            <v>per kg</v>
          </cell>
          <cell r="P412">
            <v>21.9</v>
          </cell>
          <cell r="R412">
            <v>21.9</v>
          </cell>
          <cell r="AF412">
            <v>24.5</v>
          </cell>
          <cell r="AH412">
            <v>31.9</v>
          </cell>
          <cell r="AJ412">
            <v>31.9</v>
          </cell>
          <cell r="AL412">
            <v>31.9</v>
          </cell>
          <cell r="AN412">
            <v>31.9</v>
          </cell>
        </row>
        <row r="413">
          <cell r="B413" t="str">
            <v>078</v>
          </cell>
          <cell r="C413" t="str">
            <v>SS400P</v>
          </cell>
          <cell r="D413">
            <v>3.2</v>
          </cell>
          <cell r="E413">
            <v>113</v>
          </cell>
          <cell r="F413">
            <v>1219</v>
          </cell>
          <cell r="G413" t="str">
            <v>per kg</v>
          </cell>
          <cell r="P413">
            <v>76.8</v>
          </cell>
          <cell r="R413">
            <v>76.8</v>
          </cell>
          <cell r="Z413">
            <v>85.9</v>
          </cell>
          <cell r="AB413">
            <v>85.9</v>
          </cell>
          <cell r="AF413" t="str">
            <v>-</v>
          </cell>
          <cell r="AH413" t="str">
            <v>-</v>
          </cell>
          <cell r="AJ413" t="str">
            <v>-</v>
          </cell>
          <cell r="AL413" t="str">
            <v>-</v>
          </cell>
          <cell r="AN413" t="str">
            <v>-</v>
          </cell>
        </row>
        <row r="414">
          <cell r="B414" t="str">
            <v>079</v>
          </cell>
          <cell r="C414" t="str">
            <v>SS400P</v>
          </cell>
          <cell r="D414">
            <v>4.5</v>
          </cell>
          <cell r="E414">
            <v>1219</v>
          </cell>
          <cell r="F414">
            <v>1219</v>
          </cell>
          <cell r="G414" t="str">
            <v>per kg</v>
          </cell>
          <cell r="P414">
            <v>146.6</v>
          </cell>
          <cell r="R414">
            <v>146.6</v>
          </cell>
          <cell r="Z414">
            <v>167.3</v>
          </cell>
          <cell r="AB414">
            <v>167.8</v>
          </cell>
          <cell r="AF414" t="str">
            <v>-</v>
          </cell>
          <cell r="AH414" t="str">
            <v>-</v>
          </cell>
          <cell r="AJ414" t="str">
            <v>-</v>
          </cell>
          <cell r="AL414" t="str">
            <v>-</v>
          </cell>
          <cell r="AN414" t="str">
            <v>-</v>
          </cell>
        </row>
        <row r="415">
          <cell r="B415" t="str">
            <v>080</v>
          </cell>
          <cell r="C415" t="str">
            <v>SPH440-OD</v>
          </cell>
          <cell r="D415">
            <v>4.5</v>
          </cell>
          <cell r="E415">
            <v>241</v>
          </cell>
          <cell r="F415">
            <v>789</v>
          </cell>
          <cell r="G415" t="str">
            <v>per kg</v>
          </cell>
          <cell r="AB415">
            <v>25.6</v>
          </cell>
          <cell r="AF415">
            <v>27.5</v>
          </cell>
          <cell r="AH415">
            <v>33.5</v>
          </cell>
          <cell r="AJ415">
            <v>33.5</v>
          </cell>
          <cell r="AL415">
            <v>33.5</v>
          </cell>
          <cell r="AN415">
            <v>33.5</v>
          </cell>
        </row>
        <row r="416">
          <cell r="B416" t="str">
            <v>084</v>
          </cell>
          <cell r="C416" t="str">
            <v>YUS409D</v>
          </cell>
          <cell r="D416">
            <v>1.2</v>
          </cell>
          <cell r="E416">
            <v>254</v>
          </cell>
          <cell r="F416">
            <v>286</v>
          </cell>
          <cell r="G416" t="str">
            <v>per kg</v>
          </cell>
          <cell r="AB416">
            <v>49.6</v>
          </cell>
          <cell r="AF416" t="str">
            <v>-</v>
          </cell>
          <cell r="AH416" t="str">
            <v>-</v>
          </cell>
          <cell r="AJ416" t="str">
            <v>-</v>
          </cell>
          <cell r="AL416" t="str">
            <v>-</v>
          </cell>
          <cell r="AN416" t="str">
            <v>-</v>
          </cell>
        </row>
        <row r="417">
          <cell r="B417" t="str">
            <v>088</v>
          </cell>
          <cell r="C417" t="str">
            <v>YUS409D</v>
          </cell>
          <cell r="D417">
            <v>1.2</v>
          </cell>
          <cell r="E417">
            <v>1219</v>
          </cell>
          <cell r="F417">
            <v>2438</v>
          </cell>
          <cell r="G417" t="str">
            <v>per kg</v>
          </cell>
          <cell r="AF417">
            <v>49.7</v>
          </cell>
          <cell r="AH417">
            <v>49.7</v>
          </cell>
          <cell r="AJ417">
            <v>49.7</v>
          </cell>
          <cell r="AL417">
            <v>58.3</v>
          </cell>
          <cell r="AN417">
            <v>58.3</v>
          </cell>
        </row>
        <row r="418">
          <cell r="B418" t="str">
            <v>097</v>
          </cell>
          <cell r="C418" t="str">
            <v>SCGA270D-45/45</v>
          </cell>
          <cell r="D418">
            <v>1</v>
          </cell>
          <cell r="E418">
            <v>1219</v>
          </cell>
          <cell r="F418">
            <v>2438</v>
          </cell>
          <cell r="G418" t="str">
            <v>per kg</v>
          </cell>
          <cell r="P418">
            <v>32.5</v>
          </cell>
          <cell r="R418">
            <v>32.5</v>
          </cell>
          <cell r="AF418">
            <v>31</v>
          </cell>
          <cell r="AH418">
            <v>37</v>
          </cell>
          <cell r="AJ418">
            <v>37</v>
          </cell>
          <cell r="AL418">
            <v>37</v>
          </cell>
          <cell r="AN418">
            <v>37</v>
          </cell>
        </row>
        <row r="419">
          <cell r="B419" t="str">
            <v>099</v>
          </cell>
          <cell r="C419" t="str">
            <v>SCGA270C-45/45</v>
          </cell>
          <cell r="D419">
            <v>1.6</v>
          </cell>
          <cell r="E419">
            <v>512</v>
          </cell>
          <cell r="F419">
            <v>1219</v>
          </cell>
          <cell r="G419" t="str">
            <v>per kg</v>
          </cell>
          <cell r="AF419">
            <v>30.2</v>
          </cell>
          <cell r="AH419">
            <v>36.200000000000003</v>
          </cell>
          <cell r="AJ419">
            <v>36.200000000000003</v>
          </cell>
          <cell r="AL419">
            <v>36.200000000000003</v>
          </cell>
          <cell r="AN419">
            <v>36.200000000000003</v>
          </cell>
        </row>
        <row r="420">
          <cell r="B420" t="str">
            <v>537</v>
          </cell>
          <cell r="C420" t="str">
            <v>SPHC</v>
          </cell>
          <cell r="D420">
            <v>8</v>
          </cell>
          <cell r="E420">
            <v>1590</v>
          </cell>
          <cell r="F420">
            <v>1219</v>
          </cell>
          <cell r="G420" t="str">
            <v>per kg</v>
          </cell>
          <cell r="P420">
            <v>22.6</v>
          </cell>
          <cell r="R420">
            <v>22.6</v>
          </cell>
          <cell r="Z420">
            <v>22.7</v>
          </cell>
          <cell r="AB420">
            <v>22.7</v>
          </cell>
          <cell r="AF420">
            <v>22.6</v>
          </cell>
          <cell r="AH420">
            <v>28.4</v>
          </cell>
          <cell r="AJ420">
            <v>28.4</v>
          </cell>
          <cell r="AL420">
            <v>28.3</v>
          </cell>
          <cell r="AN420">
            <v>28.3</v>
          </cell>
        </row>
        <row r="421">
          <cell r="B421" t="str">
            <v>692N</v>
          </cell>
          <cell r="C421" t="str">
            <v>SCGA270D-45/45</v>
          </cell>
          <cell r="D421">
            <v>2.6</v>
          </cell>
          <cell r="E421">
            <v>1219</v>
          </cell>
          <cell r="F421">
            <v>2438</v>
          </cell>
          <cell r="G421" t="str">
            <v>per kg</v>
          </cell>
          <cell r="AB421">
            <v>30.8</v>
          </cell>
          <cell r="AF421" t="str">
            <v>-</v>
          </cell>
          <cell r="AH421" t="str">
            <v>-</v>
          </cell>
          <cell r="AJ421" t="str">
            <v>-</v>
          </cell>
          <cell r="AL421">
            <v>36.9</v>
          </cell>
          <cell r="AN421">
            <v>36.9</v>
          </cell>
        </row>
        <row r="422">
          <cell r="B422" t="str">
            <v>692N</v>
          </cell>
          <cell r="C422" t="str">
            <v>SCGA270D-45/45</v>
          </cell>
          <cell r="D422">
            <v>3.2</v>
          </cell>
          <cell r="E422">
            <v>1219</v>
          </cell>
          <cell r="F422">
            <v>2438</v>
          </cell>
          <cell r="G422" t="str">
            <v>per kg</v>
          </cell>
          <cell r="P422">
            <v>36.299999999999997</v>
          </cell>
          <cell r="R422">
            <v>36.299999999999997</v>
          </cell>
          <cell r="Z422">
            <v>36.200000000000003</v>
          </cell>
          <cell r="AB422">
            <v>36.200000000000003</v>
          </cell>
          <cell r="AF422" t="str">
            <v>-</v>
          </cell>
          <cell r="AH422">
            <v>36.9</v>
          </cell>
          <cell r="AJ422">
            <v>36.9</v>
          </cell>
          <cell r="AL422">
            <v>36.9</v>
          </cell>
          <cell r="AN422">
            <v>36.9</v>
          </cell>
        </row>
        <row r="423">
          <cell r="C423" t="str">
            <v xml:space="preserve">ISPHC </v>
          </cell>
          <cell r="D423">
            <v>9</v>
          </cell>
          <cell r="E423">
            <v>1645</v>
          </cell>
          <cell r="F423">
            <v>554</v>
          </cell>
          <cell r="G423" t="str">
            <v>per kg</v>
          </cell>
          <cell r="AB423">
            <v>23.1</v>
          </cell>
          <cell r="AF423" t="str">
            <v>-</v>
          </cell>
          <cell r="AH423">
            <v>29.4</v>
          </cell>
          <cell r="AJ423">
            <v>29.4</v>
          </cell>
          <cell r="AL423" t="str">
            <v>-</v>
          </cell>
          <cell r="AN423" t="str">
            <v>-</v>
          </cell>
        </row>
        <row r="424">
          <cell r="C424" t="str">
            <v xml:space="preserve">ISPHC </v>
          </cell>
          <cell r="D424">
            <v>9</v>
          </cell>
          <cell r="E424">
            <v>1660</v>
          </cell>
          <cell r="F424">
            <v>554</v>
          </cell>
          <cell r="G424" t="str">
            <v>per kg</v>
          </cell>
          <cell r="AB424">
            <v>23.1</v>
          </cell>
          <cell r="AF424">
            <v>23.1</v>
          </cell>
          <cell r="AH424">
            <v>29.4</v>
          </cell>
          <cell r="AJ424">
            <v>29.4</v>
          </cell>
          <cell r="AL424">
            <v>29.4</v>
          </cell>
          <cell r="AN424">
            <v>29.4</v>
          </cell>
        </row>
        <row r="425">
          <cell r="C425" t="str">
            <v xml:space="preserve">ISPHC </v>
          </cell>
          <cell r="D425">
            <v>9</v>
          </cell>
          <cell r="E425">
            <v>130</v>
          </cell>
          <cell r="F425">
            <v>1645</v>
          </cell>
          <cell r="G425" t="str">
            <v>per kg</v>
          </cell>
          <cell r="P425">
            <v>20.6</v>
          </cell>
          <cell r="R425">
            <v>20.6</v>
          </cell>
          <cell r="Z425">
            <v>23.1</v>
          </cell>
          <cell r="AF425">
            <v>23.1</v>
          </cell>
          <cell r="AH425">
            <v>28.7</v>
          </cell>
          <cell r="AJ425">
            <v>28.7</v>
          </cell>
          <cell r="AL425">
            <v>28.7</v>
          </cell>
          <cell r="AN425">
            <v>28.7</v>
          </cell>
        </row>
        <row r="426">
          <cell r="C426" t="str">
            <v>MSAC-DNO-80</v>
          </cell>
          <cell r="D426">
            <v>2</v>
          </cell>
          <cell r="E426">
            <v>1124</v>
          </cell>
          <cell r="F426">
            <v>2438</v>
          </cell>
          <cell r="G426" t="str">
            <v>per kg</v>
          </cell>
          <cell r="P426">
            <v>33</v>
          </cell>
          <cell r="R426">
            <v>33</v>
          </cell>
          <cell r="Z426">
            <v>39.200000000000003</v>
          </cell>
          <cell r="AB426">
            <v>39.200000000000003</v>
          </cell>
          <cell r="AF426">
            <v>39.299999999999997</v>
          </cell>
          <cell r="AH426">
            <v>39.299999999999997</v>
          </cell>
          <cell r="AJ426">
            <v>39.299999999999997</v>
          </cell>
          <cell r="AL426">
            <v>44.2</v>
          </cell>
          <cell r="AN426">
            <v>44.2</v>
          </cell>
        </row>
        <row r="427">
          <cell r="C427" t="str">
            <v>SAPH440</v>
          </cell>
          <cell r="D427">
            <v>8</v>
          </cell>
          <cell r="E427">
            <v>420</v>
          </cell>
          <cell r="F427">
            <v>1645</v>
          </cell>
          <cell r="G427" t="str">
            <v>per kg</v>
          </cell>
          <cell r="AJ427">
            <v>30.3</v>
          </cell>
          <cell r="AL427">
            <v>30.3</v>
          </cell>
          <cell r="AN427">
            <v>30.3</v>
          </cell>
        </row>
        <row r="428">
          <cell r="C428" t="str">
            <v>SCGA270C-45/45</v>
          </cell>
          <cell r="D428">
            <v>0.8</v>
          </cell>
          <cell r="E428">
            <v>1219</v>
          </cell>
          <cell r="F428">
            <v>2438</v>
          </cell>
          <cell r="G428" t="str">
            <v>per kg</v>
          </cell>
          <cell r="P428">
            <v>33.799999999999997</v>
          </cell>
          <cell r="R428">
            <v>33.799999999999997</v>
          </cell>
          <cell r="Z428">
            <v>34.4</v>
          </cell>
          <cell r="AB428">
            <v>34.4</v>
          </cell>
          <cell r="AF428">
            <v>32.200000000000003</v>
          </cell>
          <cell r="AH428">
            <v>38.6</v>
          </cell>
          <cell r="AJ428">
            <v>36.700000000000003</v>
          </cell>
          <cell r="AL428">
            <v>36.700000000000003</v>
          </cell>
          <cell r="AN428">
            <v>36.700000000000003</v>
          </cell>
        </row>
        <row r="429">
          <cell r="C429" t="str">
            <v>SCGA270D-45/45</v>
          </cell>
          <cell r="D429">
            <v>0.75</v>
          </cell>
          <cell r="E429">
            <v>1254</v>
          </cell>
          <cell r="F429">
            <v>1550</v>
          </cell>
          <cell r="G429" t="str">
            <v>per kg</v>
          </cell>
          <cell r="AJ429">
            <v>39.200000000000003</v>
          </cell>
          <cell r="AL429">
            <v>39.200000000000003</v>
          </cell>
          <cell r="AN429">
            <v>39.200000000000003</v>
          </cell>
        </row>
        <row r="430">
          <cell r="C430" t="str">
            <v>SCGA270D-45/45</v>
          </cell>
          <cell r="D430">
            <v>1</v>
          </cell>
          <cell r="E430">
            <v>32</v>
          </cell>
          <cell r="F430" t="str">
            <v>C</v>
          </cell>
          <cell r="G430" t="str">
            <v>per kg</v>
          </cell>
          <cell r="AJ430">
            <v>37</v>
          </cell>
          <cell r="AL430">
            <v>37</v>
          </cell>
          <cell r="AN430">
            <v>37</v>
          </cell>
        </row>
        <row r="431">
          <cell r="C431" t="str">
            <v>SCGA340BH-45/45</v>
          </cell>
          <cell r="D431">
            <v>0.7</v>
          </cell>
          <cell r="E431">
            <v>1490</v>
          </cell>
          <cell r="F431">
            <v>2438</v>
          </cell>
          <cell r="G431" t="str">
            <v>per kg</v>
          </cell>
          <cell r="Z431">
            <v>59.3</v>
          </cell>
          <cell r="AB431">
            <v>59.3</v>
          </cell>
          <cell r="AF431">
            <v>35.299999999999997</v>
          </cell>
          <cell r="AH431">
            <v>41.3</v>
          </cell>
          <cell r="AJ431">
            <v>41.3</v>
          </cell>
          <cell r="AL431">
            <v>41.3</v>
          </cell>
          <cell r="AN431">
            <v>41.3</v>
          </cell>
        </row>
        <row r="432">
          <cell r="C432" t="str">
            <v>SHGA270D-45/45</v>
          </cell>
          <cell r="D432">
            <v>1.6</v>
          </cell>
          <cell r="E432">
            <v>30</v>
          </cell>
          <cell r="F432">
            <v>652</v>
          </cell>
          <cell r="G432" t="str">
            <v>per kg</v>
          </cell>
          <cell r="AB432">
            <v>33.200000000000003</v>
          </cell>
          <cell r="AF432">
            <v>33.200000000000003</v>
          </cell>
          <cell r="AH432">
            <v>39.299999999999997</v>
          </cell>
          <cell r="AJ432">
            <v>39.299999999999997</v>
          </cell>
          <cell r="AL432">
            <v>39.299999999999997</v>
          </cell>
          <cell r="AN432">
            <v>39.299999999999997</v>
          </cell>
        </row>
        <row r="433">
          <cell r="C433" t="str">
            <v>SHGA270D-45/45</v>
          </cell>
          <cell r="D433">
            <v>1.6</v>
          </cell>
          <cell r="E433">
            <v>30</v>
          </cell>
          <cell r="F433">
            <v>669</v>
          </cell>
          <cell r="G433" t="str">
            <v>per kg</v>
          </cell>
          <cell r="AF433">
            <v>33.200000000000003</v>
          </cell>
          <cell r="AH433">
            <v>39.299999999999997</v>
          </cell>
          <cell r="AJ433">
            <v>39.299999999999997</v>
          </cell>
          <cell r="AL433">
            <v>39.299999999999997</v>
          </cell>
          <cell r="AN433">
            <v>39.299999999999997</v>
          </cell>
        </row>
        <row r="434">
          <cell r="C434" t="str">
            <v>SHGA270D-45/45</v>
          </cell>
          <cell r="D434">
            <v>1.6</v>
          </cell>
          <cell r="E434">
            <v>40</v>
          </cell>
          <cell r="F434">
            <v>699</v>
          </cell>
          <cell r="G434" t="str">
            <v>per kg</v>
          </cell>
          <cell r="P434">
            <v>31.9</v>
          </cell>
          <cell r="R434">
            <v>31.9</v>
          </cell>
          <cell r="AF434" t="str">
            <v>-</v>
          </cell>
          <cell r="AH434">
            <v>39.299999999999997</v>
          </cell>
          <cell r="AJ434">
            <v>39.299999999999997</v>
          </cell>
          <cell r="AL434">
            <v>39.299999999999997</v>
          </cell>
          <cell r="AN434">
            <v>39.299999999999997</v>
          </cell>
        </row>
        <row r="435">
          <cell r="C435" t="str">
            <v>SHGA270D-45/45</v>
          </cell>
          <cell r="D435">
            <v>1.8</v>
          </cell>
          <cell r="E435">
            <v>40</v>
          </cell>
          <cell r="F435">
            <v>843.5</v>
          </cell>
          <cell r="G435" t="str">
            <v>per kg</v>
          </cell>
          <cell r="P435">
            <v>32.200000000000003</v>
          </cell>
          <cell r="R435">
            <v>32.200000000000003</v>
          </cell>
          <cell r="AF435">
            <v>32</v>
          </cell>
          <cell r="AH435">
            <v>38</v>
          </cell>
          <cell r="AJ435">
            <v>38</v>
          </cell>
          <cell r="AL435">
            <v>38</v>
          </cell>
          <cell r="AN435">
            <v>38</v>
          </cell>
        </row>
        <row r="436">
          <cell r="C436" t="str">
            <v>SHGA270D-45/45</v>
          </cell>
          <cell r="D436">
            <v>2</v>
          </cell>
          <cell r="E436">
            <v>40</v>
          </cell>
          <cell r="F436">
            <v>565</v>
          </cell>
          <cell r="G436" t="str">
            <v>per kg</v>
          </cell>
          <cell r="AB436">
            <v>31.8</v>
          </cell>
          <cell r="AF436" t="str">
            <v>-</v>
          </cell>
          <cell r="AH436">
            <v>37.799999999999997</v>
          </cell>
          <cell r="AJ436">
            <v>37.799999999999997</v>
          </cell>
          <cell r="AL436" t="str">
            <v>-</v>
          </cell>
          <cell r="AN436" t="str">
            <v>-</v>
          </cell>
        </row>
        <row r="437">
          <cell r="C437" t="str">
            <v>SHGA270D-45/45</v>
          </cell>
          <cell r="D437">
            <v>2.2999999999999998</v>
          </cell>
          <cell r="E437">
            <v>40</v>
          </cell>
          <cell r="F437">
            <v>565</v>
          </cell>
          <cell r="G437" t="str">
            <v>per kg</v>
          </cell>
          <cell r="P437">
            <v>30.4</v>
          </cell>
          <cell r="R437">
            <v>30.4</v>
          </cell>
          <cell r="AF437">
            <v>31.8</v>
          </cell>
          <cell r="AH437">
            <v>37.799999999999997</v>
          </cell>
          <cell r="AJ437">
            <v>37.799999999999997</v>
          </cell>
          <cell r="AL437">
            <v>37.799999999999997</v>
          </cell>
          <cell r="AN437">
            <v>37.799999999999997</v>
          </cell>
        </row>
        <row r="438">
          <cell r="C438" t="str">
            <v>SHGA270D-45/45</v>
          </cell>
          <cell r="D438">
            <v>3.2</v>
          </cell>
          <cell r="E438">
            <v>1219</v>
          </cell>
          <cell r="F438">
            <v>2438</v>
          </cell>
          <cell r="G438" t="str">
            <v>per kg</v>
          </cell>
          <cell r="AJ438">
            <v>36.9</v>
          </cell>
          <cell r="AL438" t="str">
            <v>-</v>
          </cell>
          <cell r="AN438" t="str">
            <v>-</v>
          </cell>
        </row>
        <row r="439">
          <cell r="C439" t="str">
            <v>SHGA270D-45/45</v>
          </cell>
          <cell r="D439">
            <v>2.6</v>
          </cell>
          <cell r="E439">
            <v>1219</v>
          </cell>
          <cell r="F439">
            <v>2438</v>
          </cell>
          <cell r="G439" t="str">
            <v>per kg</v>
          </cell>
          <cell r="P439" t="str">
            <v>-</v>
          </cell>
          <cell r="R439" t="str">
            <v>-</v>
          </cell>
          <cell r="AH439">
            <v>36.9</v>
          </cell>
          <cell r="AJ439">
            <v>36.9</v>
          </cell>
          <cell r="AL439" t="str">
            <v>-</v>
          </cell>
          <cell r="AN439" t="str">
            <v>-</v>
          </cell>
        </row>
        <row r="440">
          <cell r="C440" t="str">
            <v>SHGA440-45/45</v>
          </cell>
          <cell r="D440">
            <v>2.9</v>
          </cell>
          <cell r="E440">
            <v>1219</v>
          </cell>
          <cell r="F440">
            <v>2205</v>
          </cell>
          <cell r="G440" t="str">
            <v>per kg</v>
          </cell>
          <cell r="AB440">
            <v>31.8</v>
          </cell>
          <cell r="AF440">
            <v>33.4</v>
          </cell>
          <cell r="AH440">
            <v>39.4</v>
          </cell>
          <cell r="AJ440">
            <v>39.4</v>
          </cell>
          <cell r="AL440">
            <v>39.4</v>
          </cell>
          <cell r="AN440">
            <v>39.4</v>
          </cell>
        </row>
        <row r="441">
          <cell r="C441" t="str">
            <v>SHGA440-45/45</v>
          </cell>
          <cell r="D441">
            <v>2.9</v>
          </cell>
          <cell r="E441">
            <v>1219</v>
          </cell>
          <cell r="F441">
            <v>440</v>
          </cell>
          <cell r="G441" t="str">
            <v>per kg</v>
          </cell>
          <cell r="P441">
            <v>31.1</v>
          </cell>
          <cell r="R441">
            <v>31.1</v>
          </cell>
          <cell r="Z441">
            <v>31.8</v>
          </cell>
          <cell r="AF441">
            <v>33.9</v>
          </cell>
          <cell r="AH441">
            <v>39.9</v>
          </cell>
          <cell r="AJ441">
            <v>39.9</v>
          </cell>
          <cell r="AL441">
            <v>39.9</v>
          </cell>
          <cell r="AN441">
            <v>39.9</v>
          </cell>
        </row>
        <row r="442">
          <cell r="C442" t="str">
            <v>SPC270C</v>
          </cell>
          <cell r="D442">
            <v>0.5</v>
          </cell>
          <cell r="E442">
            <v>170</v>
          </cell>
          <cell r="F442">
            <v>208</v>
          </cell>
          <cell r="G442" t="str">
            <v>per kg</v>
          </cell>
          <cell r="AB442">
            <v>28.4</v>
          </cell>
          <cell r="AF442">
            <v>31.8</v>
          </cell>
          <cell r="AH442">
            <v>41.3</v>
          </cell>
          <cell r="AJ442">
            <v>41.3</v>
          </cell>
          <cell r="AL442">
            <v>41.3</v>
          </cell>
          <cell r="AN442">
            <v>41.3</v>
          </cell>
        </row>
        <row r="443">
          <cell r="C443" t="str">
            <v>SPC270C</v>
          </cell>
          <cell r="D443">
            <v>0.6</v>
          </cell>
          <cell r="E443">
            <v>337</v>
          </cell>
          <cell r="F443" t="str">
            <v>C</v>
          </cell>
          <cell r="G443" t="str">
            <v>per kg</v>
          </cell>
          <cell r="AF443">
            <v>28.4</v>
          </cell>
          <cell r="AH443">
            <v>37.6</v>
          </cell>
          <cell r="AJ443">
            <v>37.6</v>
          </cell>
          <cell r="AL443">
            <v>37.6</v>
          </cell>
          <cell r="AN443">
            <v>37.6</v>
          </cell>
        </row>
        <row r="444">
          <cell r="C444" t="str">
            <v>SPC270C</v>
          </cell>
          <cell r="D444">
            <v>0.7</v>
          </cell>
          <cell r="E444">
            <v>425</v>
          </cell>
          <cell r="F444" t="str">
            <v>C</v>
          </cell>
          <cell r="G444" t="str">
            <v>per kg</v>
          </cell>
          <cell r="AB444">
            <v>28.2</v>
          </cell>
          <cell r="AF444">
            <v>28.4</v>
          </cell>
          <cell r="AH444">
            <v>37.6</v>
          </cell>
          <cell r="AJ444">
            <v>37.6</v>
          </cell>
          <cell r="AL444">
            <v>37.6</v>
          </cell>
          <cell r="AN444">
            <v>37.6</v>
          </cell>
        </row>
        <row r="445">
          <cell r="C445" t="str">
            <v>SPC270C</v>
          </cell>
          <cell r="D445">
            <v>0.7</v>
          </cell>
          <cell r="E445">
            <v>445</v>
          </cell>
          <cell r="F445" t="str">
            <v>C</v>
          </cell>
          <cell r="G445" t="str">
            <v>per kg</v>
          </cell>
          <cell r="Z445">
            <v>27.8</v>
          </cell>
          <cell r="AB445">
            <v>27.8</v>
          </cell>
          <cell r="AF445">
            <v>33.6</v>
          </cell>
          <cell r="AH445">
            <v>44.9</v>
          </cell>
          <cell r="AJ445">
            <v>44.9</v>
          </cell>
          <cell r="AL445">
            <v>44.9</v>
          </cell>
          <cell r="AN445">
            <v>44.9</v>
          </cell>
        </row>
        <row r="446">
          <cell r="C446" t="str">
            <v>SPC270C</v>
          </cell>
          <cell r="D446">
            <v>1.6</v>
          </cell>
          <cell r="E446">
            <v>1219</v>
          </cell>
          <cell r="F446">
            <v>2438</v>
          </cell>
          <cell r="G446" t="str">
            <v>per kg</v>
          </cell>
          <cell r="P446">
            <v>31.9</v>
          </cell>
          <cell r="R446">
            <v>31.9</v>
          </cell>
          <cell r="AB446">
            <v>32.6</v>
          </cell>
          <cell r="AF446">
            <v>27.2</v>
          </cell>
          <cell r="AH446">
            <v>36.4</v>
          </cell>
          <cell r="AJ446">
            <v>36.4</v>
          </cell>
          <cell r="AL446">
            <v>36.4</v>
          </cell>
          <cell r="AN446">
            <v>36.4</v>
          </cell>
        </row>
        <row r="447">
          <cell r="C447" t="str">
            <v>SPC270C</v>
          </cell>
          <cell r="D447">
            <v>2</v>
          </cell>
          <cell r="E447">
            <v>261</v>
          </cell>
          <cell r="F447" t="str">
            <v>C</v>
          </cell>
          <cell r="G447" t="str">
            <v>per kg</v>
          </cell>
          <cell r="P447">
            <v>29</v>
          </cell>
          <cell r="R447">
            <v>29</v>
          </cell>
          <cell r="AB447">
            <v>28.9</v>
          </cell>
          <cell r="AF447">
            <v>27.7</v>
          </cell>
          <cell r="AH447">
            <v>36.9</v>
          </cell>
          <cell r="AJ447">
            <v>36.9</v>
          </cell>
          <cell r="AL447">
            <v>36.9</v>
          </cell>
          <cell r="AN447">
            <v>36.9</v>
          </cell>
        </row>
        <row r="448">
          <cell r="C448" t="str">
            <v>SPC270C</v>
          </cell>
          <cell r="D448">
            <v>2.2999999999999998</v>
          </cell>
          <cell r="E448">
            <v>1219</v>
          </cell>
          <cell r="F448">
            <v>2438</v>
          </cell>
          <cell r="G448" t="str">
            <v>per kg</v>
          </cell>
          <cell r="P448" t="str">
            <v>-</v>
          </cell>
          <cell r="R448" t="str">
            <v>-</v>
          </cell>
          <cell r="AF448">
            <v>27.3</v>
          </cell>
          <cell r="AH448">
            <v>36.5</v>
          </cell>
          <cell r="AJ448">
            <v>36.5</v>
          </cell>
          <cell r="AL448">
            <v>36.5</v>
          </cell>
          <cell r="AN448">
            <v>36.5</v>
          </cell>
        </row>
        <row r="449">
          <cell r="C449" t="str">
            <v>SPC270D</v>
          </cell>
          <cell r="D449">
            <v>1.4</v>
          </cell>
          <cell r="E449">
            <v>1219</v>
          </cell>
          <cell r="F449">
            <v>2438</v>
          </cell>
          <cell r="G449" t="str">
            <v>per kg</v>
          </cell>
          <cell r="P449">
            <v>27.2</v>
          </cell>
          <cell r="R449">
            <v>27.2</v>
          </cell>
          <cell r="Z449">
            <v>27.3</v>
          </cell>
          <cell r="AB449">
            <v>27.8</v>
          </cell>
          <cell r="AF449">
            <v>27.7</v>
          </cell>
          <cell r="AH449">
            <v>36.9</v>
          </cell>
          <cell r="AJ449">
            <v>36.9</v>
          </cell>
          <cell r="AL449">
            <v>36.9</v>
          </cell>
          <cell r="AN449">
            <v>36.9</v>
          </cell>
        </row>
        <row r="450">
          <cell r="C450" t="str">
            <v>SPC270D</v>
          </cell>
          <cell r="D450">
            <v>1.6</v>
          </cell>
          <cell r="E450">
            <v>270</v>
          </cell>
          <cell r="F450">
            <v>1000</v>
          </cell>
          <cell r="G450" t="str">
            <v>per kg</v>
          </cell>
          <cell r="P450">
            <v>27.1</v>
          </cell>
          <cell r="R450">
            <v>27.1</v>
          </cell>
          <cell r="Z450">
            <v>27.2</v>
          </cell>
          <cell r="AF450" t="str">
            <v>-</v>
          </cell>
          <cell r="AH450" t="str">
            <v>-</v>
          </cell>
          <cell r="AJ450" t="str">
            <v>-</v>
          </cell>
          <cell r="AL450" t="str">
            <v>-</v>
          </cell>
          <cell r="AN450" t="str">
            <v>-</v>
          </cell>
        </row>
        <row r="451">
          <cell r="C451" t="str">
            <v>SPC270E</v>
          </cell>
          <cell r="D451">
            <v>1.2</v>
          </cell>
          <cell r="E451">
            <v>1219</v>
          </cell>
          <cell r="F451">
            <v>2438</v>
          </cell>
          <cell r="G451" t="str">
            <v>per kg</v>
          </cell>
          <cell r="P451" t="str">
            <v>-</v>
          </cell>
          <cell r="R451" t="str">
            <v>-</v>
          </cell>
          <cell r="AF451">
            <v>28.3</v>
          </cell>
          <cell r="AH451">
            <v>37.5</v>
          </cell>
          <cell r="AJ451">
            <v>37.5</v>
          </cell>
          <cell r="AL451">
            <v>37.5</v>
          </cell>
          <cell r="AN451">
            <v>37.5</v>
          </cell>
        </row>
        <row r="452">
          <cell r="C452" t="str">
            <v>SPC270E</v>
          </cell>
          <cell r="D452">
            <v>2</v>
          </cell>
          <cell r="E452">
            <v>1219</v>
          </cell>
          <cell r="F452">
            <v>2438</v>
          </cell>
          <cell r="G452" t="str">
            <v>per kg</v>
          </cell>
          <cell r="P452">
            <v>27.9</v>
          </cell>
          <cell r="R452">
            <v>27.9</v>
          </cell>
          <cell r="Z452">
            <v>22.4</v>
          </cell>
          <cell r="AB452">
            <v>22.4</v>
          </cell>
          <cell r="AF452">
            <v>28.5</v>
          </cell>
          <cell r="AH452">
            <v>37.700000000000003</v>
          </cell>
          <cell r="AJ452">
            <v>37.700000000000003</v>
          </cell>
          <cell r="AL452">
            <v>37.700000000000003</v>
          </cell>
          <cell r="AN452">
            <v>37.700000000000003</v>
          </cell>
        </row>
        <row r="453">
          <cell r="C453" t="str">
            <v>SPH270C-OD</v>
          </cell>
          <cell r="D453">
            <v>1.8</v>
          </cell>
          <cell r="E453">
            <v>1165</v>
          </cell>
          <cell r="F453">
            <v>2438</v>
          </cell>
          <cell r="G453" t="str">
            <v>per kg</v>
          </cell>
          <cell r="AL453">
            <v>30.4</v>
          </cell>
          <cell r="AN453">
            <v>30.4</v>
          </cell>
        </row>
        <row r="454">
          <cell r="C454" t="str">
            <v>SPH270C-OD</v>
          </cell>
          <cell r="D454">
            <v>2.9</v>
          </cell>
          <cell r="E454">
            <v>1219</v>
          </cell>
          <cell r="F454">
            <v>49.4</v>
          </cell>
          <cell r="G454" t="str">
            <v>per kg</v>
          </cell>
          <cell r="Z454">
            <v>24.3</v>
          </cell>
          <cell r="AB454">
            <v>24.3</v>
          </cell>
          <cell r="AF454">
            <v>24.7</v>
          </cell>
          <cell r="AH454">
            <v>30.5</v>
          </cell>
          <cell r="AJ454">
            <v>30.5</v>
          </cell>
          <cell r="AL454">
            <v>30.5</v>
          </cell>
          <cell r="AN454">
            <v>30.5</v>
          </cell>
        </row>
        <row r="455">
          <cell r="C455" t="str">
            <v>SPH270C-OD</v>
          </cell>
          <cell r="D455">
            <v>3.6</v>
          </cell>
          <cell r="E455">
            <v>1219</v>
          </cell>
          <cell r="F455">
            <v>1219</v>
          </cell>
          <cell r="G455" t="str">
            <v>per kg</v>
          </cell>
          <cell r="P455">
            <v>23.5</v>
          </cell>
          <cell r="R455">
            <v>23.5</v>
          </cell>
          <cell r="AF455">
            <v>24</v>
          </cell>
          <cell r="AH455">
            <v>29.7</v>
          </cell>
          <cell r="AJ455">
            <v>29.7</v>
          </cell>
          <cell r="AL455">
            <v>29.7</v>
          </cell>
          <cell r="AN455">
            <v>29.7</v>
          </cell>
        </row>
        <row r="456">
          <cell r="C456" t="str">
            <v>SPH310-OD</v>
          </cell>
          <cell r="D456">
            <v>3.2</v>
          </cell>
          <cell r="E456">
            <v>994</v>
          </cell>
          <cell r="F456">
            <v>1219</v>
          </cell>
          <cell r="G456" t="str">
            <v>per kg</v>
          </cell>
          <cell r="P456">
            <v>24.6</v>
          </cell>
          <cell r="R456">
            <v>24.6</v>
          </cell>
          <cell r="AF456">
            <v>24.6</v>
          </cell>
          <cell r="AH456">
            <v>30.3</v>
          </cell>
          <cell r="AJ456">
            <v>30.3</v>
          </cell>
          <cell r="AL456">
            <v>30.3</v>
          </cell>
          <cell r="AN456">
            <v>30.3</v>
          </cell>
        </row>
        <row r="457">
          <cell r="C457" t="str">
            <v>SPH370-OD</v>
          </cell>
          <cell r="D457">
            <v>3.2</v>
          </cell>
          <cell r="E457">
            <v>1735</v>
          </cell>
          <cell r="F457">
            <v>1135</v>
          </cell>
          <cell r="G457" t="str">
            <v>per kg</v>
          </cell>
          <cell r="AF457">
            <v>24.8</v>
          </cell>
          <cell r="AH457">
            <v>30.6</v>
          </cell>
          <cell r="AJ457">
            <v>30.6</v>
          </cell>
          <cell r="AL457">
            <v>30.6</v>
          </cell>
          <cell r="AN457">
            <v>30.6</v>
          </cell>
        </row>
        <row r="458">
          <cell r="C458" t="str">
            <v>SPH440</v>
          </cell>
          <cell r="D458">
            <v>10</v>
          </cell>
          <cell r="E458">
            <v>1630</v>
          </cell>
          <cell r="F458">
            <v>1219</v>
          </cell>
          <cell r="G458" t="str">
            <v>per kg</v>
          </cell>
          <cell r="P458">
            <v>27</v>
          </cell>
          <cell r="R458">
            <v>27</v>
          </cell>
          <cell r="Z458">
            <v>27.6</v>
          </cell>
          <cell r="AB458">
            <v>27.6</v>
          </cell>
          <cell r="AF458">
            <v>24.3</v>
          </cell>
          <cell r="AH458">
            <v>29.9</v>
          </cell>
          <cell r="AJ458">
            <v>29.9</v>
          </cell>
          <cell r="AL458">
            <v>29.9</v>
          </cell>
          <cell r="AN458">
            <v>29.9</v>
          </cell>
        </row>
        <row r="459">
          <cell r="C459" t="str">
            <v>SPH440-OD</v>
          </cell>
          <cell r="D459">
            <v>2</v>
          </cell>
          <cell r="E459">
            <v>116</v>
          </cell>
          <cell r="F459" t="str">
            <v>C</v>
          </cell>
          <cell r="G459" t="str">
            <v>per kg</v>
          </cell>
          <cell r="T459">
            <v>29</v>
          </cell>
          <cell r="Z459">
            <v>25.8</v>
          </cell>
          <cell r="AF459">
            <v>26.3</v>
          </cell>
          <cell r="AH459">
            <v>31.9</v>
          </cell>
          <cell r="AJ459">
            <v>31.9</v>
          </cell>
          <cell r="AL459">
            <v>31.9</v>
          </cell>
          <cell r="AN459">
            <v>31.9</v>
          </cell>
        </row>
        <row r="460">
          <cell r="C460" t="str">
            <v>SPH440-OD</v>
          </cell>
          <cell r="D460">
            <v>2.6</v>
          </cell>
          <cell r="E460">
            <v>107.2</v>
          </cell>
          <cell r="F460" t="str">
            <v>C</v>
          </cell>
          <cell r="G460" t="str">
            <v>per kg</v>
          </cell>
          <cell r="AB460">
            <v>27.4</v>
          </cell>
          <cell r="AF460">
            <v>26</v>
          </cell>
          <cell r="AH460">
            <v>31.4</v>
          </cell>
          <cell r="AJ460">
            <v>31.4</v>
          </cell>
          <cell r="AL460">
            <v>31.4</v>
          </cell>
          <cell r="AN460">
            <v>31.4</v>
          </cell>
        </row>
        <row r="461">
          <cell r="C461" t="str">
            <v>SPH440-OD</v>
          </cell>
          <cell r="D461">
            <v>3.2</v>
          </cell>
          <cell r="E461">
            <v>117</v>
          </cell>
          <cell r="F461" t="str">
            <v>C</v>
          </cell>
          <cell r="G461" t="str">
            <v>per kg</v>
          </cell>
          <cell r="AB461">
            <v>25.8</v>
          </cell>
          <cell r="AF461">
            <v>27.4</v>
          </cell>
          <cell r="AH461">
            <v>33.5</v>
          </cell>
          <cell r="AJ461">
            <v>33.5</v>
          </cell>
          <cell r="AL461">
            <v>33.5</v>
          </cell>
          <cell r="AN461">
            <v>33.5</v>
          </cell>
        </row>
        <row r="462">
          <cell r="C462" t="str">
            <v>SPH440-OD</v>
          </cell>
          <cell r="D462">
            <v>3.2</v>
          </cell>
          <cell r="E462">
            <v>176</v>
          </cell>
          <cell r="F462" t="str">
            <v>C</v>
          </cell>
          <cell r="G462" t="str">
            <v>per kg</v>
          </cell>
          <cell r="AB462">
            <v>25.7</v>
          </cell>
          <cell r="AF462">
            <v>25.8</v>
          </cell>
          <cell r="AH462">
            <v>31.5</v>
          </cell>
          <cell r="AJ462">
            <v>31.5</v>
          </cell>
          <cell r="AL462">
            <v>31.5</v>
          </cell>
          <cell r="AN462">
            <v>31.5</v>
          </cell>
        </row>
        <row r="463">
          <cell r="C463" t="str">
            <v>SPH590-OD</v>
          </cell>
          <cell r="D463">
            <v>7</v>
          </cell>
          <cell r="E463">
            <v>885</v>
          </cell>
          <cell r="F463">
            <v>408</v>
          </cell>
          <cell r="G463" t="str">
            <v>per kg</v>
          </cell>
          <cell r="AB463">
            <v>22.6</v>
          </cell>
          <cell r="AF463">
            <v>27.6</v>
          </cell>
          <cell r="AH463">
            <v>33.4</v>
          </cell>
          <cell r="AJ463">
            <v>33.4</v>
          </cell>
          <cell r="AL463">
            <v>33.4</v>
          </cell>
          <cell r="AN463">
            <v>33.4</v>
          </cell>
        </row>
        <row r="464">
          <cell r="C464" t="str">
            <v>SPHC-P/O</v>
          </cell>
          <cell r="D464">
            <v>3.2</v>
          </cell>
          <cell r="E464">
            <v>117</v>
          </cell>
          <cell r="F464" t="str">
            <v>C</v>
          </cell>
          <cell r="G464" t="str">
            <v>per kg</v>
          </cell>
          <cell r="P464">
            <v>21.5</v>
          </cell>
          <cell r="R464">
            <v>21.5</v>
          </cell>
          <cell r="Z464">
            <v>23.9</v>
          </cell>
          <cell r="AB464">
            <v>23.9</v>
          </cell>
          <cell r="AF464">
            <v>25.6</v>
          </cell>
          <cell r="AH464">
            <v>31.4</v>
          </cell>
          <cell r="AJ464">
            <v>31.4</v>
          </cell>
          <cell r="AL464">
            <v>31</v>
          </cell>
          <cell r="AN464">
            <v>31</v>
          </cell>
        </row>
        <row r="465">
          <cell r="C465" t="str">
            <v>SS400</v>
          </cell>
          <cell r="D465">
            <v>6</v>
          </cell>
          <cell r="E465">
            <v>1400</v>
          </cell>
          <cell r="F465">
            <v>1219</v>
          </cell>
          <cell r="G465" t="str">
            <v>per kg</v>
          </cell>
          <cell r="AF465">
            <v>22.4</v>
          </cell>
          <cell r="AH465">
            <v>31.3</v>
          </cell>
          <cell r="AJ465">
            <v>31.3</v>
          </cell>
          <cell r="AL465">
            <v>31.3</v>
          </cell>
          <cell r="AN465">
            <v>31.3</v>
          </cell>
        </row>
        <row r="466">
          <cell r="C466" t="str">
            <v>SUS410LT-E</v>
          </cell>
          <cell r="D466">
            <v>3.2</v>
          </cell>
          <cell r="E466">
            <v>1015</v>
          </cell>
          <cell r="F466">
            <v>1219</v>
          </cell>
          <cell r="G466" t="str">
            <v>per kg</v>
          </cell>
          <cell r="AF466">
            <v>114.2</v>
          </cell>
          <cell r="AH466">
            <v>114.2</v>
          </cell>
          <cell r="AJ466">
            <v>114.2</v>
          </cell>
          <cell r="AL466">
            <v>108</v>
          </cell>
          <cell r="AN466">
            <v>108</v>
          </cell>
        </row>
        <row r="467">
          <cell r="C467" t="str">
            <v>YUS409D</v>
          </cell>
          <cell r="D467">
            <v>1</v>
          </cell>
          <cell r="E467">
            <v>1219</v>
          </cell>
          <cell r="F467">
            <v>2438</v>
          </cell>
          <cell r="G467" t="str">
            <v>per kg</v>
          </cell>
          <cell r="P467">
            <v>44</v>
          </cell>
          <cell r="R467">
            <v>44</v>
          </cell>
          <cell r="Z467">
            <v>51.6</v>
          </cell>
          <cell r="AB467">
            <v>51.6</v>
          </cell>
          <cell r="AF467">
            <v>52.1</v>
          </cell>
          <cell r="AH467">
            <v>52.1</v>
          </cell>
          <cell r="AJ467">
            <v>52.1</v>
          </cell>
          <cell r="AL467">
            <v>60.6</v>
          </cell>
          <cell r="AN467">
            <v>60.6</v>
          </cell>
        </row>
        <row r="468">
          <cell r="C468" t="str">
            <v>YUS409D</v>
          </cell>
          <cell r="D468">
            <v>1</v>
          </cell>
          <cell r="E468">
            <v>357</v>
          </cell>
          <cell r="F468" t="str">
            <v>C</v>
          </cell>
          <cell r="G468" t="str">
            <v>per kg</v>
          </cell>
          <cell r="AF468">
            <v>55</v>
          </cell>
          <cell r="AH468">
            <v>55</v>
          </cell>
          <cell r="AJ468">
            <v>55</v>
          </cell>
          <cell r="AL468">
            <v>63.7</v>
          </cell>
          <cell r="AN468">
            <v>63.7</v>
          </cell>
        </row>
        <row r="469">
          <cell r="C469" t="str">
            <v>YUS409D</v>
          </cell>
          <cell r="D469">
            <v>1.2</v>
          </cell>
          <cell r="E469">
            <v>320</v>
          </cell>
          <cell r="F469" t="str">
            <v>C</v>
          </cell>
          <cell r="G469" t="str">
            <v>per kg</v>
          </cell>
          <cell r="P469">
            <v>42</v>
          </cell>
          <cell r="R469">
            <v>42</v>
          </cell>
          <cell r="Z469">
            <v>49.6</v>
          </cell>
          <cell r="AB469">
            <v>49.6</v>
          </cell>
          <cell r="AF469">
            <v>49.7</v>
          </cell>
          <cell r="AH469">
            <v>49.7</v>
          </cell>
          <cell r="AJ469">
            <v>49.7</v>
          </cell>
          <cell r="AL469">
            <v>58.3</v>
          </cell>
          <cell r="AN469">
            <v>58.3</v>
          </cell>
        </row>
        <row r="470">
          <cell r="C470" t="str">
            <v>YUS409D</v>
          </cell>
          <cell r="D470">
            <v>1.5</v>
          </cell>
          <cell r="E470">
            <v>1105</v>
          </cell>
          <cell r="F470">
            <v>2438</v>
          </cell>
          <cell r="G470" t="str">
            <v>per kg</v>
          </cell>
          <cell r="P470">
            <v>42</v>
          </cell>
          <cell r="R470">
            <v>42</v>
          </cell>
          <cell r="AB470">
            <v>49.6</v>
          </cell>
          <cell r="AF470">
            <v>49.7</v>
          </cell>
          <cell r="AH470">
            <v>49.7</v>
          </cell>
          <cell r="AJ470">
            <v>49.7</v>
          </cell>
          <cell r="AL470">
            <v>58.3</v>
          </cell>
          <cell r="AN470">
            <v>58.3</v>
          </cell>
        </row>
        <row r="471">
          <cell r="C471" t="str">
            <v>SUS436S</v>
          </cell>
          <cell r="D471">
            <v>1.5</v>
          </cell>
          <cell r="E471">
            <v>137</v>
          </cell>
          <cell r="F471" t="str">
            <v>C</v>
          </cell>
          <cell r="G471" t="str">
            <v>per kg</v>
          </cell>
          <cell r="P471">
            <v>43.5</v>
          </cell>
          <cell r="R471">
            <v>43.5</v>
          </cell>
          <cell r="AB471">
            <v>92.6</v>
          </cell>
          <cell r="AF471">
            <v>92.7</v>
          </cell>
          <cell r="AH471">
            <v>92.7</v>
          </cell>
          <cell r="AJ471">
            <v>92.7</v>
          </cell>
          <cell r="AL471">
            <v>87.7</v>
          </cell>
          <cell r="AN471">
            <v>87.7</v>
          </cell>
        </row>
        <row r="472">
          <cell r="C472" t="str">
            <v>YUS409D</v>
          </cell>
          <cell r="D472">
            <v>1.5</v>
          </cell>
          <cell r="E472">
            <v>197</v>
          </cell>
          <cell r="F472" t="str">
            <v>C</v>
          </cell>
          <cell r="G472" t="str">
            <v>per kg</v>
          </cell>
          <cell r="P472">
            <v>43.5</v>
          </cell>
          <cell r="R472">
            <v>43.5</v>
          </cell>
          <cell r="AB472">
            <v>51</v>
          </cell>
          <cell r="AF472">
            <v>49.7</v>
          </cell>
          <cell r="AH472">
            <v>49.7</v>
          </cell>
          <cell r="AJ472">
            <v>49.7</v>
          </cell>
          <cell r="AL472">
            <v>58.3</v>
          </cell>
          <cell r="AN472">
            <v>58.3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INOUT22"/>
      <sheetName val="ปัจจุบัน22nov"/>
      <sheetName val="Sheet &amp; Coil (TTTC)"/>
      <sheetName val="ｻﾏﾘ01"/>
      <sheetName val="生販EF8#"/>
      <sheetName val="生販DF8#"/>
      <sheetName val="国内販7#"/>
      <sheetName val="海外販7#"/>
      <sheetName val="114W2次設変部品確認（組立） (3)"/>
      <sheetName val="STD BOM KOMATSU "/>
      <sheetName val="4"/>
      <sheetName val="Sheet1"/>
      <sheetName val="sum_gtm"/>
      <sheetName val="ヘッダ"/>
      <sheetName val="170108"/>
      <sheetName val="Sheet_&amp;_Coil_(TTTC)"/>
      <sheetName val="STD_BOM_KOMATSU_"/>
      <sheetName val="DM 1209"/>
      <sheetName val="WISE"/>
      <sheetName val="???01"/>
      <sheetName val="??EF8#"/>
      <sheetName val="??DF8#"/>
      <sheetName val="???7#"/>
      <sheetName val="背番号"/>
    </sheetNames>
    <sheetDataSet>
      <sheetData sheetId="0"/>
      <sheetData sheetId="1" refreshError="1">
        <row r="1">
          <cell r="A1" t="str">
            <v>SECTION</v>
          </cell>
          <cell r="B1" t="str">
            <v>ID</v>
          </cell>
          <cell r="C1" t="str">
            <v>FNAME</v>
          </cell>
          <cell r="D1" t="str">
            <v>SNAME</v>
          </cell>
          <cell r="E1" t="str">
            <v>START</v>
          </cell>
          <cell r="F1" t="str">
            <v>YY</v>
          </cell>
          <cell r="G1" t="str">
            <v>MM</v>
          </cell>
          <cell r="H1" t="str">
            <v>DD</v>
          </cell>
        </row>
        <row r="2">
          <cell r="A2" t="str">
            <v>OSC</v>
          </cell>
          <cell r="B2" t="str">
            <v>AK48001</v>
          </cell>
          <cell r="C2" t="str">
            <v>นายวินัย</v>
          </cell>
          <cell r="D2" t="str">
            <v>ใจศิริ</v>
          </cell>
          <cell r="E2">
            <v>17560</v>
          </cell>
          <cell r="F2" t="str">
            <v>1</v>
          </cell>
          <cell r="G2" t="str">
            <v>9</v>
          </cell>
          <cell r="H2" t="str">
            <v>24</v>
          </cell>
        </row>
        <row r="3">
          <cell r="A3" t="str">
            <v>PS</v>
          </cell>
          <cell r="B3" t="str">
            <v>AK48004</v>
          </cell>
          <cell r="C3" t="str">
            <v>นายสุพรรณ</v>
          </cell>
          <cell r="D3" t="str">
            <v>ฤทษ์ดี</v>
          </cell>
          <cell r="E3">
            <v>17581</v>
          </cell>
          <cell r="F3" t="str">
            <v>1</v>
          </cell>
          <cell r="G3" t="str">
            <v>9</v>
          </cell>
          <cell r="H3" t="str">
            <v>4</v>
          </cell>
        </row>
        <row r="4">
          <cell r="A4" t="str">
            <v>PS</v>
          </cell>
          <cell r="B4" t="str">
            <v>AK48013</v>
          </cell>
          <cell r="C4" t="str">
            <v>นายณรงค์</v>
          </cell>
          <cell r="D4" t="str">
            <v>แหวนเงิน</v>
          </cell>
          <cell r="E4">
            <v>17624</v>
          </cell>
          <cell r="F4" t="str">
            <v>1</v>
          </cell>
          <cell r="G4" t="str">
            <v>7</v>
          </cell>
          <cell r="H4" t="str">
            <v>21</v>
          </cell>
        </row>
        <row r="5">
          <cell r="A5" t="str">
            <v>PS</v>
          </cell>
          <cell r="B5" t="str">
            <v>AK48018</v>
          </cell>
          <cell r="C5" t="str">
            <v>นายประพันธ์</v>
          </cell>
          <cell r="D5" t="str">
            <v>ทวีทรัพย์</v>
          </cell>
          <cell r="E5">
            <v>17643</v>
          </cell>
          <cell r="F5" t="str">
            <v>1</v>
          </cell>
          <cell r="G5" t="str">
            <v>7</v>
          </cell>
          <cell r="H5" t="str">
            <v>2</v>
          </cell>
        </row>
        <row r="6">
          <cell r="A6" t="str">
            <v>PS</v>
          </cell>
          <cell r="B6" t="str">
            <v>AK48020</v>
          </cell>
          <cell r="C6" t="str">
            <v>นายวันชัย</v>
          </cell>
          <cell r="D6" t="str">
            <v>มะโรงฤทธิ์</v>
          </cell>
          <cell r="E6">
            <v>17645</v>
          </cell>
          <cell r="F6" t="str">
            <v>1</v>
          </cell>
          <cell r="G6" t="str">
            <v>7</v>
          </cell>
          <cell r="H6" t="str">
            <v>0</v>
          </cell>
        </row>
        <row r="7">
          <cell r="A7" t="str">
            <v>PS</v>
          </cell>
          <cell r="B7" t="str">
            <v>AK48021</v>
          </cell>
          <cell r="C7" t="str">
            <v>นายชูชีพ</v>
          </cell>
          <cell r="D7" t="str">
            <v>สุขหมั่น</v>
          </cell>
          <cell r="E7">
            <v>17652</v>
          </cell>
          <cell r="F7" t="str">
            <v>1</v>
          </cell>
          <cell r="G7" t="str">
            <v>6</v>
          </cell>
          <cell r="H7" t="str">
            <v>23</v>
          </cell>
        </row>
        <row r="8">
          <cell r="A8" t="str">
            <v>PS</v>
          </cell>
          <cell r="B8" t="str">
            <v>AK48026</v>
          </cell>
          <cell r="C8" t="str">
            <v>นส.พรพรรณ</v>
          </cell>
          <cell r="D8" t="str">
            <v>หารโยธี</v>
          </cell>
          <cell r="E8">
            <v>17664</v>
          </cell>
          <cell r="F8" t="str">
            <v>1</v>
          </cell>
          <cell r="G8" t="str">
            <v>6</v>
          </cell>
          <cell r="H8" t="str">
            <v>11</v>
          </cell>
        </row>
        <row r="9">
          <cell r="A9" t="str">
            <v>PS</v>
          </cell>
          <cell r="B9" t="str">
            <v>AK48027</v>
          </cell>
          <cell r="C9" t="str">
            <v>นส.วรัญญา</v>
          </cell>
          <cell r="D9" t="str">
            <v>เสนา</v>
          </cell>
          <cell r="E9">
            <v>17664</v>
          </cell>
          <cell r="F9" t="str">
            <v>1</v>
          </cell>
          <cell r="G9" t="str">
            <v>6</v>
          </cell>
          <cell r="H9" t="str">
            <v>11</v>
          </cell>
        </row>
        <row r="10">
          <cell r="A10" t="str">
            <v>PS</v>
          </cell>
          <cell r="B10" t="str">
            <v>AK48030</v>
          </cell>
          <cell r="C10" t="str">
            <v>นายทศพล</v>
          </cell>
          <cell r="D10" t="str">
            <v>สิ่วไธสง</v>
          </cell>
          <cell r="E10">
            <v>17673</v>
          </cell>
          <cell r="F10" t="str">
            <v>1</v>
          </cell>
          <cell r="G10" t="str">
            <v>6</v>
          </cell>
          <cell r="H10" t="str">
            <v>2</v>
          </cell>
        </row>
        <row r="11">
          <cell r="A11" t="str">
            <v>ASII</v>
          </cell>
          <cell r="B11" t="str">
            <v>AK48032</v>
          </cell>
          <cell r="C11" t="str">
            <v>นางพัสรินทร์</v>
          </cell>
          <cell r="D11" t="str">
            <v>หลงโซดา</v>
          </cell>
          <cell r="E11">
            <v>17678</v>
          </cell>
          <cell r="F11" t="str">
            <v>1</v>
          </cell>
          <cell r="G11" t="str">
            <v>5</v>
          </cell>
          <cell r="H11" t="str">
            <v>27</v>
          </cell>
        </row>
        <row r="12">
          <cell r="A12" t="str">
            <v>ASII</v>
          </cell>
          <cell r="B12" t="str">
            <v>AK48036</v>
          </cell>
          <cell r="C12" t="str">
            <v>นส.จันทิมา</v>
          </cell>
          <cell r="D12" t="str">
            <v>จันมาลา</v>
          </cell>
          <cell r="E12">
            <v>17687</v>
          </cell>
          <cell r="F12" t="str">
            <v>1</v>
          </cell>
          <cell r="G12" t="str">
            <v>5</v>
          </cell>
          <cell r="H12" t="str">
            <v>19</v>
          </cell>
        </row>
        <row r="13">
          <cell r="A13" t="str">
            <v>PS</v>
          </cell>
          <cell r="B13" t="str">
            <v>AK48038</v>
          </cell>
          <cell r="C13" t="str">
            <v>นายสุวรรณ</v>
          </cell>
          <cell r="D13" t="str">
            <v>นำปาน</v>
          </cell>
          <cell r="E13">
            <v>17687</v>
          </cell>
          <cell r="F13" t="str">
            <v>1</v>
          </cell>
          <cell r="G13" t="str">
            <v>5</v>
          </cell>
          <cell r="H13" t="str">
            <v>19</v>
          </cell>
        </row>
        <row r="14">
          <cell r="A14" t="str">
            <v>PS</v>
          </cell>
          <cell r="B14" t="str">
            <v>AK48048</v>
          </cell>
          <cell r="C14" t="str">
            <v>นายนวด</v>
          </cell>
          <cell r="D14" t="str">
            <v>มุ่งงาม</v>
          </cell>
          <cell r="E14">
            <v>17727</v>
          </cell>
          <cell r="F14" t="str">
            <v>1</v>
          </cell>
          <cell r="G14" t="str">
            <v>4</v>
          </cell>
          <cell r="H14" t="str">
            <v>9</v>
          </cell>
        </row>
        <row r="15">
          <cell r="A15" t="str">
            <v>PS</v>
          </cell>
          <cell r="B15" t="str">
            <v>AK48072</v>
          </cell>
          <cell r="C15" t="str">
            <v>นายอานนท์</v>
          </cell>
          <cell r="D15" t="str">
            <v>ใจเที่ยง</v>
          </cell>
          <cell r="E15">
            <v>17774</v>
          </cell>
          <cell r="F15" t="str">
            <v>1</v>
          </cell>
          <cell r="G15" t="str">
            <v>2</v>
          </cell>
          <cell r="H15" t="str">
            <v>23</v>
          </cell>
        </row>
        <row r="16">
          <cell r="A16" t="str">
            <v>ASII</v>
          </cell>
          <cell r="B16" t="str">
            <v>AK48074</v>
          </cell>
          <cell r="C16" t="str">
            <v>นายสุริยา</v>
          </cell>
          <cell r="D16" t="str">
            <v>บุญยิ่ง</v>
          </cell>
          <cell r="E16">
            <v>17776</v>
          </cell>
          <cell r="F16" t="str">
            <v>1</v>
          </cell>
          <cell r="G16" t="str">
            <v>2</v>
          </cell>
          <cell r="H16" t="str">
            <v>21</v>
          </cell>
        </row>
        <row r="17">
          <cell r="A17" t="str">
            <v>PS</v>
          </cell>
          <cell r="B17" t="str">
            <v>AK48081</v>
          </cell>
          <cell r="C17" t="str">
            <v>นายพุธ</v>
          </cell>
          <cell r="D17" t="str">
            <v>แสงวงค์</v>
          </cell>
          <cell r="E17">
            <v>17785</v>
          </cell>
          <cell r="F17" t="str">
            <v>1</v>
          </cell>
          <cell r="G17" t="str">
            <v>2</v>
          </cell>
          <cell r="H17" t="str">
            <v>13</v>
          </cell>
        </row>
        <row r="18">
          <cell r="A18" t="str">
            <v>PS</v>
          </cell>
          <cell r="B18" t="str">
            <v>AK48106</v>
          </cell>
          <cell r="C18" t="str">
            <v>นายสุระเดช</v>
          </cell>
          <cell r="D18" t="str">
            <v>อาษาสร้อย</v>
          </cell>
          <cell r="E18">
            <v>17813</v>
          </cell>
          <cell r="F18" t="str">
            <v>1</v>
          </cell>
          <cell r="G18" t="str">
            <v>1</v>
          </cell>
          <cell r="H18" t="str">
            <v>15</v>
          </cell>
        </row>
        <row r="19">
          <cell r="A19" t="str">
            <v>PS</v>
          </cell>
          <cell r="B19" t="str">
            <v>AK48137</v>
          </cell>
          <cell r="C19" t="str">
            <v>นายวิทยา</v>
          </cell>
          <cell r="D19" t="str">
            <v>ประชานัน</v>
          </cell>
          <cell r="E19">
            <v>17813</v>
          </cell>
          <cell r="F19" t="str">
            <v>1</v>
          </cell>
          <cell r="G19" t="str">
            <v>1</v>
          </cell>
          <cell r="H19" t="str">
            <v>15</v>
          </cell>
        </row>
        <row r="20">
          <cell r="A20" t="str">
            <v>ASII</v>
          </cell>
          <cell r="B20" t="str">
            <v>AK48109</v>
          </cell>
          <cell r="C20" t="str">
            <v>นายตะวัน</v>
          </cell>
          <cell r="D20" t="str">
            <v>ศรีหอม</v>
          </cell>
          <cell r="E20">
            <v>17816</v>
          </cell>
          <cell r="F20" t="str">
            <v>1</v>
          </cell>
          <cell r="G20" t="str">
            <v>1</v>
          </cell>
          <cell r="H20" t="str">
            <v>12</v>
          </cell>
        </row>
        <row r="21">
          <cell r="A21" t="str">
            <v>ASII</v>
          </cell>
          <cell r="B21" t="str">
            <v>AK48114</v>
          </cell>
          <cell r="C21" t="str">
            <v>นายดัสกร</v>
          </cell>
          <cell r="D21" t="str">
            <v>เพิ่มอุสาต์</v>
          </cell>
          <cell r="E21">
            <v>17824</v>
          </cell>
          <cell r="F21" t="str">
            <v>1</v>
          </cell>
          <cell r="G21" t="str">
            <v>1</v>
          </cell>
          <cell r="H21" t="str">
            <v>4</v>
          </cell>
        </row>
        <row r="22">
          <cell r="A22" t="str">
            <v>PS</v>
          </cell>
          <cell r="B22" t="str">
            <v>AK48122</v>
          </cell>
          <cell r="C22" t="str">
            <v>นายวิโรจน์</v>
          </cell>
          <cell r="D22" t="str">
            <v>กมลพัฒนะ</v>
          </cell>
          <cell r="E22">
            <v>17835</v>
          </cell>
          <cell r="F22" t="str">
            <v>1</v>
          </cell>
          <cell r="G22" t="str">
            <v>0</v>
          </cell>
          <cell r="H22" t="str">
            <v>23</v>
          </cell>
        </row>
        <row r="23">
          <cell r="A23" t="str">
            <v>QA</v>
          </cell>
          <cell r="B23" t="str">
            <v>AK48134</v>
          </cell>
          <cell r="C23" t="str">
            <v>นายอนุชา</v>
          </cell>
          <cell r="D23" t="str">
            <v>เพชรเยี่ยม</v>
          </cell>
          <cell r="E23">
            <v>17842</v>
          </cell>
          <cell r="F23" t="str">
            <v>1</v>
          </cell>
          <cell r="G23" t="str">
            <v>0</v>
          </cell>
          <cell r="H23" t="str">
            <v>17</v>
          </cell>
        </row>
        <row r="24">
          <cell r="A24" t="str">
            <v>PS</v>
          </cell>
          <cell r="B24" t="str">
            <v>AK48164</v>
          </cell>
          <cell r="C24" t="str">
            <v>นายชวนชื่น</v>
          </cell>
          <cell r="D24" t="str">
            <v>ประทุม</v>
          </cell>
          <cell r="E24">
            <v>17874</v>
          </cell>
          <cell r="F24" t="str">
            <v>0</v>
          </cell>
          <cell r="G24" t="str">
            <v>11</v>
          </cell>
          <cell r="H24" t="str">
            <v>15</v>
          </cell>
        </row>
        <row r="25">
          <cell r="A25" t="str">
            <v>PS</v>
          </cell>
          <cell r="B25" t="str">
            <v>AK48166</v>
          </cell>
          <cell r="C25" t="str">
            <v>นายประยูร</v>
          </cell>
          <cell r="D25" t="str">
            <v>เทียมกามา</v>
          </cell>
          <cell r="E25">
            <v>17876</v>
          </cell>
          <cell r="F25" t="str">
            <v>0</v>
          </cell>
          <cell r="G25" t="str">
            <v>11</v>
          </cell>
          <cell r="H25" t="str">
            <v>13</v>
          </cell>
        </row>
        <row r="26">
          <cell r="A26" t="str">
            <v>PS</v>
          </cell>
          <cell r="B26" t="str">
            <v>AK48167</v>
          </cell>
          <cell r="C26" t="str">
            <v>นายสัมฤทธิ์</v>
          </cell>
          <cell r="D26" t="str">
            <v>ผลบุญ</v>
          </cell>
          <cell r="E26">
            <v>17880</v>
          </cell>
          <cell r="F26" t="str">
            <v>0</v>
          </cell>
          <cell r="G26" t="str">
            <v>11</v>
          </cell>
          <cell r="H26" t="str">
            <v>9</v>
          </cell>
        </row>
        <row r="27">
          <cell r="A27" t="str">
            <v>PS</v>
          </cell>
          <cell r="B27" t="str">
            <v>AK49008</v>
          </cell>
          <cell r="C27" t="str">
            <v>นายวีรพงษ์</v>
          </cell>
          <cell r="D27" t="str">
            <v>เชื้อตาพระ</v>
          </cell>
          <cell r="E27">
            <v>17908</v>
          </cell>
          <cell r="F27" t="str">
            <v>0</v>
          </cell>
          <cell r="G27" t="str">
            <v>10</v>
          </cell>
          <cell r="H27" t="str">
            <v>12</v>
          </cell>
        </row>
        <row r="28">
          <cell r="A28" t="str">
            <v>PS</v>
          </cell>
          <cell r="B28" t="str">
            <v>AK49020</v>
          </cell>
          <cell r="C28" t="str">
            <v>นายธีระยุทธ</v>
          </cell>
          <cell r="D28" t="str">
            <v>คำบุดดี</v>
          </cell>
          <cell r="E28">
            <v>17916</v>
          </cell>
          <cell r="F28" t="str">
            <v>0</v>
          </cell>
          <cell r="G28" t="str">
            <v>10</v>
          </cell>
          <cell r="H28" t="str">
            <v>4</v>
          </cell>
        </row>
        <row r="29">
          <cell r="A29" t="str">
            <v>ASII</v>
          </cell>
          <cell r="B29" t="str">
            <v>AK49025</v>
          </cell>
          <cell r="C29" t="str">
            <v>นายสุริยา</v>
          </cell>
          <cell r="D29" t="str">
            <v>มะณีสังข์</v>
          </cell>
          <cell r="E29">
            <v>17922</v>
          </cell>
          <cell r="F29" t="str">
            <v>0</v>
          </cell>
          <cell r="G29" t="str">
            <v>9</v>
          </cell>
          <cell r="H29" t="str">
            <v>28</v>
          </cell>
        </row>
        <row r="30">
          <cell r="A30" t="str">
            <v>ASI</v>
          </cell>
          <cell r="B30" t="str">
            <v>AK49036</v>
          </cell>
          <cell r="C30" t="str">
            <v>นายสายชน</v>
          </cell>
          <cell r="D30" t="str">
            <v>ภูมีวัตร์</v>
          </cell>
          <cell r="E30">
            <v>17931</v>
          </cell>
          <cell r="F30" t="str">
            <v>0</v>
          </cell>
          <cell r="G30" t="str">
            <v>9</v>
          </cell>
          <cell r="H30" t="str">
            <v>20</v>
          </cell>
        </row>
        <row r="31">
          <cell r="A31" t="str">
            <v>PS</v>
          </cell>
          <cell r="B31" t="str">
            <v>AK49068</v>
          </cell>
          <cell r="C31" t="str">
            <v>นายฉัตรชัย</v>
          </cell>
          <cell r="D31" t="str">
            <v>จักษา</v>
          </cell>
          <cell r="E31">
            <v>17977</v>
          </cell>
          <cell r="F31" t="str">
            <v>0</v>
          </cell>
          <cell r="G31" t="str">
            <v>8</v>
          </cell>
          <cell r="H31" t="str">
            <v>2</v>
          </cell>
        </row>
        <row r="32">
          <cell r="A32" t="str">
            <v>PS</v>
          </cell>
          <cell r="B32" t="str">
            <v>AK49085</v>
          </cell>
          <cell r="C32" t="str">
            <v>นายอนันท์</v>
          </cell>
          <cell r="D32" t="str">
            <v>เพ่งพิศ</v>
          </cell>
          <cell r="E32">
            <v>18006</v>
          </cell>
          <cell r="F32" t="str">
            <v>0</v>
          </cell>
          <cell r="G32" t="str">
            <v>7</v>
          </cell>
          <cell r="H32" t="str">
            <v>4</v>
          </cell>
        </row>
        <row r="33">
          <cell r="A33" t="str">
            <v>ASII</v>
          </cell>
          <cell r="B33" t="str">
            <v>AK49087</v>
          </cell>
          <cell r="C33" t="str">
            <v>นายศักดิ์ดา</v>
          </cell>
          <cell r="D33" t="str">
            <v>หารประชุม</v>
          </cell>
          <cell r="E33">
            <v>18007</v>
          </cell>
          <cell r="F33" t="str">
            <v>0</v>
          </cell>
          <cell r="G33" t="str">
            <v>7</v>
          </cell>
          <cell r="H33" t="str">
            <v>3</v>
          </cell>
        </row>
        <row r="34">
          <cell r="A34" t="str">
            <v>OSC</v>
          </cell>
          <cell r="B34" t="str">
            <v>AK49101</v>
          </cell>
          <cell r="C34" t="str">
            <v>นายสุวิทย์</v>
          </cell>
          <cell r="D34" t="str">
            <v>จันทร์บุตร</v>
          </cell>
          <cell r="E34">
            <v>18015</v>
          </cell>
          <cell r="F34" t="str">
            <v>0</v>
          </cell>
          <cell r="G34" t="str">
            <v>6</v>
          </cell>
          <cell r="H34" t="str">
            <v>25</v>
          </cell>
        </row>
        <row r="35">
          <cell r="A35" t="str">
            <v>OSC</v>
          </cell>
          <cell r="B35" t="str">
            <v>AK49131</v>
          </cell>
          <cell r="C35" t="str">
            <v>นายเกรียงกมล</v>
          </cell>
          <cell r="D35" t="str">
            <v>วรรณยุทธ</v>
          </cell>
          <cell r="E35">
            <v>18040</v>
          </cell>
          <cell r="F35" t="str">
            <v>0</v>
          </cell>
          <cell r="G35" t="str">
            <v>6</v>
          </cell>
          <cell r="H35" t="str">
            <v>0</v>
          </cell>
        </row>
        <row r="36">
          <cell r="A36" t="str">
            <v>PS</v>
          </cell>
          <cell r="B36" t="str">
            <v>AK49134</v>
          </cell>
          <cell r="C36" t="str">
            <v>นส.สายพิน</v>
          </cell>
          <cell r="D36" t="str">
            <v>ยศรุ่งเรือง</v>
          </cell>
          <cell r="E36">
            <v>18049</v>
          </cell>
          <cell r="F36" t="str">
            <v>0</v>
          </cell>
          <cell r="G36" t="str">
            <v>5</v>
          </cell>
          <cell r="H36" t="str">
            <v>21</v>
          </cell>
        </row>
        <row r="37">
          <cell r="A37" t="str">
            <v>ASII</v>
          </cell>
          <cell r="B37" t="str">
            <v>AK49143</v>
          </cell>
          <cell r="C37" t="str">
            <v>นายปิยะราช</v>
          </cell>
          <cell r="D37" t="str">
            <v>อดทน</v>
          </cell>
          <cell r="E37">
            <v>18056</v>
          </cell>
          <cell r="F37" t="str">
            <v>0</v>
          </cell>
          <cell r="G37" t="str">
            <v>5</v>
          </cell>
          <cell r="H37" t="str">
            <v>15</v>
          </cell>
        </row>
        <row r="38">
          <cell r="A38" t="str">
            <v>PS</v>
          </cell>
          <cell r="B38" t="str">
            <v>AK49144</v>
          </cell>
          <cell r="C38" t="str">
            <v>นายวัชรินทร์</v>
          </cell>
          <cell r="D38" t="str">
            <v>หนูทอง</v>
          </cell>
          <cell r="E38">
            <v>18057</v>
          </cell>
          <cell r="F38" t="str">
            <v>0</v>
          </cell>
          <cell r="G38" t="str">
            <v>5</v>
          </cell>
          <cell r="H38" t="str">
            <v>14</v>
          </cell>
        </row>
        <row r="39">
          <cell r="A39" t="str">
            <v>PS</v>
          </cell>
          <cell r="B39" t="str">
            <v>AK49148</v>
          </cell>
          <cell r="C39" t="str">
            <v>นายเดชา</v>
          </cell>
          <cell r="D39" t="str">
            <v>ปุริมายะตา</v>
          </cell>
          <cell r="E39">
            <v>18061</v>
          </cell>
          <cell r="F39" t="str">
            <v>0</v>
          </cell>
          <cell r="G39" t="str">
            <v>5</v>
          </cell>
          <cell r="H39" t="str">
            <v>10</v>
          </cell>
        </row>
        <row r="40">
          <cell r="A40" t="str">
            <v>PS</v>
          </cell>
          <cell r="B40" t="str">
            <v>AK49153</v>
          </cell>
          <cell r="C40" t="str">
            <v>นายสาคร</v>
          </cell>
          <cell r="D40" t="str">
            <v>นารินทร์</v>
          </cell>
          <cell r="E40">
            <v>18068</v>
          </cell>
          <cell r="F40" t="str">
            <v>0</v>
          </cell>
          <cell r="G40" t="str">
            <v>5</v>
          </cell>
          <cell r="H40" t="str">
            <v>3</v>
          </cell>
        </row>
        <row r="41">
          <cell r="A41" t="str">
            <v>PS</v>
          </cell>
          <cell r="B41" t="str">
            <v>AK49155</v>
          </cell>
          <cell r="C41" t="str">
            <v>นายปฐมพงษ์</v>
          </cell>
          <cell r="D41" t="str">
            <v>สุขจิตร</v>
          </cell>
          <cell r="E41">
            <v>18068</v>
          </cell>
          <cell r="F41" t="str">
            <v>0</v>
          </cell>
          <cell r="G41" t="str">
            <v>5</v>
          </cell>
          <cell r="H41" t="str">
            <v>3</v>
          </cell>
        </row>
        <row r="42">
          <cell r="A42" t="str">
            <v>PS</v>
          </cell>
          <cell r="B42" t="str">
            <v>AK49163</v>
          </cell>
          <cell r="C42" t="str">
            <v>นายสมทัศน์</v>
          </cell>
          <cell r="D42" t="str">
            <v>ทิมินกุล</v>
          </cell>
          <cell r="E42">
            <v>18075</v>
          </cell>
          <cell r="F42" t="str">
            <v>0</v>
          </cell>
          <cell r="G42" t="str">
            <v>4</v>
          </cell>
          <cell r="H42" t="str">
            <v>26</v>
          </cell>
        </row>
        <row r="43">
          <cell r="A43" t="str">
            <v>PS</v>
          </cell>
          <cell r="B43" t="str">
            <v>AK49168</v>
          </cell>
          <cell r="C43" t="str">
            <v>นายเอกชัย</v>
          </cell>
          <cell r="D43" t="str">
            <v>มณีศรี</v>
          </cell>
          <cell r="E43">
            <v>18085</v>
          </cell>
          <cell r="F43" t="str">
            <v>0</v>
          </cell>
          <cell r="G43" t="str">
            <v>4</v>
          </cell>
          <cell r="H43" t="str">
            <v>16</v>
          </cell>
        </row>
        <row r="44">
          <cell r="A44" t="str">
            <v>PS</v>
          </cell>
          <cell r="B44" t="str">
            <v>AK49174</v>
          </cell>
          <cell r="C44" t="str">
            <v>นส.มณีวรรณ</v>
          </cell>
          <cell r="D44" t="str">
            <v>มุลตรีบุตร</v>
          </cell>
          <cell r="E44">
            <v>18097</v>
          </cell>
          <cell r="F44" t="str">
            <v>0</v>
          </cell>
          <cell r="G44" t="str">
            <v>4</v>
          </cell>
          <cell r="H44" t="str">
            <v>4</v>
          </cell>
        </row>
        <row r="45">
          <cell r="A45" t="str">
            <v>ASII</v>
          </cell>
          <cell r="B45" t="str">
            <v>AK49177</v>
          </cell>
          <cell r="C45" t="str">
            <v>นายศรายุทธ</v>
          </cell>
          <cell r="D45" t="str">
            <v>ศรีวงษ์</v>
          </cell>
          <cell r="E45">
            <v>18098</v>
          </cell>
          <cell r="F45" t="str">
            <v>0</v>
          </cell>
          <cell r="G45" t="str">
            <v>4</v>
          </cell>
          <cell r="H45" t="str">
            <v>3</v>
          </cell>
        </row>
        <row r="46">
          <cell r="A46" t="str">
            <v>ASII</v>
          </cell>
          <cell r="B46" t="str">
            <v>AK49180</v>
          </cell>
          <cell r="C46" t="str">
            <v>นายคำตัน</v>
          </cell>
          <cell r="D46" t="str">
            <v>มีป้อง</v>
          </cell>
          <cell r="E46">
            <v>18103</v>
          </cell>
          <cell r="F46" t="str">
            <v>0</v>
          </cell>
          <cell r="G46" t="str">
            <v>3</v>
          </cell>
          <cell r="H46" t="str">
            <v>28</v>
          </cell>
        </row>
        <row r="47">
          <cell r="A47" t="str">
            <v>PS</v>
          </cell>
          <cell r="B47" t="str">
            <v>AK49182</v>
          </cell>
          <cell r="C47" t="str">
            <v>นายสัญญา</v>
          </cell>
          <cell r="D47" t="str">
            <v>มอนขุนทด</v>
          </cell>
          <cell r="E47">
            <v>18104</v>
          </cell>
          <cell r="F47" t="str">
            <v>0</v>
          </cell>
          <cell r="G47" t="str">
            <v>3</v>
          </cell>
          <cell r="H47" t="str">
            <v>27</v>
          </cell>
        </row>
        <row r="48">
          <cell r="A48" t="str">
            <v>ASI</v>
          </cell>
          <cell r="B48" t="str">
            <v>AK49184</v>
          </cell>
          <cell r="C48" t="str">
            <v>นายบุญฤทธิ์</v>
          </cell>
          <cell r="D48" t="str">
            <v>เมฆศรี</v>
          </cell>
          <cell r="E48">
            <v>18104</v>
          </cell>
          <cell r="F48" t="str">
            <v>0</v>
          </cell>
          <cell r="G48" t="str">
            <v>3</v>
          </cell>
          <cell r="H48" t="str">
            <v>27</v>
          </cell>
        </row>
        <row r="49">
          <cell r="A49" t="str">
            <v>PS</v>
          </cell>
          <cell r="B49" t="str">
            <v>AK49185</v>
          </cell>
          <cell r="C49" t="str">
            <v>นายโสมนัส</v>
          </cell>
          <cell r="D49" t="str">
            <v>มาทา</v>
          </cell>
          <cell r="E49">
            <v>18105</v>
          </cell>
          <cell r="F49" t="str">
            <v>0</v>
          </cell>
          <cell r="G49" t="str">
            <v>3</v>
          </cell>
          <cell r="H49" t="str">
            <v>26</v>
          </cell>
        </row>
        <row r="50">
          <cell r="A50" t="str">
            <v>PS</v>
          </cell>
          <cell r="B50" t="str">
            <v>AK49188</v>
          </cell>
          <cell r="C50" t="str">
            <v>นายขจร</v>
          </cell>
          <cell r="D50" t="str">
            <v>ราชพฤกษ์</v>
          </cell>
          <cell r="E50">
            <v>18106</v>
          </cell>
          <cell r="F50" t="str">
            <v>0</v>
          </cell>
          <cell r="G50" t="str">
            <v>3</v>
          </cell>
          <cell r="H50" t="str">
            <v>25</v>
          </cell>
        </row>
        <row r="51">
          <cell r="A51" t="str">
            <v>ASI</v>
          </cell>
          <cell r="B51" t="str">
            <v>AK49198</v>
          </cell>
          <cell r="C51" t="str">
            <v>นายสมัย</v>
          </cell>
          <cell r="D51" t="str">
            <v>มีจังหาร</v>
          </cell>
          <cell r="E51">
            <v>18117</v>
          </cell>
          <cell r="F51" t="str">
            <v>0</v>
          </cell>
          <cell r="G51" t="str">
            <v>3</v>
          </cell>
          <cell r="H51" t="str">
            <v>15</v>
          </cell>
        </row>
        <row r="52">
          <cell r="A52" t="str">
            <v>ASI</v>
          </cell>
          <cell r="B52" t="str">
            <v>AK49199</v>
          </cell>
          <cell r="C52" t="str">
            <v>นายสมจิตร</v>
          </cell>
          <cell r="D52" t="str">
            <v>ดีมาก</v>
          </cell>
          <cell r="E52">
            <v>18117</v>
          </cell>
          <cell r="F52" t="str">
            <v>0</v>
          </cell>
          <cell r="G52" t="str">
            <v>3</v>
          </cell>
          <cell r="H52" t="str">
            <v>15</v>
          </cell>
        </row>
        <row r="53">
          <cell r="A53" t="str">
            <v>ASI</v>
          </cell>
          <cell r="B53" t="str">
            <v>AK49200</v>
          </cell>
          <cell r="C53" t="str">
            <v>นายณรงค์ชัย</v>
          </cell>
          <cell r="D53" t="str">
            <v>โชคบรรดิษ</v>
          </cell>
          <cell r="E53">
            <v>18117</v>
          </cell>
          <cell r="F53" t="str">
            <v>0</v>
          </cell>
          <cell r="G53" t="str">
            <v>3</v>
          </cell>
          <cell r="H53" t="str">
            <v>15</v>
          </cell>
        </row>
        <row r="54">
          <cell r="A54" t="str">
            <v>PS</v>
          </cell>
          <cell r="B54" t="str">
            <v>AK49201</v>
          </cell>
          <cell r="C54" t="str">
            <v>นายบัญชา</v>
          </cell>
          <cell r="D54" t="str">
            <v>พรมรุกขชาติ</v>
          </cell>
          <cell r="E54">
            <v>18117</v>
          </cell>
          <cell r="F54" t="str">
            <v>0</v>
          </cell>
          <cell r="G54" t="str">
            <v>3</v>
          </cell>
          <cell r="H54" t="str">
            <v>15</v>
          </cell>
        </row>
        <row r="55">
          <cell r="A55" t="str">
            <v>PS</v>
          </cell>
          <cell r="B55" t="str">
            <v>AK49204</v>
          </cell>
          <cell r="C55" t="str">
            <v>นายศรีสวัสดิ</v>
          </cell>
          <cell r="D55" t="str">
            <v>เสารางทอย</v>
          </cell>
          <cell r="E55">
            <v>18126</v>
          </cell>
          <cell r="F55" t="str">
            <v>0</v>
          </cell>
          <cell r="G55" t="str">
            <v>3</v>
          </cell>
          <cell r="H55" t="str">
            <v>6</v>
          </cell>
        </row>
        <row r="56">
          <cell r="A56" t="str">
            <v>PS</v>
          </cell>
          <cell r="B56" t="str">
            <v>AK49205</v>
          </cell>
          <cell r="C56" t="str">
            <v>นายศักดิ์ศรี</v>
          </cell>
          <cell r="D56" t="str">
            <v>คูณทัด</v>
          </cell>
          <cell r="E56">
            <v>18126</v>
          </cell>
          <cell r="F56" t="str">
            <v>0</v>
          </cell>
          <cell r="G56" t="str">
            <v>3</v>
          </cell>
          <cell r="H56" t="str">
            <v>6</v>
          </cell>
        </row>
        <row r="57">
          <cell r="A57" t="str">
            <v>FA</v>
          </cell>
          <cell r="B57" t="str">
            <v>AK49206</v>
          </cell>
          <cell r="C57" t="str">
            <v>นส.ยุวรีย์</v>
          </cell>
          <cell r="D57" t="str">
            <v>งานตุรัส</v>
          </cell>
          <cell r="E57">
            <v>18127</v>
          </cell>
          <cell r="F57" t="str">
            <v>0</v>
          </cell>
          <cell r="G57" t="str">
            <v>3</v>
          </cell>
          <cell r="H57" t="str">
            <v>5</v>
          </cell>
        </row>
        <row r="58">
          <cell r="A58" t="str">
            <v>PS</v>
          </cell>
          <cell r="B58" t="str">
            <v>AK49210</v>
          </cell>
          <cell r="C58" t="str">
            <v>นายปฐมพงษ์</v>
          </cell>
          <cell r="D58" t="str">
            <v>เกงขนทด</v>
          </cell>
          <cell r="E58">
            <v>18131</v>
          </cell>
          <cell r="F58" t="str">
            <v>0</v>
          </cell>
          <cell r="G58" t="str">
            <v>3</v>
          </cell>
          <cell r="H58" t="str">
            <v>1</v>
          </cell>
        </row>
        <row r="59">
          <cell r="A59" t="str">
            <v>ASI</v>
          </cell>
          <cell r="B59" t="str">
            <v>AK49211</v>
          </cell>
          <cell r="C59" t="str">
            <v>นายแหล้</v>
          </cell>
          <cell r="D59" t="str">
            <v>ก่ำศรี</v>
          </cell>
          <cell r="E59">
            <v>18133</v>
          </cell>
          <cell r="F59" t="str">
            <v>0</v>
          </cell>
          <cell r="G59" t="str">
            <v>2</v>
          </cell>
          <cell r="H59" t="str">
            <v>29</v>
          </cell>
        </row>
        <row r="60">
          <cell r="A60" t="str">
            <v>ASI</v>
          </cell>
          <cell r="B60" t="str">
            <v>AK49212</v>
          </cell>
          <cell r="C60" t="str">
            <v>นายบุญมี</v>
          </cell>
          <cell r="D60" t="str">
            <v>มีคำนิล</v>
          </cell>
          <cell r="E60">
            <v>18133</v>
          </cell>
          <cell r="F60" t="str">
            <v>0</v>
          </cell>
          <cell r="G60" t="str">
            <v>2</v>
          </cell>
          <cell r="H60" t="str">
            <v>29</v>
          </cell>
        </row>
        <row r="61">
          <cell r="A61" t="str">
            <v>ASI</v>
          </cell>
          <cell r="B61" t="str">
            <v>AK49213</v>
          </cell>
          <cell r="C61" t="str">
            <v>นายสุรศักดิ์</v>
          </cell>
          <cell r="D61" t="str">
            <v>ทองมาก</v>
          </cell>
          <cell r="E61">
            <v>18133</v>
          </cell>
          <cell r="F61" t="str">
            <v>0</v>
          </cell>
          <cell r="G61" t="str">
            <v>2</v>
          </cell>
          <cell r="H61" t="str">
            <v>29</v>
          </cell>
        </row>
        <row r="62">
          <cell r="A62" t="str">
            <v>ASII</v>
          </cell>
          <cell r="B62" t="str">
            <v>AK49214</v>
          </cell>
          <cell r="C62" t="str">
            <v>นายสังเวียน</v>
          </cell>
          <cell r="D62" t="str">
            <v>ลีขามป้อม</v>
          </cell>
          <cell r="E62">
            <v>18138</v>
          </cell>
          <cell r="F62" t="str">
            <v>0</v>
          </cell>
          <cell r="G62" t="str">
            <v>2</v>
          </cell>
          <cell r="H62" t="str">
            <v>24</v>
          </cell>
        </row>
        <row r="63">
          <cell r="A63" t="str">
            <v>ASII</v>
          </cell>
          <cell r="B63" t="str">
            <v>AK49215</v>
          </cell>
          <cell r="C63" t="str">
            <v>นางสาวคนึงรักษ์</v>
          </cell>
          <cell r="D63" t="str">
            <v>หาญวิเศษ</v>
          </cell>
          <cell r="E63">
            <v>18139</v>
          </cell>
          <cell r="F63" t="str">
            <v>0</v>
          </cell>
          <cell r="G63" t="str">
            <v>2</v>
          </cell>
          <cell r="H63" t="str">
            <v>23</v>
          </cell>
        </row>
        <row r="64">
          <cell r="A64" t="str">
            <v>PS</v>
          </cell>
          <cell r="B64" t="str">
            <v>AK49219</v>
          </cell>
          <cell r="C64" t="str">
            <v>นายสรศักดิ์</v>
          </cell>
          <cell r="D64" t="str">
            <v>สลีวงค์</v>
          </cell>
          <cell r="E64">
            <v>18146</v>
          </cell>
          <cell r="F64" t="str">
            <v>0</v>
          </cell>
          <cell r="G64" t="str">
            <v>2</v>
          </cell>
          <cell r="H64" t="str">
            <v>17</v>
          </cell>
        </row>
        <row r="65">
          <cell r="A65" t="str">
            <v>HR</v>
          </cell>
          <cell r="B65" t="str">
            <v>AK49222</v>
          </cell>
          <cell r="C65" t="str">
            <v>นส.ปภาวดี</v>
          </cell>
          <cell r="D65" t="str">
            <v>สว่างเรือง</v>
          </cell>
          <cell r="E65">
            <v>18147</v>
          </cell>
          <cell r="F65" t="str">
            <v>0</v>
          </cell>
          <cell r="G65" t="str">
            <v>2</v>
          </cell>
          <cell r="H65" t="str">
            <v>16</v>
          </cell>
        </row>
        <row r="66">
          <cell r="A66" t="str">
            <v>PS</v>
          </cell>
          <cell r="B66" t="str">
            <v>AK49221</v>
          </cell>
          <cell r="C66" t="str">
            <v>นายสิงห์สกัด</v>
          </cell>
          <cell r="D66" t="str">
            <v>มาทา</v>
          </cell>
          <cell r="E66">
            <v>18147</v>
          </cell>
          <cell r="F66" t="str">
            <v>0</v>
          </cell>
          <cell r="G66" t="str">
            <v>2</v>
          </cell>
          <cell r="H66" t="str">
            <v>16</v>
          </cell>
        </row>
        <row r="67">
          <cell r="A67" t="str">
            <v>PS</v>
          </cell>
          <cell r="B67" t="str">
            <v>AK49226</v>
          </cell>
          <cell r="C67" t="str">
            <v>นายปริญญา</v>
          </cell>
          <cell r="D67" t="str">
            <v>เกษรสร้อย</v>
          </cell>
          <cell r="E67">
            <v>18155</v>
          </cell>
          <cell r="F67" t="str">
            <v>0</v>
          </cell>
          <cell r="G67" t="str">
            <v>2</v>
          </cell>
          <cell r="H67" t="str">
            <v>8</v>
          </cell>
        </row>
        <row r="68">
          <cell r="A68" t="str">
            <v>ASII</v>
          </cell>
          <cell r="B68" t="str">
            <v>AK49231</v>
          </cell>
          <cell r="C68" t="str">
            <v>นส.ปัฐมาภรณ์</v>
          </cell>
          <cell r="D68" t="str">
            <v>สุวภาพ</v>
          </cell>
          <cell r="E68">
            <v>18159</v>
          </cell>
          <cell r="F68" t="str">
            <v>0</v>
          </cell>
          <cell r="G68" t="str">
            <v>2</v>
          </cell>
          <cell r="H68" t="str">
            <v>4</v>
          </cell>
        </row>
        <row r="69">
          <cell r="A69" t="str">
            <v>OSC</v>
          </cell>
          <cell r="B69" t="str">
            <v>AK49232</v>
          </cell>
          <cell r="C69" t="str">
            <v>นายศราวุธ</v>
          </cell>
          <cell r="D69" t="str">
            <v>ดลรัศมี</v>
          </cell>
          <cell r="E69">
            <v>18162</v>
          </cell>
          <cell r="F69" t="str">
            <v>0</v>
          </cell>
          <cell r="G69" t="str">
            <v>2</v>
          </cell>
          <cell r="H69" t="str">
            <v>1</v>
          </cell>
        </row>
        <row r="70">
          <cell r="A70" t="str">
            <v>PS</v>
          </cell>
          <cell r="B70" t="str">
            <v>AK49233</v>
          </cell>
          <cell r="C70" t="str">
            <v>นายศรัญญู</v>
          </cell>
          <cell r="D70" t="str">
            <v>ถิ่นสอาด</v>
          </cell>
          <cell r="E70">
            <v>18162</v>
          </cell>
          <cell r="F70" t="str">
            <v>0</v>
          </cell>
          <cell r="G70" t="str">
            <v>2</v>
          </cell>
          <cell r="H70" t="str">
            <v>1</v>
          </cell>
        </row>
        <row r="71">
          <cell r="A71" t="str">
            <v>PS</v>
          </cell>
          <cell r="B71" t="str">
            <v>AK49234</v>
          </cell>
          <cell r="C71" t="str">
            <v>นายอภิชัย</v>
          </cell>
          <cell r="D71" t="str">
            <v>หาบุเรศ</v>
          </cell>
          <cell r="E71">
            <v>18162</v>
          </cell>
          <cell r="F71" t="str">
            <v>0</v>
          </cell>
          <cell r="G71" t="str">
            <v>2</v>
          </cell>
          <cell r="H71" t="str">
            <v>1</v>
          </cell>
        </row>
        <row r="72">
          <cell r="A72" t="str">
            <v>PS</v>
          </cell>
          <cell r="B72" t="str">
            <v>AK49236</v>
          </cell>
          <cell r="C72" t="str">
            <v>นายวาโหล่</v>
          </cell>
          <cell r="D72" t="str">
            <v>วิลาสไผ่เงิน</v>
          </cell>
          <cell r="E72">
            <v>18169</v>
          </cell>
          <cell r="F72" t="str">
            <v>0</v>
          </cell>
          <cell r="G72" t="str">
            <v>1</v>
          </cell>
          <cell r="H72" t="str">
            <v>24</v>
          </cell>
        </row>
        <row r="73">
          <cell r="A73" t="str">
            <v>PS</v>
          </cell>
          <cell r="B73" t="str">
            <v>AK49237</v>
          </cell>
          <cell r="C73" t="str">
            <v>นายหวาน</v>
          </cell>
          <cell r="D73" t="str">
            <v>พินดี</v>
          </cell>
          <cell r="E73">
            <v>18169</v>
          </cell>
          <cell r="F73" t="str">
            <v>0</v>
          </cell>
          <cell r="G73" t="str">
            <v>1</v>
          </cell>
          <cell r="H73" t="str">
            <v>24</v>
          </cell>
        </row>
        <row r="74">
          <cell r="A74" t="str">
            <v>PS</v>
          </cell>
          <cell r="B74" t="str">
            <v>AK49239</v>
          </cell>
          <cell r="C74" t="str">
            <v>นายราชันต์</v>
          </cell>
          <cell r="D74" t="str">
            <v>เทพบุรี</v>
          </cell>
          <cell r="E74">
            <v>18173</v>
          </cell>
          <cell r="F74" t="str">
            <v>0</v>
          </cell>
          <cell r="G74" t="str">
            <v>1</v>
          </cell>
          <cell r="H74" t="str">
            <v>20</v>
          </cell>
        </row>
        <row r="75">
          <cell r="A75" t="str">
            <v>PS</v>
          </cell>
          <cell r="B75" t="str">
            <v>AK49240</v>
          </cell>
          <cell r="C75" t="str">
            <v>นายมนัส</v>
          </cell>
          <cell r="D75" t="str">
            <v>บุญเจริญ</v>
          </cell>
          <cell r="E75">
            <v>18173</v>
          </cell>
          <cell r="F75" t="str">
            <v>0</v>
          </cell>
          <cell r="G75" t="str">
            <v>1</v>
          </cell>
          <cell r="H75" t="str">
            <v>20</v>
          </cell>
        </row>
        <row r="76">
          <cell r="A76" t="str">
            <v>PS</v>
          </cell>
          <cell r="B76" t="str">
            <v>AK49243</v>
          </cell>
          <cell r="C76" t="str">
            <v>นายวิชัย</v>
          </cell>
          <cell r="D76" t="str">
            <v>สุ่มเเก้ว</v>
          </cell>
          <cell r="E76">
            <v>18174</v>
          </cell>
          <cell r="F76" t="str">
            <v>0</v>
          </cell>
          <cell r="G76" t="str">
            <v>1</v>
          </cell>
          <cell r="H76" t="str">
            <v>19</v>
          </cell>
        </row>
        <row r="77">
          <cell r="A77" t="str">
            <v>PS</v>
          </cell>
          <cell r="B77" t="str">
            <v>AK49247</v>
          </cell>
          <cell r="C77" t="str">
            <v>นายสุธา</v>
          </cell>
          <cell r="D77" t="str">
            <v>ศรีสวัสดิ์</v>
          </cell>
          <cell r="E77">
            <v>18180</v>
          </cell>
          <cell r="F77" t="str">
            <v>0</v>
          </cell>
          <cell r="G77" t="str">
            <v>1</v>
          </cell>
          <cell r="H77" t="str">
            <v>13</v>
          </cell>
        </row>
        <row r="78">
          <cell r="A78" t="str">
            <v>PS</v>
          </cell>
          <cell r="B78" t="str">
            <v>AK49249</v>
          </cell>
          <cell r="C78" t="str">
            <v>นายนัฐเกียรติ</v>
          </cell>
          <cell r="D78" t="str">
            <v>เทพหัสดิน ณ อยุธยา</v>
          </cell>
          <cell r="E78">
            <v>18181</v>
          </cell>
          <cell r="F78" t="str">
            <v>0</v>
          </cell>
          <cell r="G78" t="str">
            <v>1</v>
          </cell>
          <cell r="H78" t="str">
            <v>12</v>
          </cell>
        </row>
        <row r="79">
          <cell r="A79" t="str">
            <v>PS</v>
          </cell>
          <cell r="B79" t="str">
            <v>AK49250</v>
          </cell>
          <cell r="C79" t="str">
            <v>นายปรีชา</v>
          </cell>
          <cell r="D79" t="str">
            <v>ธรรมกิจ</v>
          </cell>
          <cell r="E79">
            <v>18181</v>
          </cell>
          <cell r="F79" t="str">
            <v>0</v>
          </cell>
          <cell r="G79" t="str">
            <v>1</v>
          </cell>
          <cell r="H79" t="str">
            <v>12</v>
          </cell>
        </row>
        <row r="80">
          <cell r="A80" t="str">
            <v>PS</v>
          </cell>
          <cell r="B80" t="str">
            <v>AK49251</v>
          </cell>
          <cell r="C80" t="str">
            <v>นายไกรวุฒิ</v>
          </cell>
          <cell r="D80" t="str">
            <v>สิงห์ทอง</v>
          </cell>
          <cell r="E80">
            <v>18188</v>
          </cell>
          <cell r="F80" t="str">
            <v>0</v>
          </cell>
          <cell r="G80" t="str">
            <v>1</v>
          </cell>
          <cell r="H80" t="str">
            <v>5</v>
          </cell>
        </row>
        <row r="81">
          <cell r="A81" t="str">
            <v>PS</v>
          </cell>
          <cell r="B81" t="str">
            <v>AK49252</v>
          </cell>
          <cell r="C81" t="str">
            <v>นายอมรรัตน์</v>
          </cell>
          <cell r="D81" t="str">
            <v>โคตุดร</v>
          </cell>
          <cell r="E81">
            <v>18189</v>
          </cell>
          <cell r="F81" t="str">
            <v>0</v>
          </cell>
          <cell r="G81" t="str">
            <v>1</v>
          </cell>
          <cell r="H81" t="str">
            <v>4</v>
          </cell>
        </row>
        <row r="82">
          <cell r="A82" t="str">
            <v>PS</v>
          </cell>
          <cell r="B82" t="str">
            <v>AK49254</v>
          </cell>
          <cell r="C82" t="str">
            <v>นายสัญญา</v>
          </cell>
          <cell r="D82" t="str">
            <v>แสวงผล</v>
          </cell>
          <cell r="E82">
            <v>18197</v>
          </cell>
          <cell r="F82" t="str">
            <v>0</v>
          </cell>
          <cell r="G82" t="str">
            <v>0</v>
          </cell>
          <cell r="H82" t="str">
            <v>26</v>
          </cell>
        </row>
        <row r="83">
          <cell r="A83" t="str">
            <v>PS</v>
          </cell>
          <cell r="B83" t="str">
            <v>AK49255</v>
          </cell>
          <cell r="C83" t="str">
            <v>นายอัทพงษ์</v>
          </cell>
          <cell r="D83" t="str">
            <v>อนุธาตุ</v>
          </cell>
          <cell r="E83">
            <v>18197</v>
          </cell>
          <cell r="F83" t="str">
            <v>0</v>
          </cell>
          <cell r="G83" t="str">
            <v>0</v>
          </cell>
          <cell r="H83" t="str">
            <v>26</v>
          </cell>
        </row>
        <row r="84">
          <cell r="A84" t="str">
            <v>PS</v>
          </cell>
          <cell r="B84" t="str">
            <v>AK49256</v>
          </cell>
          <cell r="C84" t="str">
            <v>นายประวิทย์</v>
          </cell>
          <cell r="D84" t="str">
            <v>ศรีจันทร์</v>
          </cell>
          <cell r="E84">
            <v>18197</v>
          </cell>
          <cell r="F84" t="str">
            <v>0</v>
          </cell>
          <cell r="G84" t="str">
            <v>0</v>
          </cell>
          <cell r="H84" t="str">
            <v>26</v>
          </cell>
        </row>
        <row r="85">
          <cell r="A85" t="str">
            <v>PS</v>
          </cell>
          <cell r="B85" t="str">
            <v>AK49257</v>
          </cell>
          <cell r="C85" t="str">
            <v>นายอรรถพร</v>
          </cell>
          <cell r="D85" t="str">
            <v>ประกอบศรี</v>
          </cell>
          <cell r="E85">
            <v>18198</v>
          </cell>
          <cell r="F85" t="str">
            <v>0</v>
          </cell>
          <cell r="G85" t="str">
            <v>0</v>
          </cell>
          <cell r="H85" t="str">
            <v>25</v>
          </cell>
        </row>
        <row r="86">
          <cell r="A86" t="str">
            <v>ASII</v>
          </cell>
          <cell r="B86" t="str">
            <v>AK49258</v>
          </cell>
          <cell r="C86" t="str">
            <v>นายอาวุธ</v>
          </cell>
          <cell r="D86" t="str">
            <v>วัฒนะ</v>
          </cell>
          <cell r="E86">
            <v>18203</v>
          </cell>
          <cell r="F86" t="str">
            <v>0</v>
          </cell>
          <cell r="G86" t="str">
            <v>0</v>
          </cell>
          <cell r="H86" t="str">
            <v>21</v>
          </cell>
        </row>
        <row r="87">
          <cell r="A87" t="str">
            <v>ASI</v>
          </cell>
          <cell r="B87" t="str">
            <v>AK49260</v>
          </cell>
          <cell r="C87" t="str">
            <v>นายสมโภชน์</v>
          </cell>
          <cell r="D87" t="str">
            <v>ชมภูสวัสดิ์</v>
          </cell>
          <cell r="E87">
            <v>18208</v>
          </cell>
          <cell r="F87" t="str">
            <v>0</v>
          </cell>
          <cell r="G87" t="str">
            <v>0</v>
          </cell>
          <cell r="H87" t="str">
            <v>16</v>
          </cell>
        </row>
        <row r="88">
          <cell r="A88" t="str">
            <v>ASII</v>
          </cell>
          <cell r="B88" t="str">
            <v>AK49261</v>
          </cell>
          <cell r="C88" t="str">
            <v>นายประยูร</v>
          </cell>
          <cell r="D88" t="str">
            <v>ประทับงาม</v>
          </cell>
          <cell r="E88">
            <v>18215</v>
          </cell>
          <cell r="F88" t="str">
            <v>0</v>
          </cell>
          <cell r="G88" t="str">
            <v>0</v>
          </cell>
          <cell r="H88" t="str">
            <v>9</v>
          </cell>
        </row>
        <row r="89">
          <cell r="A89" t="str">
            <v>PS</v>
          </cell>
          <cell r="B89" t="str">
            <v>AK49262</v>
          </cell>
          <cell r="C89" t="str">
            <v>นายอธิวัฒน์</v>
          </cell>
          <cell r="D89" t="str">
            <v>กิมคำ</v>
          </cell>
          <cell r="E89">
            <v>18215</v>
          </cell>
          <cell r="F89" t="str">
            <v>0</v>
          </cell>
          <cell r="G89" t="str">
            <v>0</v>
          </cell>
          <cell r="H89" t="str">
            <v>9</v>
          </cell>
        </row>
        <row r="90">
          <cell r="A90" t="str">
            <v>ASI0</v>
          </cell>
          <cell r="B90" t="str">
            <v>AK49263</v>
          </cell>
          <cell r="C90" t="str">
            <v>นายวิทยา</v>
          </cell>
          <cell r="D90" t="str">
            <v>ฉัตรเงิน</v>
          </cell>
          <cell r="E90">
            <v>18216</v>
          </cell>
          <cell r="F90" t="str">
            <v>0</v>
          </cell>
          <cell r="G90" t="str">
            <v>0</v>
          </cell>
          <cell r="H90" t="str">
            <v>8</v>
          </cell>
        </row>
        <row r="91">
          <cell r="A91" t="str">
            <v>PS</v>
          </cell>
          <cell r="B91" t="str">
            <v>AK49264</v>
          </cell>
          <cell r="C91" t="str">
            <v>นส.พุทธา</v>
          </cell>
          <cell r="D91" t="str">
            <v>ทุมศรี</v>
          </cell>
          <cell r="E91">
            <v>18217</v>
          </cell>
          <cell r="F91" t="str">
            <v>0</v>
          </cell>
          <cell r="G91" t="str">
            <v>0</v>
          </cell>
          <cell r="H91" t="str">
            <v>7</v>
          </cell>
        </row>
        <row r="92">
          <cell r="A92" t="str">
            <v>ASI0</v>
          </cell>
          <cell r="B92" t="str">
            <v>AK49266</v>
          </cell>
          <cell r="C92" t="str">
            <v>นายปิยะศักดิ์</v>
          </cell>
          <cell r="D92" t="str">
            <v>แก้วประสงค์</v>
          </cell>
          <cell r="E92">
            <v>18218</v>
          </cell>
          <cell r="F92" t="str">
            <v>0</v>
          </cell>
          <cell r="G92" t="str">
            <v>0</v>
          </cell>
          <cell r="H92" t="str">
            <v>6</v>
          </cell>
        </row>
        <row r="93">
          <cell r="A93" t="str">
            <v>PS</v>
          </cell>
          <cell r="B93" t="str">
            <v>AK49267</v>
          </cell>
          <cell r="C93" t="str">
            <v>นายนิติ</v>
          </cell>
          <cell r="D93" t="str">
            <v>สุขีอัตตะ</v>
          </cell>
          <cell r="E93">
            <v>18218</v>
          </cell>
          <cell r="F93" t="str">
            <v>0</v>
          </cell>
          <cell r="G93" t="str">
            <v>0</v>
          </cell>
          <cell r="H93" t="str">
            <v>6</v>
          </cell>
        </row>
        <row r="94">
          <cell r="A94" t="str">
            <v>PS</v>
          </cell>
          <cell r="B94" t="str">
            <v>AK49268</v>
          </cell>
          <cell r="C94" t="str">
            <v>นายดวงจันทร์</v>
          </cell>
          <cell r="D94" t="str">
            <v>ดวงเคน</v>
          </cell>
          <cell r="E94">
            <v>18222</v>
          </cell>
          <cell r="F94" t="str">
            <v>0</v>
          </cell>
          <cell r="G94" t="str">
            <v>0</v>
          </cell>
          <cell r="H94" t="str">
            <v>2</v>
          </cell>
        </row>
        <row r="95">
          <cell r="A95" t="str">
            <v>PS</v>
          </cell>
          <cell r="B95" t="str">
            <v>AK49269</v>
          </cell>
          <cell r="C95" t="str">
            <v>นายสนธยา</v>
          </cell>
          <cell r="D95" t="str">
            <v>สังสัญชาติ</v>
          </cell>
          <cell r="E95">
            <v>18223</v>
          </cell>
          <cell r="F95" t="str">
            <v>0</v>
          </cell>
          <cell r="G95" t="str">
            <v>0</v>
          </cell>
          <cell r="H95" t="str">
            <v>1</v>
          </cell>
        </row>
        <row r="96">
          <cell r="A96" t="str">
            <v>PS</v>
          </cell>
          <cell r="B96" t="str">
            <v>AK49270</v>
          </cell>
          <cell r="C96" t="str">
            <v>นายจักรพงษ์</v>
          </cell>
          <cell r="D96" t="str">
            <v>ไกรวงค์</v>
          </cell>
          <cell r="E96">
            <v>18223</v>
          </cell>
          <cell r="F96" t="str">
            <v>0</v>
          </cell>
          <cell r="G96" t="str">
            <v>0</v>
          </cell>
          <cell r="H96" t="str">
            <v>1</v>
          </cell>
        </row>
        <row r="97">
          <cell r="A97" t="str">
            <v>PS</v>
          </cell>
          <cell r="B97" t="str">
            <v>AK49271</v>
          </cell>
          <cell r="C97" t="str">
            <v>นายจิระพงษ์</v>
          </cell>
          <cell r="D97" t="str">
            <v>อยู่สุภาพ</v>
          </cell>
          <cell r="E97">
            <v>18223</v>
          </cell>
          <cell r="F97" t="str">
            <v>0</v>
          </cell>
          <cell r="G97" t="str">
            <v>0</v>
          </cell>
          <cell r="H97" t="str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調査用"/>
      <sheetName val="D (2)"/>
      <sheetName val="D"/>
      <sheetName val="600以下"/>
      <sheetName val="Sheet2"/>
      <sheetName val="F調査用"/>
      <sheetName val="F (2)"/>
      <sheetName val="F"/>
      <sheetName val="G"/>
      <sheetName val="H"/>
      <sheetName val="HP"/>
      <sheetName val="Sheet1"/>
      <sheetName val="生管"/>
      <sheetName val="Sheet3"/>
      <sheetName val="ปัจจุบัน22nov"/>
      <sheetName val="STD BOM KOMATSU "/>
      <sheetName val="ｻﾏﾘ01"/>
      <sheetName val="生販EF8#"/>
      <sheetName val="生販DF8#"/>
      <sheetName val="国内販7#"/>
      <sheetName val="海外販7#"/>
      <sheetName val="Quality System Documentati (T)"/>
      <sheetName val="Sheet &amp; Coil (TTTC)"/>
      <sheetName val="ヘッダ"/>
      <sheetName val="DM 1209"/>
      <sheetName val="4"/>
      <sheetName val="sum_gtm"/>
      <sheetName val="170108"/>
      <sheetName val="部署コード"/>
      <sheetName val="D_(2)"/>
      <sheetName val="F_(2)"/>
      <sheetName val="STD_BOM_KOMATSU_"/>
      <sheetName val="Quality_System_Documentati_(T)"/>
      <sheetName val="Sheet_&amp;_Coil_(TTTC)"/>
      <sheetName val="DM_1209"/>
      <sheetName val="BRACKET"/>
      <sheetName val="Depre"/>
      <sheetName val="甗管"/>
      <sheetName val="ｽｸﾗｯﾌﾟ@"/>
      <sheetName val="190XS設計室1128"/>
      <sheetName val="列数"/>
      <sheetName val="ｴｷｽﾄﾗ"/>
      <sheetName val="行数"/>
      <sheetName val="ﾍﾞｰｽ"/>
      <sheetName val="EDI 0608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44441-20010</v>
          </cell>
          <cell r="B2" t="str">
            <v>27331A</v>
          </cell>
          <cell r="C2" t="str">
            <v>TR500ﾄﾝ</v>
          </cell>
          <cell r="D2" t="str">
            <v>A16</v>
          </cell>
          <cell r="E2" t="str">
            <v>44441-20010</v>
          </cell>
          <cell r="F2" t="str">
            <v>44441-20010</v>
          </cell>
          <cell r="G2">
            <v>1</v>
          </cell>
          <cell r="H2">
            <v>10</v>
          </cell>
          <cell r="I2" t="str">
            <v>27331A</v>
          </cell>
          <cell r="J2" t="str">
            <v>TR500ﾄﾝ</v>
          </cell>
          <cell r="K2" t="str">
            <v>2</v>
          </cell>
          <cell r="L2" t="e">
            <v>#N/A</v>
          </cell>
        </row>
        <row r="3">
          <cell r="A3" t="str">
            <v>52141-12150</v>
          </cell>
          <cell r="B3" t="str">
            <v>27331A</v>
          </cell>
          <cell r="C3" t="str">
            <v>TR500ﾄﾝ</v>
          </cell>
          <cell r="D3" t="str">
            <v>A22</v>
          </cell>
          <cell r="E3" t="str">
            <v>52141-12150</v>
          </cell>
          <cell r="F3" t="str">
            <v>52011-12100</v>
          </cell>
          <cell r="G3">
            <v>1</v>
          </cell>
          <cell r="H3">
            <v>3</v>
          </cell>
          <cell r="I3" t="str">
            <v>27632K</v>
          </cell>
          <cell r="J3" t="str">
            <v>KEVﾌﾛﾝﾄﾊﾞﾝﾊﾟ-</v>
          </cell>
          <cell r="K3" t="str">
            <v>2</v>
          </cell>
          <cell r="L3" t="e">
            <v>#N/A</v>
          </cell>
        </row>
        <row r="4">
          <cell r="A4" t="str">
            <v>52142-12140</v>
          </cell>
          <cell r="B4" t="str">
            <v>27331A</v>
          </cell>
          <cell r="C4" t="str">
            <v>TR500ﾄﾝ</v>
          </cell>
          <cell r="D4" t="str">
            <v>A23</v>
          </cell>
          <cell r="E4" t="str">
            <v>52142-12140</v>
          </cell>
          <cell r="F4" t="str">
            <v>52012-12100</v>
          </cell>
          <cell r="G4">
            <v>1</v>
          </cell>
          <cell r="H4">
            <v>2</v>
          </cell>
          <cell r="I4" t="str">
            <v>27632K</v>
          </cell>
          <cell r="J4" t="str">
            <v>KEVﾌﾛﾝﾄﾊﾞﾝﾊﾟ-</v>
          </cell>
          <cell r="K4" t="str">
            <v>2</v>
          </cell>
          <cell r="L4" t="e">
            <v>#N/A</v>
          </cell>
        </row>
        <row r="5">
          <cell r="A5" t="str">
            <v>52144-12130</v>
          </cell>
          <cell r="B5" t="str">
            <v>27331A</v>
          </cell>
          <cell r="C5" t="str">
            <v>TR500ﾄﾝ</v>
          </cell>
          <cell r="D5" t="str">
            <v>A25</v>
          </cell>
          <cell r="E5" t="str">
            <v>52144-12130</v>
          </cell>
          <cell r="F5" t="str">
            <v>52012-12100</v>
          </cell>
          <cell r="G5">
            <v>1</v>
          </cell>
          <cell r="H5">
            <v>2</v>
          </cell>
          <cell r="I5" t="str">
            <v>27632K</v>
          </cell>
          <cell r="J5" t="str">
            <v>KEVﾌﾛﾝﾄﾊﾞﾝﾊﾟ-</v>
          </cell>
          <cell r="K5" t="str">
            <v>2</v>
          </cell>
          <cell r="L5" t="e">
            <v>#N/A</v>
          </cell>
        </row>
        <row r="6">
          <cell r="A6" t="str">
            <v>52142-12160</v>
          </cell>
          <cell r="B6" t="str">
            <v>27331A</v>
          </cell>
          <cell r="C6" t="str">
            <v>TR500ﾄﾝ</v>
          </cell>
          <cell r="D6" t="str">
            <v>A27</v>
          </cell>
          <cell r="E6" t="str">
            <v>52142-12160</v>
          </cell>
          <cell r="F6" t="str">
            <v>52012-12120</v>
          </cell>
          <cell r="G6">
            <v>1</v>
          </cell>
          <cell r="H6">
            <v>2</v>
          </cell>
          <cell r="I6" t="str">
            <v>27632K</v>
          </cell>
          <cell r="J6" t="str">
            <v>KEVﾌﾛﾝﾄﾊﾞﾝﾊﾟ-</v>
          </cell>
          <cell r="K6" t="str">
            <v>2</v>
          </cell>
          <cell r="L6">
            <v>150</v>
          </cell>
        </row>
        <row r="7">
          <cell r="A7" t="str">
            <v>52144-12150-01</v>
          </cell>
          <cell r="B7" t="str">
            <v>27331A</v>
          </cell>
          <cell r="C7" t="str">
            <v>TR500ﾄﾝ</v>
          </cell>
          <cell r="D7" t="str">
            <v>A29</v>
          </cell>
          <cell r="E7" t="str">
            <v>52144-12150-01</v>
          </cell>
          <cell r="F7" t="str">
            <v>52012-12120</v>
          </cell>
          <cell r="G7">
            <v>1</v>
          </cell>
          <cell r="H7">
            <v>2</v>
          </cell>
          <cell r="I7" t="str">
            <v>27632K</v>
          </cell>
          <cell r="J7" t="str">
            <v>KEVﾌﾛﾝﾄﾊﾞﾝﾊﾟ-</v>
          </cell>
          <cell r="K7" t="str">
            <v>2</v>
          </cell>
          <cell r="L7">
            <v>150</v>
          </cell>
        </row>
        <row r="8">
          <cell r="A8" t="str">
            <v>52143-12210-01</v>
          </cell>
          <cell r="B8" t="str">
            <v>27331A</v>
          </cell>
          <cell r="C8" t="str">
            <v>TR500ﾄﾝ</v>
          </cell>
          <cell r="D8" t="str">
            <v>A32</v>
          </cell>
          <cell r="E8" t="str">
            <v>52143-12210-01</v>
          </cell>
          <cell r="F8" t="str">
            <v>52011-12180</v>
          </cell>
          <cell r="G8">
            <v>1</v>
          </cell>
          <cell r="H8">
            <v>10</v>
          </cell>
          <cell r="I8" t="str">
            <v>27632K</v>
          </cell>
          <cell r="J8" t="str">
            <v>KEVﾌﾛﾝﾄﾊﾞﾝﾊﾟ-</v>
          </cell>
          <cell r="K8" t="str">
            <v>2</v>
          </cell>
          <cell r="L8" t="e">
            <v>#N/A</v>
          </cell>
        </row>
        <row r="9">
          <cell r="A9" t="str">
            <v>52144-12210-01</v>
          </cell>
          <cell r="B9" t="str">
            <v>27331A</v>
          </cell>
          <cell r="C9" t="str">
            <v>TR500ﾄﾝ</v>
          </cell>
          <cell r="D9" t="str">
            <v>A34</v>
          </cell>
          <cell r="E9" t="str">
            <v>52144-12210-01</v>
          </cell>
          <cell r="F9" t="str">
            <v>52012-12180</v>
          </cell>
          <cell r="G9">
            <v>1</v>
          </cell>
          <cell r="H9">
            <v>8</v>
          </cell>
          <cell r="I9" t="str">
            <v>27632K</v>
          </cell>
          <cell r="J9" t="str">
            <v>KEVﾌﾛﾝﾄﾊﾞﾝﾊﾟ-</v>
          </cell>
          <cell r="K9" t="str">
            <v>2</v>
          </cell>
          <cell r="L9" t="e">
            <v>#N/A</v>
          </cell>
        </row>
        <row r="10">
          <cell r="A10" t="str">
            <v>52141-12230-01</v>
          </cell>
          <cell r="B10" t="str">
            <v>27331A</v>
          </cell>
          <cell r="C10" t="str">
            <v>TR500ﾄﾝ</v>
          </cell>
          <cell r="D10" t="str">
            <v>A36</v>
          </cell>
          <cell r="E10" t="str">
            <v>52141-12230-01</v>
          </cell>
          <cell r="F10" t="str">
            <v>52011-12180</v>
          </cell>
          <cell r="G10">
            <v>1</v>
          </cell>
          <cell r="H10">
            <v>10</v>
          </cell>
          <cell r="I10" t="str">
            <v>27632K</v>
          </cell>
          <cell r="J10" t="str">
            <v>KEVﾌﾛﾝﾄﾊﾞﾝﾊﾟ-</v>
          </cell>
          <cell r="K10" t="str">
            <v>2</v>
          </cell>
          <cell r="L10" t="e">
            <v>#N/A</v>
          </cell>
        </row>
        <row r="11">
          <cell r="A11" t="str">
            <v>52141-12230-01</v>
          </cell>
          <cell r="B11" t="str">
            <v>27331A</v>
          </cell>
          <cell r="C11" t="str">
            <v>TR500ﾄﾝ</v>
          </cell>
          <cell r="D11" t="str">
            <v>A36</v>
          </cell>
          <cell r="E11" t="str">
            <v>52141-12230-01</v>
          </cell>
          <cell r="F11" t="str">
            <v>52011-13010</v>
          </cell>
          <cell r="G11">
            <v>1</v>
          </cell>
          <cell r="H11">
            <v>1</v>
          </cell>
          <cell r="I11" t="str">
            <v>27632K</v>
          </cell>
          <cell r="J11" t="str">
            <v>KEVﾌﾛﾝﾄﾊﾞﾝﾊﾟ-</v>
          </cell>
          <cell r="K11" t="str">
            <v>2</v>
          </cell>
          <cell r="L11" t="e">
            <v>#N/A</v>
          </cell>
        </row>
        <row r="12">
          <cell r="A12" t="str">
            <v>52142-12220</v>
          </cell>
          <cell r="B12" t="str">
            <v>27331A</v>
          </cell>
          <cell r="C12" t="str">
            <v>TR500ﾄﾝ</v>
          </cell>
          <cell r="D12" t="str">
            <v>A38</v>
          </cell>
          <cell r="E12" t="str">
            <v>52142-12220</v>
          </cell>
          <cell r="F12" t="str">
            <v>52012-12180</v>
          </cell>
          <cell r="G12">
            <v>1</v>
          </cell>
          <cell r="H12">
            <v>8</v>
          </cell>
          <cell r="I12" t="str">
            <v>27632K</v>
          </cell>
          <cell r="J12" t="str">
            <v>KEVﾌﾛﾝﾄﾊﾞﾝﾊﾟ-</v>
          </cell>
          <cell r="K12" t="str">
            <v>2</v>
          </cell>
          <cell r="L12" t="e">
            <v>#N/A</v>
          </cell>
        </row>
        <row r="13">
          <cell r="A13" t="str">
            <v>52142-12220</v>
          </cell>
          <cell r="B13" t="str">
            <v>27331A</v>
          </cell>
          <cell r="C13" t="str">
            <v>TR500ﾄﾝ</v>
          </cell>
          <cell r="D13" t="str">
            <v>A38</v>
          </cell>
          <cell r="E13" t="str">
            <v>52142-12220</v>
          </cell>
          <cell r="F13" t="str">
            <v>52012-13010</v>
          </cell>
          <cell r="G13">
            <v>1</v>
          </cell>
          <cell r="H13">
            <v>1</v>
          </cell>
          <cell r="I13" t="str">
            <v>27632K</v>
          </cell>
          <cell r="J13" t="str">
            <v>KEVﾌﾛﾝﾄﾊﾞﾝﾊﾟ-</v>
          </cell>
          <cell r="K13" t="str">
            <v>2</v>
          </cell>
          <cell r="L13" t="e">
            <v>#N/A</v>
          </cell>
        </row>
        <row r="14">
          <cell r="A14" t="str">
            <v>52142-12220</v>
          </cell>
          <cell r="B14" t="str">
            <v>27331A</v>
          </cell>
          <cell r="C14" t="str">
            <v>TR500ﾄﾝ</v>
          </cell>
          <cell r="D14" t="str">
            <v>A38</v>
          </cell>
          <cell r="E14" t="str">
            <v>52142-12220</v>
          </cell>
          <cell r="F14" t="str">
            <v>52142-12220</v>
          </cell>
          <cell r="G14">
            <v>1</v>
          </cell>
          <cell r="H14">
            <v>9</v>
          </cell>
          <cell r="I14" t="str">
            <v>27331A</v>
          </cell>
          <cell r="J14" t="str">
            <v>TR500ﾄﾝ</v>
          </cell>
          <cell r="K14" t="str">
            <v>2</v>
          </cell>
          <cell r="L14" t="e">
            <v>#N/A</v>
          </cell>
        </row>
        <row r="15">
          <cell r="A15" t="str">
            <v>52183-12100-01</v>
          </cell>
          <cell r="B15" t="str">
            <v>27331A</v>
          </cell>
          <cell r="C15" t="str">
            <v>TR500ﾄﾝ</v>
          </cell>
          <cell r="D15" t="str">
            <v>A43</v>
          </cell>
          <cell r="E15" t="str">
            <v>52183-12100-01</v>
          </cell>
          <cell r="F15" t="str">
            <v>52015-12080</v>
          </cell>
          <cell r="G15">
            <v>1</v>
          </cell>
          <cell r="H15">
            <v>3</v>
          </cell>
          <cell r="I15" t="str">
            <v>27632I</v>
          </cell>
          <cell r="J15" t="str">
            <v>KE ﾌﾛﾝﾄﾊﾞﾝﾊﾟ-</v>
          </cell>
          <cell r="K15" t="str">
            <v>2</v>
          </cell>
          <cell r="L15" t="e">
            <v>#N/A</v>
          </cell>
        </row>
        <row r="16">
          <cell r="A16" t="str">
            <v>52184-12040-01</v>
          </cell>
          <cell r="B16" t="str">
            <v>27331A</v>
          </cell>
          <cell r="C16" t="str">
            <v>TR500ﾄﾝ</v>
          </cell>
          <cell r="D16" t="str">
            <v>A44</v>
          </cell>
          <cell r="E16" t="str">
            <v>52184-12040-01</v>
          </cell>
          <cell r="F16" t="str">
            <v>52016-12080</v>
          </cell>
          <cell r="G16">
            <v>1</v>
          </cell>
          <cell r="H16">
            <v>3</v>
          </cell>
          <cell r="I16" t="str">
            <v>27632I</v>
          </cell>
          <cell r="J16" t="str">
            <v>KE ﾌﾛﾝﾄﾊﾞﾝﾊﾟ-</v>
          </cell>
          <cell r="K16" t="str">
            <v>2</v>
          </cell>
          <cell r="L16" t="e">
            <v>#N/A</v>
          </cell>
        </row>
        <row r="17">
          <cell r="A17" t="str">
            <v>12321-63021-01</v>
          </cell>
          <cell r="B17" t="str">
            <v>27331A</v>
          </cell>
          <cell r="C17" t="str">
            <v>TR500ﾄﾝ</v>
          </cell>
          <cell r="D17" t="str">
            <v>A47</v>
          </cell>
          <cell r="E17" t="str">
            <v>12321-63021-01</v>
          </cell>
          <cell r="F17" t="str">
            <v>12321-63021</v>
          </cell>
          <cell r="G17">
            <v>1</v>
          </cell>
          <cell r="H17">
            <v>2</v>
          </cell>
          <cell r="I17" t="str">
            <v>27653I</v>
          </cell>
          <cell r="J17" t="str">
            <v>ﾊﾟﾈﾙｸﾐﾂｹ</v>
          </cell>
          <cell r="K17" t="str">
            <v>2</v>
          </cell>
          <cell r="L17">
            <v>200</v>
          </cell>
        </row>
        <row r="18">
          <cell r="A18" t="str">
            <v>52187-12080</v>
          </cell>
          <cell r="B18" t="str">
            <v>27331A</v>
          </cell>
          <cell r="C18" t="str">
            <v>TR500ﾄﾝ</v>
          </cell>
          <cell r="D18" t="str">
            <v>A53</v>
          </cell>
          <cell r="E18" t="str">
            <v>52187-12080</v>
          </cell>
          <cell r="F18" t="str">
            <v>52015-12110</v>
          </cell>
          <cell r="G18">
            <v>1</v>
          </cell>
          <cell r="H18">
            <v>9</v>
          </cell>
          <cell r="I18" t="str">
            <v>27632I</v>
          </cell>
          <cell r="J18" t="str">
            <v>KE ﾌﾛﾝﾄﾊﾞﾝﾊﾟ-</v>
          </cell>
          <cell r="K18" t="str">
            <v>2</v>
          </cell>
          <cell r="L18" t="e">
            <v>#N/A</v>
          </cell>
        </row>
        <row r="19">
          <cell r="A19" t="str">
            <v>52188-12050</v>
          </cell>
          <cell r="B19" t="str">
            <v>27331A</v>
          </cell>
          <cell r="C19" t="str">
            <v>TR500ﾄﾝ</v>
          </cell>
          <cell r="D19" t="str">
            <v>A54</v>
          </cell>
          <cell r="E19" t="str">
            <v>52188-12050</v>
          </cell>
          <cell r="F19" t="str">
            <v>52016-12110</v>
          </cell>
          <cell r="G19">
            <v>1</v>
          </cell>
          <cell r="H19">
            <v>8</v>
          </cell>
          <cell r="I19" t="str">
            <v>27632I</v>
          </cell>
          <cell r="J19" t="str">
            <v>KE ﾌﾛﾝﾄﾊﾞﾝﾊﾟ-</v>
          </cell>
          <cell r="K19" t="str">
            <v>2</v>
          </cell>
          <cell r="L19" t="e">
            <v>#N/A</v>
          </cell>
        </row>
        <row r="20">
          <cell r="A20" t="str">
            <v>52143-13010</v>
          </cell>
          <cell r="B20" t="str">
            <v>27331A</v>
          </cell>
          <cell r="C20" t="str">
            <v>TR500ﾄﾝ</v>
          </cell>
          <cell r="D20" t="str">
            <v>A56</v>
          </cell>
          <cell r="E20" t="str">
            <v>52143-13010</v>
          </cell>
          <cell r="F20" t="str">
            <v>52011-13010</v>
          </cell>
          <cell r="G20">
            <v>1</v>
          </cell>
          <cell r="H20">
            <v>1</v>
          </cell>
          <cell r="I20" t="str">
            <v>27632K</v>
          </cell>
          <cell r="J20" t="str">
            <v>KEVﾌﾛﾝﾄﾊﾞﾝﾊﾟ-</v>
          </cell>
          <cell r="K20" t="str">
            <v>2</v>
          </cell>
          <cell r="L20" t="e">
            <v>#N/A</v>
          </cell>
        </row>
        <row r="21">
          <cell r="A21" t="str">
            <v>52144-13010</v>
          </cell>
          <cell r="B21" t="str">
            <v>27331A</v>
          </cell>
          <cell r="C21" t="str">
            <v>TR500ﾄﾝ</v>
          </cell>
          <cell r="D21" t="str">
            <v>A57</v>
          </cell>
          <cell r="E21" t="str">
            <v>52144-13010</v>
          </cell>
          <cell r="F21" t="str">
            <v>52012-13010</v>
          </cell>
          <cell r="G21">
            <v>1</v>
          </cell>
          <cell r="H21">
            <v>1</v>
          </cell>
          <cell r="I21" t="str">
            <v>27632K</v>
          </cell>
          <cell r="J21" t="str">
            <v>KEVﾌﾛﾝﾄﾊﾞﾝﾊﾟ-</v>
          </cell>
          <cell r="K21" t="str">
            <v>2</v>
          </cell>
          <cell r="L21" t="e">
            <v>#N/A</v>
          </cell>
        </row>
        <row r="22">
          <cell r="A22" t="str">
            <v>52671-12060-01</v>
          </cell>
          <cell r="B22" t="str">
            <v>27331A</v>
          </cell>
          <cell r="C22" t="str">
            <v>TR500ﾄﾝ</v>
          </cell>
          <cell r="D22" t="str">
            <v>A59</v>
          </cell>
          <cell r="E22" t="str">
            <v>52671-12060-01</v>
          </cell>
          <cell r="F22" t="str">
            <v>52011-12310</v>
          </cell>
          <cell r="G22">
            <v>1</v>
          </cell>
          <cell r="H22">
            <v>22</v>
          </cell>
          <cell r="I22" t="str">
            <v>27653F</v>
          </cell>
          <cell r="J22" t="str">
            <v>AEﾌﾛﾝﾄﾊﾞﾝﾊﾟ-</v>
          </cell>
          <cell r="K22" t="str">
            <v>2</v>
          </cell>
          <cell r="L22" t="e">
            <v>#N/A</v>
          </cell>
        </row>
        <row r="23">
          <cell r="A23" t="str">
            <v>52672-12050-01</v>
          </cell>
          <cell r="B23" t="str">
            <v>27331A</v>
          </cell>
          <cell r="C23" t="str">
            <v>TR500ﾄﾝ</v>
          </cell>
          <cell r="D23" t="str">
            <v>A60</v>
          </cell>
          <cell r="E23" t="str">
            <v>52672-12050-01</v>
          </cell>
          <cell r="F23" t="str">
            <v>52012-12310</v>
          </cell>
          <cell r="G23">
            <v>1</v>
          </cell>
          <cell r="H23">
            <v>16</v>
          </cell>
          <cell r="I23" t="str">
            <v>27653F</v>
          </cell>
          <cell r="J23" t="str">
            <v>AEﾌﾛﾝﾄﾊﾞﾝﾊﾟ-</v>
          </cell>
          <cell r="K23" t="str">
            <v>2</v>
          </cell>
          <cell r="L23" t="e">
            <v>#N/A</v>
          </cell>
        </row>
        <row r="24">
          <cell r="A24" t="str">
            <v>52671-12110-01</v>
          </cell>
          <cell r="B24" t="str">
            <v>27331A</v>
          </cell>
          <cell r="C24" t="str">
            <v>TR500ﾄﾝ</v>
          </cell>
          <cell r="D24" t="str">
            <v>A65</v>
          </cell>
          <cell r="E24" t="str">
            <v>52671-12110-01</v>
          </cell>
          <cell r="F24" t="str">
            <v>52011-12370</v>
          </cell>
          <cell r="G24">
            <v>1</v>
          </cell>
          <cell r="H24">
            <v>190</v>
          </cell>
          <cell r="I24" t="str">
            <v>27653F</v>
          </cell>
          <cell r="J24" t="str">
            <v>AEﾌﾛﾝﾄﾊﾞﾝﾊﾟ-</v>
          </cell>
          <cell r="K24" t="str">
            <v>2</v>
          </cell>
          <cell r="L24" t="e">
            <v>#N/A</v>
          </cell>
        </row>
        <row r="25">
          <cell r="A25" t="str">
            <v>52672-12100-01</v>
          </cell>
          <cell r="B25" t="str">
            <v>27331A</v>
          </cell>
          <cell r="C25" t="str">
            <v>TR500ﾄﾝ</v>
          </cell>
          <cell r="D25" t="str">
            <v>A66</v>
          </cell>
          <cell r="E25" t="str">
            <v>52672-12100-01</v>
          </cell>
          <cell r="F25" t="str">
            <v>52012-12380</v>
          </cell>
          <cell r="G25">
            <v>1</v>
          </cell>
          <cell r="H25">
            <v>200</v>
          </cell>
          <cell r="I25" t="str">
            <v>27653F</v>
          </cell>
          <cell r="J25" t="str">
            <v>AEﾌﾛﾝﾄﾊﾞﾝﾊﾟ-</v>
          </cell>
          <cell r="K25" t="str">
            <v>2</v>
          </cell>
          <cell r="L25" t="e">
            <v>#N/A</v>
          </cell>
        </row>
        <row r="26">
          <cell r="A26" t="str">
            <v>12321-11090-01</v>
          </cell>
          <cell r="B26" t="str">
            <v>27331A</v>
          </cell>
          <cell r="C26" t="str">
            <v>TR500ﾄﾝ</v>
          </cell>
          <cell r="D26" t="str">
            <v>A72</v>
          </cell>
          <cell r="E26" t="str">
            <v>12321-11090-01</v>
          </cell>
          <cell r="F26" t="str">
            <v>12321-11090</v>
          </cell>
          <cell r="G26">
            <v>1</v>
          </cell>
          <cell r="H26">
            <v>5</v>
          </cell>
          <cell r="I26" t="str">
            <v>27653E</v>
          </cell>
          <cell r="J26" t="str">
            <v>600Dｴﾝｼﾞﾝﾏｳﾝﾄ</v>
          </cell>
          <cell r="K26" t="str">
            <v>2</v>
          </cell>
          <cell r="L26" t="e">
            <v>#N/A</v>
          </cell>
        </row>
        <row r="27">
          <cell r="A27" t="str">
            <v>12321-11090-01</v>
          </cell>
          <cell r="B27" t="str">
            <v>27331A</v>
          </cell>
          <cell r="C27" t="str">
            <v>TR500ﾄﾝ</v>
          </cell>
          <cell r="D27" t="str">
            <v>A72</v>
          </cell>
          <cell r="E27" t="str">
            <v>12321-11090-01</v>
          </cell>
          <cell r="F27" t="str">
            <v>12321-11300</v>
          </cell>
          <cell r="G27">
            <v>1</v>
          </cell>
          <cell r="H27">
            <v>4</v>
          </cell>
          <cell r="I27" t="str">
            <v>27653E</v>
          </cell>
          <cell r="J27" t="str">
            <v>600Dｴﾝｼﾞﾝﾏｳﾝﾄ</v>
          </cell>
          <cell r="K27" t="str">
            <v>2</v>
          </cell>
          <cell r="L27" t="e">
            <v>#N/A</v>
          </cell>
        </row>
        <row r="28">
          <cell r="A28" t="str">
            <v>61771-10030</v>
          </cell>
          <cell r="B28" t="str">
            <v>27331A</v>
          </cell>
          <cell r="C28" t="str">
            <v>TR500ﾄﾝ</v>
          </cell>
          <cell r="D28" t="str">
            <v>A73</v>
          </cell>
          <cell r="E28" t="str">
            <v>61771-10030</v>
          </cell>
          <cell r="F28" t="str">
            <v>61771-10030</v>
          </cell>
          <cell r="G28">
            <v>1</v>
          </cell>
          <cell r="H28">
            <v>51</v>
          </cell>
          <cell r="I28" t="str">
            <v>27331A</v>
          </cell>
          <cell r="J28" t="str">
            <v>TR500ﾄﾝ</v>
          </cell>
          <cell r="K28" t="str">
            <v>2</v>
          </cell>
          <cell r="L28" t="e">
            <v>#N/A</v>
          </cell>
        </row>
        <row r="29">
          <cell r="A29" t="str">
            <v>61772-10030</v>
          </cell>
          <cell r="B29" t="str">
            <v>27331A</v>
          </cell>
          <cell r="C29" t="str">
            <v>TR500ﾄﾝ</v>
          </cell>
          <cell r="D29" t="str">
            <v>A73</v>
          </cell>
          <cell r="E29" t="str">
            <v>61772-10030</v>
          </cell>
          <cell r="F29" t="str">
            <v>61772-10030</v>
          </cell>
          <cell r="G29">
            <v>1</v>
          </cell>
          <cell r="H29">
            <v>63</v>
          </cell>
          <cell r="I29" t="str">
            <v>27331A</v>
          </cell>
          <cell r="J29" t="str">
            <v>TR500ﾄﾝ</v>
          </cell>
          <cell r="K29" t="str">
            <v>2</v>
          </cell>
          <cell r="L29" t="e">
            <v>#N/A</v>
          </cell>
        </row>
        <row r="30">
          <cell r="A30" t="str">
            <v>67321-95D00</v>
          </cell>
          <cell r="B30" t="str">
            <v>27331A</v>
          </cell>
          <cell r="C30" t="str">
            <v>TR500ﾄﾝ</v>
          </cell>
          <cell r="D30" t="str">
            <v>A74</v>
          </cell>
          <cell r="E30" t="str">
            <v>67321-95D00</v>
          </cell>
          <cell r="F30" t="str">
            <v>67301-95D00</v>
          </cell>
          <cell r="G30">
            <v>1</v>
          </cell>
          <cell r="H30">
            <v>141</v>
          </cell>
          <cell r="I30" t="str">
            <v>25313D</v>
          </cell>
          <cell r="J30" t="str">
            <v>ﾄﾞｱﾋﾞ-ﾑ(11)</v>
          </cell>
          <cell r="K30" t="str">
            <v>7</v>
          </cell>
          <cell r="L30" t="e">
            <v>#N/A</v>
          </cell>
        </row>
        <row r="31">
          <cell r="A31" t="str">
            <v>67322-95D00</v>
          </cell>
          <cell r="B31" t="str">
            <v>27331A</v>
          </cell>
          <cell r="C31" t="str">
            <v>TR500ﾄﾝ</v>
          </cell>
          <cell r="D31" t="str">
            <v>A74</v>
          </cell>
          <cell r="E31" t="str">
            <v>67322-95D00</v>
          </cell>
          <cell r="F31" t="str">
            <v>67302-95D00</v>
          </cell>
          <cell r="G31">
            <v>1</v>
          </cell>
          <cell r="H31">
            <v>147</v>
          </cell>
          <cell r="I31" t="str">
            <v>25313D</v>
          </cell>
          <cell r="J31" t="str">
            <v>ﾄﾞｱﾋﾞ-ﾑ(11)</v>
          </cell>
          <cell r="K31" t="str">
            <v>7</v>
          </cell>
          <cell r="L31" t="e">
            <v>#N/A</v>
          </cell>
        </row>
        <row r="32">
          <cell r="A32" t="str">
            <v>67323-95D01</v>
          </cell>
          <cell r="B32" t="str">
            <v>27331A</v>
          </cell>
          <cell r="C32" t="str">
            <v>TR500ﾄﾝ</v>
          </cell>
          <cell r="D32" t="str">
            <v>A75</v>
          </cell>
          <cell r="E32" t="str">
            <v>67323-95D01</v>
          </cell>
          <cell r="F32" t="str">
            <v>67301-95D00</v>
          </cell>
          <cell r="G32">
            <v>1</v>
          </cell>
          <cell r="H32">
            <v>141</v>
          </cell>
          <cell r="I32" t="str">
            <v>25313D</v>
          </cell>
          <cell r="J32" t="str">
            <v>ﾄﾞｱﾋﾞ-ﾑ(11)</v>
          </cell>
          <cell r="K32" t="str">
            <v>7</v>
          </cell>
          <cell r="L32" t="e">
            <v>#N/A</v>
          </cell>
        </row>
        <row r="33">
          <cell r="A33" t="str">
            <v>67342-95D00</v>
          </cell>
          <cell r="B33" t="str">
            <v>27331A</v>
          </cell>
          <cell r="C33" t="str">
            <v>TR500ﾄﾝ</v>
          </cell>
          <cell r="D33" t="str">
            <v>A75</v>
          </cell>
          <cell r="E33" t="str">
            <v>67342-95D00</v>
          </cell>
          <cell r="F33" t="str">
            <v>67302-95D00</v>
          </cell>
          <cell r="G33">
            <v>1</v>
          </cell>
          <cell r="H33">
            <v>147</v>
          </cell>
          <cell r="I33" t="str">
            <v>25313D</v>
          </cell>
          <cell r="J33" t="str">
            <v>ﾄﾞｱﾋﾞ-ﾑ(11)</v>
          </cell>
          <cell r="K33" t="str">
            <v>7</v>
          </cell>
          <cell r="L33" t="e">
            <v>#N/A</v>
          </cell>
        </row>
        <row r="34">
          <cell r="A34" t="str">
            <v>57657-16030</v>
          </cell>
          <cell r="B34" t="str">
            <v>27331A</v>
          </cell>
          <cell r="C34" t="str">
            <v>TR500ﾄﾝ</v>
          </cell>
          <cell r="D34" t="str">
            <v>A76</v>
          </cell>
          <cell r="E34" t="str">
            <v>57657-16030</v>
          </cell>
          <cell r="F34" t="str">
            <v>58034-16020</v>
          </cell>
          <cell r="G34">
            <v>1</v>
          </cell>
          <cell r="H34">
            <v>2</v>
          </cell>
          <cell r="I34" t="str">
            <v>27631F</v>
          </cell>
          <cell r="J34" t="str">
            <v>230Tｻﾎﾟ-ﾄﾂﾞｹ</v>
          </cell>
          <cell r="K34" t="str">
            <v>2</v>
          </cell>
          <cell r="L34">
            <v>300</v>
          </cell>
        </row>
        <row r="35">
          <cell r="A35" t="str">
            <v>52181-32110-01</v>
          </cell>
          <cell r="B35" t="str">
            <v>27331A</v>
          </cell>
          <cell r="C35" t="str">
            <v>TR500ﾄﾝ</v>
          </cell>
          <cell r="D35" t="str">
            <v>A77</v>
          </cell>
          <cell r="E35" t="str">
            <v>52181-32110-01</v>
          </cell>
          <cell r="F35" t="str">
            <v>52181-32110</v>
          </cell>
          <cell r="G35">
            <v>1</v>
          </cell>
          <cell r="H35">
            <v>120</v>
          </cell>
          <cell r="I35" t="str">
            <v>27631G</v>
          </cell>
          <cell r="J35" t="str">
            <v>890Tｸﾐﾂｹ</v>
          </cell>
          <cell r="K35" t="str">
            <v>2</v>
          </cell>
          <cell r="L35" t="e">
            <v>#N/A</v>
          </cell>
        </row>
        <row r="36">
          <cell r="A36" t="str">
            <v>17443-46010</v>
          </cell>
          <cell r="B36" t="str">
            <v>27331A</v>
          </cell>
          <cell r="C36" t="str">
            <v>TR500ﾄﾝ</v>
          </cell>
          <cell r="D36" t="str">
            <v>A79</v>
          </cell>
          <cell r="E36" t="str">
            <v>17443-46010</v>
          </cell>
          <cell r="F36" t="str">
            <v>17430-46010</v>
          </cell>
          <cell r="G36">
            <v>1</v>
          </cell>
          <cell r="H36">
            <v>4</v>
          </cell>
          <cell r="I36" t="str">
            <v>29348S</v>
          </cell>
          <cell r="J36" t="str">
            <v>GXﾃ-ﾙｴｷﾊﾟｲ</v>
          </cell>
          <cell r="K36" t="str">
            <v>6</v>
          </cell>
          <cell r="L36" t="e">
            <v>#N/A</v>
          </cell>
        </row>
        <row r="37">
          <cell r="A37" t="str">
            <v>17443-46010</v>
          </cell>
          <cell r="B37" t="str">
            <v>27331A</v>
          </cell>
          <cell r="C37" t="str">
            <v>TR500ﾄﾝ</v>
          </cell>
          <cell r="D37" t="str">
            <v>A79</v>
          </cell>
          <cell r="E37" t="str">
            <v>17443-46010</v>
          </cell>
          <cell r="F37" t="str">
            <v>17440-54010</v>
          </cell>
          <cell r="G37">
            <v>1</v>
          </cell>
          <cell r="H37">
            <v>281</v>
          </cell>
          <cell r="I37" t="str">
            <v>29212J</v>
          </cell>
          <cell r="J37" t="str">
            <v>RNｻﾌﾞｸﾐﾂｹ</v>
          </cell>
          <cell r="K37" t="str">
            <v>6</v>
          </cell>
          <cell r="L37" t="e">
            <v>#N/A</v>
          </cell>
        </row>
        <row r="38">
          <cell r="A38" t="str">
            <v>17443-46010</v>
          </cell>
          <cell r="B38" t="str">
            <v>27331A</v>
          </cell>
          <cell r="C38" t="str">
            <v>TR500ﾄﾝ</v>
          </cell>
          <cell r="D38" t="str">
            <v>A79</v>
          </cell>
          <cell r="E38" t="str">
            <v>17443-46010</v>
          </cell>
          <cell r="F38" t="str">
            <v>17440-54020</v>
          </cell>
          <cell r="G38">
            <v>1</v>
          </cell>
          <cell r="H38">
            <v>111</v>
          </cell>
          <cell r="I38" t="str">
            <v>29212J</v>
          </cell>
          <cell r="J38" t="str">
            <v>RNｻﾌﾞｸﾐﾂｹ</v>
          </cell>
          <cell r="K38" t="str">
            <v>6</v>
          </cell>
          <cell r="L38" t="e">
            <v>#N/A</v>
          </cell>
        </row>
        <row r="39">
          <cell r="A39" t="str">
            <v>12321-11101-01</v>
          </cell>
          <cell r="B39" t="str">
            <v>27331A</v>
          </cell>
          <cell r="C39" t="str">
            <v>TR500ﾄﾝ</v>
          </cell>
          <cell r="D39" t="str">
            <v>A80</v>
          </cell>
          <cell r="E39" t="str">
            <v>12321-11101-01</v>
          </cell>
          <cell r="F39" t="str">
            <v>12321-11101</v>
          </cell>
          <cell r="G39">
            <v>1</v>
          </cell>
          <cell r="H39">
            <v>106</v>
          </cell>
          <cell r="I39" t="str">
            <v>27653E</v>
          </cell>
          <cell r="J39" t="str">
            <v>600Dｴﾝｼﾞﾝﾏｳﾝﾄ</v>
          </cell>
          <cell r="K39" t="str">
            <v>2</v>
          </cell>
          <cell r="L39" t="e">
            <v>#N/A</v>
          </cell>
        </row>
        <row r="40">
          <cell r="A40" t="str">
            <v>12321-11101-01</v>
          </cell>
          <cell r="B40" t="str">
            <v>27331A</v>
          </cell>
          <cell r="C40" t="str">
            <v>TR500ﾄﾝ</v>
          </cell>
          <cell r="D40" t="str">
            <v>A80</v>
          </cell>
          <cell r="E40" t="str">
            <v>12321-11101-01</v>
          </cell>
          <cell r="F40" t="str">
            <v>12321-11280</v>
          </cell>
          <cell r="G40">
            <v>1</v>
          </cell>
          <cell r="H40">
            <v>465</v>
          </cell>
          <cell r="I40" t="str">
            <v>27653E</v>
          </cell>
          <cell r="J40" t="str">
            <v>600Dｴﾝｼﾞﾝﾏｳﾝﾄ</v>
          </cell>
          <cell r="K40" t="str">
            <v>2</v>
          </cell>
          <cell r="L40" t="e">
            <v>#N/A</v>
          </cell>
        </row>
        <row r="41">
          <cell r="A41" t="str">
            <v>12321-11101-01</v>
          </cell>
          <cell r="B41" t="str">
            <v>27331A</v>
          </cell>
          <cell r="C41" t="str">
            <v>TR500ﾄﾝ</v>
          </cell>
          <cell r="D41" t="str">
            <v>A80</v>
          </cell>
          <cell r="E41" t="str">
            <v>12321-11101-01</v>
          </cell>
          <cell r="F41" t="str">
            <v>12321-55051</v>
          </cell>
          <cell r="G41">
            <v>1</v>
          </cell>
          <cell r="H41">
            <v>4</v>
          </cell>
          <cell r="I41" t="str">
            <v>27653E</v>
          </cell>
          <cell r="J41" t="str">
            <v>600Dｴﾝｼﾞﾝﾏｳﾝﾄ</v>
          </cell>
          <cell r="K41" t="str">
            <v>2</v>
          </cell>
          <cell r="L41" t="e">
            <v>#N/A</v>
          </cell>
        </row>
        <row r="42">
          <cell r="A42" t="str">
            <v>12321-11170-01</v>
          </cell>
          <cell r="B42" t="str">
            <v>27331A</v>
          </cell>
          <cell r="C42" t="str">
            <v>TR500ﾄﾝ</v>
          </cell>
          <cell r="D42" t="str">
            <v>A81</v>
          </cell>
          <cell r="E42" t="str">
            <v>12321-11170-01</v>
          </cell>
          <cell r="F42" t="str">
            <v>12321-11170</v>
          </cell>
          <cell r="G42">
            <v>1</v>
          </cell>
          <cell r="H42" t="str">
            <v/>
          </cell>
          <cell r="I42" t="str">
            <v>27653E</v>
          </cell>
          <cell r="J42" t="str">
            <v>600Dｴﾝｼﾞﾝﾏｳﾝﾄ</v>
          </cell>
          <cell r="K42" t="str">
            <v>2</v>
          </cell>
          <cell r="L42" t="e">
            <v>#N/A</v>
          </cell>
        </row>
        <row r="43">
          <cell r="A43" t="str">
            <v>12321-11170-01</v>
          </cell>
          <cell r="B43" t="str">
            <v>27331A</v>
          </cell>
          <cell r="C43" t="str">
            <v>TR500ﾄﾝ</v>
          </cell>
          <cell r="D43" t="str">
            <v>A81</v>
          </cell>
          <cell r="E43" t="str">
            <v>12321-11170-01</v>
          </cell>
          <cell r="F43" t="str">
            <v>12321-11171</v>
          </cell>
          <cell r="G43">
            <v>1</v>
          </cell>
          <cell r="H43" t="str">
            <v/>
          </cell>
          <cell r="I43" t="str">
            <v>27653E</v>
          </cell>
          <cell r="J43" t="str">
            <v>600Dｴﾝｼﾞﾝﾏｳﾝﾄ</v>
          </cell>
          <cell r="K43" t="str">
            <v>2</v>
          </cell>
          <cell r="L43" t="e">
            <v>#N/A</v>
          </cell>
        </row>
        <row r="44">
          <cell r="A44" t="str">
            <v>12321-11170-01</v>
          </cell>
          <cell r="B44" t="str">
            <v>27331A</v>
          </cell>
          <cell r="C44" t="str">
            <v>TR500ﾄﾝ</v>
          </cell>
          <cell r="D44" t="str">
            <v>A81</v>
          </cell>
          <cell r="E44" t="str">
            <v>12321-11170-01</v>
          </cell>
          <cell r="F44" t="str">
            <v>12321-11172</v>
          </cell>
          <cell r="G44">
            <v>1</v>
          </cell>
          <cell r="H44">
            <v>16</v>
          </cell>
          <cell r="I44" t="str">
            <v>27653E</v>
          </cell>
          <cell r="J44" t="str">
            <v>600Dｴﾝｼﾞﾝﾏｳﾝﾄ</v>
          </cell>
          <cell r="K44" t="str">
            <v>2</v>
          </cell>
          <cell r="L44" t="e">
            <v>#N/A</v>
          </cell>
        </row>
        <row r="45">
          <cell r="A45" t="str">
            <v>67323-33010</v>
          </cell>
          <cell r="B45" t="str">
            <v>27331A</v>
          </cell>
          <cell r="C45" t="str">
            <v>TR500ﾄﾝ</v>
          </cell>
          <cell r="D45" t="str">
            <v>A82</v>
          </cell>
          <cell r="E45" t="str">
            <v>67323-33010</v>
          </cell>
          <cell r="F45" t="str">
            <v>67301-33010</v>
          </cell>
          <cell r="G45">
            <v>1</v>
          </cell>
          <cell r="H45">
            <v>44</v>
          </cell>
          <cell r="I45" t="str">
            <v>25311E</v>
          </cell>
          <cell r="J45" t="str">
            <v>ﾄﾞｱﾋﾞ-ﾑ(7)</v>
          </cell>
          <cell r="K45" t="str">
            <v>7</v>
          </cell>
          <cell r="L45" t="e">
            <v>#N/A</v>
          </cell>
        </row>
        <row r="46">
          <cell r="A46" t="str">
            <v>67324-33010</v>
          </cell>
          <cell r="B46" t="str">
            <v>27331A</v>
          </cell>
          <cell r="C46" t="str">
            <v>TR500ﾄﾝ</v>
          </cell>
          <cell r="D46" t="str">
            <v>A82</v>
          </cell>
          <cell r="E46" t="str">
            <v>67324-33010</v>
          </cell>
          <cell r="F46" t="str">
            <v>67302-33010</v>
          </cell>
          <cell r="G46">
            <v>1</v>
          </cell>
          <cell r="H46">
            <v>45</v>
          </cell>
          <cell r="I46" t="str">
            <v>25311E</v>
          </cell>
          <cell r="J46" t="str">
            <v>ﾄﾞｱﾋﾞ-ﾑ(7)</v>
          </cell>
          <cell r="K46" t="str">
            <v>7</v>
          </cell>
          <cell r="L46" t="e">
            <v>#N/A</v>
          </cell>
        </row>
        <row r="47">
          <cell r="A47" t="str">
            <v>57167-87703</v>
          </cell>
          <cell r="B47" t="str">
            <v>27331A</v>
          </cell>
          <cell r="C47" t="str">
            <v>TR500ﾄﾝ</v>
          </cell>
          <cell r="D47" t="str">
            <v>A86</v>
          </cell>
          <cell r="E47" t="str">
            <v>57167-87703</v>
          </cell>
          <cell r="F47" t="str">
            <v>57104-87730-10</v>
          </cell>
          <cell r="G47">
            <v>1</v>
          </cell>
          <cell r="H47">
            <v>10</v>
          </cell>
          <cell r="I47" t="str">
            <v>27635F</v>
          </cell>
          <cell r="J47" t="str">
            <v>NO.3BKTｽﾎﾟﾂﾄｳﾁ</v>
          </cell>
          <cell r="K47" t="str">
            <v>2</v>
          </cell>
          <cell r="L47" t="e">
            <v>#N/A</v>
          </cell>
        </row>
        <row r="48">
          <cell r="A48" t="str">
            <v>57167-87703</v>
          </cell>
          <cell r="B48" t="str">
            <v>27331A</v>
          </cell>
          <cell r="C48" t="str">
            <v>TR500ﾄﾝ</v>
          </cell>
          <cell r="D48" t="str">
            <v>A86</v>
          </cell>
          <cell r="E48" t="str">
            <v>57167-87703</v>
          </cell>
          <cell r="F48" t="str">
            <v>57104-87731</v>
          </cell>
          <cell r="G48">
            <v>1</v>
          </cell>
          <cell r="H48">
            <v>0</v>
          </cell>
          <cell r="I48" t="str">
            <v>27635E</v>
          </cell>
          <cell r="J48" t="str">
            <v>X525ｸﾛｽﾒﾝﾊﾞ-</v>
          </cell>
          <cell r="K48" t="str">
            <v>2</v>
          </cell>
          <cell r="L48" t="e">
            <v>#N/A</v>
          </cell>
        </row>
        <row r="49">
          <cell r="A49" t="str">
            <v>57167-87703</v>
          </cell>
          <cell r="B49" t="str">
            <v>27331A</v>
          </cell>
          <cell r="C49" t="str">
            <v>TR500ﾄﾝ</v>
          </cell>
          <cell r="D49" t="str">
            <v>A86</v>
          </cell>
          <cell r="E49" t="str">
            <v>57167-87703</v>
          </cell>
          <cell r="F49" t="str">
            <v>57104-87733</v>
          </cell>
          <cell r="G49">
            <v>1</v>
          </cell>
          <cell r="H49">
            <v>10</v>
          </cell>
          <cell r="I49" t="str">
            <v>27635E</v>
          </cell>
          <cell r="J49" t="str">
            <v>X525ｸﾛｽﾒﾝﾊﾞ-</v>
          </cell>
          <cell r="K49" t="str">
            <v>2</v>
          </cell>
          <cell r="L49" t="e">
            <v>#N/A</v>
          </cell>
        </row>
        <row r="50">
          <cell r="A50" t="str">
            <v>57167-87703</v>
          </cell>
          <cell r="B50" t="str">
            <v>27331A</v>
          </cell>
          <cell r="C50" t="str">
            <v>TR500ﾄﾝ</v>
          </cell>
          <cell r="D50" t="str">
            <v>A86</v>
          </cell>
          <cell r="E50" t="str">
            <v>57167-87703</v>
          </cell>
          <cell r="F50" t="str">
            <v>57104-87734</v>
          </cell>
          <cell r="G50">
            <v>1</v>
          </cell>
          <cell r="H50">
            <v>80</v>
          </cell>
          <cell r="I50" t="str">
            <v>27635E</v>
          </cell>
          <cell r="J50" t="str">
            <v>X525ｸﾛｽﾒﾝﾊﾞ-</v>
          </cell>
          <cell r="K50" t="str">
            <v>2</v>
          </cell>
          <cell r="L50" t="e">
            <v>#N/A</v>
          </cell>
        </row>
        <row r="51">
          <cell r="A51" t="str">
            <v>57167-87703</v>
          </cell>
          <cell r="B51" t="str">
            <v>27331A</v>
          </cell>
          <cell r="C51" t="str">
            <v>TR500ﾄﾝ</v>
          </cell>
          <cell r="D51" t="str">
            <v>A86</v>
          </cell>
          <cell r="E51" t="str">
            <v>57167-87703</v>
          </cell>
          <cell r="F51" t="str">
            <v>57104-87735</v>
          </cell>
          <cell r="G51">
            <v>1</v>
          </cell>
          <cell r="H51">
            <v>55</v>
          </cell>
          <cell r="I51" t="str">
            <v>27635E</v>
          </cell>
          <cell r="J51" t="str">
            <v>X525ｸﾛｽﾒﾝﾊﾞ-</v>
          </cell>
          <cell r="K51" t="str">
            <v>2</v>
          </cell>
          <cell r="L51" t="e">
            <v>#N/A</v>
          </cell>
        </row>
        <row r="52">
          <cell r="A52" t="str">
            <v>57168-87701</v>
          </cell>
          <cell r="B52" t="str">
            <v>27331A</v>
          </cell>
          <cell r="C52" t="str">
            <v>TR500ﾄﾝ</v>
          </cell>
          <cell r="D52" t="str">
            <v>A87</v>
          </cell>
          <cell r="E52" t="str">
            <v>57168-87701</v>
          </cell>
          <cell r="F52" t="str">
            <v>57104-87730-11</v>
          </cell>
          <cell r="G52">
            <v>1</v>
          </cell>
          <cell r="H52">
            <v>10</v>
          </cell>
          <cell r="I52" t="str">
            <v>27635F</v>
          </cell>
          <cell r="J52" t="str">
            <v>NO.3BKTｽﾎﾟﾂﾄｳﾁ</v>
          </cell>
          <cell r="K52" t="str">
            <v>2</v>
          </cell>
          <cell r="L52" t="e">
            <v>#N/A</v>
          </cell>
        </row>
        <row r="53">
          <cell r="A53" t="str">
            <v>57168-87701</v>
          </cell>
          <cell r="B53" t="str">
            <v>27331A</v>
          </cell>
          <cell r="C53" t="str">
            <v>TR500ﾄﾝ</v>
          </cell>
          <cell r="D53" t="str">
            <v>A87</v>
          </cell>
          <cell r="E53" t="str">
            <v>57168-87701</v>
          </cell>
          <cell r="F53" t="str">
            <v>57104-87731</v>
          </cell>
          <cell r="G53">
            <v>1</v>
          </cell>
          <cell r="H53">
            <v>0</v>
          </cell>
          <cell r="I53" t="str">
            <v>27635E</v>
          </cell>
          <cell r="J53" t="str">
            <v>X525ｸﾛｽﾒﾝﾊﾞ-</v>
          </cell>
          <cell r="K53" t="str">
            <v>2</v>
          </cell>
          <cell r="L53" t="e">
            <v>#N/A</v>
          </cell>
        </row>
        <row r="54">
          <cell r="A54" t="str">
            <v>57168-87701</v>
          </cell>
          <cell r="B54" t="str">
            <v>27331A</v>
          </cell>
          <cell r="C54" t="str">
            <v>TR500ﾄﾝ</v>
          </cell>
          <cell r="D54" t="str">
            <v>A87</v>
          </cell>
          <cell r="E54" t="str">
            <v>57168-87701</v>
          </cell>
          <cell r="F54" t="str">
            <v>57104-87733</v>
          </cell>
          <cell r="G54">
            <v>1</v>
          </cell>
          <cell r="H54">
            <v>10</v>
          </cell>
          <cell r="I54" t="str">
            <v>27635E</v>
          </cell>
          <cell r="J54" t="str">
            <v>X525ｸﾛｽﾒﾝﾊﾞ-</v>
          </cell>
          <cell r="K54" t="str">
            <v>2</v>
          </cell>
          <cell r="L54" t="e">
            <v>#N/A</v>
          </cell>
        </row>
        <row r="55">
          <cell r="A55" t="str">
            <v>57168-87701</v>
          </cell>
          <cell r="B55" t="str">
            <v>27331A</v>
          </cell>
          <cell r="C55" t="str">
            <v>TR500ﾄﾝ</v>
          </cell>
          <cell r="D55" t="str">
            <v>A87</v>
          </cell>
          <cell r="E55" t="str">
            <v>57168-87701</v>
          </cell>
          <cell r="F55" t="str">
            <v>57104-87734</v>
          </cell>
          <cell r="G55">
            <v>1</v>
          </cell>
          <cell r="H55">
            <v>80</v>
          </cell>
          <cell r="I55" t="str">
            <v>27635E</v>
          </cell>
          <cell r="J55" t="str">
            <v>X525ｸﾛｽﾒﾝﾊﾞ-</v>
          </cell>
          <cell r="K55" t="str">
            <v>2</v>
          </cell>
          <cell r="L55" t="e">
            <v>#N/A</v>
          </cell>
        </row>
        <row r="56">
          <cell r="A56" t="str">
            <v>57168-87701</v>
          </cell>
          <cell r="B56" t="str">
            <v>27331A</v>
          </cell>
          <cell r="C56" t="str">
            <v>TR500ﾄﾝ</v>
          </cell>
          <cell r="D56" t="str">
            <v>A87</v>
          </cell>
          <cell r="E56" t="str">
            <v>57168-87701</v>
          </cell>
          <cell r="F56" t="str">
            <v>57104-87735</v>
          </cell>
          <cell r="G56">
            <v>1</v>
          </cell>
          <cell r="H56">
            <v>55</v>
          </cell>
          <cell r="I56" t="str">
            <v>27635E</v>
          </cell>
          <cell r="J56" t="str">
            <v>X525ｸﾛｽﾒﾝﾊﾞ-</v>
          </cell>
          <cell r="K56" t="str">
            <v>2</v>
          </cell>
          <cell r="L56" t="e">
            <v>#N/A</v>
          </cell>
        </row>
        <row r="57">
          <cell r="A57" t="str">
            <v>12321-11100-01</v>
          </cell>
          <cell r="B57" t="str">
            <v>27331A</v>
          </cell>
          <cell r="C57" t="str">
            <v>TR500ﾄﾝ</v>
          </cell>
          <cell r="D57" t="str">
            <v>A旧80</v>
          </cell>
          <cell r="E57" t="str">
            <v>12321-11100-01</v>
          </cell>
          <cell r="F57" t="str">
            <v>12321-11100</v>
          </cell>
          <cell r="G57">
            <v>1</v>
          </cell>
          <cell r="H57" t="str">
            <v/>
          </cell>
          <cell r="I57" t="str">
            <v>27653E</v>
          </cell>
          <cell r="J57" t="str">
            <v>600Dｴﾝｼﾞﾝﾏｳﾝﾄ</v>
          </cell>
          <cell r="K57" t="str">
            <v>2</v>
          </cell>
          <cell r="L57" t="e">
            <v>#N/A</v>
          </cell>
        </row>
        <row r="58">
          <cell r="A58" t="str">
            <v>12321-11100-01</v>
          </cell>
          <cell r="B58" t="str">
            <v>27331A</v>
          </cell>
          <cell r="C58" t="str">
            <v>TR500ﾄﾝ</v>
          </cell>
          <cell r="D58" t="str">
            <v>A旧80</v>
          </cell>
          <cell r="E58" t="str">
            <v>12321-11100-01</v>
          </cell>
          <cell r="F58" t="str">
            <v>12321-11210</v>
          </cell>
          <cell r="G58">
            <v>1</v>
          </cell>
          <cell r="H58" t="str">
            <v/>
          </cell>
          <cell r="I58" t="str">
            <v>27653E</v>
          </cell>
          <cell r="J58" t="str">
            <v>600Dｴﾝｼﾞﾝﾏｳﾝﾄ</v>
          </cell>
          <cell r="K58" t="str">
            <v>2</v>
          </cell>
          <cell r="L58" t="e">
            <v>#N/A</v>
          </cell>
        </row>
        <row r="59">
          <cell r="A59" t="str">
            <v>52144-12050</v>
          </cell>
          <cell r="B59" t="str">
            <v>27331C</v>
          </cell>
          <cell r="C59" t="str">
            <v>TR300ﾄ(1)</v>
          </cell>
          <cell r="D59" t="str">
            <v>BB1</v>
          </cell>
          <cell r="E59" t="str">
            <v>52144-12050</v>
          </cell>
          <cell r="F59" t="str">
            <v>52012-12010</v>
          </cell>
          <cell r="G59">
            <v>1</v>
          </cell>
          <cell r="H59">
            <v>3</v>
          </cell>
          <cell r="I59" t="str">
            <v>27632K</v>
          </cell>
          <cell r="J59" t="str">
            <v>KEVﾌﾛﾝﾄﾊﾞﾝﾊﾟ-</v>
          </cell>
          <cell r="K59" t="str">
            <v>2</v>
          </cell>
          <cell r="L59" t="e">
            <v>#N/A</v>
          </cell>
        </row>
        <row r="60">
          <cell r="A60" t="str">
            <v>90917-04046</v>
          </cell>
          <cell r="B60" t="str">
            <v>27331C</v>
          </cell>
          <cell r="C60" t="str">
            <v>TR300ﾄ(1)</v>
          </cell>
          <cell r="D60" t="str">
            <v>BB15</v>
          </cell>
          <cell r="E60" t="str">
            <v>90917-04046</v>
          </cell>
          <cell r="F60" t="str">
            <v>90917-04046</v>
          </cell>
          <cell r="G60">
            <v>1</v>
          </cell>
          <cell r="H60">
            <v>14</v>
          </cell>
          <cell r="I60" t="str">
            <v>27331C</v>
          </cell>
          <cell r="J60" t="str">
            <v>TR300ﾄﾝ(1)</v>
          </cell>
          <cell r="K60" t="str">
            <v>2</v>
          </cell>
          <cell r="L60" t="e">
            <v>#N/A</v>
          </cell>
        </row>
        <row r="61">
          <cell r="A61" t="str">
            <v>17521-63010</v>
          </cell>
          <cell r="B61" t="str">
            <v>27331C</v>
          </cell>
          <cell r="C61" t="str">
            <v>TR300ﾄ(1)</v>
          </cell>
          <cell r="D61" t="str">
            <v>BB18</v>
          </cell>
          <cell r="E61" t="str">
            <v>17521-63010</v>
          </cell>
          <cell r="F61" t="str">
            <v>17410-63020</v>
          </cell>
          <cell r="G61">
            <v>1</v>
          </cell>
          <cell r="H61">
            <v>82</v>
          </cell>
          <cell r="I61" t="str">
            <v>26327D</v>
          </cell>
          <cell r="J61" t="str">
            <v>130Dｸﾐﾂｹ</v>
          </cell>
          <cell r="K61" t="str">
            <v>1</v>
          </cell>
          <cell r="L61" t="e">
            <v>#N/A</v>
          </cell>
        </row>
        <row r="62">
          <cell r="A62" t="str">
            <v>17521-63010</v>
          </cell>
          <cell r="B62" t="str">
            <v>27331C</v>
          </cell>
          <cell r="C62" t="str">
            <v>TR300ﾄ(1)</v>
          </cell>
          <cell r="D62" t="str">
            <v>BB18</v>
          </cell>
          <cell r="E62" t="str">
            <v>17521-63010</v>
          </cell>
          <cell r="F62" t="str">
            <v>17410-74030</v>
          </cell>
          <cell r="G62">
            <v>1</v>
          </cell>
          <cell r="H62">
            <v>1</v>
          </cell>
          <cell r="I62" t="str">
            <v>26327D</v>
          </cell>
          <cell r="J62" t="str">
            <v>130Dｸﾐﾂｹ</v>
          </cell>
          <cell r="K62" t="str">
            <v>1</v>
          </cell>
          <cell r="L62" t="e">
            <v>#N/A</v>
          </cell>
        </row>
        <row r="63">
          <cell r="A63" t="str">
            <v>17593-63010</v>
          </cell>
          <cell r="B63" t="str">
            <v>27331C</v>
          </cell>
          <cell r="C63" t="str">
            <v>TR300ﾄ(1)</v>
          </cell>
          <cell r="D63" t="str">
            <v>BB19</v>
          </cell>
          <cell r="E63" t="str">
            <v>17593-63010</v>
          </cell>
          <cell r="F63" t="str">
            <v>17410-63020</v>
          </cell>
          <cell r="G63">
            <v>1</v>
          </cell>
          <cell r="H63">
            <v>82</v>
          </cell>
          <cell r="I63" t="str">
            <v>26327D</v>
          </cell>
          <cell r="J63" t="str">
            <v>130Dｸﾐﾂｹ</v>
          </cell>
          <cell r="K63" t="str">
            <v>1</v>
          </cell>
          <cell r="L63" t="e">
            <v>#N/A</v>
          </cell>
        </row>
        <row r="64">
          <cell r="A64" t="str">
            <v>17593-63010</v>
          </cell>
          <cell r="B64" t="str">
            <v>27331C</v>
          </cell>
          <cell r="C64" t="str">
            <v>TR300ﾄ(1)</v>
          </cell>
          <cell r="D64" t="str">
            <v>BB19</v>
          </cell>
          <cell r="E64" t="str">
            <v>17593-63010</v>
          </cell>
          <cell r="F64" t="str">
            <v>17410-74030</v>
          </cell>
          <cell r="G64">
            <v>1</v>
          </cell>
          <cell r="H64">
            <v>1</v>
          </cell>
          <cell r="I64" t="str">
            <v>26327D</v>
          </cell>
          <cell r="J64" t="str">
            <v>130Dｸﾐﾂｹ</v>
          </cell>
          <cell r="K64" t="str">
            <v>1</v>
          </cell>
          <cell r="L64" t="e">
            <v>#N/A</v>
          </cell>
        </row>
        <row r="65">
          <cell r="A65" t="str">
            <v>52183-12160</v>
          </cell>
          <cell r="B65" t="str">
            <v>27331C</v>
          </cell>
          <cell r="C65" t="str">
            <v>TR300ﾄ(1)</v>
          </cell>
          <cell r="D65" t="str">
            <v>BB31</v>
          </cell>
          <cell r="E65" t="str">
            <v>52183-12160</v>
          </cell>
          <cell r="F65" t="str">
            <v>52015-12110</v>
          </cell>
          <cell r="G65">
            <v>1</v>
          </cell>
          <cell r="H65">
            <v>9</v>
          </cell>
          <cell r="I65" t="str">
            <v>27632I</v>
          </cell>
          <cell r="J65" t="str">
            <v>KE ﾌﾛﾝﾄﾊﾞﾝﾊﾟ-</v>
          </cell>
          <cell r="K65" t="str">
            <v>2</v>
          </cell>
          <cell r="L65" t="e">
            <v>#N/A</v>
          </cell>
        </row>
        <row r="66">
          <cell r="A66" t="str">
            <v>57181-20030-01</v>
          </cell>
          <cell r="B66" t="str">
            <v>27331C</v>
          </cell>
          <cell r="C66" t="str">
            <v>TR300ﾄ(1)</v>
          </cell>
          <cell r="D66" t="str">
            <v>BB33</v>
          </cell>
          <cell r="E66" t="str">
            <v>57181-20030-01</v>
          </cell>
          <cell r="F66" t="str">
            <v>57181-20030</v>
          </cell>
          <cell r="G66">
            <v>1</v>
          </cell>
          <cell r="H66">
            <v>2</v>
          </cell>
          <cell r="I66" t="str">
            <v>27653H</v>
          </cell>
          <cell r="J66" t="str">
            <v>ﾚﾊﾞ-60ﾄﾝ</v>
          </cell>
          <cell r="K66" t="str">
            <v>2</v>
          </cell>
          <cell r="L66" t="e">
            <v>#N/A</v>
          </cell>
        </row>
        <row r="67">
          <cell r="A67" t="str">
            <v>57182-20040-01</v>
          </cell>
          <cell r="B67" t="str">
            <v>27331C</v>
          </cell>
          <cell r="C67" t="str">
            <v>TR300ﾄ(1)</v>
          </cell>
          <cell r="D67" t="str">
            <v>BB34</v>
          </cell>
          <cell r="E67" t="str">
            <v>57182-20040-01</v>
          </cell>
          <cell r="F67" t="str">
            <v>57182-20040</v>
          </cell>
          <cell r="G67">
            <v>1</v>
          </cell>
          <cell r="H67">
            <v>2</v>
          </cell>
          <cell r="I67" t="str">
            <v>27653H</v>
          </cell>
          <cell r="J67" t="str">
            <v>ﾚﾊﾞ-60ﾄﾝ</v>
          </cell>
          <cell r="K67" t="str">
            <v>2</v>
          </cell>
          <cell r="L67" t="e">
            <v>#N/A</v>
          </cell>
        </row>
        <row r="68">
          <cell r="A68" t="str">
            <v>52171-89108-01</v>
          </cell>
          <cell r="B68" t="str">
            <v>27331C</v>
          </cell>
          <cell r="C68" t="str">
            <v>TR300ﾄ(1)</v>
          </cell>
          <cell r="D68" t="str">
            <v>BB36</v>
          </cell>
          <cell r="E68" t="str">
            <v>52171-89108-01</v>
          </cell>
          <cell r="F68" t="str">
            <v>52171-89108</v>
          </cell>
          <cell r="G68">
            <v>1</v>
          </cell>
          <cell r="H68">
            <v>216</v>
          </cell>
          <cell r="I68" t="str">
            <v>27631E</v>
          </cell>
          <cell r="J68" t="str">
            <v>021Tﾅﾂﾄﾂﾞｹ</v>
          </cell>
          <cell r="K68" t="str">
            <v>2</v>
          </cell>
          <cell r="L68" t="e">
            <v>#N/A</v>
          </cell>
        </row>
        <row r="69">
          <cell r="A69" t="str">
            <v>52176-89104-01</v>
          </cell>
          <cell r="B69" t="str">
            <v>27331C</v>
          </cell>
          <cell r="C69" t="str">
            <v>TR300ﾄ(1)</v>
          </cell>
          <cell r="D69" t="str">
            <v>BB36</v>
          </cell>
          <cell r="E69" t="str">
            <v>52176-89104-01</v>
          </cell>
          <cell r="F69" t="str">
            <v>52176-89104</v>
          </cell>
          <cell r="G69">
            <v>1</v>
          </cell>
          <cell r="H69">
            <v>108</v>
          </cell>
          <cell r="I69" t="str">
            <v>27631E</v>
          </cell>
          <cell r="J69" t="str">
            <v>021Tﾅﾂﾄﾂﾞｹ</v>
          </cell>
          <cell r="K69" t="str">
            <v>2</v>
          </cell>
          <cell r="L69" t="e">
            <v>#N/A</v>
          </cell>
        </row>
        <row r="70">
          <cell r="A70" t="str">
            <v>52177-89102-01</v>
          </cell>
          <cell r="B70" t="str">
            <v>27331C</v>
          </cell>
          <cell r="C70" t="str">
            <v>TR300ﾄ(1)</v>
          </cell>
          <cell r="D70" t="str">
            <v>BB36</v>
          </cell>
          <cell r="E70" t="str">
            <v>52177-89102-01</v>
          </cell>
          <cell r="F70" t="str">
            <v>52177-89102</v>
          </cell>
          <cell r="G70">
            <v>1</v>
          </cell>
          <cell r="H70">
            <v>108</v>
          </cell>
          <cell r="I70" t="str">
            <v>27631E</v>
          </cell>
          <cell r="J70" t="str">
            <v>021Tﾅﾂﾄﾂﾞｹ</v>
          </cell>
          <cell r="K70" t="str">
            <v>2</v>
          </cell>
          <cell r="L70" t="e">
            <v>#N/A</v>
          </cell>
        </row>
        <row r="71">
          <cell r="A71" t="str">
            <v>52183-50010-01</v>
          </cell>
          <cell r="B71" t="str">
            <v>27331C</v>
          </cell>
          <cell r="C71" t="str">
            <v>TR300ﾄ(1)</v>
          </cell>
          <cell r="D71" t="str">
            <v>BB37</v>
          </cell>
          <cell r="E71" t="str">
            <v>52183-50010-01</v>
          </cell>
          <cell r="F71" t="str">
            <v>52015-50010</v>
          </cell>
          <cell r="G71">
            <v>1</v>
          </cell>
          <cell r="H71">
            <v>213</v>
          </cell>
          <cell r="I71" t="str">
            <v>26054A</v>
          </cell>
          <cell r="J71" t="str">
            <v>ﾊﾞﾝﾊﾟ-ｱ-ﾑ</v>
          </cell>
          <cell r="K71" t="str">
            <v>1</v>
          </cell>
          <cell r="L71" t="e">
            <v>#N/A</v>
          </cell>
        </row>
        <row r="72">
          <cell r="A72" t="str">
            <v>17443-50010</v>
          </cell>
          <cell r="B72" t="str">
            <v>27331C</v>
          </cell>
          <cell r="C72" t="str">
            <v>TR300ﾄ(1)</v>
          </cell>
          <cell r="D72" t="str">
            <v>BB38</v>
          </cell>
          <cell r="E72" t="str">
            <v>17443-50010</v>
          </cell>
          <cell r="F72" t="str">
            <v>17420-74131</v>
          </cell>
          <cell r="G72">
            <v>1</v>
          </cell>
          <cell r="H72">
            <v>115</v>
          </cell>
          <cell r="I72" t="str">
            <v>24313C</v>
          </cell>
          <cell r="J72" t="str">
            <v>780Tﾌﾛﾝﾄ</v>
          </cell>
          <cell r="K72" t="str">
            <v>4</v>
          </cell>
          <cell r="L72" t="e">
            <v>#N/A</v>
          </cell>
        </row>
        <row r="73">
          <cell r="A73" t="str">
            <v>17443-50010</v>
          </cell>
          <cell r="B73" t="str">
            <v>27331C</v>
          </cell>
          <cell r="C73" t="str">
            <v>TR300ﾄ(1)</v>
          </cell>
          <cell r="D73" t="str">
            <v>BB38</v>
          </cell>
          <cell r="E73" t="str">
            <v>17443-50010</v>
          </cell>
          <cell r="F73" t="str">
            <v>17420-74201</v>
          </cell>
          <cell r="G73">
            <v>1</v>
          </cell>
          <cell r="H73">
            <v>34</v>
          </cell>
          <cell r="I73" t="str">
            <v>24313C</v>
          </cell>
          <cell r="J73" t="str">
            <v>780Tﾌﾛﾝﾄ</v>
          </cell>
          <cell r="K73" t="str">
            <v>4</v>
          </cell>
          <cell r="L73" t="e">
            <v>#N/A</v>
          </cell>
        </row>
        <row r="74">
          <cell r="A74" t="str">
            <v>17443-50010</v>
          </cell>
          <cell r="B74" t="str">
            <v>27331C</v>
          </cell>
          <cell r="C74" t="str">
            <v>TR300ﾄ(1)</v>
          </cell>
          <cell r="D74" t="str">
            <v>BB38</v>
          </cell>
          <cell r="E74" t="str">
            <v>17443-50010</v>
          </cell>
          <cell r="F74" t="str">
            <v>17430-46050</v>
          </cell>
          <cell r="G74">
            <v>1</v>
          </cell>
          <cell r="H74">
            <v>14</v>
          </cell>
          <cell r="I74" t="str">
            <v>24312B</v>
          </cell>
          <cell r="J74" t="str">
            <v>ﾎｷﾕｳﾃ-ﾙ</v>
          </cell>
          <cell r="K74" t="str">
            <v>4</v>
          </cell>
          <cell r="L74" t="e">
            <v>#N/A</v>
          </cell>
        </row>
        <row r="75">
          <cell r="A75" t="str">
            <v>17443-50010</v>
          </cell>
          <cell r="B75" t="str">
            <v>27331C</v>
          </cell>
          <cell r="C75" t="str">
            <v>TR300ﾄ(1)</v>
          </cell>
          <cell r="D75" t="str">
            <v>BB38</v>
          </cell>
          <cell r="E75" t="str">
            <v>17443-50010</v>
          </cell>
          <cell r="F75" t="str">
            <v>17430-46060</v>
          </cell>
          <cell r="G75">
            <v>1</v>
          </cell>
          <cell r="H75">
            <v>1</v>
          </cell>
          <cell r="I75" t="str">
            <v>24312B</v>
          </cell>
          <cell r="J75" t="str">
            <v>ﾎｷﾕｳﾃ-ﾙ</v>
          </cell>
          <cell r="K75" t="str">
            <v>4</v>
          </cell>
          <cell r="L75" t="e">
            <v>#N/A</v>
          </cell>
        </row>
        <row r="76">
          <cell r="A76" t="str">
            <v>17443-50010</v>
          </cell>
          <cell r="B76" t="str">
            <v>27331C</v>
          </cell>
          <cell r="C76" t="str">
            <v>TR300ﾄ(1)</v>
          </cell>
          <cell r="D76" t="str">
            <v>BB38</v>
          </cell>
          <cell r="E76" t="str">
            <v>17443-50010</v>
          </cell>
          <cell r="F76" t="str">
            <v>17430-46100</v>
          </cell>
          <cell r="G76">
            <v>1</v>
          </cell>
          <cell r="H76">
            <v>3</v>
          </cell>
          <cell r="I76" t="str">
            <v>29348M</v>
          </cell>
          <cell r="J76" t="str">
            <v>USﾃ-ﾙ</v>
          </cell>
          <cell r="K76" t="str">
            <v>6</v>
          </cell>
          <cell r="L76" t="e">
            <v>#N/A</v>
          </cell>
        </row>
        <row r="77">
          <cell r="A77" t="str">
            <v>17443-50010</v>
          </cell>
          <cell r="B77" t="str">
            <v>27331C</v>
          </cell>
          <cell r="C77" t="str">
            <v>TR300ﾄ(1)</v>
          </cell>
          <cell r="D77" t="str">
            <v>BB38</v>
          </cell>
          <cell r="E77" t="str">
            <v>17443-50010</v>
          </cell>
          <cell r="F77" t="str">
            <v>17430-46100</v>
          </cell>
          <cell r="G77">
            <v>1</v>
          </cell>
          <cell r="H77">
            <v>3</v>
          </cell>
          <cell r="I77" t="str">
            <v>29348P</v>
          </cell>
          <cell r="J77" t="str">
            <v>ﾀｲﾈﾂﾄｿ-</v>
          </cell>
          <cell r="K77" t="str">
            <v>6</v>
          </cell>
          <cell r="L77" t="e">
            <v>#N/A</v>
          </cell>
        </row>
        <row r="78">
          <cell r="A78" t="str">
            <v>17443-50010</v>
          </cell>
          <cell r="B78" t="str">
            <v>27331C</v>
          </cell>
          <cell r="C78" t="str">
            <v>TR300ﾄ(1)</v>
          </cell>
          <cell r="D78" t="str">
            <v>BB38</v>
          </cell>
          <cell r="E78" t="str">
            <v>17443-50010</v>
          </cell>
          <cell r="F78" t="str">
            <v>17430-46101</v>
          </cell>
          <cell r="G78">
            <v>1</v>
          </cell>
          <cell r="H78" t="str">
            <v/>
          </cell>
          <cell r="I78" t="str">
            <v>29348M</v>
          </cell>
          <cell r="J78" t="str">
            <v>USﾃ-ﾙ</v>
          </cell>
          <cell r="K78" t="str">
            <v>6</v>
          </cell>
          <cell r="L78" t="e">
            <v>#N/A</v>
          </cell>
        </row>
        <row r="79">
          <cell r="A79" t="str">
            <v>17443-50010</v>
          </cell>
          <cell r="B79" t="str">
            <v>27331C</v>
          </cell>
          <cell r="C79" t="str">
            <v>TR300ﾄ(1)</v>
          </cell>
          <cell r="D79" t="str">
            <v>BB38</v>
          </cell>
          <cell r="E79" t="str">
            <v>17443-50010</v>
          </cell>
          <cell r="F79" t="str">
            <v>17430-46101</v>
          </cell>
          <cell r="G79">
            <v>1</v>
          </cell>
          <cell r="H79" t="str">
            <v/>
          </cell>
          <cell r="I79" t="str">
            <v>29348P</v>
          </cell>
          <cell r="J79" t="str">
            <v>ﾀｲﾈﾂﾄｿ-</v>
          </cell>
          <cell r="K79" t="str">
            <v>6</v>
          </cell>
          <cell r="L79" t="e">
            <v>#N/A</v>
          </cell>
        </row>
        <row r="80">
          <cell r="A80" t="str">
            <v>17443-50010</v>
          </cell>
          <cell r="B80" t="str">
            <v>27331C</v>
          </cell>
          <cell r="C80" t="str">
            <v>TR300ﾄ(1)</v>
          </cell>
          <cell r="D80" t="str">
            <v>BB38</v>
          </cell>
          <cell r="E80" t="str">
            <v>17443-50010</v>
          </cell>
          <cell r="F80" t="str">
            <v>17430-46110</v>
          </cell>
          <cell r="G80">
            <v>1</v>
          </cell>
          <cell r="H80">
            <v>10</v>
          </cell>
          <cell r="I80" t="str">
            <v>29348M</v>
          </cell>
          <cell r="J80" t="str">
            <v>USﾃ-ﾙ</v>
          </cell>
          <cell r="K80" t="str">
            <v>6</v>
          </cell>
          <cell r="L80" t="e">
            <v>#N/A</v>
          </cell>
        </row>
        <row r="81">
          <cell r="A81" t="str">
            <v>17443-50010</v>
          </cell>
          <cell r="B81" t="str">
            <v>27331C</v>
          </cell>
          <cell r="C81" t="str">
            <v>TR300ﾄ(1)</v>
          </cell>
          <cell r="D81" t="str">
            <v>BB38</v>
          </cell>
          <cell r="E81" t="str">
            <v>17443-50010</v>
          </cell>
          <cell r="F81" t="str">
            <v>17430-46110</v>
          </cell>
          <cell r="G81">
            <v>1</v>
          </cell>
          <cell r="H81">
            <v>10</v>
          </cell>
          <cell r="I81" t="str">
            <v>29348P</v>
          </cell>
          <cell r="J81" t="str">
            <v>ﾀｲﾈﾂﾄｿ-</v>
          </cell>
          <cell r="K81" t="str">
            <v>6</v>
          </cell>
          <cell r="L81" t="e">
            <v>#N/A</v>
          </cell>
        </row>
        <row r="82">
          <cell r="A82" t="str">
            <v>17443-50010</v>
          </cell>
          <cell r="B82" t="str">
            <v>27331C</v>
          </cell>
          <cell r="C82" t="str">
            <v>TR300ﾄ(1)</v>
          </cell>
          <cell r="D82" t="str">
            <v>BB38</v>
          </cell>
          <cell r="E82" t="str">
            <v>17443-50010</v>
          </cell>
          <cell r="F82" t="str">
            <v>17430-46170</v>
          </cell>
          <cell r="G82">
            <v>1</v>
          </cell>
          <cell r="H82">
            <v>34</v>
          </cell>
          <cell r="I82" t="str">
            <v>29348M</v>
          </cell>
          <cell r="J82" t="str">
            <v>USﾃ-ﾙ</v>
          </cell>
          <cell r="K82" t="str">
            <v>6</v>
          </cell>
          <cell r="L82" t="e">
            <v>#N/A</v>
          </cell>
        </row>
        <row r="83">
          <cell r="A83" t="str">
            <v>17443-50010</v>
          </cell>
          <cell r="B83" t="str">
            <v>27331C</v>
          </cell>
          <cell r="C83" t="str">
            <v>TR300ﾄ(1)</v>
          </cell>
          <cell r="D83" t="str">
            <v>BB38</v>
          </cell>
          <cell r="E83" t="str">
            <v>17443-50010</v>
          </cell>
          <cell r="F83" t="str">
            <v>17430-46170</v>
          </cell>
          <cell r="G83">
            <v>1</v>
          </cell>
          <cell r="H83">
            <v>34</v>
          </cell>
          <cell r="I83" t="str">
            <v>29348P</v>
          </cell>
          <cell r="J83" t="str">
            <v>ﾀｲﾈﾂﾄｿ-</v>
          </cell>
          <cell r="K83" t="str">
            <v>6</v>
          </cell>
          <cell r="L83" t="e">
            <v>#N/A</v>
          </cell>
        </row>
        <row r="84">
          <cell r="A84" t="str">
            <v>17443-50010</v>
          </cell>
          <cell r="B84" t="str">
            <v>27331C</v>
          </cell>
          <cell r="C84" t="str">
            <v>TR300ﾄ(1)</v>
          </cell>
          <cell r="D84" t="str">
            <v>BB38</v>
          </cell>
          <cell r="E84" t="str">
            <v>17443-50010</v>
          </cell>
          <cell r="F84" t="str">
            <v>17430-46250</v>
          </cell>
          <cell r="G84">
            <v>1</v>
          </cell>
          <cell r="H84">
            <v>6</v>
          </cell>
          <cell r="I84" t="str">
            <v>29348M</v>
          </cell>
          <cell r="J84" t="str">
            <v>USﾃ-ﾙ</v>
          </cell>
          <cell r="K84" t="str">
            <v>6</v>
          </cell>
          <cell r="L84" t="e">
            <v>#N/A</v>
          </cell>
        </row>
        <row r="85">
          <cell r="A85" t="str">
            <v>17443-50010</v>
          </cell>
          <cell r="B85" t="str">
            <v>27331C</v>
          </cell>
          <cell r="C85" t="str">
            <v>TR300ﾄ(1)</v>
          </cell>
          <cell r="D85" t="str">
            <v>BB38</v>
          </cell>
          <cell r="E85" t="str">
            <v>17443-50010</v>
          </cell>
          <cell r="F85" t="str">
            <v>17430-46250</v>
          </cell>
          <cell r="G85">
            <v>1</v>
          </cell>
          <cell r="H85">
            <v>6</v>
          </cell>
          <cell r="I85" t="str">
            <v>29348P</v>
          </cell>
          <cell r="J85" t="str">
            <v>ﾀｲﾈﾂﾄｿ-</v>
          </cell>
          <cell r="K85" t="str">
            <v>6</v>
          </cell>
          <cell r="L85" t="e">
            <v>#N/A</v>
          </cell>
        </row>
        <row r="86">
          <cell r="A86" t="str">
            <v>17443-50010</v>
          </cell>
          <cell r="B86" t="str">
            <v>27331C</v>
          </cell>
          <cell r="C86" t="str">
            <v>TR300ﾄ(1)</v>
          </cell>
          <cell r="D86" t="str">
            <v>BB38</v>
          </cell>
          <cell r="E86" t="str">
            <v>17443-50010</v>
          </cell>
          <cell r="F86" t="str">
            <v>17430-46410</v>
          </cell>
          <cell r="G86">
            <v>1</v>
          </cell>
          <cell r="H86">
            <v>1</v>
          </cell>
          <cell r="I86" t="str">
            <v>24312B</v>
          </cell>
          <cell r="J86" t="str">
            <v>ﾎｷﾕｳﾃ-ﾙ</v>
          </cell>
          <cell r="K86" t="str">
            <v>4</v>
          </cell>
          <cell r="L86" t="e">
            <v>#N/A</v>
          </cell>
        </row>
        <row r="87">
          <cell r="A87" t="str">
            <v>17443-50010</v>
          </cell>
          <cell r="B87" t="str">
            <v>27331C</v>
          </cell>
          <cell r="C87" t="str">
            <v>TR300ﾄ(1)</v>
          </cell>
          <cell r="D87" t="str">
            <v>BB38</v>
          </cell>
          <cell r="E87" t="str">
            <v>17443-50010</v>
          </cell>
          <cell r="F87" t="str">
            <v>17430-50050</v>
          </cell>
          <cell r="G87">
            <v>1</v>
          </cell>
          <cell r="H87">
            <v>10</v>
          </cell>
          <cell r="I87" t="str">
            <v>29348M</v>
          </cell>
          <cell r="J87" t="str">
            <v>USﾃ-ﾙ</v>
          </cell>
          <cell r="K87" t="str">
            <v>6</v>
          </cell>
          <cell r="L87" t="e">
            <v>#N/A</v>
          </cell>
        </row>
        <row r="88">
          <cell r="A88" t="str">
            <v>17443-50010</v>
          </cell>
          <cell r="B88" t="str">
            <v>27331C</v>
          </cell>
          <cell r="C88" t="str">
            <v>TR300ﾄ(1)</v>
          </cell>
          <cell r="D88" t="str">
            <v>BB38</v>
          </cell>
          <cell r="E88" t="str">
            <v>17443-50010</v>
          </cell>
          <cell r="F88" t="str">
            <v>17430-50050</v>
          </cell>
          <cell r="G88">
            <v>1</v>
          </cell>
          <cell r="H88">
            <v>10</v>
          </cell>
          <cell r="I88" t="str">
            <v>29348P</v>
          </cell>
          <cell r="J88" t="str">
            <v>ﾀｲﾈﾂﾄｿ-</v>
          </cell>
          <cell r="K88" t="str">
            <v>6</v>
          </cell>
          <cell r="L88" t="e">
            <v>#N/A</v>
          </cell>
        </row>
        <row r="89">
          <cell r="A89" t="str">
            <v>17443-50010</v>
          </cell>
          <cell r="B89" t="str">
            <v>27331C</v>
          </cell>
          <cell r="C89" t="str">
            <v>TR300ﾄ(1)</v>
          </cell>
          <cell r="D89" t="str">
            <v>BB38</v>
          </cell>
          <cell r="E89" t="str">
            <v>17443-50010</v>
          </cell>
          <cell r="F89" t="str">
            <v>17430-50060</v>
          </cell>
          <cell r="G89">
            <v>1</v>
          </cell>
          <cell r="H89">
            <v>10</v>
          </cell>
          <cell r="I89" t="str">
            <v>29348M</v>
          </cell>
          <cell r="J89" t="str">
            <v>USﾃ-ﾙ</v>
          </cell>
          <cell r="K89" t="str">
            <v>6</v>
          </cell>
          <cell r="L89" t="e">
            <v>#N/A</v>
          </cell>
        </row>
        <row r="90">
          <cell r="A90" t="str">
            <v>17443-50010</v>
          </cell>
          <cell r="B90" t="str">
            <v>27331C</v>
          </cell>
          <cell r="C90" t="str">
            <v>TR300ﾄ(1)</v>
          </cell>
          <cell r="D90" t="str">
            <v>BB38</v>
          </cell>
          <cell r="E90" t="str">
            <v>17443-50010</v>
          </cell>
          <cell r="F90" t="str">
            <v>17430-50060</v>
          </cell>
          <cell r="G90">
            <v>1</v>
          </cell>
          <cell r="H90">
            <v>10</v>
          </cell>
          <cell r="I90" t="str">
            <v>29348P</v>
          </cell>
          <cell r="J90" t="str">
            <v>ﾀｲﾈﾂﾄｿ-</v>
          </cell>
          <cell r="K90" t="str">
            <v>6</v>
          </cell>
          <cell r="L90" t="e">
            <v>#N/A</v>
          </cell>
        </row>
        <row r="91">
          <cell r="A91" t="str">
            <v>17443-50010</v>
          </cell>
          <cell r="B91" t="str">
            <v>27331C</v>
          </cell>
          <cell r="C91" t="str">
            <v>TR300ﾄ(1)</v>
          </cell>
          <cell r="D91" t="str">
            <v>BB38</v>
          </cell>
          <cell r="E91" t="str">
            <v>17443-50010</v>
          </cell>
          <cell r="F91" t="str">
            <v>17430-50080</v>
          </cell>
          <cell r="G91">
            <v>1</v>
          </cell>
          <cell r="H91" t="str">
            <v/>
          </cell>
          <cell r="I91" t="str">
            <v>29348M</v>
          </cell>
          <cell r="J91" t="str">
            <v>USﾃ-ﾙ</v>
          </cell>
          <cell r="K91" t="str">
            <v>6</v>
          </cell>
          <cell r="L91" t="e">
            <v>#N/A</v>
          </cell>
        </row>
        <row r="92">
          <cell r="A92" t="str">
            <v>17443-50010</v>
          </cell>
          <cell r="B92" t="str">
            <v>27331C</v>
          </cell>
          <cell r="C92" t="str">
            <v>TR300ﾄ(1)</v>
          </cell>
          <cell r="D92" t="str">
            <v>BB38</v>
          </cell>
          <cell r="E92" t="str">
            <v>17443-50010</v>
          </cell>
          <cell r="F92" t="str">
            <v>17430-50080</v>
          </cell>
          <cell r="G92">
            <v>1</v>
          </cell>
          <cell r="H92" t="str">
            <v/>
          </cell>
          <cell r="I92" t="str">
            <v>29348P</v>
          </cell>
          <cell r="J92" t="str">
            <v>ﾀｲﾈﾂﾄｿ-</v>
          </cell>
          <cell r="K92" t="str">
            <v>6</v>
          </cell>
          <cell r="L92" t="e">
            <v>#N/A</v>
          </cell>
        </row>
        <row r="93">
          <cell r="A93" t="str">
            <v>17443-50010</v>
          </cell>
          <cell r="B93" t="str">
            <v>27331C</v>
          </cell>
          <cell r="C93" t="str">
            <v>TR300ﾄ(1)</v>
          </cell>
          <cell r="D93" t="str">
            <v>BB38</v>
          </cell>
          <cell r="E93" t="str">
            <v>17443-50010</v>
          </cell>
          <cell r="F93" t="str">
            <v>17430-50081</v>
          </cell>
          <cell r="G93">
            <v>1</v>
          </cell>
          <cell r="H93">
            <v>1</v>
          </cell>
          <cell r="I93" t="str">
            <v>29348M</v>
          </cell>
          <cell r="J93" t="str">
            <v>USﾃ-ﾙ</v>
          </cell>
          <cell r="K93" t="str">
            <v>6</v>
          </cell>
          <cell r="L93" t="e">
            <v>#N/A</v>
          </cell>
        </row>
        <row r="94">
          <cell r="A94" t="str">
            <v>17443-50010</v>
          </cell>
          <cell r="B94" t="str">
            <v>27331C</v>
          </cell>
          <cell r="C94" t="str">
            <v>TR300ﾄ(1)</v>
          </cell>
          <cell r="D94" t="str">
            <v>BB38</v>
          </cell>
          <cell r="E94" t="str">
            <v>17443-50010</v>
          </cell>
          <cell r="F94" t="str">
            <v>17430-50081</v>
          </cell>
          <cell r="G94">
            <v>1</v>
          </cell>
          <cell r="H94">
            <v>1</v>
          </cell>
          <cell r="I94" t="str">
            <v>29348P</v>
          </cell>
          <cell r="J94" t="str">
            <v>ﾀｲﾈﾂﾄｿ-</v>
          </cell>
          <cell r="K94" t="str">
            <v>6</v>
          </cell>
          <cell r="L94" t="e">
            <v>#N/A</v>
          </cell>
        </row>
        <row r="95">
          <cell r="A95" t="str">
            <v>17443-50010</v>
          </cell>
          <cell r="B95" t="str">
            <v>27331C</v>
          </cell>
          <cell r="C95" t="str">
            <v>TR300ﾄ(1)</v>
          </cell>
          <cell r="D95" t="str">
            <v>BB38</v>
          </cell>
          <cell r="E95" t="str">
            <v>17443-50010</v>
          </cell>
          <cell r="F95" t="str">
            <v>17430-50111</v>
          </cell>
          <cell r="G95">
            <v>1</v>
          </cell>
          <cell r="H95">
            <v>4</v>
          </cell>
          <cell r="I95" t="str">
            <v>29348M</v>
          </cell>
          <cell r="J95" t="str">
            <v>USﾃ-ﾙ</v>
          </cell>
          <cell r="K95" t="str">
            <v>6</v>
          </cell>
          <cell r="L95" t="e">
            <v>#N/A</v>
          </cell>
        </row>
        <row r="96">
          <cell r="A96" t="str">
            <v>17443-50010</v>
          </cell>
          <cell r="B96" t="str">
            <v>27331C</v>
          </cell>
          <cell r="C96" t="str">
            <v>TR300ﾄ(1)</v>
          </cell>
          <cell r="D96" t="str">
            <v>BB38</v>
          </cell>
          <cell r="E96" t="str">
            <v>17443-50010</v>
          </cell>
          <cell r="F96" t="str">
            <v>17430-50111</v>
          </cell>
          <cell r="G96">
            <v>1</v>
          </cell>
          <cell r="H96">
            <v>4</v>
          </cell>
          <cell r="I96" t="str">
            <v>29348P</v>
          </cell>
          <cell r="J96" t="str">
            <v>ﾀｲﾈﾂﾄｿ-</v>
          </cell>
          <cell r="K96" t="str">
            <v>6</v>
          </cell>
          <cell r="L96" t="e">
            <v>#N/A</v>
          </cell>
        </row>
        <row r="97">
          <cell r="A97" t="str">
            <v>17443-50010</v>
          </cell>
          <cell r="B97" t="str">
            <v>27331C</v>
          </cell>
          <cell r="C97" t="str">
            <v>TR300ﾄ(1)</v>
          </cell>
          <cell r="D97" t="str">
            <v>BB38</v>
          </cell>
          <cell r="E97" t="str">
            <v>17443-50010</v>
          </cell>
          <cell r="F97" t="str">
            <v>17430-64722</v>
          </cell>
          <cell r="G97">
            <v>1</v>
          </cell>
          <cell r="H97">
            <v>11</v>
          </cell>
          <cell r="I97" t="str">
            <v>27632A</v>
          </cell>
          <cell r="J97" t="str">
            <v>RFﾃ-ﾙﾗｲﾝ</v>
          </cell>
          <cell r="K97" t="str">
            <v>2</v>
          </cell>
          <cell r="L97" t="e">
            <v>#N/A</v>
          </cell>
        </row>
        <row r="98">
          <cell r="A98" t="str">
            <v>17443-50010</v>
          </cell>
          <cell r="B98" t="str">
            <v>27331C</v>
          </cell>
          <cell r="C98" t="str">
            <v>TR300ﾄ(1)</v>
          </cell>
          <cell r="D98" t="str">
            <v>BB38</v>
          </cell>
          <cell r="E98" t="str">
            <v>17443-50010</v>
          </cell>
          <cell r="F98" t="str">
            <v>17430-74292</v>
          </cell>
          <cell r="G98">
            <v>1</v>
          </cell>
          <cell r="H98" t="str">
            <v/>
          </cell>
          <cell r="I98" t="str">
            <v>24548A</v>
          </cell>
          <cell r="J98" t="str">
            <v>KP(3)ﾃ-ﾙｴｷﾊﾟｲ</v>
          </cell>
          <cell r="K98" t="str">
            <v>4</v>
          </cell>
          <cell r="L98" t="e">
            <v>#N/A</v>
          </cell>
        </row>
        <row r="99">
          <cell r="A99" t="str">
            <v>17443-50010</v>
          </cell>
          <cell r="B99" t="str">
            <v>27331C</v>
          </cell>
          <cell r="C99" t="str">
            <v>TR300ﾄ(1)</v>
          </cell>
          <cell r="D99" t="str">
            <v>BB38</v>
          </cell>
          <cell r="E99" t="str">
            <v>17443-50010</v>
          </cell>
          <cell r="F99" t="str">
            <v>17430-SA100</v>
          </cell>
          <cell r="G99">
            <v>1</v>
          </cell>
          <cell r="H99">
            <v>0</v>
          </cell>
          <cell r="I99" t="str">
            <v>26132C</v>
          </cell>
          <cell r="J99" t="str">
            <v>ｽﾎﾟ-ﾂﾏﾌﾗEX</v>
          </cell>
          <cell r="K99" t="str">
            <v>1</v>
          </cell>
          <cell r="L99" t="e">
            <v>#N/A</v>
          </cell>
        </row>
        <row r="100">
          <cell r="A100" t="str">
            <v>17443-50010</v>
          </cell>
          <cell r="B100" t="str">
            <v>27331C</v>
          </cell>
          <cell r="C100" t="str">
            <v>TR300ﾄ(1)</v>
          </cell>
          <cell r="D100" t="str">
            <v>BB38</v>
          </cell>
          <cell r="E100" t="str">
            <v>17443-50010</v>
          </cell>
          <cell r="F100" t="str">
            <v>17440-46010</v>
          </cell>
          <cell r="G100">
            <v>1</v>
          </cell>
          <cell r="H100">
            <v>16</v>
          </cell>
          <cell r="I100" t="str">
            <v>24312B</v>
          </cell>
          <cell r="J100" t="str">
            <v>ﾎｷﾕｳﾃ-ﾙ</v>
          </cell>
          <cell r="K100" t="str">
            <v>4</v>
          </cell>
          <cell r="L100" t="e">
            <v>#N/A</v>
          </cell>
        </row>
        <row r="101">
          <cell r="A101" t="str">
            <v>17443-50010</v>
          </cell>
          <cell r="B101" t="str">
            <v>27331C</v>
          </cell>
          <cell r="C101" t="str">
            <v>TR300ﾄ(1)</v>
          </cell>
          <cell r="D101" t="str">
            <v>BB38</v>
          </cell>
          <cell r="E101" t="str">
            <v>17443-50010</v>
          </cell>
          <cell r="F101" t="str">
            <v>17440-46020</v>
          </cell>
          <cell r="G101">
            <v>1</v>
          </cell>
          <cell r="H101">
            <v>1</v>
          </cell>
          <cell r="I101" t="str">
            <v>24312B</v>
          </cell>
          <cell r="J101" t="str">
            <v>ﾎｷﾕｳﾃ-ﾙ</v>
          </cell>
          <cell r="K101" t="str">
            <v>4</v>
          </cell>
          <cell r="L101" t="e">
            <v>#N/A</v>
          </cell>
        </row>
        <row r="102">
          <cell r="A102" t="str">
            <v>17443-50010</v>
          </cell>
          <cell r="B102" t="str">
            <v>27331C</v>
          </cell>
          <cell r="C102" t="str">
            <v>TR300ﾄ(1)</v>
          </cell>
          <cell r="D102" t="str">
            <v>BB38</v>
          </cell>
          <cell r="E102" t="str">
            <v>17443-50010</v>
          </cell>
          <cell r="F102" t="str">
            <v>17440-46040</v>
          </cell>
          <cell r="G102">
            <v>1</v>
          </cell>
          <cell r="H102">
            <v>2</v>
          </cell>
          <cell r="I102" t="str">
            <v>29348M</v>
          </cell>
          <cell r="J102" t="str">
            <v>USﾃ-ﾙ</v>
          </cell>
          <cell r="K102" t="str">
            <v>6</v>
          </cell>
          <cell r="L102" t="e">
            <v>#N/A</v>
          </cell>
        </row>
        <row r="103">
          <cell r="A103" t="str">
            <v>17443-50010</v>
          </cell>
          <cell r="B103" t="str">
            <v>27331C</v>
          </cell>
          <cell r="C103" t="str">
            <v>TR300ﾄ(1)</v>
          </cell>
          <cell r="D103" t="str">
            <v>BB38</v>
          </cell>
          <cell r="E103" t="str">
            <v>17443-50010</v>
          </cell>
          <cell r="F103" t="str">
            <v>17440-46040</v>
          </cell>
          <cell r="G103">
            <v>1</v>
          </cell>
          <cell r="H103">
            <v>2</v>
          </cell>
          <cell r="I103" t="str">
            <v>29348P</v>
          </cell>
          <cell r="J103" t="str">
            <v>ﾀｲﾈﾂﾄｿ-</v>
          </cell>
          <cell r="K103" t="str">
            <v>6</v>
          </cell>
          <cell r="L103" t="e">
            <v>#N/A</v>
          </cell>
        </row>
        <row r="104">
          <cell r="A104" t="str">
            <v>17443-50010</v>
          </cell>
          <cell r="B104" t="str">
            <v>27331C</v>
          </cell>
          <cell r="C104" t="str">
            <v>TR300ﾄ(1)</v>
          </cell>
          <cell r="D104" t="str">
            <v>BB38</v>
          </cell>
          <cell r="E104" t="str">
            <v>17443-50010</v>
          </cell>
          <cell r="F104" t="str">
            <v>17440-46041</v>
          </cell>
          <cell r="G104">
            <v>1</v>
          </cell>
          <cell r="H104" t="str">
            <v/>
          </cell>
          <cell r="I104" t="str">
            <v>29348M</v>
          </cell>
          <cell r="J104" t="str">
            <v>USﾃ-ﾙ</v>
          </cell>
          <cell r="K104" t="str">
            <v>6</v>
          </cell>
          <cell r="L104" t="e">
            <v>#N/A</v>
          </cell>
        </row>
        <row r="105">
          <cell r="A105" t="str">
            <v>17443-50010</v>
          </cell>
          <cell r="B105" t="str">
            <v>27331C</v>
          </cell>
          <cell r="C105" t="str">
            <v>TR300ﾄ(1)</v>
          </cell>
          <cell r="D105" t="str">
            <v>BB38</v>
          </cell>
          <cell r="E105" t="str">
            <v>17443-50010</v>
          </cell>
          <cell r="F105" t="str">
            <v>17440-46041</v>
          </cell>
          <cell r="G105">
            <v>1</v>
          </cell>
          <cell r="H105" t="str">
            <v/>
          </cell>
          <cell r="I105" t="str">
            <v>29348P</v>
          </cell>
          <cell r="J105" t="str">
            <v>ﾀｲﾈﾂﾄｿ-</v>
          </cell>
          <cell r="K105" t="str">
            <v>6</v>
          </cell>
          <cell r="L105" t="e">
            <v>#N/A</v>
          </cell>
        </row>
        <row r="106">
          <cell r="A106" t="str">
            <v>17443-50010</v>
          </cell>
          <cell r="B106" t="str">
            <v>27331C</v>
          </cell>
          <cell r="C106" t="str">
            <v>TR300ﾄ(1)</v>
          </cell>
          <cell r="D106" t="str">
            <v>BB38</v>
          </cell>
          <cell r="E106" t="str">
            <v>17443-50010</v>
          </cell>
          <cell r="F106" t="str">
            <v>17440-46050</v>
          </cell>
          <cell r="G106">
            <v>1</v>
          </cell>
          <cell r="H106">
            <v>9</v>
          </cell>
          <cell r="I106" t="str">
            <v>29348M</v>
          </cell>
          <cell r="J106" t="str">
            <v>USﾃ-ﾙ</v>
          </cell>
          <cell r="K106" t="str">
            <v>6</v>
          </cell>
          <cell r="L106" t="e">
            <v>#N/A</v>
          </cell>
        </row>
        <row r="107">
          <cell r="A107" t="str">
            <v>17443-50010</v>
          </cell>
          <cell r="B107" t="str">
            <v>27331C</v>
          </cell>
          <cell r="C107" t="str">
            <v>TR300ﾄ(1)</v>
          </cell>
          <cell r="D107" t="str">
            <v>BB38</v>
          </cell>
          <cell r="E107" t="str">
            <v>17443-50010</v>
          </cell>
          <cell r="F107" t="str">
            <v>17440-46050</v>
          </cell>
          <cell r="G107">
            <v>1</v>
          </cell>
          <cell r="H107">
            <v>9</v>
          </cell>
          <cell r="I107" t="str">
            <v>29348P</v>
          </cell>
          <cell r="J107" t="str">
            <v>ﾀｲﾈﾂﾄｿ-</v>
          </cell>
          <cell r="K107" t="str">
            <v>6</v>
          </cell>
          <cell r="L107" t="e">
            <v>#N/A</v>
          </cell>
        </row>
        <row r="108">
          <cell r="A108" t="str">
            <v>17443-50010</v>
          </cell>
          <cell r="B108" t="str">
            <v>27331C</v>
          </cell>
          <cell r="C108" t="str">
            <v>TR300ﾄ(1)</v>
          </cell>
          <cell r="D108" t="str">
            <v>BB38</v>
          </cell>
          <cell r="E108" t="str">
            <v>17443-50010</v>
          </cell>
          <cell r="F108" t="str">
            <v>17440-46060</v>
          </cell>
          <cell r="G108">
            <v>1</v>
          </cell>
          <cell r="H108">
            <v>25</v>
          </cell>
          <cell r="I108" t="str">
            <v>29348M</v>
          </cell>
          <cell r="J108" t="str">
            <v>USﾃ-ﾙ</v>
          </cell>
          <cell r="K108" t="str">
            <v>6</v>
          </cell>
          <cell r="L108" t="e">
            <v>#N/A</v>
          </cell>
        </row>
        <row r="109">
          <cell r="A109" t="str">
            <v>17443-50010</v>
          </cell>
          <cell r="B109" t="str">
            <v>27331C</v>
          </cell>
          <cell r="C109" t="str">
            <v>TR300ﾄ(1)</v>
          </cell>
          <cell r="D109" t="str">
            <v>BB38</v>
          </cell>
          <cell r="E109" t="str">
            <v>17443-50010</v>
          </cell>
          <cell r="F109" t="str">
            <v>17440-46060</v>
          </cell>
          <cell r="G109">
            <v>1</v>
          </cell>
          <cell r="H109">
            <v>25</v>
          </cell>
          <cell r="I109" t="str">
            <v>29348P</v>
          </cell>
          <cell r="J109" t="str">
            <v>ﾀｲﾈﾂﾄｿ-</v>
          </cell>
          <cell r="K109" t="str">
            <v>6</v>
          </cell>
          <cell r="L109" t="e">
            <v>#N/A</v>
          </cell>
        </row>
        <row r="110">
          <cell r="A110" t="str">
            <v>17443-50010</v>
          </cell>
          <cell r="B110" t="str">
            <v>27331C</v>
          </cell>
          <cell r="C110" t="str">
            <v>TR300ﾄ(1)</v>
          </cell>
          <cell r="D110" t="str">
            <v>BB38</v>
          </cell>
          <cell r="E110" t="str">
            <v>17443-50010</v>
          </cell>
          <cell r="F110" t="str">
            <v>17440-46070</v>
          </cell>
          <cell r="G110">
            <v>1</v>
          </cell>
          <cell r="H110">
            <v>6</v>
          </cell>
          <cell r="I110" t="str">
            <v>29348M</v>
          </cell>
          <cell r="J110" t="str">
            <v>USﾃ-ﾙ</v>
          </cell>
          <cell r="K110" t="str">
            <v>6</v>
          </cell>
          <cell r="L110" t="e">
            <v>#N/A</v>
          </cell>
        </row>
        <row r="111">
          <cell r="A111" t="str">
            <v>17443-50010</v>
          </cell>
          <cell r="B111" t="str">
            <v>27331C</v>
          </cell>
          <cell r="C111" t="str">
            <v>TR300ﾄ(1)</v>
          </cell>
          <cell r="D111" t="str">
            <v>BB38</v>
          </cell>
          <cell r="E111" t="str">
            <v>17443-50010</v>
          </cell>
          <cell r="F111" t="str">
            <v>17440-46070</v>
          </cell>
          <cell r="G111">
            <v>1</v>
          </cell>
          <cell r="H111">
            <v>6</v>
          </cell>
          <cell r="I111" t="str">
            <v>29348P</v>
          </cell>
          <cell r="J111" t="str">
            <v>ﾀｲﾈﾂﾄｿ-</v>
          </cell>
          <cell r="K111" t="str">
            <v>6</v>
          </cell>
          <cell r="L111" t="e">
            <v>#N/A</v>
          </cell>
        </row>
        <row r="112">
          <cell r="A112" t="str">
            <v>17443-50010</v>
          </cell>
          <cell r="B112" t="str">
            <v>27331C</v>
          </cell>
          <cell r="C112" t="str">
            <v>TR300ﾄ(1)</v>
          </cell>
          <cell r="D112" t="str">
            <v>BB38</v>
          </cell>
          <cell r="E112" t="str">
            <v>17443-50010</v>
          </cell>
          <cell r="F112" t="str">
            <v>17440-46090</v>
          </cell>
          <cell r="G112">
            <v>1</v>
          </cell>
          <cell r="H112">
            <v>2</v>
          </cell>
          <cell r="I112" t="str">
            <v>24312B</v>
          </cell>
          <cell r="J112" t="str">
            <v>ﾎｷﾕｳﾃ-ﾙ</v>
          </cell>
          <cell r="K112" t="str">
            <v>4</v>
          </cell>
          <cell r="L112" t="e">
            <v>#N/A</v>
          </cell>
        </row>
        <row r="113">
          <cell r="A113" t="str">
            <v>17443-50010</v>
          </cell>
          <cell r="B113" t="str">
            <v>27331C</v>
          </cell>
          <cell r="C113" t="str">
            <v>TR300ﾄ(1)</v>
          </cell>
          <cell r="D113" t="str">
            <v>BB38</v>
          </cell>
          <cell r="E113" t="str">
            <v>17443-50010</v>
          </cell>
          <cell r="F113" t="str">
            <v>17440-50040</v>
          </cell>
          <cell r="G113">
            <v>1</v>
          </cell>
          <cell r="H113">
            <v>11</v>
          </cell>
          <cell r="I113" t="str">
            <v>29348M</v>
          </cell>
          <cell r="J113" t="str">
            <v>USﾃ-ﾙ</v>
          </cell>
          <cell r="K113" t="str">
            <v>6</v>
          </cell>
          <cell r="L113" t="e">
            <v>#N/A</v>
          </cell>
        </row>
        <row r="114">
          <cell r="A114" t="str">
            <v>17443-50010</v>
          </cell>
          <cell r="B114" t="str">
            <v>27331C</v>
          </cell>
          <cell r="C114" t="str">
            <v>TR300ﾄ(1)</v>
          </cell>
          <cell r="D114" t="str">
            <v>BB38</v>
          </cell>
          <cell r="E114" t="str">
            <v>17443-50010</v>
          </cell>
          <cell r="F114" t="str">
            <v>17440-50040</v>
          </cell>
          <cell r="G114">
            <v>1</v>
          </cell>
          <cell r="H114">
            <v>11</v>
          </cell>
          <cell r="I114" t="str">
            <v>29348P</v>
          </cell>
          <cell r="J114" t="str">
            <v>ﾀｲﾈﾂﾄｿ-</v>
          </cell>
          <cell r="K114" t="str">
            <v>6</v>
          </cell>
          <cell r="L114" t="e">
            <v>#N/A</v>
          </cell>
        </row>
        <row r="115">
          <cell r="A115" t="str">
            <v>17443-50010</v>
          </cell>
          <cell r="B115" t="str">
            <v>27331C</v>
          </cell>
          <cell r="C115" t="str">
            <v>TR300ﾄ(1)</v>
          </cell>
          <cell r="D115" t="str">
            <v>BB38</v>
          </cell>
          <cell r="E115" t="str">
            <v>17443-50010</v>
          </cell>
          <cell r="F115" t="str">
            <v>17440-50050</v>
          </cell>
          <cell r="G115">
            <v>1</v>
          </cell>
          <cell r="H115" t="str">
            <v/>
          </cell>
          <cell r="I115" t="str">
            <v>29348M</v>
          </cell>
          <cell r="J115" t="str">
            <v>USﾃ-ﾙ</v>
          </cell>
          <cell r="K115" t="str">
            <v>6</v>
          </cell>
          <cell r="L115" t="e">
            <v>#N/A</v>
          </cell>
        </row>
        <row r="116">
          <cell r="A116" t="str">
            <v>17443-50010</v>
          </cell>
          <cell r="B116" t="str">
            <v>27331C</v>
          </cell>
          <cell r="C116" t="str">
            <v>TR300ﾄ(1)</v>
          </cell>
          <cell r="D116" t="str">
            <v>BB38</v>
          </cell>
          <cell r="E116" t="str">
            <v>17443-50010</v>
          </cell>
          <cell r="F116" t="str">
            <v>17440-50050</v>
          </cell>
          <cell r="G116">
            <v>1</v>
          </cell>
          <cell r="H116" t="str">
            <v/>
          </cell>
          <cell r="I116" t="str">
            <v>29348P</v>
          </cell>
          <cell r="J116" t="str">
            <v>ﾀｲﾈﾂﾄｿ-</v>
          </cell>
          <cell r="K116" t="str">
            <v>6</v>
          </cell>
          <cell r="L116" t="e">
            <v>#N/A</v>
          </cell>
        </row>
        <row r="117">
          <cell r="A117" t="str">
            <v>17443-50010</v>
          </cell>
          <cell r="B117" t="str">
            <v>27331C</v>
          </cell>
          <cell r="C117" t="str">
            <v>TR300ﾄ(1)</v>
          </cell>
          <cell r="D117" t="str">
            <v>BB38</v>
          </cell>
          <cell r="E117" t="str">
            <v>17443-50010</v>
          </cell>
          <cell r="F117" t="str">
            <v>17440-50051</v>
          </cell>
          <cell r="G117">
            <v>1</v>
          </cell>
          <cell r="H117" t="str">
            <v/>
          </cell>
          <cell r="I117" t="str">
            <v>29348M</v>
          </cell>
          <cell r="J117" t="str">
            <v>USﾃ-ﾙ</v>
          </cell>
          <cell r="K117" t="str">
            <v>6</v>
          </cell>
          <cell r="L117" t="e">
            <v>#N/A</v>
          </cell>
        </row>
        <row r="118">
          <cell r="A118" t="str">
            <v>17443-50010</v>
          </cell>
          <cell r="B118" t="str">
            <v>27331C</v>
          </cell>
          <cell r="C118" t="str">
            <v>TR300ﾄ(1)</v>
          </cell>
          <cell r="D118" t="str">
            <v>BB38</v>
          </cell>
          <cell r="E118" t="str">
            <v>17443-50010</v>
          </cell>
          <cell r="F118" t="str">
            <v>17440-50051</v>
          </cell>
          <cell r="G118">
            <v>1</v>
          </cell>
          <cell r="H118" t="str">
            <v/>
          </cell>
          <cell r="I118" t="str">
            <v>29348P</v>
          </cell>
          <cell r="J118" t="str">
            <v>ﾀｲﾈﾂﾄｿ-</v>
          </cell>
          <cell r="K118" t="str">
            <v>6</v>
          </cell>
          <cell r="L118" t="e">
            <v>#N/A</v>
          </cell>
        </row>
        <row r="119">
          <cell r="A119" t="str">
            <v>17443-50010</v>
          </cell>
          <cell r="B119" t="str">
            <v>27331C</v>
          </cell>
          <cell r="C119" t="str">
            <v>TR300ﾄ(1)</v>
          </cell>
          <cell r="D119" t="str">
            <v>BB38</v>
          </cell>
          <cell r="E119" t="str">
            <v>17443-50010</v>
          </cell>
          <cell r="F119" t="str">
            <v>17440-50070</v>
          </cell>
          <cell r="G119">
            <v>1</v>
          </cell>
          <cell r="H119">
            <v>9</v>
          </cell>
          <cell r="I119" t="str">
            <v>29348M</v>
          </cell>
          <cell r="J119" t="str">
            <v>USﾃ-ﾙ</v>
          </cell>
          <cell r="K119" t="str">
            <v>6</v>
          </cell>
          <cell r="L119" t="e">
            <v>#N/A</v>
          </cell>
        </row>
        <row r="120">
          <cell r="A120" t="str">
            <v>17443-50010</v>
          </cell>
          <cell r="B120" t="str">
            <v>27331C</v>
          </cell>
          <cell r="C120" t="str">
            <v>TR300ﾄ(1)</v>
          </cell>
          <cell r="D120" t="str">
            <v>BB38</v>
          </cell>
          <cell r="E120" t="str">
            <v>17443-50010</v>
          </cell>
          <cell r="F120" t="str">
            <v>17440-50070</v>
          </cell>
          <cell r="G120">
            <v>1</v>
          </cell>
          <cell r="H120">
            <v>9</v>
          </cell>
          <cell r="I120" t="str">
            <v>29348P</v>
          </cell>
          <cell r="J120" t="str">
            <v>ﾀｲﾈﾂﾄｿ-</v>
          </cell>
          <cell r="K120" t="str">
            <v>6</v>
          </cell>
          <cell r="L120" t="e">
            <v>#N/A</v>
          </cell>
        </row>
        <row r="121">
          <cell r="A121" t="str">
            <v>17443-50010</v>
          </cell>
          <cell r="B121" t="str">
            <v>27331C</v>
          </cell>
          <cell r="C121" t="str">
            <v>TR300ﾄ(1)</v>
          </cell>
          <cell r="D121" t="str">
            <v>BB38</v>
          </cell>
          <cell r="E121" t="str">
            <v>17443-50010</v>
          </cell>
          <cell r="F121" t="str">
            <v>17440-50081</v>
          </cell>
          <cell r="G121">
            <v>1</v>
          </cell>
          <cell r="H121">
            <v>3</v>
          </cell>
          <cell r="I121" t="str">
            <v>29348M</v>
          </cell>
          <cell r="J121" t="str">
            <v>USﾃ-ﾙ</v>
          </cell>
          <cell r="K121" t="str">
            <v>6</v>
          </cell>
          <cell r="L121" t="e">
            <v>#N/A</v>
          </cell>
        </row>
        <row r="122">
          <cell r="A122" t="str">
            <v>17443-50010</v>
          </cell>
          <cell r="B122" t="str">
            <v>27331C</v>
          </cell>
          <cell r="C122" t="str">
            <v>TR300ﾄ(1)</v>
          </cell>
          <cell r="D122" t="str">
            <v>BB38</v>
          </cell>
          <cell r="E122" t="str">
            <v>17443-50010</v>
          </cell>
          <cell r="F122" t="str">
            <v>17440-50081</v>
          </cell>
          <cell r="G122">
            <v>1</v>
          </cell>
          <cell r="H122">
            <v>3</v>
          </cell>
          <cell r="I122" t="str">
            <v>29348P</v>
          </cell>
          <cell r="J122" t="str">
            <v>ﾀｲﾈﾂﾄｿ-</v>
          </cell>
          <cell r="K122" t="str">
            <v>6</v>
          </cell>
          <cell r="L122" t="e">
            <v>#N/A</v>
          </cell>
        </row>
        <row r="123">
          <cell r="A123" t="str">
            <v>17443-50010</v>
          </cell>
          <cell r="B123" t="str">
            <v>27331C</v>
          </cell>
          <cell r="C123" t="str">
            <v>TR300ﾄ(1)</v>
          </cell>
          <cell r="D123" t="str">
            <v>BB38</v>
          </cell>
          <cell r="E123" t="str">
            <v>17443-50010</v>
          </cell>
          <cell r="F123" t="str">
            <v>17443-50010</v>
          </cell>
          <cell r="G123">
            <v>1</v>
          </cell>
          <cell r="H123">
            <v>343</v>
          </cell>
          <cell r="I123" t="str">
            <v>27331C</v>
          </cell>
          <cell r="J123" t="str">
            <v>TR300ﾄﾝ(1)</v>
          </cell>
          <cell r="K123" t="str">
            <v>2</v>
          </cell>
          <cell r="L123" t="e">
            <v>#N/A</v>
          </cell>
        </row>
        <row r="124">
          <cell r="A124" t="str">
            <v>57629-32010-01</v>
          </cell>
          <cell r="B124" t="str">
            <v>27331C</v>
          </cell>
          <cell r="C124" t="str">
            <v>TR300ﾄ(1)</v>
          </cell>
          <cell r="D124" t="str">
            <v>BB39</v>
          </cell>
          <cell r="E124" t="str">
            <v>57629-32010-01</v>
          </cell>
          <cell r="F124" t="str">
            <v>57629-32010</v>
          </cell>
          <cell r="G124">
            <v>1</v>
          </cell>
          <cell r="H124">
            <v>10</v>
          </cell>
          <cell r="I124" t="str">
            <v>27631G</v>
          </cell>
          <cell r="J124" t="str">
            <v>890Tｸﾐﾂｹ</v>
          </cell>
          <cell r="K124" t="str">
            <v>2</v>
          </cell>
          <cell r="L124" t="e">
            <v>#N/A</v>
          </cell>
        </row>
        <row r="125">
          <cell r="A125" t="str">
            <v>58373-22080-01</v>
          </cell>
          <cell r="B125" t="str">
            <v>27331C</v>
          </cell>
          <cell r="C125" t="str">
            <v>TR300ﾄ(1)</v>
          </cell>
          <cell r="D125" t="str">
            <v>BC11</v>
          </cell>
          <cell r="E125" t="str">
            <v>58373-22080-01</v>
          </cell>
          <cell r="F125" t="str">
            <v>58373-22080</v>
          </cell>
          <cell r="G125">
            <v>1</v>
          </cell>
          <cell r="H125">
            <v>2</v>
          </cell>
          <cell r="I125" t="str">
            <v>27632K</v>
          </cell>
          <cell r="J125" t="str">
            <v>KEVﾌﾛﾝﾄﾊﾞﾝﾊﾟ-</v>
          </cell>
          <cell r="K125" t="str">
            <v>2</v>
          </cell>
          <cell r="L125" t="e">
            <v>#N/A</v>
          </cell>
        </row>
        <row r="126">
          <cell r="A126" t="str">
            <v>17552-63010</v>
          </cell>
          <cell r="B126" t="str">
            <v>27331C</v>
          </cell>
          <cell r="C126" t="str">
            <v>TR300ﾄ(1)</v>
          </cell>
          <cell r="D126" t="str">
            <v>BC13</v>
          </cell>
          <cell r="E126" t="str">
            <v>17552-63010</v>
          </cell>
          <cell r="F126" t="str">
            <v>17410-63020</v>
          </cell>
          <cell r="G126">
            <v>1</v>
          </cell>
          <cell r="H126">
            <v>82</v>
          </cell>
          <cell r="I126" t="str">
            <v>26327D</v>
          </cell>
          <cell r="J126" t="str">
            <v>130Dｸﾐﾂｹ</v>
          </cell>
          <cell r="K126" t="str">
            <v>1</v>
          </cell>
          <cell r="L126" t="e">
            <v>#N/A</v>
          </cell>
        </row>
        <row r="127">
          <cell r="A127" t="str">
            <v>17552-63010</v>
          </cell>
          <cell r="B127" t="str">
            <v>27331C</v>
          </cell>
          <cell r="C127" t="str">
            <v>TR300ﾄ(1)</v>
          </cell>
          <cell r="D127" t="str">
            <v>BC13</v>
          </cell>
          <cell r="E127" t="str">
            <v>17552-63010</v>
          </cell>
          <cell r="F127" t="str">
            <v>17410-63030</v>
          </cell>
          <cell r="G127">
            <v>1</v>
          </cell>
          <cell r="H127">
            <v>11</v>
          </cell>
          <cell r="I127" t="str">
            <v>26327D</v>
          </cell>
          <cell r="J127" t="str">
            <v>130Dｸﾐﾂｹ</v>
          </cell>
          <cell r="K127" t="str">
            <v>1</v>
          </cell>
          <cell r="L127" t="e">
            <v>#N/A</v>
          </cell>
        </row>
        <row r="128">
          <cell r="A128" t="str">
            <v>17552-63010</v>
          </cell>
          <cell r="B128" t="str">
            <v>27331C</v>
          </cell>
          <cell r="C128" t="str">
            <v>TR300ﾄ(1)</v>
          </cell>
          <cell r="D128" t="str">
            <v>BC13</v>
          </cell>
          <cell r="E128" t="str">
            <v>17552-63010</v>
          </cell>
          <cell r="F128" t="str">
            <v>17410-63081</v>
          </cell>
          <cell r="G128">
            <v>1</v>
          </cell>
          <cell r="H128">
            <v>36</v>
          </cell>
          <cell r="I128" t="str">
            <v>26327D</v>
          </cell>
          <cell r="J128" t="str">
            <v>130Dｸﾐﾂｹ</v>
          </cell>
          <cell r="K128" t="str">
            <v>1</v>
          </cell>
          <cell r="L128" t="e">
            <v>#N/A</v>
          </cell>
        </row>
        <row r="129">
          <cell r="A129" t="str">
            <v>17552-63010</v>
          </cell>
          <cell r="B129" t="str">
            <v>27331C</v>
          </cell>
          <cell r="C129" t="str">
            <v>TR300ﾄ(1)</v>
          </cell>
          <cell r="D129" t="str">
            <v>BC13</v>
          </cell>
          <cell r="E129" t="str">
            <v>17552-63010</v>
          </cell>
          <cell r="F129" t="str">
            <v>17410-74030</v>
          </cell>
          <cell r="G129">
            <v>1</v>
          </cell>
          <cell r="H129">
            <v>1</v>
          </cell>
          <cell r="I129" t="str">
            <v>26327D</v>
          </cell>
          <cell r="J129" t="str">
            <v>130Dｸﾐﾂｹ</v>
          </cell>
          <cell r="K129" t="str">
            <v>1</v>
          </cell>
          <cell r="L129" t="e">
            <v>#N/A</v>
          </cell>
        </row>
        <row r="130">
          <cell r="A130" t="str">
            <v>17551-63010</v>
          </cell>
          <cell r="B130" t="str">
            <v>27331C</v>
          </cell>
          <cell r="C130" t="str">
            <v>TR300ﾄ(1)</v>
          </cell>
          <cell r="D130" t="str">
            <v>BC14</v>
          </cell>
          <cell r="E130" t="str">
            <v>17551-63010</v>
          </cell>
          <cell r="F130" t="str">
            <v>17410-63020</v>
          </cell>
          <cell r="G130">
            <v>1</v>
          </cell>
          <cell r="H130">
            <v>82</v>
          </cell>
          <cell r="I130" t="str">
            <v>26327D</v>
          </cell>
          <cell r="J130" t="str">
            <v>130Dｸﾐﾂｹ</v>
          </cell>
          <cell r="K130" t="str">
            <v>1</v>
          </cell>
          <cell r="L130" t="e">
            <v>#N/A</v>
          </cell>
        </row>
        <row r="131">
          <cell r="A131" t="str">
            <v>17551-63010</v>
          </cell>
          <cell r="B131" t="str">
            <v>27331C</v>
          </cell>
          <cell r="C131" t="str">
            <v>TR300ﾄ(1)</v>
          </cell>
          <cell r="D131" t="str">
            <v>BC14</v>
          </cell>
          <cell r="E131" t="str">
            <v>17551-63010</v>
          </cell>
          <cell r="F131" t="str">
            <v>17410-63030</v>
          </cell>
          <cell r="G131">
            <v>1</v>
          </cell>
          <cell r="H131">
            <v>11</v>
          </cell>
          <cell r="I131" t="str">
            <v>26327D</v>
          </cell>
          <cell r="J131" t="str">
            <v>130Dｸﾐﾂｹ</v>
          </cell>
          <cell r="K131" t="str">
            <v>1</v>
          </cell>
          <cell r="L131" t="e">
            <v>#N/A</v>
          </cell>
        </row>
        <row r="132">
          <cell r="A132" t="str">
            <v>17551-63010</v>
          </cell>
          <cell r="B132" t="str">
            <v>27331C</v>
          </cell>
          <cell r="C132" t="str">
            <v>TR300ﾄ(1)</v>
          </cell>
          <cell r="D132" t="str">
            <v>BC14</v>
          </cell>
          <cell r="E132" t="str">
            <v>17551-63010</v>
          </cell>
          <cell r="F132" t="str">
            <v>17410-63081</v>
          </cell>
          <cell r="G132">
            <v>1</v>
          </cell>
          <cell r="H132">
            <v>36</v>
          </cell>
          <cell r="I132" t="str">
            <v>26327D</v>
          </cell>
          <cell r="J132" t="str">
            <v>130Dｸﾐﾂｹ</v>
          </cell>
          <cell r="K132" t="str">
            <v>1</v>
          </cell>
          <cell r="L132" t="e">
            <v>#N/A</v>
          </cell>
        </row>
        <row r="133">
          <cell r="A133" t="str">
            <v>17551-63010</v>
          </cell>
          <cell r="B133" t="str">
            <v>27331C</v>
          </cell>
          <cell r="C133" t="str">
            <v>TR300ﾄ(1)</v>
          </cell>
          <cell r="D133" t="str">
            <v>BC14</v>
          </cell>
          <cell r="E133" t="str">
            <v>17551-63010</v>
          </cell>
          <cell r="F133" t="str">
            <v>17410-74030</v>
          </cell>
          <cell r="G133">
            <v>1</v>
          </cell>
          <cell r="H133">
            <v>1</v>
          </cell>
          <cell r="I133" t="str">
            <v>26327D</v>
          </cell>
          <cell r="J133" t="str">
            <v>130Dｸﾐﾂｹ</v>
          </cell>
          <cell r="K133" t="str">
            <v>1</v>
          </cell>
          <cell r="L133" t="e">
            <v>#N/A</v>
          </cell>
        </row>
        <row r="134">
          <cell r="A134" t="str">
            <v>52184-12080</v>
          </cell>
          <cell r="B134" t="str">
            <v>27331C</v>
          </cell>
          <cell r="C134" t="str">
            <v>TR300ﾄ(1)</v>
          </cell>
          <cell r="D134" t="str">
            <v>BC24</v>
          </cell>
          <cell r="E134" t="str">
            <v>52184-12080</v>
          </cell>
          <cell r="F134" t="str">
            <v>52016-12110</v>
          </cell>
          <cell r="G134">
            <v>1</v>
          </cell>
          <cell r="H134">
            <v>8</v>
          </cell>
          <cell r="I134" t="str">
            <v>27632I</v>
          </cell>
          <cell r="J134" t="str">
            <v>KE ﾌﾛﾝﾄﾊﾞﾝﾊﾟ-</v>
          </cell>
          <cell r="K134" t="str">
            <v>2</v>
          </cell>
          <cell r="L134" t="e">
            <v>#N/A</v>
          </cell>
        </row>
        <row r="135">
          <cell r="A135" t="str">
            <v>52181-50010-01</v>
          </cell>
          <cell r="B135" t="str">
            <v>27331C</v>
          </cell>
          <cell r="C135" t="str">
            <v>TR300ﾄ(1)</v>
          </cell>
          <cell r="D135" t="str">
            <v>BC30</v>
          </cell>
          <cell r="E135" t="str">
            <v>52181-50010-01</v>
          </cell>
          <cell r="F135" t="str">
            <v>52015-50010</v>
          </cell>
          <cell r="G135">
            <v>1</v>
          </cell>
          <cell r="H135">
            <v>213</v>
          </cell>
          <cell r="I135" t="str">
            <v>26054A</v>
          </cell>
          <cell r="J135" t="str">
            <v>ﾊﾞﾝﾊﾟ-ｱ-ﾑ</v>
          </cell>
          <cell r="K135" t="str">
            <v>1</v>
          </cell>
          <cell r="L135" t="e">
            <v>#N/A</v>
          </cell>
        </row>
        <row r="136">
          <cell r="A136" t="str">
            <v>52141-50010-01</v>
          </cell>
          <cell r="B136" t="str">
            <v>27331C</v>
          </cell>
          <cell r="C136" t="str">
            <v>TR300ﾄ(1)</v>
          </cell>
          <cell r="D136" t="str">
            <v>BC31</v>
          </cell>
          <cell r="E136" t="str">
            <v>52141-50010-01</v>
          </cell>
          <cell r="F136" t="str">
            <v>52011-50010</v>
          </cell>
          <cell r="G136">
            <v>1</v>
          </cell>
          <cell r="H136">
            <v>100</v>
          </cell>
          <cell r="I136" t="str">
            <v>26054A</v>
          </cell>
          <cell r="J136" t="str">
            <v>ﾊﾞﾝﾊﾟ-ｱ-ﾑ</v>
          </cell>
          <cell r="K136" t="str">
            <v>1</v>
          </cell>
          <cell r="L136" t="e">
            <v>#N/A</v>
          </cell>
        </row>
        <row r="137">
          <cell r="A137" t="str">
            <v>52142-50010-01</v>
          </cell>
          <cell r="B137" t="str">
            <v>27331C</v>
          </cell>
          <cell r="C137" t="str">
            <v>TR300ﾄ(1)</v>
          </cell>
          <cell r="D137" t="str">
            <v>BC31</v>
          </cell>
          <cell r="E137" t="str">
            <v>52142-50010-01</v>
          </cell>
          <cell r="F137" t="str">
            <v>52012-50010</v>
          </cell>
          <cell r="G137">
            <v>1</v>
          </cell>
          <cell r="H137">
            <v>110</v>
          </cell>
          <cell r="I137" t="str">
            <v>26054A</v>
          </cell>
          <cell r="J137" t="str">
            <v>ﾊﾞﾝﾊﾟ-ｱ-ﾑ</v>
          </cell>
          <cell r="K137" t="str">
            <v>1</v>
          </cell>
          <cell r="L137" t="e">
            <v>#N/A</v>
          </cell>
        </row>
        <row r="138">
          <cell r="A138" t="str">
            <v>52143-50010-01</v>
          </cell>
          <cell r="B138" t="str">
            <v>27331C</v>
          </cell>
          <cell r="C138" t="str">
            <v>TR300ﾄ(1)</v>
          </cell>
          <cell r="D138" t="str">
            <v>BC32</v>
          </cell>
          <cell r="E138" t="str">
            <v>52143-50010-01</v>
          </cell>
          <cell r="F138" t="str">
            <v>52011-50010</v>
          </cell>
          <cell r="G138">
            <v>1</v>
          </cell>
          <cell r="H138">
            <v>100</v>
          </cell>
          <cell r="I138" t="str">
            <v>26054A</v>
          </cell>
          <cell r="J138" t="str">
            <v>ﾊﾞﾝﾊﾟ-ｱ-ﾑ</v>
          </cell>
          <cell r="K138" t="str">
            <v>1</v>
          </cell>
          <cell r="L138" t="e">
            <v>#N/A</v>
          </cell>
        </row>
        <row r="139">
          <cell r="A139" t="str">
            <v>52144-50010-01</v>
          </cell>
          <cell r="B139" t="str">
            <v>27331C</v>
          </cell>
          <cell r="C139" t="str">
            <v>TR300ﾄ(1)</v>
          </cell>
          <cell r="D139" t="str">
            <v>BC32</v>
          </cell>
          <cell r="E139" t="str">
            <v>52144-50010-01</v>
          </cell>
          <cell r="F139" t="str">
            <v>52012-50010</v>
          </cell>
          <cell r="G139">
            <v>1</v>
          </cell>
          <cell r="H139">
            <v>110</v>
          </cell>
          <cell r="I139" t="str">
            <v>26054A</v>
          </cell>
          <cell r="J139" t="str">
            <v>ﾊﾞﾝﾊﾟ-ｱ-ﾑ</v>
          </cell>
          <cell r="K139" t="str">
            <v>1</v>
          </cell>
          <cell r="L139" t="e">
            <v>#N/A</v>
          </cell>
        </row>
        <row r="140">
          <cell r="A140" t="str">
            <v>58234-32040-01</v>
          </cell>
          <cell r="B140" t="str">
            <v>27331C</v>
          </cell>
          <cell r="C140" t="str">
            <v>TR300ﾄ(1)</v>
          </cell>
          <cell r="D140" t="str">
            <v>BC36</v>
          </cell>
          <cell r="E140" t="str">
            <v>58234-32040-01</v>
          </cell>
          <cell r="F140" t="str">
            <v>58234-32040</v>
          </cell>
          <cell r="G140">
            <v>1</v>
          </cell>
          <cell r="H140">
            <v>5</v>
          </cell>
          <cell r="I140" t="str">
            <v>27653G</v>
          </cell>
          <cell r="J140" t="str">
            <v>680Dｼﾞﾄﾞｳ</v>
          </cell>
          <cell r="K140" t="str">
            <v>2</v>
          </cell>
          <cell r="L140" t="e">
            <v>#N/A</v>
          </cell>
        </row>
        <row r="141">
          <cell r="A141" t="str">
            <v>17442-64040</v>
          </cell>
          <cell r="B141" t="str">
            <v>27331D</v>
          </cell>
          <cell r="C141" t="str">
            <v>TR300ﾄ(2)</v>
          </cell>
          <cell r="D141" t="str">
            <v>CD42</v>
          </cell>
          <cell r="E141" t="str">
            <v>17442-64040</v>
          </cell>
          <cell r="F141" t="str">
            <v>17420-64380</v>
          </cell>
          <cell r="G141">
            <v>1</v>
          </cell>
          <cell r="H141">
            <v>123</v>
          </cell>
          <cell r="I141" t="str">
            <v>24438B</v>
          </cell>
          <cell r="J141" t="str">
            <v>140Nｱﾂｼ-</v>
          </cell>
          <cell r="K141" t="str">
            <v>4</v>
          </cell>
          <cell r="L141" t="e">
            <v>#N/A</v>
          </cell>
        </row>
        <row r="142">
          <cell r="A142" t="str">
            <v>17442-64040</v>
          </cell>
          <cell r="B142" t="str">
            <v>27331D</v>
          </cell>
          <cell r="C142" t="str">
            <v>TR300ﾄ(2)</v>
          </cell>
          <cell r="D142" t="str">
            <v>CD42</v>
          </cell>
          <cell r="E142" t="str">
            <v>17442-64040</v>
          </cell>
          <cell r="F142" t="str">
            <v>17420-64380-91</v>
          </cell>
          <cell r="G142">
            <v>1</v>
          </cell>
          <cell r="H142">
            <v>123</v>
          </cell>
          <cell r="I142" t="str">
            <v>24438C</v>
          </cell>
          <cell r="J142" t="str">
            <v>140Nｻﾌﾞ</v>
          </cell>
          <cell r="K142" t="str">
            <v>4</v>
          </cell>
          <cell r="L142" t="e">
            <v>#N/A</v>
          </cell>
        </row>
        <row r="143">
          <cell r="A143" t="str">
            <v>17454-46020</v>
          </cell>
          <cell r="B143" t="str">
            <v>27332J</v>
          </cell>
          <cell r="C143" t="str">
            <v>M200ﾄﾝ</v>
          </cell>
          <cell r="D143" t="str">
            <v>DＪ</v>
          </cell>
          <cell r="E143" t="str">
            <v>17454-46020</v>
          </cell>
          <cell r="F143" t="str">
            <v>17403-46080-50</v>
          </cell>
          <cell r="G143">
            <v>1</v>
          </cell>
          <cell r="H143">
            <v>6</v>
          </cell>
          <cell r="I143" t="str">
            <v>27632C</v>
          </cell>
          <cell r="J143" t="str">
            <v>ｷﾕｳｷﾕｳｼﾔ</v>
          </cell>
          <cell r="K143" t="str">
            <v>2</v>
          </cell>
          <cell r="L143" t="e">
            <v>#N/A</v>
          </cell>
        </row>
        <row r="144">
          <cell r="A144" t="str">
            <v>52671-12110-01</v>
          </cell>
          <cell r="B144" t="str">
            <v>27332J</v>
          </cell>
          <cell r="C144" t="str">
            <v>M200ﾄﾝ</v>
          </cell>
          <cell r="D144" t="str">
            <v>DＪ101</v>
          </cell>
          <cell r="E144" t="str">
            <v>52671-12110-01</v>
          </cell>
          <cell r="F144" t="str">
            <v>52011-12370</v>
          </cell>
          <cell r="G144">
            <v>1</v>
          </cell>
          <cell r="H144">
            <v>190</v>
          </cell>
          <cell r="I144" t="str">
            <v>27653F</v>
          </cell>
          <cell r="J144" t="str">
            <v>AEﾌﾛﾝﾄﾊﾞﾝﾊﾟ-</v>
          </cell>
          <cell r="K144" t="str">
            <v>2</v>
          </cell>
          <cell r="L144" t="e">
            <v>#N/A</v>
          </cell>
        </row>
        <row r="145">
          <cell r="A145" t="str">
            <v>52672-12100-01</v>
          </cell>
          <cell r="B145" t="str">
            <v>27332J</v>
          </cell>
          <cell r="C145" t="str">
            <v>M200ﾄﾝ</v>
          </cell>
          <cell r="D145" t="str">
            <v>DＪ102</v>
          </cell>
          <cell r="E145" t="str">
            <v>52672-12100-01</v>
          </cell>
          <cell r="F145" t="str">
            <v>52012-12380</v>
          </cell>
          <cell r="G145">
            <v>1</v>
          </cell>
          <cell r="H145">
            <v>200</v>
          </cell>
          <cell r="I145" t="str">
            <v>27653F</v>
          </cell>
          <cell r="J145" t="str">
            <v>AEﾌﾛﾝﾄﾊﾞﾝﾊﾟ-</v>
          </cell>
          <cell r="K145" t="str">
            <v>2</v>
          </cell>
          <cell r="L145" t="e">
            <v>#N/A</v>
          </cell>
        </row>
        <row r="146">
          <cell r="A146" t="str">
            <v>52173-89101-01</v>
          </cell>
          <cell r="B146" t="str">
            <v>27332J</v>
          </cell>
          <cell r="C146" t="str">
            <v>M200ﾄﾝ</v>
          </cell>
          <cell r="D146" t="str">
            <v>DＪ105穴有り</v>
          </cell>
          <cell r="E146" t="str">
            <v>52173-89101-01</v>
          </cell>
          <cell r="F146" t="str">
            <v>52173-89101</v>
          </cell>
          <cell r="G146">
            <v>1</v>
          </cell>
          <cell r="H146">
            <v>108</v>
          </cell>
          <cell r="I146" t="str">
            <v>27631E</v>
          </cell>
          <cell r="J146" t="str">
            <v>021Tﾅﾂﾄﾂﾞｹ</v>
          </cell>
          <cell r="K146" t="str">
            <v>2</v>
          </cell>
          <cell r="L146" t="e">
            <v>#N/A</v>
          </cell>
        </row>
        <row r="147">
          <cell r="A147" t="str">
            <v>52174-89103-01</v>
          </cell>
          <cell r="B147" t="str">
            <v>27332J</v>
          </cell>
          <cell r="C147" t="str">
            <v>M200ﾄﾝ</v>
          </cell>
          <cell r="D147" t="str">
            <v>DＪ105穴有り</v>
          </cell>
          <cell r="E147" t="str">
            <v>52174-89103-01</v>
          </cell>
          <cell r="F147" t="str">
            <v>52174-89103</v>
          </cell>
          <cell r="G147">
            <v>1</v>
          </cell>
          <cell r="H147">
            <v>108</v>
          </cell>
          <cell r="I147" t="str">
            <v>27631E</v>
          </cell>
          <cell r="J147" t="str">
            <v>021Tﾅﾂﾄﾂﾞｹ</v>
          </cell>
          <cell r="K147" t="str">
            <v>2</v>
          </cell>
          <cell r="L147" t="e">
            <v>#N/A</v>
          </cell>
        </row>
        <row r="148">
          <cell r="A148" t="str">
            <v>52197-12050-01</v>
          </cell>
          <cell r="B148" t="str">
            <v>27332J</v>
          </cell>
          <cell r="C148" t="str">
            <v>M200ﾄﾝ</v>
          </cell>
          <cell r="D148" t="str">
            <v>DＪ106</v>
          </cell>
          <cell r="E148" t="str">
            <v>52197-12050-01</v>
          </cell>
          <cell r="F148" t="str">
            <v>52011-12450</v>
          </cell>
          <cell r="G148">
            <v>1</v>
          </cell>
          <cell r="H148">
            <v>20</v>
          </cell>
          <cell r="I148" t="str">
            <v>27653F</v>
          </cell>
          <cell r="J148" t="str">
            <v>AEﾌﾛﾝﾄﾊﾞﾝﾊﾟ-</v>
          </cell>
          <cell r="K148" t="str">
            <v>2</v>
          </cell>
          <cell r="L148" t="e">
            <v>#N/A</v>
          </cell>
        </row>
        <row r="149">
          <cell r="A149" t="str">
            <v>52198-12060-01</v>
          </cell>
          <cell r="B149" t="str">
            <v>27332J</v>
          </cell>
          <cell r="C149" t="str">
            <v>M200ﾄﾝ</v>
          </cell>
          <cell r="D149" t="str">
            <v>DＪ107</v>
          </cell>
          <cell r="E149" t="str">
            <v>52198-12060-01</v>
          </cell>
          <cell r="F149" t="str">
            <v>52012-12460</v>
          </cell>
          <cell r="G149">
            <v>1</v>
          </cell>
          <cell r="H149">
            <v>30</v>
          </cell>
          <cell r="I149" t="str">
            <v>27653F</v>
          </cell>
          <cell r="J149" t="str">
            <v>AEﾌﾛﾝﾄﾊﾞﾝﾊﾟ-</v>
          </cell>
          <cell r="K149" t="str">
            <v>2</v>
          </cell>
          <cell r="L149" t="e">
            <v>#N/A</v>
          </cell>
        </row>
        <row r="150">
          <cell r="A150" t="str">
            <v>52197-12060</v>
          </cell>
          <cell r="B150" t="str">
            <v>27332J</v>
          </cell>
          <cell r="C150" t="str">
            <v>M200ﾄﾝ</v>
          </cell>
          <cell r="D150" t="str">
            <v>DＪ108</v>
          </cell>
          <cell r="E150" t="str">
            <v>52197-12060</v>
          </cell>
          <cell r="F150" t="str">
            <v>52011-12460</v>
          </cell>
          <cell r="G150">
            <v>1</v>
          </cell>
          <cell r="H150">
            <v>10</v>
          </cell>
          <cell r="I150" t="str">
            <v>27653F</v>
          </cell>
          <cell r="J150" t="str">
            <v>AEﾌﾛﾝﾄﾊﾞﾝﾊﾟ-</v>
          </cell>
          <cell r="K150" t="str">
            <v>2</v>
          </cell>
          <cell r="L150" t="e">
            <v>#N/A</v>
          </cell>
        </row>
        <row r="151">
          <cell r="A151" t="str">
            <v>52198-12070</v>
          </cell>
          <cell r="B151" t="str">
            <v>27332J</v>
          </cell>
          <cell r="C151" t="str">
            <v>M200ﾄﾝ</v>
          </cell>
          <cell r="D151" t="str">
            <v>DＪ109</v>
          </cell>
          <cell r="E151" t="str">
            <v>52198-12070</v>
          </cell>
          <cell r="F151" t="str">
            <v>52012-12470</v>
          </cell>
          <cell r="G151">
            <v>1</v>
          </cell>
          <cell r="H151">
            <v>2</v>
          </cell>
          <cell r="I151" t="str">
            <v>27653F</v>
          </cell>
          <cell r="J151" t="str">
            <v>AEﾌﾛﾝﾄﾊﾞﾝﾊﾟ-</v>
          </cell>
          <cell r="K151" t="str">
            <v>2</v>
          </cell>
          <cell r="L151" t="e">
            <v>#N/A</v>
          </cell>
        </row>
        <row r="152">
          <cell r="A152" t="str">
            <v>12315-75010-01</v>
          </cell>
          <cell r="B152" t="str">
            <v>27332J</v>
          </cell>
          <cell r="C152" t="str">
            <v>M200ﾄﾝ</v>
          </cell>
          <cell r="D152" t="str">
            <v>DＪ115</v>
          </cell>
          <cell r="E152" t="str">
            <v>12315-75010-01</v>
          </cell>
          <cell r="F152" t="str">
            <v>12315-75010</v>
          </cell>
          <cell r="G152">
            <v>1</v>
          </cell>
          <cell r="H152">
            <v>5</v>
          </cell>
          <cell r="I152" t="str">
            <v>27653H</v>
          </cell>
          <cell r="J152" t="str">
            <v>ﾚﾊﾞ-60ﾄﾝ</v>
          </cell>
          <cell r="K152" t="str">
            <v>2</v>
          </cell>
          <cell r="L152">
            <v>200</v>
          </cell>
        </row>
        <row r="153">
          <cell r="A153" t="str">
            <v>12321-11110-01</v>
          </cell>
          <cell r="B153" t="str">
            <v>27332J</v>
          </cell>
          <cell r="C153" t="str">
            <v>M200ﾄﾝ</v>
          </cell>
          <cell r="D153" t="str">
            <v>DＪ117</v>
          </cell>
          <cell r="E153" t="str">
            <v>12321-11110-01</v>
          </cell>
          <cell r="F153" t="str">
            <v>12321-11110</v>
          </cell>
          <cell r="G153">
            <v>1</v>
          </cell>
          <cell r="H153">
            <v>5</v>
          </cell>
          <cell r="I153" t="str">
            <v>27653E</v>
          </cell>
          <cell r="J153" t="str">
            <v>600Dｴﾝｼﾞﾝﾏｳﾝﾄ</v>
          </cell>
          <cell r="K153" t="str">
            <v>2</v>
          </cell>
          <cell r="L153" t="e">
            <v>#N/A</v>
          </cell>
        </row>
        <row r="154">
          <cell r="A154" t="str">
            <v>12321-55060-01</v>
          </cell>
          <cell r="B154" t="str">
            <v>27332J</v>
          </cell>
          <cell r="C154" t="str">
            <v>M200ﾄﾝ</v>
          </cell>
          <cell r="D154" t="str">
            <v>DＪ118</v>
          </cell>
          <cell r="E154" t="str">
            <v>12321-55060-01</v>
          </cell>
          <cell r="F154" t="str">
            <v>12321-55041</v>
          </cell>
          <cell r="G154">
            <v>1</v>
          </cell>
          <cell r="H154" t="str">
            <v/>
          </cell>
          <cell r="I154" t="str">
            <v>27653E</v>
          </cell>
          <cell r="J154" t="str">
            <v>600Dｴﾝｼﾞﾝﾏｳﾝﾄ</v>
          </cell>
          <cell r="K154" t="str">
            <v>2</v>
          </cell>
          <cell r="L154" t="e">
            <v>#N/A</v>
          </cell>
        </row>
        <row r="155">
          <cell r="A155" t="str">
            <v>12321-55060-01</v>
          </cell>
          <cell r="B155" t="str">
            <v>27332J</v>
          </cell>
          <cell r="C155" t="str">
            <v>M200ﾄﾝ</v>
          </cell>
          <cell r="D155" t="str">
            <v>DＪ118</v>
          </cell>
          <cell r="E155" t="str">
            <v>12321-55060-01</v>
          </cell>
          <cell r="F155" t="str">
            <v>12321-55060</v>
          </cell>
          <cell r="G155">
            <v>1</v>
          </cell>
          <cell r="H155" t="str">
            <v/>
          </cell>
          <cell r="I155" t="str">
            <v>27653E</v>
          </cell>
          <cell r="J155" t="str">
            <v>600Dｴﾝｼﾞﾝﾏｳﾝﾄ</v>
          </cell>
          <cell r="K155" t="str">
            <v>2</v>
          </cell>
          <cell r="L155" t="e">
            <v>#N/A</v>
          </cell>
        </row>
        <row r="156">
          <cell r="A156" t="str">
            <v>12321-55060-01</v>
          </cell>
          <cell r="B156" t="str">
            <v>27332J</v>
          </cell>
          <cell r="C156" t="str">
            <v>M200ﾄﾝ</v>
          </cell>
          <cell r="D156" t="str">
            <v>DＪ118</v>
          </cell>
          <cell r="E156" t="str">
            <v>12321-55060-01</v>
          </cell>
          <cell r="F156" t="str">
            <v>12321-55061</v>
          </cell>
          <cell r="G156">
            <v>1</v>
          </cell>
          <cell r="H156" t="str">
            <v/>
          </cell>
          <cell r="I156" t="str">
            <v>27653E</v>
          </cell>
          <cell r="J156" t="str">
            <v>600Dｴﾝｼﾞﾝﾏｳﾝﾄ</v>
          </cell>
          <cell r="K156" t="str">
            <v>2</v>
          </cell>
          <cell r="L156" t="e">
            <v>#N/A</v>
          </cell>
        </row>
        <row r="157">
          <cell r="A157" t="str">
            <v>12321-55060-01</v>
          </cell>
          <cell r="B157" t="str">
            <v>27332J</v>
          </cell>
          <cell r="C157" t="str">
            <v>M200ﾄﾝ</v>
          </cell>
          <cell r="D157" t="str">
            <v>DＪ118</v>
          </cell>
          <cell r="E157" t="str">
            <v>12321-55060-01</v>
          </cell>
          <cell r="F157" t="str">
            <v>12321-55062</v>
          </cell>
          <cell r="G157">
            <v>1</v>
          </cell>
          <cell r="H157">
            <v>1</v>
          </cell>
          <cell r="I157" t="str">
            <v>27653E</v>
          </cell>
          <cell r="J157" t="str">
            <v>600Dｴﾝｼﾞﾝﾏｳﾝﾄ</v>
          </cell>
          <cell r="K157" t="str">
            <v>2</v>
          </cell>
          <cell r="L157" t="e">
            <v>#N/A</v>
          </cell>
        </row>
        <row r="158">
          <cell r="A158" t="str">
            <v>51968-10060</v>
          </cell>
          <cell r="B158" t="str">
            <v>27332J</v>
          </cell>
          <cell r="C158" t="str">
            <v>M200ﾄﾝ</v>
          </cell>
          <cell r="D158" t="str">
            <v>DＪ120</v>
          </cell>
          <cell r="E158" t="str">
            <v>51968-10060</v>
          </cell>
          <cell r="F158" t="str">
            <v>51968-10060</v>
          </cell>
          <cell r="G158">
            <v>1</v>
          </cell>
          <cell r="H158">
            <v>5</v>
          </cell>
          <cell r="I158" t="str">
            <v>27332J</v>
          </cell>
          <cell r="J158" t="str">
            <v>M200ﾄﾝ</v>
          </cell>
          <cell r="K158" t="str">
            <v>2</v>
          </cell>
          <cell r="L158" t="e">
            <v>#N/A</v>
          </cell>
        </row>
        <row r="159">
          <cell r="A159" t="str">
            <v>51968-10060</v>
          </cell>
          <cell r="B159" t="str">
            <v>27332J</v>
          </cell>
          <cell r="C159" t="str">
            <v>M200ﾄﾝ</v>
          </cell>
          <cell r="D159" t="str">
            <v>DＪ120</v>
          </cell>
          <cell r="E159" t="str">
            <v>51968-10060</v>
          </cell>
          <cell r="F159" t="str">
            <v>51968-10060</v>
          </cell>
          <cell r="G159">
            <v>1</v>
          </cell>
          <cell r="H159">
            <v>5</v>
          </cell>
          <cell r="I159" t="str">
            <v>27655A</v>
          </cell>
          <cell r="J159" t="str">
            <v>ﾍﾟﾀﾙBL500ﾄﾝ</v>
          </cell>
          <cell r="K159" t="str">
            <v>2</v>
          </cell>
          <cell r="L159" t="e">
            <v>#N/A</v>
          </cell>
        </row>
        <row r="160">
          <cell r="A160" t="str">
            <v>51968-10070</v>
          </cell>
          <cell r="B160" t="str">
            <v>27332J</v>
          </cell>
          <cell r="C160" t="str">
            <v>M200ﾄﾝ</v>
          </cell>
          <cell r="D160" t="str">
            <v>DＪ121</v>
          </cell>
          <cell r="E160" t="str">
            <v>51968-10070</v>
          </cell>
          <cell r="F160" t="str">
            <v>51968-10070</v>
          </cell>
          <cell r="G160">
            <v>1</v>
          </cell>
          <cell r="H160">
            <v>1</v>
          </cell>
          <cell r="I160" t="str">
            <v>27332J</v>
          </cell>
          <cell r="J160" t="str">
            <v>M200ﾄﾝ</v>
          </cell>
          <cell r="K160" t="str">
            <v>2</v>
          </cell>
          <cell r="L160">
            <v>200</v>
          </cell>
        </row>
        <row r="161">
          <cell r="A161" t="str">
            <v>51968-10070</v>
          </cell>
          <cell r="B161" t="str">
            <v>27332J</v>
          </cell>
          <cell r="C161" t="str">
            <v>M200ﾄﾝ</v>
          </cell>
          <cell r="D161" t="str">
            <v>DＪ121</v>
          </cell>
          <cell r="E161" t="str">
            <v>51968-10070</v>
          </cell>
          <cell r="F161" t="str">
            <v>51968-10070</v>
          </cell>
          <cell r="G161">
            <v>1</v>
          </cell>
          <cell r="H161">
            <v>1</v>
          </cell>
          <cell r="I161" t="str">
            <v>27655A</v>
          </cell>
          <cell r="J161" t="str">
            <v>ﾍﾟﾀﾙBL500ﾄﾝ</v>
          </cell>
          <cell r="K161" t="str">
            <v>2</v>
          </cell>
          <cell r="L161">
            <v>200</v>
          </cell>
        </row>
        <row r="162">
          <cell r="A162" t="str">
            <v>61365-10110-01</v>
          </cell>
          <cell r="B162" t="str">
            <v>27332J</v>
          </cell>
          <cell r="C162" t="str">
            <v>M200ﾄﾝ</v>
          </cell>
          <cell r="D162" t="str">
            <v>DＪ122</v>
          </cell>
          <cell r="E162" t="str">
            <v>61365-10110-01</v>
          </cell>
          <cell r="F162" t="str">
            <v>61365-10110</v>
          </cell>
          <cell r="G162">
            <v>1</v>
          </cell>
          <cell r="H162">
            <v>3</v>
          </cell>
          <cell r="I162" t="str">
            <v>27631E</v>
          </cell>
          <cell r="J162" t="str">
            <v>021Tﾅﾂﾄﾂﾞｹ</v>
          </cell>
          <cell r="K162" t="str">
            <v>2</v>
          </cell>
          <cell r="L162" t="e">
            <v>#N/A</v>
          </cell>
        </row>
        <row r="163">
          <cell r="A163" t="str">
            <v>61365-10110-01</v>
          </cell>
          <cell r="B163" t="str">
            <v>27332J</v>
          </cell>
          <cell r="C163" t="str">
            <v>M200ﾄﾝ</v>
          </cell>
          <cell r="D163" t="str">
            <v>DＪ122</v>
          </cell>
          <cell r="E163" t="str">
            <v>61365-10110-01</v>
          </cell>
          <cell r="F163" t="str">
            <v>61365-10120</v>
          </cell>
          <cell r="G163">
            <v>1</v>
          </cell>
          <cell r="H163" t="str">
            <v/>
          </cell>
          <cell r="I163" t="str">
            <v>27631E</v>
          </cell>
          <cell r="J163" t="str">
            <v>021Tﾅﾂﾄﾂﾞｹ</v>
          </cell>
          <cell r="K163" t="str">
            <v>2</v>
          </cell>
          <cell r="L163" t="e">
            <v>#N/A</v>
          </cell>
        </row>
        <row r="164">
          <cell r="A164" t="str">
            <v>61365-10110-01</v>
          </cell>
          <cell r="B164" t="str">
            <v>27332J</v>
          </cell>
          <cell r="C164" t="str">
            <v>M200ﾄﾝ</v>
          </cell>
          <cell r="D164" t="str">
            <v>DＪ122</v>
          </cell>
          <cell r="E164" t="str">
            <v>61365-10110-01</v>
          </cell>
          <cell r="F164" t="str">
            <v>61365-10130</v>
          </cell>
          <cell r="G164">
            <v>1</v>
          </cell>
          <cell r="H164" t="str">
            <v/>
          </cell>
          <cell r="I164" t="str">
            <v>27631E</v>
          </cell>
          <cell r="J164" t="str">
            <v>021Tﾅﾂﾄﾂﾞｹ</v>
          </cell>
          <cell r="K164" t="str">
            <v>2</v>
          </cell>
          <cell r="L164" t="e">
            <v>#N/A</v>
          </cell>
        </row>
        <row r="165">
          <cell r="A165" t="str">
            <v>17516-76030</v>
          </cell>
          <cell r="B165" t="str">
            <v>27332J</v>
          </cell>
          <cell r="C165" t="str">
            <v>M200ﾄﾝ</v>
          </cell>
          <cell r="D165" t="str">
            <v>DＪ125</v>
          </cell>
          <cell r="E165" t="str">
            <v>17516-76030</v>
          </cell>
          <cell r="F165" t="str">
            <v>17430-76033</v>
          </cell>
          <cell r="G165">
            <v>1</v>
          </cell>
          <cell r="H165" t="str">
            <v/>
          </cell>
          <cell r="I165" t="str">
            <v>27632A</v>
          </cell>
          <cell r="J165" t="str">
            <v>RFﾃ-ﾙﾗｲﾝ</v>
          </cell>
          <cell r="K165" t="str">
            <v>2</v>
          </cell>
          <cell r="L165" t="e">
            <v>#N/A</v>
          </cell>
        </row>
        <row r="166">
          <cell r="A166" t="str">
            <v>17516-76030</v>
          </cell>
          <cell r="B166" t="str">
            <v>27332J</v>
          </cell>
          <cell r="C166" t="str">
            <v>M200ﾄﾝ</v>
          </cell>
          <cell r="D166" t="str">
            <v>DＪ125</v>
          </cell>
          <cell r="E166" t="str">
            <v>17516-76030</v>
          </cell>
          <cell r="F166" t="str">
            <v>17430-76051</v>
          </cell>
          <cell r="G166">
            <v>1</v>
          </cell>
          <cell r="H166">
            <v>100</v>
          </cell>
          <cell r="I166" t="str">
            <v>27632A</v>
          </cell>
          <cell r="J166" t="str">
            <v>RFﾃ-ﾙﾗｲﾝ</v>
          </cell>
          <cell r="K166" t="str">
            <v>2</v>
          </cell>
          <cell r="L166" t="e">
            <v>#N/A</v>
          </cell>
        </row>
        <row r="167">
          <cell r="A167" t="str">
            <v>17516-76030</v>
          </cell>
          <cell r="B167" t="str">
            <v>27332J</v>
          </cell>
          <cell r="C167" t="str">
            <v>M200ﾄﾝ</v>
          </cell>
          <cell r="D167" t="str">
            <v>DＪ125</v>
          </cell>
          <cell r="E167" t="str">
            <v>17516-76030</v>
          </cell>
          <cell r="F167" t="str">
            <v>17430-76052</v>
          </cell>
          <cell r="G167">
            <v>1</v>
          </cell>
          <cell r="H167" t="str">
            <v/>
          </cell>
          <cell r="I167" t="str">
            <v>27632A</v>
          </cell>
          <cell r="J167" t="str">
            <v>RFﾃ-ﾙﾗｲﾝ</v>
          </cell>
          <cell r="K167" t="str">
            <v>2</v>
          </cell>
          <cell r="L167" t="e">
            <v>#N/A</v>
          </cell>
        </row>
        <row r="168">
          <cell r="A168" t="str">
            <v>17516-76030</v>
          </cell>
          <cell r="B168" t="str">
            <v>27332J</v>
          </cell>
          <cell r="C168" t="str">
            <v>M200ﾄﾝ</v>
          </cell>
          <cell r="D168" t="str">
            <v>DＪ125</v>
          </cell>
          <cell r="E168" t="str">
            <v>17516-76030</v>
          </cell>
          <cell r="F168" t="str">
            <v>17430-76053</v>
          </cell>
          <cell r="G168">
            <v>1</v>
          </cell>
          <cell r="H168">
            <v>20</v>
          </cell>
          <cell r="I168" t="str">
            <v>27632A</v>
          </cell>
          <cell r="J168" t="str">
            <v>RFﾃ-ﾙﾗｲﾝ</v>
          </cell>
          <cell r="K168" t="str">
            <v>2</v>
          </cell>
          <cell r="L168" t="e">
            <v>#N/A</v>
          </cell>
        </row>
        <row r="169">
          <cell r="A169" t="str">
            <v>17516-76030</v>
          </cell>
          <cell r="B169" t="str">
            <v>27332J</v>
          </cell>
          <cell r="C169" t="str">
            <v>M200ﾄﾝ</v>
          </cell>
          <cell r="D169" t="str">
            <v>DＪ125</v>
          </cell>
          <cell r="E169" t="str">
            <v>17516-76030</v>
          </cell>
          <cell r="F169" t="str">
            <v>17430-76130</v>
          </cell>
          <cell r="G169">
            <v>1</v>
          </cell>
          <cell r="H169" t="str">
            <v/>
          </cell>
          <cell r="I169" t="str">
            <v>27632A</v>
          </cell>
          <cell r="J169" t="str">
            <v>RFﾃ-ﾙﾗｲﾝ</v>
          </cell>
          <cell r="K169" t="str">
            <v>2</v>
          </cell>
          <cell r="L169" t="e">
            <v>#N/A</v>
          </cell>
        </row>
        <row r="170">
          <cell r="A170" t="str">
            <v>17516-76030</v>
          </cell>
          <cell r="B170" t="str">
            <v>27332J</v>
          </cell>
          <cell r="C170" t="str">
            <v>M200ﾄﾝ</v>
          </cell>
          <cell r="D170" t="str">
            <v>DＪ125</v>
          </cell>
          <cell r="E170" t="str">
            <v>17516-76030</v>
          </cell>
          <cell r="F170" t="str">
            <v>17430-76131</v>
          </cell>
          <cell r="G170">
            <v>1</v>
          </cell>
          <cell r="H170">
            <v>4</v>
          </cell>
          <cell r="I170" t="str">
            <v>27632A</v>
          </cell>
          <cell r="J170" t="str">
            <v>RFﾃ-ﾙﾗｲﾝ</v>
          </cell>
          <cell r="K170" t="str">
            <v>2</v>
          </cell>
          <cell r="L170" t="e">
            <v>#N/A</v>
          </cell>
        </row>
        <row r="171">
          <cell r="A171" t="str">
            <v>17516-76030</v>
          </cell>
          <cell r="B171" t="str">
            <v>27332J</v>
          </cell>
          <cell r="C171" t="str">
            <v>M200ﾄﾝ</v>
          </cell>
          <cell r="D171" t="str">
            <v>DＪ125</v>
          </cell>
          <cell r="E171" t="str">
            <v>17516-76030</v>
          </cell>
          <cell r="F171" t="str">
            <v>17430-76150</v>
          </cell>
          <cell r="G171">
            <v>1</v>
          </cell>
          <cell r="H171" t="str">
            <v/>
          </cell>
          <cell r="I171" t="str">
            <v>27632A</v>
          </cell>
          <cell r="J171" t="str">
            <v>RFﾃ-ﾙﾗｲﾝ</v>
          </cell>
          <cell r="K171" t="str">
            <v>2</v>
          </cell>
          <cell r="L171" t="e">
            <v>#N/A</v>
          </cell>
        </row>
        <row r="172">
          <cell r="A172" t="str">
            <v>17516-76030</v>
          </cell>
          <cell r="B172" t="str">
            <v>27332J</v>
          </cell>
          <cell r="C172" t="str">
            <v>M200ﾄﾝ</v>
          </cell>
          <cell r="D172" t="str">
            <v>DＪ125</v>
          </cell>
          <cell r="E172" t="str">
            <v>17516-76030</v>
          </cell>
          <cell r="F172" t="str">
            <v>17430-76151</v>
          </cell>
          <cell r="G172">
            <v>1</v>
          </cell>
          <cell r="H172">
            <v>20</v>
          </cell>
          <cell r="I172" t="str">
            <v>27632A</v>
          </cell>
          <cell r="J172" t="str">
            <v>RFﾃ-ﾙﾗｲﾝ</v>
          </cell>
          <cell r="K172" t="str">
            <v>2</v>
          </cell>
          <cell r="L172" t="e">
            <v>#N/A</v>
          </cell>
        </row>
        <row r="173">
          <cell r="A173" t="str">
            <v>17516-76030</v>
          </cell>
          <cell r="B173" t="str">
            <v>27332J</v>
          </cell>
          <cell r="C173" t="str">
            <v>M200ﾄﾝ</v>
          </cell>
          <cell r="D173" t="str">
            <v>DＪ125</v>
          </cell>
          <cell r="E173" t="str">
            <v>17516-76030</v>
          </cell>
          <cell r="F173" t="str">
            <v>17516-76030</v>
          </cell>
          <cell r="G173">
            <v>1</v>
          </cell>
          <cell r="H173">
            <v>144</v>
          </cell>
          <cell r="I173" t="str">
            <v>27332J</v>
          </cell>
          <cell r="J173" t="str">
            <v>M200ﾄﾝ</v>
          </cell>
          <cell r="K173" t="str">
            <v>2</v>
          </cell>
          <cell r="L173" t="e">
            <v>#N/A</v>
          </cell>
        </row>
        <row r="174">
          <cell r="A174" t="str">
            <v>12311-74090-01</v>
          </cell>
          <cell r="B174" t="str">
            <v>27332J</v>
          </cell>
          <cell r="C174" t="str">
            <v>M200ﾄﾝ</v>
          </cell>
          <cell r="D174" t="str">
            <v>DＪ128</v>
          </cell>
          <cell r="E174" t="str">
            <v>12311-74090-01</v>
          </cell>
          <cell r="F174" t="str">
            <v>12311-74090</v>
          </cell>
          <cell r="G174">
            <v>1</v>
          </cell>
          <cell r="H174">
            <v>3</v>
          </cell>
          <cell r="I174" t="str">
            <v>27631F</v>
          </cell>
          <cell r="J174" t="str">
            <v>230Tｻﾎﾟ-ﾄﾂﾞｹ</v>
          </cell>
          <cell r="K174" t="str">
            <v>2</v>
          </cell>
          <cell r="L174">
            <v>20</v>
          </cell>
        </row>
        <row r="175">
          <cell r="A175" t="str">
            <v>51967-32060</v>
          </cell>
          <cell r="B175" t="str">
            <v>27332J</v>
          </cell>
          <cell r="C175" t="str">
            <v>M200ﾄﾝ</v>
          </cell>
          <cell r="D175" t="str">
            <v>DＪ131</v>
          </cell>
          <cell r="E175" t="str">
            <v>51967-32060</v>
          </cell>
          <cell r="F175" t="str">
            <v>51967-32060</v>
          </cell>
          <cell r="G175">
            <v>1</v>
          </cell>
          <cell r="H175">
            <v>4</v>
          </cell>
          <cell r="I175" t="str">
            <v>27332J</v>
          </cell>
          <cell r="J175" t="str">
            <v>M200ﾄﾝ</v>
          </cell>
          <cell r="K175" t="str">
            <v>2</v>
          </cell>
          <cell r="L175" t="e">
            <v>#N/A</v>
          </cell>
        </row>
        <row r="176">
          <cell r="A176" t="str">
            <v>51967-32060</v>
          </cell>
          <cell r="B176" t="str">
            <v>27332J</v>
          </cell>
          <cell r="C176" t="str">
            <v>M200ﾄﾝ</v>
          </cell>
          <cell r="D176" t="str">
            <v>DＪ131</v>
          </cell>
          <cell r="E176" t="str">
            <v>51967-32060</v>
          </cell>
          <cell r="F176" t="str">
            <v>51967-32060</v>
          </cell>
          <cell r="G176">
            <v>1</v>
          </cell>
          <cell r="H176">
            <v>4</v>
          </cell>
          <cell r="I176" t="str">
            <v>27655A</v>
          </cell>
          <cell r="J176" t="str">
            <v>ﾍﾟﾀﾙBL500ﾄﾝ</v>
          </cell>
          <cell r="K176" t="str">
            <v>2</v>
          </cell>
          <cell r="L176" t="e">
            <v>#N/A</v>
          </cell>
        </row>
        <row r="177">
          <cell r="A177" t="str">
            <v>12321-11160-01</v>
          </cell>
          <cell r="B177" t="str">
            <v>27332J</v>
          </cell>
          <cell r="C177" t="str">
            <v>M200ﾄﾝ</v>
          </cell>
          <cell r="D177" t="str">
            <v>DＪ132</v>
          </cell>
          <cell r="E177" t="str">
            <v>12321-11160-01</v>
          </cell>
          <cell r="F177" t="str">
            <v>12321-11160</v>
          </cell>
          <cell r="G177">
            <v>1</v>
          </cell>
          <cell r="H177">
            <v>102</v>
          </cell>
          <cell r="I177" t="str">
            <v>27653E</v>
          </cell>
          <cell r="J177" t="str">
            <v>600Dｴﾝｼﾞﾝﾏｳﾝﾄ</v>
          </cell>
          <cell r="K177" t="str">
            <v>2</v>
          </cell>
          <cell r="L177" t="e">
            <v>#N/A</v>
          </cell>
        </row>
        <row r="178">
          <cell r="A178" t="str">
            <v>17453-46020</v>
          </cell>
          <cell r="B178" t="str">
            <v>27332J</v>
          </cell>
          <cell r="C178" t="str">
            <v>M200ﾄﾝ</v>
          </cell>
          <cell r="D178" t="str">
            <v>DＪ134</v>
          </cell>
          <cell r="E178" t="str">
            <v>17453-46020</v>
          </cell>
          <cell r="F178" t="str">
            <v>17403-46080-50</v>
          </cell>
          <cell r="G178">
            <v>1</v>
          </cell>
          <cell r="H178">
            <v>6</v>
          </cell>
          <cell r="I178" t="str">
            <v>27632C</v>
          </cell>
          <cell r="J178" t="str">
            <v>ｷﾕｳｷﾕｳｼﾔ</v>
          </cell>
          <cell r="K178" t="str">
            <v>2</v>
          </cell>
          <cell r="L178" t="e">
            <v>#N/A</v>
          </cell>
        </row>
        <row r="179">
          <cell r="A179" t="str">
            <v>12311-75060-01</v>
          </cell>
          <cell r="B179" t="str">
            <v>27332J</v>
          </cell>
          <cell r="C179" t="str">
            <v>M200ﾄﾝ</v>
          </cell>
          <cell r="D179" t="str">
            <v>DＪ137</v>
          </cell>
          <cell r="E179" t="str">
            <v>12311-75060-01</v>
          </cell>
          <cell r="F179" t="str">
            <v>12311-75060</v>
          </cell>
          <cell r="G179">
            <v>1</v>
          </cell>
          <cell r="H179">
            <v>475</v>
          </cell>
          <cell r="I179" t="str">
            <v>27653D</v>
          </cell>
          <cell r="J179" t="str">
            <v>ﾏｳﾝﾃｲﾝｸﾞ(2)</v>
          </cell>
          <cell r="K179" t="str">
            <v>2</v>
          </cell>
          <cell r="L179" t="e">
            <v>#N/A</v>
          </cell>
        </row>
        <row r="180">
          <cell r="A180" t="str">
            <v>12311-75070-01</v>
          </cell>
          <cell r="B180" t="str">
            <v>27332J</v>
          </cell>
          <cell r="C180" t="str">
            <v>M200ﾄﾝ</v>
          </cell>
          <cell r="D180" t="str">
            <v>DＪ140</v>
          </cell>
          <cell r="E180" t="str">
            <v>12311-75070-01</v>
          </cell>
          <cell r="F180" t="str">
            <v>12311-75070</v>
          </cell>
          <cell r="G180">
            <v>1</v>
          </cell>
          <cell r="H180">
            <v>573</v>
          </cell>
          <cell r="I180" t="str">
            <v>27653C</v>
          </cell>
          <cell r="J180" t="str">
            <v>ﾏｳﾝﾃｲﾝｸﾞ</v>
          </cell>
          <cell r="K180" t="str">
            <v>2</v>
          </cell>
          <cell r="L180" t="e">
            <v>#N/A</v>
          </cell>
        </row>
        <row r="181">
          <cell r="A181" t="str">
            <v>12321-22010-01</v>
          </cell>
          <cell r="B181" t="str">
            <v>27332J</v>
          </cell>
          <cell r="C181" t="str">
            <v>M200ﾄﾝ</v>
          </cell>
          <cell r="D181" t="str">
            <v>DＪ150-1</v>
          </cell>
          <cell r="E181" t="str">
            <v>12321-22010-01</v>
          </cell>
          <cell r="F181" t="str">
            <v>12321-22010</v>
          </cell>
          <cell r="G181">
            <v>1</v>
          </cell>
          <cell r="H181">
            <v>2</v>
          </cell>
          <cell r="I181" t="str">
            <v>27653E</v>
          </cell>
          <cell r="J181" t="str">
            <v>600Dｴﾝｼﾞﾝﾏｳﾝﾄ</v>
          </cell>
          <cell r="K181" t="str">
            <v>2</v>
          </cell>
          <cell r="L181" t="e">
            <v>#N/A</v>
          </cell>
        </row>
        <row r="182">
          <cell r="A182" t="str">
            <v>12321-22010-01</v>
          </cell>
          <cell r="B182" t="str">
            <v>27332J</v>
          </cell>
          <cell r="C182" t="str">
            <v>M200ﾄﾝ</v>
          </cell>
          <cell r="D182" t="str">
            <v>DＪ150-1</v>
          </cell>
          <cell r="E182" t="str">
            <v>12321-22010-01</v>
          </cell>
          <cell r="F182" t="str">
            <v>12321-22010-01</v>
          </cell>
          <cell r="G182">
            <v>1</v>
          </cell>
          <cell r="H182">
            <v>2</v>
          </cell>
          <cell r="I182" t="str">
            <v>27332J</v>
          </cell>
          <cell r="J182" t="str">
            <v>M200ﾄﾝ</v>
          </cell>
          <cell r="K182" t="str">
            <v>2</v>
          </cell>
          <cell r="L182" t="e">
            <v>#N/A</v>
          </cell>
        </row>
        <row r="183">
          <cell r="A183" t="str">
            <v>17510-26420-12</v>
          </cell>
          <cell r="B183" t="str">
            <v>27332J</v>
          </cell>
          <cell r="C183" t="str">
            <v>M200ﾄﾝ</v>
          </cell>
          <cell r="D183" t="str">
            <v>DＪ4</v>
          </cell>
          <cell r="E183" t="str">
            <v>17510-26420-12</v>
          </cell>
          <cell r="F183" t="str">
            <v>17430-34390</v>
          </cell>
          <cell r="G183">
            <v>1</v>
          </cell>
          <cell r="H183" t="str">
            <v/>
          </cell>
          <cell r="I183" t="str">
            <v>27611F</v>
          </cell>
          <cell r="J183" t="str">
            <v>RY(5)ﾃ-ﾙｴｷﾊﾟｲ</v>
          </cell>
          <cell r="K183" t="str">
            <v>2</v>
          </cell>
          <cell r="L183">
            <v>250</v>
          </cell>
        </row>
        <row r="184">
          <cell r="A184" t="str">
            <v>17510-26420-12</v>
          </cell>
          <cell r="B184" t="str">
            <v>27332J</v>
          </cell>
          <cell r="C184" t="str">
            <v>M200ﾄﾝ</v>
          </cell>
          <cell r="D184" t="str">
            <v>DＪ4</v>
          </cell>
          <cell r="E184" t="str">
            <v>17510-26420-12</v>
          </cell>
          <cell r="F184" t="str">
            <v>17510-26490</v>
          </cell>
          <cell r="G184">
            <v>1</v>
          </cell>
          <cell r="H184" t="str">
            <v/>
          </cell>
          <cell r="I184" t="str">
            <v>27313F</v>
          </cell>
          <cell r="J184" t="str">
            <v>ﾀﾞｲ5ﾏﾌﾗ-</v>
          </cell>
          <cell r="K184" t="str">
            <v>2</v>
          </cell>
          <cell r="L184">
            <v>250</v>
          </cell>
        </row>
        <row r="185">
          <cell r="A185" t="str">
            <v>17510-26420-12</v>
          </cell>
          <cell r="B185" t="str">
            <v>27332J</v>
          </cell>
          <cell r="C185" t="str">
            <v>M200ﾄﾝ</v>
          </cell>
          <cell r="D185" t="str">
            <v>DＪ4</v>
          </cell>
          <cell r="E185" t="str">
            <v>17510-26420-12</v>
          </cell>
          <cell r="F185" t="str">
            <v>17510-26550</v>
          </cell>
          <cell r="G185">
            <v>1</v>
          </cell>
          <cell r="H185">
            <v>1</v>
          </cell>
          <cell r="I185" t="str">
            <v>24522B</v>
          </cell>
          <cell r="J185" t="str">
            <v>ﾀﾞｲ3ﾏﾌﾗ-</v>
          </cell>
          <cell r="K185" t="str">
            <v>4</v>
          </cell>
          <cell r="L185">
            <v>250</v>
          </cell>
        </row>
        <row r="186">
          <cell r="A186" t="str">
            <v>17510-26420-12</v>
          </cell>
          <cell r="B186" t="str">
            <v>27332J</v>
          </cell>
          <cell r="C186" t="str">
            <v>M200ﾄﾝ</v>
          </cell>
          <cell r="D186" t="str">
            <v>DＪ4</v>
          </cell>
          <cell r="E186" t="str">
            <v>17510-26420-12</v>
          </cell>
          <cell r="F186" t="str">
            <v>17510-26550</v>
          </cell>
          <cell r="G186">
            <v>1</v>
          </cell>
          <cell r="H186">
            <v>1</v>
          </cell>
          <cell r="I186" t="str">
            <v>24533L</v>
          </cell>
          <cell r="J186" t="str">
            <v>ｶﾝｲﾏﾌﾗ-ﾗｲﾝ</v>
          </cell>
          <cell r="K186" t="str">
            <v>4</v>
          </cell>
          <cell r="L186">
            <v>250</v>
          </cell>
        </row>
        <row r="187">
          <cell r="A187" t="str">
            <v>17597-64010</v>
          </cell>
          <cell r="B187" t="str">
            <v>27332J</v>
          </cell>
          <cell r="C187" t="str">
            <v>M200ﾄﾝ</v>
          </cell>
          <cell r="D187" t="str">
            <v>DＪ41</v>
          </cell>
          <cell r="E187" t="str">
            <v>17597-64010</v>
          </cell>
          <cell r="F187" t="str">
            <v>17420-64010</v>
          </cell>
          <cell r="G187">
            <v>1</v>
          </cell>
          <cell r="H187">
            <v>1</v>
          </cell>
          <cell r="I187" t="str">
            <v>27632L</v>
          </cell>
          <cell r="J187" t="str">
            <v>770D ﾌﾛﾝﾄ</v>
          </cell>
          <cell r="K187" t="str">
            <v>2</v>
          </cell>
          <cell r="L187" t="e">
            <v>#N/A</v>
          </cell>
        </row>
        <row r="188">
          <cell r="A188" t="str">
            <v>17522-64010</v>
          </cell>
          <cell r="B188" t="str">
            <v>27332J</v>
          </cell>
          <cell r="C188" t="str">
            <v>M200ﾄﾝ</v>
          </cell>
          <cell r="D188" t="str">
            <v>DＪ42</v>
          </cell>
          <cell r="E188" t="str">
            <v>17522-64010</v>
          </cell>
          <cell r="F188" t="str">
            <v>17420-64010</v>
          </cell>
          <cell r="G188">
            <v>1</v>
          </cell>
          <cell r="H188">
            <v>1</v>
          </cell>
          <cell r="I188" t="str">
            <v>27632L</v>
          </cell>
          <cell r="J188" t="str">
            <v>770D ﾌﾛﾝﾄ</v>
          </cell>
          <cell r="K188" t="str">
            <v>2</v>
          </cell>
          <cell r="L188" t="e">
            <v>#N/A</v>
          </cell>
        </row>
        <row r="189">
          <cell r="A189" t="str">
            <v>17523-64010</v>
          </cell>
          <cell r="B189" t="str">
            <v>27332J</v>
          </cell>
          <cell r="C189" t="str">
            <v>M200ﾄﾝ</v>
          </cell>
          <cell r="D189" t="str">
            <v>DＪ43</v>
          </cell>
          <cell r="E189" t="str">
            <v>17523-64010</v>
          </cell>
          <cell r="F189" t="str">
            <v>17420-63020</v>
          </cell>
          <cell r="G189">
            <v>1</v>
          </cell>
          <cell r="H189">
            <v>2</v>
          </cell>
          <cell r="I189" t="str">
            <v>27632L</v>
          </cell>
          <cell r="J189" t="str">
            <v>770D ﾌﾛﾝﾄ</v>
          </cell>
          <cell r="K189" t="str">
            <v>2</v>
          </cell>
          <cell r="L189" t="e">
            <v>#N/A</v>
          </cell>
        </row>
        <row r="190">
          <cell r="A190" t="str">
            <v>17523-64010</v>
          </cell>
          <cell r="B190" t="str">
            <v>27332J</v>
          </cell>
          <cell r="C190" t="str">
            <v>M200ﾄﾝ</v>
          </cell>
          <cell r="D190" t="str">
            <v>DＪ43</v>
          </cell>
          <cell r="E190" t="str">
            <v>17523-64010</v>
          </cell>
          <cell r="F190" t="str">
            <v>17420-64010</v>
          </cell>
          <cell r="G190">
            <v>1</v>
          </cell>
          <cell r="H190">
            <v>1</v>
          </cell>
          <cell r="I190" t="str">
            <v>27632L</v>
          </cell>
          <cell r="J190" t="str">
            <v>770D ﾌﾛﾝﾄ</v>
          </cell>
          <cell r="K190" t="str">
            <v>2</v>
          </cell>
          <cell r="L190" t="e">
            <v>#N/A</v>
          </cell>
        </row>
        <row r="191">
          <cell r="A191" t="str">
            <v>17598-64010</v>
          </cell>
          <cell r="B191" t="str">
            <v>27332J</v>
          </cell>
          <cell r="C191" t="str">
            <v>M200ﾄﾝ</v>
          </cell>
          <cell r="D191" t="str">
            <v>DＪ44</v>
          </cell>
          <cell r="E191" t="str">
            <v>17598-64010</v>
          </cell>
          <cell r="F191" t="str">
            <v>17420-63020</v>
          </cell>
          <cell r="G191">
            <v>1</v>
          </cell>
          <cell r="H191">
            <v>2</v>
          </cell>
          <cell r="I191" t="str">
            <v>27632L</v>
          </cell>
          <cell r="J191" t="str">
            <v>770D ﾌﾛﾝﾄ</v>
          </cell>
          <cell r="K191" t="str">
            <v>2</v>
          </cell>
          <cell r="L191" t="e">
            <v>#N/A</v>
          </cell>
        </row>
        <row r="192">
          <cell r="A192" t="str">
            <v>17598-64010</v>
          </cell>
          <cell r="B192" t="str">
            <v>27332J</v>
          </cell>
          <cell r="C192" t="str">
            <v>M200ﾄﾝ</v>
          </cell>
          <cell r="D192" t="str">
            <v>DＪ44</v>
          </cell>
          <cell r="E192" t="str">
            <v>17598-64010</v>
          </cell>
          <cell r="F192" t="str">
            <v>17420-64010</v>
          </cell>
          <cell r="G192">
            <v>1</v>
          </cell>
          <cell r="H192">
            <v>1</v>
          </cell>
          <cell r="I192" t="str">
            <v>27632L</v>
          </cell>
          <cell r="J192" t="str">
            <v>770D ﾌﾛﾝﾄ</v>
          </cell>
          <cell r="K192" t="str">
            <v>2</v>
          </cell>
          <cell r="L192" t="e">
            <v>#N/A</v>
          </cell>
        </row>
        <row r="193">
          <cell r="A193" t="str">
            <v>52141-12260</v>
          </cell>
          <cell r="B193" t="str">
            <v>27332J</v>
          </cell>
          <cell r="C193" t="str">
            <v>M200ﾄﾝ</v>
          </cell>
          <cell r="D193" t="str">
            <v>DＪ46</v>
          </cell>
          <cell r="E193" t="str">
            <v>52141-12260</v>
          </cell>
          <cell r="F193" t="str">
            <v>52011-12210</v>
          </cell>
          <cell r="G193">
            <v>1</v>
          </cell>
          <cell r="H193">
            <v>8</v>
          </cell>
          <cell r="I193" t="str">
            <v>27632K</v>
          </cell>
          <cell r="J193" t="str">
            <v>KEVﾌﾛﾝﾄﾊﾞﾝﾊﾟ-</v>
          </cell>
          <cell r="K193" t="str">
            <v>2</v>
          </cell>
          <cell r="L193" t="e">
            <v>#N/A</v>
          </cell>
        </row>
        <row r="194">
          <cell r="A194" t="str">
            <v>52141-12260</v>
          </cell>
          <cell r="B194" t="str">
            <v>27332J</v>
          </cell>
          <cell r="C194" t="str">
            <v>M200ﾄﾝ</v>
          </cell>
          <cell r="D194" t="str">
            <v>DＪ46</v>
          </cell>
          <cell r="E194" t="str">
            <v>52141-12260</v>
          </cell>
          <cell r="F194" t="str">
            <v>52141-12260</v>
          </cell>
          <cell r="G194">
            <v>1</v>
          </cell>
          <cell r="H194">
            <v>8</v>
          </cell>
          <cell r="I194" t="str">
            <v>27331H</v>
          </cell>
          <cell r="J194" t="str">
            <v>ｱｲﾀﾞ350ﾄﾝA</v>
          </cell>
          <cell r="K194" t="str">
            <v>2</v>
          </cell>
          <cell r="L194" t="e">
            <v>#N/A</v>
          </cell>
        </row>
        <row r="195">
          <cell r="A195" t="str">
            <v>52141-12260</v>
          </cell>
          <cell r="B195" t="str">
            <v>27332J</v>
          </cell>
          <cell r="C195" t="str">
            <v>M200ﾄﾝ</v>
          </cell>
          <cell r="D195" t="str">
            <v>DＪ46</v>
          </cell>
          <cell r="E195" t="str">
            <v>52141-12260</v>
          </cell>
          <cell r="F195" t="str">
            <v>52141-12260</v>
          </cell>
          <cell r="G195">
            <v>1</v>
          </cell>
          <cell r="H195">
            <v>8</v>
          </cell>
          <cell r="I195" t="str">
            <v>27332J</v>
          </cell>
          <cell r="J195" t="str">
            <v>M200ﾄﾝ</v>
          </cell>
          <cell r="K195" t="str">
            <v>2</v>
          </cell>
          <cell r="L195" t="e">
            <v>#N/A</v>
          </cell>
        </row>
        <row r="196">
          <cell r="A196" t="str">
            <v>52142-12250</v>
          </cell>
          <cell r="B196" t="str">
            <v>27332J</v>
          </cell>
          <cell r="C196" t="str">
            <v>M200ﾄﾝ</v>
          </cell>
          <cell r="D196" t="str">
            <v>DＪ47</v>
          </cell>
          <cell r="E196" t="str">
            <v>52142-12250</v>
          </cell>
          <cell r="F196" t="str">
            <v>52012-12210</v>
          </cell>
          <cell r="G196">
            <v>1</v>
          </cell>
          <cell r="H196">
            <v>9</v>
          </cell>
          <cell r="I196" t="str">
            <v>27632K</v>
          </cell>
          <cell r="J196" t="str">
            <v>KEVﾌﾛﾝﾄﾊﾞﾝﾊﾟ-</v>
          </cell>
          <cell r="K196" t="str">
            <v>2</v>
          </cell>
          <cell r="L196" t="e">
            <v>#N/A</v>
          </cell>
        </row>
        <row r="197">
          <cell r="A197" t="str">
            <v>52142-12250</v>
          </cell>
          <cell r="B197" t="str">
            <v>27332J</v>
          </cell>
          <cell r="C197" t="str">
            <v>M200ﾄﾝ</v>
          </cell>
          <cell r="D197" t="str">
            <v>DＪ47</v>
          </cell>
          <cell r="E197" t="str">
            <v>52142-12250</v>
          </cell>
          <cell r="F197" t="str">
            <v>52142-12250</v>
          </cell>
          <cell r="G197">
            <v>1</v>
          </cell>
          <cell r="H197">
            <v>9</v>
          </cell>
          <cell r="I197" t="str">
            <v>27331H</v>
          </cell>
          <cell r="J197" t="str">
            <v>ｱｲﾀﾞ350ﾄﾝA</v>
          </cell>
          <cell r="K197" t="str">
            <v>2</v>
          </cell>
          <cell r="L197" t="e">
            <v>#N/A</v>
          </cell>
        </row>
        <row r="198">
          <cell r="A198" t="str">
            <v>52142-12250</v>
          </cell>
          <cell r="B198" t="str">
            <v>27332J</v>
          </cell>
          <cell r="C198" t="str">
            <v>M200ﾄﾝ</v>
          </cell>
          <cell r="D198" t="str">
            <v>DＪ47</v>
          </cell>
          <cell r="E198" t="str">
            <v>52142-12250</v>
          </cell>
          <cell r="F198" t="str">
            <v>52142-12250</v>
          </cell>
          <cell r="G198">
            <v>1</v>
          </cell>
          <cell r="H198">
            <v>9</v>
          </cell>
          <cell r="I198" t="str">
            <v>27332J</v>
          </cell>
          <cell r="J198" t="str">
            <v>M200ﾄﾝ</v>
          </cell>
          <cell r="K198" t="str">
            <v>2</v>
          </cell>
          <cell r="L198" t="e">
            <v>#N/A</v>
          </cell>
        </row>
        <row r="199">
          <cell r="A199" t="str">
            <v>52143-12240</v>
          </cell>
          <cell r="B199" t="str">
            <v>27332J</v>
          </cell>
          <cell r="C199" t="str">
            <v>M200ﾄﾝ</v>
          </cell>
          <cell r="D199" t="str">
            <v>DＪ48</v>
          </cell>
          <cell r="E199" t="str">
            <v>52143-12240</v>
          </cell>
          <cell r="F199" t="str">
            <v>52011-12210</v>
          </cell>
          <cell r="G199">
            <v>1</v>
          </cell>
          <cell r="H199">
            <v>8</v>
          </cell>
          <cell r="I199" t="str">
            <v>27632K</v>
          </cell>
          <cell r="J199" t="str">
            <v>KEVﾌﾛﾝﾄﾊﾞﾝﾊﾟ-</v>
          </cell>
          <cell r="K199" t="str">
            <v>2</v>
          </cell>
          <cell r="L199" t="e">
            <v>#N/A</v>
          </cell>
        </row>
        <row r="200">
          <cell r="A200" t="str">
            <v>52143-12240</v>
          </cell>
          <cell r="B200" t="str">
            <v>27332J</v>
          </cell>
          <cell r="C200" t="str">
            <v>M200ﾄﾝ</v>
          </cell>
          <cell r="D200" t="str">
            <v>DＪ48</v>
          </cell>
          <cell r="E200" t="str">
            <v>52143-12240</v>
          </cell>
          <cell r="F200" t="str">
            <v>52143-12240</v>
          </cell>
          <cell r="G200">
            <v>1</v>
          </cell>
          <cell r="H200">
            <v>8</v>
          </cell>
          <cell r="I200" t="str">
            <v>27331H</v>
          </cell>
          <cell r="J200" t="str">
            <v>ｱｲﾀﾞ350ﾄﾝA</v>
          </cell>
          <cell r="K200" t="str">
            <v>2</v>
          </cell>
          <cell r="L200" t="e">
            <v>#N/A</v>
          </cell>
        </row>
        <row r="201">
          <cell r="A201" t="str">
            <v>52143-12240</v>
          </cell>
          <cell r="B201" t="str">
            <v>27332J</v>
          </cell>
          <cell r="C201" t="str">
            <v>M200ﾄﾝ</v>
          </cell>
          <cell r="D201" t="str">
            <v>DＪ48</v>
          </cell>
          <cell r="E201" t="str">
            <v>52143-12240</v>
          </cell>
          <cell r="F201" t="str">
            <v>52143-12240</v>
          </cell>
          <cell r="G201">
            <v>1</v>
          </cell>
          <cell r="H201">
            <v>8</v>
          </cell>
          <cell r="I201" t="str">
            <v>27332J</v>
          </cell>
          <cell r="J201" t="str">
            <v>M200ﾄﾝ</v>
          </cell>
          <cell r="K201" t="str">
            <v>2</v>
          </cell>
          <cell r="L201" t="e">
            <v>#N/A</v>
          </cell>
        </row>
        <row r="202">
          <cell r="A202" t="str">
            <v>52144-12230</v>
          </cell>
          <cell r="B202" t="str">
            <v>27332J</v>
          </cell>
          <cell r="C202" t="str">
            <v>M200ﾄﾝ</v>
          </cell>
          <cell r="D202" t="str">
            <v>DＪ49</v>
          </cell>
          <cell r="E202" t="str">
            <v>52144-12230</v>
          </cell>
          <cell r="F202" t="str">
            <v>52012-12210</v>
          </cell>
          <cell r="G202">
            <v>1</v>
          </cell>
          <cell r="H202">
            <v>9</v>
          </cell>
          <cell r="I202" t="str">
            <v>27632K</v>
          </cell>
          <cell r="J202" t="str">
            <v>KEVﾌﾛﾝﾄﾊﾞﾝﾊﾟ-</v>
          </cell>
          <cell r="K202" t="str">
            <v>2</v>
          </cell>
          <cell r="L202" t="e">
            <v>#N/A</v>
          </cell>
        </row>
        <row r="203">
          <cell r="A203" t="str">
            <v>52144-12230</v>
          </cell>
          <cell r="B203" t="str">
            <v>27332J</v>
          </cell>
          <cell r="C203" t="str">
            <v>M200ﾄﾝ</v>
          </cell>
          <cell r="D203" t="str">
            <v>DＪ49</v>
          </cell>
          <cell r="E203" t="str">
            <v>52144-12230</v>
          </cell>
          <cell r="F203" t="str">
            <v>52144-12230</v>
          </cell>
          <cell r="G203">
            <v>1</v>
          </cell>
          <cell r="H203">
            <v>9</v>
          </cell>
          <cell r="I203" t="str">
            <v>27331H</v>
          </cell>
          <cell r="J203" t="str">
            <v>ｱｲﾀﾞ350ﾄﾝA</v>
          </cell>
          <cell r="K203" t="str">
            <v>2</v>
          </cell>
          <cell r="L203" t="e">
            <v>#N/A</v>
          </cell>
        </row>
        <row r="204">
          <cell r="A204" t="str">
            <v>52144-12230</v>
          </cell>
          <cell r="B204" t="str">
            <v>27332J</v>
          </cell>
          <cell r="C204" t="str">
            <v>M200ﾄﾝ</v>
          </cell>
          <cell r="D204" t="str">
            <v>DＪ49</v>
          </cell>
          <cell r="E204" t="str">
            <v>52144-12230</v>
          </cell>
          <cell r="F204" t="str">
            <v>52144-12230</v>
          </cell>
          <cell r="G204">
            <v>1</v>
          </cell>
          <cell r="H204">
            <v>9</v>
          </cell>
          <cell r="I204" t="str">
            <v>27332J</v>
          </cell>
          <cell r="J204" t="str">
            <v>M200ﾄﾝ</v>
          </cell>
          <cell r="K204" t="str">
            <v>2</v>
          </cell>
          <cell r="L204" t="e">
            <v>#N/A</v>
          </cell>
        </row>
        <row r="205">
          <cell r="A205" t="str">
            <v>90948-02055</v>
          </cell>
          <cell r="B205" t="str">
            <v>27332J</v>
          </cell>
          <cell r="C205" t="str">
            <v>M200ﾄﾝ</v>
          </cell>
          <cell r="D205" t="str">
            <v>DＪ51</v>
          </cell>
          <cell r="E205" t="str">
            <v>90948-02055</v>
          </cell>
          <cell r="F205" t="str">
            <v>90948-02055</v>
          </cell>
          <cell r="G205">
            <v>1</v>
          </cell>
          <cell r="H205">
            <v>200</v>
          </cell>
          <cell r="I205" t="str">
            <v>27331Z</v>
          </cell>
          <cell r="J205" t="str">
            <v>ｱｲﾀﾞ200ﾄﾝ</v>
          </cell>
          <cell r="K205" t="str">
            <v>2</v>
          </cell>
          <cell r="L205" t="e">
            <v>#N/A</v>
          </cell>
        </row>
        <row r="206">
          <cell r="A206" t="str">
            <v>90948-02055</v>
          </cell>
          <cell r="B206" t="str">
            <v>27332J</v>
          </cell>
          <cell r="C206" t="str">
            <v>M200ﾄﾝ</v>
          </cell>
          <cell r="D206" t="str">
            <v>DＪ51</v>
          </cell>
          <cell r="E206" t="str">
            <v>90948-02055</v>
          </cell>
          <cell r="F206" t="str">
            <v>90948-02055</v>
          </cell>
          <cell r="G206">
            <v>1</v>
          </cell>
          <cell r="H206">
            <v>200</v>
          </cell>
          <cell r="I206" t="str">
            <v>27332J</v>
          </cell>
          <cell r="J206" t="str">
            <v>M200ﾄﾝ</v>
          </cell>
          <cell r="K206" t="str">
            <v>2</v>
          </cell>
          <cell r="L206" t="e">
            <v>#N/A</v>
          </cell>
        </row>
        <row r="207">
          <cell r="A207" t="str">
            <v>17510-41140-14</v>
          </cell>
          <cell r="B207" t="str">
            <v>27332J</v>
          </cell>
          <cell r="C207" t="str">
            <v>M200ﾄﾝ</v>
          </cell>
          <cell r="D207" t="str">
            <v>DＪ52</v>
          </cell>
          <cell r="E207" t="str">
            <v>17510-41140-14</v>
          </cell>
          <cell r="F207" t="str">
            <v>17410-41270</v>
          </cell>
          <cell r="G207">
            <v>1</v>
          </cell>
          <cell r="H207" t="str">
            <v/>
          </cell>
          <cell r="I207" t="str">
            <v>27612D</v>
          </cell>
          <cell r="J207" t="str">
            <v>ｼﾞﾊﾝMS.RSﾌﾛﾝﾄ</v>
          </cell>
          <cell r="K207" t="str">
            <v>2</v>
          </cell>
          <cell r="L207" t="e">
            <v>#N/A</v>
          </cell>
        </row>
        <row r="208">
          <cell r="A208" t="str">
            <v>17510-41140-14</v>
          </cell>
          <cell r="B208" t="str">
            <v>27332J</v>
          </cell>
          <cell r="C208" t="str">
            <v>M200ﾄﾝ</v>
          </cell>
          <cell r="D208" t="str">
            <v>DＪ52</v>
          </cell>
          <cell r="E208" t="str">
            <v>17510-41140-14</v>
          </cell>
          <cell r="F208" t="str">
            <v>17420-41140</v>
          </cell>
          <cell r="G208">
            <v>1</v>
          </cell>
          <cell r="H208">
            <v>16</v>
          </cell>
          <cell r="I208" t="str">
            <v>27612D</v>
          </cell>
          <cell r="J208" t="str">
            <v>ｼﾞﾊﾝMS.RSﾌﾛﾝﾄ</v>
          </cell>
          <cell r="K208" t="str">
            <v>2</v>
          </cell>
          <cell r="L208" t="e">
            <v>#N/A</v>
          </cell>
        </row>
        <row r="209">
          <cell r="A209" t="str">
            <v>17510-41140-14</v>
          </cell>
          <cell r="B209" t="str">
            <v>27332J</v>
          </cell>
          <cell r="C209" t="str">
            <v>M200ﾄﾝ</v>
          </cell>
          <cell r="D209" t="str">
            <v>DＪ52</v>
          </cell>
          <cell r="E209" t="str">
            <v>17510-41140-14</v>
          </cell>
          <cell r="F209" t="str">
            <v>17420-70030</v>
          </cell>
          <cell r="G209">
            <v>1</v>
          </cell>
          <cell r="H209" t="str">
            <v/>
          </cell>
          <cell r="I209" t="str">
            <v>27612D</v>
          </cell>
          <cell r="J209" t="str">
            <v>ｼﾞﾊﾝMS.RSﾌﾛﾝﾄ</v>
          </cell>
          <cell r="K209" t="str">
            <v>2</v>
          </cell>
          <cell r="L209" t="e">
            <v>#N/A</v>
          </cell>
        </row>
        <row r="210">
          <cell r="A210" t="str">
            <v>17510-41140-14</v>
          </cell>
          <cell r="B210" t="str">
            <v>27332J</v>
          </cell>
          <cell r="C210" t="str">
            <v>M200ﾄﾝ</v>
          </cell>
          <cell r="D210" t="str">
            <v>DＪ52</v>
          </cell>
          <cell r="E210" t="str">
            <v>17510-41140-14</v>
          </cell>
          <cell r="F210" t="str">
            <v>17510-41130</v>
          </cell>
          <cell r="G210">
            <v>1</v>
          </cell>
          <cell r="H210" t="str">
            <v/>
          </cell>
          <cell r="I210" t="str">
            <v>27311J</v>
          </cell>
          <cell r="J210" t="str">
            <v>ﾄﾘﾌﾟﾙﾏｷ</v>
          </cell>
          <cell r="K210" t="str">
            <v>2</v>
          </cell>
          <cell r="L210" t="e">
            <v>#N/A</v>
          </cell>
        </row>
        <row r="211">
          <cell r="A211" t="str">
            <v>17510-41140-14</v>
          </cell>
          <cell r="B211" t="str">
            <v>27332J</v>
          </cell>
          <cell r="C211" t="str">
            <v>M200ﾄﾝ</v>
          </cell>
          <cell r="D211" t="str">
            <v>DＪ52</v>
          </cell>
          <cell r="E211" t="str">
            <v>17510-41140-14</v>
          </cell>
          <cell r="F211" t="str">
            <v>17510-41130</v>
          </cell>
          <cell r="G211">
            <v>1</v>
          </cell>
          <cell r="H211" t="str">
            <v/>
          </cell>
          <cell r="I211" t="str">
            <v>27312A</v>
          </cell>
          <cell r="J211" t="str">
            <v>ﾀﾞｲ2ﾏﾌﾗ-</v>
          </cell>
          <cell r="K211" t="str">
            <v>2</v>
          </cell>
          <cell r="L211" t="e">
            <v>#N/A</v>
          </cell>
        </row>
        <row r="212">
          <cell r="A212" t="str">
            <v>17510-41140-14</v>
          </cell>
          <cell r="B212" t="str">
            <v>27332J</v>
          </cell>
          <cell r="C212" t="str">
            <v>M200ﾄﾝ</v>
          </cell>
          <cell r="D212" t="str">
            <v>DＪ52</v>
          </cell>
          <cell r="E212" t="str">
            <v>17510-41140-14</v>
          </cell>
          <cell r="F212" t="str">
            <v>17510-41140</v>
          </cell>
          <cell r="G212">
            <v>1</v>
          </cell>
          <cell r="H212">
            <v>16</v>
          </cell>
          <cell r="I212" t="str">
            <v>27312A</v>
          </cell>
          <cell r="J212" t="str">
            <v>ﾀﾞｲ2ﾏﾌﾗ-</v>
          </cell>
          <cell r="K212" t="str">
            <v>2</v>
          </cell>
          <cell r="L212" t="e">
            <v>#N/A</v>
          </cell>
        </row>
        <row r="213">
          <cell r="A213" t="str">
            <v>17510-41140-15</v>
          </cell>
          <cell r="B213" t="str">
            <v>27332J</v>
          </cell>
          <cell r="C213" t="str">
            <v>M200ﾄﾝ</v>
          </cell>
          <cell r="D213" t="str">
            <v>DＪ53</v>
          </cell>
          <cell r="E213" t="str">
            <v>17510-41140-15</v>
          </cell>
          <cell r="F213" t="str">
            <v>17510-41130</v>
          </cell>
          <cell r="G213">
            <v>1</v>
          </cell>
          <cell r="H213" t="str">
            <v/>
          </cell>
          <cell r="I213" t="str">
            <v>27311J</v>
          </cell>
          <cell r="J213" t="str">
            <v>ﾄﾘﾌﾟﾙﾏｷ</v>
          </cell>
          <cell r="K213" t="str">
            <v>2</v>
          </cell>
          <cell r="L213" t="e">
            <v>#N/A</v>
          </cell>
        </row>
        <row r="214">
          <cell r="A214" t="str">
            <v>17510-41140-15</v>
          </cell>
          <cell r="B214" t="str">
            <v>27332J</v>
          </cell>
          <cell r="C214" t="str">
            <v>M200ﾄﾝ</v>
          </cell>
          <cell r="D214" t="str">
            <v>DＪ53</v>
          </cell>
          <cell r="E214" t="str">
            <v>17510-41140-15</v>
          </cell>
          <cell r="F214" t="str">
            <v>17510-41130</v>
          </cell>
          <cell r="G214">
            <v>1</v>
          </cell>
          <cell r="H214" t="str">
            <v/>
          </cell>
          <cell r="I214" t="str">
            <v>27312A</v>
          </cell>
          <cell r="J214" t="str">
            <v>ﾀﾞｲ2ﾏﾌﾗ-</v>
          </cell>
          <cell r="K214" t="str">
            <v>2</v>
          </cell>
          <cell r="L214" t="e">
            <v>#N/A</v>
          </cell>
        </row>
        <row r="215">
          <cell r="A215" t="str">
            <v>17510-41140-15</v>
          </cell>
          <cell r="B215" t="str">
            <v>27332J</v>
          </cell>
          <cell r="C215" t="str">
            <v>M200ﾄﾝ</v>
          </cell>
          <cell r="D215" t="str">
            <v>DＪ53</v>
          </cell>
          <cell r="E215" t="str">
            <v>17510-41140-15</v>
          </cell>
          <cell r="F215" t="str">
            <v>17510-41140</v>
          </cell>
          <cell r="G215">
            <v>1</v>
          </cell>
          <cell r="H215">
            <v>16</v>
          </cell>
          <cell r="I215" t="str">
            <v>27312A</v>
          </cell>
          <cell r="J215" t="str">
            <v>ﾀﾞｲ2ﾏﾌﾗ-</v>
          </cell>
          <cell r="K215" t="str">
            <v>2</v>
          </cell>
          <cell r="L215" t="e">
            <v>#N/A</v>
          </cell>
        </row>
        <row r="216">
          <cell r="A216" t="str">
            <v>52141-12270</v>
          </cell>
          <cell r="B216" t="str">
            <v>27332J</v>
          </cell>
          <cell r="C216" t="str">
            <v>M200ﾄﾝ</v>
          </cell>
          <cell r="D216" t="str">
            <v>DＪ62</v>
          </cell>
          <cell r="E216" t="str">
            <v>52141-12270</v>
          </cell>
          <cell r="F216" t="str">
            <v>52011-12220</v>
          </cell>
          <cell r="G216">
            <v>1</v>
          </cell>
          <cell r="H216">
            <v>9</v>
          </cell>
          <cell r="I216" t="str">
            <v>27632I</v>
          </cell>
          <cell r="J216" t="str">
            <v>KE ﾌﾛﾝﾄﾊﾞﾝﾊﾟ-</v>
          </cell>
          <cell r="K216" t="str">
            <v>2</v>
          </cell>
          <cell r="L216" t="e">
            <v>#N/A</v>
          </cell>
        </row>
        <row r="217">
          <cell r="A217" t="str">
            <v>52141-12270</v>
          </cell>
          <cell r="B217" t="str">
            <v>27332J</v>
          </cell>
          <cell r="C217" t="str">
            <v>M200ﾄﾝ</v>
          </cell>
          <cell r="D217" t="str">
            <v>DＪ62</v>
          </cell>
          <cell r="E217" t="str">
            <v>52141-12270</v>
          </cell>
          <cell r="F217" t="str">
            <v>52012-12220</v>
          </cell>
          <cell r="G217">
            <v>1</v>
          </cell>
          <cell r="H217">
            <v>21</v>
          </cell>
          <cell r="I217" t="str">
            <v>27632I</v>
          </cell>
          <cell r="J217" t="str">
            <v>KE ﾌﾛﾝﾄﾊﾞﾝﾊﾟ-</v>
          </cell>
          <cell r="K217" t="str">
            <v>2</v>
          </cell>
          <cell r="L217" t="e">
            <v>#N/A</v>
          </cell>
        </row>
        <row r="218">
          <cell r="A218" t="str">
            <v>52197-12010</v>
          </cell>
          <cell r="B218" t="str">
            <v>27332J</v>
          </cell>
          <cell r="C218" t="str">
            <v>M200ﾄﾝ</v>
          </cell>
          <cell r="D218" t="str">
            <v>DＪ63</v>
          </cell>
          <cell r="E218" t="str">
            <v>52197-12010</v>
          </cell>
          <cell r="F218" t="str">
            <v>52011-12220</v>
          </cell>
          <cell r="G218">
            <v>1</v>
          </cell>
          <cell r="H218">
            <v>9</v>
          </cell>
          <cell r="I218" t="str">
            <v>27632I</v>
          </cell>
          <cell r="J218" t="str">
            <v>KE ﾌﾛﾝﾄﾊﾞﾝﾊﾟ-</v>
          </cell>
          <cell r="K218" t="str">
            <v>2</v>
          </cell>
          <cell r="L218" t="e">
            <v>#N/A</v>
          </cell>
        </row>
        <row r="219">
          <cell r="A219" t="str">
            <v>52181-12220</v>
          </cell>
          <cell r="B219" t="str">
            <v>27332J</v>
          </cell>
          <cell r="C219" t="str">
            <v>M200ﾄﾝ</v>
          </cell>
          <cell r="D219" t="str">
            <v>DＪ65</v>
          </cell>
          <cell r="E219" t="str">
            <v>52181-12220</v>
          </cell>
          <cell r="F219" t="str">
            <v>52015-12110</v>
          </cell>
          <cell r="G219">
            <v>1</v>
          </cell>
          <cell r="H219">
            <v>9</v>
          </cell>
          <cell r="I219" t="str">
            <v>27632I</v>
          </cell>
          <cell r="J219" t="str">
            <v>KE ﾌﾛﾝﾄﾊﾞﾝﾊﾟ-</v>
          </cell>
          <cell r="K219" t="str">
            <v>2</v>
          </cell>
          <cell r="L219" t="e">
            <v>#N/A</v>
          </cell>
        </row>
        <row r="220">
          <cell r="A220" t="str">
            <v>52181-12220</v>
          </cell>
          <cell r="B220" t="str">
            <v>27332J</v>
          </cell>
          <cell r="C220" t="str">
            <v>M200ﾄﾝ</v>
          </cell>
          <cell r="D220" t="str">
            <v>DＪ65</v>
          </cell>
          <cell r="E220" t="str">
            <v>52181-12220</v>
          </cell>
          <cell r="F220" t="str">
            <v>52015-12111</v>
          </cell>
          <cell r="G220">
            <v>1</v>
          </cell>
          <cell r="H220">
            <v>21</v>
          </cell>
          <cell r="I220" t="str">
            <v>23238A</v>
          </cell>
          <cell r="J220" t="str">
            <v>ｱ-ｸｼﾕｳﾔｸ</v>
          </cell>
          <cell r="K220" t="str">
            <v>4</v>
          </cell>
          <cell r="L220" t="e">
            <v>#N/A</v>
          </cell>
        </row>
        <row r="221">
          <cell r="A221" t="str">
            <v>52181-12220</v>
          </cell>
          <cell r="B221" t="str">
            <v>27332J</v>
          </cell>
          <cell r="C221" t="str">
            <v>M200ﾄﾝ</v>
          </cell>
          <cell r="D221" t="str">
            <v>DＪ65</v>
          </cell>
          <cell r="E221" t="str">
            <v>52181-12220</v>
          </cell>
          <cell r="F221" t="str">
            <v>52016-12110</v>
          </cell>
          <cell r="G221">
            <v>1</v>
          </cell>
          <cell r="H221">
            <v>8</v>
          </cell>
          <cell r="I221" t="str">
            <v>27632I</v>
          </cell>
          <cell r="J221" t="str">
            <v>KE ﾌﾛﾝﾄﾊﾞﾝﾊﾟ-</v>
          </cell>
          <cell r="K221" t="str">
            <v>2</v>
          </cell>
          <cell r="L221" t="e">
            <v>#N/A</v>
          </cell>
        </row>
        <row r="222">
          <cell r="A222" t="str">
            <v>52181-12220</v>
          </cell>
          <cell r="B222" t="str">
            <v>27332J</v>
          </cell>
          <cell r="C222" t="str">
            <v>M200ﾄﾝ</v>
          </cell>
          <cell r="D222" t="str">
            <v>DＪ65</v>
          </cell>
          <cell r="E222" t="str">
            <v>52181-12220</v>
          </cell>
          <cell r="F222" t="str">
            <v>52016-12111</v>
          </cell>
          <cell r="G222">
            <v>1</v>
          </cell>
          <cell r="H222">
            <v>23</v>
          </cell>
          <cell r="I222" t="str">
            <v>23238A</v>
          </cell>
          <cell r="J222" t="str">
            <v>ｱ-ｸｼﾕｳﾔｸ</v>
          </cell>
          <cell r="K222" t="str">
            <v>4</v>
          </cell>
          <cell r="L222" t="e">
            <v>#N/A</v>
          </cell>
        </row>
        <row r="223">
          <cell r="A223" t="str">
            <v>52181-12220</v>
          </cell>
          <cell r="B223" t="str">
            <v>27332J</v>
          </cell>
          <cell r="C223" t="str">
            <v>M200ﾄﾝ</v>
          </cell>
          <cell r="D223" t="str">
            <v>DＪ65</v>
          </cell>
          <cell r="E223" t="str">
            <v>52181-12220</v>
          </cell>
          <cell r="F223" t="str">
            <v>52181-12220</v>
          </cell>
          <cell r="G223">
            <v>1</v>
          </cell>
          <cell r="H223">
            <v>61</v>
          </cell>
          <cell r="I223" t="str">
            <v>27331H</v>
          </cell>
          <cell r="J223" t="str">
            <v>ｱｲﾀﾞ350ﾄﾝA</v>
          </cell>
          <cell r="K223" t="str">
            <v>2</v>
          </cell>
          <cell r="L223" t="e">
            <v>#N/A</v>
          </cell>
        </row>
        <row r="224">
          <cell r="A224" t="str">
            <v>52181-12220</v>
          </cell>
          <cell r="B224" t="str">
            <v>27332J</v>
          </cell>
          <cell r="C224" t="str">
            <v>M200ﾄﾝ</v>
          </cell>
          <cell r="D224" t="str">
            <v>DＪ65</v>
          </cell>
          <cell r="E224" t="str">
            <v>52181-12220</v>
          </cell>
          <cell r="F224" t="str">
            <v>52181-12220</v>
          </cell>
          <cell r="G224">
            <v>1</v>
          </cell>
          <cell r="H224">
            <v>61</v>
          </cell>
          <cell r="I224" t="str">
            <v>27332J</v>
          </cell>
          <cell r="J224" t="str">
            <v>M200ﾄﾝ</v>
          </cell>
          <cell r="K224" t="str">
            <v>2</v>
          </cell>
          <cell r="L224" t="e">
            <v>#N/A</v>
          </cell>
        </row>
        <row r="225">
          <cell r="A225" t="str">
            <v>61619-22060</v>
          </cell>
          <cell r="B225" t="str">
            <v>27332J</v>
          </cell>
          <cell r="C225" t="str">
            <v>M200ﾄﾝ</v>
          </cell>
          <cell r="D225" t="str">
            <v>DＪ70</v>
          </cell>
          <cell r="E225" t="str">
            <v>61619-22060</v>
          </cell>
          <cell r="F225" t="str">
            <v>61619-22060</v>
          </cell>
          <cell r="G225">
            <v>1</v>
          </cell>
          <cell r="H225">
            <v>1</v>
          </cell>
          <cell r="I225" t="str">
            <v>27332J</v>
          </cell>
          <cell r="J225" t="str">
            <v>M200ﾄﾝ</v>
          </cell>
          <cell r="K225" t="str">
            <v>2</v>
          </cell>
          <cell r="L225">
            <v>300</v>
          </cell>
        </row>
        <row r="226">
          <cell r="A226" t="str">
            <v>17593-73060</v>
          </cell>
          <cell r="B226" t="str">
            <v>27332J</v>
          </cell>
          <cell r="C226" t="str">
            <v>M200ﾄﾝ</v>
          </cell>
          <cell r="D226" t="str">
            <v>DＪ82</v>
          </cell>
          <cell r="E226" t="str">
            <v>17593-73060</v>
          </cell>
          <cell r="F226" t="str">
            <v>17430-73161</v>
          </cell>
          <cell r="G226">
            <v>1</v>
          </cell>
          <cell r="H226">
            <v>4</v>
          </cell>
          <cell r="I226" t="str">
            <v>27623B</v>
          </cell>
          <cell r="J226" t="str">
            <v>RY(4)ﾃ-ﾙｴｷﾊﾟｲ</v>
          </cell>
          <cell r="K226" t="str">
            <v>2</v>
          </cell>
          <cell r="L226" t="e">
            <v>#N/A</v>
          </cell>
        </row>
        <row r="227">
          <cell r="A227" t="str">
            <v>52671-12120-01</v>
          </cell>
          <cell r="B227" t="str">
            <v>27332J</v>
          </cell>
          <cell r="C227" t="str">
            <v>M200ﾄﾝ</v>
          </cell>
          <cell r="D227" t="str">
            <v>DＪ96</v>
          </cell>
          <cell r="E227" t="str">
            <v>52671-12120-01</v>
          </cell>
          <cell r="F227" t="str">
            <v>52011-12380</v>
          </cell>
          <cell r="G227">
            <v>1</v>
          </cell>
          <cell r="H227">
            <v>65</v>
          </cell>
          <cell r="I227" t="str">
            <v>27653F</v>
          </cell>
          <cell r="J227" t="str">
            <v>AEﾌﾛﾝﾄﾊﾞﾝﾊﾟ-</v>
          </cell>
          <cell r="K227" t="str">
            <v>2</v>
          </cell>
          <cell r="L227" t="e">
            <v>#N/A</v>
          </cell>
        </row>
        <row r="228">
          <cell r="A228" t="str">
            <v>52671-12120-01</v>
          </cell>
          <cell r="B228" t="str">
            <v>27332J</v>
          </cell>
          <cell r="C228" t="str">
            <v>M200ﾄﾝ</v>
          </cell>
          <cell r="D228" t="str">
            <v>DＪ96</v>
          </cell>
          <cell r="E228" t="str">
            <v>52671-12120-01</v>
          </cell>
          <cell r="F228" t="str">
            <v>52671-12120</v>
          </cell>
          <cell r="G228">
            <v>1</v>
          </cell>
          <cell r="H228">
            <v>65</v>
          </cell>
          <cell r="I228" t="str">
            <v>27653F</v>
          </cell>
          <cell r="J228" t="str">
            <v>AEﾌﾛﾝﾄﾊﾞﾝﾊﾟ-</v>
          </cell>
          <cell r="K228" t="str">
            <v>2</v>
          </cell>
          <cell r="L228" t="e">
            <v>#N/A</v>
          </cell>
        </row>
        <row r="229">
          <cell r="A229" t="str">
            <v>52672-12110-01</v>
          </cell>
          <cell r="B229" t="str">
            <v>27332J</v>
          </cell>
          <cell r="C229" t="str">
            <v>M200ﾄﾝ</v>
          </cell>
          <cell r="D229" t="str">
            <v>DＪ97</v>
          </cell>
          <cell r="E229" t="str">
            <v>52672-12110-01</v>
          </cell>
          <cell r="F229" t="str">
            <v>52012-12390</v>
          </cell>
          <cell r="G229">
            <v>1</v>
          </cell>
          <cell r="H229">
            <v>70</v>
          </cell>
          <cell r="I229" t="str">
            <v>27653F</v>
          </cell>
          <cell r="J229" t="str">
            <v>AEﾌﾛﾝﾄﾊﾞﾝﾊﾟ-</v>
          </cell>
          <cell r="K229" t="str">
            <v>2</v>
          </cell>
          <cell r="L229" t="e">
            <v>#N/A</v>
          </cell>
        </row>
        <row r="230">
          <cell r="A230" t="str">
            <v>52672-12110-01</v>
          </cell>
          <cell r="B230" t="str">
            <v>27332J</v>
          </cell>
          <cell r="C230" t="str">
            <v>M200ﾄﾝ</v>
          </cell>
          <cell r="D230" t="str">
            <v>DＪ97</v>
          </cell>
          <cell r="E230" t="str">
            <v>52672-12110-01</v>
          </cell>
          <cell r="F230" t="str">
            <v>52672-12110</v>
          </cell>
          <cell r="G230">
            <v>1</v>
          </cell>
          <cell r="H230">
            <v>70</v>
          </cell>
          <cell r="I230" t="str">
            <v>27653F</v>
          </cell>
          <cell r="J230" t="str">
            <v>AEﾌﾛﾝﾄﾊﾞﾝﾊﾟ-</v>
          </cell>
          <cell r="K230" t="str">
            <v>2</v>
          </cell>
          <cell r="L230" t="e">
            <v>#N/A</v>
          </cell>
        </row>
        <row r="231">
          <cell r="A231" t="str">
            <v>52671-12060-01</v>
          </cell>
          <cell r="B231" t="str">
            <v>27332J</v>
          </cell>
          <cell r="C231" t="str">
            <v>M200ﾄﾝ</v>
          </cell>
          <cell r="D231" t="str">
            <v>DＪ98</v>
          </cell>
          <cell r="E231" t="str">
            <v>52671-12060-01</v>
          </cell>
          <cell r="F231" t="str">
            <v>52011-12310</v>
          </cell>
          <cell r="G231">
            <v>1</v>
          </cell>
          <cell r="H231">
            <v>22</v>
          </cell>
          <cell r="I231" t="str">
            <v>27653F</v>
          </cell>
          <cell r="J231" t="str">
            <v>AEﾌﾛﾝﾄﾊﾞﾝﾊﾟ-</v>
          </cell>
          <cell r="K231" t="str">
            <v>2</v>
          </cell>
          <cell r="L231" t="e">
            <v>#N/A</v>
          </cell>
        </row>
        <row r="232">
          <cell r="A232" t="str">
            <v>52672-12050-01</v>
          </cell>
          <cell r="B232" t="str">
            <v>27332J</v>
          </cell>
          <cell r="C232" t="str">
            <v>M200ﾄﾝ</v>
          </cell>
          <cell r="D232" t="str">
            <v>DＪ99</v>
          </cell>
          <cell r="E232" t="str">
            <v>52672-12050-01</v>
          </cell>
          <cell r="F232" t="str">
            <v>52012-12310</v>
          </cell>
          <cell r="G232">
            <v>1</v>
          </cell>
          <cell r="H232">
            <v>16</v>
          </cell>
          <cell r="I232" t="str">
            <v>27653F</v>
          </cell>
          <cell r="J232" t="str">
            <v>AEﾌﾛﾝﾄﾊﾞﾝﾊﾟ-</v>
          </cell>
          <cell r="K232" t="str">
            <v>2</v>
          </cell>
          <cell r="L232" t="e">
            <v>#N/A</v>
          </cell>
        </row>
        <row r="233">
          <cell r="A233" t="str">
            <v>17593-F0070</v>
          </cell>
          <cell r="B233" t="str">
            <v>27332J</v>
          </cell>
          <cell r="C233" t="str">
            <v>M200ﾄﾝ</v>
          </cell>
          <cell r="D233" t="str">
            <v>DＪF105</v>
          </cell>
          <cell r="E233" t="str">
            <v>17593-F0070</v>
          </cell>
          <cell r="F233" t="str">
            <v>17410-46540</v>
          </cell>
          <cell r="G233">
            <v>1</v>
          </cell>
          <cell r="H233">
            <v>5</v>
          </cell>
          <cell r="I233" t="str">
            <v>27612A</v>
          </cell>
          <cell r="J233" t="str">
            <v>970Tﾌﾛﾝﾄ</v>
          </cell>
          <cell r="K233" t="str">
            <v>2</v>
          </cell>
          <cell r="L233" t="e">
            <v>#N/A</v>
          </cell>
        </row>
        <row r="234">
          <cell r="A234" t="str">
            <v>17593-F0070</v>
          </cell>
          <cell r="B234" t="str">
            <v>27332J</v>
          </cell>
          <cell r="C234" t="str">
            <v>M200ﾄﾝ</v>
          </cell>
          <cell r="D234" t="str">
            <v>DＪF105</v>
          </cell>
          <cell r="E234" t="str">
            <v>17593-F0070</v>
          </cell>
          <cell r="F234" t="str">
            <v>17593-46170</v>
          </cell>
          <cell r="G234">
            <v>1</v>
          </cell>
          <cell r="H234">
            <v>4147</v>
          </cell>
          <cell r="I234" t="str">
            <v>27331S</v>
          </cell>
          <cell r="J234" t="str">
            <v>ｱｲﾀﾞ350ﾄﾝE</v>
          </cell>
          <cell r="K234" t="str">
            <v>2</v>
          </cell>
          <cell r="L234" t="e">
            <v>#N/A</v>
          </cell>
        </row>
        <row r="235">
          <cell r="A235" t="str">
            <v>17521-F0070</v>
          </cell>
          <cell r="B235" t="str">
            <v>27331N</v>
          </cell>
          <cell r="C235" t="str">
            <v>ｱｲﾀﾞ350ﾄﾝC</v>
          </cell>
          <cell r="D235" t="str">
            <v>FＣ104</v>
          </cell>
          <cell r="E235" t="str">
            <v>17521-F0070</v>
          </cell>
          <cell r="F235" t="str">
            <v>17410-46540</v>
          </cell>
          <cell r="G235">
            <v>1</v>
          </cell>
          <cell r="H235">
            <v>5</v>
          </cell>
          <cell r="I235" t="str">
            <v>27612A</v>
          </cell>
          <cell r="J235" t="str">
            <v>970Tﾌﾛﾝﾄ</v>
          </cell>
          <cell r="K235" t="str">
            <v>2</v>
          </cell>
          <cell r="L235" t="e">
            <v>#N/A</v>
          </cell>
        </row>
        <row r="236">
          <cell r="A236" t="str">
            <v>17521-F0070</v>
          </cell>
          <cell r="B236" t="str">
            <v>27331N</v>
          </cell>
          <cell r="C236" t="str">
            <v>ｱｲﾀﾞ350ﾄﾝC</v>
          </cell>
          <cell r="D236" t="str">
            <v>FＣ104</v>
          </cell>
          <cell r="E236" t="str">
            <v>17521-F0070</v>
          </cell>
          <cell r="F236" t="str">
            <v>17521-46150</v>
          </cell>
          <cell r="G236">
            <v>1</v>
          </cell>
          <cell r="H236">
            <v>4147</v>
          </cell>
          <cell r="I236" t="str">
            <v>27331S</v>
          </cell>
          <cell r="J236" t="str">
            <v>ｱｲﾀﾞ350ﾄﾝE</v>
          </cell>
          <cell r="K236" t="str">
            <v>2</v>
          </cell>
          <cell r="L236" t="e">
            <v>#N/A</v>
          </cell>
        </row>
        <row r="237">
          <cell r="A237" t="str">
            <v>17594-70050</v>
          </cell>
          <cell r="B237" t="str">
            <v>27331N</v>
          </cell>
          <cell r="C237" t="str">
            <v>ｱｲﾀﾞ350ﾄﾝC</v>
          </cell>
          <cell r="D237" t="str">
            <v>FＣ12</v>
          </cell>
          <cell r="E237" t="str">
            <v>17594-70050</v>
          </cell>
          <cell r="F237" t="str">
            <v>17430-70091</v>
          </cell>
          <cell r="G237">
            <v>1</v>
          </cell>
          <cell r="H237">
            <v>3</v>
          </cell>
          <cell r="I237" t="str">
            <v>27611F</v>
          </cell>
          <cell r="J237" t="str">
            <v>RY(5)ﾃ-ﾙｴｷﾊﾟｲ</v>
          </cell>
          <cell r="K237" t="str">
            <v>2</v>
          </cell>
          <cell r="L237" t="e">
            <v>#N/A</v>
          </cell>
        </row>
        <row r="238">
          <cell r="A238" t="str">
            <v>17510-34280-19</v>
          </cell>
          <cell r="B238" t="str">
            <v>27331N</v>
          </cell>
          <cell r="C238" t="str">
            <v>ｱｲﾀﾞ350ﾄﾝC</v>
          </cell>
          <cell r="D238" t="str">
            <v>FＣ15</v>
          </cell>
          <cell r="E238" t="str">
            <v>17510-34280-19</v>
          </cell>
          <cell r="F238" t="str">
            <v>17510-28011</v>
          </cell>
          <cell r="G238">
            <v>1</v>
          </cell>
          <cell r="H238">
            <v>3</v>
          </cell>
          <cell r="I238" t="str">
            <v>27313A</v>
          </cell>
          <cell r="J238" t="str">
            <v>ﾀﾞｲ4ﾏﾌﾗ-</v>
          </cell>
          <cell r="K238" t="str">
            <v>2</v>
          </cell>
          <cell r="L238" t="e">
            <v>#N/A</v>
          </cell>
        </row>
        <row r="239">
          <cell r="A239" t="str">
            <v>74421-36080</v>
          </cell>
          <cell r="B239" t="str">
            <v>27331N</v>
          </cell>
          <cell r="C239" t="str">
            <v>ｱｲﾀﾞ350ﾄﾝC</v>
          </cell>
          <cell r="D239" t="str">
            <v>FＣ28</v>
          </cell>
          <cell r="E239" t="str">
            <v>74421-36080</v>
          </cell>
          <cell r="F239" t="str">
            <v>74421-36080</v>
          </cell>
          <cell r="G239">
            <v>1</v>
          </cell>
          <cell r="H239">
            <v>4</v>
          </cell>
          <cell r="I239" t="str">
            <v>27331N</v>
          </cell>
          <cell r="J239" t="str">
            <v>ｱｲﾀﾞ350ﾄﾝC</v>
          </cell>
          <cell r="K239" t="str">
            <v>2</v>
          </cell>
          <cell r="L239">
            <v>250</v>
          </cell>
        </row>
        <row r="240">
          <cell r="A240" t="str">
            <v>74421-36091</v>
          </cell>
          <cell r="B240" t="str">
            <v>27331N</v>
          </cell>
          <cell r="C240" t="str">
            <v>ｱｲﾀﾞ350ﾄﾝC</v>
          </cell>
          <cell r="D240" t="str">
            <v>FＣ29</v>
          </cell>
          <cell r="E240" t="str">
            <v>74421-36091</v>
          </cell>
          <cell r="F240" t="str">
            <v>74421-36091</v>
          </cell>
          <cell r="G240">
            <v>1</v>
          </cell>
          <cell r="H240">
            <v>10</v>
          </cell>
          <cell r="I240" t="str">
            <v>27331N</v>
          </cell>
          <cell r="J240" t="str">
            <v>ｱｲﾀﾞ350ﾄﾝC</v>
          </cell>
          <cell r="K240" t="str">
            <v>2</v>
          </cell>
          <cell r="L240" t="e">
            <v>#N/A</v>
          </cell>
        </row>
        <row r="241">
          <cell r="A241" t="str">
            <v>74421-36120</v>
          </cell>
          <cell r="B241" t="str">
            <v>27331N</v>
          </cell>
          <cell r="C241" t="str">
            <v>ｱｲﾀﾞ350ﾄﾝC</v>
          </cell>
          <cell r="D241" t="str">
            <v>FＣ30</v>
          </cell>
          <cell r="E241" t="str">
            <v>74421-36120</v>
          </cell>
          <cell r="F241" t="str">
            <v>74421-36120</v>
          </cell>
          <cell r="G241">
            <v>1</v>
          </cell>
          <cell r="H241">
            <v>3</v>
          </cell>
          <cell r="I241" t="str">
            <v>27331N</v>
          </cell>
          <cell r="J241" t="str">
            <v>ｱｲﾀﾞ350ﾄﾝC</v>
          </cell>
          <cell r="K241" t="str">
            <v>2</v>
          </cell>
          <cell r="L241" t="e">
            <v>#N/A</v>
          </cell>
        </row>
        <row r="242">
          <cell r="A242" t="str">
            <v>52197-12010</v>
          </cell>
          <cell r="B242" t="str">
            <v>27331N</v>
          </cell>
          <cell r="C242" t="str">
            <v>ｱｲﾀﾞ350ﾄﾝC</v>
          </cell>
          <cell r="D242" t="str">
            <v>FＣ42</v>
          </cell>
          <cell r="E242" t="str">
            <v>52197-12010</v>
          </cell>
          <cell r="F242" t="str">
            <v>52011-12220</v>
          </cell>
          <cell r="G242">
            <v>1</v>
          </cell>
          <cell r="H242">
            <v>9</v>
          </cell>
          <cell r="I242" t="str">
            <v>27632I</v>
          </cell>
          <cell r="J242" t="str">
            <v>KE ﾌﾛﾝﾄﾊﾞﾝﾊﾟ-</v>
          </cell>
          <cell r="K242" t="str">
            <v>2</v>
          </cell>
          <cell r="L242" t="e">
            <v>#N/A</v>
          </cell>
        </row>
        <row r="243">
          <cell r="A243" t="str">
            <v>52198-12020</v>
          </cell>
          <cell r="B243" t="str">
            <v>27331N</v>
          </cell>
          <cell r="C243" t="str">
            <v>ｱｲﾀﾞ350ﾄﾝC</v>
          </cell>
          <cell r="D243" t="str">
            <v>FＣ43</v>
          </cell>
          <cell r="E243" t="str">
            <v>52198-12020</v>
          </cell>
          <cell r="F243" t="str">
            <v>52012-12220</v>
          </cell>
          <cell r="G243">
            <v>1</v>
          </cell>
          <cell r="H243">
            <v>21</v>
          </cell>
          <cell r="I243" t="str">
            <v>27632I</v>
          </cell>
          <cell r="J243" t="str">
            <v>KE ﾌﾛﾝﾄﾊﾞﾝﾊﾟ-</v>
          </cell>
          <cell r="K243" t="str">
            <v>2</v>
          </cell>
          <cell r="L243" t="e">
            <v>#N/A</v>
          </cell>
        </row>
        <row r="244">
          <cell r="A244" t="str">
            <v>17521-72040</v>
          </cell>
          <cell r="B244" t="str">
            <v>27331N</v>
          </cell>
          <cell r="C244" t="str">
            <v>ｱｲﾀﾞ350ﾄﾝC</v>
          </cell>
          <cell r="D244" t="str">
            <v>FＣ54</v>
          </cell>
          <cell r="E244" t="str">
            <v>17521-72040</v>
          </cell>
          <cell r="F244" t="str">
            <v>17420-72031</v>
          </cell>
          <cell r="G244">
            <v>1</v>
          </cell>
          <cell r="H244">
            <v>3</v>
          </cell>
          <cell r="I244" t="str">
            <v>27632L</v>
          </cell>
          <cell r="J244" t="str">
            <v>770D ﾌﾛﾝﾄ</v>
          </cell>
          <cell r="K244" t="str">
            <v>2</v>
          </cell>
          <cell r="L244" t="e">
            <v>#N/A</v>
          </cell>
        </row>
        <row r="245">
          <cell r="A245" t="str">
            <v>17522-72050</v>
          </cell>
          <cell r="B245" t="str">
            <v>27331N</v>
          </cell>
          <cell r="C245" t="str">
            <v>ｱｲﾀﾞ350ﾄﾝC</v>
          </cell>
          <cell r="D245" t="str">
            <v>FＣ55</v>
          </cell>
          <cell r="E245" t="str">
            <v>17522-72050</v>
          </cell>
          <cell r="F245" t="str">
            <v>17420-72031</v>
          </cell>
          <cell r="G245">
            <v>1</v>
          </cell>
          <cell r="H245">
            <v>3</v>
          </cell>
          <cell r="I245" t="str">
            <v>27632L</v>
          </cell>
          <cell r="J245" t="str">
            <v>770D ﾌﾛﾝﾄ</v>
          </cell>
          <cell r="K245" t="str">
            <v>2</v>
          </cell>
          <cell r="L245" t="e">
            <v>#N/A</v>
          </cell>
        </row>
        <row r="246">
          <cell r="A246" t="str">
            <v>17593-72050</v>
          </cell>
          <cell r="B246" t="str">
            <v>27331N</v>
          </cell>
          <cell r="C246" t="str">
            <v>ｱｲﾀﾞ350ﾄﾝC</v>
          </cell>
          <cell r="D246" t="str">
            <v>FＣ56</v>
          </cell>
          <cell r="E246" t="str">
            <v>17593-72050</v>
          </cell>
          <cell r="F246" t="str">
            <v>17420-72031</v>
          </cell>
          <cell r="G246">
            <v>1</v>
          </cell>
          <cell r="H246">
            <v>3</v>
          </cell>
          <cell r="I246" t="str">
            <v>27632L</v>
          </cell>
          <cell r="J246" t="str">
            <v>770D ﾌﾛﾝﾄ</v>
          </cell>
          <cell r="K246" t="str">
            <v>2</v>
          </cell>
          <cell r="L246" t="e">
            <v>#N/A</v>
          </cell>
        </row>
        <row r="247">
          <cell r="A247" t="str">
            <v>17594-72060</v>
          </cell>
          <cell r="B247" t="str">
            <v>27331N</v>
          </cell>
          <cell r="C247" t="str">
            <v>ｱｲﾀﾞ350ﾄﾝC</v>
          </cell>
          <cell r="D247" t="str">
            <v>FＣ57</v>
          </cell>
          <cell r="E247" t="str">
            <v>17594-72060</v>
          </cell>
          <cell r="F247" t="str">
            <v>17420-72031</v>
          </cell>
          <cell r="G247">
            <v>1</v>
          </cell>
          <cell r="H247">
            <v>3</v>
          </cell>
          <cell r="I247" t="str">
            <v>27632L</v>
          </cell>
          <cell r="J247" t="str">
            <v>770D ﾌﾛﾝﾄ</v>
          </cell>
          <cell r="K247" t="str">
            <v>2</v>
          </cell>
          <cell r="L247" t="e">
            <v>#N/A</v>
          </cell>
        </row>
        <row r="248">
          <cell r="A248" t="str">
            <v>17550-70131-15</v>
          </cell>
          <cell r="B248" t="str">
            <v>27331N</v>
          </cell>
          <cell r="C248" t="str">
            <v>ｱｲﾀﾞ350ﾄﾝC</v>
          </cell>
          <cell r="D248" t="str">
            <v>FＣ69</v>
          </cell>
          <cell r="E248" t="str">
            <v>17550-70131-15</v>
          </cell>
          <cell r="F248" t="str">
            <v>17550-54090</v>
          </cell>
          <cell r="G248">
            <v>1</v>
          </cell>
          <cell r="H248">
            <v>1</v>
          </cell>
          <cell r="I248" t="str">
            <v>27313F</v>
          </cell>
          <cell r="J248" t="str">
            <v>ﾀﾞｲ5ﾏﾌﾗ-</v>
          </cell>
          <cell r="K248" t="str">
            <v>2</v>
          </cell>
          <cell r="L248" t="e">
            <v>#N/A</v>
          </cell>
        </row>
        <row r="249">
          <cell r="A249" t="str">
            <v>17522-70060</v>
          </cell>
          <cell r="B249" t="str">
            <v>27331N</v>
          </cell>
          <cell r="C249" t="str">
            <v>ｱｲﾀﾞ350ﾄﾝC</v>
          </cell>
          <cell r="D249" t="str">
            <v>FＣ7</v>
          </cell>
          <cell r="E249" t="str">
            <v>17522-70060</v>
          </cell>
          <cell r="F249" t="str">
            <v>17430-70091</v>
          </cell>
          <cell r="G249">
            <v>1</v>
          </cell>
          <cell r="H249">
            <v>3</v>
          </cell>
          <cell r="I249" t="str">
            <v>27611F</v>
          </cell>
          <cell r="J249" t="str">
            <v>RY(5)ﾃ-ﾙｴｷﾊﾟｲ</v>
          </cell>
          <cell r="K249" t="str">
            <v>2</v>
          </cell>
          <cell r="L249" t="e">
            <v>#N/A</v>
          </cell>
        </row>
        <row r="250">
          <cell r="A250" t="str">
            <v>17510-70300-16</v>
          </cell>
          <cell r="B250" t="str">
            <v>27331N</v>
          </cell>
          <cell r="C250" t="str">
            <v>ｱｲﾀﾞ350ﾄﾝC</v>
          </cell>
          <cell r="D250" t="str">
            <v>FＣ70</v>
          </cell>
          <cell r="E250" t="str">
            <v>17510-70300-16</v>
          </cell>
          <cell r="F250" t="str">
            <v>17510-70301</v>
          </cell>
          <cell r="G250">
            <v>1</v>
          </cell>
          <cell r="H250">
            <v>109</v>
          </cell>
          <cell r="I250" t="str">
            <v>27311J</v>
          </cell>
          <cell r="J250" t="str">
            <v>ﾄﾘﾌﾟﾙﾏｷ</v>
          </cell>
          <cell r="K250" t="str">
            <v>2</v>
          </cell>
          <cell r="L250" t="e">
            <v>#N/A</v>
          </cell>
        </row>
        <row r="251">
          <cell r="A251" t="str">
            <v>17510-70300-16</v>
          </cell>
          <cell r="B251" t="str">
            <v>27331N</v>
          </cell>
          <cell r="C251" t="str">
            <v>ｱｲﾀﾞ350ﾄﾝC</v>
          </cell>
          <cell r="D251" t="str">
            <v>FＣ70</v>
          </cell>
          <cell r="E251" t="str">
            <v>17510-70300-16</v>
          </cell>
          <cell r="F251" t="str">
            <v>17510-70320</v>
          </cell>
          <cell r="G251">
            <v>1</v>
          </cell>
          <cell r="H251">
            <v>37</v>
          </cell>
          <cell r="I251" t="str">
            <v>27311J</v>
          </cell>
          <cell r="J251" t="str">
            <v>ﾄﾘﾌﾟﾙﾏｷ</v>
          </cell>
          <cell r="K251" t="str">
            <v>2</v>
          </cell>
          <cell r="L251" t="e">
            <v>#N/A</v>
          </cell>
        </row>
        <row r="252">
          <cell r="A252" t="str">
            <v>62931-22090</v>
          </cell>
          <cell r="B252" t="str">
            <v>27331N</v>
          </cell>
          <cell r="C252" t="str">
            <v>ｱｲﾀﾞ350ﾄﾝC</v>
          </cell>
          <cell r="D252" t="str">
            <v>FＣ71</v>
          </cell>
          <cell r="E252" t="str">
            <v>62931-22090</v>
          </cell>
          <cell r="F252" t="str">
            <v>62930-22050</v>
          </cell>
          <cell r="G252">
            <v>1</v>
          </cell>
          <cell r="H252">
            <v>29</v>
          </cell>
          <cell r="I252" t="str">
            <v>27632K</v>
          </cell>
          <cell r="J252" t="str">
            <v>KEVﾌﾛﾝﾄﾊﾞﾝﾊﾟ-</v>
          </cell>
          <cell r="K252" t="str">
            <v>2</v>
          </cell>
          <cell r="L252" t="e">
            <v>#N/A</v>
          </cell>
        </row>
        <row r="253">
          <cell r="A253" t="str">
            <v>62931-22090</v>
          </cell>
          <cell r="B253" t="str">
            <v>27331N</v>
          </cell>
          <cell r="C253" t="str">
            <v>ｱｲﾀﾞ350ﾄﾝC</v>
          </cell>
          <cell r="D253" t="str">
            <v>FＣ71</v>
          </cell>
          <cell r="E253" t="str">
            <v>62931-22090</v>
          </cell>
          <cell r="F253" t="str">
            <v>62931-22090</v>
          </cell>
          <cell r="G253">
            <v>1</v>
          </cell>
          <cell r="H253">
            <v>29</v>
          </cell>
          <cell r="I253" t="str">
            <v>27331N</v>
          </cell>
          <cell r="J253" t="str">
            <v>ｱｲﾀﾞ350ﾄﾝC</v>
          </cell>
          <cell r="K253" t="str">
            <v>2</v>
          </cell>
          <cell r="L253" t="e">
            <v>#N/A</v>
          </cell>
        </row>
        <row r="254">
          <cell r="A254" t="str">
            <v>62932-22080</v>
          </cell>
          <cell r="B254" t="str">
            <v>27331N</v>
          </cell>
          <cell r="C254" t="str">
            <v>ｱｲﾀﾞ350ﾄﾝC</v>
          </cell>
          <cell r="D254" t="str">
            <v>FＣ71</v>
          </cell>
          <cell r="E254" t="str">
            <v>62932-22080</v>
          </cell>
          <cell r="F254" t="str">
            <v>62932-22080</v>
          </cell>
          <cell r="G254">
            <v>1</v>
          </cell>
          <cell r="H254">
            <v>42</v>
          </cell>
          <cell r="I254" t="str">
            <v>27331N</v>
          </cell>
          <cell r="J254" t="str">
            <v>ｱｲﾀﾞ350ﾄﾝC</v>
          </cell>
          <cell r="K254" t="str">
            <v>2</v>
          </cell>
          <cell r="L254" t="e">
            <v>#N/A</v>
          </cell>
        </row>
        <row r="255">
          <cell r="A255" t="str">
            <v>62932-22080</v>
          </cell>
          <cell r="B255" t="str">
            <v>27331N</v>
          </cell>
          <cell r="C255" t="str">
            <v>ｱｲﾀﾞ350ﾄﾝC</v>
          </cell>
          <cell r="D255" t="str">
            <v>FＣ71</v>
          </cell>
          <cell r="E255" t="str">
            <v>62932-22080</v>
          </cell>
          <cell r="F255" t="str">
            <v>62940-22040</v>
          </cell>
          <cell r="G255">
            <v>1</v>
          </cell>
          <cell r="H255">
            <v>42</v>
          </cell>
          <cell r="I255" t="str">
            <v>27632K</v>
          </cell>
          <cell r="J255" t="str">
            <v>KEVﾌﾛﾝﾄﾊﾞﾝﾊﾟ-</v>
          </cell>
          <cell r="K255" t="str">
            <v>2</v>
          </cell>
          <cell r="L255" t="e">
            <v>#N/A</v>
          </cell>
        </row>
        <row r="256">
          <cell r="A256" t="str">
            <v>17510-50030-02</v>
          </cell>
          <cell r="B256" t="str">
            <v>27331N</v>
          </cell>
          <cell r="C256" t="str">
            <v>ｱｲﾀﾞ350ﾄﾝC</v>
          </cell>
          <cell r="D256" t="str">
            <v>FＣ82</v>
          </cell>
          <cell r="E256" t="str">
            <v>17510-50030-02</v>
          </cell>
          <cell r="F256" t="str">
            <v>17430-46081-60</v>
          </cell>
          <cell r="G256">
            <v>1</v>
          </cell>
          <cell r="H256">
            <v>215</v>
          </cell>
          <cell r="I256" t="str">
            <v>24539A</v>
          </cell>
          <cell r="J256" t="str">
            <v>MS(2)ﾃ-ﾙ</v>
          </cell>
          <cell r="K256" t="str">
            <v>4</v>
          </cell>
          <cell r="L256" t="e">
            <v>#N/A</v>
          </cell>
        </row>
        <row r="257">
          <cell r="A257" t="str">
            <v>17510-50030-02</v>
          </cell>
          <cell r="B257" t="str">
            <v>27331N</v>
          </cell>
          <cell r="C257" t="str">
            <v>ｱｲﾀﾞ350ﾄﾝC</v>
          </cell>
          <cell r="D257" t="str">
            <v>FＣ82</v>
          </cell>
          <cell r="E257" t="str">
            <v>17510-50030-02</v>
          </cell>
          <cell r="F257" t="str">
            <v>17430-46121-60</v>
          </cell>
          <cell r="G257">
            <v>1</v>
          </cell>
          <cell r="H257">
            <v>33</v>
          </cell>
          <cell r="I257" t="str">
            <v>24539A</v>
          </cell>
          <cell r="J257" t="str">
            <v>MS(2)ﾃ-ﾙ</v>
          </cell>
          <cell r="K257" t="str">
            <v>4</v>
          </cell>
          <cell r="L257" t="e">
            <v>#N/A</v>
          </cell>
        </row>
        <row r="258">
          <cell r="A258" t="str">
            <v>17510-50030-02</v>
          </cell>
          <cell r="B258" t="str">
            <v>27331N</v>
          </cell>
          <cell r="C258" t="str">
            <v>ｱｲﾀﾞ350ﾄﾝC</v>
          </cell>
          <cell r="D258" t="str">
            <v>FＣ82</v>
          </cell>
          <cell r="E258" t="str">
            <v>17510-50030-02</v>
          </cell>
          <cell r="F258" t="str">
            <v>17430-50021-60</v>
          </cell>
          <cell r="G258">
            <v>1</v>
          </cell>
          <cell r="H258">
            <v>150</v>
          </cell>
          <cell r="I258" t="str">
            <v>24539A</v>
          </cell>
          <cell r="J258" t="str">
            <v>MS(2)ﾃ-ﾙ</v>
          </cell>
          <cell r="K258" t="str">
            <v>4</v>
          </cell>
          <cell r="L258" t="e">
            <v>#N/A</v>
          </cell>
        </row>
        <row r="259">
          <cell r="A259" t="str">
            <v>17510-50030-02</v>
          </cell>
          <cell r="B259" t="str">
            <v>27331N</v>
          </cell>
          <cell r="C259" t="str">
            <v>ｱｲﾀﾞ350ﾄﾝC</v>
          </cell>
          <cell r="D259" t="str">
            <v>FＣ82</v>
          </cell>
          <cell r="E259" t="str">
            <v>17510-50030-02</v>
          </cell>
          <cell r="F259" t="str">
            <v>17510-50030</v>
          </cell>
          <cell r="G259">
            <v>1</v>
          </cell>
          <cell r="H259">
            <v>398</v>
          </cell>
          <cell r="I259" t="str">
            <v>24524B</v>
          </cell>
          <cell r="J259" t="str">
            <v>ｸﾗﾑｼｴﾙﾏﾌﾗ-</v>
          </cell>
          <cell r="K259" t="str">
            <v>4</v>
          </cell>
          <cell r="L259" t="e">
            <v>#N/A</v>
          </cell>
        </row>
        <row r="260">
          <cell r="A260" t="str">
            <v>17510-64400-17</v>
          </cell>
          <cell r="B260" t="str">
            <v>27331N</v>
          </cell>
          <cell r="C260" t="str">
            <v>ｱｲﾀﾞ350ﾄﾝC</v>
          </cell>
          <cell r="D260" t="str">
            <v>FＣ86</v>
          </cell>
          <cell r="E260" t="str">
            <v>17510-64400-17</v>
          </cell>
          <cell r="F260" t="str">
            <v>17510-64400</v>
          </cell>
          <cell r="G260">
            <v>1</v>
          </cell>
          <cell r="H260">
            <v>3</v>
          </cell>
          <cell r="I260" t="str">
            <v>27311J</v>
          </cell>
          <cell r="J260" t="str">
            <v>ﾄﾘﾌﾟﾙﾏｷ</v>
          </cell>
          <cell r="K260" t="str">
            <v>2</v>
          </cell>
          <cell r="L260" t="e">
            <v>#N/A</v>
          </cell>
        </row>
        <row r="261">
          <cell r="A261" t="str">
            <v>17510-64400-17</v>
          </cell>
          <cell r="B261" t="str">
            <v>27331N</v>
          </cell>
          <cell r="C261" t="str">
            <v>ｱｲﾀﾞ350ﾄﾝC</v>
          </cell>
          <cell r="D261" t="str">
            <v>FＣ86</v>
          </cell>
          <cell r="E261" t="str">
            <v>17510-64400-17</v>
          </cell>
          <cell r="F261" t="str">
            <v>17510-64400</v>
          </cell>
          <cell r="G261">
            <v>1</v>
          </cell>
          <cell r="H261">
            <v>3</v>
          </cell>
          <cell r="I261" t="str">
            <v>27313F</v>
          </cell>
          <cell r="J261" t="str">
            <v>ﾀﾞｲ5ﾏﾌﾗ-</v>
          </cell>
          <cell r="K261" t="str">
            <v>2</v>
          </cell>
          <cell r="L261" t="e">
            <v>#N/A</v>
          </cell>
        </row>
        <row r="262">
          <cell r="A262" t="str">
            <v>57161-87712-01</v>
          </cell>
          <cell r="B262" t="str">
            <v>27331N</v>
          </cell>
          <cell r="C262" t="str">
            <v>ｱｲﾀﾞ350ﾄﾝC</v>
          </cell>
          <cell r="D262" t="str">
            <v>FＣ92</v>
          </cell>
          <cell r="E262" t="str">
            <v>57161-87712-01</v>
          </cell>
          <cell r="F262" t="str">
            <v>57104-87731</v>
          </cell>
          <cell r="G262">
            <v>1</v>
          </cell>
          <cell r="H262">
            <v>0</v>
          </cell>
          <cell r="I262" t="str">
            <v>27635E</v>
          </cell>
          <cell r="J262" t="str">
            <v>X525ｸﾛｽﾒﾝﾊﾞ-</v>
          </cell>
          <cell r="K262" t="str">
            <v>2</v>
          </cell>
          <cell r="L262" t="e">
            <v>#N/A</v>
          </cell>
        </row>
        <row r="263">
          <cell r="A263" t="str">
            <v>57161-87712-01</v>
          </cell>
          <cell r="B263" t="str">
            <v>27331N</v>
          </cell>
          <cell r="C263" t="str">
            <v>ｱｲﾀﾞ350ﾄﾝC</v>
          </cell>
          <cell r="D263" t="str">
            <v>FＣ92</v>
          </cell>
          <cell r="E263" t="str">
            <v>57161-87712-01</v>
          </cell>
          <cell r="F263" t="str">
            <v>57104-87734</v>
          </cell>
          <cell r="G263">
            <v>1</v>
          </cell>
          <cell r="H263">
            <v>80</v>
          </cell>
          <cell r="I263" t="str">
            <v>27635E</v>
          </cell>
          <cell r="J263" t="str">
            <v>X525ｸﾛｽﾒﾝﾊﾞ-</v>
          </cell>
          <cell r="K263" t="str">
            <v>2</v>
          </cell>
          <cell r="L263" t="e">
            <v>#N/A</v>
          </cell>
        </row>
        <row r="264">
          <cell r="A264" t="str">
            <v>57161-87712-01</v>
          </cell>
          <cell r="B264" t="str">
            <v>27331N</v>
          </cell>
          <cell r="C264" t="str">
            <v>ｱｲﾀﾞ350ﾄﾝC</v>
          </cell>
          <cell r="D264" t="str">
            <v>FＣ92</v>
          </cell>
          <cell r="E264" t="str">
            <v>57161-87712-01</v>
          </cell>
          <cell r="F264" t="str">
            <v>57161-87712</v>
          </cell>
          <cell r="G264">
            <v>1</v>
          </cell>
          <cell r="H264">
            <v>80</v>
          </cell>
          <cell r="I264" t="str">
            <v>27635F</v>
          </cell>
          <cell r="J264" t="str">
            <v>NO.3BKTｽﾎﾟﾂﾄｳﾁ</v>
          </cell>
          <cell r="K264" t="str">
            <v>2</v>
          </cell>
          <cell r="L264" t="e">
            <v>#N/A</v>
          </cell>
        </row>
        <row r="265">
          <cell r="A265" t="str">
            <v>57161-87713-01</v>
          </cell>
          <cell r="B265" t="str">
            <v>27331N</v>
          </cell>
          <cell r="C265" t="str">
            <v>ｱｲﾀﾞ350ﾄﾝC</v>
          </cell>
          <cell r="D265" t="str">
            <v>FＣ92</v>
          </cell>
          <cell r="E265" t="str">
            <v>57161-87713-01</v>
          </cell>
          <cell r="F265" t="str">
            <v>57104-87733</v>
          </cell>
          <cell r="G265">
            <v>1</v>
          </cell>
          <cell r="H265">
            <v>10</v>
          </cell>
          <cell r="I265" t="str">
            <v>27635E</v>
          </cell>
          <cell r="J265" t="str">
            <v>X525ｸﾛｽﾒﾝﾊﾞ-</v>
          </cell>
          <cell r="K265" t="str">
            <v>2</v>
          </cell>
          <cell r="L265" t="e">
            <v>#N/A</v>
          </cell>
        </row>
        <row r="266">
          <cell r="A266" t="str">
            <v>57161-87713-01</v>
          </cell>
          <cell r="B266" t="str">
            <v>27331N</v>
          </cell>
          <cell r="C266" t="str">
            <v>ｱｲﾀﾞ350ﾄﾝC</v>
          </cell>
          <cell r="D266" t="str">
            <v>FＣ92</v>
          </cell>
          <cell r="E266" t="str">
            <v>57161-87713-01</v>
          </cell>
          <cell r="F266" t="str">
            <v>57104-87735</v>
          </cell>
          <cell r="G266">
            <v>1</v>
          </cell>
          <cell r="H266">
            <v>55</v>
          </cell>
          <cell r="I266" t="str">
            <v>27635E</v>
          </cell>
          <cell r="J266" t="str">
            <v>X525ｸﾛｽﾒﾝﾊﾞ-</v>
          </cell>
          <cell r="K266" t="str">
            <v>2</v>
          </cell>
          <cell r="L266" t="e">
            <v>#N/A</v>
          </cell>
        </row>
        <row r="267">
          <cell r="A267" t="str">
            <v>57162-87712-01</v>
          </cell>
          <cell r="B267" t="str">
            <v>27331N</v>
          </cell>
          <cell r="C267" t="str">
            <v>ｱｲﾀﾞ350ﾄﾝC</v>
          </cell>
          <cell r="D267" t="str">
            <v>FＣ93</v>
          </cell>
          <cell r="E267" t="str">
            <v>57162-87712-01</v>
          </cell>
          <cell r="F267" t="str">
            <v>57104-87731</v>
          </cell>
          <cell r="G267">
            <v>1</v>
          </cell>
          <cell r="H267">
            <v>0</v>
          </cell>
          <cell r="I267" t="str">
            <v>27635E</v>
          </cell>
          <cell r="J267" t="str">
            <v>X525ｸﾛｽﾒﾝﾊﾞ-</v>
          </cell>
          <cell r="K267" t="str">
            <v>2</v>
          </cell>
          <cell r="L267" t="e">
            <v>#N/A</v>
          </cell>
        </row>
        <row r="268">
          <cell r="A268" t="str">
            <v>57162-87712-01</v>
          </cell>
          <cell r="B268" t="str">
            <v>27331N</v>
          </cell>
          <cell r="C268" t="str">
            <v>ｱｲﾀﾞ350ﾄﾝC</v>
          </cell>
          <cell r="D268" t="str">
            <v>FＣ93</v>
          </cell>
          <cell r="E268" t="str">
            <v>57162-87712-01</v>
          </cell>
          <cell r="F268" t="str">
            <v>57104-87733</v>
          </cell>
          <cell r="G268">
            <v>1</v>
          </cell>
          <cell r="H268">
            <v>10</v>
          </cell>
          <cell r="I268" t="str">
            <v>27635E</v>
          </cell>
          <cell r="J268" t="str">
            <v>X525ｸﾛｽﾒﾝﾊﾞ-</v>
          </cell>
          <cell r="K268" t="str">
            <v>2</v>
          </cell>
          <cell r="L268" t="e">
            <v>#N/A</v>
          </cell>
        </row>
        <row r="269">
          <cell r="A269" t="str">
            <v>57162-87712-01</v>
          </cell>
          <cell r="B269" t="str">
            <v>27331N</v>
          </cell>
          <cell r="C269" t="str">
            <v>ｱｲﾀﾞ350ﾄﾝC</v>
          </cell>
          <cell r="D269" t="str">
            <v>FＣ93</v>
          </cell>
          <cell r="E269" t="str">
            <v>57162-87712-01</v>
          </cell>
          <cell r="F269" t="str">
            <v>57104-87734</v>
          </cell>
          <cell r="G269">
            <v>1</v>
          </cell>
          <cell r="H269">
            <v>80</v>
          </cell>
          <cell r="I269" t="str">
            <v>27635E</v>
          </cell>
          <cell r="J269" t="str">
            <v>X525ｸﾛｽﾒﾝﾊﾞ-</v>
          </cell>
          <cell r="K269" t="str">
            <v>2</v>
          </cell>
          <cell r="L269" t="e">
            <v>#N/A</v>
          </cell>
        </row>
        <row r="270">
          <cell r="A270" t="str">
            <v>57162-87712-01</v>
          </cell>
          <cell r="B270" t="str">
            <v>27331N</v>
          </cell>
          <cell r="C270" t="str">
            <v>ｱｲﾀﾞ350ﾄﾝC</v>
          </cell>
          <cell r="D270" t="str">
            <v>FＣ93</v>
          </cell>
          <cell r="E270" t="str">
            <v>57162-87712-01</v>
          </cell>
          <cell r="F270" t="str">
            <v>57104-87735</v>
          </cell>
          <cell r="G270">
            <v>1</v>
          </cell>
          <cell r="H270">
            <v>55</v>
          </cell>
          <cell r="I270" t="str">
            <v>27635E</v>
          </cell>
          <cell r="J270" t="str">
            <v>X525ｸﾛｽﾒﾝﾊﾞ-</v>
          </cell>
          <cell r="K270" t="str">
            <v>2</v>
          </cell>
          <cell r="L270" t="e">
            <v>#N/A</v>
          </cell>
        </row>
        <row r="271">
          <cell r="A271" t="str">
            <v>53392-95D00-01</v>
          </cell>
          <cell r="B271" t="str">
            <v>27331X</v>
          </cell>
          <cell r="C271" t="str">
            <v>ｺﾏﾂ 300ﾄﾝ</v>
          </cell>
          <cell r="D271" t="str">
            <v>GX100</v>
          </cell>
          <cell r="E271" t="str">
            <v>53392-95D00-01</v>
          </cell>
          <cell r="F271" t="str">
            <v>53392-95D00</v>
          </cell>
          <cell r="G271">
            <v>1</v>
          </cell>
          <cell r="H271">
            <v>57</v>
          </cell>
          <cell r="I271" t="str">
            <v>27631G</v>
          </cell>
          <cell r="J271" t="str">
            <v>890Tｸﾐﾂｹ</v>
          </cell>
          <cell r="K271" t="str">
            <v>2</v>
          </cell>
          <cell r="L271" t="e">
            <v>#N/A</v>
          </cell>
        </row>
        <row r="272">
          <cell r="A272" t="str">
            <v>58791-32060</v>
          </cell>
          <cell r="B272" t="str">
            <v>27331X</v>
          </cell>
          <cell r="C272" t="str">
            <v>ｺﾏﾂ 300ﾄﾝ</v>
          </cell>
          <cell r="D272" t="str">
            <v>GX104</v>
          </cell>
          <cell r="E272" t="str">
            <v>58791-32060</v>
          </cell>
          <cell r="F272" t="str">
            <v>58791-32060</v>
          </cell>
          <cell r="G272">
            <v>1</v>
          </cell>
          <cell r="H272">
            <v>10</v>
          </cell>
          <cell r="I272" t="str">
            <v>27331X</v>
          </cell>
          <cell r="J272" t="str">
            <v>ｺﾏﾂ 300ﾄﾝ</v>
          </cell>
          <cell r="K272" t="str">
            <v>2</v>
          </cell>
          <cell r="L272" t="e">
            <v>#N/A</v>
          </cell>
        </row>
        <row r="273">
          <cell r="A273" t="str">
            <v>57181-20050-01</v>
          </cell>
          <cell r="B273" t="str">
            <v>27331X</v>
          </cell>
          <cell r="C273" t="str">
            <v>ｺﾏﾂ 300ﾄﾝ</v>
          </cell>
          <cell r="D273" t="str">
            <v>GX108</v>
          </cell>
          <cell r="E273" t="str">
            <v>57181-20050-01</v>
          </cell>
          <cell r="F273" t="str">
            <v>57181-20050</v>
          </cell>
          <cell r="G273">
            <v>1</v>
          </cell>
          <cell r="H273">
            <v>7</v>
          </cell>
          <cell r="I273" t="str">
            <v>27631G</v>
          </cell>
          <cell r="J273" t="str">
            <v>890Tｸﾐﾂｹ</v>
          </cell>
          <cell r="K273" t="str">
            <v>2</v>
          </cell>
          <cell r="L273" t="e">
            <v>#N/A</v>
          </cell>
        </row>
        <row r="274">
          <cell r="A274" t="str">
            <v>57182-20070-01</v>
          </cell>
          <cell r="B274" t="str">
            <v>27331X</v>
          </cell>
          <cell r="C274" t="str">
            <v>ｺﾏﾂ 300ﾄﾝ</v>
          </cell>
          <cell r="D274" t="str">
            <v>GX108</v>
          </cell>
          <cell r="E274" t="str">
            <v>57182-20070-01</v>
          </cell>
          <cell r="F274" t="str">
            <v>57182-20070</v>
          </cell>
          <cell r="G274">
            <v>1</v>
          </cell>
          <cell r="H274">
            <v>9</v>
          </cell>
          <cell r="I274" t="str">
            <v>27631G</v>
          </cell>
          <cell r="J274" t="str">
            <v>890Tｸﾐﾂｹ</v>
          </cell>
          <cell r="K274" t="str">
            <v>2</v>
          </cell>
          <cell r="L274" t="e">
            <v>#N/A</v>
          </cell>
        </row>
        <row r="275">
          <cell r="A275" t="str">
            <v>57625-22070-01</v>
          </cell>
          <cell r="B275" t="str">
            <v>27331X</v>
          </cell>
          <cell r="C275" t="str">
            <v>ｺﾏﾂ 300ﾄﾝ</v>
          </cell>
          <cell r="D275" t="str">
            <v>GX109</v>
          </cell>
          <cell r="E275" t="str">
            <v>57625-22070-01</v>
          </cell>
          <cell r="F275" t="str">
            <v>57625-22070</v>
          </cell>
          <cell r="G275">
            <v>1</v>
          </cell>
          <cell r="H275">
            <v>65</v>
          </cell>
          <cell r="I275" t="str">
            <v>27631E</v>
          </cell>
          <cell r="J275" t="str">
            <v>021Tﾅﾂﾄﾂﾞｹ</v>
          </cell>
          <cell r="K275" t="str">
            <v>2</v>
          </cell>
          <cell r="L275" t="e">
            <v>#N/A</v>
          </cell>
        </row>
        <row r="276">
          <cell r="A276" t="str">
            <v>57626-22030-01</v>
          </cell>
          <cell r="B276" t="str">
            <v>27331X</v>
          </cell>
          <cell r="C276" t="str">
            <v>ｺﾏﾂ 300ﾄﾝ</v>
          </cell>
          <cell r="D276" t="str">
            <v>GX110</v>
          </cell>
          <cell r="E276" t="str">
            <v>57626-22030-01</v>
          </cell>
          <cell r="F276" t="str">
            <v>57626-22030</v>
          </cell>
          <cell r="G276">
            <v>1</v>
          </cell>
          <cell r="H276">
            <v>66</v>
          </cell>
          <cell r="I276" t="str">
            <v>27631E</v>
          </cell>
          <cell r="J276" t="str">
            <v>021Tﾅﾂﾄﾂﾞｹ</v>
          </cell>
          <cell r="K276" t="str">
            <v>2</v>
          </cell>
          <cell r="L276" t="e">
            <v>#N/A</v>
          </cell>
        </row>
        <row r="277">
          <cell r="A277" t="str">
            <v>64227-22030</v>
          </cell>
          <cell r="B277" t="str">
            <v>27331X</v>
          </cell>
          <cell r="C277" t="str">
            <v>ｺﾏﾂ 300ﾄﾝ</v>
          </cell>
          <cell r="D277" t="str">
            <v>GX111</v>
          </cell>
          <cell r="E277" t="str">
            <v>64227-22030</v>
          </cell>
          <cell r="F277" t="str">
            <v>64227-22030</v>
          </cell>
          <cell r="G277">
            <v>1</v>
          </cell>
          <cell r="H277">
            <v>2</v>
          </cell>
          <cell r="I277" t="str">
            <v>27331X</v>
          </cell>
          <cell r="J277" t="str">
            <v>ｺﾏﾂ 300ﾄﾝ</v>
          </cell>
          <cell r="K277" t="str">
            <v>2</v>
          </cell>
          <cell r="L277" t="e">
            <v>#N/A</v>
          </cell>
        </row>
        <row r="278">
          <cell r="A278" t="str">
            <v>64228-22020</v>
          </cell>
          <cell r="B278" t="str">
            <v>27331X</v>
          </cell>
          <cell r="C278" t="str">
            <v>ｺﾏﾂ 300ﾄﾝ</v>
          </cell>
          <cell r="D278" t="str">
            <v>GX111</v>
          </cell>
          <cell r="E278" t="str">
            <v>64228-22020</v>
          </cell>
          <cell r="F278" t="str">
            <v>64228-22020</v>
          </cell>
          <cell r="G278">
            <v>1</v>
          </cell>
          <cell r="H278">
            <v>3</v>
          </cell>
          <cell r="I278" t="str">
            <v>27331X</v>
          </cell>
          <cell r="J278" t="str">
            <v>ｺﾏﾂ 300ﾄﾝ</v>
          </cell>
          <cell r="K278" t="str">
            <v>2</v>
          </cell>
          <cell r="L278" t="e">
            <v>#N/A</v>
          </cell>
        </row>
        <row r="279">
          <cell r="A279" t="str">
            <v>67411-20160</v>
          </cell>
          <cell r="B279" t="str">
            <v>27331X</v>
          </cell>
          <cell r="C279" t="str">
            <v>ｺﾏﾂ 300ﾄﾝ</v>
          </cell>
          <cell r="D279" t="str">
            <v>GX112</v>
          </cell>
          <cell r="E279" t="str">
            <v>67411-20160</v>
          </cell>
          <cell r="F279" t="str">
            <v>67411-20160</v>
          </cell>
          <cell r="G279">
            <v>1</v>
          </cell>
          <cell r="H279">
            <v>4</v>
          </cell>
          <cell r="I279" t="str">
            <v>27331X</v>
          </cell>
          <cell r="J279" t="str">
            <v>ｺﾏﾂ 300ﾄﾝ</v>
          </cell>
          <cell r="K279" t="str">
            <v>2</v>
          </cell>
          <cell r="L279" t="e">
            <v>#N/A</v>
          </cell>
        </row>
        <row r="280">
          <cell r="A280" t="str">
            <v>67412-20160</v>
          </cell>
          <cell r="B280" t="str">
            <v>27331X</v>
          </cell>
          <cell r="C280" t="str">
            <v>ｺﾏﾂ 300ﾄﾝ</v>
          </cell>
          <cell r="D280" t="str">
            <v>GX112</v>
          </cell>
          <cell r="E280" t="str">
            <v>67412-20160</v>
          </cell>
          <cell r="F280" t="str">
            <v>67412-20160</v>
          </cell>
          <cell r="G280">
            <v>1</v>
          </cell>
          <cell r="H280">
            <v>4</v>
          </cell>
          <cell r="I280" t="str">
            <v>27331X</v>
          </cell>
          <cell r="J280" t="str">
            <v>ｺﾏﾂ 300ﾄﾝ</v>
          </cell>
          <cell r="K280" t="str">
            <v>2</v>
          </cell>
          <cell r="L280" t="e">
            <v>#N/A</v>
          </cell>
        </row>
        <row r="281">
          <cell r="A281" t="str">
            <v>57632-32040-01</v>
          </cell>
          <cell r="B281" t="str">
            <v>27331X</v>
          </cell>
          <cell r="C281" t="str">
            <v>ｺﾏﾂ 300ﾄﾝ</v>
          </cell>
          <cell r="D281" t="str">
            <v>GX114</v>
          </cell>
          <cell r="E281" t="str">
            <v>57632-32040-01</v>
          </cell>
          <cell r="F281" t="str">
            <v>57632-32040</v>
          </cell>
          <cell r="G281">
            <v>1</v>
          </cell>
          <cell r="H281">
            <v>1</v>
          </cell>
          <cell r="I281" t="str">
            <v>27632K</v>
          </cell>
          <cell r="J281" t="str">
            <v>KEVﾌﾛﾝﾄﾊﾞﾝﾊﾟ-</v>
          </cell>
          <cell r="K281" t="str">
            <v>2</v>
          </cell>
          <cell r="L281" t="e">
            <v>#N/A</v>
          </cell>
        </row>
        <row r="282">
          <cell r="A282" t="str">
            <v>61413-10030</v>
          </cell>
          <cell r="B282" t="str">
            <v>27331X</v>
          </cell>
          <cell r="C282" t="str">
            <v>ｺﾏﾂ 300ﾄﾝ</v>
          </cell>
          <cell r="D282" t="str">
            <v>GX123</v>
          </cell>
          <cell r="E282" t="str">
            <v>61413-10030</v>
          </cell>
          <cell r="F282" t="str">
            <v>61413-10030</v>
          </cell>
          <cell r="G282">
            <v>1</v>
          </cell>
          <cell r="H282">
            <v>2</v>
          </cell>
          <cell r="I282" t="str">
            <v>27331X</v>
          </cell>
          <cell r="J282" t="str">
            <v>ｺﾏﾂ 300ﾄﾝ</v>
          </cell>
          <cell r="K282" t="str">
            <v>2</v>
          </cell>
          <cell r="L282" t="e">
            <v>#N/A</v>
          </cell>
        </row>
        <row r="283">
          <cell r="A283" t="str">
            <v>61414-10030</v>
          </cell>
          <cell r="B283" t="str">
            <v>27331X</v>
          </cell>
          <cell r="C283" t="str">
            <v>ｺﾏﾂ 300ﾄﾝ</v>
          </cell>
          <cell r="D283" t="str">
            <v>GX123</v>
          </cell>
          <cell r="E283" t="str">
            <v>61414-10030</v>
          </cell>
          <cell r="F283" t="str">
            <v>61414-10030</v>
          </cell>
          <cell r="G283">
            <v>1</v>
          </cell>
          <cell r="H283">
            <v>1</v>
          </cell>
          <cell r="I283" t="str">
            <v>27331X</v>
          </cell>
          <cell r="J283" t="str">
            <v>ｺﾏﾂ 300ﾄﾝ</v>
          </cell>
          <cell r="K283" t="str">
            <v>2</v>
          </cell>
          <cell r="L283" t="e">
            <v>#N/A</v>
          </cell>
        </row>
        <row r="284">
          <cell r="A284" t="str">
            <v>57113-87705-01</v>
          </cell>
          <cell r="B284" t="str">
            <v>27331X</v>
          </cell>
          <cell r="C284" t="str">
            <v>ｺﾏﾂ 300ﾄﾝ</v>
          </cell>
          <cell r="D284" t="str">
            <v>GX127</v>
          </cell>
          <cell r="E284" t="str">
            <v>57113-87705-01</v>
          </cell>
          <cell r="F284" t="str">
            <v>57104-87734-10</v>
          </cell>
          <cell r="G284">
            <v>1</v>
          </cell>
          <cell r="H284">
            <v>135</v>
          </cell>
          <cell r="I284" t="str">
            <v>27631D</v>
          </cell>
          <cell r="J284" t="str">
            <v>ﾒﾝﾊﾞ-ｻﾌﾞ</v>
          </cell>
          <cell r="K284" t="str">
            <v>2</v>
          </cell>
          <cell r="L284" t="e">
            <v>#N/A</v>
          </cell>
        </row>
        <row r="285">
          <cell r="A285" t="str">
            <v>57114-87705-01</v>
          </cell>
          <cell r="B285" t="str">
            <v>27331X</v>
          </cell>
          <cell r="C285" t="str">
            <v>ｺﾏﾂ 300ﾄﾝ</v>
          </cell>
          <cell r="D285" t="str">
            <v>GX127</v>
          </cell>
          <cell r="E285" t="str">
            <v>57114-87705-01</v>
          </cell>
          <cell r="F285" t="str">
            <v>57104-87734-20</v>
          </cell>
          <cell r="G285">
            <v>1</v>
          </cell>
          <cell r="H285">
            <v>135</v>
          </cell>
          <cell r="I285" t="str">
            <v>27631D</v>
          </cell>
          <cell r="J285" t="str">
            <v>ﾒﾝﾊﾞ-ｻﾌﾞ</v>
          </cell>
          <cell r="K285" t="str">
            <v>2</v>
          </cell>
          <cell r="L285" t="e">
            <v>#N/A</v>
          </cell>
        </row>
        <row r="286">
          <cell r="A286" t="str">
            <v>57115-87701</v>
          </cell>
          <cell r="B286" t="str">
            <v>27331X</v>
          </cell>
          <cell r="C286" t="str">
            <v>ｺﾏﾂ 300ﾄﾝ</v>
          </cell>
          <cell r="D286" t="str">
            <v>GX128</v>
          </cell>
          <cell r="E286" t="str">
            <v>57115-87701</v>
          </cell>
          <cell r="F286" t="str">
            <v>57104-87734</v>
          </cell>
          <cell r="G286">
            <v>1</v>
          </cell>
          <cell r="H286">
            <v>80</v>
          </cell>
          <cell r="I286" t="str">
            <v>27635E</v>
          </cell>
          <cell r="J286" t="str">
            <v>X525ｸﾛｽﾒﾝﾊﾞ-</v>
          </cell>
          <cell r="K286" t="str">
            <v>2</v>
          </cell>
          <cell r="L286" t="e">
            <v>#N/A</v>
          </cell>
        </row>
        <row r="287">
          <cell r="A287" t="str">
            <v>57115-87701</v>
          </cell>
          <cell r="B287" t="str">
            <v>27331X</v>
          </cell>
          <cell r="C287" t="str">
            <v>ｺﾏﾂ 300ﾄﾝ</v>
          </cell>
          <cell r="D287" t="str">
            <v>GX128</v>
          </cell>
          <cell r="E287" t="str">
            <v>57115-87701</v>
          </cell>
          <cell r="F287" t="str">
            <v>57104-87734-10</v>
          </cell>
          <cell r="G287">
            <v>1</v>
          </cell>
          <cell r="H287">
            <v>135</v>
          </cell>
          <cell r="I287" t="str">
            <v>27631D</v>
          </cell>
          <cell r="J287" t="str">
            <v>ﾒﾝﾊﾞ-ｻﾌﾞ</v>
          </cell>
          <cell r="K287" t="str">
            <v>2</v>
          </cell>
          <cell r="L287" t="e">
            <v>#N/A</v>
          </cell>
        </row>
        <row r="288">
          <cell r="A288" t="str">
            <v>57115-87701</v>
          </cell>
          <cell r="B288" t="str">
            <v>27331X</v>
          </cell>
          <cell r="C288" t="str">
            <v>ｺﾏﾂ 300ﾄﾝ</v>
          </cell>
          <cell r="D288" t="str">
            <v>GX128</v>
          </cell>
          <cell r="E288" t="str">
            <v>57115-87701</v>
          </cell>
          <cell r="F288" t="str">
            <v>57104-87735</v>
          </cell>
          <cell r="G288">
            <v>1</v>
          </cell>
          <cell r="H288">
            <v>55</v>
          </cell>
          <cell r="I288" t="str">
            <v>27635E</v>
          </cell>
          <cell r="J288" t="str">
            <v>X525ｸﾛｽﾒﾝﾊﾞ-</v>
          </cell>
          <cell r="K288" t="str">
            <v>2</v>
          </cell>
          <cell r="L288" t="e">
            <v>#N/A</v>
          </cell>
        </row>
        <row r="289">
          <cell r="A289" t="str">
            <v>57115-87701</v>
          </cell>
          <cell r="B289" t="str">
            <v>27331X</v>
          </cell>
          <cell r="C289" t="str">
            <v>ｺﾏﾂ 300ﾄﾝ</v>
          </cell>
          <cell r="D289" t="str">
            <v>GX128</v>
          </cell>
          <cell r="E289" t="str">
            <v>57115-87701</v>
          </cell>
          <cell r="F289" t="str">
            <v>57115-87701</v>
          </cell>
          <cell r="G289">
            <v>1</v>
          </cell>
          <cell r="H289">
            <v>135</v>
          </cell>
          <cell r="I289" t="str">
            <v>27331X</v>
          </cell>
          <cell r="J289" t="str">
            <v>ｺﾏﾂ 300ﾄﾝ</v>
          </cell>
          <cell r="K289" t="str">
            <v>2</v>
          </cell>
          <cell r="L289" t="e">
            <v>#N/A</v>
          </cell>
        </row>
        <row r="290">
          <cell r="A290" t="str">
            <v>57116-87701</v>
          </cell>
          <cell r="B290" t="str">
            <v>27331X</v>
          </cell>
          <cell r="C290" t="str">
            <v>ｺﾏﾂ 300ﾄﾝ</v>
          </cell>
          <cell r="D290" t="str">
            <v>GX128</v>
          </cell>
          <cell r="E290" t="str">
            <v>57116-87701</v>
          </cell>
          <cell r="F290" t="str">
            <v>57104-87734</v>
          </cell>
          <cell r="G290">
            <v>1</v>
          </cell>
          <cell r="H290">
            <v>80</v>
          </cell>
          <cell r="I290" t="str">
            <v>27635E</v>
          </cell>
          <cell r="J290" t="str">
            <v>X525ｸﾛｽﾒﾝﾊﾞ-</v>
          </cell>
          <cell r="K290" t="str">
            <v>2</v>
          </cell>
          <cell r="L290" t="e">
            <v>#N/A</v>
          </cell>
        </row>
        <row r="291">
          <cell r="A291" t="str">
            <v>57116-87701</v>
          </cell>
          <cell r="B291" t="str">
            <v>27331X</v>
          </cell>
          <cell r="C291" t="str">
            <v>ｺﾏﾂ 300ﾄﾝ</v>
          </cell>
          <cell r="D291" t="str">
            <v>GX128</v>
          </cell>
          <cell r="E291" t="str">
            <v>57116-87701</v>
          </cell>
          <cell r="F291" t="str">
            <v>57104-87734-20</v>
          </cell>
          <cell r="G291">
            <v>1</v>
          </cell>
          <cell r="H291">
            <v>135</v>
          </cell>
          <cell r="I291" t="str">
            <v>27631D</v>
          </cell>
          <cell r="J291" t="str">
            <v>ﾒﾝﾊﾞ-ｻﾌﾞ</v>
          </cell>
          <cell r="K291" t="str">
            <v>2</v>
          </cell>
          <cell r="L291" t="e">
            <v>#N/A</v>
          </cell>
        </row>
        <row r="292">
          <cell r="A292" t="str">
            <v>57116-87701</v>
          </cell>
          <cell r="B292" t="str">
            <v>27331X</v>
          </cell>
          <cell r="C292" t="str">
            <v>ｺﾏﾂ 300ﾄﾝ</v>
          </cell>
          <cell r="D292" t="str">
            <v>GX128</v>
          </cell>
          <cell r="E292" t="str">
            <v>57116-87701</v>
          </cell>
          <cell r="F292" t="str">
            <v>57104-87735</v>
          </cell>
          <cell r="G292">
            <v>1</v>
          </cell>
          <cell r="H292">
            <v>55</v>
          </cell>
          <cell r="I292" t="str">
            <v>27635E</v>
          </cell>
          <cell r="J292" t="str">
            <v>X525ｸﾛｽﾒﾝﾊﾞ-</v>
          </cell>
          <cell r="K292" t="str">
            <v>2</v>
          </cell>
          <cell r="L292" t="e">
            <v>#N/A</v>
          </cell>
        </row>
        <row r="293">
          <cell r="A293" t="str">
            <v>57116-87701</v>
          </cell>
          <cell r="B293" t="str">
            <v>27331X</v>
          </cell>
          <cell r="C293" t="str">
            <v>ｺﾏﾂ 300ﾄﾝ</v>
          </cell>
          <cell r="D293" t="str">
            <v>GX128</v>
          </cell>
          <cell r="E293" t="str">
            <v>57116-87701</v>
          </cell>
          <cell r="F293" t="str">
            <v>57116-87701</v>
          </cell>
          <cell r="G293">
            <v>1</v>
          </cell>
          <cell r="H293">
            <v>135</v>
          </cell>
          <cell r="I293" t="str">
            <v>27331X</v>
          </cell>
          <cell r="J293" t="str">
            <v>ｺﾏﾂ 300ﾄﾝ</v>
          </cell>
          <cell r="K293" t="str">
            <v>2</v>
          </cell>
          <cell r="L293" t="e">
            <v>#N/A</v>
          </cell>
        </row>
        <row r="294">
          <cell r="A294" t="str">
            <v>57125-87703</v>
          </cell>
          <cell r="B294" t="str">
            <v>27331X</v>
          </cell>
          <cell r="C294" t="str">
            <v>ｺﾏﾂ 300ﾄﾝ</v>
          </cell>
          <cell r="D294" t="str">
            <v>GX129</v>
          </cell>
          <cell r="E294" t="str">
            <v>57125-87703</v>
          </cell>
          <cell r="F294" t="str">
            <v>57104-87734</v>
          </cell>
          <cell r="G294">
            <v>1</v>
          </cell>
          <cell r="H294">
            <v>80</v>
          </cell>
          <cell r="I294" t="str">
            <v>27635E</v>
          </cell>
          <cell r="J294" t="str">
            <v>X525ｸﾛｽﾒﾝﾊﾞ-</v>
          </cell>
          <cell r="K294" t="str">
            <v>2</v>
          </cell>
          <cell r="L294" t="e">
            <v>#N/A</v>
          </cell>
        </row>
        <row r="295">
          <cell r="A295" t="str">
            <v>57125-87703</v>
          </cell>
          <cell r="B295" t="str">
            <v>27331X</v>
          </cell>
          <cell r="C295" t="str">
            <v>ｺﾏﾂ 300ﾄﾝ</v>
          </cell>
          <cell r="D295" t="str">
            <v>GX129</v>
          </cell>
          <cell r="E295" t="str">
            <v>57125-87703</v>
          </cell>
          <cell r="F295" t="str">
            <v>57104-87734-10</v>
          </cell>
          <cell r="G295">
            <v>1</v>
          </cell>
          <cell r="H295">
            <v>135</v>
          </cell>
          <cell r="I295" t="str">
            <v>27631D</v>
          </cell>
          <cell r="J295" t="str">
            <v>ﾒﾝﾊﾞ-ｻﾌﾞ</v>
          </cell>
          <cell r="K295" t="str">
            <v>2</v>
          </cell>
          <cell r="L295" t="e">
            <v>#N/A</v>
          </cell>
        </row>
        <row r="296">
          <cell r="A296" t="str">
            <v>57125-87703</v>
          </cell>
          <cell r="B296" t="str">
            <v>27331X</v>
          </cell>
          <cell r="C296" t="str">
            <v>ｺﾏﾂ 300ﾄﾝ</v>
          </cell>
          <cell r="D296" t="str">
            <v>GX129</v>
          </cell>
          <cell r="E296" t="str">
            <v>57125-87703</v>
          </cell>
          <cell r="F296" t="str">
            <v>57104-87735</v>
          </cell>
          <cell r="G296">
            <v>1</v>
          </cell>
          <cell r="H296">
            <v>55</v>
          </cell>
          <cell r="I296" t="str">
            <v>27635E</v>
          </cell>
          <cell r="J296" t="str">
            <v>X525ｸﾛｽﾒﾝﾊﾞ-</v>
          </cell>
          <cell r="K296" t="str">
            <v>2</v>
          </cell>
          <cell r="L296" t="e">
            <v>#N/A</v>
          </cell>
        </row>
        <row r="297">
          <cell r="A297" t="str">
            <v>57126-87703</v>
          </cell>
          <cell r="B297" t="str">
            <v>27331X</v>
          </cell>
          <cell r="C297" t="str">
            <v>ｺﾏﾂ 300ﾄﾝ</v>
          </cell>
          <cell r="D297" t="str">
            <v>GX129</v>
          </cell>
          <cell r="E297" t="str">
            <v>57126-87703</v>
          </cell>
          <cell r="F297" t="str">
            <v>57104-87734</v>
          </cell>
          <cell r="G297">
            <v>1</v>
          </cell>
          <cell r="H297">
            <v>80</v>
          </cell>
          <cell r="I297" t="str">
            <v>27635E</v>
          </cell>
          <cell r="J297" t="str">
            <v>X525ｸﾛｽﾒﾝﾊﾞ-</v>
          </cell>
          <cell r="K297" t="str">
            <v>2</v>
          </cell>
          <cell r="L297" t="e">
            <v>#N/A</v>
          </cell>
        </row>
        <row r="298">
          <cell r="A298" t="str">
            <v>57126-87703</v>
          </cell>
          <cell r="B298" t="str">
            <v>27331X</v>
          </cell>
          <cell r="C298" t="str">
            <v>ｺﾏﾂ 300ﾄﾝ</v>
          </cell>
          <cell r="D298" t="str">
            <v>GX129</v>
          </cell>
          <cell r="E298" t="str">
            <v>57126-87703</v>
          </cell>
          <cell r="F298" t="str">
            <v>57104-87734-20</v>
          </cell>
          <cell r="G298">
            <v>1</v>
          </cell>
          <cell r="H298">
            <v>135</v>
          </cell>
          <cell r="I298" t="str">
            <v>27631D</v>
          </cell>
          <cell r="J298" t="str">
            <v>ﾒﾝﾊﾞ-ｻﾌﾞ</v>
          </cell>
          <cell r="K298" t="str">
            <v>2</v>
          </cell>
          <cell r="L298" t="e">
            <v>#N/A</v>
          </cell>
        </row>
        <row r="299">
          <cell r="A299" t="str">
            <v>57126-87703</v>
          </cell>
          <cell r="B299" t="str">
            <v>27331X</v>
          </cell>
          <cell r="C299" t="str">
            <v>ｺﾏﾂ 300ﾄﾝ</v>
          </cell>
          <cell r="D299" t="str">
            <v>GX129</v>
          </cell>
          <cell r="E299" t="str">
            <v>57126-87703</v>
          </cell>
          <cell r="F299" t="str">
            <v>57104-87735</v>
          </cell>
          <cell r="G299">
            <v>1</v>
          </cell>
          <cell r="H299">
            <v>55</v>
          </cell>
          <cell r="I299" t="str">
            <v>27635E</v>
          </cell>
          <cell r="J299" t="str">
            <v>X525ｸﾛｽﾒﾝﾊﾞ-</v>
          </cell>
          <cell r="K299" t="str">
            <v>2</v>
          </cell>
          <cell r="L299" t="e">
            <v>#N/A</v>
          </cell>
        </row>
        <row r="300">
          <cell r="A300" t="str">
            <v>67345-12020</v>
          </cell>
          <cell r="B300" t="str">
            <v>27331X</v>
          </cell>
          <cell r="C300" t="str">
            <v>ｺﾏﾂ 300ﾄﾝ</v>
          </cell>
          <cell r="D300" t="str">
            <v>GX135</v>
          </cell>
          <cell r="E300" t="str">
            <v>67345-12020</v>
          </cell>
          <cell r="F300" t="str">
            <v>67053-12030</v>
          </cell>
          <cell r="G300">
            <v>1</v>
          </cell>
          <cell r="H300">
            <v>20</v>
          </cell>
          <cell r="I300" t="str">
            <v>25315B</v>
          </cell>
          <cell r="J300" t="str">
            <v>ﾄﾞｱﾋﾞ-ﾑ(41)</v>
          </cell>
          <cell r="K300" t="str">
            <v>7</v>
          </cell>
          <cell r="L300" t="e">
            <v>#N/A</v>
          </cell>
        </row>
        <row r="301">
          <cell r="A301" t="str">
            <v>67345-12020</v>
          </cell>
          <cell r="B301" t="str">
            <v>27331X</v>
          </cell>
          <cell r="C301" t="str">
            <v>ｺﾏﾂ 300ﾄﾝ</v>
          </cell>
          <cell r="D301" t="str">
            <v>GX135</v>
          </cell>
          <cell r="E301" t="str">
            <v>67345-12020</v>
          </cell>
          <cell r="F301" t="str">
            <v>67053-12030</v>
          </cell>
          <cell r="G301">
            <v>1</v>
          </cell>
          <cell r="H301">
            <v>20</v>
          </cell>
          <cell r="I301" t="str">
            <v>25315I</v>
          </cell>
          <cell r="J301" t="str">
            <v>ｾｲﾋﾝｹﾝｻ</v>
          </cell>
          <cell r="K301" t="str">
            <v>7</v>
          </cell>
          <cell r="L301" t="e">
            <v>#N/A</v>
          </cell>
        </row>
        <row r="302">
          <cell r="A302" t="str">
            <v>67346-12020</v>
          </cell>
          <cell r="B302" t="str">
            <v>27331X</v>
          </cell>
          <cell r="C302" t="str">
            <v>ｺﾏﾂ 300ﾄﾝ</v>
          </cell>
          <cell r="D302" t="str">
            <v>GX135</v>
          </cell>
          <cell r="E302" t="str">
            <v>67346-12020</v>
          </cell>
          <cell r="F302" t="str">
            <v>67054-12030</v>
          </cell>
          <cell r="G302">
            <v>1</v>
          </cell>
          <cell r="H302">
            <v>50</v>
          </cell>
          <cell r="I302" t="str">
            <v>25315B</v>
          </cell>
          <cell r="J302" t="str">
            <v>ﾄﾞｱﾋﾞ-ﾑ(41)</v>
          </cell>
          <cell r="K302" t="str">
            <v>7</v>
          </cell>
          <cell r="L302" t="e">
            <v>#N/A</v>
          </cell>
        </row>
        <row r="303">
          <cell r="A303" t="str">
            <v>67346-12020</v>
          </cell>
          <cell r="B303" t="str">
            <v>27331X</v>
          </cell>
          <cell r="C303" t="str">
            <v>ｺﾏﾂ 300ﾄﾝ</v>
          </cell>
          <cell r="D303" t="str">
            <v>GX135</v>
          </cell>
          <cell r="E303" t="str">
            <v>67346-12020</v>
          </cell>
          <cell r="F303" t="str">
            <v>67054-12030</v>
          </cell>
          <cell r="G303">
            <v>1</v>
          </cell>
          <cell r="H303">
            <v>50</v>
          </cell>
          <cell r="I303" t="str">
            <v>25315I</v>
          </cell>
          <cell r="J303" t="str">
            <v>ｾｲﾋﾝｹﾝｻ</v>
          </cell>
          <cell r="K303" t="str">
            <v>7</v>
          </cell>
          <cell r="L303" t="e">
            <v>#N/A</v>
          </cell>
        </row>
        <row r="304">
          <cell r="A304" t="str">
            <v>67321-12070</v>
          </cell>
          <cell r="B304" t="str">
            <v>27331X</v>
          </cell>
          <cell r="C304" t="str">
            <v>ｺﾏﾂ 300ﾄﾝ</v>
          </cell>
          <cell r="D304" t="str">
            <v>GX136</v>
          </cell>
          <cell r="E304" t="str">
            <v>67321-12070</v>
          </cell>
          <cell r="F304" t="str">
            <v>67301-12110</v>
          </cell>
          <cell r="G304">
            <v>1</v>
          </cell>
          <cell r="H304">
            <v>67</v>
          </cell>
          <cell r="I304" t="str">
            <v>25315C</v>
          </cell>
          <cell r="J304" t="str">
            <v>ﾄﾞｱﾋﾞ-ﾑ(39)</v>
          </cell>
          <cell r="K304" t="str">
            <v>7</v>
          </cell>
          <cell r="L304" t="e">
            <v>#N/A</v>
          </cell>
        </row>
        <row r="305">
          <cell r="A305" t="str">
            <v>67321-12070</v>
          </cell>
          <cell r="B305" t="str">
            <v>27331X</v>
          </cell>
          <cell r="C305" t="str">
            <v>ｺﾏﾂ 300ﾄﾝ</v>
          </cell>
          <cell r="D305" t="str">
            <v>GX136</v>
          </cell>
          <cell r="E305" t="str">
            <v>67321-12070</v>
          </cell>
          <cell r="F305" t="str">
            <v>67301-12110</v>
          </cell>
          <cell r="G305">
            <v>1</v>
          </cell>
          <cell r="H305">
            <v>67</v>
          </cell>
          <cell r="I305" t="str">
            <v>25315I</v>
          </cell>
          <cell r="J305" t="str">
            <v>ｾｲﾋﾝｹﾝｻ</v>
          </cell>
          <cell r="K305" t="str">
            <v>7</v>
          </cell>
          <cell r="L305" t="e">
            <v>#N/A</v>
          </cell>
        </row>
        <row r="306">
          <cell r="A306" t="str">
            <v>67322-12010</v>
          </cell>
          <cell r="B306" t="str">
            <v>27331X</v>
          </cell>
          <cell r="C306" t="str">
            <v>ｺﾏﾂ 300ﾄﾝ</v>
          </cell>
          <cell r="D306" t="str">
            <v>GX136</v>
          </cell>
          <cell r="E306" t="str">
            <v>67322-12010</v>
          </cell>
          <cell r="F306" t="str">
            <v>67302-12080</v>
          </cell>
          <cell r="G306">
            <v>1</v>
          </cell>
          <cell r="H306">
            <v>46</v>
          </cell>
          <cell r="I306" t="str">
            <v>25315C</v>
          </cell>
          <cell r="J306" t="str">
            <v>ﾄﾞｱﾋﾞ-ﾑ(39)</v>
          </cell>
          <cell r="K306" t="str">
            <v>7</v>
          </cell>
          <cell r="L306" t="e">
            <v>#N/A</v>
          </cell>
        </row>
        <row r="307">
          <cell r="A307" t="str">
            <v>67322-12010</v>
          </cell>
          <cell r="B307" t="str">
            <v>27331X</v>
          </cell>
          <cell r="C307" t="str">
            <v>ｺﾏﾂ 300ﾄﾝ</v>
          </cell>
          <cell r="D307" t="str">
            <v>GX136</v>
          </cell>
          <cell r="E307" t="str">
            <v>67322-12010</v>
          </cell>
          <cell r="F307" t="str">
            <v>67302-12080</v>
          </cell>
          <cell r="G307">
            <v>1</v>
          </cell>
          <cell r="H307">
            <v>46</v>
          </cell>
          <cell r="I307" t="str">
            <v>25315I</v>
          </cell>
          <cell r="J307" t="str">
            <v>ｾｲﾋﾝｹﾝｻ</v>
          </cell>
          <cell r="K307" t="str">
            <v>7</v>
          </cell>
          <cell r="L307" t="e">
            <v>#N/A</v>
          </cell>
        </row>
        <row r="308">
          <cell r="A308" t="str">
            <v>67323-12090</v>
          </cell>
          <cell r="B308" t="str">
            <v>27331X</v>
          </cell>
          <cell r="C308" t="str">
            <v>ｺﾏﾂ 300ﾄﾝ</v>
          </cell>
          <cell r="D308" t="str">
            <v>GX137</v>
          </cell>
          <cell r="E308" t="str">
            <v>67323-12090</v>
          </cell>
          <cell r="F308" t="str">
            <v>67301-12110</v>
          </cell>
          <cell r="G308">
            <v>1</v>
          </cell>
          <cell r="H308">
            <v>67</v>
          </cell>
          <cell r="I308" t="str">
            <v>25315C</v>
          </cell>
          <cell r="J308" t="str">
            <v>ﾄﾞｱﾋﾞ-ﾑ(39)</v>
          </cell>
          <cell r="K308" t="str">
            <v>7</v>
          </cell>
          <cell r="L308" t="e">
            <v>#N/A</v>
          </cell>
        </row>
        <row r="309">
          <cell r="A309" t="str">
            <v>67323-12090</v>
          </cell>
          <cell r="B309" t="str">
            <v>27331X</v>
          </cell>
          <cell r="C309" t="str">
            <v>ｺﾏﾂ 300ﾄﾝ</v>
          </cell>
          <cell r="D309" t="str">
            <v>GX137</v>
          </cell>
          <cell r="E309" t="str">
            <v>67323-12090</v>
          </cell>
          <cell r="F309" t="str">
            <v>67301-12110</v>
          </cell>
          <cell r="G309">
            <v>1</v>
          </cell>
          <cell r="H309">
            <v>67</v>
          </cell>
          <cell r="I309" t="str">
            <v>25315I</v>
          </cell>
          <cell r="J309" t="str">
            <v>ｾｲﾋﾝｹﾝｻ</v>
          </cell>
          <cell r="K309" t="str">
            <v>7</v>
          </cell>
          <cell r="L309" t="e">
            <v>#N/A</v>
          </cell>
        </row>
        <row r="310">
          <cell r="A310" t="str">
            <v>67324-12040</v>
          </cell>
          <cell r="B310" t="str">
            <v>27331X</v>
          </cell>
          <cell r="C310" t="str">
            <v>ｺﾏﾂ 300ﾄﾝ</v>
          </cell>
          <cell r="D310" t="str">
            <v>GX137</v>
          </cell>
          <cell r="E310" t="str">
            <v>67324-12040</v>
          </cell>
          <cell r="F310" t="str">
            <v>67302-12080</v>
          </cell>
          <cell r="G310">
            <v>1</v>
          </cell>
          <cell r="H310">
            <v>46</v>
          </cell>
          <cell r="I310" t="str">
            <v>25315C</v>
          </cell>
          <cell r="J310" t="str">
            <v>ﾄﾞｱﾋﾞ-ﾑ(39)</v>
          </cell>
          <cell r="K310" t="str">
            <v>7</v>
          </cell>
          <cell r="L310" t="e">
            <v>#N/A</v>
          </cell>
        </row>
        <row r="311">
          <cell r="A311" t="str">
            <v>67324-12040</v>
          </cell>
          <cell r="B311" t="str">
            <v>27331X</v>
          </cell>
          <cell r="C311" t="str">
            <v>ｺﾏﾂ 300ﾄﾝ</v>
          </cell>
          <cell r="D311" t="str">
            <v>GX137</v>
          </cell>
          <cell r="E311" t="str">
            <v>67324-12040</v>
          </cell>
          <cell r="F311" t="str">
            <v>67302-12080</v>
          </cell>
          <cell r="G311">
            <v>1</v>
          </cell>
          <cell r="H311">
            <v>46</v>
          </cell>
          <cell r="I311" t="str">
            <v>25315I</v>
          </cell>
          <cell r="J311" t="str">
            <v>ｾｲﾋﾝｹﾝｻ</v>
          </cell>
          <cell r="K311" t="str">
            <v>7</v>
          </cell>
          <cell r="L311" t="e">
            <v>#N/A</v>
          </cell>
        </row>
        <row r="312">
          <cell r="A312" t="str">
            <v>67325-12050</v>
          </cell>
          <cell r="B312" t="str">
            <v>27331X</v>
          </cell>
          <cell r="C312" t="str">
            <v>ｺﾏﾂ 300ﾄﾝ</v>
          </cell>
          <cell r="D312" t="str">
            <v>GX138</v>
          </cell>
          <cell r="E312" t="str">
            <v>67325-12050</v>
          </cell>
          <cell r="F312" t="str">
            <v>67303-12050</v>
          </cell>
          <cell r="G312">
            <v>1</v>
          </cell>
          <cell r="H312">
            <v>20</v>
          </cell>
          <cell r="I312" t="str">
            <v>25315C</v>
          </cell>
          <cell r="J312" t="str">
            <v>ﾄﾞｱﾋﾞ-ﾑ(39)</v>
          </cell>
          <cell r="K312" t="str">
            <v>7</v>
          </cell>
          <cell r="L312" t="e">
            <v>#N/A</v>
          </cell>
        </row>
        <row r="313">
          <cell r="A313" t="str">
            <v>67325-12050</v>
          </cell>
          <cell r="B313" t="str">
            <v>27331X</v>
          </cell>
          <cell r="C313" t="str">
            <v>ｺﾏﾂ 300ﾄﾝ</v>
          </cell>
          <cell r="D313" t="str">
            <v>Gx138</v>
          </cell>
          <cell r="E313" t="str">
            <v>67325-12050</v>
          </cell>
          <cell r="F313" t="str">
            <v>67303-12050</v>
          </cell>
          <cell r="G313">
            <v>1</v>
          </cell>
          <cell r="H313">
            <v>20</v>
          </cell>
          <cell r="I313" t="str">
            <v>25315I</v>
          </cell>
          <cell r="J313" t="str">
            <v>ｾｲﾋﾝｹﾝｻ</v>
          </cell>
          <cell r="K313" t="str">
            <v>7</v>
          </cell>
          <cell r="L313" t="e">
            <v>#N/A</v>
          </cell>
        </row>
        <row r="314">
          <cell r="A314" t="str">
            <v>67326-12040</v>
          </cell>
          <cell r="B314" t="str">
            <v>27331X</v>
          </cell>
          <cell r="C314" t="str">
            <v>ｺﾏﾂ 300ﾄﾝ</v>
          </cell>
          <cell r="D314" t="str">
            <v>GX138</v>
          </cell>
          <cell r="E314" t="str">
            <v>67326-12040</v>
          </cell>
          <cell r="F314" t="str">
            <v>67304-12050</v>
          </cell>
          <cell r="G314">
            <v>1</v>
          </cell>
          <cell r="H314">
            <v>50</v>
          </cell>
          <cell r="I314" t="str">
            <v>25315C</v>
          </cell>
          <cell r="J314" t="str">
            <v>ﾄﾞｱﾋﾞ-ﾑ(39)</v>
          </cell>
          <cell r="K314" t="str">
            <v>7</v>
          </cell>
          <cell r="L314" t="e">
            <v>#N/A</v>
          </cell>
        </row>
        <row r="315">
          <cell r="A315" t="str">
            <v>67326-12040</v>
          </cell>
          <cell r="B315" t="str">
            <v>27331X</v>
          </cell>
          <cell r="C315" t="str">
            <v>ｺﾏﾂ 300ﾄﾝ</v>
          </cell>
          <cell r="D315" t="str">
            <v>GX138</v>
          </cell>
          <cell r="E315" t="str">
            <v>67326-12040</v>
          </cell>
          <cell r="F315" t="str">
            <v>67304-12050</v>
          </cell>
          <cell r="G315">
            <v>1</v>
          </cell>
          <cell r="H315">
            <v>50</v>
          </cell>
          <cell r="I315" t="str">
            <v>25315I</v>
          </cell>
          <cell r="J315" t="str">
            <v>ｾｲﾋﾝｹﾝｻ</v>
          </cell>
          <cell r="K315" t="str">
            <v>7</v>
          </cell>
          <cell r="L315" t="e">
            <v>#N/A</v>
          </cell>
        </row>
        <row r="316">
          <cell r="A316" t="str">
            <v>67327-12050</v>
          </cell>
          <cell r="B316" t="str">
            <v>27331X</v>
          </cell>
          <cell r="C316" t="str">
            <v>ｺﾏﾂ 300ﾄﾝ</v>
          </cell>
          <cell r="D316" t="str">
            <v>GX139</v>
          </cell>
          <cell r="E316" t="str">
            <v>67327-12050</v>
          </cell>
          <cell r="F316" t="str">
            <v>67303-12050</v>
          </cell>
          <cell r="G316">
            <v>1</v>
          </cell>
          <cell r="H316">
            <v>20</v>
          </cell>
          <cell r="I316" t="str">
            <v>25315C</v>
          </cell>
          <cell r="J316" t="str">
            <v>ﾄﾞｱﾋﾞ-ﾑ(39)</v>
          </cell>
          <cell r="K316" t="str">
            <v>7</v>
          </cell>
          <cell r="L316" t="e">
            <v>#N/A</v>
          </cell>
        </row>
        <row r="317">
          <cell r="A317" t="str">
            <v>67327-12050</v>
          </cell>
          <cell r="B317" t="str">
            <v>27331X</v>
          </cell>
          <cell r="C317" t="str">
            <v>ｺﾏﾂ 300ﾄﾝ</v>
          </cell>
          <cell r="D317" t="str">
            <v>GX139</v>
          </cell>
          <cell r="E317" t="str">
            <v>67327-12050</v>
          </cell>
          <cell r="F317" t="str">
            <v>67303-12050</v>
          </cell>
          <cell r="G317">
            <v>1</v>
          </cell>
          <cell r="H317">
            <v>20</v>
          </cell>
          <cell r="I317" t="str">
            <v>25315I</v>
          </cell>
          <cell r="J317" t="str">
            <v>ｾｲﾋﾝｹﾝｻ</v>
          </cell>
          <cell r="K317" t="str">
            <v>7</v>
          </cell>
          <cell r="L317" t="e">
            <v>#N/A</v>
          </cell>
        </row>
        <row r="318">
          <cell r="A318" t="str">
            <v>67328-12050</v>
          </cell>
          <cell r="B318" t="str">
            <v>27331X</v>
          </cell>
          <cell r="C318" t="str">
            <v>ｺﾏﾂ 300ﾄﾝ</v>
          </cell>
          <cell r="D318" t="str">
            <v>GX139</v>
          </cell>
          <cell r="E318" t="str">
            <v>67328-12050</v>
          </cell>
          <cell r="F318" t="str">
            <v>67304-12050</v>
          </cell>
          <cell r="G318">
            <v>1</v>
          </cell>
          <cell r="H318">
            <v>50</v>
          </cell>
          <cell r="I318" t="str">
            <v>25315C</v>
          </cell>
          <cell r="J318" t="str">
            <v>ﾄﾞｱﾋﾞ-ﾑ(39)</v>
          </cell>
          <cell r="K318" t="str">
            <v>7</v>
          </cell>
          <cell r="L318" t="e">
            <v>#N/A</v>
          </cell>
        </row>
        <row r="319">
          <cell r="A319" t="str">
            <v>67328-12050</v>
          </cell>
          <cell r="B319" t="str">
            <v>27331X</v>
          </cell>
          <cell r="C319" t="str">
            <v>ｺﾏﾂ 300ﾄﾝ</v>
          </cell>
          <cell r="D319" t="str">
            <v>GX139</v>
          </cell>
          <cell r="E319" t="str">
            <v>67328-12050</v>
          </cell>
          <cell r="F319" t="str">
            <v>67304-12050</v>
          </cell>
          <cell r="G319">
            <v>1</v>
          </cell>
          <cell r="H319">
            <v>50</v>
          </cell>
          <cell r="I319" t="str">
            <v>25315I</v>
          </cell>
          <cell r="J319" t="str">
            <v>ｾｲﾋﾝｹﾝｻ</v>
          </cell>
          <cell r="K319" t="str">
            <v>7</v>
          </cell>
          <cell r="L319" t="e">
            <v>#N/A</v>
          </cell>
        </row>
        <row r="320">
          <cell r="A320" t="str">
            <v>67335-12160-01</v>
          </cell>
          <cell r="B320" t="str">
            <v>27331X</v>
          </cell>
          <cell r="C320" t="str">
            <v>ｺﾏﾂ 300ﾄﾝ</v>
          </cell>
          <cell r="D320" t="str">
            <v>GX140</v>
          </cell>
          <cell r="E320" t="str">
            <v>67335-12160-01</v>
          </cell>
          <cell r="F320" t="str">
            <v>67335-12160</v>
          </cell>
          <cell r="G320">
            <v>1</v>
          </cell>
          <cell r="H320">
            <v>80</v>
          </cell>
          <cell r="I320" t="str">
            <v>27631E</v>
          </cell>
          <cell r="J320" t="str">
            <v>021Tﾅﾂﾄﾂﾞｹ</v>
          </cell>
          <cell r="K320" t="str">
            <v>2</v>
          </cell>
          <cell r="L320" t="e">
            <v>#N/A</v>
          </cell>
        </row>
        <row r="321">
          <cell r="A321" t="str">
            <v>67336-12160-01</v>
          </cell>
          <cell r="B321" t="str">
            <v>27331X</v>
          </cell>
          <cell r="C321" t="str">
            <v>ｺﾏﾂ 300ﾄﾝ</v>
          </cell>
          <cell r="D321" t="str">
            <v>GX140</v>
          </cell>
          <cell r="E321" t="str">
            <v>67336-12160-01</v>
          </cell>
          <cell r="F321" t="str">
            <v>67336-12160</v>
          </cell>
          <cell r="G321">
            <v>1</v>
          </cell>
          <cell r="H321">
            <v>110</v>
          </cell>
          <cell r="I321" t="str">
            <v>27631E</v>
          </cell>
          <cell r="J321" t="str">
            <v>021Tﾅﾂﾄﾂﾞｹ</v>
          </cell>
          <cell r="K321" t="str">
            <v>2</v>
          </cell>
          <cell r="L321" t="e">
            <v>#N/A</v>
          </cell>
        </row>
        <row r="322">
          <cell r="A322" t="str">
            <v>52141-10110-01</v>
          </cell>
          <cell r="B322" t="str">
            <v>27331X</v>
          </cell>
          <cell r="C322" t="str">
            <v>ｺﾏﾂ 300ﾄﾝ</v>
          </cell>
          <cell r="D322" t="str">
            <v>GX142</v>
          </cell>
          <cell r="E322" t="str">
            <v>52141-10110-01</v>
          </cell>
          <cell r="F322" t="str">
            <v>52011-10130</v>
          </cell>
          <cell r="G322">
            <v>1</v>
          </cell>
          <cell r="H322">
            <v>490</v>
          </cell>
          <cell r="I322" t="str">
            <v>27653I</v>
          </cell>
          <cell r="J322" t="str">
            <v>ﾊﾟﾈﾙｸﾐﾂｹ</v>
          </cell>
          <cell r="K322" t="str">
            <v>2</v>
          </cell>
          <cell r="L322" t="e">
            <v>#N/A</v>
          </cell>
        </row>
        <row r="323">
          <cell r="A323" t="str">
            <v>52141-10110-01</v>
          </cell>
          <cell r="B323" t="str">
            <v>27331X</v>
          </cell>
          <cell r="C323" t="str">
            <v>ｺﾏﾂ 300ﾄﾝ</v>
          </cell>
          <cell r="D323" t="str">
            <v>GX142</v>
          </cell>
          <cell r="E323" t="str">
            <v>52141-10110-01</v>
          </cell>
          <cell r="F323" t="str">
            <v>52011-10160</v>
          </cell>
          <cell r="G323">
            <v>1</v>
          </cell>
          <cell r="H323">
            <v>90</v>
          </cell>
          <cell r="I323" t="str">
            <v>27653F</v>
          </cell>
          <cell r="J323" t="str">
            <v>AEﾌﾛﾝﾄﾊﾞﾝﾊﾟ-</v>
          </cell>
          <cell r="K323" t="str">
            <v>2</v>
          </cell>
          <cell r="L323" t="e">
            <v>#N/A</v>
          </cell>
        </row>
        <row r="324">
          <cell r="A324" t="str">
            <v>52142-10100-01</v>
          </cell>
          <cell r="B324" t="str">
            <v>27331X</v>
          </cell>
          <cell r="C324" t="str">
            <v>ｺﾏﾂ 300ﾄﾝ</v>
          </cell>
          <cell r="D324" t="str">
            <v>GX142</v>
          </cell>
          <cell r="E324" t="str">
            <v>52142-10100-01</v>
          </cell>
          <cell r="F324" t="str">
            <v>52012-10150</v>
          </cell>
          <cell r="G324">
            <v>1</v>
          </cell>
          <cell r="H324">
            <v>390</v>
          </cell>
          <cell r="I324" t="str">
            <v>27653I</v>
          </cell>
          <cell r="J324" t="str">
            <v>ﾊﾟﾈﾙｸﾐﾂｹ</v>
          </cell>
          <cell r="K324" t="str">
            <v>2</v>
          </cell>
          <cell r="L324" t="e">
            <v>#N/A</v>
          </cell>
        </row>
        <row r="325">
          <cell r="A325" t="str">
            <v>52142-10100-01</v>
          </cell>
          <cell r="B325" t="str">
            <v>27331X</v>
          </cell>
          <cell r="C325" t="str">
            <v>ｺﾏﾂ 300ﾄﾝ</v>
          </cell>
          <cell r="D325" t="str">
            <v>GX142</v>
          </cell>
          <cell r="E325" t="str">
            <v>52142-10100-01</v>
          </cell>
          <cell r="F325" t="str">
            <v>52012-10170</v>
          </cell>
          <cell r="G325">
            <v>1</v>
          </cell>
          <cell r="H325">
            <v>85</v>
          </cell>
          <cell r="I325" t="str">
            <v>27653F</v>
          </cell>
          <cell r="J325" t="str">
            <v>AEﾌﾛﾝﾄﾊﾞﾝﾊﾟ-</v>
          </cell>
          <cell r="K325" t="str">
            <v>2</v>
          </cell>
          <cell r="L325" t="e">
            <v>#N/A</v>
          </cell>
        </row>
        <row r="326">
          <cell r="A326" t="str">
            <v>53324-17010</v>
          </cell>
          <cell r="B326" t="str">
            <v>27331X</v>
          </cell>
          <cell r="C326" t="str">
            <v>ｺﾏﾂ 300ﾄﾝ</v>
          </cell>
          <cell r="D326" t="str">
            <v>GX47</v>
          </cell>
          <cell r="E326" t="str">
            <v>53324-17010</v>
          </cell>
          <cell r="F326" t="str">
            <v>53307-17010</v>
          </cell>
          <cell r="G326">
            <v>1</v>
          </cell>
          <cell r="H326">
            <v>15</v>
          </cell>
          <cell r="I326" t="str">
            <v>27653I</v>
          </cell>
          <cell r="J326" t="str">
            <v>ﾊﾟﾈﾙｸﾐﾂｹ</v>
          </cell>
          <cell r="K326" t="str">
            <v>2</v>
          </cell>
          <cell r="L326" t="e">
            <v>#N/A</v>
          </cell>
        </row>
        <row r="327">
          <cell r="A327" t="str">
            <v>17510-13290-13</v>
          </cell>
          <cell r="B327" t="str">
            <v>27331X</v>
          </cell>
          <cell r="C327" t="str">
            <v>ｺﾏﾂ 300ﾄﾝ</v>
          </cell>
          <cell r="D327" t="str">
            <v>GX5</v>
          </cell>
          <cell r="E327" t="str">
            <v>17510-13290-13</v>
          </cell>
          <cell r="F327" t="str">
            <v>17430-13250</v>
          </cell>
          <cell r="G327">
            <v>1</v>
          </cell>
          <cell r="H327">
            <v>6</v>
          </cell>
          <cell r="I327" t="str">
            <v>27623A</v>
          </cell>
          <cell r="J327" t="str">
            <v>RY(3)ﾃ-ﾙｴｷﾊﾟｲ</v>
          </cell>
          <cell r="K327" t="str">
            <v>2</v>
          </cell>
          <cell r="L327" t="e">
            <v>#N/A</v>
          </cell>
        </row>
        <row r="328">
          <cell r="A328" t="str">
            <v>17510-13290-13</v>
          </cell>
          <cell r="B328" t="str">
            <v>27331X</v>
          </cell>
          <cell r="C328" t="str">
            <v>ｺﾏﾂ 300ﾄﾝ</v>
          </cell>
          <cell r="D328" t="str">
            <v>GX5</v>
          </cell>
          <cell r="E328" t="str">
            <v>17510-13290-13</v>
          </cell>
          <cell r="F328" t="str">
            <v>17430-13260</v>
          </cell>
          <cell r="G328">
            <v>1</v>
          </cell>
          <cell r="H328">
            <v>2</v>
          </cell>
          <cell r="I328" t="str">
            <v>27623A</v>
          </cell>
          <cell r="J328" t="str">
            <v>RY(3)ﾃ-ﾙｴｷﾊﾟｲ</v>
          </cell>
          <cell r="K328" t="str">
            <v>2</v>
          </cell>
          <cell r="L328" t="e">
            <v>#N/A</v>
          </cell>
        </row>
        <row r="329">
          <cell r="A329" t="str">
            <v>17510-13290-13</v>
          </cell>
          <cell r="B329" t="str">
            <v>27331X</v>
          </cell>
          <cell r="C329" t="str">
            <v>ｺﾏﾂ 300ﾄﾝ</v>
          </cell>
          <cell r="D329" t="str">
            <v>GX5</v>
          </cell>
          <cell r="E329" t="str">
            <v>17510-13290-13</v>
          </cell>
          <cell r="F329" t="str">
            <v>17430-13290</v>
          </cell>
          <cell r="G329">
            <v>1</v>
          </cell>
          <cell r="H329">
            <v>13</v>
          </cell>
          <cell r="I329" t="str">
            <v>27623A</v>
          </cell>
          <cell r="J329" t="str">
            <v>RY(3)ﾃ-ﾙｴｷﾊﾟｲ</v>
          </cell>
          <cell r="K329" t="str">
            <v>2</v>
          </cell>
          <cell r="L329" t="e">
            <v>#N/A</v>
          </cell>
        </row>
        <row r="330">
          <cell r="A330" t="str">
            <v>17510-13290-13</v>
          </cell>
          <cell r="B330" t="str">
            <v>27331X</v>
          </cell>
          <cell r="C330" t="str">
            <v>ｺﾏﾂ 300ﾄﾝ</v>
          </cell>
          <cell r="D330" t="str">
            <v>GX5</v>
          </cell>
          <cell r="E330" t="str">
            <v>17510-13290-13</v>
          </cell>
          <cell r="F330" t="str">
            <v>17430-13361</v>
          </cell>
          <cell r="G330">
            <v>1</v>
          </cell>
          <cell r="H330">
            <v>1</v>
          </cell>
          <cell r="I330" t="str">
            <v>27623A</v>
          </cell>
          <cell r="J330" t="str">
            <v>RY(3)ﾃ-ﾙｴｷﾊﾟｲ</v>
          </cell>
          <cell r="K330" t="str">
            <v>2</v>
          </cell>
          <cell r="L330" t="e">
            <v>#N/A</v>
          </cell>
        </row>
        <row r="331">
          <cell r="A331" t="str">
            <v>17510-13290-13</v>
          </cell>
          <cell r="B331" t="str">
            <v>27331X</v>
          </cell>
          <cell r="C331" t="str">
            <v>ｺﾏﾂ 300ﾄﾝ</v>
          </cell>
          <cell r="D331" t="str">
            <v>GX5</v>
          </cell>
          <cell r="E331" t="str">
            <v>17510-13290-13</v>
          </cell>
          <cell r="F331" t="str">
            <v>17430-13370</v>
          </cell>
          <cell r="G331">
            <v>1</v>
          </cell>
          <cell r="H331">
            <v>3</v>
          </cell>
          <cell r="I331" t="str">
            <v>27623A</v>
          </cell>
          <cell r="J331" t="str">
            <v>RY(3)ﾃ-ﾙｴｷﾊﾟｲ</v>
          </cell>
          <cell r="K331" t="str">
            <v>2</v>
          </cell>
          <cell r="L331" t="e">
            <v>#N/A</v>
          </cell>
        </row>
        <row r="332">
          <cell r="A332" t="str">
            <v>17510-13290-13</v>
          </cell>
          <cell r="B332" t="str">
            <v>27331X</v>
          </cell>
          <cell r="C332" t="str">
            <v>ｺﾏﾂ 300ﾄﾝ</v>
          </cell>
          <cell r="D332" t="str">
            <v>GX5</v>
          </cell>
          <cell r="E332" t="str">
            <v>17510-13290-13</v>
          </cell>
          <cell r="F332" t="str">
            <v>17430-72140</v>
          </cell>
          <cell r="G332">
            <v>1</v>
          </cell>
          <cell r="H332" t="str">
            <v/>
          </cell>
          <cell r="I332" t="str">
            <v>17000</v>
          </cell>
          <cell r="J332" t="str">
            <v>ｼｻｸ ﾌﾞ</v>
          </cell>
          <cell r="K332" t="str">
            <v>0</v>
          </cell>
          <cell r="L332" t="e">
            <v>#N/A</v>
          </cell>
        </row>
        <row r="333">
          <cell r="A333" t="str">
            <v>17510-13290-13</v>
          </cell>
          <cell r="B333" t="str">
            <v>27331X</v>
          </cell>
          <cell r="C333" t="str">
            <v>ｺﾏﾂ 300ﾄﾝ</v>
          </cell>
          <cell r="D333" t="str">
            <v>GX5</v>
          </cell>
          <cell r="E333" t="str">
            <v>17510-13290-13</v>
          </cell>
          <cell r="F333" t="str">
            <v>17430-72220</v>
          </cell>
          <cell r="G333">
            <v>1</v>
          </cell>
          <cell r="H333" t="str">
            <v/>
          </cell>
          <cell r="I333" t="str">
            <v>27623A</v>
          </cell>
          <cell r="J333" t="str">
            <v>RY(3)ﾃ-ﾙｴｷﾊﾟｲ</v>
          </cell>
          <cell r="K333" t="str">
            <v>2</v>
          </cell>
          <cell r="L333" t="e">
            <v>#N/A</v>
          </cell>
        </row>
        <row r="334">
          <cell r="A334" t="str">
            <v>17510-13290-13</v>
          </cell>
          <cell r="B334" t="str">
            <v>27331X</v>
          </cell>
          <cell r="C334" t="str">
            <v>ｺﾏﾂ 300ﾄﾝ</v>
          </cell>
          <cell r="D334" t="str">
            <v>GX5</v>
          </cell>
          <cell r="E334" t="str">
            <v>17510-13290-13</v>
          </cell>
          <cell r="F334" t="str">
            <v>17510-13220</v>
          </cell>
          <cell r="G334">
            <v>1</v>
          </cell>
          <cell r="H334">
            <v>22</v>
          </cell>
          <cell r="I334" t="str">
            <v>27313A</v>
          </cell>
          <cell r="J334" t="str">
            <v>ﾀﾞｲ4ﾏﾌﾗ-</v>
          </cell>
          <cell r="K334" t="str">
            <v>2</v>
          </cell>
          <cell r="L334" t="e">
            <v>#N/A</v>
          </cell>
        </row>
        <row r="335">
          <cell r="A335" t="str">
            <v>17510-13290-13</v>
          </cell>
          <cell r="B335" t="str">
            <v>27331X</v>
          </cell>
          <cell r="C335" t="str">
            <v>ｺﾏﾂ 300ﾄﾝ</v>
          </cell>
          <cell r="D335" t="str">
            <v>GX5</v>
          </cell>
          <cell r="E335" t="str">
            <v>17510-13290-13</v>
          </cell>
          <cell r="F335" t="str">
            <v>17510-13290</v>
          </cell>
          <cell r="G335">
            <v>1</v>
          </cell>
          <cell r="H335">
            <v>3</v>
          </cell>
          <cell r="I335" t="str">
            <v>27311J</v>
          </cell>
          <cell r="J335" t="str">
            <v>ﾄﾘﾌﾟﾙﾏｷ</v>
          </cell>
          <cell r="K335" t="str">
            <v>2</v>
          </cell>
          <cell r="L335" t="e">
            <v>#N/A</v>
          </cell>
        </row>
        <row r="336">
          <cell r="A336" t="str">
            <v>17510-13290-13</v>
          </cell>
          <cell r="B336" t="str">
            <v>27331X</v>
          </cell>
          <cell r="C336" t="str">
            <v>ｺﾏﾂ 300ﾄﾝ</v>
          </cell>
          <cell r="D336" t="str">
            <v>GX5</v>
          </cell>
          <cell r="E336" t="str">
            <v>17510-13290-13</v>
          </cell>
          <cell r="F336" t="str">
            <v>17510-13290</v>
          </cell>
          <cell r="G336">
            <v>1</v>
          </cell>
          <cell r="H336">
            <v>3</v>
          </cell>
          <cell r="I336" t="str">
            <v>27311K</v>
          </cell>
          <cell r="J336" t="str">
            <v>RSﾄﾘﾌﾟﾙ</v>
          </cell>
          <cell r="K336" t="str">
            <v>2</v>
          </cell>
          <cell r="L336" t="e">
            <v>#N/A</v>
          </cell>
        </row>
        <row r="337">
          <cell r="A337" t="str">
            <v>17510-13290-13</v>
          </cell>
          <cell r="B337" t="str">
            <v>27331X</v>
          </cell>
          <cell r="C337" t="str">
            <v>ｺﾏﾂ 300ﾄﾝ</v>
          </cell>
          <cell r="D337" t="str">
            <v>GX5</v>
          </cell>
          <cell r="E337" t="str">
            <v>17510-13290-13</v>
          </cell>
          <cell r="F337" t="str">
            <v>17510-13290</v>
          </cell>
          <cell r="G337">
            <v>1</v>
          </cell>
          <cell r="H337">
            <v>3</v>
          </cell>
          <cell r="I337" t="str">
            <v>27313A</v>
          </cell>
          <cell r="J337" t="str">
            <v>ﾀﾞｲ4ﾏﾌﾗ-</v>
          </cell>
          <cell r="K337" t="str">
            <v>2</v>
          </cell>
          <cell r="L337" t="e">
            <v>#N/A</v>
          </cell>
        </row>
        <row r="338">
          <cell r="A338" t="str">
            <v>17510-13290-13</v>
          </cell>
          <cell r="B338" t="str">
            <v>27331X</v>
          </cell>
          <cell r="C338" t="str">
            <v>ｺﾏﾂ 300ﾄﾝ</v>
          </cell>
          <cell r="D338" t="str">
            <v>GX5</v>
          </cell>
          <cell r="E338" t="str">
            <v>17510-13290-13</v>
          </cell>
          <cell r="F338" t="str">
            <v>17510-72060</v>
          </cell>
          <cell r="G338">
            <v>1</v>
          </cell>
          <cell r="H338" t="str">
            <v/>
          </cell>
          <cell r="I338" t="str">
            <v>27313A</v>
          </cell>
          <cell r="J338" t="str">
            <v>ﾀﾞｲ4ﾏﾌﾗ-</v>
          </cell>
          <cell r="K338" t="str">
            <v>2</v>
          </cell>
          <cell r="L338" t="e">
            <v>#N/A</v>
          </cell>
        </row>
        <row r="339">
          <cell r="A339" t="str">
            <v>17510-18020-13</v>
          </cell>
          <cell r="B339" t="str">
            <v>27331X</v>
          </cell>
          <cell r="C339" t="str">
            <v>ｺﾏﾂ 300ﾄﾝ</v>
          </cell>
          <cell r="D339" t="str">
            <v>GX5</v>
          </cell>
          <cell r="E339" t="str">
            <v>17510-18020-13</v>
          </cell>
          <cell r="F339" t="str">
            <v>17430-18020</v>
          </cell>
          <cell r="G339">
            <v>1</v>
          </cell>
          <cell r="H339">
            <v>3</v>
          </cell>
          <cell r="I339" t="str">
            <v>26057A</v>
          </cell>
          <cell r="J339" t="str">
            <v>ｻﾝﾜ ｼﾖｳﾘﾖｳｸﾐﾂｹ</v>
          </cell>
          <cell r="K339" t="str">
            <v>1</v>
          </cell>
          <cell r="L339" t="e">
            <v>#N/A</v>
          </cell>
        </row>
        <row r="340">
          <cell r="A340" t="str">
            <v>17510-18020-13</v>
          </cell>
          <cell r="B340" t="str">
            <v>27331X</v>
          </cell>
          <cell r="C340" t="str">
            <v>ｺﾏﾂ 300ﾄﾝ</v>
          </cell>
          <cell r="D340" t="str">
            <v>GX5</v>
          </cell>
          <cell r="E340" t="str">
            <v>17510-18020-13</v>
          </cell>
          <cell r="F340" t="str">
            <v>17430-34450-60</v>
          </cell>
          <cell r="G340">
            <v>1</v>
          </cell>
          <cell r="H340" t="str">
            <v/>
          </cell>
          <cell r="I340" t="str">
            <v>17000</v>
          </cell>
          <cell r="J340" t="str">
            <v>ｼｻｸ ﾌﾞ</v>
          </cell>
          <cell r="K340" t="str">
            <v>0</v>
          </cell>
          <cell r="L340" t="e">
            <v>#N/A</v>
          </cell>
        </row>
        <row r="341">
          <cell r="A341" t="str">
            <v>17510-18020-13</v>
          </cell>
          <cell r="B341" t="str">
            <v>27331X</v>
          </cell>
          <cell r="C341" t="str">
            <v>ｺﾏﾂ 300ﾄﾝ</v>
          </cell>
          <cell r="D341" t="str">
            <v>GX5</v>
          </cell>
          <cell r="E341" t="str">
            <v>17510-18020-13</v>
          </cell>
          <cell r="F341" t="str">
            <v>17430-63040</v>
          </cell>
          <cell r="G341">
            <v>1</v>
          </cell>
          <cell r="H341">
            <v>2</v>
          </cell>
          <cell r="I341" t="str">
            <v>26057A</v>
          </cell>
          <cell r="J341" t="str">
            <v>ｻﾝﾜ ｼﾖｳﾘﾖｳｸﾐﾂｹ</v>
          </cell>
          <cell r="K341" t="str">
            <v>1</v>
          </cell>
          <cell r="L341" t="e">
            <v>#N/A</v>
          </cell>
        </row>
        <row r="342">
          <cell r="A342" t="str">
            <v>17510-18020-13</v>
          </cell>
          <cell r="B342" t="str">
            <v>27331X</v>
          </cell>
          <cell r="C342" t="str">
            <v>ｺﾏﾂ 300ﾄﾝ</v>
          </cell>
          <cell r="D342" t="str">
            <v>GX5</v>
          </cell>
          <cell r="E342" t="str">
            <v>17510-18020-13</v>
          </cell>
          <cell r="F342" t="str">
            <v>17430-70060</v>
          </cell>
          <cell r="G342">
            <v>1</v>
          </cell>
          <cell r="H342" t="str">
            <v/>
          </cell>
          <cell r="I342" t="str">
            <v>26057A</v>
          </cell>
          <cell r="J342" t="str">
            <v>ｻﾝﾜ ｼﾖｳﾘﾖｳｸﾐﾂｹ</v>
          </cell>
          <cell r="K342" t="str">
            <v>1</v>
          </cell>
          <cell r="L342" t="e">
            <v>#N/A</v>
          </cell>
        </row>
        <row r="343">
          <cell r="A343" t="str">
            <v>17510-18020-13</v>
          </cell>
          <cell r="B343" t="str">
            <v>27331X</v>
          </cell>
          <cell r="C343" t="str">
            <v>ｺﾏﾂ 300ﾄﾝ</v>
          </cell>
          <cell r="D343" t="str">
            <v>GX5</v>
          </cell>
          <cell r="E343" t="str">
            <v>17510-18020-13</v>
          </cell>
          <cell r="F343" t="str">
            <v>17430-70090</v>
          </cell>
          <cell r="G343">
            <v>1</v>
          </cell>
          <cell r="H343">
            <v>3</v>
          </cell>
          <cell r="I343" t="str">
            <v>27611F</v>
          </cell>
          <cell r="J343" t="str">
            <v>RY(5)ﾃ-ﾙｴｷﾊﾟｲ</v>
          </cell>
          <cell r="K343" t="str">
            <v>2</v>
          </cell>
          <cell r="L343" t="e">
            <v>#N/A</v>
          </cell>
        </row>
        <row r="344">
          <cell r="A344" t="str">
            <v>17510-18020-13</v>
          </cell>
          <cell r="B344" t="str">
            <v>27331X</v>
          </cell>
          <cell r="C344" t="str">
            <v>ｺﾏﾂ 300ﾄﾝ</v>
          </cell>
          <cell r="D344" t="str">
            <v>GX5</v>
          </cell>
          <cell r="E344" t="str">
            <v>17510-18020-13</v>
          </cell>
          <cell r="F344" t="str">
            <v>17430-70091</v>
          </cell>
          <cell r="G344">
            <v>1</v>
          </cell>
          <cell r="H344">
            <v>3</v>
          </cell>
          <cell r="I344" t="str">
            <v>27611F</v>
          </cell>
          <cell r="J344" t="str">
            <v>RY(5)ﾃ-ﾙｴｷﾊﾟｲ</v>
          </cell>
          <cell r="K344" t="str">
            <v>2</v>
          </cell>
          <cell r="L344" t="e">
            <v>#N/A</v>
          </cell>
        </row>
        <row r="345">
          <cell r="A345" t="str">
            <v>17510-18020-13</v>
          </cell>
          <cell r="B345" t="str">
            <v>27331X</v>
          </cell>
          <cell r="C345" t="str">
            <v>ｺﾏﾂ 300ﾄﾝ</v>
          </cell>
          <cell r="D345" t="str">
            <v>GX5</v>
          </cell>
          <cell r="E345" t="str">
            <v>17510-18020-13</v>
          </cell>
          <cell r="F345" t="str">
            <v>17510-18020</v>
          </cell>
          <cell r="G345">
            <v>1</v>
          </cell>
          <cell r="H345">
            <v>5</v>
          </cell>
          <cell r="I345" t="str">
            <v>27313A</v>
          </cell>
          <cell r="J345" t="str">
            <v>ﾀﾞｲ4ﾏﾌﾗ-</v>
          </cell>
          <cell r="K345" t="str">
            <v>2</v>
          </cell>
          <cell r="L345" t="e">
            <v>#N/A</v>
          </cell>
        </row>
        <row r="346">
          <cell r="A346" t="str">
            <v>17510-18020-13</v>
          </cell>
          <cell r="B346" t="str">
            <v>27331X</v>
          </cell>
          <cell r="C346" t="str">
            <v>ｺﾏﾂ 300ﾄﾝ</v>
          </cell>
          <cell r="D346" t="str">
            <v>GX5</v>
          </cell>
          <cell r="E346" t="str">
            <v>17510-18020-13</v>
          </cell>
          <cell r="F346" t="str">
            <v>17510-70030</v>
          </cell>
          <cell r="G346">
            <v>1</v>
          </cell>
          <cell r="H346">
            <v>6</v>
          </cell>
          <cell r="I346" t="str">
            <v>27313A</v>
          </cell>
          <cell r="J346" t="str">
            <v>ﾀﾞｲ4ﾏﾌﾗ-</v>
          </cell>
          <cell r="K346" t="str">
            <v>2</v>
          </cell>
          <cell r="L346" t="e">
            <v>#N/A</v>
          </cell>
        </row>
        <row r="347">
          <cell r="A347" t="str">
            <v>61627-12020</v>
          </cell>
          <cell r="B347" t="str">
            <v>27331X</v>
          </cell>
          <cell r="C347" t="str">
            <v>ｺﾏﾂ 300ﾄﾝ</v>
          </cell>
          <cell r="D347" t="str">
            <v>GX77</v>
          </cell>
          <cell r="E347" t="str">
            <v>61627-12020</v>
          </cell>
          <cell r="F347" t="str">
            <v>61627-12020</v>
          </cell>
          <cell r="G347">
            <v>1</v>
          </cell>
          <cell r="H347">
            <v>20</v>
          </cell>
          <cell r="I347" t="str">
            <v>27331X</v>
          </cell>
          <cell r="J347" t="str">
            <v>ｺﾏﾂ 300ﾄﾝ</v>
          </cell>
          <cell r="K347" t="str">
            <v>2</v>
          </cell>
          <cell r="L347" t="e">
            <v>#N/A</v>
          </cell>
        </row>
        <row r="348">
          <cell r="A348" t="str">
            <v>61628-12020</v>
          </cell>
          <cell r="B348" t="str">
            <v>27331X</v>
          </cell>
          <cell r="C348" t="str">
            <v>ｺﾏﾂ 300ﾄﾝ</v>
          </cell>
          <cell r="D348" t="str">
            <v>GX77</v>
          </cell>
          <cell r="E348" t="str">
            <v>61628-12020</v>
          </cell>
          <cell r="F348" t="str">
            <v>61628-12020</v>
          </cell>
          <cell r="G348">
            <v>1</v>
          </cell>
          <cell r="H348">
            <v>20</v>
          </cell>
          <cell r="I348" t="str">
            <v>27331X</v>
          </cell>
          <cell r="J348" t="str">
            <v>ｺﾏﾂ 300ﾄﾝ</v>
          </cell>
          <cell r="K348" t="str">
            <v>2</v>
          </cell>
          <cell r="L348" t="e">
            <v>#N/A</v>
          </cell>
        </row>
        <row r="349">
          <cell r="A349" t="str">
            <v>61517-30110-01</v>
          </cell>
          <cell r="B349" t="str">
            <v>27331X</v>
          </cell>
          <cell r="C349" t="str">
            <v>ｺﾏﾂ 300ﾄﾝ</v>
          </cell>
          <cell r="D349" t="str">
            <v>GX80</v>
          </cell>
          <cell r="E349" t="str">
            <v>61517-30110-01</v>
          </cell>
          <cell r="F349" t="str">
            <v>61517-30110</v>
          </cell>
          <cell r="G349">
            <v>1</v>
          </cell>
          <cell r="H349">
            <v>49</v>
          </cell>
          <cell r="I349" t="str">
            <v>27631C</v>
          </cell>
          <cell r="J349" t="str">
            <v>185T ｸﾐﾂｹ</v>
          </cell>
          <cell r="K349" t="str">
            <v>2</v>
          </cell>
          <cell r="L349" t="e">
            <v>#N/A</v>
          </cell>
        </row>
        <row r="350">
          <cell r="A350" t="str">
            <v>61518-30090-01</v>
          </cell>
          <cell r="B350" t="str">
            <v>27331X</v>
          </cell>
          <cell r="C350" t="str">
            <v>ｺﾏﾂ 300ﾄﾝ</v>
          </cell>
          <cell r="D350" t="str">
            <v>GX80</v>
          </cell>
          <cell r="E350" t="str">
            <v>61518-30090-01</v>
          </cell>
          <cell r="F350" t="str">
            <v>61518-30090</v>
          </cell>
          <cell r="G350">
            <v>1</v>
          </cell>
          <cell r="H350">
            <v>42</v>
          </cell>
          <cell r="I350" t="str">
            <v>27631C</v>
          </cell>
          <cell r="J350" t="str">
            <v>185T ｸﾐﾂｹ</v>
          </cell>
          <cell r="K350" t="str">
            <v>2</v>
          </cell>
          <cell r="L350" t="e">
            <v>#N/A</v>
          </cell>
        </row>
        <row r="351">
          <cell r="A351" t="str">
            <v>58193-22050-01</v>
          </cell>
          <cell r="B351" t="str">
            <v>27331X</v>
          </cell>
          <cell r="C351" t="str">
            <v>ｺﾏﾂ 300ﾄﾝ</v>
          </cell>
          <cell r="D351" t="str">
            <v>GX82</v>
          </cell>
          <cell r="E351" t="str">
            <v>58193-22050-01</v>
          </cell>
          <cell r="F351" t="str">
            <v>58193-22050</v>
          </cell>
          <cell r="G351">
            <v>1</v>
          </cell>
          <cell r="H351">
            <v>1</v>
          </cell>
          <cell r="I351" t="str">
            <v>27632O</v>
          </cell>
          <cell r="J351" t="str">
            <v>430Dｲﾝﾊﾟﾈﾌﾞﾚ-ｽ</v>
          </cell>
          <cell r="K351" t="str">
            <v>2</v>
          </cell>
          <cell r="L351">
            <v>100</v>
          </cell>
        </row>
        <row r="352">
          <cell r="A352" t="str">
            <v>61737-89101</v>
          </cell>
          <cell r="B352" t="str">
            <v>27331X</v>
          </cell>
          <cell r="C352" t="str">
            <v>ｺﾏﾂ 300ﾄﾝ</v>
          </cell>
          <cell r="D352" t="str">
            <v>GX83</v>
          </cell>
          <cell r="E352" t="str">
            <v>61737-89101</v>
          </cell>
          <cell r="F352" t="str">
            <v>61071-89101</v>
          </cell>
          <cell r="G352">
            <v>1</v>
          </cell>
          <cell r="H352">
            <v>2</v>
          </cell>
          <cell r="I352" t="str">
            <v>27631G</v>
          </cell>
          <cell r="J352" t="str">
            <v>890Tｸﾐﾂｹ</v>
          </cell>
          <cell r="K352" t="str">
            <v>2</v>
          </cell>
          <cell r="L352" t="e">
            <v>#N/A</v>
          </cell>
        </row>
        <row r="353">
          <cell r="A353" t="str">
            <v>61738-89101</v>
          </cell>
          <cell r="B353" t="str">
            <v>27331X</v>
          </cell>
          <cell r="C353" t="str">
            <v>ｺﾏﾂ 300ﾄﾝ</v>
          </cell>
          <cell r="D353" t="str">
            <v>GX83</v>
          </cell>
          <cell r="E353" t="str">
            <v>61738-89101</v>
          </cell>
          <cell r="F353" t="str">
            <v>61072-89101</v>
          </cell>
          <cell r="G353">
            <v>1</v>
          </cell>
          <cell r="H353">
            <v>2</v>
          </cell>
          <cell r="I353" t="str">
            <v>27631G</v>
          </cell>
          <cell r="J353" t="str">
            <v>890Tｸﾐﾂｹ</v>
          </cell>
          <cell r="K353" t="str">
            <v>2</v>
          </cell>
          <cell r="L353" t="e">
            <v>#N/A</v>
          </cell>
        </row>
        <row r="354">
          <cell r="A354" t="str">
            <v>61641-89101-01</v>
          </cell>
          <cell r="B354" t="str">
            <v>27331X</v>
          </cell>
          <cell r="C354" t="str">
            <v>ｺﾏﾂ 300ﾄﾝ</v>
          </cell>
          <cell r="D354" t="str">
            <v>GX89</v>
          </cell>
          <cell r="E354" t="str">
            <v>61641-89101-01</v>
          </cell>
          <cell r="F354" t="str">
            <v>61641-89101</v>
          </cell>
          <cell r="G354">
            <v>1</v>
          </cell>
          <cell r="H354">
            <v>2</v>
          </cell>
          <cell r="I354" t="str">
            <v>27631C</v>
          </cell>
          <cell r="J354" t="str">
            <v>185T ｸﾐﾂｹ</v>
          </cell>
          <cell r="K354" t="str">
            <v>2</v>
          </cell>
          <cell r="L354">
            <v>300</v>
          </cell>
        </row>
        <row r="355">
          <cell r="A355" t="str">
            <v>61642-89101-01</v>
          </cell>
          <cell r="B355" t="str">
            <v>27331X</v>
          </cell>
          <cell r="C355" t="str">
            <v>ｺﾏﾂ 300ﾄﾝ</v>
          </cell>
          <cell r="D355" t="str">
            <v>GX89</v>
          </cell>
          <cell r="E355" t="str">
            <v>61642-89101-01</v>
          </cell>
          <cell r="F355" t="str">
            <v>61642-89101</v>
          </cell>
          <cell r="G355">
            <v>1</v>
          </cell>
          <cell r="H355">
            <v>1</v>
          </cell>
          <cell r="I355" t="str">
            <v>27631E</v>
          </cell>
          <cell r="J355" t="str">
            <v>021Tﾅﾂﾄﾂﾞｹ</v>
          </cell>
          <cell r="K355" t="str">
            <v>2</v>
          </cell>
          <cell r="L355">
            <v>300</v>
          </cell>
        </row>
        <row r="356">
          <cell r="A356" t="str">
            <v>52157-89103</v>
          </cell>
          <cell r="B356" t="str">
            <v>27331X</v>
          </cell>
          <cell r="C356" t="str">
            <v>ｺﾏﾂ 300ﾄﾝ</v>
          </cell>
          <cell r="D356" t="str">
            <v>GX90</v>
          </cell>
          <cell r="E356" t="str">
            <v>52157-89103</v>
          </cell>
          <cell r="F356" t="str">
            <v>52157-89103</v>
          </cell>
          <cell r="G356">
            <v>1</v>
          </cell>
          <cell r="H356">
            <v>180</v>
          </cell>
          <cell r="I356" t="str">
            <v>27331X</v>
          </cell>
          <cell r="J356" t="str">
            <v>ｺﾏﾂ 300ﾄﾝ</v>
          </cell>
          <cell r="K356" t="str">
            <v>2</v>
          </cell>
          <cell r="L356" t="e">
            <v>#N/A</v>
          </cell>
        </row>
        <row r="357">
          <cell r="A357" t="str">
            <v>52158-89101</v>
          </cell>
          <cell r="B357" t="str">
            <v>27331X</v>
          </cell>
          <cell r="C357" t="str">
            <v>ｺﾏﾂ 300ﾄﾝ</v>
          </cell>
          <cell r="D357" t="str">
            <v>GX90</v>
          </cell>
          <cell r="E357" t="str">
            <v>52158-89101</v>
          </cell>
          <cell r="F357" t="str">
            <v>52158-89101</v>
          </cell>
          <cell r="G357">
            <v>1</v>
          </cell>
          <cell r="H357">
            <v>310</v>
          </cell>
          <cell r="I357" t="str">
            <v>27331X</v>
          </cell>
          <cell r="J357" t="str">
            <v>ｺﾏﾂ 300ﾄﾝ</v>
          </cell>
          <cell r="K357" t="str">
            <v>2</v>
          </cell>
          <cell r="L357" t="e">
            <v>#N/A</v>
          </cell>
        </row>
        <row r="358">
          <cell r="A358" t="str">
            <v>53324-17020</v>
          </cell>
          <cell r="B358" t="str">
            <v>27331X</v>
          </cell>
          <cell r="C358" t="str">
            <v>ｺﾏﾂ 300ﾄﾝ</v>
          </cell>
          <cell r="D358" t="str">
            <v>GX97</v>
          </cell>
          <cell r="E358" t="str">
            <v>53324-17020</v>
          </cell>
          <cell r="F358" t="str">
            <v>53307-17020</v>
          </cell>
          <cell r="G358">
            <v>1</v>
          </cell>
          <cell r="H358">
            <v>24</v>
          </cell>
          <cell r="I358" t="str">
            <v>27653I</v>
          </cell>
          <cell r="J358" t="str">
            <v>ﾊﾟﾈﾙｸﾐﾂｹ</v>
          </cell>
          <cell r="K358" t="str">
            <v>2</v>
          </cell>
          <cell r="L358" t="e">
            <v>#N/A</v>
          </cell>
        </row>
        <row r="359">
          <cell r="A359" t="str">
            <v>53391-95D00-01</v>
          </cell>
          <cell r="B359" t="str">
            <v>27331X</v>
          </cell>
          <cell r="C359" t="str">
            <v>ｺﾏﾂ 300ﾄﾝ</v>
          </cell>
          <cell r="D359" t="str">
            <v>GX99</v>
          </cell>
          <cell r="E359" t="str">
            <v>53391-95D00-01</v>
          </cell>
          <cell r="F359" t="str">
            <v>53391-95D00</v>
          </cell>
          <cell r="G359">
            <v>1</v>
          </cell>
          <cell r="H359">
            <v>49</v>
          </cell>
          <cell r="I359" t="str">
            <v>27631G</v>
          </cell>
          <cell r="J359" t="str">
            <v>890Tｸﾐﾂｹ</v>
          </cell>
          <cell r="K359" t="str">
            <v>2</v>
          </cell>
          <cell r="L359" t="e">
            <v>#N/A</v>
          </cell>
        </row>
        <row r="360">
          <cell r="A360" t="str">
            <v>17510-26560-11</v>
          </cell>
          <cell r="B360" t="str">
            <v>27332D</v>
          </cell>
          <cell r="C360" t="str">
            <v>HP250ﾄﾝ</v>
          </cell>
          <cell r="D360" t="str">
            <v>HPD1</v>
          </cell>
          <cell r="E360" t="str">
            <v>17510-26560-11</v>
          </cell>
          <cell r="F360" t="str">
            <v>17510-26560-52</v>
          </cell>
          <cell r="G360">
            <v>1</v>
          </cell>
          <cell r="H360">
            <v>5</v>
          </cell>
          <cell r="I360" t="str">
            <v>27313O</v>
          </cell>
          <cell r="J360" t="str">
            <v>4ﾃﾝｸﾐﾂｹ</v>
          </cell>
          <cell r="K360" t="str">
            <v>2</v>
          </cell>
          <cell r="L360" t="e">
            <v>#N/A</v>
          </cell>
        </row>
        <row r="361">
          <cell r="A361" t="str">
            <v>17510-26420-12</v>
          </cell>
          <cell r="B361" t="str">
            <v>27332D</v>
          </cell>
          <cell r="C361" t="str">
            <v>HP250ﾄﾝ</v>
          </cell>
          <cell r="D361" t="str">
            <v>HPD10</v>
          </cell>
          <cell r="E361" t="str">
            <v>17510-26420-12</v>
          </cell>
          <cell r="F361" t="str">
            <v>17430-34390</v>
          </cell>
          <cell r="G361">
            <v>1</v>
          </cell>
          <cell r="H361" t="str">
            <v/>
          </cell>
          <cell r="I361" t="str">
            <v>27611F</v>
          </cell>
          <cell r="J361" t="str">
            <v>RY(5)ﾃ-ﾙｴｷﾊﾟｲ</v>
          </cell>
          <cell r="K361" t="str">
            <v>2</v>
          </cell>
          <cell r="L361">
            <v>250</v>
          </cell>
        </row>
        <row r="362">
          <cell r="A362" t="str">
            <v>17510-26420-12</v>
          </cell>
          <cell r="B362" t="str">
            <v>27332D</v>
          </cell>
          <cell r="C362" t="str">
            <v>HP250ﾄﾝ</v>
          </cell>
          <cell r="D362" t="str">
            <v>HPD10</v>
          </cell>
          <cell r="E362" t="str">
            <v>17510-26420-12</v>
          </cell>
          <cell r="F362" t="str">
            <v>17510-26490</v>
          </cell>
          <cell r="G362">
            <v>1</v>
          </cell>
          <cell r="H362" t="str">
            <v/>
          </cell>
          <cell r="I362" t="str">
            <v>27313F</v>
          </cell>
          <cell r="J362" t="str">
            <v>ﾀﾞｲ5ﾏﾌﾗ-</v>
          </cell>
          <cell r="K362" t="str">
            <v>2</v>
          </cell>
          <cell r="L362">
            <v>250</v>
          </cell>
        </row>
        <row r="363">
          <cell r="A363" t="str">
            <v>17510-26420-12</v>
          </cell>
          <cell r="B363" t="str">
            <v>27332D</v>
          </cell>
          <cell r="C363" t="str">
            <v>HP250ﾄﾝ</v>
          </cell>
          <cell r="D363" t="str">
            <v>HPD10</v>
          </cell>
          <cell r="E363" t="str">
            <v>17510-26420-12</v>
          </cell>
          <cell r="F363" t="str">
            <v>17510-26550</v>
          </cell>
          <cell r="G363">
            <v>1</v>
          </cell>
          <cell r="H363">
            <v>1</v>
          </cell>
          <cell r="I363" t="str">
            <v>24522B</v>
          </cell>
          <cell r="J363" t="str">
            <v>ﾀﾞｲ3ﾏﾌﾗ-</v>
          </cell>
          <cell r="K363" t="str">
            <v>4</v>
          </cell>
          <cell r="L363">
            <v>250</v>
          </cell>
        </row>
        <row r="364">
          <cell r="A364" t="str">
            <v>17510-26420-12</v>
          </cell>
          <cell r="B364" t="str">
            <v>27332D</v>
          </cell>
          <cell r="C364" t="str">
            <v>HP250ﾄﾝ</v>
          </cell>
          <cell r="D364" t="str">
            <v>HPD10</v>
          </cell>
          <cell r="E364" t="str">
            <v>17510-26420-12</v>
          </cell>
          <cell r="F364" t="str">
            <v>17510-26550</v>
          </cell>
          <cell r="G364">
            <v>1</v>
          </cell>
          <cell r="H364">
            <v>1</v>
          </cell>
          <cell r="I364" t="str">
            <v>24533L</v>
          </cell>
          <cell r="J364" t="str">
            <v>ｶﾝｲﾏﾌﾗ-ﾗｲﾝ</v>
          </cell>
          <cell r="K364" t="str">
            <v>4</v>
          </cell>
          <cell r="L364">
            <v>250</v>
          </cell>
        </row>
        <row r="365">
          <cell r="A365" t="str">
            <v>52187-12070</v>
          </cell>
          <cell r="B365" t="str">
            <v>27332D</v>
          </cell>
          <cell r="C365" t="str">
            <v>HP250ﾄﾝ</v>
          </cell>
          <cell r="D365" t="str">
            <v>HPD14</v>
          </cell>
          <cell r="E365" t="str">
            <v>52187-12070</v>
          </cell>
          <cell r="F365" t="str">
            <v>52015-12080</v>
          </cell>
          <cell r="G365">
            <v>1</v>
          </cell>
          <cell r="H365">
            <v>3</v>
          </cell>
          <cell r="I365" t="str">
            <v>27632I</v>
          </cell>
          <cell r="J365" t="str">
            <v>KE ﾌﾛﾝﾄﾊﾞﾝﾊﾟ-</v>
          </cell>
          <cell r="K365" t="str">
            <v>2</v>
          </cell>
          <cell r="L365" t="e">
            <v>#N/A</v>
          </cell>
        </row>
        <row r="366">
          <cell r="A366" t="str">
            <v>52187-12070</v>
          </cell>
          <cell r="B366" t="str">
            <v>27332D</v>
          </cell>
          <cell r="C366" t="str">
            <v>HP250ﾄﾝ</v>
          </cell>
          <cell r="D366" t="str">
            <v>HPD14</v>
          </cell>
          <cell r="E366" t="str">
            <v>52187-12070</v>
          </cell>
          <cell r="F366" t="str">
            <v>52016-12080</v>
          </cell>
          <cell r="G366">
            <v>1</v>
          </cell>
          <cell r="H366">
            <v>3</v>
          </cell>
          <cell r="I366" t="str">
            <v>27632I</v>
          </cell>
          <cell r="J366" t="str">
            <v>KE ﾌﾛﾝﾄﾊﾞﾝﾊﾟ-</v>
          </cell>
          <cell r="K366" t="str">
            <v>2</v>
          </cell>
          <cell r="L366" t="e">
            <v>#N/A</v>
          </cell>
        </row>
        <row r="367">
          <cell r="A367" t="str">
            <v>52135-12070</v>
          </cell>
          <cell r="B367" t="str">
            <v>27332D</v>
          </cell>
          <cell r="C367" t="str">
            <v>HP250ﾄﾝ</v>
          </cell>
          <cell r="D367" t="str">
            <v>HPD15</v>
          </cell>
          <cell r="E367" t="str">
            <v>52135-12070</v>
          </cell>
          <cell r="F367" t="str">
            <v>52011-12180</v>
          </cell>
          <cell r="G367">
            <v>1</v>
          </cell>
          <cell r="H367">
            <v>10</v>
          </cell>
          <cell r="I367" t="str">
            <v>27632K</v>
          </cell>
          <cell r="J367" t="str">
            <v>KEVﾌﾛﾝﾄﾊﾞﾝﾊﾟ-</v>
          </cell>
          <cell r="K367" t="str">
            <v>2</v>
          </cell>
          <cell r="L367" t="e">
            <v>#N/A</v>
          </cell>
        </row>
        <row r="368">
          <cell r="A368" t="str">
            <v>52135-12070</v>
          </cell>
          <cell r="B368" t="str">
            <v>27332D</v>
          </cell>
          <cell r="C368" t="str">
            <v>HP250ﾄﾝ</v>
          </cell>
          <cell r="D368" t="str">
            <v>HPD15</v>
          </cell>
          <cell r="E368" t="str">
            <v>52135-12070</v>
          </cell>
          <cell r="F368" t="str">
            <v>52011-12190</v>
          </cell>
          <cell r="G368">
            <v>1</v>
          </cell>
          <cell r="H368" t="str">
            <v/>
          </cell>
          <cell r="I368" t="str">
            <v>27632K</v>
          </cell>
          <cell r="J368" t="str">
            <v>KEVﾌﾛﾝﾄﾊﾞﾝﾊﾟ-</v>
          </cell>
          <cell r="K368" t="str">
            <v>2</v>
          </cell>
          <cell r="L368" t="e">
            <v>#N/A</v>
          </cell>
        </row>
        <row r="369">
          <cell r="A369" t="str">
            <v>52135-12070</v>
          </cell>
          <cell r="B369" t="str">
            <v>27332D</v>
          </cell>
          <cell r="C369" t="str">
            <v>HP250ﾄﾝ</v>
          </cell>
          <cell r="D369" t="str">
            <v>HPD15</v>
          </cell>
          <cell r="E369" t="str">
            <v>52135-12070</v>
          </cell>
          <cell r="F369" t="str">
            <v>52011-13010</v>
          </cell>
          <cell r="G369">
            <v>1</v>
          </cell>
          <cell r="H369">
            <v>1</v>
          </cell>
          <cell r="I369" t="str">
            <v>27632K</v>
          </cell>
          <cell r="J369" t="str">
            <v>KEVﾌﾛﾝﾄﾊﾞﾝﾊﾟ-</v>
          </cell>
          <cell r="K369" t="str">
            <v>2</v>
          </cell>
          <cell r="L369" t="e">
            <v>#N/A</v>
          </cell>
        </row>
        <row r="370">
          <cell r="A370" t="str">
            <v>52136-12060</v>
          </cell>
          <cell r="B370" t="str">
            <v>27332D</v>
          </cell>
          <cell r="C370" t="str">
            <v>HP250ﾄﾝ</v>
          </cell>
          <cell r="D370" t="str">
            <v>HPD15</v>
          </cell>
          <cell r="E370" t="str">
            <v>52136-12060</v>
          </cell>
          <cell r="F370" t="str">
            <v>52012-12180</v>
          </cell>
          <cell r="G370">
            <v>1</v>
          </cell>
          <cell r="H370">
            <v>8</v>
          </cell>
          <cell r="I370" t="str">
            <v>27632K</v>
          </cell>
          <cell r="J370" t="str">
            <v>KEVﾌﾛﾝﾄﾊﾞﾝﾊﾟ-</v>
          </cell>
          <cell r="K370" t="str">
            <v>2</v>
          </cell>
          <cell r="L370" t="e">
            <v>#N/A</v>
          </cell>
        </row>
        <row r="371">
          <cell r="A371" t="str">
            <v>52136-12060</v>
          </cell>
          <cell r="B371" t="str">
            <v>27332D</v>
          </cell>
          <cell r="C371" t="str">
            <v>HP250ﾄﾝ</v>
          </cell>
          <cell r="D371" t="str">
            <v>HPD15</v>
          </cell>
          <cell r="E371" t="str">
            <v>52136-12060</v>
          </cell>
          <cell r="F371" t="str">
            <v>52012-12190</v>
          </cell>
          <cell r="G371">
            <v>1</v>
          </cell>
          <cell r="H371" t="str">
            <v/>
          </cell>
          <cell r="I371" t="str">
            <v>27632K</v>
          </cell>
          <cell r="J371" t="str">
            <v>KEVﾌﾛﾝﾄﾊﾞﾝﾊﾟ-</v>
          </cell>
          <cell r="K371" t="str">
            <v>2</v>
          </cell>
          <cell r="L371" t="e">
            <v>#N/A</v>
          </cell>
        </row>
        <row r="372">
          <cell r="A372" t="str">
            <v>52136-12060</v>
          </cell>
          <cell r="B372" t="str">
            <v>27332D</v>
          </cell>
          <cell r="C372" t="str">
            <v>HP250ﾄﾝ</v>
          </cell>
          <cell r="D372" t="str">
            <v>HPD15</v>
          </cell>
          <cell r="E372" t="str">
            <v>52136-12060</v>
          </cell>
          <cell r="F372" t="str">
            <v>52012-13010</v>
          </cell>
          <cell r="G372">
            <v>1</v>
          </cell>
          <cell r="H372">
            <v>1</v>
          </cell>
          <cell r="I372" t="str">
            <v>27632K</v>
          </cell>
          <cell r="J372" t="str">
            <v>KEVﾌﾛﾝﾄﾊﾞﾝﾊﾟ-</v>
          </cell>
          <cell r="K372" t="str">
            <v>2</v>
          </cell>
          <cell r="L372" t="e">
            <v>#N/A</v>
          </cell>
        </row>
        <row r="373">
          <cell r="A373" t="str">
            <v>61517-30120</v>
          </cell>
          <cell r="B373" t="str">
            <v>27332D</v>
          </cell>
          <cell r="C373" t="str">
            <v>HP250ﾄﾝ</v>
          </cell>
          <cell r="D373" t="str">
            <v>HPD29</v>
          </cell>
          <cell r="E373" t="str">
            <v>61517-30120</v>
          </cell>
          <cell r="F373" t="str">
            <v>61503-30290</v>
          </cell>
          <cell r="G373">
            <v>1</v>
          </cell>
          <cell r="H373">
            <v>20</v>
          </cell>
          <cell r="I373" t="str">
            <v>27631C</v>
          </cell>
          <cell r="J373" t="str">
            <v>185T ｸﾐﾂｹ</v>
          </cell>
          <cell r="K373" t="str">
            <v>2</v>
          </cell>
          <cell r="L373" t="e">
            <v>#N/A</v>
          </cell>
        </row>
        <row r="374">
          <cell r="A374" t="str">
            <v>61518-30100</v>
          </cell>
          <cell r="B374" t="str">
            <v>27332D</v>
          </cell>
          <cell r="C374" t="str">
            <v>HP250ﾄﾝ</v>
          </cell>
          <cell r="D374" t="str">
            <v>HPD29</v>
          </cell>
          <cell r="E374" t="str">
            <v>61518-30100</v>
          </cell>
          <cell r="F374" t="str">
            <v>61504-30340</v>
          </cell>
          <cell r="G374">
            <v>1</v>
          </cell>
          <cell r="H374">
            <v>26</v>
          </cell>
          <cell r="I374" t="str">
            <v>27631C</v>
          </cell>
          <cell r="J374" t="str">
            <v>185T ｸﾐﾂｹ</v>
          </cell>
          <cell r="K374" t="str">
            <v>2</v>
          </cell>
          <cell r="L374" t="e">
            <v>#N/A</v>
          </cell>
        </row>
        <row r="375">
          <cell r="A375" t="str">
            <v>17526-41020</v>
          </cell>
          <cell r="B375" t="str">
            <v>27332D</v>
          </cell>
          <cell r="C375" t="str">
            <v>HP250ﾄﾝ</v>
          </cell>
          <cell r="D375" t="str">
            <v>HPD5</v>
          </cell>
          <cell r="E375" t="str">
            <v>17526-41020</v>
          </cell>
          <cell r="F375" t="str">
            <v>17420-41140</v>
          </cell>
          <cell r="G375">
            <v>1</v>
          </cell>
          <cell r="H375">
            <v>16</v>
          </cell>
          <cell r="I375" t="str">
            <v>27612D</v>
          </cell>
          <cell r="J375" t="str">
            <v>ｼﾞﾊﾝMS.RSﾌﾛﾝﾄ</v>
          </cell>
          <cell r="K375" t="str">
            <v>2</v>
          </cell>
          <cell r="L375" t="e">
            <v>#N/A</v>
          </cell>
        </row>
        <row r="376">
          <cell r="A376" t="str">
            <v>17598-41010</v>
          </cell>
          <cell r="B376" t="str">
            <v>27332D</v>
          </cell>
          <cell r="C376" t="str">
            <v>HP250ﾄﾝ</v>
          </cell>
          <cell r="D376" t="str">
            <v>HPD5</v>
          </cell>
          <cell r="E376" t="str">
            <v>17598-41010</v>
          </cell>
          <cell r="F376" t="str">
            <v>17420-41140</v>
          </cell>
          <cell r="G376">
            <v>1</v>
          </cell>
          <cell r="H376">
            <v>16</v>
          </cell>
          <cell r="I376" t="str">
            <v>27612D</v>
          </cell>
          <cell r="J376" t="str">
            <v>ｼﾞﾊﾝMS.RSﾌﾛﾝﾄ</v>
          </cell>
          <cell r="K376" t="str">
            <v>2</v>
          </cell>
          <cell r="L376" t="e">
            <v>#N/A</v>
          </cell>
        </row>
        <row r="377">
          <cell r="A377" t="str">
            <v>67323-30070</v>
          </cell>
          <cell r="B377" t="str">
            <v>27332D</v>
          </cell>
          <cell r="C377" t="str">
            <v>HP250ﾄﾝ</v>
          </cell>
          <cell r="D377" t="str">
            <v>HPD52</v>
          </cell>
          <cell r="E377" t="str">
            <v>67323-30070</v>
          </cell>
          <cell r="F377" t="str">
            <v>67051-30011</v>
          </cell>
          <cell r="G377">
            <v>1</v>
          </cell>
          <cell r="H377">
            <v>81</v>
          </cell>
          <cell r="I377" t="str">
            <v>25315B</v>
          </cell>
          <cell r="J377" t="str">
            <v>ﾄﾞｱﾋﾞ-ﾑ(41)</v>
          </cell>
          <cell r="K377" t="str">
            <v>7</v>
          </cell>
          <cell r="L377" t="e">
            <v>#N/A</v>
          </cell>
        </row>
        <row r="378">
          <cell r="A378" t="str">
            <v>67323-30070</v>
          </cell>
          <cell r="B378" t="str">
            <v>27332D</v>
          </cell>
          <cell r="C378" t="str">
            <v>HP250ﾄﾝ</v>
          </cell>
          <cell r="D378" t="str">
            <v>HPD52</v>
          </cell>
          <cell r="E378" t="str">
            <v>67323-30070</v>
          </cell>
          <cell r="F378" t="str">
            <v>67052-30011</v>
          </cell>
          <cell r="G378">
            <v>1</v>
          </cell>
          <cell r="H378">
            <v>124</v>
          </cell>
          <cell r="I378" t="str">
            <v>25315B</v>
          </cell>
          <cell r="J378" t="str">
            <v>ﾄﾞｱﾋﾞ-ﾑ(41)</v>
          </cell>
          <cell r="K378" t="str">
            <v>7</v>
          </cell>
          <cell r="L378" t="e">
            <v>#N/A</v>
          </cell>
        </row>
        <row r="379">
          <cell r="A379" t="str">
            <v>52521-14020-01</v>
          </cell>
          <cell r="B379" t="str">
            <v>27332D</v>
          </cell>
          <cell r="C379" t="str">
            <v>HP250ﾄﾝ</v>
          </cell>
          <cell r="D379" t="str">
            <v>HPD6</v>
          </cell>
          <cell r="E379" t="str">
            <v>52521-14020-01</v>
          </cell>
          <cell r="F379" t="str">
            <v>52521-14020</v>
          </cell>
          <cell r="G379">
            <v>1</v>
          </cell>
          <cell r="H379">
            <v>5</v>
          </cell>
          <cell r="I379" t="str">
            <v>23238C</v>
          </cell>
          <cell r="J379" t="str">
            <v>ｺﾓﾉｼﾕｳﾔｸ</v>
          </cell>
          <cell r="K379" t="str">
            <v>4</v>
          </cell>
          <cell r="L379">
            <v>250</v>
          </cell>
        </row>
        <row r="380">
          <cell r="A380" t="str">
            <v>17530-41060-05</v>
          </cell>
          <cell r="B380" t="str">
            <v>27331Z</v>
          </cell>
          <cell r="C380" t="str">
            <v>ｱｲﾀﾞ200ﾄﾝ</v>
          </cell>
          <cell r="D380" t="str">
            <v>HZ1</v>
          </cell>
          <cell r="E380" t="str">
            <v>17530-41060-05</v>
          </cell>
          <cell r="F380" t="str">
            <v>17410-41060-60</v>
          </cell>
          <cell r="G380">
            <v>1</v>
          </cell>
          <cell r="H380">
            <v>3</v>
          </cell>
          <cell r="I380" t="str">
            <v>27611F</v>
          </cell>
          <cell r="J380" t="str">
            <v>RY(5)ﾃ-ﾙｴｷﾊﾟｲ</v>
          </cell>
          <cell r="K380" t="str">
            <v>2</v>
          </cell>
          <cell r="L380" t="e">
            <v>#N/A</v>
          </cell>
        </row>
        <row r="381">
          <cell r="A381" t="str">
            <v>17530-41060-05</v>
          </cell>
          <cell r="B381" t="str">
            <v>27331Z</v>
          </cell>
          <cell r="C381" t="str">
            <v>ｱｲﾀﾞ200ﾄﾝ</v>
          </cell>
          <cell r="D381" t="str">
            <v>HZ1</v>
          </cell>
          <cell r="E381" t="str">
            <v>17530-41060-05</v>
          </cell>
          <cell r="F381" t="str">
            <v>17410-41070</v>
          </cell>
          <cell r="G381">
            <v>1</v>
          </cell>
          <cell r="H381" t="str">
            <v/>
          </cell>
          <cell r="I381" t="str">
            <v>17000</v>
          </cell>
          <cell r="J381" t="str">
            <v>ｼｻｸ ﾌﾞ</v>
          </cell>
          <cell r="K381" t="str">
            <v>0</v>
          </cell>
          <cell r="L381" t="e">
            <v>#N/A</v>
          </cell>
        </row>
        <row r="382">
          <cell r="A382" t="str">
            <v>17530-41060-05</v>
          </cell>
          <cell r="B382" t="str">
            <v>27331Z</v>
          </cell>
          <cell r="C382" t="str">
            <v>ｱｲﾀﾞ200ﾄﾝ</v>
          </cell>
          <cell r="D382" t="str">
            <v>HZ1</v>
          </cell>
          <cell r="E382" t="str">
            <v>17530-41060-05</v>
          </cell>
          <cell r="F382" t="str">
            <v>17410-41120-50</v>
          </cell>
          <cell r="G382">
            <v>1</v>
          </cell>
          <cell r="H382" t="str">
            <v/>
          </cell>
          <cell r="I382" t="str">
            <v>27611F</v>
          </cell>
          <cell r="J382" t="str">
            <v>RY(5)ﾃ-ﾙｴｷﾊﾟｲ</v>
          </cell>
          <cell r="K382" t="str">
            <v>2</v>
          </cell>
          <cell r="L382" t="e">
            <v>#N/A</v>
          </cell>
        </row>
        <row r="383">
          <cell r="A383" t="str">
            <v>17530-41060-05</v>
          </cell>
          <cell r="B383" t="str">
            <v>27331Z</v>
          </cell>
          <cell r="C383" t="str">
            <v>ｱｲﾀﾞ200ﾄﾝ</v>
          </cell>
          <cell r="D383" t="str">
            <v>HZ1</v>
          </cell>
          <cell r="E383" t="str">
            <v>17530-41060-05</v>
          </cell>
          <cell r="F383" t="str">
            <v>17410-44031</v>
          </cell>
          <cell r="G383">
            <v>1</v>
          </cell>
          <cell r="H383" t="str">
            <v/>
          </cell>
          <cell r="I383" t="str">
            <v>27612D</v>
          </cell>
          <cell r="J383" t="str">
            <v>ｼﾞﾊﾝMS.RSﾌﾛﾝﾄ</v>
          </cell>
          <cell r="K383" t="str">
            <v>2</v>
          </cell>
          <cell r="L383" t="e">
            <v>#N/A</v>
          </cell>
        </row>
        <row r="384">
          <cell r="A384" t="str">
            <v>17530-41060-05</v>
          </cell>
          <cell r="B384" t="str">
            <v>27331Z</v>
          </cell>
          <cell r="C384" t="str">
            <v>ｱｲﾀﾞ200ﾄﾝ</v>
          </cell>
          <cell r="D384" t="str">
            <v>HZ1</v>
          </cell>
          <cell r="E384" t="str">
            <v>17530-41060-05</v>
          </cell>
          <cell r="F384" t="str">
            <v>17410-44031-50</v>
          </cell>
          <cell r="G384">
            <v>1</v>
          </cell>
          <cell r="H384" t="str">
            <v/>
          </cell>
          <cell r="I384" t="str">
            <v>17000</v>
          </cell>
          <cell r="J384" t="str">
            <v>ｼｻｸ ﾌﾞ</v>
          </cell>
          <cell r="K384" t="str">
            <v>0</v>
          </cell>
          <cell r="L384" t="e">
            <v>#N/A</v>
          </cell>
        </row>
        <row r="385">
          <cell r="A385" t="str">
            <v>17530-41060-05</v>
          </cell>
          <cell r="B385" t="str">
            <v>27331Z</v>
          </cell>
          <cell r="C385" t="str">
            <v>ｱｲﾀﾞ200ﾄﾝ</v>
          </cell>
          <cell r="D385" t="str">
            <v>HZ1</v>
          </cell>
          <cell r="E385" t="str">
            <v>17530-41060-05</v>
          </cell>
          <cell r="F385" t="str">
            <v>17410-44120-50</v>
          </cell>
          <cell r="G385">
            <v>1</v>
          </cell>
          <cell r="H385" t="str">
            <v/>
          </cell>
          <cell r="I385" t="str">
            <v>17000</v>
          </cell>
          <cell r="J385" t="str">
            <v>ｼｻｸ ﾌﾞ</v>
          </cell>
          <cell r="K385" t="str">
            <v>0</v>
          </cell>
          <cell r="L385" t="e">
            <v>#N/A</v>
          </cell>
        </row>
        <row r="386">
          <cell r="A386" t="str">
            <v>17530-41060-05</v>
          </cell>
          <cell r="B386" t="str">
            <v>27331Z</v>
          </cell>
          <cell r="C386" t="str">
            <v>ｱｲﾀﾞ200ﾄﾝ</v>
          </cell>
          <cell r="D386" t="str">
            <v>HZ1</v>
          </cell>
          <cell r="E386" t="str">
            <v>17530-41060-05</v>
          </cell>
          <cell r="F386" t="str">
            <v>17410-44130</v>
          </cell>
          <cell r="G386">
            <v>1</v>
          </cell>
          <cell r="H386" t="str">
            <v/>
          </cell>
          <cell r="I386" t="str">
            <v>27612D</v>
          </cell>
          <cell r="J386" t="str">
            <v>ｼﾞﾊﾝMS.RSﾌﾛﾝﾄ</v>
          </cell>
          <cell r="K386" t="str">
            <v>2</v>
          </cell>
          <cell r="L386" t="e">
            <v>#N/A</v>
          </cell>
        </row>
        <row r="387">
          <cell r="A387" t="str">
            <v>17530-41060-05</v>
          </cell>
          <cell r="B387" t="str">
            <v>27331Z</v>
          </cell>
          <cell r="C387" t="str">
            <v>ｱｲﾀﾞ200ﾄﾝ</v>
          </cell>
          <cell r="D387" t="str">
            <v>HZ1</v>
          </cell>
          <cell r="E387" t="str">
            <v>17530-41060-05</v>
          </cell>
          <cell r="F387" t="str">
            <v>17410-49015</v>
          </cell>
          <cell r="G387">
            <v>1</v>
          </cell>
          <cell r="H387" t="str">
            <v/>
          </cell>
          <cell r="I387" t="str">
            <v>17000</v>
          </cell>
          <cell r="J387" t="str">
            <v>ｼｻｸ ﾌﾞ</v>
          </cell>
          <cell r="K387" t="str">
            <v>0</v>
          </cell>
          <cell r="L387" t="e">
            <v>#N/A</v>
          </cell>
        </row>
        <row r="388">
          <cell r="A388" t="str">
            <v>17530-41060-05</v>
          </cell>
          <cell r="B388" t="str">
            <v>27331Z</v>
          </cell>
          <cell r="C388" t="str">
            <v>ｱｲﾀﾞ200ﾄﾝ</v>
          </cell>
          <cell r="D388" t="str">
            <v>HZ1</v>
          </cell>
          <cell r="E388" t="str">
            <v>17530-41060-05</v>
          </cell>
          <cell r="F388" t="str">
            <v>17410-49025</v>
          </cell>
          <cell r="G388">
            <v>1</v>
          </cell>
          <cell r="H388" t="str">
            <v/>
          </cell>
          <cell r="I388" t="str">
            <v>17000</v>
          </cell>
          <cell r="J388" t="str">
            <v>ｼｻｸ ﾌﾞ</v>
          </cell>
          <cell r="K388" t="str">
            <v>0</v>
          </cell>
          <cell r="L388" t="e">
            <v>#N/A</v>
          </cell>
        </row>
        <row r="389">
          <cell r="A389" t="str">
            <v>17530-41060-05</v>
          </cell>
          <cell r="B389" t="str">
            <v>27331Z</v>
          </cell>
          <cell r="C389" t="str">
            <v>ｱｲﾀﾞ200ﾄﾝ</v>
          </cell>
          <cell r="D389" t="str">
            <v>HZ1</v>
          </cell>
          <cell r="E389" t="str">
            <v>17530-41060-05</v>
          </cell>
          <cell r="F389" t="str">
            <v>17530-26021</v>
          </cell>
          <cell r="G389">
            <v>1</v>
          </cell>
          <cell r="H389" t="str">
            <v/>
          </cell>
          <cell r="I389" t="str">
            <v>26043A</v>
          </cell>
          <cell r="J389" t="str">
            <v>ｻﾝﾜﾀﾞｲ(3)ﾏﾌﾗ-</v>
          </cell>
          <cell r="K389" t="str">
            <v>1</v>
          </cell>
          <cell r="L389" t="e">
            <v>#N/A</v>
          </cell>
        </row>
        <row r="390">
          <cell r="A390" t="str">
            <v>17530-41060-05</v>
          </cell>
          <cell r="B390" t="str">
            <v>27331Z</v>
          </cell>
          <cell r="C390" t="str">
            <v>ｱｲﾀﾞ200ﾄﾝ</v>
          </cell>
          <cell r="D390" t="str">
            <v>HZ1</v>
          </cell>
          <cell r="E390" t="str">
            <v>17530-41060-05</v>
          </cell>
          <cell r="F390" t="str">
            <v>17530-41060</v>
          </cell>
          <cell r="G390">
            <v>1</v>
          </cell>
          <cell r="H390">
            <v>3</v>
          </cell>
          <cell r="I390" t="str">
            <v>26032A</v>
          </cell>
          <cell r="J390" t="str">
            <v>ｻﾝﾜﾀﾞｲ(1)ﾏﾌﾗ-</v>
          </cell>
          <cell r="K390" t="str">
            <v>1</v>
          </cell>
          <cell r="L390" t="e">
            <v>#N/A</v>
          </cell>
        </row>
        <row r="391">
          <cell r="A391" t="str">
            <v>17530-41060-05</v>
          </cell>
          <cell r="B391" t="str">
            <v>27331Z</v>
          </cell>
          <cell r="C391" t="str">
            <v>ｱｲﾀﾞ200ﾄﾝ</v>
          </cell>
          <cell r="D391" t="str">
            <v>HZ1</v>
          </cell>
          <cell r="E391" t="str">
            <v>17530-41060-05</v>
          </cell>
          <cell r="F391" t="str">
            <v>17530-44021</v>
          </cell>
          <cell r="G391">
            <v>1</v>
          </cell>
          <cell r="H391" t="str">
            <v/>
          </cell>
          <cell r="I391" t="str">
            <v>26032A</v>
          </cell>
          <cell r="J391" t="str">
            <v>ｻﾝﾜﾀﾞｲ(1)ﾏﾌﾗ-</v>
          </cell>
          <cell r="K391" t="str">
            <v>1</v>
          </cell>
          <cell r="L391" t="e">
            <v>#N/A</v>
          </cell>
        </row>
        <row r="392">
          <cell r="A392" t="str">
            <v>17510-22000K10</v>
          </cell>
          <cell r="B392" t="str">
            <v>27331Z</v>
          </cell>
          <cell r="C392" t="str">
            <v>ｱｲﾀﾞ200ﾄﾝ</v>
          </cell>
          <cell r="D392" t="str">
            <v>HZ10</v>
          </cell>
          <cell r="E392" t="str">
            <v>17510-22000K10</v>
          </cell>
          <cell r="F392" t="str">
            <v>17510-13602-71</v>
          </cell>
          <cell r="G392">
            <v>1</v>
          </cell>
          <cell r="H392">
            <v>45</v>
          </cell>
          <cell r="I392" t="str">
            <v>26032A</v>
          </cell>
          <cell r="J392" t="str">
            <v>ｻﾝﾜﾀﾞｲ(1)ﾏﾌﾗ-</v>
          </cell>
          <cell r="K392" t="str">
            <v>1</v>
          </cell>
          <cell r="L392" t="e">
            <v>#N/A</v>
          </cell>
        </row>
        <row r="393">
          <cell r="A393" t="str">
            <v>17510-22000K10</v>
          </cell>
          <cell r="B393" t="str">
            <v>27331Z</v>
          </cell>
          <cell r="C393" t="str">
            <v>ｱｲﾀﾞ200ﾄﾝ</v>
          </cell>
          <cell r="D393" t="str">
            <v>HZ10</v>
          </cell>
          <cell r="E393" t="str">
            <v>17510-22000K10</v>
          </cell>
          <cell r="F393" t="str">
            <v>17510-13602-71</v>
          </cell>
          <cell r="G393">
            <v>1</v>
          </cell>
          <cell r="H393">
            <v>45</v>
          </cell>
          <cell r="I393" t="str">
            <v>26033A</v>
          </cell>
          <cell r="J393" t="str">
            <v>ｻﾝﾜﾏﾌﾗ-ﾖ-ｾﾂ</v>
          </cell>
          <cell r="K393" t="str">
            <v>1</v>
          </cell>
          <cell r="L393" t="e">
            <v>#N/A</v>
          </cell>
        </row>
        <row r="394">
          <cell r="A394" t="str">
            <v>17510-22000K10</v>
          </cell>
          <cell r="B394" t="str">
            <v>27331Z</v>
          </cell>
          <cell r="C394" t="str">
            <v>ｱｲﾀﾞ200ﾄﾝ</v>
          </cell>
          <cell r="D394" t="str">
            <v>HZ10</v>
          </cell>
          <cell r="E394" t="str">
            <v>17510-22000K10</v>
          </cell>
          <cell r="F394" t="str">
            <v>17510-13602K100</v>
          </cell>
          <cell r="G394">
            <v>1</v>
          </cell>
          <cell r="H394">
            <v>45</v>
          </cell>
          <cell r="I394" t="str">
            <v>26032A</v>
          </cell>
          <cell r="J394" t="str">
            <v>ｻﾝﾜﾀﾞｲ(1)ﾏﾌﾗ-</v>
          </cell>
          <cell r="K394" t="str">
            <v>1</v>
          </cell>
          <cell r="L394" t="e">
            <v>#N/A</v>
          </cell>
        </row>
        <row r="395">
          <cell r="A395" t="str">
            <v>17510-22000K10</v>
          </cell>
          <cell r="B395" t="str">
            <v>27331Z</v>
          </cell>
          <cell r="C395" t="str">
            <v>ｱｲﾀﾞ200ﾄﾝ</v>
          </cell>
          <cell r="D395" t="str">
            <v>HZ10</v>
          </cell>
          <cell r="E395" t="str">
            <v>17510-22000K10</v>
          </cell>
          <cell r="F395" t="str">
            <v>17510-22750K100</v>
          </cell>
          <cell r="G395">
            <v>1</v>
          </cell>
          <cell r="H395">
            <v>106</v>
          </cell>
          <cell r="I395" t="str">
            <v>26032A</v>
          </cell>
          <cell r="J395" t="str">
            <v>ｻﾝﾜﾀﾞｲ(1)ﾏﾌﾗ-</v>
          </cell>
          <cell r="K395" t="str">
            <v>1</v>
          </cell>
          <cell r="L395" t="e">
            <v>#N/A</v>
          </cell>
        </row>
        <row r="396">
          <cell r="A396" t="str">
            <v>17510-22000K10</v>
          </cell>
          <cell r="B396" t="str">
            <v>27331Z</v>
          </cell>
          <cell r="C396" t="str">
            <v>ｱｲﾀﾞ200ﾄﾝ</v>
          </cell>
          <cell r="D396" t="str">
            <v>HZ10</v>
          </cell>
          <cell r="E396" t="str">
            <v>17510-22000K10</v>
          </cell>
          <cell r="F396" t="str">
            <v>17510-30530K100</v>
          </cell>
          <cell r="G396">
            <v>1</v>
          </cell>
          <cell r="H396">
            <v>151</v>
          </cell>
          <cell r="I396" t="str">
            <v>26032A</v>
          </cell>
          <cell r="J396" t="str">
            <v>ｻﾝﾜﾀﾞｲ(1)ﾏﾌﾗ-</v>
          </cell>
          <cell r="K396" t="str">
            <v>1</v>
          </cell>
          <cell r="L396" t="e">
            <v>#N/A</v>
          </cell>
        </row>
        <row r="397">
          <cell r="A397" t="str">
            <v>17510-22000K10</v>
          </cell>
          <cell r="B397" t="str">
            <v>27331Z</v>
          </cell>
          <cell r="C397" t="str">
            <v>ｱｲﾀﾞ200ﾄﾝ</v>
          </cell>
          <cell r="D397" t="str">
            <v>HZ10</v>
          </cell>
          <cell r="E397" t="str">
            <v>17510-22000K10</v>
          </cell>
          <cell r="F397" t="str">
            <v>17510-32882K100</v>
          </cell>
          <cell r="G397">
            <v>1</v>
          </cell>
          <cell r="H397">
            <v>10</v>
          </cell>
          <cell r="I397" t="str">
            <v>26032A</v>
          </cell>
          <cell r="J397" t="str">
            <v>ｻﾝﾜﾀﾞｲ(1)ﾏﾌﾗ-</v>
          </cell>
          <cell r="K397" t="str">
            <v>1</v>
          </cell>
          <cell r="L397" t="e">
            <v>#N/A</v>
          </cell>
        </row>
        <row r="398">
          <cell r="A398" t="str">
            <v>17510-22000K10</v>
          </cell>
          <cell r="B398" t="str">
            <v>27331Z</v>
          </cell>
          <cell r="C398" t="str">
            <v>ｱｲﾀﾞ200ﾄﾝ</v>
          </cell>
          <cell r="D398" t="str">
            <v>HZ10</v>
          </cell>
          <cell r="E398" t="str">
            <v>17510-22000K10</v>
          </cell>
          <cell r="F398" t="str">
            <v>17540-22750K100</v>
          </cell>
          <cell r="G398">
            <v>1</v>
          </cell>
          <cell r="H398">
            <v>24</v>
          </cell>
          <cell r="I398" t="str">
            <v>26032A</v>
          </cell>
          <cell r="J398" t="str">
            <v>ｻﾝﾜﾀﾞｲ(1)ﾏﾌﾗ-</v>
          </cell>
          <cell r="K398" t="str">
            <v>1</v>
          </cell>
          <cell r="L398" t="e">
            <v>#N/A</v>
          </cell>
        </row>
        <row r="399">
          <cell r="A399" t="str">
            <v>17510-22000K10</v>
          </cell>
          <cell r="B399" t="str">
            <v>27331Z</v>
          </cell>
          <cell r="C399" t="str">
            <v>ｱｲﾀﾞ200ﾄﾝ</v>
          </cell>
          <cell r="D399" t="str">
            <v>HZ10</v>
          </cell>
          <cell r="E399" t="str">
            <v>17510-22000K10</v>
          </cell>
          <cell r="F399" t="str">
            <v>17570-13602-71</v>
          </cell>
          <cell r="G399">
            <v>1</v>
          </cell>
          <cell r="H399" t="str">
            <v/>
          </cell>
          <cell r="I399" t="str">
            <v>26032A</v>
          </cell>
          <cell r="J399" t="str">
            <v>ｻﾝﾜﾀﾞｲ(1)ﾏﾌﾗ-</v>
          </cell>
          <cell r="K399" t="str">
            <v>1</v>
          </cell>
          <cell r="L399" t="e">
            <v>#N/A</v>
          </cell>
        </row>
        <row r="400">
          <cell r="A400" t="str">
            <v>17510-22000K10</v>
          </cell>
          <cell r="B400" t="str">
            <v>27331Z</v>
          </cell>
          <cell r="C400" t="str">
            <v>ｱｲﾀﾞ200ﾄﾝ</v>
          </cell>
          <cell r="D400" t="str">
            <v>HZ10</v>
          </cell>
          <cell r="E400" t="str">
            <v>17510-22000K10</v>
          </cell>
          <cell r="F400" t="str">
            <v>17570-13602-71</v>
          </cell>
          <cell r="G400">
            <v>1</v>
          </cell>
          <cell r="H400" t="str">
            <v/>
          </cell>
          <cell r="I400" t="str">
            <v>26033A</v>
          </cell>
          <cell r="J400" t="str">
            <v>ｻﾝﾜﾏﾌﾗ-ﾖ-ｾﾂ</v>
          </cell>
          <cell r="K400" t="str">
            <v>1</v>
          </cell>
          <cell r="L400" t="e">
            <v>#N/A</v>
          </cell>
        </row>
        <row r="401">
          <cell r="A401" t="str">
            <v>17510-22000K10</v>
          </cell>
          <cell r="B401" t="str">
            <v>27331Z</v>
          </cell>
          <cell r="C401" t="str">
            <v>ｱｲﾀﾞ200ﾄﾝ</v>
          </cell>
          <cell r="D401" t="str">
            <v>HZ10</v>
          </cell>
          <cell r="E401" t="str">
            <v>17510-22000K10</v>
          </cell>
          <cell r="F401" t="str">
            <v>17570-22800-71</v>
          </cell>
          <cell r="G401">
            <v>1</v>
          </cell>
          <cell r="H401" t="str">
            <v/>
          </cell>
          <cell r="I401" t="str">
            <v>26032A</v>
          </cell>
          <cell r="J401" t="str">
            <v>ｻﾝﾜﾀﾞｲ(1)ﾏﾌﾗ-</v>
          </cell>
          <cell r="K401" t="str">
            <v>1</v>
          </cell>
          <cell r="L401" t="e">
            <v>#N/A</v>
          </cell>
        </row>
        <row r="402">
          <cell r="A402" t="str">
            <v>17510-22000K10</v>
          </cell>
          <cell r="B402" t="str">
            <v>27331Z</v>
          </cell>
          <cell r="C402" t="str">
            <v>ｱｲﾀﾞ200ﾄﾝ</v>
          </cell>
          <cell r="D402" t="str">
            <v>HZ10</v>
          </cell>
          <cell r="E402" t="str">
            <v>17510-22000K10</v>
          </cell>
          <cell r="F402" t="str">
            <v>17570-22800-71</v>
          </cell>
          <cell r="G402">
            <v>1</v>
          </cell>
          <cell r="H402" t="str">
            <v/>
          </cell>
          <cell r="I402" t="str">
            <v>26033A</v>
          </cell>
          <cell r="J402" t="str">
            <v>ｻﾝﾜﾏﾌﾗ-ﾖ-ｾﾂ</v>
          </cell>
          <cell r="K402" t="str">
            <v>1</v>
          </cell>
          <cell r="L402" t="e">
            <v>#N/A</v>
          </cell>
        </row>
        <row r="403">
          <cell r="A403" t="str">
            <v>17510-22000K10</v>
          </cell>
          <cell r="B403" t="str">
            <v>27331Z</v>
          </cell>
          <cell r="C403" t="str">
            <v>ｱｲﾀﾞ200ﾄﾝ</v>
          </cell>
          <cell r="D403" t="str">
            <v>HZ10</v>
          </cell>
          <cell r="E403" t="str">
            <v>17510-22000K10</v>
          </cell>
          <cell r="F403" t="str">
            <v>17570-22800K100</v>
          </cell>
          <cell r="G403">
            <v>1</v>
          </cell>
          <cell r="H403" t="str">
            <v/>
          </cell>
          <cell r="I403" t="str">
            <v>26032A</v>
          </cell>
          <cell r="J403" t="str">
            <v>ｻﾝﾜﾀﾞｲ(1)ﾏﾌﾗ-</v>
          </cell>
          <cell r="K403" t="str">
            <v>1</v>
          </cell>
          <cell r="L403" t="e">
            <v>#N/A</v>
          </cell>
        </row>
        <row r="404">
          <cell r="A404" t="str">
            <v>17510-22000K10</v>
          </cell>
          <cell r="B404" t="str">
            <v>27331Z</v>
          </cell>
          <cell r="C404" t="str">
            <v>ｱｲﾀﾞ200ﾄﾝ</v>
          </cell>
          <cell r="D404" t="str">
            <v>HZ10</v>
          </cell>
          <cell r="E404" t="str">
            <v>17510-22000K10</v>
          </cell>
          <cell r="F404" t="str">
            <v>17580-32160K100</v>
          </cell>
          <cell r="G404">
            <v>1</v>
          </cell>
          <cell r="H404" t="str">
            <v/>
          </cell>
          <cell r="I404" t="str">
            <v>26032A</v>
          </cell>
          <cell r="J404" t="str">
            <v>ｻﾝﾜﾀﾞｲ(1)ﾏﾌﾗ-</v>
          </cell>
          <cell r="K404" t="str">
            <v>1</v>
          </cell>
          <cell r="L404" t="e">
            <v>#N/A</v>
          </cell>
        </row>
        <row r="405">
          <cell r="A405" t="str">
            <v>17510-24090-10</v>
          </cell>
          <cell r="B405" t="str">
            <v>27331Z</v>
          </cell>
          <cell r="C405" t="str">
            <v>ｱｲﾀﾞ200ﾄﾝ</v>
          </cell>
          <cell r="D405" t="str">
            <v>HZ18</v>
          </cell>
          <cell r="E405" t="str">
            <v>17510-24090-10</v>
          </cell>
          <cell r="F405" t="str">
            <v>17430-87620</v>
          </cell>
          <cell r="G405">
            <v>1</v>
          </cell>
          <cell r="H405" t="str">
            <v/>
          </cell>
          <cell r="I405" t="str">
            <v>27612E</v>
          </cell>
          <cell r="J405" t="str">
            <v>RKﾃ-ﾙ</v>
          </cell>
          <cell r="K405" t="str">
            <v>2</v>
          </cell>
          <cell r="L405" t="e">
            <v>#N/A</v>
          </cell>
        </row>
        <row r="406">
          <cell r="A406" t="str">
            <v>17510-24090-10</v>
          </cell>
          <cell r="B406" t="str">
            <v>27331Z</v>
          </cell>
          <cell r="C406" t="str">
            <v>ｱｲﾀﾞ200ﾄﾝ</v>
          </cell>
          <cell r="D406" t="str">
            <v>HZ18</v>
          </cell>
          <cell r="E406" t="str">
            <v>17510-24090-10</v>
          </cell>
          <cell r="F406" t="str">
            <v>17510-24090</v>
          </cell>
          <cell r="G406">
            <v>1</v>
          </cell>
          <cell r="H406">
            <v>1</v>
          </cell>
          <cell r="I406" t="str">
            <v>27312A</v>
          </cell>
          <cell r="J406" t="str">
            <v>ﾀﾞｲ2ﾏﾌﾗ-</v>
          </cell>
          <cell r="K406" t="str">
            <v>2</v>
          </cell>
          <cell r="L406" t="e">
            <v>#N/A</v>
          </cell>
        </row>
        <row r="407">
          <cell r="A407" t="str">
            <v>17510-24090-10</v>
          </cell>
          <cell r="B407" t="str">
            <v>27331Z</v>
          </cell>
          <cell r="C407" t="str">
            <v>ｱｲﾀﾞ200ﾄﾝ</v>
          </cell>
          <cell r="D407" t="str">
            <v>HZ18</v>
          </cell>
          <cell r="E407" t="str">
            <v>17510-24090-10</v>
          </cell>
          <cell r="F407" t="str">
            <v>17510-87604</v>
          </cell>
          <cell r="G407">
            <v>1</v>
          </cell>
          <cell r="H407" t="str">
            <v/>
          </cell>
          <cell r="I407" t="str">
            <v>27312A</v>
          </cell>
          <cell r="J407" t="str">
            <v>ﾀﾞｲ2ﾏﾌﾗ-</v>
          </cell>
          <cell r="K407" t="str">
            <v>2</v>
          </cell>
          <cell r="L407" t="e">
            <v>#N/A</v>
          </cell>
        </row>
        <row r="408">
          <cell r="A408" t="str">
            <v>17510-24150-05</v>
          </cell>
          <cell r="B408" t="str">
            <v>27331Z</v>
          </cell>
          <cell r="C408" t="str">
            <v>ｱｲﾀﾞ200ﾄﾝ</v>
          </cell>
          <cell r="D408" t="str">
            <v>HZ19-2</v>
          </cell>
          <cell r="E408" t="str">
            <v>17510-24150-05</v>
          </cell>
          <cell r="F408" t="str">
            <v>17430-24100</v>
          </cell>
          <cell r="G408">
            <v>1</v>
          </cell>
          <cell r="H408" t="str">
            <v/>
          </cell>
          <cell r="I408" t="str">
            <v>27612E</v>
          </cell>
          <cell r="J408" t="str">
            <v>RKﾃ-ﾙ</v>
          </cell>
          <cell r="K408" t="str">
            <v>2</v>
          </cell>
          <cell r="L408" t="e">
            <v>#N/A</v>
          </cell>
        </row>
        <row r="409">
          <cell r="A409" t="str">
            <v>17510-24150-05</v>
          </cell>
          <cell r="B409" t="str">
            <v>27331Z</v>
          </cell>
          <cell r="C409" t="str">
            <v>ｱｲﾀﾞ200ﾄﾝ</v>
          </cell>
          <cell r="D409" t="str">
            <v>HZ19-2</v>
          </cell>
          <cell r="E409" t="str">
            <v>17510-24150-05</v>
          </cell>
          <cell r="F409" t="str">
            <v>17510-13050</v>
          </cell>
          <cell r="G409">
            <v>1</v>
          </cell>
          <cell r="H409">
            <v>6</v>
          </cell>
          <cell r="I409" t="str">
            <v>27312A</v>
          </cell>
          <cell r="J409" t="str">
            <v>ﾀﾞｲ2ﾏﾌﾗ-</v>
          </cell>
          <cell r="K409" t="str">
            <v>2</v>
          </cell>
          <cell r="L409" t="e">
            <v>#N/A</v>
          </cell>
        </row>
        <row r="410">
          <cell r="A410" t="str">
            <v>17510-24150-05</v>
          </cell>
          <cell r="B410" t="str">
            <v>27331Z</v>
          </cell>
          <cell r="C410" t="str">
            <v>ｱｲﾀﾞ200ﾄﾝ</v>
          </cell>
          <cell r="D410" t="str">
            <v>HZ19-2</v>
          </cell>
          <cell r="E410" t="str">
            <v>17510-24150-05</v>
          </cell>
          <cell r="F410" t="str">
            <v>17510-24110</v>
          </cell>
          <cell r="G410">
            <v>1</v>
          </cell>
          <cell r="H410" t="str">
            <v/>
          </cell>
          <cell r="I410" t="str">
            <v>27312A</v>
          </cell>
          <cell r="J410" t="str">
            <v>ﾀﾞｲ2ﾏﾌﾗ-</v>
          </cell>
          <cell r="K410" t="str">
            <v>2</v>
          </cell>
          <cell r="L410" t="e">
            <v>#N/A</v>
          </cell>
        </row>
        <row r="411">
          <cell r="A411" t="str">
            <v>17510-24150-05</v>
          </cell>
          <cell r="B411" t="str">
            <v>27331Z</v>
          </cell>
          <cell r="C411" t="str">
            <v>ｱｲﾀﾞ200ﾄﾝ</v>
          </cell>
          <cell r="D411" t="str">
            <v>HZ19-2</v>
          </cell>
          <cell r="E411" t="str">
            <v>17510-24150-05</v>
          </cell>
          <cell r="F411" t="str">
            <v>17510-24320</v>
          </cell>
          <cell r="G411">
            <v>1</v>
          </cell>
          <cell r="H411" t="str">
            <v/>
          </cell>
          <cell r="I411" t="str">
            <v>27312A</v>
          </cell>
          <cell r="J411" t="str">
            <v>ﾀﾞｲ2ﾏﾌﾗ-</v>
          </cell>
          <cell r="K411" t="str">
            <v>2</v>
          </cell>
          <cell r="L411" t="e">
            <v>#N/A</v>
          </cell>
        </row>
        <row r="412">
          <cell r="A412" t="str">
            <v>17510-12050-10</v>
          </cell>
          <cell r="B412" t="str">
            <v>27331Z</v>
          </cell>
          <cell r="C412" t="str">
            <v>ｱｲﾀﾞ200ﾄﾝ</v>
          </cell>
          <cell r="D412" t="str">
            <v>HZ23-ロ-2</v>
          </cell>
          <cell r="E412" t="str">
            <v>17510-12050-10</v>
          </cell>
          <cell r="F412" t="str">
            <v>17510-12050</v>
          </cell>
          <cell r="G412">
            <v>1</v>
          </cell>
          <cell r="H412">
            <v>93</v>
          </cell>
          <cell r="I412" t="str">
            <v>24522B</v>
          </cell>
          <cell r="J412" t="str">
            <v>ﾀﾞｲ3ﾏﾌﾗ-</v>
          </cell>
          <cell r="K412" t="str">
            <v>4</v>
          </cell>
          <cell r="L412" t="e">
            <v>#N/A</v>
          </cell>
        </row>
        <row r="413">
          <cell r="A413" t="str">
            <v>17510-12050-10</v>
          </cell>
          <cell r="B413" t="str">
            <v>27331Z</v>
          </cell>
          <cell r="C413" t="str">
            <v>ｱｲﾀﾞ200ﾄﾝ</v>
          </cell>
          <cell r="D413" t="str">
            <v>HZ23-ロ-2</v>
          </cell>
          <cell r="E413" t="str">
            <v>17510-12050-10</v>
          </cell>
          <cell r="F413" t="str">
            <v>17510-12050</v>
          </cell>
          <cell r="G413">
            <v>1</v>
          </cell>
          <cell r="H413">
            <v>93</v>
          </cell>
          <cell r="I413" t="str">
            <v>24533L</v>
          </cell>
          <cell r="J413" t="str">
            <v>ｶﾝｲﾏﾌﾗ-ﾗｲﾝ</v>
          </cell>
          <cell r="K413" t="str">
            <v>4</v>
          </cell>
          <cell r="L413" t="e">
            <v>#N/A</v>
          </cell>
        </row>
        <row r="414">
          <cell r="A414" t="str">
            <v>17510-13050-09</v>
          </cell>
          <cell r="B414" t="str">
            <v>27331Z</v>
          </cell>
          <cell r="C414" t="str">
            <v>ｱｲﾀﾞ200ﾄﾝ</v>
          </cell>
          <cell r="D414" t="str">
            <v>HZ26-1</v>
          </cell>
          <cell r="E414" t="str">
            <v>17510-13050-09</v>
          </cell>
          <cell r="F414" t="str">
            <v>17510-13050</v>
          </cell>
          <cell r="G414">
            <v>1</v>
          </cell>
          <cell r="H414">
            <v>6</v>
          </cell>
          <cell r="I414" t="str">
            <v>27312A</v>
          </cell>
          <cell r="J414" t="str">
            <v>ﾀﾞｲ2ﾏﾌﾗ-</v>
          </cell>
          <cell r="K414" t="str">
            <v>2</v>
          </cell>
          <cell r="L414" t="e">
            <v>#N/A</v>
          </cell>
        </row>
        <row r="415">
          <cell r="A415" t="str">
            <v>17510-13050-09</v>
          </cell>
          <cell r="B415" t="str">
            <v>27331Z</v>
          </cell>
          <cell r="C415" t="str">
            <v>ｱｲﾀﾞ200ﾄﾝ</v>
          </cell>
          <cell r="D415" t="str">
            <v>HZ26-1</v>
          </cell>
          <cell r="E415" t="str">
            <v>17510-13050-09</v>
          </cell>
          <cell r="F415" t="str">
            <v>17510-13141</v>
          </cell>
          <cell r="G415">
            <v>1</v>
          </cell>
          <cell r="H415">
            <v>10</v>
          </cell>
          <cell r="I415" t="str">
            <v>27312A</v>
          </cell>
          <cell r="J415" t="str">
            <v>ﾀﾞｲ2ﾏﾌﾗ-</v>
          </cell>
          <cell r="K415" t="str">
            <v>2</v>
          </cell>
          <cell r="L415" t="e">
            <v>#N/A</v>
          </cell>
        </row>
        <row r="416">
          <cell r="A416" t="str">
            <v>17510-13050-09</v>
          </cell>
          <cell r="B416" t="str">
            <v>27331Z</v>
          </cell>
          <cell r="C416" t="str">
            <v>ｱｲﾀﾞ200ﾄﾝ</v>
          </cell>
          <cell r="D416" t="str">
            <v>HZ26-1</v>
          </cell>
          <cell r="E416" t="str">
            <v>17510-13050-09</v>
          </cell>
          <cell r="F416" t="str">
            <v>17510-13190</v>
          </cell>
          <cell r="G416">
            <v>1</v>
          </cell>
          <cell r="H416">
            <v>3</v>
          </cell>
          <cell r="I416" t="str">
            <v>27312A</v>
          </cell>
          <cell r="J416" t="str">
            <v>ﾀﾞｲ2ﾏﾌﾗ-</v>
          </cell>
          <cell r="K416" t="str">
            <v>2</v>
          </cell>
          <cell r="L416" t="e">
            <v>#N/A</v>
          </cell>
        </row>
        <row r="417">
          <cell r="A417" t="str">
            <v>17510-26570-07</v>
          </cell>
          <cell r="B417" t="str">
            <v>27331Z</v>
          </cell>
          <cell r="C417" t="str">
            <v>ｱｲﾀﾞ200ﾄﾝ</v>
          </cell>
          <cell r="D417" t="str">
            <v>HZ28-1</v>
          </cell>
          <cell r="E417" t="str">
            <v>17510-26570-07</v>
          </cell>
          <cell r="F417" t="str">
            <v>17510-26570</v>
          </cell>
          <cell r="G417">
            <v>1</v>
          </cell>
          <cell r="H417">
            <v>1</v>
          </cell>
          <cell r="I417" t="str">
            <v>27312A</v>
          </cell>
          <cell r="J417" t="str">
            <v>ﾀﾞｲ2ﾏﾌﾗ-</v>
          </cell>
          <cell r="K417" t="str">
            <v>2</v>
          </cell>
          <cell r="L417">
            <v>150</v>
          </cell>
        </row>
        <row r="418">
          <cell r="A418" t="str">
            <v>17510-26560-08</v>
          </cell>
          <cell r="B418" t="str">
            <v>27331Z</v>
          </cell>
          <cell r="C418" t="str">
            <v>ｱｲﾀﾞ200ﾄﾝ</v>
          </cell>
          <cell r="D418" t="str">
            <v>HZ36-3</v>
          </cell>
          <cell r="E418" t="str">
            <v>17510-26560-08</v>
          </cell>
          <cell r="F418" t="str">
            <v>17510-26560</v>
          </cell>
          <cell r="G418">
            <v>1</v>
          </cell>
          <cell r="H418">
            <v>5</v>
          </cell>
          <cell r="I418" t="str">
            <v>27313F</v>
          </cell>
          <cell r="J418" t="str">
            <v>ﾀﾞｲ5ﾏﾌﾗ-</v>
          </cell>
          <cell r="K418" t="str">
            <v>2</v>
          </cell>
          <cell r="L418" t="e">
            <v>#N/A</v>
          </cell>
        </row>
        <row r="419">
          <cell r="A419" t="str">
            <v>17510-26560-08</v>
          </cell>
          <cell r="B419" t="str">
            <v>27331Z</v>
          </cell>
          <cell r="C419" t="str">
            <v>ｱｲﾀﾞ200ﾄﾝ</v>
          </cell>
          <cell r="D419" t="str">
            <v>HZ36-3</v>
          </cell>
          <cell r="E419" t="str">
            <v>17510-26560-08</v>
          </cell>
          <cell r="F419" t="str">
            <v>17510-26560-52</v>
          </cell>
          <cell r="G419">
            <v>1</v>
          </cell>
          <cell r="H419">
            <v>5</v>
          </cell>
          <cell r="I419" t="str">
            <v>27313O</v>
          </cell>
          <cell r="J419" t="str">
            <v>4ﾃﾝｸﾐﾂｹ</v>
          </cell>
          <cell r="K419" t="str">
            <v>2</v>
          </cell>
          <cell r="L419" t="e">
            <v>#N/A</v>
          </cell>
        </row>
        <row r="420">
          <cell r="A420" t="str">
            <v>17510-15100-08</v>
          </cell>
          <cell r="B420" t="str">
            <v>27331Z</v>
          </cell>
          <cell r="C420" t="str">
            <v>ｱｲﾀﾞ200ﾄﾝ</v>
          </cell>
          <cell r="D420" t="str">
            <v>HZ38-1</v>
          </cell>
          <cell r="E420" t="str">
            <v>17510-15100-08</v>
          </cell>
          <cell r="F420" t="str">
            <v>17430-16840</v>
          </cell>
          <cell r="G420">
            <v>1</v>
          </cell>
          <cell r="H420">
            <v>24</v>
          </cell>
          <cell r="I420" t="str">
            <v>24312B</v>
          </cell>
          <cell r="J420" t="str">
            <v>ﾎｷﾕｳﾃ-ﾙ</v>
          </cell>
          <cell r="K420" t="str">
            <v>4</v>
          </cell>
          <cell r="L420" t="e">
            <v>#N/A</v>
          </cell>
        </row>
        <row r="421">
          <cell r="A421" t="str">
            <v>17510-15100-08</v>
          </cell>
          <cell r="B421" t="str">
            <v>27331Z</v>
          </cell>
          <cell r="C421" t="str">
            <v>ｱｲﾀﾞ200ﾄﾝ</v>
          </cell>
          <cell r="D421" t="str">
            <v>HZ38-1</v>
          </cell>
          <cell r="E421" t="str">
            <v>17510-15100-08</v>
          </cell>
          <cell r="F421" t="str">
            <v>17430-16850</v>
          </cell>
          <cell r="G421">
            <v>1</v>
          </cell>
          <cell r="H421">
            <v>4</v>
          </cell>
          <cell r="I421" t="str">
            <v>24312B</v>
          </cell>
          <cell r="J421" t="str">
            <v>ﾎｷﾕｳﾃ-ﾙ</v>
          </cell>
          <cell r="K421" t="str">
            <v>4</v>
          </cell>
          <cell r="L421" t="e">
            <v>#N/A</v>
          </cell>
        </row>
        <row r="422">
          <cell r="A422" t="str">
            <v>17510-15100-08</v>
          </cell>
          <cell r="B422" t="str">
            <v>27331Z</v>
          </cell>
          <cell r="C422" t="str">
            <v>ｱｲﾀﾞ200ﾄﾝ</v>
          </cell>
          <cell r="D422" t="str">
            <v>HZ38-1</v>
          </cell>
          <cell r="E422" t="str">
            <v>17510-15100-08</v>
          </cell>
          <cell r="F422" t="str">
            <v>17430-1A020</v>
          </cell>
          <cell r="G422">
            <v>1</v>
          </cell>
          <cell r="H422">
            <v>2</v>
          </cell>
          <cell r="I422" t="str">
            <v>24312B</v>
          </cell>
          <cell r="J422" t="str">
            <v>ﾎｷﾕｳﾃ-ﾙ</v>
          </cell>
          <cell r="K422" t="str">
            <v>4</v>
          </cell>
          <cell r="L422" t="e">
            <v>#N/A</v>
          </cell>
        </row>
        <row r="423">
          <cell r="A423" t="str">
            <v>17510-15100-08</v>
          </cell>
          <cell r="B423" t="str">
            <v>27331Z</v>
          </cell>
          <cell r="C423" t="str">
            <v>ｱｲﾀﾞ200ﾄﾝ</v>
          </cell>
          <cell r="D423" t="str">
            <v>HZ38-1</v>
          </cell>
          <cell r="E423" t="str">
            <v>17510-15100-08</v>
          </cell>
          <cell r="F423" t="str">
            <v>17430-64570</v>
          </cell>
          <cell r="G423">
            <v>1</v>
          </cell>
          <cell r="H423">
            <v>12</v>
          </cell>
          <cell r="I423" t="str">
            <v>24312B</v>
          </cell>
          <cell r="J423" t="str">
            <v>ﾎｷﾕｳﾃ-ﾙ</v>
          </cell>
          <cell r="K423" t="str">
            <v>4</v>
          </cell>
          <cell r="L423" t="e">
            <v>#N/A</v>
          </cell>
        </row>
        <row r="424">
          <cell r="A424" t="str">
            <v>17510-15100-08</v>
          </cell>
          <cell r="B424" t="str">
            <v>27331Z</v>
          </cell>
          <cell r="C424" t="str">
            <v>ｱｲﾀﾞ200ﾄﾝ</v>
          </cell>
          <cell r="D424" t="str">
            <v>HZ38-1</v>
          </cell>
          <cell r="E424" t="str">
            <v>17510-15100-08</v>
          </cell>
          <cell r="F424" t="str">
            <v>17430-64691</v>
          </cell>
          <cell r="G424">
            <v>1</v>
          </cell>
          <cell r="H424">
            <v>95</v>
          </cell>
          <cell r="I424" t="str">
            <v>24539D</v>
          </cell>
          <cell r="J424" t="str">
            <v>AE100ﾃ-ﾙｴｷﾊﾟｲ</v>
          </cell>
          <cell r="K424" t="str">
            <v>4</v>
          </cell>
          <cell r="L424" t="e">
            <v>#N/A</v>
          </cell>
        </row>
        <row r="425">
          <cell r="A425" t="str">
            <v>17510-15100-08</v>
          </cell>
          <cell r="B425" t="str">
            <v>27331Z</v>
          </cell>
          <cell r="C425" t="str">
            <v>ｱｲﾀﾞ200ﾄﾝ</v>
          </cell>
          <cell r="D425" t="str">
            <v>HZ38-1</v>
          </cell>
          <cell r="E425" t="str">
            <v>17510-15100-08</v>
          </cell>
          <cell r="F425" t="str">
            <v>17510-15100</v>
          </cell>
          <cell r="G425">
            <v>1</v>
          </cell>
          <cell r="H425" t="str">
            <v/>
          </cell>
          <cell r="I425" t="str">
            <v>27313F</v>
          </cell>
          <cell r="J425" t="str">
            <v>ﾀﾞｲ5ﾏﾌﾗ-</v>
          </cell>
          <cell r="K425" t="str">
            <v>2</v>
          </cell>
          <cell r="L425" t="e">
            <v>#N/A</v>
          </cell>
        </row>
        <row r="426">
          <cell r="A426" t="str">
            <v>17510-15100-08</v>
          </cell>
          <cell r="B426" t="str">
            <v>27331Z</v>
          </cell>
          <cell r="C426" t="str">
            <v>ｱｲﾀﾞ200ﾄﾝ</v>
          </cell>
          <cell r="D426" t="str">
            <v>HZ38-1</v>
          </cell>
          <cell r="E426" t="str">
            <v>17510-15100-08</v>
          </cell>
          <cell r="F426" t="str">
            <v>17510-15100-51</v>
          </cell>
          <cell r="G426">
            <v>1</v>
          </cell>
          <cell r="H426" t="str">
            <v/>
          </cell>
          <cell r="I426" t="str">
            <v>27313O</v>
          </cell>
          <cell r="J426" t="str">
            <v>4ﾃﾝｸﾐﾂｹ</v>
          </cell>
          <cell r="K426" t="str">
            <v>2</v>
          </cell>
          <cell r="L426" t="e">
            <v>#N/A</v>
          </cell>
        </row>
        <row r="427">
          <cell r="A427" t="str">
            <v>17510-15100-08</v>
          </cell>
          <cell r="B427" t="str">
            <v>27331Z</v>
          </cell>
          <cell r="C427" t="str">
            <v>ｱｲﾀﾞ200ﾄﾝ</v>
          </cell>
          <cell r="D427" t="str">
            <v>HZ38-1</v>
          </cell>
          <cell r="E427" t="str">
            <v>17510-15100-08</v>
          </cell>
          <cell r="F427" t="str">
            <v>17510-16480</v>
          </cell>
          <cell r="G427">
            <v>1</v>
          </cell>
          <cell r="H427">
            <v>33</v>
          </cell>
          <cell r="I427" t="str">
            <v>24522C</v>
          </cell>
          <cell r="J427" t="str">
            <v>ﾀﾞｲ5ﾏﾌﾗ-</v>
          </cell>
          <cell r="K427" t="str">
            <v>4</v>
          </cell>
          <cell r="L427" t="e">
            <v>#N/A</v>
          </cell>
        </row>
        <row r="428">
          <cell r="A428" t="str">
            <v>17510-15100-08</v>
          </cell>
          <cell r="B428" t="str">
            <v>27331Z</v>
          </cell>
          <cell r="C428" t="str">
            <v>ｱｲﾀﾞ200ﾄﾝ</v>
          </cell>
          <cell r="D428" t="str">
            <v>HZ38-1</v>
          </cell>
          <cell r="E428" t="str">
            <v>17510-15100-08</v>
          </cell>
          <cell r="F428" t="str">
            <v>17510-64360</v>
          </cell>
          <cell r="G428">
            <v>1</v>
          </cell>
          <cell r="H428">
            <v>12</v>
          </cell>
          <cell r="I428" t="str">
            <v>24523A</v>
          </cell>
          <cell r="J428" t="str">
            <v>ﾀﾞｲ2ﾏﾌﾗ-</v>
          </cell>
          <cell r="K428" t="str">
            <v>4</v>
          </cell>
          <cell r="L428" t="e">
            <v>#N/A</v>
          </cell>
        </row>
        <row r="429">
          <cell r="A429" t="str">
            <v>17510-15100-08</v>
          </cell>
          <cell r="B429" t="str">
            <v>27331Z</v>
          </cell>
          <cell r="C429" t="str">
            <v>ｱｲﾀﾞ200ﾄﾝ</v>
          </cell>
          <cell r="D429" t="str">
            <v>HZ38-1</v>
          </cell>
          <cell r="E429" t="str">
            <v>17510-15100-08</v>
          </cell>
          <cell r="F429" t="str">
            <v>17510-64390</v>
          </cell>
          <cell r="G429">
            <v>1</v>
          </cell>
          <cell r="H429">
            <v>95</v>
          </cell>
          <cell r="I429" t="str">
            <v>24523A</v>
          </cell>
          <cell r="J429" t="str">
            <v>ﾀﾞｲ2ﾏﾌﾗ-</v>
          </cell>
          <cell r="K429" t="str">
            <v>4</v>
          </cell>
          <cell r="L429" t="e">
            <v>#N/A</v>
          </cell>
        </row>
        <row r="430">
          <cell r="A430" t="str">
            <v>17510-37050-08</v>
          </cell>
          <cell r="B430" t="str">
            <v>27331Z</v>
          </cell>
          <cell r="C430" t="str">
            <v>ｱｲﾀﾞ200ﾄﾝ</v>
          </cell>
          <cell r="D430" t="str">
            <v>HZ38-5</v>
          </cell>
          <cell r="E430" t="str">
            <v>17510-37050-08</v>
          </cell>
          <cell r="F430" t="str">
            <v>17510-37050</v>
          </cell>
          <cell r="G430">
            <v>1</v>
          </cell>
          <cell r="H430">
            <v>34</v>
          </cell>
          <cell r="I430" t="str">
            <v>27313A</v>
          </cell>
          <cell r="J430" t="str">
            <v>ﾀﾞｲ4ﾏﾌﾗ-</v>
          </cell>
          <cell r="K430" t="str">
            <v>2</v>
          </cell>
          <cell r="L430" t="e">
            <v>#N/A</v>
          </cell>
        </row>
        <row r="431">
          <cell r="A431" t="str">
            <v>17510-37050-08</v>
          </cell>
          <cell r="B431" t="str">
            <v>27331Z</v>
          </cell>
          <cell r="C431" t="str">
            <v>ｱｲﾀﾞ200ﾄﾝ</v>
          </cell>
          <cell r="D431" t="str">
            <v>HZ38-5</v>
          </cell>
          <cell r="E431" t="str">
            <v>17510-37050-08</v>
          </cell>
          <cell r="F431" t="str">
            <v>17510-37050-51</v>
          </cell>
          <cell r="G431">
            <v>1</v>
          </cell>
          <cell r="H431">
            <v>34</v>
          </cell>
          <cell r="I431" t="str">
            <v>27313O</v>
          </cell>
          <cell r="J431" t="str">
            <v>4ﾃﾝｸﾐﾂｹ</v>
          </cell>
          <cell r="K431" t="str">
            <v>2</v>
          </cell>
          <cell r="L431" t="e">
            <v>#N/A</v>
          </cell>
        </row>
        <row r="432">
          <cell r="A432" t="str">
            <v>17510-37050-08</v>
          </cell>
          <cell r="B432" t="str">
            <v>27331Z</v>
          </cell>
          <cell r="C432" t="str">
            <v>ｱｲﾀﾞ200ﾄﾝ</v>
          </cell>
          <cell r="D432" t="str">
            <v>HZ38-5</v>
          </cell>
          <cell r="E432" t="str">
            <v>17510-37050-08</v>
          </cell>
          <cell r="F432" t="str">
            <v>17510-64080</v>
          </cell>
          <cell r="G432">
            <v>1</v>
          </cell>
          <cell r="H432">
            <v>3</v>
          </cell>
          <cell r="I432" t="str">
            <v>27313A</v>
          </cell>
          <cell r="J432" t="str">
            <v>ﾀﾞｲ4ﾏﾌﾗ-</v>
          </cell>
          <cell r="K432" t="str">
            <v>2</v>
          </cell>
          <cell r="L432" t="e">
            <v>#N/A</v>
          </cell>
        </row>
        <row r="433">
          <cell r="A433" t="str">
            <v>17510-37050-08</v>
          </cell>
          <cell r="B433" t="str">
            <v>27331Z</v>
          </cell>
          <cell r="C433" t="str">
            <v>ｱｲﾀﾞ200ﾄﾝ</v>
          </cell>
          <cell r="D433" t="str">
            <v>HZ38-5</v>
          </cell>
          <cell r="E433" t="str">
            <v>17510-37050-08</v>
          </cell>
          <cell r="F433" t="str">
            <v>17510-64080-50</v>
          </cell>
          <cell r="G433">
            <v>1</v>
          </cell>
          <cell r="H433">
            <v>3</v>
          </cell>
          <cell r="I433" t="str">
            <v>27313O</v>
          </cell>
          <cell r="J433" t="str">
            <v>4ﾃﾝｸﾐﾂｹ</v>
          </cell>
          <cell r="K433" t="str">
            <v>2</v>
          </cell>
          <cell r="L433" t="e">
            <v>#N/A</v>
          </cell>
        </row>
        <row r="434">
          <cell r="A434" t="str">
            <v>17510-28011-12</v>
          </cell>
          <cell r="B434" t="str">
            <v>27331Z</v>
          </cell>
          <cell r="C434" t="str">
            <v>ｱｲﾀﾞ200ﾄﾝ</v>
          </cell>
          <cell r="D434" t="str">
            <v>HZ4</v>
          </cell>
          <cell r="E434" t="str">
            <v>17510-28011-12</v>
          </cell>
          <cell r="F434" t="str">
            <v>17510-28011-51</v>
          </cell>
          <cell r="G434">
            <v>1</v>
          </cell>
          <cell r="H434">
            <v>3</v>
          </cell>
          <cell r="I434" t="str">
            <v>27313O</v>
          </cell>
          <cell r="J434" t="str">
            <v>4ﾃﾝｸﾐﾂｹ</v>
          </cell>
          <cell r="K434" t="str">
            <v>2</v>
          </cell>
          <cell r="L434" t="e">
            <v>#N/A</v>
          </cell>
        </row>
        <row r="435">
          <cell r="A435" t="str">
            <v>90948-02055</v>
          </cell>
          <cell r="B435" t="str">
            <v>27331Z</v>
          </cell>
          <cell r="C435" t="str">
            <v>ｱｲﾀﾞ200ﾄﾝ</v>
          </cell>
          <cell r="D435" t="str">
            <v>HZ47</v>
          </cell>
          <cell r="E435" t="str">
            <v>90948-02055</v>
          </cell>
          <cell r="F435" t="str">
            <v>90948-02055</v>
          </cell>
          <cell r="G435">
            <v>1</v>
          </cell>
          <cell r="H435">
            <v>200</v>
          </cell>
          <cell r="I435" t="str">
            <v>27331Z</v>
          </cell>
          <cell r="J435" t="str">
            <v>ｱｲﾀﾞ200ﾄﾝ</v>
          </cell>
          <cell r="K435" t="str">
            <v>2</v>
          </cell>
          <cell r="L435" t="e">
            <v>#N/A</v>
          </cell>
        </row>
        <row r="436">
          <cell r="A436" t="str">
            <v>90948-02055</v>
          </cell>
          <cell r="B436" t="str">
            <v>27331Z</v>
          </cell>
          <cell r="C436" t="str">
            <v>ｱｲﾀﾞ200ﾄﾝ</v>
          </cell>
          <cell r="D436" t="str">
            <v>HZ47</v>
          </cell>
          <cell r="E436" t="str">
            <v>90948-02055</v>
          </cell>
          <cell r="F436" t="str">
            <v>90948-02055</v>
          </cell>
          <cell r="G436">
            <v>1</v>
          </cell>
          <cell r="H436">
            <v>200</v>
          </cell>
          <cell r="I436" t="str">
            <v>27332J</v>
          </cell>
          <cell r="J436" t="str">
            <v>M200ﾄﾝ</v>
          </cell>
          <cell r="K436" t="str">
            <v>2</v>
          </cell>
          <cell r="L436" t="e">
            <v>#N/A</v>
          </cell>
        </row>
        <row r="437">
          <cell r="A437" t="str">
            <v>17510-13210-11</v>
          </cell>
          <cell r="B437" t="str">
            <v>27331Z</v>
          </cell>
          <cell r="C437" t="str">
            <v>ｱｲﾀﾞ200ﾄﾝ</v>
          </cell>
          <cell r="D437" t="str">
            <v>HZ49-51</v>
          </cell>
          <cell r="E437" t="str">
            <v>17510-13210-11</v>
          </cell>
          <cell r="F437" t="str">
            <v>17510-13210</v>
          </cell>
          <cell r="G437">
            <v>1</v>
          </cell>
          <cell r="H437">
            <v>13</v>
          </cell>
          <cell r="I437" t="str">
            <v>27312A</v>
          </cell>
          <cell r="J437" t="str">
            <v>ﾀﾞｲ2ﾏﾌﾗ-</v>
          </cell>
          <cell r="K437" t="str">
            <v>2</v>
          </cell>
          <cell r="L437" t="e">
            <v>#N/A</v>
          </cell>
        </row>
        <row r="438">
          <cell r="A438" t="str">
            <v>17510-54310-07</v>
          </cell>
          <cell r="B438" t="str">
            <v>27331Z</v>
          </cell>
          <cell r="C438" t="str">
            <v>ｱｲﾀﾞ200ﾄﾝ</v>
          </cell>
          <cell r="D438" t="str">
            <v>HZ49-52-2</v>
          </cell>
          <cell r="E438" t="str">
            <v>17510-54310-07</v>
          </cell>
          <cell r="F438" t="str">
            <v>17510-54310</v>
          </cell>
          <cell r="G438">
            <v>1</v>
          </cell>
          <cell r="H438">
            <v>24</v>
          </cell>
          <cell r="I438" t="str">
            <v>27313A</v>
          </cell>
          <cell r="J438" t="str">
            <v>ﾀﾞｲ4ﾏﾌﾗ-</v>
          </cell>
          <cell r="K438" t="str">
            <v>2</v>
          </cell>
          <cell r="L438" t="e">
            <v>#N/A</v>
          </cell>
        </row>
        <row r="439">
          <cell r="A439" t="str">
            <v>17510-64040-13</v>
          </cell>
          <cell r="B439" t="str">
            <v>27331Z</v>
          </cell>
          <cell r="C439" t="str">
            <v>ｱｲﾀﾞ200ﾄﾝ</v>
          </cell>
          <cell r="D439" t="str">
            <v>HZ49-52-4</v>
          </cell>
          <cell r="E439" t="str">
            <v>17510-64040-13</v>
          </cell>
          <cell r="F439" t="str">
            <v>17510-24360</v>
          </cell>
          <cell r="G439">
            <v>1</v>
          </cell>
          <cell r="H439">
            <v>3</v>
          </cell>
          <cell r="I439" t="str">
            <v>27313F</v>
          </cell>
          <cell r="J439" t="str">
            <v>ﾀﾞｲ5ﾏﾌﾗ-</v>
          </cell>
          <cell r="K439" t="str">
            <v>2</v>
          </cell>
          <cell r="L439" t="e">
            <v>#N/A</v>
          </cell>
        </row>
        <row r="440">
          <cell r="A440" t="str">
            <v>17510-64040-13</v>
          </cell>
          <cell r="B440" t="str">
            <v>27331Z</v>
          </cell>
          <cell r="C440" t="str">
            <v>ｱｲﾀﾞ200ﾄﾝ</v>
          </cell>
          <cell r="D440" t="str">
            <v>HZ49-52-4</v>
          </cell>
          <cell r="E440" t="str">
            <v>17510-64040-13</v>
          </cell>
          <cell r="F440" t="str">
            <v>17510-64040</v>
          </cell>
          <cell r="G440">
            <v>1</v>
          </cell>
          <cell r="H440">
            <v>13</v>
          </cell>
          <cell r="I440" t="str">
            <v>27313F</v>
          </cell>
          <cell r="J440" t="str">
            <v>ﾀﾞｲ5ﾏﾌﾗ-</v>
          </cell>
          <cell r="K440" t="str">
            <v>2</v>
          </cell>
          <cell r="L440" t="e">
            <v>#N/A</v>
          </cell>
        </row>
        <row r="441">
          <cell r="A441" t="str">
            <v>17510-73060-09</v>
          </cell>
          <cell r="B441" t="str">
            <v>27331Z</v>
          </cell>
          <cell r="C441" t="str">
            <v>ｱｲﾀﾞ200ﾄﾝ</v>
          </cell>
          <cell r="D441" t="str">
            <v>HZ49-52-5</v>
          </cell>
          <cell r="E441" t="str">
            <v>17510-73060-09</v>
          </cell>
          <cell r="F441" t="str">
            <v>17510-64260</v>
          </cell>
          <cell r="G441">
            <v>1</v>
          </cell>
          <cell r="H441" t="str">
            <v/>
          </cell>
          <cell r="I441" t="str">
            <v>27313F</v>
          </cell>
          <cell r="J441" t="str">
            <v>ﾀﾞｲ5ﾏﾌﾗ-</v>
          </cell>
          <cell r="K441" t="str">
            <v>2</v>
          </cell>
          <cell r="L441" t="e">
            <v>#N/A</v>
          </cell>
        </row>
        <row r="442">
          <cell r="A442" t="str">
            <v>17510-73060-09</v>
          </cell>
          <cell r="B442" t="str">
            <v>27331Z</v>
          </cell>
          <cell r="C442" t="str">
            <v>ｱｲﾀﾞ200ﾄﾝ</v>
          </cell>
          <cell r="D442" t="str">
            <v>HZ49-52-5</v>
          </cell>
          <cell r="E442" t="str">
            <v>17510-73060-09</v>
          </cell>
          <cell r="F442" t="str">
            <v>17510-73060</v>
          </cell>
          <cell r="G442">
            <v>1</v>
          </cell>
          <cell r="H442">
            <v>10</v>
          </cell>
          <cell r="I442" t="str">
            <v>27313F</v>
          </cell>
          <cell r="J442" t="str">
            <v>ﾀﾞｲ5ﾏﾌﾗ-</v>
          </cell>
          <cell r="K442" t="str">
            <v>2</v>
          </cell>
          <cell r="L442" t="e">
            <v>#N/A</v>
          </cell>
        </row>
        <row r="443">
          <cell r="A443" t="str">
            <v>17510-73120-09</v>
          </cell>
          <cell r="B443" t="str">
            <v>27331Z</v>
          </cell>
          <cell r="C443" t="str">
            <v>ｱｲﾀﾞ200ﾄﾝ</v>
          </cell>
          <cell r="D443" t="str">
            <v>HZ49-52-6</v>
          </cell>
          <cell r="E443" t="str">
            <v>17510-73120-09</v>
          </cell>
          <cell r="F443" t="str">
            <v>17510-73120</v>
          </cell>
          <cell r="G443">
            <v>1</v>
          </cell>
          <cell r="H443">
            <v>79</v>
          </cell>
          <cell r="I443" t="str">
            <v>27313F</v>
          </cell>
          <cell r="J443" t="str">
            <v>ﾀﾞｲ5ﾏﾌﾗ-</v>
          </cell>
          <cell r="K443" t="str">
            <v>2</v>
          </cell>
          <cell r="L443" t="e">
            <v>#N/A</v>
          </cell>
        </row>
        <row r="444">
          <cell r="A444" t="str">
            <v>17510-73120-09</v>
          </cell>
          <cell r="B444" t="str">
            <v>27331Z</v>
          </cell>
          <cell r="C444" t="str">
            <v>ｱｲﾀﾞ200ﾄﾝ</v>
          </cell>
          <cell r="D444" t="str">
            <v>HZ49-52-6</v>
          </cell>
          <cell r="E444" t="str">
            <v>17510-73120-09</v>
          </cell>
          <cell r="F444" t="str">
            <v>17510-73121</v>
          </cell>
          <cell r="G444">
            <v>1</v>
          </cell>
          <cell r="H444">
            <v>22</v>
          </cell>
          <cell r="I444" t="str">
            <v>27313F</v>
          </cell>
          <cell r="J444" t="str">
            <v>ﾀﾞｲ5ﾏﾌﾗ-</v>
          </cell>
          <cell r="K444" t="str">
            <v>2</v>
          </cell>
          <cell r="L444" t="e">
            <v>#N/A</v>
          </cell>
        </row>
        <row r="445">
          <cell r="A445" t="str">
            <v>17510-54180-07</v>
          </cell>
          <cell r="B445" t="str">
            <v>27331Z</v>
          </cell>
          <cell r="C445" t="str">
            <v>ｱｲﾀﾞ200ﾄﾝ</v>
          </cell>
          <cell r="D445" t="str">
            <v>HZ49-54-1</v>
          </cell>
          <cell r="E445" t="str">
            <v>17510-54180-07</v>
          </cell>
          <cell r="F445" t="str">
            <v>17510-54180</v>
          </cell>
          <cell r="G445">
            <v>1</v>
          </cell>
          <cell r="H445">
            <v>136</v>
          </cell>
          <cell r="I445" t="str">
            <v>27311J</v>
          </cell>
          <cell r="J445" t="str">
            <v>ﾄﾘﾌﾟﾙﾏｷ</v>
          </cell>
          <cell r="K445" t="str">
            <v>2</v>
          </cell>
          <cell r="L445" t="e">
            <v>#N/A</v>
          </cell>
        </row>
        <row r="446">
          <cell r="A446" t="str">
            <v>17510-54180-07</v>
          </cell>
          <cell r="B446" t="str">
            <v>27331Z</v>
          </cell>
          <cell r="C446" t="str">
            <v>ｱｲﾀﾞ200ﾄﾝ</v>
          </cell>
          <cell r="D446" t="str">
            <v>HZ49-54-1</v>
          </cell>
          <cell r="E446" t="str">
            <v>17510-54180-07</v>
          </cell>
          <cell r="F446" t="str">
            <v>17510-54180</v>
          </cell>
          <cell r="G446">
            <v>1</v>
          </cell>
          <cell r="H446">
            <v>136</v>
          </cell>
          <cell r="I446" t="str">
            <v>27312F</v>
          </cell>
          <cell r="J446" t="str">
            <v>ﾀﾞｲ3ﾏﾌﾗ-</v>
          </cell>
          <cell r="K446" t="str">
            <v>2</v>
          </cell>
          <cell r="L446" t="e">
            <v>#N/A</v>
          </cell>
        </row>
        <row r="447">
          <cell r="A447" t="str">
            <v>17510-54180-07</v>
          </cell>
          <cell r="B447" t="str">
            <v>27331Z</v>
          </cell>
          <cell r="C447" t="str">
            <v>ｱｲﾀﾞ200ﾄﾝ</v>
          </cell>
          <cell r="D447" t="str">
            <v>HZ49-54-1</v>
          </cell>
          <cell r="E447" t="str">
            <v>17510-54180-07</v>
          </cell>
          <cell r="F447" t="str">
            <v>17510-71100</v>
          </cell>
          <cell r="G447">
            <v>1</v>
          </cell>
          <cell r="H447">
            <v>26</v>
          </cell>
          <cell r="I447" t="str">
            <v>27312F</v>
          </cell>
          <cell r="J447" t="str">
            <v>ﾀﾞｲ3ﾏﾌﾗ-</v>
          </cell>
          <cell r="K447" t="str">
            <v>2</v>
          </cell>
          <cell r="L447" t="e">
            <v>#N/A</v>
          </cell>
        </row>
        <row r="448">
          <cell r="A448" t="str">
            <v>17510-71010-07</v>
          </cell>
          <cell r="B448" t="str">
            <v>27331Z</v>
          </cell>
          <cell r="C448" t="str">
            <v>ｱｲﾀﾞ200ﾄﾝ</v>
          </cell>
          <cell r="D448" t="str">
            <v>HZ49-54-2</v>
          </cell>
          <cell r="E448" t="str">
            <v>17510-71010-07</v>
          </cell>
          <cell r="F448" t="str">
            <v>17510-71010</v>
          </cell>
          <cell r="G448">
            <v>1</v>
          </cell>
          <cell r="H448">
            <v>66</v>
          </cell>
          <cell r="I448" t="str">
            <v>27312F</v>
          </cell>
          <cell r="J448" t="str">
            <v>ﾀﾞｲ3ﾏﾌﾗ-</v>
          </cell>
          <cell r="K448" t="str">
            <v>2</v>
          </cell>
          <cell r="L448" t="e">
            <v>#N/A</v>
          </cell>
        </row>
        <row r="449">
          <cell r="A449" t="str">
            <v>17510-71030-07</v>
          </cell>
          <cell r="B449" t="str">
            <v>27331Z</v>
          </cell>
          <cell r="C449" t="str">
            <v>ｱｲﾀﾞ200ﾄﾝ</v>
          </cell>
          <cell r="D449" t="str">
            <v>HZ49-54-3</v>
          </cell>
          <cell r="E449" t="str">
            <v>17510-71030-07</v>
          </cell>
          <cell r="F449" t="str">
            <v>17510-71030</v>
          </cell>
          <cell r="G449">
            <v>1</v>
          </cell>
          <cell r="H449">
            <v>4</v>
          </cell>
          <cell r="I449" t="str">
            <v>27312F</v>
          </cell>
          <cell r="J449" t="str">
            <v>ﾀﾞｲ3ﾏﾌﾗ-</v>
          </cell>
          <cell r="K449" t="str">
            <v>2</v>
          </cell>
          <cell r="L449" t="e">
            <v>#N/A</v>
          </cell>
        </row>
        <row r="450">
          <cell r="A450" t="str">
            <v>17510-71030-07</v>
          </cell>
          <cell r="B450" t="str">
            <v>27331Z</v>
          </cell>
          <cell r="C450" t="str">
            <v>ｱｲﾀﾞ200ﾄﾝ</v>
          </cell>
          <cell r="D450" t="str">
            <v>HZ49-54-3</v>
          </cell>
          <cell r="E450" t="str">
            <v>17510-71030-07</v>
          </cell>
          <cell r="F450" t="str">
            <v>17510-71110</v>
          </cell>
          <cell r="G450">
            <v>1</v>
          </cell>
          <cell r="H450">
            <v>7</v>
          </cell>
          <cell r="I450" t="str">
            <v>27312F</v>
          </cell>
          <cell r="J450" t="str">
            <v>ﾀﾞｲ3ﾏﾌﾗ-</v>
          </cell>
          <cell r="K450" t="str">
            <v>2</v>
          </cell>
          <cell r="L450" t="e">
            <v>#N/A</v>
          </cell>
        </row>
        <row r="451">
          <cell r="A451" t="str">
            <v>17510-71030-07</v>
          </cell>
          <cell r="B451" t="str">
            <v>27331Z</v>
          </cell>
          <cell r="C451" t="str">
            <v>ｱｲﾀﾞ200ﾄﾝ</v>
          </cell>
          <cell r="D451" t="str">
            <v>HZ49-54-3</v>
          </cell>
          <cell r="E451" t="str">
            <v>17510-71030-07</v>
          </cell>
          <cell r="F451" t="str">
            <v>17510-71120</v>
          </cell>
          <cell r="G451">
            <v>1</v>
          </cell>
          <cell r="H451">
            <v>2</v>
          </cell>
          <cell r="I451" t="str">
            <v>27312F</v>
          </cell>
          <cell r="J451" t="str">
            <v>ﾀﾞｲ3ﾏﾌﾗ-</v>
          </cell>
          <cell r="K451" t="str">
            <v>2</v>
          </cell>
          <cell r="L451" t="e">
            <v>#N/A</v>
          </cell>
        </row>
        <row r="452">
          <cell r="A452" t="str">
            <v>17510-31130-07</v>
          </cell>
          <cell r="B452" t="str">
            <v>27331Z</v>
          </cell>
          <cell r="C452" t="str">
            <v>ｱｲﾀﾞ200ﾄﾝ</v>
          </cell>
          <cell r="D452" t="str">
            <v>HZ49-57</v>
          </cell>
          <cell r="E452" t="str">
            <v>17510-31130-07</v>
          </cell>
          <cell r="F452" t="str">
            <v>17430-31200</v>
          </cell>
          <cell r="G452">
            <v>1</v>
          </cell>
          <cell r="H452">
            <v>4</v>
          </cell>
          <cell r="I452" t="str">
            <v>27611F</v>
          </cell>
          <cell r="J452" t="str">
            <v>RY(5)ﾃ-ﾙｴｷﾊﾟｲ</v>
          </cell>
          <cell r="K452" t="str">
            <v>2</v>
          </cell>
          <cell r="L452" t="e">
            <v>#N/A</v>
          </cell>
        </row>
        <row r="453">
          <cell r="A453" t="str">
            <v>17510-31130-07</v>
          </cell>
          <cell r="B453" t="str">
            <v>27331Z</v>
          </cell>
          <cell r="C453" t="str">
            <v>ｱｲﾀﾞ200ﾄﾝ</v>
          </cell>
          <cell r="D453" t="str">
            <v>HZ49-57</v>
          </cell>
          <cell r="E453" t="str">
            <v>17510-31130-07</v>
          </cell>
          <cell r="F453" t="str">
            <v>17430-31400</v>
          </cell>
          <cell r="G453">
            <v>1</v>
          </cell>
          <cell r="H453">
            <v>8</v>
          </cell>
          <cell r="I453" t="str">
            <v>27611F</v>
          </cell>
          <cell r="J453" t="str">
            <v>RY(5)ﾃ-ﾙｴｷﾊﾟｲ</v>
          </cell>
          <cell r="K453" t="str">
            <v>2</v>
          </cell>
          <cell r="L453" t="e">
            <v>#N/A</v>
          </cell>
        </row>
        <row r="454">
          <cell r="A454" t="str">
            <v>17510-31130-07</v>
          </cell>
          <cell r="B454" t="str">
            <v>27331Z</v>
          </cell>
          <cell r="C454" t="str">
            <v>ｱｲﾀﾞ200ﾄﾝ</v>
          </cell>
          <cell r="D454" t="str">
            <v>HZ49-57</v>
          </cell>
          <cell r="E454" t="str">
            <v>17510-31130-07</v>
          </cell>
          <cell r="F454" t="str">
            <v>17430-54450</v>
          </cell>
          <cell r="G454">
            <v>1</v>
          </cell>
          <cell r="H454">
            <v>2</v>
          </cell>
          <cell r="I454" t="str">
            <v>27611F</v>
          </cell>
          <cell r="J454" t="str">
            <v>RY(5)ﾃ-ﾙｴｷﾊﾟｲ</v>
          </cell>
          <cell r="K454" t="str">
            <v>2</v>
          </cell>
          <cell r="L454" t="e">
            <v>#N/A</v>
          </cell>
        </row>
        <row r="455">
          <cell r="A455" t="str">
            <v>17510-31130-07</v>
          </cell>
          <cell r="B455" t="str">
            <v>27331Z</v>
          </cell>
          <cell r="C455" t="str">
            <v>ｱｲﾀﾞ200ﾄﾝ</v>
          </cell>
          <cell r="D455" t="str">
            <v>HZ49-57</v>
          </cell>
          <cell r="E455" t="str">
            <v>17510-31130-07</v>
          </cell>
          <cell r="F455" t="str">
            <v>17430-54460</v>
          </cell>
          <cell r="G455">
            <v>1</v>
          </cell>
          <cell r="H455">
            <v>2</v>
          </cell>
          <cell r="I455" t="str">
            <v>27611F</v>
          </cell>
          <cell r="J455" t="str">
            <v>RY(5)ﾃ-ﾙｴｷﾊﾟｲ</v>
          </cell>
          <cell r="K455" t="str">
            <v>2</v>
          </cell>
          <cell r="L455" t="e">
            <v>#N/A</v>
          </cell>
        </row>
        <row r="456">
          <cell r="A456" t="str">
            <v>17510-31130-07</v>
          </cell>
          <cell r="B456" t="str">
            <v>27331Z</v>
          </cell>
          <cell r="C456" t="str">
            <v>ｱｲﾀﾞ200ﾄﾝ</v>
          </cell>
          <cell r="D456" t="str">
            <v>HZ49-57</v>
          </cell>
          <cell r="E456" t="str">
            <v>17510-31130-07</v>
          </cell>
          <cell r="F456" t="str">
            <v>17430-54470</v>
          </cell>
          <cell r="G456">
            <v>1</v>
          </cell>
          <cell r="H456">
            <v>2</v>
          </cell>
          <cell r="I456" t="str">
            <v>27611F</v>
          </cell>
          <cell r="J456" t="str">
            <v>RY(5)ﾃ-ﾙｴｷﾊﾟｲ</v>
          </cell>
          <cell r="K456" t="str">
            <v>2</v>
          </cell>
          <cell r="L456" t="e">
            <v>#N/A</v>
          </cell>
        </row>
        <row r="457">
          <cell r="A457" t="str">
            <v>17510-31130-07</v>
          </cell>
          <cell r="B457" t="str">
            <v>27331Z</v>
          </cell>
          <cell r="C457" t="str">
            <v>ｱｲﾀﾞ200ﾄﾝ</v>
          </cell>
          <cell r="D457" t="str">
            <v>HZ49-57</v>
          </cell>
          <cell r="E457" t="str">
            <v>17510-31130-07</v>
          </cell>
          <cell r="F457" t="str">
            <v>17430-73080</v>
          </cell>
          <cell r="G457">
            <v>1</v>
          </cell>
          <cell r="H457">
            <v>4</v>
          </cell>
          <cell r="I457" t="str">
            <v>27623A</v>
          </cell>
          <cell r="J457" t="str">
            <v>RY(3)ﾃ-ﾙｴｷﾊﾟｲ</v>
          </cell>
          <cell r="K457" t="str">
            <v>2</v>
          </cell>
          <cell r="L457" t="e">
            <v>#N/A</v>
          </cell>
        </row>
        <row r="458">
          <cell r="A458" t="str">
            <v>17510-31130-07</v>
          </cell>
          <cell r="B458" t="str">
            <v>27331Z</v>
          </cell>
          <cell r="C458" t="str">
            <v>ｱｲﾀﾞ200ﾄﾝ</v>
          </cell>
          <cell r="D458" t="str">
            <v>HZ49-57</v>
          </cell>
          <cell r="E458" t="str">
            <v>17510-31130-07</v>
          </cell>
          <cell r="F458" t="str">
            <v>17430-73251</v>
          </cell>
          <cell r="G458">
            <v>1</v>
          </cell>
          <cell r="H458" t="str">
            <v/>
          </cell>
          <cell r="I458" t="str">
            <v>27623A</v>
          </cell>
          <cell r="J458" t="str">
            <v>RY(3)ﾃ-ﾙｴｷﾊﾟｲ</v>
          </cell>
          <cell r="K458" t="str">
            <v>2</v>
          </cell>
          <cell r="L458" t="e">
            <v>#N/A</v>
          </cell>
        </row>
        <row r="459">
          <cell r="A459" t="str">
            <v>17510-31130-07</v>
          </cell>
          <cell r="B459" t="str">
            <v>27331Z</v>
          </cell>
          <cell r="C459" t="str">
            <v>ｱｲﾀﾞ200ﾄﾝ</v>
          </cell>
          <cell r="D459" t="str">
            <v>HZ49-57</v>
          </cell>
          <cell r="E459" t="str">
            <v>17510-31130-07</v>
          </cell>
          <cell r="F459" t="str">
            <v>17430-73261</v>
          </cell>
          <cell r="G459">
            <v>1</v>
          </cell>
          <cell r="H459">
            <v>0</v>
          </cell>
          <cell r="I459" t="str">
            <v>27623A</v>
          </cell>
          <cell r="J459" t="str">
            <v>RY(3)ﾃ-ﾙｴｷﾊﾟｲ</v>
          </cell>
          <cell r="K459" t="str">
            <v>2</v>
          </cell>
          <cell r="L459" t="e">
            <v>#N/A</v>
          </cell>
        </row>
        <row r="460">
          <cell r="A460" t="str">
            <v>17510-31130-07</v>
          </cell>
          <cell r="B460" t="str">
            <v>27331Z</v>
          </cell>
          <cell r="C460" t="str">
            <v>ｱｲﾀﾞ200ﾄﾝ</v>
          </cell>
          <cell r="D460" t="str">
            <v>HZ49-57</v>
          </cell>
          <cell r="E460" t="str">
            <v>17510-31130-07</v>
          </cell>
          <cell r="F460" t="str">
            <v>17510-31130</v>
          </cell>
          <cell r="G460">
            <v>1</v>
          </cell>
          <cell r="H460">
            <v>18</v>
          </cell>
          <cell r="I460" t="str">
            <v>27312A</v>
          </cell>
          <cell r="J460" t="str">
            <v>ﾀﾞｲ2ﾏﾌﾗ-</v>
          </cell>
          <cell r="K460" t="str">
            <v>2</v>
          </cell>
          <cell r="L460" t="e">
            <v>#N/A</v>
          </cell>
        </row>
        <row r="461">
          <cell r="A461" t="str">
            <v>17510-31130-07</v>
          </cell>
          <cell r="B461" t="str">
            <v>27331Z</v>
          </cell>
          <cell r="C461" t="str">
            <v>ｱｲﾀﾞ200ﾄﾝ</v>
          </cell>
          <cell r="D461" t="str">
            <v>HZ49-57</v>
          </cell>
          <cell r="E461" t="str">
            <v>17510-31130-07</v>
          </cell>
          <cell r="F461" t="str">
            <v>17510-54260</v>
          </cell>
          <cell r="G461">
            <v>1</v>
          </cell>
          <cell r="H461">
            <v>4</v>
          </cell>
          <cell r="I461" t="str">
            <v>27312A</v>
          </cell>
          <cell r="J461" t="str">
            <v>ﾀﾞｲ2ﾏﾌﾗ-</v>
          </cell>
          <cell r="K461" t="str">
            <v>2</v>
          </cell>
          <cell r="L461" t="e">
            <v>#N/A</v>
          </cell>
        </row>
        <row r="462">
          <cell r="A462" t="str">
            <v>17510-13310-11</v>
          </cell>
          <cell r="B462" t="str">
            <v>27331Z</v>
          </cell>
          <cell r="C462" t="str">
            <v>ｱｲﾀﾞ200ﾄﾝ</v>
          </cell>
          <cell r="D462" t="str">
            <v>HZ49-58-1</v>
          </cell>
          <cell r="E462" t="str">
            <v>17510-13310-11</v>
          </cell>
          <cell r="F462" t="str">
            <v>17510-13311</v>
          </cell>
          <cell r="G462">
            <v>1</v>
          </cell>
          <cell r="H462">
            <v>6</v>
          </cell>
          <cell r="I462" t="str">
            <v>27313F</v>
          </cell>
          <cell r="J462" t="str">
            <v>ﾀﾞｲ5ﾏﾌﾗ-</v>
          </cell>
          <cell r="K462" t="str">
            <v>2</v>
          </cell>
          <cell r="L462" t="e">
            <v>#N/A</v>
          </cell>
        </row>
        <row r="463">
          <cell r="A463" t="str">
            <v>17510-64170-11</v>
          </cell>
          <cell r="B463" t="str">
            <v>27331Z</v>
          </cell>
          <cell r="C463" t="str">
            <v>ｱｲﾀﾞ200ﾄﾝ</v>
          </cell>
          <cell r="D463" t="str">
            <v>HZ49-58-2</v>
          </cell>
          <cell r="E463" t="str">
            <v>17510-64170-11</v>
          </cell>
          <cell r="F463" t="str">
            <v>17510-64170</v>
          </cell>
          <cell r="G463">
            <v>1</v>
          </cell>
          <cell r="H463">
            <v>33</v>
          </cell>
          <cell r="I463" t="str">
            <v>27313F</v>
          </cell>
          <cell r="J463" t="str">
            <v>ﾀﾞｲ5ﾏﾌﾗ-</v>
          </cell>
          <cell r="K463" t="str">
            <v>2</v>
          </cell>
          <cell r="L463" t="e">
            <v>#N/A</v>
          </cell>
        </row>
        <row r="464">
          <cell r="A464" t="str">
            <v>17510-64140-12</v>
          </cell>
          <cell r="B464" t="str">
            <v>27331Z</v>
          </cell>
          <cell r="C464" t="str">
            <v>ｱｲﾀﾞ200ﾄﾝ</v>
          </cell>
          <cell r="D464" t="str">
            <v>HZ49-59-1</v>
          </cell>
          <cell r="E464" t="str">
            <v>17510-64140-12</v>
          </cell>
          <cell r="F464" t="str">
            <v>17510-13220</v>
          </cell>
          <cell r="G464">
            <v>1</v>
          </cell>
          <cell r="H464">
            <v>22</v>
          </cell>
          <cell r="I464" t="str">
            <v>27313A</v>
          </cell>
          <cell r="J464" t="str">
            <v>ﾀﾞｲ4ﾏﾌﾗ-</v>
          </cell>
          <cell r="K464" t="str">
            <v>2</v>
          </cell>
          <cell r="L464" t="e">
            <v>#N/A</v>
          </cell>
        </row>
        <row r="465">
          <cell r="A465" t="str">
            <v>17510-64140-12</v>
          </cell>
          <cell r="B465" t="str">
            <v>27331Z</v>
          </cell>
          <cell r="C465" t="str">
            <v>ｱｲﾀﾞ200ﾄﾝ</v>
          </cell>
          <cell r="D465" t="str">
            <v>HZ49-59-1</v>
          </cell>
          <cell r="E465" t="str">
            <v>17510-64140-12</v>
          </cell>
          <cell r="F465" t="str">
            <v>17510-13300</v>
          </cell>
          <cell r="G465">
            <v>1</v>
          </cell>
          <cell r="H465">
            <v>23</v>
          </cell>
          <cell r="I465" t="str">
            <v>27311J</v>
          </cell>
          <cell r="J465" t="str">
            <v>ﾄﾘﾌﾟﾙﾏｷ</v>
          </cell>
          <cell r="K465" t="str">
            <v>2</v>
          </cell>
          <cell r="L465" t="e">
            <v>#N/A</v>
          </cell>
        </row>
        <row r="466">
          <cell r="A466" t="str">
            <v>17510-64140-12</v>
          </cell>
          <cell r="B466" t="str">
            <v>27331Z</v>
          </cell>
          <cell r="C466" t="str">
            <v>ｱｲﾀﾞ200ﾄﾝ</v>
          </cell>
          <cell r="D466" t="str">
            <v>HZ49-59-1</v>
          </cell>
          <cell r="E466" t="str">
            <v>17510-64140-12</v>
          </cell>
          <cell r="F466" t="str">
            <v>17510-13300</v>
          </cell>
          <cell r="G466">
            <v>1</v>
          </cell>
          <cell r="H466">
            <v>23</v>
          </cell>
          <cell r="I466" t="str">
            <v>27313A</v>
          </cell>
          <cell r="J466" t="str">
            <v>ﾀﾞｲ4ﾏﾌﾗ-</v>
          </cell>
          <cell r="K466" t="str">
            <v>2</v>
          </cell>
          <cell r="L466" t="e">
            <v>#N/A</v>
          </cell>
        </row>
        <row r="467">
          <cell r="A467" t="str">
            <v>17510-64140-12</v>
          </cell>
          <cell r="B467" t="str">
            <v>27331Z</v>
          </cell>
          <cell r="C467" t="str">
            <v>ｱｲﾀﾞ200ﾄﾝ</v>
          </cell>
          <cell r="D467" t="str">
            <v>HZ49-59-1</v>
          </cell>
          <cell r="E467" t="str">
            <v>17510-64140-12</v>
          </cell>
          <cell r="F467" t="str">
            <v>17510-13300-50</v>
          </cell>
          <cell r="G467">
            <v>1</v>
          </cell>
          <cell r="H467">
            <v>62</v>
          </cell>
          <cell r="I467" t="str">
            <v>27313O</v>
          </cell>
          <cell r="J467" t="str">
            <v>4ﾃﾝｸﾐﾂｹ</v>
          </cell>
          <cell r="K467" t="str">
            <v>2</v>
          </cell>
          <cell r="L467" t="e">
            <v>#N/A</v>
          </cell>
        </row>
        <row r="468">
          <cell r="A468" t="str">
            <v>17510-64140-12</v>
          </cell>
          <cell r="B468" t="str">
            <v>27331Z</v>
          </cell>
          <cell r="C468" t="str">
            <v>ｱｲﾀﾞ200ﾄﾝ</v>
          </cell>
          <cell r="D468" t="str">
            <v>HZ49-59-1</v>
          </cell>
          <cell r="E468" t="str">
            <v>17510-64140-12</v>
          </cell>
          <cell r="F468" t="str">
            <v>17510-64140</v>
          </cell>
          <cell r="G468">
            <v>1</v>
          </cell>
          <cell r="H468">
            <v>17</v>
          </cell>
          <cell r="I468" t="str">
            <v>27313A</v>
          </cell>
          <cell r="J468" t="str">
            <v>ﾀﾞｲ4ﾏﾌﾗ-</v>
          </cell>
          <cell r="K468" t="str">
            <v>2</v>
          </cell>
          <cell r="L468" t="e">
            <v>#N/A</v>
          </cell>
        </row>
        <row r="469">
          <cell r="A469" t="str">
            <v>17510-64140-12</v>
          </cell>
          <cell r="B469" t="str">
            <v>27331Z</v>
          </cell>
          <cell r="C469" t="str">
            <v>ｱｲﾀﾞ200ﾄﾝ</v>
          </cell>
          <cell r="D469" t="str">
            <v>HZ49-59-1</v>
          </cell>
          <cell r="E469" t="str">
            <v>17510-64140-12</v>
          </cell>
          <cell r="F469" t="str">
            <v>17510-72060</v>
          </cell>
          <cell r="G469">
            <v>1</v>
          </cell>
          <cell r="H469" t="str">
            <v/>
          </cell>
          <cell r="I469" t="str">
            <v>27313A</v>
          </cell>
          <cell r="J469" t="str">
            <v>ﾀﾞｲ4ﾏﾌﾗ-</v>
          </cell>
          <cell r="K469" t="str">
            <v>2</v>
          </cell>
          <cell r="L469" t="e">
            <v>#N/A</v>
          </cell>
        </row>
        <row r="470">
          <cell r="A470" t="str">
            <v>17510-64300-12</v>
          </cell>
          <cell r="B470" t="str">
            <v>27331Z</v>
          </cell>
          <cell r="C470" t="str">
            <v>ｱｲﾀﾞ200ﾄﾝ</v>
          </cell>
          <cell r="D470" t="str">
            <v>HZ49-59-2</v>
          </cell>
          <cell r="E470" t="str">
            <v>17510-64300-12</v>
          </cell>
          <cell r="F470" t="str">
            <v>17510-64300</v>
          </cell>
          <cell r="G470">
            <v>1</v>
          </cell>
          <cell r="H470">
            <v>20</v>
          </cell>
          <cell r="I470" t="str">
            <v>27313A</v>
          </cell>
          <cell r="J470" t="str">
            <v>ﾀﾞｲ4ﾏﾌﾗ-</v>
          </cell>
          <cell r="K470" t="str">
            <v>2</v>
          </cell>
          <cell r="L470" t="e">
            <v>#N/A</v>
          </cell>
        </row>
        <row r="471">
          <cell r="A471" t="str">
            <v>17510-64300-12</v>
          </cell>
          <cell r="B471" t="str">
            <v>27331Z</v>
          </cell>
          <cell r="C471" t="str">
            <v>ｱｲﾀﾞ200ﾄﾝ</v>
          </cell>
          <cell r="D471" t="str">
            <v>HZ49-59-2</v>
          </cell>
          <cell r="E471" t="str">
            <v>17510-64300-12</v>
          </cell>
          <cell r="F471" t="str">
            <v>17510-64300-50</v>
          </cell>
          <cell r="G471">
            <v>1</v>
          </cell>
          <cell r="H471">
            <v>20</v>
          </cell>
          <cell r="I471" t="str">
            <v>27313O</v>
          </cell>
          <cell r="J471" t="str">
            <v>4ﾃﾝｸﾐﾂｹ</v>
          </cell>
          <cell r="K471" t="str">
            <v>2</v>
          </cell>
          <cell r="L471" t="e">
            <v>#N/A</v>
          </cell>
        </row>
        <row r="472">
          <cell r="A472" t="str">
            <v>17510-11370-10</v>
          </cell>
          <cell r="B472" t="str">
            <v>27331Z</v>
          </cell>
          <cell r="C472" t="str">
            <v>ｱｲﾀﾞ200ﾄﾝ</v>
          </cell>
          <cell r="D472" t="str">
            <v>HZ49-60-1</v>
          </cell>
          <cell r="E472" t="str">
            <v>17510-11370-10</v>
          </cell>
          <cell r="F472" t="str">
            <v>17430-11480</v>
          </cell>
          <cell r="G472">
            <v>1</v>
          </cell>
          <cell r="H472">
            <v>100</v>
          </cell>
          <cell r="I472" t="str">
            <v>29347J</v>
          </cell>
          <cell r="J472" t="str">
            <v>915Dｴｷｿﾞ-ｽﾄ</v>
          </cell>
          <cell r="K472" t="str">
            <v>6</v>
          </cell>
          <cell r="L472" t="e">
            <v>#N/A</v>
          </cell>
        </row>
        <row r="473">
          <cell r="A473" t="str">
            <v>17510-11370-10</v>
          </cell>
          <cell r="B473" t="str">
            <v>27331Z</v>
          </cell>
          <cell r="C473" t="str">
            <v>ｱｲﾀﾞ200ﾄﾝ</v>
          </cell>
          <cell r="D473" t="str">
            <v>HZ49-60-1</v>
          </cell>
          <cell r="E473" t="str">
            <v>17510-11370-10</v>
          </cell>
          <cell r="F473" t="str">
            <v>17430-11480</v>
          </cell>
          <cell r="G473">
            <v>1</v>
          </cell>
          <cell r="H473">
            <v>100</v>
          </cell>
          <cell r="I473" t="str">
            <v>29348P</v>
          </cell>
          <cell r="J473" t="str">
            <v>ﾀｲﾈﾂﾄｿ-</v>
          </cell>
          <cell r="K473" t="str">
            <v>6</v>
          </cell>
          <cell r="L473" t="e">
            <v>#N/A</v>
          </cell>
        </row>
        <row r="474">
          <cell r="A474" t="str">
            <v>17510-11370-10</v>
          </cell>
          <cell r="B474" t="str">
            <v>27331Z</v>
          </cell>
          <cell r="C474" t="str">
            <v>ｱｲﾀﾞ200ﾄﾝ</v>
          </cell>
          <cell r="D474" t="str">
            <v>HZ49-60-1</v>
          </cell>
          <cell r="E474" t="str">
            <v>17510-11370-10</v>
          </cell>
          <cell r="F474" t="str">
            <v>17430-11550</v>
          </cell>
          <cell r="G474">
            <v>1</v>
          </cell>
          <cell r="H474">
            <v>34</v>
          </cell>
          <cell r="I474" t="str">
            <v>29347J</v>
          </cell>
          <cell r="J474" t="str">
            <v>915Dｴｷｿﾞ-ｽﾄ</v>
          </cell>
          <cell r="K474" t="str">
            <v>6</v>
          </cell>
          <cell r="L474" t="e">
            <v>#N/A</v>
          </cell>
        </row>
        <row r="475">
          <cell r="A475" t="str">
            <v>17510-11370-10</v>
          </cell>
          <cell r="B475" t="str">
            <v>27331Z</v>
          </cell>
          <cell r="C475" t="str">
            <v>ｱｲﾀﾞ200ﾄﾝ</v>
          </cell>
          <cell r="D475" t="str">
            <v>HZ49-60-1</v>
          </cell>
          <cell r="E475" t="str">
            <v>17510-11370-10</v>
          </cell>
          <cell r="F475" t="str">
            <v>17430-11550</v>
          </cell>
          <cell r="G475">
            <v>1</v>
          </cell>
          <cell r="H475">
            <v>34</v>
          </cell>
          <cell r="I475" t="str">
            <v>29348P</v>
          </cell>
          <cell r="J475" t="str">
            <v>ﾀｲﾈﾂﾄｿ-</v>
          </cell>
          <cell r="K475" t="str">
            <v>6</v>
          </cell>
          <cell r="L475" t="e">
            <v>#N/A</v>
          </cell>
        </row>
        <row r="476">
          <cell r="A476" t="str">
            <v>17510-11370-10</v>
          </cell>
          <cell r="B476" t="str">
            <v>27331Z</v>
          </cell>
          <cell r="C476" t="str">
            <v>ｱｲﾀﾞ200ﾄﾝ</v>
          </cell>
          <cell r="D476" t="str">
            <v>HZ49-60-1</v>
          </cell>
          <cell r="E476" t="str">
            <v>17510-11370-10</v>
          </cell>
          <cell r="F476" t="str">
            <v>17430-11560</v>
          </cell>
          <cell r="G476">
            <v>1</v>
          </cell>
          <cell r="H476">
            <v>18</v>
          </cell>
          <cell r="I476" t="str">
            <v>29347J</v>
          </cell>
          <cell r="J476" t="str">
            <v>915Dｴｷｿﾞ-ｽﾄ</v>
          </cell>
          <cell r="K476" t="str">
            <v>6</v>
          </cell>
          <cell r="L476" t="e">
            <v>#N/A</v>
          </cell>
        </row>
        <row r="477">
          <cell r="A477" t="str">
            <v>17510-11370-10</v>
          </cell>
          <cell r="B477" t="str">
            <v>27331Z</v>
          </cell>
          <cell r="C477" t="str">
            <v>ｱｲﾀﾞ200ﾄﾝ</v>
          </cell>
          <cell r="D477" t="str">
            <v>HZ49-60-1</v>
          </cell>
          <cell r="E477" t="str">
            <v>17510-11370-10</v>
          </cell>
          <cell r="F477" t="str">
            <v>17430-11560</v>
          </cell>
          <cell r="G477">
            <v>1</v>
          </cell>
          <cell r="H477">
            <v>18</v>
          </cell>
          <cell r="I477" t="str">
            <v>29348P</v>
          </cell>
          <cell r="J477" t="str">
            <v>ﾀｲﾈﾂﾄｿ-</v>
          </cell>
          <cell r="K477" t="str">
            <v>6</v>
          </cell>
          <cell r="L477" t="e">
            <v>#N/A</v>
          </cell>
        </row>
        <row r="478">
          <cell r="A478" t="str">
            <v>17510-11370-10</v>
          </cell>
          <cell r="B478" t="str">
            <v>27331Z</v>
          </cell>
          <cell r="C478" t="str">
            <v>ｱｲﾀﾞ200ﾄﾝ</v>
          </cell>
          <cell r="D478" t="str">
            <v>HZ49-60-1</v>
          </cell>
          <cell r="E478" t="str">
            <v>17510-11370-10</v>
          </cell>
          <cell r="F478" t="str">
            <v>17430-11720</v>
          </cell>
          <cell r="G478">
            <v>1</v>
          </cell>
          <cell r="H478">
            <v>10</v>
          </cell>
          <cell r="I478" t="str">
            <v>29347J</v>
          </cell>
          <cell r="J478" t="str">
            <v>915Dｴｷｿﾞ-ｽﾄ</v>
          </cell>
          <cell r="K478" t="str">
            <v>6</v>
          </cell>
          <cell r="L478" t="e">
            <v>#N/A</v>
          </cell>
        </row>
        <row r="479">
          <cell r="A479" t="str">
            <v>17510-11370-10</v>
          </cell>
          <cell r="B479" t="str">
            <v>27331Z</v>
          </cell>
          <cell r="C479" t="str">
            <v>ｱｲﾀﾞ200ﾄﾝ</v>
          </cell>
          <cell r="D479" t="str">
            <v>HZ49-60-1</v>
          </cell>
          <cell r="E479" t="str">
            <v>17510-11370-10</v>
          </cell>
          <cell r="F479" t="str">
            <v>17430-11720</v>
          </cell>
          <cell r="G479">
            <v>1</v>
          </cell>
          <cell r="H479">
            <v>10</v>
          </cell>
          <cell r="I479" t="str">
            <v>29348P</v>
          </cell>
          <cell r="J479" t="str">
            <v>ﾀｲﾈﾂﾄｿ-</v>
          </cell>
          <cell r="K479" t="str">
            <v>6</v>
          </cell>
          <cell r="L479" t="e">
            <v>#N/A</v>
          </cell>
        </row>
        <row r="480">
          <cell r="A480" t="str">
            <v>17510-11370-10</v>
          </cell>
          <cell r="B480" t="str">
            <v>27331Z</v>
          </cell>
          <cell r="C480" t="str">
            <v>ｱｲﾀﾞ200ﾄﾝ</v>
          </cell>
          <cell r="D480" t="str">
            <v>HZ49-60-1</v>
          </cell>
          <cell r="E480" t="str">
            <v>17510-11370-10</v>
          </cell>
          <cell r="F480" t="str">
            <v>17430-11730</v>
          </cell>
          <cell r="G480">
            <v>1</v>
          </cell>
          <cell r="H480">
            <v>8</v>
          </cell>
          <cell r="I480" t="str">
            <v>29347J</v>
          </cell>
          <cell r="J480" t="str">
            <v>915Dｴｷｿﾞ-ｽﾄ</v>
          </cell>
          <cell r="K480" t="str">
            <v>6</v>
          </cell>
          <cell r="L480" t="e">
            <v>#N/A</v>
          </cell>
        </row>
        <row r="481">
          <cell r="A481" t="str">
            <v>17510-11370-10</v>
          </cell>
          <cell r="B481" t="str">
            <v>27331Z</v>
          </cell>
          <cell r="C481" t="str">
            <v>ｱｲﾀﾞ200ﾄﾝ</v>
          </cell>
          <cell r="D481" t="str">
            <v>HZ49-60-1</v>
          </cell>
          <cell r="E481" t="str">
            <v>17510-11370-10</v>
          </cell>
          <cell r="F481" t="str">
            <v>17430-1B030</v>
          </cell>
          <cell r="G481">
            <v>1</v>
          </cell>
          <cell r="H481">
            <v>11</v>
          </cell>
          <cell r="I481" t="str">
            <v>29347J</v>
          </cell>
          <cell r="J481" t="str">
            <v>915Dｴｷｿﾞ-ｽﾄ</v>
          </cell>
          <cell r="K481" t="str">
            <v>6</v>
          </cell>
          <cell r="L481" t="e">
            <v>#N/A</v>
          </cell>
        </row>
        <row r="482">
          <cell r="A482" t="str">
            <v>17510-11370-10</v>
          </cell>
          <cell r="B482" t="str">
            <v>27331Z</v>
          </cell>
          <cell r="C482" t="str">
            <v>ｱｲﾀﾞ200ﾄﾝ</v>
          </cell>
          <cell r="D482" t="str">
            <v>HZ49-60-1</v>
          </cell>
          <cell r="E482" t="str">
            <v>17510-11370-10</v>
          </cell>
          <cell r="F482" t="str">
            <v>17430-1B030</v>
          </cell>
          <cell r="G482">
            <v>1</v>
          </cell>
          <cell r="H482">
            <v>11</v>
          </cell>
          <cell r="I482" t="str">
            <v>29348P</v>
          </cell>
          <cell r="J482" t="str">
            <v>ﾀｲﾈﾂﾄｿ-</v>
          </cell>
          <cell r="K482" t="str">
            <v>6</v>
          </cell>
          <cell r="L482" t="e">
            <v>#N/A</v>
          </cell>
        </row>
        <row r="483">
          <cell r="A483" t="str">
            <v>17510-11370-10</v>
          </cell>
          <cell r="B483" t="str">
            <v>27331Z</v>
          </cell>
          <cell r="C483" t="str">
            <v>ｱｲﾀﾞ200ﾄﾝ</v>
          </cell>
          <cell r="D483" t="str">
            <v>HZ49-60-1</v>
          </cell>
          <cell r="E483" t="str">
            <v>17510-11370-10</v>
          </cell>
          <cell r="F483" t="str">
            <v>17430-1B150</v>
          </cell>
          <cell r="G483">
            <v>1</v>
          </cell>
          <cell r="H483">
            <v>3</v>
          </cell>
          <cell r="I483" t="str">
            <v>29347J</v>
          </cell>
          <cell r="J483" t="str">
            <v>915Dｴｷｿﾞ-ｽﾄ</v>
          </cell>
          <cell r="K483" t="str">
            <v>6</v>
          </cell>
          <cell r="L483" t="e">
            <v>#N/A</v>
          </cell>
        </row>
        <row r="484">
          <cell r="A484" t="str">
            <v>17510-11370-10</v>
          </cell>
          <cell r="B484" t="str">
            <v>27331Z</v>
          </cell>
          <cell r="C484" t="str">
            <v>ｱｲﾀﾞ200ﾄﾝ</v>
          </cell>
          <cell r="D484" t="str">
            <v>HZ49-60-1</v>
          </cell>
          <cell r="E484" t="str">
            <v>17510-11370-10</v>
          </cell>
          <cell r="F484" t="str">
            <v>17430-1B150</v>
          </cell>
          <cell r="G484">
            <v>1</v>
          </cell>
          <cell r="H484">
            <v>3</v>
          </cell>
          <cell r="I484" t="str">
            <v>29348P</v>
          </cell>
          <cell r="J484" t="str">
            <v>ﾀｲﾈﾂﾄｿ-</v>
          </cell>
          <cell r="K484" t="str">
            <v>6</v>
          </cell>
          <cell r="L484" t="e">
            <v>#N/A</v>
          </cell>
        </row>
        <row r="485">
          <cell r="A485" t="str">
            <v>17510-11370-10</v>
          </cell>
          <cell r="B485" t="str">
            <v>27331Z</v>
          </cell>
          <cell r="C485" t="str">
            <v>ｱｲﾀﾞ200ﾄﾝ</v>
          </cell>
          <cell r="D485" t="str">
            <v>HZ49-60-1</v>
          </cell>
          <cell r="E485" t="str">
            <v>17510-11370-10</v>
          </cell>
          <cell r="F485" t="str">
            <v>17430-1B220</v>
          </cell>
          <cell r="G485">
            <v>1</v>
          </cell>
          <cell r="H485">
            <v>104</v>
          </cell>
          <cell r="I485" t="str">
            <v>29347J</v>
          </cell>
          <cell r="J485" t="str">
            <v>915Dｴｷｿﾞ-ｽﾄ</v>
          </cell>
          <cell r="K485" t="str">
            <v>6</v>
          </cell>
          <cell r="L485" t="e">
            <v>#N/A</v>
          </cell>
        </row>
        <row r="486">
          <cell r="A486" t="str">
            <v>17510-11370-10</v>
          </cell>
          <cell r="B486" t="str">
            <v>27331Z</v>
          </cell>
          <cell r="C486" t="str">
            <v>ｱｲﾀﾞ200ﾄﾝ</v>
          </cell>
          <cell r="D486" t="str">
            <v>HZ49-60-1</v>
          </cell>
          <cell r="E486" t="str">
            <v>17510-11370-10</v>
          </cell>
          <cell r="F486" t="str">
            <v>17430-1B220</v>
          </cell>
          <cell r="G486">
            <v>1</v>
          </cell>
          <cell r="H486">
            <v>104</v>
          </cell>
          <cell r="I486" t="str">
            <v>29348P</v>
          </cell>
          <cell r="J486" t="str">
            <v>ﾀｲﾈﾂﾄｿ-</v>
          </cell>
          <cell r="K486" t="str">
            <v>6</v>
          </cell>
          <cell r="L486" t="e">
            <v>#N/A</v>
          </cell>
        </row>
        <row r="487">
          <cell r="A487" t="str">
            <v>17510-11370-10</v>
          </cell>
          <cell r="B487" t="str">
            <v>27331Z</v>
          </cell>
          <cell r="C487" t="str">
            <v>ｱｲﾀﾞ200ﾄﾝ</v>
          </cell>
          <cell r="D487" t="str">
            <v>HZ49-60-1</v>
          </cell>
          <cell r="E487" t="str">
            <v>17510-11370-10</v>
          </cell>
          <cell r="F487" t="str">
            <v>17510-11370</v>
          </cell>
          <cell r="G487">
            <v>1</v>
          </cell>
          <cell r="H487">
            <v>170</v>
          </cell>
          <cell r="I487" t="str">
            <v>29226U</v>
          </cell>
          <cell r="J487" t="str">
            <v>MR2ﾏﾌﾗ-</v>
          </cell>
          <cell r="K487" t="str">
            <v>6</v>
          </cell>
          <cell r="L487" t="e">
            <v>#N/A</v>
          </cell>
        </row>
        <row r="488">
          <cell r="A488" t="str">
            <v>17510-11370-10</v>
          </cell>
          <cell r="B488" t="str">
            <v>27331Z</v>
          </cell>
          <cell r="C488" t="str">
            <v>ｱｲﾀﾞ200ﾄﾝ</v>
          </cell>
          <cell r="D488" t="str">
            <v>HZ49-60-1</v>
          </cell>
          <cell r="E488" t="str">
            <v>17510-11370-10</v>
          </cell>
          <cell r="F488" t="str">
            <v>17510-11640</v>
          </cell>
          <cell r="G488">
            <v>1</v>
          </cell>
          <cell r="H488">
            <v>118</v>
          </cell>
          <cell r="I488" t="str">
            <v>29226U</v>
          </cell>
          <cell r="J488" t="str">
            <v>MR2ﾏﾌﾗ-</v>
          </cell>
          <cell r="K488" t="str">
            <v>6</v>
          </cell>
          <cell r="L488" t="e">
            <v>#N/A</v>
          </cell>
        </row>
        <row r="489">
          <cell r="A489" t="str">
            <v>17510-71090-11</v>
          </cell>
          <cell r="B489" t="str">
            <v>27331Z</v>
          </cell>
          <cell r="C489" t="str">
            <v>ｱｲﾀﾞ200ﾄﾝ</v>
          </cell>
          <cell r="D489" t="str">
            <v>HZ49-60-2</v>
          </cell>
          <cell r="E489" t="str">
            <v>17510-71090-11</v>
          </cell>
          <cell r="F489" t="str">
            <v>17510-71090</v>
          </cell>
          <cell r="G489">
            <v>1</v>
          </cell>
          <cell r="H489">
            <v>5</v>
          </cell>
          <cell r="I489" t="str">
            <v>27311J</v>
          </cell>
          <cell r="J489" t="str">
            <v>ﾄﾘﾌﾟﾙﾏｷ</v>
          </cell>
          <cell r="K489" t="str">
            <v>2</v>
          </cell>
          <cell r="L489" t="e">
            <v>#N/A</v>
          </cell>
        </row>
        <row r="490">
          <cell r="A490" t="str">
            <v>17510-71090-11</v>
          </cell>
          <cell r="B490" t="str">
            <v>27331Z</v>
          </cell>
          <cell r="C490" t="str">
            <v>ｱｲﾀﾞ200ﾄﾝ</v>
          </cell>
          <cell r="D490" t="str">
            <v>HZ49-60-2</v>
          </cell>
          <cell r="E490" t="str">
            <v>17510-71090-11</v>
          </cell>
          <cell r="F490" t="str">
            <v>17510-71090</v>
          </cell>
          <cell r="G490">
            <v>1</v>
          </cell>
          <cell r="H490">
            <v>5</v>
          </cell>
          <cell r="I490" t="str">
            <v>27313F</v>
          </cell>
          <cell r="J490" t="str">
            <v>ﾀﾞｲ5ﾏﾌﾗ-</v>
          </cell>
          <cell r="K490" t="str">
            <v>2</v>
          </cell>
          <cell r="L490" t="e">
            <v>#N/A</v>
          </cell>
        </row>
        <row r="491">
          <cell r="A491" t="str">
            <v>17510-72072-05</v>
          </cell>
          <cell r="B491" t="str">
            <v>27331Z</v>
          </cell>
          <cell r="C491" t="str">
            <v>ｱｲﾀﾞ200ﾄﾝ</v>
          </cell>
          <cell r="D491" t="str">
            <v>HZ49-63</v>
          </cell>
          <cell r="E491" t="str">
            <v>17510-72072-05</v>
          </cell>
          <cell r="F491" t="str">
            <v>17510-72072</v>
          </cell>
          <cell r="G491">
            <v>1</v>
          </cell>
          <cell r="H491">
            <v>586</v>
          </cell>
          <cell r="I491" t="str">
            <v>27311J</v>
          </cell>
          <cell r="J491" t="str">
            <v>ﾄﾘﾌﾟﾙﾏｷ</v>
          </cell>
          <cell r="K491" t="str">
            <v>2</v>
          </cell>
          <cell r="L491" t="e">
            <v>#N/A</v>
          </cell>
        </row>
        <row r="492">
          <cell r="A492" t="str">
            <v>17510-72072-05</v>
          </cell>
          <cell r="B492" t="str">
            <v>27331Z</v>
          </cell>
          <cell r="C492" t="str">
            <v>ｱｲﾀﾞ200ﾄﾝ</v>
          </cell>
          <cell r="D492" t="str">
            <v>HZ49-63</v>
          </cell>
          <cell r="E492" t="str">
            <v>17510-72072-05</v>
          </cell>
          <cell r="F492" t="str">
            <v>17510-72072</v>
          </cell>
          <cell r="G492">
            <v>1</v>
          </cell>
          <cell r="H492">
            <v>586</v>
          </cell>
          <cell r="I492" t="str">
            <v>27313A</v>
          </cell>
          <cell r="J492" t="str">
            <v>ﾀﾞｲ4ﾏﾌﾗ-</v>
          </cell>
          <cell r="K492" t="str">
            <v>2</v>
          </cell>
          <cell r="L492" t="e">
            <v>#N/A</v>
          </cell>
        </row>
        <row r="493">
          <cell r="A493" t="str">
            <v>17510-41140-09</v>
          </cell>
          <cell r="B493" t="str">
            <v>27331Z</v>
          </cell>
          <cell r="C493" t="str">
            <v>ｱｲﾀﾞ200ﾄﾝ</v>
          </cell>
          <cell r="D493" t="str">
            <v>HZ6-1</v>
          </cell>
          <cell r="E493" t="str">
            <v>17510-41140-09</v>
          </cell>
          <cell r="F493" t="str">
            <v>17510-41140</v>
          </cell>
          <cell r="G493">
            <v>1</v>
          </cell>
          <cell r="H493">
            <v>16</v>
          </cell>
          <cell r="I493" t="str">
            <v>27312A</v>
          </cell>
          <cell r="J493" t="str">
            <v>ﾀﾞｲ2ﾏﾌﾗ-</v>
          </cell>
          <cell r="K493" t="str">
            <v>2</v>
          </cell>
          <cell r="L493" t="e">
            <v>#N/A</v>
          </cell>
        </row>
        <row r="494">
          <cell r="A494" t="str">
            <v>17510-41140-09</v>
          </cell>
          <cell r="B494" t="str">
            <v>27331Z</v>
          </cell>
          <cell r="C494" t="str">
            <v>ｱｲﾀﾞ200ﾄﾝ</v>
          </cell>
          <cell r="D494" t="str">
            <v>HZ6-1</v>
          </cell>
          <cell r="E494" t="str">
            <v>17510-41140-09</v>
          </cell>
          <cell r="F494" t="str">
            <v>17510-43020</v>
          </cell>
          <cell r="G494">
            <v>1</v>
          </cell>
          <cell r="H494">
            <v>2</v>
          </cell>
          <cell r="I494" t="str">
            <v>27312A</v>
          </cell>
          <cell r="J494" t="str">
            <v>ﾀﾞｲ2ﾏﾌﾗ-</v>
          </cell>
          <cell r="K494" t="str">
            <v>2</v>
          </cell>
          <cell r="L494" t="e">
            <v>#N/A</v>
          </cell>
        </row>
        <row r="495">
          <cell r="A495" t="str">
            <v>17510-41140-09</v>
          </cell>
          <cell r="B495" t="str">
            <v>27331Z</v>
          </cell>
          <cell r="C495" t="str">
            <v>ｱｲﾀﾞ200ﾄﾝ</v>
          </cell>
          <cell r="D495" t="str">
            <v>HZ6-1</v>
          </cell>
          <cell r="E495" t="str">
            <v>17510-41140-09</v>
          </cell>
          <cell r="F495" t="str">
            <v>17510-54060</v>
          </cell>
          <cell r="G495">
            <v>1</v>
          </cell>
          <cell r="H495">
            <v>14</v>
          </cell>
          <cell r="I495" t="str">
            <v>27311J</v>
          </cell>
          <cell r="J495" t="str">
            <v>ﾄﾘﾌﾟﾙﾏｷ</v>
          </cell>
          <cell r="K495" t="str">
            <v>2</v>
          </cell>
          <cell r="L495" t="e">
            <v>#N/A</v>
          </cell>
        </row>
        <row r="496">
          <cell r="A496" t="str">
            <v>17510-41140-09</v>
          </cell>
          <cell r="B496" t="str">
            <v>27331Z</v>
          </cell>
          <cell r="C496" t="str">
            <v>ｱｲﾀﾞ200ﾄﾝ</v>
          </cell>
          <cell r="D496" t="str">
            <v>HZ6-1</v>
          </cell>
          <cell r="E496" t="str">
            <v>17510-41140-09</v>
          </cell>
          <cell r="F496" t="str">
            <v>17510-54060</v>
          </cell>
          <cell r="G496">
            <v>1</v>
          </cell>
          <cell r="H496">
            <v>14</v>
          </cell>
          <cell r="I496" t="str">
            <v>27311K</v>
          </cell>
          <cell r="J496" t="str">
            <v>RSﾄﾘﾌﾟﾙ</v>
          </cell>
          <cell r="K496" t="str">
            <v>2</v>
          </cell>
          <cell r="L496" t="e">
            <v>#N/A</v>
          </cell>
        </row>
        <row r="497">
          <cell r="A497" t="str">
            <v>17510-41140-09</v>
          </cell>
          <cell r="B497" t="str">
            <v>27331Z</v>
          </cell>
          <cell r="C497" t="str">
            <v>ｱｲﾀﾞ200ﾄﾝ</v>
          </cell>
          <cell r="D497" t="str">
            <v>HZ6-1</v>
          </cell>
          <cell r="E497" t="str">
            <v>17510-41140-09</v>
          </cell>
          <cell r="F497" t="str">
            <v>17510-54060</v>
          </cell>
          <cell r="G497">
            <v>1</v>
          </cell>
          <cell r="H497">
            <v>14</v>
          </cell>
          <cell r="I497" t="str">
            <v>27312A</v>
          </cell>
          <cell r="J497" t="str">
            <v>ﾀﾞｲ2ﾏﾌﾗ-</v>
          </cell>
          <cell r="K497" t="str">
            <v>2</v>
          </cell>
          <cell r="L497" t="e">
            <v>#N/A</v>
          </cell>
        </row>
        <row r="498">
          <cell r="A498" t="str">
            <v>17510-43010-09</v>
          </cell>
          <cell r="B498" t="str">
            <v>27331Z</v>
          </cell>
          <cell r="C498" t="str">
            <v>ｱｲﾀﾞ200ﾄﾝ</v>
          </cell>
          <cell r="D498" t="str">
            <v>HZ6-2</v>
          </cell>
          <cell r="E498" t="str">
            <v>17510-43010-09</v>
          </cell>
          <cell r="F498" t="str">
            <v>17510-43010</v>
          </cell>
          <cell r="G498">
            <v>1</v>
          </cell>
          <cell r="H498">
            <v>2</v>
          </cell>
          <cell r="I498" t="str">
            <v>27312A</v>
          </cell>
          <cell r="J498" t="str">
            <v>ﾀﾞｲ2ﾏﾌﾗ-</v>
          </cell>
          <cell r="K498" t="str">
            <v>2</v>
          </cell>
          <cell r="L498" t="e">
            <v>#N/A</v>
          </cell>
        </row>
        <row r="499">
          <cell r="A499" t="str">
            <v>90948-02080</v>
          </cell>
          <cell r="B499" t="str">
            <v>27331Z</v>
          </cell>
          <cell r="C499" t="str">
            <v>ｱｲﾀﾞ200ﾄﾝ</v>
          </cell>
          <cell r="D499" t="str">
            <v>HZ63</v>
          </cell>
          <cell r="E499" t="str">
            <v>90948-02080</v>
          </cell>
          <cell r="F499" t="str">
            <v>90948-02080</v>
          </cell>
          <cell r="G499">
            <v>1</v>
          </cell>
          <cell r="H499">
            <v>20</v>
          </cell>
          <cell r="I499" t="str">
            <v>27331Z</v>
          </cell>
          <cell r="J499" t="str">
            <v>ｱｲﾀﾞ200ﾄﾝ</v>
          </cell>
          <cell r="K499" t="str">
            <v>2</v>
          </cell>
          <cell r="L499" t="e">
            <v>#N/A</v>
          </cell>
        </row>
        <row r="500">
          <cell r="A500" t="str">
            <v>52173-89101-01</v>
          </cell>
          <cell r="B500" t="str">
            <v>27331Z</v>
          </cell>
          <cell r="C500" t="str">
            <v>ｱｲﾀﾞ200ﾄﾝ</v>
          </cell>
          <cell r="D500" t="str">
            <v>HZ75</v>
          </cell>
          <cell r="E500" t="str">
            <v>52173-89101-01</v>
          </cell>
          <cell r="F500" t="str">
            <v>52173-89101</v>
          </cell>
          <cell r="G500">
            <v>1</v>
          </cell>
          <cell r="H500">
            <v>108</v>
          </cell>
          <cell r="I500" t="str">
            <v>27631E</v>
          </cell>
          <cell r="J500" t="str">
            <v>021Tﾅﾂﾄﾂﾞｹ</v>
          </cell>
          <cell r="K500" t="str">
            <v>2</v>
          </cell>
          <cell r="L500" t="e">
            <v>#N/A</v>
          </cell>
        </row>
        <row r="501">
          <cell r="A501" t="str">
            <v>52174-89103-01</v>
          </cell>
          <cell r="B501" t="str">
            <v>27331Z</v>
          </cell>
          <cell r="C501" t="str">
            <v>ｱｲﾀﾞ200ﾄﾝ</v>
          </cell>
          <cell r="D501" t="str">
            <v>HZ75</v>
          </cell>
          <cell r="E501" t="str">
            <v>52174-89103-01</v>
          </cell>
          <cell r="F501" t="str">
            <v>52174-89103</v>
          </cell>
          <cell r="G501">
            <v>1</v>
          </cell>
          <cell r="H501">
            <v>108</v>
          </cell>
          <cell r="I501" t="str">
            <v>27631E</v>
          </cell>
          <cell r="J501" t="str">
            <v>021Tﾅﾂﾄﾂﾞｹ</v>
          </cell>
          <cell r="K501" t="str">
            <v>2</v>
          </cell>
          <cell r="L501" t="e">
            <v>#N/A</v>
          </cell>
        </row>
        <row r="502">
          <cell r="A502" t="str">
            <v>17510-75010-10</v>
          </cell>
          <cell r="B502" t="str">
            <v>27331Z</v>
          </cell>
          <cell r="C502" t="str">
            <v>ｱｲﾀﾞ200ﾄﾝ</v>
          </cell>
          <cell r="D502" t="str">
            <v>HZ76-1</v>
          </cell>
          <cell r="E502" t="str">
            <v>17510-75010-10</v>
          </cell>
          <cell r="F502" t="str">
            <v>17510-75011</v>
          </cell>
          <cell r="G502">
            <v>1</v>
          </cell>
          <cell r="H502">
            <v>5</v>
          </cell>
          <cell r="I502" t="str">
            <v>27311A</v>
          </cell>
          <cell r="J502" t="str">
            <v>ﾀﾞｲ1ﾏﾌﾗ-</v>
          </cell>
          <cell r="K502" t="str">
            <v>2</v>
          </cell>
          <cell r="L502" t="e">
            <v>#N/A</v>
          </cell>
        </row>
        <row r="503">
          <cell r="A503" t="str">
            <v>17510-75020-10</v>
          </cell>
          <cell r="B503" t="str">
            <v>27331Z</v>
          </cell>
          <cell r="C503" t="str">
            <v>ｱｲﾀﾞ200ﾄﾝ</v>
          </cell>
          <cell r="D503" t="str">
            <v>HZ77</v>
          </cell>
          <cell r="E503" t="str">
            <v>17510-75020-10</v>
          </cell>
          <cell r="F503" t="str">
            <v>17510-75020</v>
          </cell>
          <cell r="G503">
            <v>1</v>
          </cell>
          <cell r="H503">
            <v>113</v>
          </cell>
          <cell r="I503" t="str">
            <v>27311A</v>
          </cell>
          <cell r="J503" t="str">
            <v>ﾀﾞｲ1ﾏﾌﾗ-</v>
          </cell>
          <cell r="K503" t="str">
            <v>2</v>
          </cell>
          <cell r="L503" t="e">
            <v>#N/A</v>
          </cell>
        </row>
        <row r="504">
          <cell r="A504" t="str">
            <v>12321-11160-01</v>
          </cell>
          <cell r="B504" t="str">
            <v>27331Z</v>
          </cell>
          <cell r="C504" t="str">
            <v>ｱｲﾀﾞ200ﾄﾝ</v>
          </cell>
          <cell r="D504" t="str">
            <v>HZ78</v>
          </cell>
          <cell r="E504" t="str">
            <v>12321-11160-01</v>
          </cell>
          <cell r="F504" t="str">
            <v>12321-11160</v>
          </cell>
          <cell r="G504">
            <v>1</v>
          </cell>
          <cell r="H504">
            <v>102</v>
          </cell>
          <cell r="I504" t="str">
            <v>27653E</v>
          </cell>
          <cell r="J504" t="str">
            <v>600Dｴﾝｼﾞﾝﾏｳﾝﾄ</v>
          </cell>
          <cell r="K504" t="str">
            <v>2</v>
          </cell>
          <cell r="L504" t="e">
            <v>#N/A</v>
          </cell>
        </row>
        <row r="505">
          <cell r="A505" t="str">
            <v>12321-11160-02</v>
          </cell>
          <cell r="B505" t="str">
            <v>27331Z</v>
          </cell>
          <cell r="C505" t="str">
            <v>ｱｲﾀﾞ200ﾄﾝ</v>
          </cell>
          <cell r="D505" t="str">
            <v>HZ78</v>
          </cell>
          <cell r="E505" t="str">
            <v>12321-11160-02</v>
          </cell>
          <cell r="F505" t="str">
            <v>12321-11160</v>
          </cell>
          <cell r="G505">
            <v>2</v>
          </cell>
          <cell r="H505">
            <v>102</v>
          </cell>
          <cell r="I505" t="str">
            <v>27653E</v>
          </cell>
          <cell r="J505" t="str">
            <v>600Dｴﾝｼﾞﾝﾏｳﾝﾄ</v>
          </cell>
          <cell r="K505" t="str">
            <v>2</v>
          </cell>
          <cell r="L505" t="e">
            <v>#N/A</v>
          </cell>
        </row>
        <row r="506">
          <cell r="A506" t="str">
            <v>17510-26090-07</v>
          </cell>
          <cell r="B506" t="str">
            <v>27331Z</v>
          </cell>
          <cell r="C506" t="str">
            <v>ｱｲﾀﾞ200ﾄﾝ</v>
          </cell>
          <cell r="D506" t="str">
            <v>HZ8-1</v>
          </cell>
          <cell r="E506" t="str">
            <v>17510-26090-07</v>
          </cell>
          <cell r="F506" t="str">
            <v>17430-26090</v>
          </cell>
          <cell r="G506">
            <v>1</v>
          </cell>
          <cell r="H506">
            <v>4</v>
          </cell>
          <cell r="I506" t="str">
            <v>27611F</v>
          </cell>
          <cell r="J506" t="str">
            <v>RY(5)ﾃ-ﾙｴｷﾊﾟｲ</v>
          </cell>
          <cell r="K506" t="str">
            <v>2</v>
          </cell>
          <cell r="L506" t="e">
            <v>#N/A</v>
          </cell>
        </row>
        <row r="507">
          <cell r="A507" t="str">
            <v>17510-26090-07</v>
          </cell>
          <cell r="B507" t="str">
            <v>27331Z</v>
          </cell>
          <cell r="C507" t="str">
            <v>ｱｲﾀﾞ200ﾄﾝ</v>
          </cell>
          <cell r="D507" t="str">
            <v>HZ8-1</v>
          </cell>
          <cell r="E507" t="str">
            <v>17510-26090-07</v>
          </cell>
          <cell r="F507" t="str">
            <v>17510-25100</v>
          </cell>
          <cell r="G507">
            <v>1</v>
          </cell>
          <cell r="H507">
            <v>4</v>
          </cell>
          <cell r="I507" t="str">
            <v>27313F</v>
          </cell>
          <cell r="J507" t="str">
            <v>ﾀﾞｲ5ﾏﾌﾗ-</v>
          </cell>
          <cell r="K507" t="str">
            <v>2</v>
          </cell>
          <cell r="L507" t="e">
            <v>#N/A</v>
          </cell>
        </row>
        <row r="508">
          <cell r="A508" t="str">
            <v>17510-26090-07</v>
          </cell>
          <cell r="B508" t="str">
            <v>27331Z</v>
          </cell>
          <cell r="C508" t="str">
            <v>ｱｲﾀﾞ200ﾄﾝ</v>
          </cell>
          <cell r="D508" t="str">
            <v>HZ8-1</v>
          </cell>
          <cell r="E508" t="str">
            <v>17510-26090-07</v>
          </cell>
          <cell r="F508" t="str">
            <v>17510-25100</v>
          </cell>
          <cell r="G508">
            <v>1</v>
          </cell>
          <cell r="H508">
            <v>4</v>
          </cell>
          <cell r="I508" t="str">
            <v>27313K</v>
          </cell>
          <cell r="J508" t="str">
            <v>TAﾃ-ﾙﾂﾞｹ</v>
          </cell>
          <cell r="K508" t="str">
            <v>2</v>
          </cell>
          <cell r="L508" t="e">
            <v>#N/A</v>
          </cell>
        </row>
        <row r="509">
          <cell r="A509" t="str">
            <v>17510-26090-07</v>
          </cell>
          <cell r="B509" t="str">
            <v>27331Z</v>
          </cell>
          <cell r="C509" t="str">
            <v>ｱｲﾀﾞ200ﾄﾝ</v>
          </cell>
          <cell r="D509" t="str">
            <v>HZ8-1</v>
          </cell>
          <cell r="E509" t="str">
            <v>17510-26090-07</v>
          </cell>
          <cell r="F509" t="str">
            <v>17510-25100-50</v>
          </cell>
          <cell r="G509">
            <v>1</v>
          </cell>
          <cell r="H509">
            <v>4</v>
          </cell>
          <cell r="I509" t="str">
            <v>27313O</v>
          </cell>
          <cell r="J509" t="str">
            <v>4ﾃﾝｸﾐﾂｹ</v>
          </cell>
          <cell r="K509" t="str">
            <v>2</v>
          </cell>
          <cell r="L509" t="e">
            <v>#N/A</v>
          </cell>
        </row>
        <row r="510">
          <cell r="A510" t="str">
            <v>17510-26090-07</v>
          </cell>
          <cell r="B510" t="str">
            <v>27331Z</v>
          </cell>
          <cell r="C510" t="str">
            <v>ｱｲﾀﾞ200ﾄﾝ</v>
          </cell>
          <cell r="D510" t="str">
            <v>HZ8-1</v>
          </cell>
          <cell r="E510" t="str">
            <v>17510-26090-07</v>
          </cell>
          <cell r="F510" t="str">
            <v>17510-26090</v>
          </cell>
          <cell r="G510">
            <v>1</v>
          </cell>
          <cell r="H510">
            <v>4</v>
          </cell>
          <cell r="I510" t="str">
            <v>27313F</v>
          </cell>
          <cell r="J510" t="str">
            <v>ﾀﾞｲ5ﾏﾌﾗ-</v>
          </cell>
          <cell r="K510" t="str">
            <v>2</v>
          </cell>
          <cell r="L510" t="e">
            <v>#N/A</v>
          </cell>
        </row>
        <row r="511">
          <cell r="A511" t="str">
            <v>17510-26090-07</v>
          </cell>
          <cell r="B511" t="str">
            <v>27331Z</v>
          </cell>
          <cell r="C511" t="str">
            <v>ｱｲﾀﾞ200ﾄﾝ</v>
          </cell>
          <cell r="D511" t="str">
            <v>HZ8-1</v>
          </cell>
          <cell r="E511" t="str">
            <v>17510-26090-07</v>
          </cell>
          <cell r="F511" t="str">
            <v>17510-26090</v>
          </cell>
          <cell r="G511">
            <v>1</v>
          </cell>
          <cell r="H511">
            <v>4</v>
          </cell>
          <cell r="I511" t="str">
            <v>27313K</v>
          </cell>
          <cell r="J511" t="str">
            <v>TAﾃ-ﾙﾂﾞｹ</v>
          </cell>
          <cell r="K511" t="str">
            <v>2</v>
          </cell>
          <cell r="L511" t="e">
            <v>#N/A</v>
          </cell>
        </row>
        <row r="512">
          <cell r="A512" t="str">
            <v>63175-44010</v>
          </cell>
          <cell r="B512" t="str">
            <v>27331Z</v>
          </cell>
          <cell r="C512" t="str">
            <v>ｱｲﾀﾞ200ﾄﾝ</v>
          </cell>
          <cell r="D512" t="str">
            <v>HZ87</v>
          </cell>
          <cell r="E512" t="str">
            <v>63175-44010</v>
          </cell>
          <cell r="F512" t="str">
            <v>63175-44010</v>
          </cell>
          <cell r="G512">
            <v>1</v>
          </cell>
          <cell r="H512">
            <v>1</v>
          </cell>
          <cell r="I512" t="str">
            <v>27331Z</v>
          </cell>
          <cell r="J512" t="str">
            <v>ｱｲﾀﾞ200ﾄﾝ</v>
          </cell>
          <cell r="K512" t="str">
            <v>2</v>
          </cell>
          <cell r="L512" t="e">
            <v>#N/A</v>
          </cell>
        </row>
        <row r="513">
          <cell r="A513" t="str">
            <v>63176-44010</v>
          </cell>
          <cell r="B513" t="str">
            <v>27331Z</v>
          </cell>
          <cell r="C513" t="str">
            <v>ｱｲﾀﾞ200ﾄﾝ</v>
          </cell>
          <cell r="D513" t="str">
            <v>HZ87</v>
          </cell>
          <cell r="E513" t="str">
            <v>63176-44010</v>
          </cell>
          <cell r="F513" t="str">
            <v>63176-44010</v>
          </cell>
          <cell r="G513">
            <v>1</v>
          </cell>
          <cell r="H513">
            <v>1</v>
          </cell>
          <cell r="I513" t="str">
            <v>27331Z</v>
          </cell>
          <cell r="J513" t="str">
            <v>ｱｲﾀﾞ200ﾄﾝ</v>
          </cell>
          <cell r="K513" t="str">
            <v>2</v>
          </cell>
          <cell r="L513" t="e">
            <v>#N/A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説明"/>
      <sheetName val="品番別まとめ(原紙)"/>
      <sheetName val="Sheet1"/>
      <sheetName val="Sheet2"/>
      <sheetName val="組1原価積上げ"/>
      <sheetName val="グラフ"/>
      <sheetName val="品番別まとめ(記入例)"/>
      <sheetName val="ライン別まとめ(作成例)"/>
      <sheetName val="品番別まとめ_記入例_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TD_BOM_KOMATSU_"/>
      <sheetName val="Sheet_&amp;_Coil_(TTTC)"/>
      <sheetName val="ヘッダ"/>
      <sheetName val="170108"/>
      <sheetName val="sum_gtm"/>
      <sheetName val="Quality System Documentati (T)"/>
      <sheetName val="BRACKE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>
        <row r="1">
          <cell r="A1" t="str">
            <v>ラインコード</v>
          </cell>
          <cell r="B1" t="str">
            <v>ライン名</v>
          </cell>
          <cell r="C1" t="str">
            <v>区分</v>
          </cell>
          <cell r="D1" t="str">
            <v>品番</v>
          </cell>
          <cell r="E1" t="str">
            <v>車種</v>
          </cell>
          <cell r="F1" t="str">
            <v>型式</v>
          </cell>
          <cell r="G1" t="str">
            <v>把握時期</v>
          </cell>
          <cell r="H1" t="str">
            <v>期間      生産数</v>
          </cell>
          <cell r="I1" t="str">
            <v>売価</v>
          </cell>
          <cell r="J1" t="str">
            <v>素材費</v>
          </cell>
          <cell r="K1" t="str">
            <v>外注購入</v>
          </cell>
          <cell r="L1" t="str">
            <v>他工場</v>
          </cell>
          <cell r="M1" t="str">
            <v>間接材料</v>
          </cell>
          <cell r="N1" t="str">
            <v>電力料</v>
          </cell>
          <cell r="O1" t="str">
            <v>労務費      (直)</v>
          </cell>
          <cell r="P1" t="str">
            <v>労務費      (間)</v>
          </cell>
          <cell r="Q1" t="str">
            <v>労務費      (他)</v>
          </cell>
          <cell r="R1" t="str">
            <v>減価償却</v>
          </cell>
          <cell r="S1" t="str">
            <v>固定経費</v>
          </cell>
          <cell r="T1" t="str">
            <v>不良廃却</v>
          </cell>
          <cell r="U1" t="str">
            <v>補助部門</v>
          </cell>
          <cell r="V1" t="str">
            <v>売上       総利益</v>
          </cell>
          <cell r="W1" t="str">
            <v>期間売上          総利益</v>
          </cell>
          <cell r="X1" t="str">
            <v>売上総         利益率</v>
          </cell>
        </row>
        <row r="2">
          <cell r="H2" t="str">
            <v>個当り金額（単位：円）</v>
          </cell>
          <cell r="W2" t="str">
            <v>(期間生産数×売上総利益)      単位:千円</v>
          </cell>
          <cell r="X2" t="str">
            <v>％</v>
          </cell>
        </row>
        <row r="3">
          <cell r="A3" t="str">
            <v>23212B</v>
          </cell>
          <cell r="B3" t="str">
            <v>085Nｲﾝﾊﾟﾈ</v>
          </cell>
          <cell r="C3" t="str">
            <v>ASSY</v>
          </cell>
          <cell r="D3" t="str">
            <v>55330-52131</v>
          </cell>
          <cell r="F3" t="str">
            <v>085N</v>
          </cell>
          <cell r="G3">
            <v>37196</v>
          </cell>
          <cell r="H3">
            <v>5038</v>
          </cell>
          <cell r="I3">
            <v>807</v>
          </cell>
          <cell r="J3">
            <v>68</v>
          </cell>
          <cell r="K3">
            <v>487</v>
          </cell>
          <cell r="L3">
            <v>97</v>
          </cell>
          <cell r="M3">
            <v>55</v>
          </cell>
          <cell r="N3">
            <v>8</v>
          </cell>
          <cell r="O3">
            <v>105</v>
          </cell>
          <cell r="P3">
            <v>63</v>
          </cell>
          <cell r="Q3">
            <v>14</v>
          </cell>
          <cell r="R3">
            <v>56</v>
          </cell>
          <cell r="S3">
            <v>7</v>
          </cell>
          <cell r="T3">
            <v>330</v>
          </cell>
          <cell r="U3">
            <v>104</v>
          </cell>
          <cell r="V3">
            <v>-586</v>
          </cell>
          <cell r="W3">
            <v>-2952.268</v>
          </cell>
          <cell r="X3">
            <v>-72.599999999999994</v>
          </cell>
        </row>
        <row r="4">
          <cell r="A4" t="str">
            <v>24311D</v>
          </cell>
          <cell r="B4" t="str">
            <v>ｲﾝﾊﾟﾈ(1)</v>
          </cell>
          <cell r="C4" t="str">
            <v>ASSY</v>
          </cell>
          <cell r="D4" t="str">
            <v>55330-44070</v>
          </cell>
          <cell r="F4" t="str">
            <v>370N</v>
          </cell>
          <cell r="G4">
            <v>37135</v>
          </cell>
          <cell r="H4">
            <v>9127</v>
          </cell>
          <cell r="I4">
            <v>1035</v>
          </cell>
          <cell r="J4">
            <v>303</v>
          </cell>
          <cell r="K4">
            <v>262</v>
          </cell>
          <cell r="L4">
            <v>0</v>
          </cell>
          <cell r="M4">
            <v>79</v>
          </cell>
          <cell r="N4">
            <v>32</v>
          </cell>
          <cell r="O4">
            <v>168</v>
          </cell>
          <cell r="P4">
            <v>167</v>
          </cell>
          <cell r="Q4">
            <v>27</v>
          </cell>
          <cell r="R4">
            <v>50</v>
          </cell>
          <cell r="S4">
            <v>52</v>
          </cell>
          <cell r="T4">
            <v>0</v>
          </cell>
          <cell r="U4">
            <v>134</v>
          </cell>
          <cell r="V4">
            <v>-238</v>
          </cell>
          <cell r="W4">
            <v>-2172.2260000000001</v>
          </cell>
          <cell r="X4">
            <v>-23</v>
          </cell>
        </row>
        <row r="5">
          <cell r="A5" t="str">
            <v>23212B</v>
          </cell>
          <cell r="B5" t="str">
            <v>085Nｲﾝﾊﾟﾈ</v>
          </cell>
          <cell r="C5" t="str">
            <v>ASSY</v>
          </cell>
          <cell r="D5" t="str">
            <v>55330-52170</v>
          </cell>
          <cell r="F5" t="str">
            <v>085N</v>
          </cell>
          <cell r="G5">
            <v>37196</v>
          </cell>
          <cell r="H5">
            <v>6447</v>
          </cell>
          <cell r="I5">
            <v>776</v>
          </cell>
          <cell r="J5">
            <v>68</v>
          </cell>
          <cell r="K5">
            <v>473</v>
          </cell>
          <cell r="L5">
            <v>97</v>
          </cell>
          <cell r="M5">
            <v>52</v>
          </cell>
          <cell r="N5">
            <v>8</v>
          </cell>
          <cell r="O5">
            <v>100</v>
          </cell>
          <cell r="P5">
            <v>60</v>
          </cell>
          <cell r="Q5">
            <v>14</v>
          </cell>
          <cell r="R5">
            <v>56</v>
          </cell>
          <cell r="S5">
            <v>7</v>
          </cell>
          <cell r="T5">
            <v>0</v>
          </cell>
          <cell r="U5">
            <v>100</v>
          </cell>
          <cell r="V5">
            <v>-259</v>
          </cell>
          <cell r="W5">
            <v>-1669.7729999999999</v>
          </cell>
          <cell r="X5">
            <v>-33.4</v>
          </cell>
        </row>
        <row r="6">
          <cell r="A6" t="str">
            <v>24311D</v>
          </cell>
          <cell r="B6" t="str">
            <v>ｲﾝﾊﾟﾈ(1)</v>
          </cell>
          <cell r="C6" t="str">
            <v>ASSY</v>
          </cell>
          <cell r="D6" t="str">
            <v>55330-44080</v>
          </cell>
          <cell r="F6" t="str">
            <v>370N</v>
          </cell>
          <cell r="G6">
            <v>37135</v>
          </cell>
          <cell r="H6">
            <v>3484</v>
          </cell>
          <cell r="I6">
            <v>1011</v>
          </cell>
          <cell r="J6">
            <v>303</v>
          </cell>
          <cell r="K6">
            <v>368</v>
          </cell>
          <cell r="L6">
            <v>0</v>
          </cell>
          <cell r="M6">
            <v>79</v>
          </cell>
          <cell r="N6">
            <v>32</v>
          </cell>
          <cell r="O6">
            <v>183</v>
          </cell>
          <cell r="P6">
            <v>183</v>
          </cell>
          <cell r="Q6">
            <v>29</v>
          </cell>
          <cell r="R6">
            <v>50</v>
          </cell>
          <cell r="S6">
            <v>52</v>
          </cell>
          <cell r="T6">
            <v>0</v>
          </cell>
          <cell r="U6">
            <v>130</v>
          </cell>
          <cell r="V6">
            <v>-398</v>
          </cell>
          <cell r="W6">
            <v>-1386.6320000000001</v>
          </cell>
          <cell r="X6">
            <v>-39.4</v>
          </cell>
        </row>
        <row r="7">
          <cell r="A7" t="str">
            <v>25411A</v>
          </cell>
          <cell r="B7" t="str">
            <v>ｴｷﾏﾆｸﾐﾂｹ(A)</v>
          </cell>
          <cell r="C7" t="str">
            <v>ASSY</v>
          </cell>
          <cell r="D7" t="str">
            <v>17140-70030</v>
          </cell>
          <cell r="F7" t="str">
            <v>970T</v>
          </cell>
          <cell r="G7">
            <v>37196</v>
          </cell>
          <cell r="H7">
            <v>4640</v>
          </cell>
          <cell r="I7">
            <v>8482</v>
          </cell>
          <cell r="J7">
            <v>1827</v>
          </cell>
          <cell r="K7">
            <v>609</v>
          </cell>
          <cell r="L7">
            <v>2621</v>
          </cell>
          <cell r="M7">
            <v>721</v>
          </cell>
          <cell r="N7">
            <v>198</v>
          </cell>
          <cell r="O7">
            <v>857</v>
          </cell>
          <cell r="P7">
            <v>307</v>
          </cell>
          <cell r="Q7">
            <v>116</v>
          </cell>
          <cell r="R7">
            <v>537</v>
          </cell>
          <cell r="S7">
            <v>132</v>
          </cell>
          <cell r="T7">
            <v>82</v>
          </cell>
          <cell r="U7">
            <v>746</v>
          </cell>
          <cell r="V7">
            <v>-271</v>
          </cell>
          <cell r="W7">
            <v>-1257.44</v>
          </cell>
          <cell r="X7">
            <v>-3.2</v>
          </cell>
        </row>
        <row r="8">
          <cell r="A8" t="str">
            <v>23212B</v>
          </cell>
          <cell r="B8" t="str">
            <v>085Nｲﾝﾊﾟﾈ</v>
          </cell>
          <cell r="C8" t="str">
            <v>ASSY</v>
          </cell>
          <cell r="D8" t="str">
            <v>55330-52100</v>
          </cell>
          <cell r="F8" t="str">
            <v>085N</v>
          </cell>
          <cell r="G8">
            <v>37196</v>
          </cell>
          <cell r="H8">
            <v>2860</v>
          </cell>
          <cell r="I8">
            <v>697</v>
          </cell>
          <cell r="J8">
            <v>49</v>
          </cell>
          <cell r="K8">
            <v>464</v>
          </cell>
          <cell r="L8">
            <v>77</v>
          </cell>
          <cell r="M8">
            <v>54</v>
          </cell>
          <cell r="N8">
            <v>8</v>
          </cell>
          <cell r="O8">
            <v>127</v>
          </cell>
          <cell r="P8">
            <v>76</v>
          </cell>
          <cell r="Q8">
            <v>17</v>
          </cell>
          <cell r="R8">
            <v>56</v>
          </cell>
          <cell r="S8">
            <v>7</v>
          </cell>
          <cell r="T8">
            <v>0</v>
          </cell>
          <cell r="U8">
            <v>90</v>
          </cell>
          <cell r="V8">
            <v>-328</v>
          </cell>
          <cell r="W8">
            <v>-938.08</v>
          </cell>
          <cell r="X8">
            <v>-47.1</v>
          </cell>
        </row>
        <row r="9">
          <cell r="A9" t="str">
            <v>23238G</v>
          </cell>
          <cell r="B9" t="str">
            <v>370Nｻｲﾄﾞﾒﾝﾊﾞ-</v>
          </cell>
          <cell r="C9" t="str">
            <v>ASSY</v>
          </cell>
          <cell r="D9" t="str">
            <v>57632-44040</v>
          </cell>
          <cell r="F9" t="str">
            <v>460N</v>
          </cell>
          <cell r="G9">
            <v>37226</v>
          </cell>
          <cell r="H9">
            <v>17275</v>
          </cell>
          <cell r="I9">
            <v>470</v>
          </cell>
          <cell r="J9">
            <v>312</v>
          </cell>
          <cell r="K9">
            <v>2</v>
          </cell>
          <cell r="L9">
            <v>161</v>
          </cell>
          <cell r="M9">
            <v>6</v>
          </cell>
          <cell r="N9">
            <v>2</v>
          </cell>
          <cell r="O9">
            <v>11</v>
          </cell>
          <cell r="P9">
            <v>8</v>
          </cell>
          <cell r="Q9">
            <v>2</v>
          </cell>
          <cell r="R9">
            <v>2</v>
          </cell>
          <cell r="S9">
            <v>0</v>
          </cell>
          <cell r="T9">
            <v>0</v>
          </cell>
          <cell r="U9">
            <v>15</v>
          </cell>
          <cell r="V9">
            <v>-51</v>
          </cell>
          <cell r="W9">
            <v>-881.02499999999998</v>
          </cell>
          <cell r="X9">
            <v>-10.8</v>
          </cell>
        </row>
        <row r="10">
          <cell r="A10" t="str">
            <v>23238G</v>
          </cell>
          <cell r="B10" t="str">
            <v>370Nｻｲﾄﾞﾒﾝﾊﾞ-</v>
          </cell>
          <cell r="C10" t="str">
            <v>ASSY</v>
          </cell>
          <cell r="D10" t="str">
            <v>57631-44040</v>
          </cell>
          <cell r="F10" t="str">
            <v>460N</v>
          </cell>
          <cell r="G10">
            <v>37226</v>
          </cell>
          <cell r="H10">
            <v>17310</v>
          </cell>
          <cell r="I10">
            <v>469</v>
          </cell>
          <cell r="J10">
            <v>312</v>
          </cell>
          <cell r="K10">
            <v>2</v>
          </cell>
          <cell r="L10">
            <v>152</v>
          </cell>
          <cell r="M10">
            <v>7</v>
          </cell>
          <cell r="N10">
            <v>2</v>
          </cell>
          <cell r="O10">
            <v>11</v>
          </cell>
          <cell r="P10">
            <v>8</v>
          </cell>
          <cell r="Q10">
            <v>2</v>
          </cell>
          <cell r="R10">
            <v>2</v>
          </cell>
          <cell r="S10">
            <v>0</v>
          </cell>
          <cell r="T10">
            <v>0</v>
          </cell>
          <cell r="U10">
            <v>15</v>
          </cell>
          <cell r="V10">
            <v>-42</v>
          </cell>
          <cell r="W10">
            <v>-727.02</v>
          </cell>
          <cell r="X10">
            <v>-9</v>
          </cell>
        </row>
        <row r="11">
          <cell r="A11" t="str">
            <v>29347K</v>
          </cell>
          <cell r="B11" t="str">
            <v>USﾌﾛﾝﾄ</v>
          </cell>
          <cell r="C11" t="str">
            <v>ASSY</v>
          </cell>
          <cell r="D11" t="str">
            <v>17410-46520</v>
          </cell>
          <cell r="G11">
            <v>37226</v>
          </cell>
          <cell r="H11">
            <v>1044</v>
          </cell>
          <cell r="I11">
            <v>3547</v>
          </cell>
          <cell r="J11">
            <v>724</v>
          </cell>
          <cell r="K11">
            <v>837</v>
          </cell>
          <cell r="L11">
            <v>675</v>
          </cell>
          <cell r="M11">
            <v>135</v>
          </cell>
          <cell r="N11">
            <v>83</v>
          </cell>
          <cell r="O11">
            <v>270</v>
          </cell>
          <cell r="P11">
            <v>516</v>
          </cell>
          <cell r="Q11">
            <v>177</v>
          </cell>
          <cell r="R11">
            <v>405</v>
          </cell>
          <cell r="S11">
            <v>90</v>
          </cell>
          <cell r="T11">
            <v>0</v>
          </cell>
          <cell r="U11">
            <v>205</v>
          </cell>
          <cell r="V11">
            <v>-571</v>
          </cell>
          <cell r="W11">
            <v>-596.12400000000002</v>
          </cell>
          <cell r="X11">
            <v>-16.100000000000001</v>
          </cell>
        </row>
        <row r="12">
          <cell r="A12" t="str">
            <v>27641H</v>
          </cell>
          <cell r="C12" t="str">
            <v>ASSY</v>
          </cell>
          <cell r="D12" t="str">
            <v>47101-26111</v>
          </cell>
          <cell r="F12" t="str">
            <v>RZH</v>
          </cell>
          <cell r="G12">
            <v>36892</v>
          </cell>
          <cell r="H12">
            <v>6370</v>
          </cell>
          <cell r="I12">
            <v>255</v>
          </cell>
          <cell r="J12">
            <v>72</v>
          </cell>
          <cell r="K12">
            <v>42</v>
          </cell>
          <cell r="L12">
            <v>0</v>
          </cell>
          <cell r="M12">
            <v>21</v>
          </cell>
          <cell r="N12">
            <v>1</v>
          </cell>
          <cell r="O12">
            <v>97</v>
          </cell>
          <cell r="P12">
            <v>42</v>
          </cell>
          <cell r="Q12">
            <v>10</v>
          </cell>
          <cell r="R12">
            <v>10</v>
          </cell>
          <cell r="S12">
            <v>5</v>
          </cell>
          <cell r="T12">
            <v>0</v>
          </cell>
          <cell r="U12">
            <v>9</v>
          </cell>
          <cell r="V12">
            <v>-55</v>
          </cell>
          <cell r="W12">
            <v>-350.35</v>
          </cell>
          <cell r="X12">
            <v>-21.5</v>
          </cell>
        </row>
        <row r="13">
          <cell r="A13" t="str">
            <v>23225B</v>
          </cell>
          <cell r="B13" t="str">
            <v>ﾌﾟﾛｼﾞｴｸｼﾖﾝ(2)</v>
          </cell>
          <cell r="C13" t="str">
            <v>ASSY</v>
          </cell>
          <cell r="D13" t="str">
            <v>53718-44030</v>
          </cell>
          <cell r="F13" t="str">
            <v>370N</v>
          </cell>
          <cell r="G13">
            <v>37226</v>
          </cell>
          <cell r="H13">
            <v>6030</v>
          </cell>
          <cell r="I13">
            <v>87</v>
          </cell>
          <cell r="J13">
            <v>56</v>
          </cell>
          <cell r="K13">
            <v>2</v>
          </cell>
          <cell r="L13">
            <v>27</v>
          </cell>
          <cell r="M13">
            <v>5</v>
          </cell>
          <cell r="N13">
            <v>2</v>
          </cell>
          <cell r="O13">
            <v>23</v>
          </cell>
          <cell r="P13">
            <v>18</v>
          </cell>
          <cell r="Q13">
            <v>4</v>
          </cell>
          <cell r="R13">
            <v>0</v>
          </cell>
          <cell r="S13">
            <v>0</v>
          </cell>
          <cell r="T13">
            <v>0</v>
          </cell>
          <cell r="U13">
            <v>3</v>
          </cell>
          <cell r="V13">
            <v>-51</v>
          </cell>
          <cell r="W13">
            <v>-307.52999999999997</v>
          </cell>
          <cell r="X13">
            <v>-58.8</v>
          </cell>
        </row>
        <row r="14">
          <cell r="A14" t="str">
            <v>23225A</v>
          </cell>
          <cell r="B14" t="str">
            <v>ﾌﾟﾛｼﾞｴｸｼﾖﾝ(1)</v>
          </cell>
          <cell r="C14" t="str">
            <v>ASSY</v>
          </cell>
          <cell r="D14" t="str">
            <v>57635-52040</v>
          </cell>
          <cell r="F14" t="str">
            <v>085N</v>
          </cell>
          <cell r="G14">
            <v>37226</v>
          </cell>
          <cell r="H14">
            <v>9340</v>
          </cell>
          <cell r="I14">
            <v>165</v>
          </cell>
          <cell r="J14">
            <v>79</v>
          </cell>
          <cell r="K14">
            <v>15</v>
          </cell>
          <cell r="L14">
            <v>64</v>
          </cell>
          <cell r="M14">
            <v>6</v>
          </cell>
          <cell r="N14">
            <v>2</v>
          </cell>
          <cell r="O14">
            <v>8</v>
          </cell>
          <cell r="P14">
            <v>16</v>
          </cell>
          <cell r="Q14">
            <v>2</v>
          </cell>
          <cell r="R14">
            <v>0</v>
          </cell>
          <cell r="S14">
            <v>0</v>
          </cell>
          <cell r="T14">
            <v>0</v>
          </cell>
          <cell r="U14">
            <v>5</v>
          </cell>
          <cell r="V14">
            <v>-32</v>
          </cell>
          <cell r="W14">
            <v>-298.88</v>
          </cell>
          <cell r="X14">
            <v>-19.100000000000001</v>
          </cell>
        </row>
        <row r="15">
          <cell r="A15" t="str">
            <v>23225B</v>
          </cell>
          <cell r="B15" t="str">
            <v>ﾌﾟﾛｼﾞｴｸｼﾖﾝ(2)</v>
          </cell>
          <cell r="C15" t="str">
            <v>ASSY</v>
          </cell>
          <cell r="D15" t="str">
            <v>57141-44020</v>
          </cell>
          <cell r="F15" t="str">
            <v>860T</v>
          </cell>
          <cell r="G15">
            <v>37226</v>
          </cell>
          <cell r="H15">
            <v>6097</v>
          </cell>
          <cell r="I15">
            <v>98</v>
          </cell>
          <cell r="J15">
            <v>61</v>
          </cell>
          <cell r="K15">
            <v>6</v>
          </cell>
          <cell r="L15">
            <v>31</v>
          </cell>
          <cell r="M15">
            <v>7</v>
          </cell>
          <cell r="N15">
            <v>2</v>
          </cell>
          <cell r="O15">
            <v>18</v>
          </cell>
          <cell r="P15">
            <v>14</v>
          </cell>
          <cell r="Q15">
            <v>3</v>
          </cell>
          <cell r="R15">
            <v>0</v>
          </cell>
          <cell r="S15">
            <v>0</v>
          </cell>
          <cell r="T15">
            <v>0</v>
          </cell>
          <cell r="U15">
            <v>3</v>
          </cell>
          <cell r="V15">
            <v>-48</v>
          </cell>
          <cell r="W15">
            <v>-292.65600000000001</v>
          </cell>
          <cell r="X15">
            <v>-48.6</v>
          </cell>
        </row>
        <row r="16">
          <cell r="A16" t="str">
            <v>23225B</v>
          </cell>
          <cell r="B16" t="str">
            <v>ﾌﾟﾛｼﾞｴｸｼﾖﾝ(2)</v>
          </cell>
          <cell r="C16" t="str">
            <v>ASSY</v>
          </cell>
          <cell r="D16" t="str">
            <v>57142-44020</v>
          </cell>
          <cell r="F16" t="str">
            <v>860T</v>
          </cell>
          <cell r="G16">
            <v>37226</v>
          </cell>
          <cell r="H16">
            <v>6053</v>
          </cell>
          <cell r="I16">
            <v>98</v>
          </cell>
          <cell r="J16">
            <v>61</v>
          </cell>
          <cell r="K16">
            <v>6</v>
          </cell>
          <cell r="L16">
            <v>31</v>
          </cell>
          <cell r="M16">
            <v>7</v>
          </cell>
          <cell r="N16">
            <v>2</v>
          </cell>
          <cell r="O16">
            <v>18</v>
          </cell>
          <cell r="P16">
            <v>14</v>
          </cell>
          <cell r="Q16">
            <v>3</v>
          </cell>
          <cell r="R16">
            <v>0</v>
          </cell>
          <cell r="S16">
            <v>0</v>
          </cell>
          <cell r="T16">
            <v>0</v>
          </cell>
          <cell r="U16">
            <v>3</v>
          </cell>
          <cell r="V16">
            <v>-48</v>
          </cell>
          <cell r="W16">
            <v>-290.54399999999998</v>
          </cell>
          <cell r="X16">
            <v>-48.6</v>
          </cell>
        </row>
        <row r="17">
          <cell r="A17" t="str">
            <v>23225B</v>
          </cell>
          <cell r="B17" t="str">
            <v>ﾌﾟﾛｼﾞｴｸｼﾖﾝ(2)</v>
          </cell>
          <cell r="C17" t="str">
            <v>ASSY</v>
          </cell>
          <cell r="D17" t="str">
            <v>53717-44030</v>
          </cell>
          <cell r="F17" t="str">
            <v>860T</v>
          </cell>
          <cell r="G17">
            <v>37226</v>
          </cell>
          <cell r="H17">
            <v>6060</v>
          </cell>
          <cell r="I17">
            <v>87</v>
          </cell>
          <cell r="J17">
            <v>56</v>
          </cell>
          <cell r="K17">
            <v>2</v>
          </cell>
          <cell r="L17">
            <v>27</v>
          </cell>
          <cell r="M17">
            <v>5</v>
          </cell>
          <cell r="N17">
            <v>2</v>
          </cell>
          <cell r="O17">
            <v>14</v>
          </cell>
          <cell r="P17">
            <v>11</v>
          </cell>
          <cell r="Q17">
            <v>2</v>
          </cell>
          <cell r="R17">
            <v>0</v>
          </cell>
          <cell r="S17">
            <v>0</v>
          </cell>
          <cell r="T17">
            <v>0</v>
          </cell>
          <cell r="U17">
            <v>3</v>
          </cell>
          <cell r="V17">
            <v>-34</v>
          </cell>
          <cell r="W17">
            <v>-206.04</v>
          </cell>
          <cell r="X17">
            <v>-38.9</v>
          </cell>
        </row>
        <row r="18">
          <cell r="A18" t="str">
            <v>23238G</v>
          </cell>
          <cell r="B18" t="str">
            <v>370Nｻｲﾄﾞﾒﾝﾊﾞ-</v>
          </cell>
          <cell r="C18" t="str">
            <v>ASSY</v>
          </cell>
          <cell r="D18" t="str">
            <v>57802-44040</v>
          </cell>
          <cell r="F18" t="str">
            <v>370N</v>
          </cell>
          <cell r="G18">
            <v>37226</v>
          </cell>
          <cell r="H18">
            <v>7283</v>
          </cell>
          <cell r="I18">
            <v>576</v>
          </cell>
          <cell r="J18">
            <v>312</v>
          </cell>
          <cell r="K18">
            <v>43</v>
          </cell>
          <cell r="L18">
            <v>161</v>
          </cell>
          <cell r="M18">
            <v>11</v>
          </cell>
          <cell r="N18">
            <v>2</v>
          </cell>
          <cell r="O18">
            <v>27</v>
          </cell>
          <cell r="P18">
            <v>20</v>
          </cell>
          <cell r="Q18">
            <v>4</v>
          </cell>
          <cell r="R18">
            <v>2</v>
          </cell>
          <cell r="S18">
            <v>0</v>
          </cell>
          <cell r="T18">
            <v>0</v>
          </cell>
          <cell r="U18">
            <v>18</v>
          </cell>
          <cell r="V18">
            <v>-23</v>
          </cell>
          <cell r="W18">
            <v>-167.50899999999999</v>
          </cell>
          <cell r="X18">
            <v>-4</v>
          </cell>
        </row>
        <row r="19">
          <cell r="A19" t="str">
            <v>23225D</v>
          </cell>
          <cell r="B19" t="str">
            <v>ﾌﾟﾛｼﾞｴｸｼﾖﾝ(4)</v>
          </cell>
          <cell r="C19" t="str">
            <v>ASSY</v>
          </cell>
          <cell r="D19" t="str">
            <v>67188-52010</v>
          </cell>
          <cell r="F19" t="str">
            <v>050N</v>
          </cell>
          <cell r="G19">
            <v>37226</v>
          </cell>
          <cell r="H19">
            <v>26240</v>
          </cell>
          <cell r="I19">
            <v>27</v>
          </cell>
          <cell r="J19">
            <v>9</v>
          </cell>
          <cell r="K19">
            <v>1</v>
          </cell>
          <cell r="L19">
            <v>6</v>
          </cell>
          <cell r="M19">
            <v>2</v>
          </cell>
          <cell r="N19">
            <v>1</v>
          </cell>
          <cell r="O19">
            <v>5</v>
          </cell>
          <cell r="P19">
            <v>6</v>
          </cell>
          <cell r="Q19">
            <v>1</v>
          </cell>
          <cell r="R19">
            <v>0</v>
          </cell>
          <cell r="S19">
            <v>1</v>
          </cell>
          <cell r="T19">
            <v>0</v>
          </cell>
          <cell r="U19">
            <v>1</v>
          </cell>
          <cell r="V19">
            <v>-6</v>
          </cell>
          <cell r="W19">
            <v>-157.44</v>
          </cell>
          <cell r="X19">
            <v>-20.8</v>
          </cell>
        </row>
        <row r="20">
          <cell r="A20" t="str">
            <v>27641H</v>
          </cell>
          <cell r="C20" t="str">
            <v>ASSY</v>
          </cell>
          <cell r="D20" t="str">
            <v>47101-26121</v>
          </cell>
          <cell r="F20" t="str">
            <v>RZH</v>
          </cell>
          <cell r="G20">
            <v>36892</v>
          </cell>
          <cell r="H20">
            <v>1300</v>
          </cell>
          <cell r="I20">
            <v>201</v>
          </cell>
          <cell r="J20">
            <v>64</v>
          </cell>
          <cell r="K20">
            <v>42</v>
          </cell>
          <cell r="L20">
            <v>0</v>
          </cell>
          <cell r="M20">
            <v>21</v>
          </cell>
          <cell r="N20">
            <v>1</v>
          </cell>
          <cell r="O20">
            <v>105</v>
          </cell>
          <cell r="P20">
            <v>40</v>
          </cell>
          <cell r="Q20">
            <v>10</v>
          </cell>
          <cell r="R20">
            <v>10</v>
          </cell>
          <cell r="S20">
            <v>5</v>
          </cell>
          <cell r="T20">
            <v>0</v>
          </cell>
          <cell r="U20">
            <v>7</v>
          </cell>
          <cell r="V20">
            <v>-104</v>
          </cell>
          <cell r="W20">
            <v>-135.19999999999999</v>
          </cell>
          <cell r="X20">
            <v>-51.6</v>
          </cell>
        </row>
        <row r="21">
          <cell r="A21" t="str">
            <v>27641H</v>
          </cell>
          <cell r="C21" t="str">
            <v>ASSY</v>
          </cell>
          <cell r="D21" t="str">
            <v>47101-37040</v>
          </cell>
          <cell r="F21" t="str">
            <v>BU</v>
          </cell>
          <cell r="G21">
            <v>36892</v>
          </cell>
          <cell r="H21">
            <v>2030</v>
          </cell>
          <cell r="I21">
            <v>292</v>
          </cell>
          <cell r="J21">
            <v>106</v>
          </cell>
          <cell r="K21">
            <v>42</v>
          </cell>
          <cell r="L21">
            <v>0</v>
          </cell>
          <cell r="M21">
            <v>21</v>
          </cell>
          <cell r="N21">
            <v>1</v>
          </cell>
          <cell r="O21">
            <v>111</v>
          </cell>
          <cell r="P21">
            <v>40</v>
          </cell>
          <cell r="Q21">
            <v>10</v>
          </cell>
          <cell r="R21">
            <v>10</v>
          </cell>
          <cell r="S21">
            <v>5</v>
          </cell>
          <cell r="T21">
            <v>0</v>
          </cell>
          <cell r="U21">
            <v>10</v>
          </cell>
          <cell r="V21">
            <v>-64</v>
          </cell>
          <cell r="W21">
            <v>-129.91999999999999</v>
          </cell>
          <cell r="X21">
            <v>-21.9</v>
          </cell>
        </row>
        <row r="22">
          <cell r="A22" t="str">
            <v>29347G</v>
          </cell>
          <cell r="B22" t="str">
            <v>STﾌﾛﾝﾄ</v>
          </cell>
          <cell r="C22" t="str">
            <v>ASSY</v>
          </cell>
          <cell r="D22" t="str">
            <v>17401-30080</v>
          </cell>
          <cell r="G22">
            <v>37226</v>
          </cell>
          <cell r="H22">
            <v>816</v>
          </cell>
          <cell r="I22">
            <v>631</v>
          </cell>
          <cell r="J22">
            <v>230</v>
          </cell>
          <cell r="K22">
            <v>91</v>
          </cell>
          <cell r="L22">
            <v>0</v>
          </cell>
          <cell r="M22">
            <v>59</v>
          </cell>
          <cell r="N22">
            <v>36</v>
          </cell>
          <cell r="O22">
            <v>71</v>
          </cell>
          <cell r="P22">
            <v>81</v>
          </cell>
          <cell r="Q22">
            <v>50</v>
          </cell>
          <cell r="R22">
            <v>107</v>
          </cell>
          <cell r="S22">
            <v>26</v>
          </cell>
          <cell r="T22">
            <v>0</v>
          </cell>
          <cell r="U22">
            <v>35</v>
          </cell>
          <cell r="V22">
            <v>-155</v>
          </cell>
          <cell r="W22">
            <v>-126.48</v>
          </cell>
          <cell r="X22">
            <v>-24.5</v>
          </cell>
        </row>
        <row r="23">
          <cell r="A23" t="str">
            <v>29347I</v>
          </cell>
          <cell r="B23" t="str">
            <v>USｾﾝﾀ-ｴｷﾊﾟｲ</v>
          </cell>
          <cell r="C23" t="str">
            <v>ASSY</v>
          </cell>
          <cell r="D23" t="str">
            <v>17420-46060</v>
          </cell>
          <cell r="G23">
            <v>37226</v>
          </cell>
          <cell r="H23">
            <v>22</v>
          </cell>
          <cell r="I23">
            <v>12474</v>
          </cell>
          <cell r="J23">
            <v>2398</v>
          </cell>
          <cell r="K23">
            <v>2655</v>
          </cell>
          <cell r="L23">
            <v>590</v>
          </cell>
          <cell r="M23">
            <v>261</v>
          </cell>
          <cell r="N23">
            <v>253</v>
          </cell>
          <cell r="O23">
            <v>1272</v>
          </cell>
          <cell r="P23">
            <v>4495</v>
          </cell>
          <cell r="Q23">
            <v>484</v>
          </cell>
          <cell r="R23">
            <v>4055</v>
          </cell>
          <cell r="S23">
            <v>257</v>
          </cell>
          <cell r="T23">
            <v>0</v>
          </cell>
          <cell r="U23">
            <v>698</v>
          </cell>
          <cell r="V23">
            <v>-4944</v>
          </cell>
          <cell r="W23">
            <v>-108.768</v>
          </cell>
          <cell r="X23">
            <v>-39.6</v>
          </cell>
        </row>
        <row r="24">
          <cell r="A24" t="str">
            <v>23225D</v>
          </cell>
          <cell r="B24" t="str">
            <v>ﾌﾟﾛｼﾞｴｸｼﾖﾝ(4)</v>
          </cell>
          <cell r="C24" t="str">
            <v>ASSY</v>
          </cell>
          <cell r="D24" t="str">
            <v>67189-52010</v>
          </cell>
          <cell r="F24" t="str">
            <v>050N</v>
          </cell>
          <cell r="G24">
            <v>37226</v>
          </cell>
          <cell r="H24">
            <v>26120</v>
          </cell>
          <cell r="I24">
            <v>27</v>
          </cell>
          <cell r="J24">
            <v>9</v>
          </cell>
          <cell r="K24">
            <v>1</v>
          </cell>
          <cell r="L24">
            <v>3</v>
          </cell>
          <cell r="M24">
            <v>2</v>
          </cell>
          <cell r="N24">
            <v>1</v>
          </cell>
          <cell r="O24">
            <v>5</v>
          </cell>
          <cell r="P24">
            <v>7</v>
          </cell>
          <cell r="Q24">
            <v>1</v>
          </cell>
          <cell r="R24">
            <v>0</v>
          </cell>
          <cell r="S24">
            <v>1</v>
          </cell>
          <cell r="T24">
            <v>0</v>
          </cell>
          <cell r="U24">
            <v>1</v>
          </cell>
          <cell r="V24">
            <v>-4</v>
          </cell>
          <cell r="W24">
            <v>-104.48</v>
          </cell>
          <cell r="X24">
            <v>-13.9</v>
          </cell>
        </row>
        <row r="25">
          <cell r="A25" t="str">
            <v>23238G</v>
          </cell>
          <cell r="B25" t="str">
            <v>370Nｻｲﾄﾞﾒﾝﾊﾞ-</v>
          </cell>
          <cell r="C25" t="str">
            <v>ASSY</v>
          </cell>
          <cell r="D25" t="str">
            <v>57801-44050</v>
          </cell>
          <cell r="F25" t="str">
            <v>370N</v>
          </cell>
          <cell r="G25">
            <v>37226</v>
          </cell>
          <cell r="H25">
            <v>7352</v>
          </cell>
          <cell r="I25">
            <v>574</v>
          </cell>
          <cell r="J25">
            <v>312</v>
          </cell>
          <cell r="K25">
            <v>43</v>
          </cell>
          <cell r="L25">
            <v>152</v>
          </cell>
          <cell r="M25">
            <v>11</v>
          </cell>
          <cell r="N25">
            <v>2</v>
          </cell>
          <cell r="O25">
            <v>27</v>
          </cell>
          <cell r="P25">
            <v>19</v>
          </cell>
          <cell r="Q25">
            <v>4</v>
          </cell>
          <cell r="R25">
            <v>2</v>
          </cell>
          <cell r="S25">
            <v>0</v>
          </cell>
          <cell r="T25">
            <v>0</v>
          </cell>
          <cell r="U25">
            <v>18</v>
          </cell>
          <cell r="V25">
            <v>-14</v>
          </cell>
          <cell r="W25">
            <v>-102.928</v>
          </cell>
          <cell r="X25">
            <v>-2.4</v>
          </cell>
        </row>
        <row r="26">
          <cell r="A26" t="str">
            <v>29347G</v>
          </cell>
          <cell r="B26" t="str">
            <v>STﾌﾛﾝﾄ</v>
          </cell>
          <cell r="C26" t="str">
            <v>ASSY</v>
          </cell>
          <cell r="D26" t="str">
            <v>17401-30070</v>
          </cell>
          <cell r="G26">
            <v>37226</v>
          </cell>
          <cell r="H26">
            <v>648</v>
          </cell>
          <cell r="I26">
            <v>706</v>
          </cell>
          <cell r="J26">
            <v>237</v>
          </cell>
          <cell r="K26">
            <v>120</v>
          </cell>
          <cell r="L26">
            <v>0</v>
          </cell>
          <cell r="M26">
            <v>60</v>
          </cell>
          <cell r="N26">
            <v>37</v>
          </cell>
          <cell r="O26">
            <v>89</v>
          </cell>
          <cell r="P26">
            <v>83</v>
          </cell>
          <cell r="Q26">
            <v>49</v>
          </cell>
          <cell r="R26">
            <v>90</v>
          </cell>
          <cell r="S26">
            <v>27</v>
          </cell>
          <cell r="T26">
            <v>0</v>
          </cell>
          <cell r="U26">
            <v>40</v>
          </cell>
          <cell r="V26">
            <v>-127</v>
          </cell>
          <cell r="W26">
            <v>-82.296000000000006</v>
          </cell>
          <cell r="X26">
            <v>-18</v>
          </cell>
        </row>
        <row r="27">
          <cell r="A27" t="str">
            <v>23225E</v>
          </cell>
          <cell r="B27" t="str">
            <v>ﾌﾟﾛｼﾞｴｸｼﾖﾝ(5)</v>
          </cell>
          <cell r="C27" t="str">
            <v>ASSY</v>
          </cell>
          <cell r="D27" t="str">
            <v>55121-44030</v>
          </cell>
          <cell r="F27" t="str">
            <v>301N</v>
          </cell>
          <cell r="G27">
            <v>37226</v>
          </cell>
          <cell r="H27">
            <v>14575</v>
          </cell>
          <cell r="I27">
            <v>71</v>
          </cell>
          <cell r="J27">
            <v>24</v>
          </cell>
          <cell r="K27">
            <v>2</v>
          </cell>
          <cell r="L27">
            <v>27</v>
          </cell>
          <cell r="M27">
            <v>4</v>
          </cell>
          <cell r="N27">
            <v>1</v>
          </cell>
          <cell r="O27">
            <v>10</v>
          </cell>
          <cell r="P27">
            <v>11</v>
          </cell>
          <cell r="Q27">
            <v>1</v>
          </cell>
          <cell r="R27">
            <v>1</v>
          </cell>
          <cell r="S27">
            <v>0</v>
          </cell>
          <cell r="T27">
            <v>0</v>
          </cell>
          <cell r="U27">
            <v>2</v>
          </cell>
          <cell r="V27">
            <v>-5</v>
          </cell>
          <cell r="W27">
            <v>-72.875</v>
          </cell>
          <cell r="X27">
            <v>-6.6</v>
          </cell>
        </row>
        <row r="28">
          <cell r="A28" t="str">
            <v>23225D</v>
          </cell>
          <cell r="B28" t="str">
            <v>ﾌﾟﾛｼﾞｴｸｼﾖﾝ(4)</v>
          </cell>
          <cell r="C28" t="str">
            <v>ASSY</v>
          </cell>
          <cell r="D28" t="str">
            <v>57635-52030</v>
          </cell>
          <cell r="F28" t="str">
            <v>085N</v>
          </cell>
          <cell r="G28">
            <v>37226</v>
          </cell>
          <cell r="H28">
            <v>2050</v>
          </cell>
          <cell r="I28">
            <v>152</v>
          </cell>
          <cell r="J28">
            <v>79</v>
          </cell>
          <cell r="K28">
            <v>12</v>
          </cell>
          <cell r="L28">
            <v>64</v>
          </cell>
          <cell r="M28">
            <v>2</v>
          </cell>
          <cell r="N28">
            <v>1</v>
          </cell>
          <cell r="O28">
            <v>8</v>
          </cell>
          <cell r="P28">
            <v>12</v>
          </cell>
          <cell r="Q28">
            <v>1</v>
          </cell>
          <cell r="R28">
            <v>0</v>
          </cell>
          <cell r="S28">
            <v>1</v>
          </cell>
          <cell r="T28">
            <v>0</v>
          </cell>
          <cell r="U28">
            <v>5</v>
          </cell>
          <cell r="V28">
            <v>-34</v>
          </cell>
          <cell r="W28">
            <v>-69.7</v>
          </cell>
          <cell r="X28">
            <v>-22</v>
          </cell>
        </row>
        <row r="29">
          <cell r="A29" t="str">
            <v>29212J</v>
          </cell>
          <cell r="B29" t="str">
            <v>RNｻﾌﾞｸﾐﾂｹ</v>
          </cell>
          <cell r="C29" t="str">
            <v>ASSY</v>
          </cell>
          <cell r="D29" t="str">
            <v>17405-75320</v>
          </cell>
          <cell r="G29">
            <v>37226</v>
          </cell>
          <cell r="H29">
            <v>688</v>
          </cell>
          <cell r="I29">
            <v>1358</v>
          </cell>
          <cell r="J29">
            <v>878</v>
          </cell>
          <cell r="K29">
            <v>46</v>
          </cell>
          <cell r="L29">
            <v>0</v>
          </cell>
          <cell r="M29">
            <v>49</v>
          </cell>
          <cell r="N29">
            <v>28</v>
          </cell>
          <cell r="O29">
            <v>148</v>
          </cell>
          <cell r="P29">
            <v>108</v>
          </cell>
          <cell r="Q29">
            <v>46</v>
          </cell>
          <cell r="R29">
            <v>42</v>
          </cell>
          <cell r="S29">
            <v>26</v>
          </cell>
          <cell r="T29">
            <v>0</v>
          </cell>
          <cell r="U29">
            <v>87</v>
          </cell>
          <cell r="V29">
            <v>-101</v>
          </cell>
          <cell r="W29">
            <v>-69.488</v>
          </cell>
          <cell r="X29">
            <v>-7.4</v>
          </cell>
        </row>
        <row r="30">
          <cell r="A30" t="str">
            <v>23225D</v>
          </cell>
          <cell r="B30" t="str">
            <v>ﾌﾟﾛｼﾞｴｸｼﾖﾝ(4)</v>
          </cell>
          <cell r="C30" t="str">
            <v>ASSY</v>
          </cell>
          <cell r="D30" t="str">
            <v>57636-52030</v>
          </cell>
          <cell r="F30" t="str">
            <v>085N</v>
          </cell>
          <cell r="G30">
            <v>37226</v>
          </cell>
          <cell r="H30">
            <v>2090</v>
          </cell>
          <cell r="I30">
            <v>152</v>
          </cell>
          <cell r="J30">
            <v>79</v>
          </cell>
          <cell r="K30">
            <v>12</v>
          </cell>
          <cell r="L30">
            <v>64</v>
          </cell>
          <cell r="M30">
            <v>2</v>
          </cell>
          <cell r="N30">
            <v>1</v>
          </cell>
          <cell r="O30">
            <v>8</v>
          </cell>
          <cell r="P30">
            <v>12</v>
          </cell>
          <cell r="Q30">
            <v>1</v>
          </cell>
          <cell r="R30">
            <v>0</v>
          </cell>
          <cell r="S30">
            <v>1</v>
          </cell>
          <cell r="T30">
            <v>0</v>
          </cell>
          <cell r="U30">
            <v>5</v>
          </cell>
          <cell r="V30">
            <v>-33</v>
          </cell>
          <cell r="W30">
            <v>-68.97</v>
          </cell>
          <cell r="X30">
            <v>-22</v>
          </cell>
        </row>
        <row r="31">
          <cell r="A31" t="str">
            <v>29347G</v>
          </cell>
          <cell r="B31" t="str">
            <v>STﾌﾛﾝﾄ</v>
          </cell>
          <cell r="C31" t="str">
            <v>ASSY</v>
          </cell>
          <cell r="D31" t="str">
            <v>17401-67080</v>
          </cell>
          <cell r="G31">
            <v>37226</v>
          </cell>
          <cell r="H31">
            <v>413</v>
          </cell>
          <cell r="I31">
            <v>997</v>
          </cell>
          <cell r="J31">
            <v>456</v>
          </cell>
          <cell r="K31">
            <v>213</v>
          </cell>
          <cell r="L31">
            <v>0</v>
          </cell>
          <cell r="M31">
            <v>59</v>
          </cell>
          <cell r="N31">
            <v>36</v>
          </cell>
          <cell r="O31">
            <v>70</v>
          </cell>
          <cell r="P31">
            <v>81</v>
          </cell>
          <cell r="Q31">
            <v>50</v>
          </cell>
          <cell r="R31">
            <v>107</v>
          </cell>
          <cell r="S31">
            <v>26</v>
          </cell>
          <cell r="T31">
            <v>0</v>
          </cell>
          <cell r="U31">
            <v>56</v>
          </cell>
          <cell r="V31">
            <v>-156</v>
          </cell>
          <cell r="W31">
            <v>-64.427999999999997</v>
          </cell>
          <cell r="X31">
            <v>-15.7</v>
          </cell>
        </row>
        <row r="32">
          <cell r="A32" t="str">
            <v>24438B</v>
          </cell>
          <cell r="B32" t="str">
            <v>140Nｱﾂｼ-</v>
          </cell>
          <cell r="C32" t="str">
            <v>ASSY</v>
          </cell>
          <cell r="D32" t="str">
            <v>17420-64380</v>
          </cell>
          <cell r="F32" t="str">
            <v>140N</v>
          </cell>
          <cell r="G32">
            <v>36892</v>
          </cell>
          <cell r="H32">
            <v>58</v>
          </cell>
          <cell r="I32">
            <v>2137</v>
          </cell>
          <cell r="J32">
            <v>973</v>
          </cell>
          <cell r="K32">
            <v>276</v>
          </cell>
          <cell r="L32">
            <v>68</v>
          </cell>
          <cell r="M32">
            <v>177</v>
          </cell>
          <cell r="N32">
            <v>38</v>
          </cell>
          <cell r="O32">
            <v>490</v>
          </cell>
          <cell r="P32">
            <v>272</v>
          </cell>
          <cell r="Q32">
            <v>53</v>
          </cell>
          <cell r="R32">
            <v>124</v>
          </cell>
          <cell r="S32">
            <v>17</v>
          </cell>
          <cell r="T32">
            <v>606</v>
          </cell>
          <cell r="U32">
            <v>124</v>
          </cell>
          <cell r="V32">
            <v>-1082</v>
          </cell>
          <cell r="W32">
            <v>-62.756</v>
          </cell>
          <cell r="X32">
            <v>-50.6</v>
          </cell>
        </row>
        <row r="33">
          <cell r="A33" t="str">
            <v>29224R</v>
          </cell>
          <cell r="B33" t="str">
            <v>NC#4ﾏｹﾞ</v>
          </cell>
          <cell r="C33" t="str">
            <v>ASSY</v>
          </cell>
          <cell r="D33" t="str">
            <v>17430-3D041</v>
          </cell>
          <cell r="F33" t="str">
            <v>450H</v>
          </cell>
          <cell r="G33">
            <v>37226</v>
          </cell>
          <cell r="H33">
            <v>60</v>
          </cell>
          <cell r="I33">
            <v>2406</v>
          </cell>
          <cell r="J33">
            <v>521</v>
          </cell>
          <cell r="K33">
            <v>0</v>
          </cell>
          <cell r="L33">
            <v>571</v>
          </cell>
          <cell r="M33">
            <v>146</v>
          </cell>
          <cell r="N33">
            <v>142</v>
          </cell>
          <cell r="O33">
            <v>188</v>
          </cell>
          <cell r="P33">
            <v>802</v>
          </cell>
          <cell r="Q33">
            <v>374</v>
          </cell>
          <cell r="R33">
            <v>179</v>
          </cell>
          <cell r="S33">
            <v>196</v>
          </cell>
          <cell r="T33">
            <v>0</v>
          </cell>
          <cell r="U33">
            <v>0</v>
          </cell>
          <cell r="V33">
            <v>-712</v>
          </cell>
          <cell r="W33">
            <v>-42.72</v>
          </cell>
          <cell r="X33">
            <v>-29.6</v>
          </cell>
        </row>
        <row r="34">
          <cell r="A34" t="str">
            <v>23225A</v>
          </cell>
          <cell r="B34" t="str">
            <v>ﾌﾟﾛｼﾞｴｸｼﾖﾝ(1)</v>
          </cell>
          <cell r="C34" t="str">
            <v>ASSY</v>
          </cell>
          <cell r="D34" t="str">
            <v>57636-52040</v>
          </cell>
          <cell r="F34" t="str">
            <v>085N</v>
          </cell>
          <cell r="G34">
            <v>37226</v>
          </cell>
          <cell r="H34">
            <v>2890</v>
          </cell>
          <cell r="I34">
            <v>165</v>
          </cell>
          <cell r="J34">
            <v>79</v>
          </cell>
          <cell r="K34">
            <v>15</v>
          </cell>
          <cell r="L34">
            <v>45</v>
          </cell>
          <cell r="M34">
            <v>6</v>
          </cell>
          <cell r="N34">
            <v>2</v>
          </cell>
          <cell r="O34">
            <v>8</v>
          </cell>
          <cell r="P34">
            <v>16</v>
          </cell>
          <cell r="Q34">
            <v>2</v>
          </cell>
          <cell r="R34">
            <v>0</v>
          </cell>
          <cell r="S34">
            <v>0</v>
          </cell>
          <cell r="T34">
            <v>0</v>
          </cell>
          <cell r="U34">
            <v>5</v>
          </cell>
          <cell r="V34">
            <v>-12</v>
          </cell>
          <cell r="W34">
            <v>-34.68</v>
          </cell>
          <cell r="X34">
            <v>-7.4</v>
          </cell>
        </row>
        <row r="35">
          <cell r="A35" t="str">
            <v>29211B</v>
          </cell>
          <cell r="B35" t="str">
            <v>X390ｴｷｿﾞ-ｽﾄ</v>
          </cell>
          <cell r="C35" t="str">
            <v>ASSY</v>
          </cell>
          <cell r="D35" t="str">
            <v>17410-97525</v>
          </cell>
          <cell r="G35">
            <v>37226</v>
          </cell>
          <cell r="H35">
            <v>481</v>
          </cell>
          <cell r="I35">
            <v>6247</v>
          </cell>
          <cell r="J35">
            <v>1198</v>
          </cell>
          <cell r="K35">
            <v>2800</v>
          </cell>
          <cell r="L35">
            <v>190</v>
          </cell>
          <cell r="M35">
            <v>207</v>
          </cell>
          <cell r="N35">
            <v>116</v>
          </cell>
          <cell r="O35">
            <v>331</v>
          </cell>
          <cell r="P35">
            <v>422</v>
          </cell>
          <cell r="Q35">
            <v>187</v>
          </cell>
          <cell r="R35">
            <v>408</v>
          </cell>
          <cell r="S35">
            <v>109</v>
          </cell>
          <cell r="T35">
            <v>0</v>
          </cell>
          <cell r="U35">
            <v>350</v>
          </cell>
          <cell r="V35">
            <v>-72</v>
          </cell>
          <cell r="W35">
            <v>-34.631999999999998</v>
          </cell>
          <cell r="X35">
            <v>-1.1000000000000001</v>
          </cell>
        </row>
        <row r="36">
          <cell r="A36" t="str">
            <v>27612A</v>
          </cell>
          <cell r="B36" t="str">
            <v>970Tﾌﾛﾝﾄ</v>
          </cell>
          <cell r="C36" t="str">
            <v>ASSY</v>
          </cell>
          <cell r="D36" t="str">
            <v>17410-46531</v>
          </cell>
          <cell r="F36" t="str">
            <v>970T</v>
          </cell>
          <cell r="G36">
            <v>37196</v>
          </cell>
          <cell r="H36">
            <v>2090</v>
          </cell>
          <cell r="I36">
            <v>4526</v>
          </cell>
          <cell r="J36">
            <v>949</v>
          </cell>
          <cell r="K36">
            <v>1001</v>
          </cell>
          <cell r="L36">
            <v>1618</v>
          </cell>
          <cell r="M36">
            <v>78</v>
          </cell>
          <cell r="N36">
            <v>10</v>
          </cell>
          <cell r="O36">
            <v>325</v>
          </cell>
          <cell r="P36">
            <v>147</v>
          </cell>
          <cell r="Q36">
            <v>41</v>
          </cell>
          <cell r="R36">
            <v>78</v>
          </cell>
          <cell r="S36">
            <v>42</v>
          </cell>
          <cell r="T36">
            <v>1</v>
          </cell>
          <cell r="U36">
            <v>254</v>
          </cell>
          <cell r="V36">
            <v>-15</v>
          </cell>
          <cell r="W36">
            <v>-31.35</v>
          </cell>
          <cell r="X36">
            <v>-0.3</v>
          </cell>
        </row>
        <row r="37">
          <cell r="A37" t="str">
            <v>23212B</v>
          </cell>
          <cell r="B37" t="str">
            <v>085Nｲﾝﾊﾟﾈ</v>
          </cell>
          <cell r="C37" t="str">
            <v>ASSY</v>
          </cell>
          <cell r="D37" t="str">
            <v>55330-52141</v>
          </cell>
          <cell r="F37" t="str">
            <v>085N</v>
          </cell>
          <cell r="G37">
            <v>37196</v>
          </cell>
          <cell r="H37">
            <v>491</v>
          </cell>
          <cell r="I37">
            <v>1227</v>
          </cell>
          <cell r="J37">
            <v>68</v>
          </cell>
          <cell r="K37">
            <v>508</v>
          </cell>
          <cell r="L37">
            <v>97</v>
          </cell>
          <cell r="M37">
            <v>54</v>
          </cell>
          <cell r="N37">
            <v>8</v>
          </cell>
          <cell r="O37">
            <v>193</v>
          </cell>
          <cell r="P37">
            <v>115</v>
          </cell>
          <cell r="Q37">
            <v>26</v>
          </cell>
          <cell r="R37">
            <v>56</v>
          </cell>
          <cell r="S37">
            <v>7</v>
          </cell>
          <cell r="T37">
            <v>0</v>
          </cell>
          <cell r="U37">
            <v>158</v>
          </cell>
          <cell r="V37">
            <v>-63</v>
          </cell>
          <cell r="W37">
            <v>-30.933</v>
          </cell>
          <cell r="X37">
            <v>-5.2</v>
          </cell>
        </row>
        <row r="38">
          <cell r="A38" t="str">
            <v>29212M</v>
          </cell>
          <cell r="B38" t="str">
            <v>MR2ﾃ-ﾙｴｷﾊﾟｲ</v>
          </cell>
          <cell r="C38" t="str">
            <v>ASSY</v>
          </cell>
          <cell r="D38" t="str">
            <v>17430-16130</v>
          </cell>
          <cell r="G38">
            <v>37226</v>
          </cell>
          <cell r="H38">
            <v>27</v>
          </cell>
          <cell r="I38">
            <v>6471</v>
          </cell>
          <cell r="J38">
            <v>485</v>
          </cell>
          <cell r="K38">
            <v>2016</v>
          </cell>
          <cell r="L38">
            <v>981</v>
          </cell>
          <cell r="M38">
            <v>204</v>
          </cell>
          <cell r="N38">
            <v>198</v>
          </cell>
          <cell r="O38">
            <v>858</v>
          </cell>
          <cell r="P38">
            <v>953</v>
          </cell>
          <cell r="Q38">
            <v>462</v>
          </cell>
          <cell r="R38">
            <v>843</v>
          </cell>
          <cell r="S38">
            <v>3361</v>
          </cell>
          <cell r="T38">
            <v>0</v>
          </cell>
          <cell r="U38">
            <v>362</v>
          </cell>
          <cell r="V38">
            <v>-1137</v>
          </cell>
          <cell r="W38">
            <v>-30.699000000000002</v>
          </cell>
          <cell r="X38">
            <v>-17.600000000000001</v>
          </cell>
        </row>
        <row r="39">
          <cell r="A39" t="str">
            <v>29211B</v>
          </cell>
          <cell r="B39" t="str">
            <v>X390ｴｷｿﾞ-ｽﾄ</v>
          </cell>
          <cell r="C39" t="str">
            <v>ASSY</v>
          </cell>
          <cell r="D39" t="str">
            <v>17410-97519</v>
          </cell>
          <cell r="G39">
            <v>37226</v>
          </cell>
          <cell r="H39">
            <v>345</v>
          </cell>
          <cell r="I39">
            <v>8755</v>
          </cell>
          <cell r="J39">
            <v>798</v>
          </cell>
          <cell r="K39">
            <v>4638</v>
          </cell>
          <cell r="L39">
            <v>703</v>
          </cell>
          <cell r="M39">
            <v>273</v>
          </cell>
          <cell r="N39">
            <v>158</v>
          </cell>
          <cell r="O39">
            <v>533</v>
          </cell>
          <cell r="P39">
            <v>527</v>
          </cell>
          <cell r="Q39">
            <v>270</v>
          </cell>
          <cell r="R39">
            <v>300</v>
          </cell>
          <cell r="S39">
            <v>148</v>
          </cell>
          <cell r="T39">
            <v>0</v>
          </cell>
          <cell r="U39">
            <v>490</v>
          </cell>
          <cell r="V39">
            <v>-83</v>
          </cell>
          <cell r="W39">
            <v>-28.635000000000002</v>
          </cell>
          <cell r="X39">
            <v>-0.9</v>
          </cell>
        </row>
        <row r="40">
          <cell r="A40" t="str">
            <v>27641H</v>
          </cell>
          <cell r="C40" t="str">
            <v>ASSY</v>
          </cell>
          <cell r="D40" t="str">
            <v>47101-60360</v>
          </cell>
          <cell r="F40" t="str">
            <v>FJ</v>
          </cell>
          <cell r="G40">
            <v>36892</v>
          </cell>
          <cell r="H40">
            <v>1120</v>
          </cell>
          <cell r="I40">
            <v>376</v>
          </cell>
          <cell r="J40">
            <v>131</v>
          </cell>
          <cell r="K40">
            <v>41</v>
          </cell>
          <cell r="L40">
            <v>0</v>
          </cell>
          <cell r="M40">
            <v>21</v>
          </cell>
          <cell r="N40">
            <v>1</v>
          </cell>
          <cell r="O40">
            <v>133</v>
          </cell>
          <cell r="P40">
            <v>40</v>
          </cell>
          <cell r="Q40">
            <v>2</v>
          </cell>
          <cell r="R40">
            <v>10</v>
          </cell>
          <cell r="S40">
            <v>5</v>
          </cell>
          <cell r="T40">
            <v>0</v>
          </cell>
          <cell r="U40">
            <v>12</v>
          </cell>
          <cell r="V40">
            <v>-22</v>
          </cell>
          <cell r="W40">
            <v>-24.64</v>
          </cell>
          <cell r="X40">
            <v>-5.7</v>
          </cell>
        </row>
        <row r="41">
          <cell r="A41" t="str">
            <v>23225A</v>
          </cell>
          <cell r="B41" t="str">
            <v>ﾌﾟﾛｼﾞｴｸｼﾖﾝ(1)</v>
          </cell>
          <cell r="C41" t="str">
            <v>ASSY</v>
          </cell>
          <cell r="D41" t="str">
            <v>57151-33020</v>
          </cell>
          <cell r="F41" t="str">
            <v>301N</v>
          </cell>
          <cell r="G41">
            <v>37226</v>
          </cell>
          <cell r="H41">
            <v>18400</v>
          </cell>
          <cell r="I41">
            <v>41</v>
          </cell>
          <cell r="J41">
            <v>11</v>
          </cell>
          <cell r="K41">
            <v>1</v>
          </cell>
          <cell r="L41">
            <v>5</v>
          </cell>
          <cell r="M41">
            <v>2</v>
          </cell>
          <cell r="N41">
            <v>2</v>
          </cell>
          <cell r="O41">
            <v>6</v>
          </cell>
          <cell r="P41">
            <v>11</v>
          </cell>
          <cell r="Q41">
            <v>1</v>
          </cell>
          <cell r="R41">
            <v>0</v>
          </cell>
          <cell r="S41">
            <v>0</v>
          </cell>
          <cell r="T41">
            <v>0</v>
          </cell>
          <cell r="U41">
            <v>1</v>
          </cell>
          <cell r="V41">
            <v>-1</v>
          </cell>
          <cell r="W41">
            <v>-18.399999999999999</v>
          </cell>
          <cell r="X41">
            <v>-2.1</v>
          </cell>
        </row>
        <row r="42">
          <cell r="A42" t="str">
            <v>27641H</v>
          </cell>
          <cell r="C42" t="str">
            <v>ASSY</v>
          </cell>
          <cell r="D42" t="str">
            <v>47101-37050</v>
          </cell>
          <cell r="F42" t="str">
            <v>BU</v>
          </cell>
          <cell r="G42">
            <v>36892</v>
          </cell>
          <cell r="H42">
            <v>1920</v>
          </cell>
          <cell r="I42">
            <v>336</v>
          </cell>
          <cell r="J42">
            <v>95</v>
          </cell>
          <cell r="K42">
            <v>42</v>
          </cell>
          <cell r="L42">
            <v>0</v>
          </cell>
          <cell r="M42">
            <v>21</v>
          </cell>
          <cell r="N42">
            <v>1</v>
          </cell>
          <cell r="O42">
            <v>108</v>
          </cell>
          <cell r="P42">
            <v>40</v>
          </cell>
          <cell r="Q42">
            <v>10</v>
          </cell>
          <cell r="R42">
            <v>10</v>
          </cell>
          <cell r="S42">
            <v>5</v>
          </cell>
          <cell r="T42">
            <v>0</v>
          </cell>
          <cell r="U42">
            <v>11</v>
          </cell>
          <cell r="V42">
            <v>-8</v>
          </cell>
          <cell r="W42">
            <v>-15.36</v>
          </cell>
          <cell r="X42">
            <v>-2.5</v>
          </cell>
        </row>
        <row r="43">
          <cell r="A43" t="str">
            <v>27641H</v>
          </cell>
          <cell r="C43" t="str">
            <v>ASSY</v>
          </cell>
          <cell r="D43" t="str">
            <v>47101-35919</v>
          </cell>
          <cell r="F43" t="str">
            <v>RN</v>
          </cell>
          <cell r="G43">
            <v>36892</v>
          </cell>
          <cell r="H43">
            <v>320</v>
          </cell>
          <cell r="I43">
            <v>453</v>
          </cell>
          <cell r="J43">
            <v>91</v>
          </cell>
          <cell r="K43">
            <v>159</v>
          </cell>
          <cell r="L43">
            <v>0</v>
          </cell>
          <cell r="M43">
            <v>22</v>
          </cell>
          <cell r="N43">
            <v>1</v>
          </cell>
          <cell r="O43">
            <v>121</v>
          </cell>
          <cell r="P43">
            <v>55</v>
          </cell>
          <cell r="Q43">
            <v>8</v>
          </cell>
          <cell r="R43">
            <v>19</v>
          </cell>
          <cell r="S43">
            <v>3</v>
          </cell>
          <cell r="T43">
            <v>0</v>
          </cell>
          <cell r="U43">
            <v>15</v>
          </cell>
          <cell r="V43">
            <v>-39</v>
          </cell>
          <cell r="W43">
            <v>-12.48</v>
          </cell>
          <cell r="X43">
            <v>-7.5</v>
          </cell>
        </row>
        <row r="44">
          <cell r="A44" t="str">
            <v>27641H</v>
          </cell>
          <cell r="C44" t="str">
            <v>ASSY</v>
          </cell>
          <cell r="D44" t="str">
            <v>47101-37060</v>
          </cell>
          <cell r="F44" t="str">
            <v>FJ</v>
          </cell>
          <cell r="G44">
            <v>36892</v>
          </cell>
          <cell r="H44">
            <v>70</v>
          </cell>
          <cell r="I44">
            <v>432</v>
          </cell>
          <cell r="J44">
            <v>143</v>
          </cell>
          <cell r="K44">
            <v>61</v>
          </cell>
          <cell r="L44">
            <v>0</v>
          </cell>
          <cell r="M44">
            <v>21</v>
          </cell>
          <cell r="N44">
            <v>1</v>
          </cell>
          <cell r="O44">
            <v>249</v>
          </cell>
          <cell r="P44">
            <v>40</v>
          </cell>
          <cell r="Q44">
            <v>10</v>
          </cell>
          <cell r="R44">
            <v>10</v>
          </cell>
          <cell r="S44">
            <v>5</v>
          </cell>
          <cell r="T44">
            <v>0</v>
          </cell>
          <cell r="U44">
            <v>14</v>
          </cell>
          <cell r="V44">
            <v>-123</v>
          </cell>
          <cell r="W44">
            <v>-8.61</v>
          </cell>
          <cell r="X44">
            <v>-28.5</v>
          </cell>
        </row>
        <row r="45">
          <cell r="A45" t="str">
            <v>27641H</v>
          </cell>
          <cell r="C45" t="str">
            <v>ASSY</v>
          </cell>
          <cell r="D45" t="str">
            <v>47101-60110</v>
          </cell>
          <cell r="F45" t="str">
            <v>FJ</v>
          </cell>
          <cell r="G45">
            <v>36892</v>
          </cell>
          <cell r="H45">
            <v>200</v>
          </cell>
          <cell r="I45">
            <v>375</v>
          </cell>
          <cell r="J45">
            <v>121</v>
          </cell>
          <cell r="K45">
            <v>41</v>
          </cell>
          <cell r="L45">
            <v>0</v>
          </cell>
          <cell r="M45">
            <v>21</v>
          </cell>
          <cell r="N45">
            <v>1</v>
          </cell>
          <cell r="O45">
            <v>134</v>
          </cell>
          <cell r="P45">
            <v>40</v>
          </cell>
          <cell r="Q45">
            <v>10</v>
          </cell>
          <cell r="R45">
            <v>10</v>
          </cell>
          <cell r="S45">
            <v>5</v>
          </cell>
          <cell r="T45">
            <v>0</v>
          </cell>
          <cell r="U45">
            <v>10</v>
          </cell>
          <cell r="V45">
            <v>-32</v>
          </cell>
          <cell r="W45">
            <v>-6.4</v>
          </cell>
          <cell r="X45">
            <v>-8.8000000000000007</v>
          </cell>
        </row>
        <row r="46">
          <cell r="A46" t="str">
            <v>27641H</v>
          </cell>
          <cell r="C46" t="str">
            <v>ASSY</v>
          </cell>
          <cell r="D46" t="str">
            <v>47101-60100</v>
          </cell>
          <cell r="F46" t="str">
            <v>FJ</v>
          </cell>
          <cell r="G46">
            <v>36892</v>
          </cell>
          <cell r="H46">
            <v>400</v>
          </cell>
          <cell r="I46">
            <v>375</v>
          </cell>
          <cell r="J46">
            <v>121</v>
          </cell>
          <cell r="K46">
            <v>41</v>
          </cell>
          <cell r="L46">
            <v>0</v>
          </cell>
          <cell r="M46">
            <v>21</v>
          </cell>
          <cell r="N46">
            <v>1</v>
          </cell>
          <cell r="O46">
            <v>127</v>
          </cell>
          <cell r="P46">
            <v>40</v>
          </cell>
          <cell r="Q46">
            <v>10</v>
          </cell>
          <cell r="R46">
            <v>10</v>
          </cell>
          <cell r="S46">
            <v>5</v>
          </cell>
          <cell r="T46">
            <v>0</v>
          </cell>
          <cell r="U46">
            <v>12</v>
          </cell>
          <cell r="V46">
            <v>-15</v>
          </cell>
          <cell r="W46">
            <v>-6</v>
          </cell>
          <cell r="X46">
            <v>-3.9</v>
          </cell>
        </row>
        <row r="47">
          <cell r="A47" t="str">
            <v>27641H</v>
          </cell>
          <cell r="C47" t="str">
            <v>ASSY</v>
          </cell>
          <cell r="D47" t="str">
            <v>47101-37030</v>
          </cell>
          <cell r="F47" t="str">
            <v>BU</v>
          </cell>
          <cell r="G47">
            <v>36892</v>
          </cell>
          <cell r="H47">
            <v>170</v>
          </cell>
          <cell r="I47">
            <v>344</v>
          </cell>
          <cell r="J47">
            <v>70</v>
          </cell>
          <cell r="K47">
            <v>54</v>
          </cell>
          <cell r="L47">
            <v>0</v>
          </cell>
          <cell r="M47">
            <v>21</v>
          </cell>
          <cell r="N47">
            <v>1</v>
          </cell>
          <cell r="O47">
            <v>148</v>
          </cell>
          <cell r="P47">
            <v>40</v>
          </cell>
          <cell r="Q47">
            <v>10</v>
          </cell>
          <cell r="R47">
            <v>10</v>
          </cell>
          <cell r="S47">
            <v>5</v>
          </cell>
          <cell r="T47">
            <v>0</v>
          </cell>
          <cell r="U47">
            <v>12</v>
          </cell>
          <cell r="V47">
            <v>-28</v>
          </cell>
          <cell r="W47">
            <v>-4.76</v>
          </cell>
          <cell r="X47">
            <v>-8.1999999999999993</v>
          </cell>
        </row>
        <row r="48">
          <cell r="A48" t="str">
            <v>27641H</v>
          </cell>
          <cell r="C48" t="str">
            <v>ASSY</v>
          </cell>
          <cell r="D48" t="str">
            <v>47101-60120</v>
          </cell>
          <cell r="F48" t="str">
            <v>FJ</v>
          </cell>
          <cell r="G48">
            <v>36892</v>
          </cell>
          <cell r="H48">
            <v>50</v>
          </cell>
          <cell r="I48">
            <v>380</v>
          </cell>
          <cell r="J48">
            <v>124</v>
          </cell>
          <cell r="K48">
            <v>51</v>
          </cell>
          <cell r="L48">
            <v>0</v>
          </cell>
          <cell r="M48">
            <v>21</v>
          </cell>
          <cell r="N48">
            <v>1</v>
          </cell>
          <cell r="O48">
            <v>192</v>
          </cell>
          <cell r="P48">
            <v>40</v>
          </cell>
          <cell r="Q48">
            <v>2</v>
          </cell>
          <cell r="R48">
            <v>10</v>
          </cell>
          <cell r="S48">
            <v>5</v>
          </cell>
          <cell r="T48">
            <v>0</v>
          </cell>
          <cell r="U48">
            <v>17</v>
          </cell>
          <cell r="V48">
            <v>-85</v>
          </cell>
          <cell r="W48">
            <v>-4.25</v>
          </cell>
          <cell r="X48">
            <v>-22.4</v>
          </cell>
        </row>
        <row r="49">
          <cell r="A49" t="str">
            <v>27641H</v>
          </cell>
          <cell r="C49" t="str">
            <v>ASSY</v>
          </cell>
          <cell r="D49" t="str">
            <v>47101-60210</v>
          </cell>
          <cell r="F49" t="str">
            <v>FJ</v>
          </cell>
          <cell r="G49">
            <v>36892</v>
          </cell>
          <cell r="H49">
            <v>70</v>
          </cell>
          <cell r="I49">
            <v>363</v>
          </cell>
          <cell r="J49">
            <v>110</v>
          </cell>
          <cell r="K49">
            <v>43</v>
          </cell>
          <cell r="L49">
            <v>0</v>
          </cell>
          <cell r="M49">
            <v>21</v>
          </cell>
          <cell r="N49">
            <v>1</v>
          </cell>
          <cell r="O49">
            <v>137</v>
          </cell>
          <cell r="P49">
            <v>40</v>
          </cell>
          <cell r="Q49">
            <v>3</v>
          </cell>
          <cell r="R49">
            <v>10</v>
          </cell>
          <cell r="S49">
            <v>5</v>
          </cell>
          <cell r="T49">
            <v>0</v>
          </cell>
          <cell r="U49">
            <v>14</v>
          </cell>
          <cell r="V49">
            <v>-23</v>
          </cell>
          <cell r="W49">
            <v>-1.61</v>
          </cell>
          <cell r="X49">
            <v>-6.5</v>
          </cell>
        </row>
        <row r="50">
          <cell r="A50" t="str">
            <v>27641H</v>
          </cell>
          <cell r="C50" t="str">
            <v>ASSY</v>
          </cell>
          <cell r="D50" t="str">
            <v>47110-27010</v>
          </cell>
          <cell r="F50" t="str">
            <v>TR</v>
          </cell>
          <cell r="G50">
            <v>36892</v>
          </cell>
          <cell r="H50">
            <v>720</v>
          </cell>
          <cell r="I50">
            <v>322</v>
          </cell>
          <cell r="J50">
            <v>78</v>
          </cell>
          <cell r="K50">
            <v>80</v>
          </cell>
          <cell r="L50">
            <v>0</v>
          </cell>
          <cell r="M50">
            <v>21</v>
          </cell>
          <cell r="N50">
            <v>1</v>
          </cell>
          <cell r="O50">
            <v>122</v>
          </cell>
          <cell r="P50">
            <v>40</v>
          </cell>
          <cell r="Q50">
            <v>2</v>
          </cell>
          <cell r="R50">
            <v>10</v>
          </cell>
          <cell r="S50">
            <v>5</v>
          </cell>
          <cell r="T50">
            <v>0</v>
          </cell>
          <cell r="U50">
            <v>11</v>
          </cell>
          <cell r="V50">
            <v>0</v>
          </cell>
          <cell r="W50">
            <v>0</v>
          </cell>
          <cell r="X50">
            <v>0</v>
          </cell>
        </row>
        <row r="51">
          <cell r="A51" t="str">
            <v>27641H</v>
          </cell>
          <cell r="C51" t="str">
            <v>ASSY</v>
          </cell>
          <cell r="D51" t="str">
            <v>47110-27020</v>
          </cell>
          <cell r="F51" t="str">
            <v>TR</v>
          </cell>
          <cell r="G51">
            <v>36892</v>
          </cell>
          <cell r="H51">
            <v>210</v>
          </cell>
          <cell r="I51">
            <v>398</v>
          </cell>
          <cell r="J51">
            <v>78</v>
          </cell>
          <cell r="K51">
            <v>105</v>
          </cell>
          <cell r="L51">
            <v>0</v>
          </cell>
          <cell r="M51">
            <v>21</v>
          </cell>
          <cell r="N51">
            <v>1</v>
          </cell>
          <cell r="O51">
            <v>133</v>
          </cell>
          <cell r="P51">
            <v>40</v>
          </cell>
          <cell r="Q51">
            <v>2</v>
          </cell>
          <cell r="R51">
            <v>10</v>
          </cell>
          <cell r="S51">
            <v>5</v>
          </cell>
          <cell r="T51">
            <v>0</v>
          </cell>
          <cell r="U51">
            <v>14</v>
          </cell>
          <cell r="V51">
            <v>0</v>
          </cell>
          <cell r="W51">
            <v>0</v>
          </cell>
          <cell r="X51">
            <v>0</v>
          </cell>
        </row>
        <row r="52">
          <cell r="A52" t="str">
            <v>23213E</v>
          </cell>
          <cell r="B52" t="str">
            <v>140Nｻｲﾄﾞﾒﾝﾊﾞ-</v>
          </cell>
          <cell r="C52" t="str">
            <v>ASSY</v>
          </cell>
          <cell r="D52" t="str">
            <v>57016-32020</v>
          </cell>
          <cell r="F52" t="str">
            <v>140N</v>
          </cell>
          <cell r="G52">
            <v>37226</v>
          </cell>
          <cell r="H52">
            <v>0</v>
          </cell>
          <cell r="I52">
            <v>321</v>
          </cell>
          <cell r="J52">
            <v>118</v>
          </cell>
          <cell r="K52">
            <v>70</v>
          </cell>
          <cell r="L52">
            <v>35</v>
          </cell>
          <cell r="M52">
            <v>8</v>
          </cell>
          <cell r="N52">
            <v>3</v>
          </cell>
          <cell r="R52">
            <v>2</v>
          </cell>
          <cell r="S52">
            <v>2</v>
          </cell>
          <cell r="T52">
            <v>0</v>
          </cell>
          <cell r="U52">
            <v>10</v>
          </cell>
          <cell r="V52">
            <v>71</v>
          </cell>
          <cell r="W52">
            <v>0</v>
          </cell>
          <cell r="X52">
            <v>22.3</v>
          </cell>
        </row>
        <row r="53">
          <cell r="A53" t="str">
            <v>23213F</v>
          </cell>
          <cell r="B53" t="str">
            <v>780Tｻｲﾄﾞﾒﾝﾊﾞ-</v>
          </cell>
          <cell r="C53" t="str">
            <v>ASSY</v>
          </cell>
          <cell r="D53" t="str">
            <v>57017-32020</v>
          </cell>
          <cell r="F53" t="str">
            <v>780T</v>
          </cell>
          <cell r="G53">
            <v>37226</v>
          </cell>
          <cell r="H53">
            <v>0</v>
          </cell>
          <cell r="I53">
            <v>290</v>
          </cell>
          <cell r="J53">
            <v>98</v>
          </cell>
          <cell r="K53">
            <v>55</v>
          </cell>
          <cell r="L53">
            <v>37</v>
          </cell>
          <cell r="M53">
            <v>10</v>
          </cell>
          <cell r="N53">
            <v>4</v>
          </cell>
          <cell r="R53">
            <v>5</v>
          </cell>
          <cell r="S53">
            <v>3</v>
          </cell>
          <cell r="T53">
            <v>0</v>
          </cell>
          <cell r="U53">
            <v>9</v>
          </cell>
          <cell r="V53">
            <v>70</v>
          </cell>
          <cell r="W53">
            <v>0</v>
          </cell>
          <cell r="X53">
            <v>24</v>
          </cell>
        </row>
        <row r="54">
          <cell r="A54" t="str">
            <v>27641H</v>
          </cell>
          <cell r="C54" t="str">
            <v>ASSY</v>
          </cell>
          <cell r="D54" t="str">
            <v>47101-60230</v>
          </cell>
          <cell r="F54" t="str">
            <v>FJ</v>
          </cell>
          <cell r="G54">
            <v>36892</v>
          </cell>
          <cell r="H54">
            <v>90</v>
          </cell>
          <cell r="I54">
            <v>422</v>
          </cell>
          <cell r="J54">
            <v>113</v>
          </cell>
          <cell r="K54">
            <v>58</v>
          </cell>
          <cell r="L54">
            <v>0</v>
          </cell>
          <cell r="M54">
            <v>21</v>
          </cell>
          <cell r="N54">
            <v>1</v>
          </cell>
          <cell r="O54">
            <v>145</v>
          </cell>
          <cell r="P54">
            <v>40</v>
          </cell>
          <cell r="Q54">
            <v>2</v>
          </cell>
          <cell r="R54">
            <v>10</v>
          </cell>
          <cell r="S54">
            <v>5</v>
          </cell>
          <cell r="T54">
            <v>0</v>
          </cell>
          <cell r="U54">
            <v>11</v>
          </cell>
          <cell r="V54">
            <v>13</v>
          </cell>
          <cell r="W54">
            <v>1.17</v>
          </cell>
          <cell r="X54">
            <v>3.1</v>
          </cell>
        </row>
        <row r="55">
          <cell r="A55" t="str">
            <v>23225A</v>
          </cell>
          <cell r="B55" t="str">
            <v>ﾌﾟﾛｼﾞｴｸｼﾖﾝ(1)</v>
          </cell>
          <cell r="C55" t="str">
            <v>ASSY</v>
          </cell>
          <cell r="D55" t="str">
            <v>57636-52020</v>
          </cell>
          <cell r="F55" t="str">
            <v>085N</v>
          </cell>
          <cell r="G55">
            <v>37226</v>
          </cell>
          <cell r="H55">
            <v>2960</v>
          </cell>
          <cell r="I55">
            <v>20</v>
          </cell>
          <cell r="J55">
            <v>49</v>
          </cell>
          <cell r="K55">
            <v>12</v>
          </cell>
          <cell r="L55">
            <v>18</v>
          </cell>
          <cell r="M55">
            <v>2</v>
          </cell>
          <cell r="N55">
            <v>2</v>
          </cell>
          <cell r="O55">
            <v>5</v>
          </cell>
          <cell r="P55">
            <v>10</v>
          </cell>
          <cell r="Q55">
            <v>1</v>
          </cell>
          <cell r="R55">
            <v>0</v>
          </cell>
          <cell r="S55">
            <v>0</v>
          </cell>
          <cell r="T55">
            <v>0</v>
          </cell>
          <cell r="U55">
            <v>3</v>
          </cell>
          <cell r="V55">
            <v>6</v>
          </cell>
          <cell r="W55">
            <v>17.760000000000002</v>
          </cell>
          <cell r="X55">
            <v>5.5</v>
          </cell>
        </row>
        <row r="56">
          <cell r="A56" t="str">
            <v>23225E</v>
          </cell>
          <cell r="B56" t="str">
            <v>ﾌﾟﾛｼﾞｴｸｼﾖﾝ(5)</v>
          </cell>
          <cell r="C56" t="str">
            <v>ASSY</v>
          </cell>
          <cell r="D56" t="str">
            <v>67189-44040</v>
          </cell>
          <cell r="F56" t="str">
            <v>085N</v>
          </cell>
          <cell r="G56">
            <v>37226</v>
          </cell>
          <cell r="H56">
            <v>6290</v>
          </cell>
          <cell r="I56">
            <v>72</v>
          </cell>
          <cell r="J56">
            <v>28</v>
          </cell>
          <cell r="K56">
            <v>1</v>
          </cell>
          <cell r="L56">
            <v>8</v>
          </cell>
          <cell r="M56">
            <v>4</v>
          </cell>
          <cell r="N56">
            <v>1</v>
          </cell>
          <cell r="O56">
            <v>10</v>
          </cell>
          <cell r="P56">
            <v>11</v>
          </cell>
          <cell r="Q56">
            <v>1</v>
          </cell>
          <cell r="R56">
            <v>1</v>
          </cell>
          <cell r="S56">
            <v>0</v>
          </cell>
          <cell r="T56">
            <v>0</v>
          </cell>
          <cell r="U56">
            <v>2</v>
          </cell>
          <cell r="V56">
            <v>4</v>
          </cell>
          <cell r="W56">
            <v>25.16</v>
          </cell>
          <cell r="X56">
            <v>5.8</v>
          </cell>
        </row>
        <row r="57">
          <cell r="A57" t="str">
            <v>23225E</v>
          </cell>
          <cell r="B57" t="str">
            <v>ﾌﾟﾛｼﾞｴｸｼﾖﾝ(5)</v>
          </cell>
          <cell r="C57" t="str">
            <v>ASSY</v>
          </cell>
          <cell r="D57" t="str">
            <v>67188-44040</v>
          </cell>
          <cell r="F57" t="str">
            <v>085N</v>
          </cell>
          <cell r="G57">
            <v>37226</v>
          </cell>
          <cell r="H57">
            <v>6330</v>
          </cell>
          <cell r="I57">
            <v>72</v>
          </cell>
          <cell r="J57">
            <v>28</v>
          </cell>
          <cell r="K57">
            <v>1</v>
          </cell>
          <cell r="L57">
            <v>8</v>
          </cell>
          <cell r="M57">
            <v>4</v>
          </cell>
          <cell r="N57">
            <v>1</v>
          </cell>
          <cell r="O57">
            <v>10</v>
          </cell>
          <cell r="P57">
            <v>11</v>
          </cell>
          <cell r="Q57">
            <v>1</v>
          </cell>
          <cell r="R57">
            <v>1</v>
          </cell>
          <cell r="S57">
            <v>0</v>
          </cell>
          <cell r="T57">
            <v>0</v>
          </cell>
          <cell r="U57">
            <v>2</v>
          </cell>
          <cell r="V57">
            <v>4</v>
          </cell>
          <cell r="W57">
            <v>25.32</v>
          </cell>
          <cell r="X57">
            <v>5.8</v>
          </cell>
        </row>
        <row r="58">
          <cell r="A58" t="str">
            <v>29212J</v>
          </cell>
          <cell r="B58" t="str">
            <v>RNｻﾌﾞｸﾐﾂｹ</v>
          </cell>
          <cell r="C58" t="str">
            <v>ASSY</v>
          </cell>
          <cell r="D58" t="str">
            <v>17405-67090</v>
          </cell>
          <cell r="G58">
            <v>37226</v>
          </cell>
          <cell r="H58">
            <v>1499</v>
          </cell>
          <cell r="I58">
            <v>4288</v>
          </cell>
          <cell r="J58">
            <v>2743</v>
          </cell>
          <cell r="K58">
            <v>52</v>
          </cell>
          <cell r="L58">
            <v>239</v>
          </cell>
          <cell r="M58">
            <v>98</v>
          </cell>
          <cell r="N58">
            <v>52</v>
          </cell>
          <cell r="O58">
            <v>270</v>
          </cell>
          <cell r="P58">
            <v>205</v>
          </cell>
          <cell r="Q58">
            <v>98</v>
          </cell>
          <cell r="R58">
            <v>204</v>
          </cell>
          <cell r="S58">
            <v>56</v>
          </cell>
          <cell r="T58">
            <v>0</v>
          </cell>
          <cell r="U58">
            <v>247</v>
          </cell>
          <cell r="V58">
            <v>24</v>
          </cell>
          <cell r="W58">
            <v>35.975999999999999</v>
          </cell>
          <cell r="X58">
            <v>0.6</v>
          </cell>
        </row>
        <row r="59">
          <cell r="A59" t="str">
            <v>23225A</v>
          </cell>
          <cell r="B59" t="str">
            <v>ﾌﾟﾛｼﾞｴｸｼﾖﾝ(1)</v>
          </cell>
          <cell r="C59" t="str">
            <v>ASSY</v>
          </cell>
          <cell r="D59" t="str">
            <v>57635-52020</v>
          </cell>
          <cell r="F59" t="str">
            <v>085N</v>
          </cell>
          <cell r="G59">
            <v>37226</v>
          </cell>
          <cell r="H59">
            <v>9820</v>
          </cell>
          <cell r="I59">
            <v>110</v>
          </cell>
          <cell r="J59">
            <v>49</v>
          </cell>
          <cell r="K59">
            <v>12</v>
          </cell>
          <cell r="L59">
            <v>17</v>
          </cell>
          <cell r="M59">
            <v>2</v>
          </cell>
          <cell r="N59">
            <v>1</v>
          </cell>
          <cell r="O59">
            <v>8</v>
          </cell>
          <cell r="P59">
            <v>11</v>
          </cell>
          <cell r="Q59">
            <v>1</v>
          </cell>
          <cell r="R59">
            <v>0</v>
          </cell>
          <cell r="S59">
            <v>1</v>
          </cell>
          <cell r="T59">
            <v>0</v>
          </cell>
          <cell r="U59">
            <v>3</v>
          </cell>
          <cell r="V59">
            <v>4</v>
          </cell>
          <cell r="W59">
            <v>39.28</v>
          </cell>
          <cell r="X59">
            <v>3.9</v>
          </cell>
        </row>
        <row r="60">
          <cell r="A60" t="str">
            <v>29348M</v>
          </cell>
          <cell r="B60" t="str">
            <v>USﾃ-ﾙ</v>
          </cell>
          <cell r="C60" t="str">
            <v>ASSY</v>
          </cell>
          <cell r="D60" t="str">
            <v>17440-50110</v>
          </cell>
          <cell r="G60">
            <v>37196</v>
          </cell>
          <cell r="H60">
            <v>216</v>
          </cell>
          <cell r="I60">
            <v>4462</v>
          </cell>
          <cell r="J60">
            <v>1400</v>
          </cell>
          <cell r="K60">
            <v>1174</v>
          </cell>
          <cell r="L60">
            <v>0</v>
          </cell>
          <cell r="M60">
            <v>278</v>
          </cell>
          <cell r="N60">
            <v>53</v>
          </cell>
          <cell r="O60">
            <v>145</v>
          </cell>
          <cell r="P60">
            <v>265</v>
          </cell>
          <cell r="Q60">
            <v>46</v>
          </cell>
          <cell r="R60">
            <v>559</v>
          </cell>
          <cell r="S60">
            <v>44</v>
          </cell>
          <cell r="T60">
            <v>0</v>
          </cell>
          <cell r="U60">
            <v>250</v>
          </cell>
          <cell r="V60">
            <v>248</v>
          </cell>
          <cell r="W60">
            <v>53.567999999999998</v>
          </cell>
          <cell r="X60">
            <v>5.6</v>
          </cell>
        </row>
        <row r="61">
          <cell r="A61" t="str">
            <v>29212H</v>
          </cell>
          <cell r="B61" t="str">
            <v>VZﾌﾛﾝﾄ (185T)</v>
          </cell>
          <cell r="C61" t="str">
            <v>ASSY</v>
          </cell>
          <cell r="D61" t="str">
            <v>17401-75290</v>
          </cell>
          <cell r="G61">
            <v>37196</v>
          </cell>
          <cell r="H61">
            <v>373</v>
          </cell>
          <cell r="I61">
            <v>1988</v>
          </cell>
          <cell r="J61">
            <v>275</v>
          </cell>
          <cell r="K61">
            <v>301</v>
          </cell>
          <cell r="L61">
            <v>385</v>
          </cell>
          <cell r="M61">
            <v>130</v>
          </cell>
          <cell r="N61">
            <v>46</v>
          </cell>
          <cell r="O61">
            <v>173</v>
          </cell>
          <cell r="P61">
            <v>186</v>
          </cell>
          <cell r="Q61">
            <v>68</v>
          </cell>
          <cell r="R61">
            <v>120</v>
          </cell>
          <cell r="S61">
            <v>36</v>
          </cell>
          <cell r="T61">
            <v>0</v>
          </cell>
          <cell r="U61">
            <v>111</v>
          </cell>
          <cell r="V61">
            <v>155</v>
          </cell>
          <cell r="W61">
            <v>57.814999999999998</v>
          </cell>
          <cell r="X61">
            <v>7.8</v>
          </cell>
        </row>
        <row r="62">
          <cell r="A62" t="str">
            <v>23225B</v>
          </cell>
          <cell r="B62" t="str">
            <v>ﾌﾟﾛｼﾞｴｸｼﾖﾝ(2)</v>
          </cell>
          <cell r="C62" t="str">
            <v>ASSY</v>
          </cell>
          <cell r="D62" t="str">
            <v>57649-48010</v>
          </cell>
          <cell r="F62" t="str">
            <v>860T</v>
          </cell>
          <cell r="G62">
            <v>37226</v>
          </cell>
          <cell r="H62">
            <v>16223</v>
          </cell>
          <cell r="I62">
            <v>137</v>
          </cell>
          <cell r="J62">
            <v>41</v>
          </cell>
          <cell r="K62">
            <v>8</v>
          </cell>
          <cell r="L62">
            <v>32</v>
          </cell>
          <cell r="M62">
            <v>6</v>
          </cell>
          <cell r="N62">
            <v>2</v>
          </cell>
          <cell r="O62">
            <v>20</v>
          </cell>
          <cell r="P62">
            <v>16</v>
          </cell>
          <cell r="Q62">
            <v>3</v>
          </cell>
          <cell r="R62">
            <v>0</v>
          </cell>
          <cell r="S62">
            <v>0</v>
          </cell>
          <cell r="T62">
            <v>0</v>
          </cell>
          <cell r="U62">
            <v>4</v>
          </cell>
          <cell r="V62">
            <v>4</v>
          </cell>
          <cell r="W62">
            <v>64.891999999999996</v>
          </cell>
          <cell r="X62">
            <v>2.9</v>
          </cell>
        </row>
        <row r="63">
          <cell r="A63" t="str">
            <v>29347K</v>
          </cell>
          <cell r="B63" t="str">
            <v>USﾌﾛﾝﾄ</v>
          </cell>
          <cell r="C63" t="str">
            <v>ASSY</v>
          </cell>
          <cell r="D63" t="str">
            <v>17410-46590</v>
          </cell>
          <cell r="G63">
            <v>37226</v>
          </cell>
          <cell r="H63">
            <v>261</v>
          </cell>
          <cell r="I63">
            <v>4264</v>
          </cell>
          <cell r="J63">
            <v>606</v>
          </cell>
          <cell r="K63">
            <v>1081</v>
          </cell>
          <cell r="L63">
            <v>500</v>
          </cell>
          <cell r="M63">
            <v>128</v>
          </cell>
          <cell r="N63">
            <v>76</v>
          </cell>
          <cell r="O63">
            <v>263</v>
          </cell>
          <cell r="P63">
            <v>491</v>
          </cell>
          <cell r="Q63">
            <v>163</v>
          </cell>
          <cell r="R63">
            <v>356</v>
          </cell>
          <cell r="S63">
            <v>84</v>
          </cell>
          <cell r="T63">
            <v>0</v>
          </cell>
          <cell r="U63">
            <v>246</v>
          </cell>
          <cell r="V63">
            <v>270</v>
          </cell>
          <cell r="W63">
            <v>70.47</v>
          </cell>
          <cell r="X63">
            <v>6.3</v>
          </cell>
        </row>
        <row r="64">
          <cell r="A64" t="str">
            <v>27641H</v>
          </cell>
          <cell r="C64" t="str">
            <v>ASSY</v>
          </cell>
          <cell r="D64" t="str">
            <v>47101-35361</v>
          </cell>
          <cell r="F64" t="str">
            <v>RN</v>
          </cell>
          <cell r="G64">
            <v>36892</v>
          </cell>
          <cell r="H64">
            <v>2120</v>
          </cell>
          <cell r="I64">
            <v>489</v>
          </cell>
          <cell r="J64">
            <v>95</v>
          </cell>
          <cell r="K64">
            <v>109</v>
          </cell>
          <cell r="L64">
            <v>0</v>
          </cell>
          <cell r="M64">
            <v>22</v>
          </cell>
          <cell r="N64">
            <v>1</v>
          </cell>
          <cell r="O64">
            <v>107</v>
          </cell>
          <cell r="P64">
            <v>55</v>
          </cell>
          <cell r="Q64">
            <v>8</v>
          </cell>
          <cell r="R64">
            <v>29</v>
          </cell>
          <cell r="S64">
            <v>5</v>
          </cell>
          <cell r="T64">
            <v>0</v>
          </cell>
          <cell r="U64">
            <v>17</v>
          </cell>
          <cell r="V64">
            <v>42</v>
          </cell>
          <cell r="W64">
            <v>89.04</v>
          </cell>
          <cell r="X64">
            <v>8.4</v>
          </cell>
        </row>
        <row r="65">
          <cell r="A65" t="str">
            <v>27612A</v>
          </cell>
          <cell r="B65" t="str">
            <v>970Tﾌﾛﾝﾄ</v>
          </cell>
          <cell r="C65" t="str">
            <v>ASSY</v>
          </cell>
          <cell r="D65" t="str">
            <v>17410-46560</v>
          </cell>
          <cell r="F65" t="str">
            <v>970T</v>
          </cell>
          <cell r="G65">
            <v>37196</v>
          </cell>
          <cell r="H65">
            <v>239</v>
          </cell>
          <cell r="I65">
            <v>3642</v>
          </cell>
          <cell r="J65">
            <v>665</v>
          </cell>
          <cell r="K65">
            <v>1482</v>
          </cell>
          <cell r="L65">
            <v>226</v>
          </cell>
          <cell r="M65">
            <v>89</v>
          </cell>
          <cell r="N65">
            <v>10</v>
          </cell>
          <cell r="O65">
            <v>231</v>
          </cell>
          <cell r="P65">
            <v>115</v>
          </cell>
          <cell r="Q65">
            <v>41</v>
          </cell>
          <cell r="R65">
            <v>86</v>
          </cell>
          <cell r="S65">
            <v>40</v>
          </cell>
          <cell r="T65">
            <v>0</v>
          </cell>
          <cell r="U65">
            <v>205</v>
          </cell>
          <cell r="V65">
            <v>453</v>
          </cell>
          <cell r="W65">
            <v>108.267</v>
          </cell>
          <cell r="X65">
            <v>12.4</v>
          </cell>
        </row>
        <row r="66">
          <cell r="A66" t="str">
            <v>29348P</v>
          </cell>
          <cell r="B66" t="str">
            <v>ﾀｲﾈﾂﾄｿ-</v>
          </cell>
          <cell r="C66" t="str">
            <v>ASSY</v>
          </cell>
          <cell r="D66" t="str">
            <v>17430-70780</v>
          </cell>
          <cell r="G66">
            <v>37226</v>
          </cell>
          <cell r="H66">
            <v>183</v>
          </cell>
          <cell r="I66">
            <v>4496</v>
          </cell>
          <cell r="J66">
            <v>1240</v>
          </cell>
          <cell r="K66">
            <v>742</v>
          </cell>
          <cell r="L66">
            <v>669</v>
          </cell>
          <cell r="M66">
            <v>79</v>
          </cell>
          <cell r="N66">
            <v>38</v>
          </cell>
          <cell r="O66">
            <v>296</v>
          </cell>
          <cell r="P66">
            <v>226</v>
          </cell>
          <cell r="Q66">
            <v>126</v>
          </cell>
          <cell r="R66">
            <v>169</v>
          </cell>
          <cell r="S66">
            <v>44</v>
          </cell>
          <cell r="T66">
            <v>0</v>
          </cell>
          <cell r="U66">
            <v>252</v>
          </cell>
          <cell r="V66">
            <v>616</v>
          </cell>
          <cell r="W66">
            <v>112.72799999999999</v>
          </cell>
          <cell r="X66">
            <v>13.7</v>
          </cell>
        </row>
        <row r="67">
          <cell r="A67" t="str">
            <v>24438B</v>
          </cell>
          <cell r="B67" t="str">
            <v>140Nｱﾂｼ-</v>
          </cell>
          <cell r="C67" t="str">
            <v>ASSY</v>
          </cell>
          <cell r="D67" t="str">
            <v>17410-22160</v>
          </cell>
          <cell r="F67" t="str">
            <v>140N</v>
          </cell>
          <cell r="G67">
            <v>36892</v>
          </cell>
          <cell r="H67">
            <v>406</v>
          </cell>
          <cell r="I67">
            <v>4663</v>
          </cell>
          <cell r="J67">
            <v>1456</v>
          </cell>
          <cell r="K67">
            <v>1505</v>
          </cell>
          <cell r="L67">
            <v>54</v>
          </cell>
          <cell r="M67">
            <v>242</v>
          </cell>
          <cell r="N67">
            <v>49</v>
          </cell>
          <cell r="O67">
            <v>379</v>
          </cell>
          <cell r="P67">
            <v>216</v>
          </cell>
          <cell r="Q67">
            <v>45</v>
          </cell>
          <cell r="R67">
            <v>134</v>
          </cell>
          <cell r="S67">
            <v>19</v>
          </cell>
          <cell r="T67">
            <v>0</v>
          </cell>
          <cell r="U67">
            <v>270</v>
          </cell>
          <cell r="V67">
            <v>293</v>
          </cell>
          <cell r="W67">
            <v>118.958</v>
          </cell>
          <cell r="X67">
            <v>6.3</v>
          </cell>
        </row>
        <row r="68">
          <cell r="A68" t="str">
            <v>23213E</v>
          </cell>
          <cell r="B68" t="str">
            <v>140Nｻｲﾄﾞﾒﾝﾊﾞ-</v>
          </cell>
          <cell r="C68" t="str">
            <v>ASSY</v>
          </cell>
          <cell r="D68" t="str">
            <v>57016-12070</v>
          </cell>
          <cell r="F68" t="str">
            <v>140N</v>
          </cell>
          <cell r="G68">
            <v>37226</v>
          </cell>
          <cell r="H68">
            <v>1664</v>
          </cell>
          <cell r="I68">
            <v>331</v>
          </cell>
          <cell r="J68">
            <v>119</v>
          </cell>
          <cell r="K68">
            <v>71</v>
          </cell>
          <cell r="L68">
            <v>4</v>
          </cell>
          <cell r="M68">
            <v>8</v>
          </cell>
          <cell r="N68">
            <v>3</v>
          </cell>
          <cell r="O68">
            <v>18</v>
          </cell>
          <cell r="P68">
            <v>15</v>
          </cell>
          <cell r="Q68">
            <v>3</v>
          </cell>
          <cell r="R68">
            <v>2</v>
          </cell>
          <cell r="S68">
            <v>2</v>
          </cell>
          <cell r="T68">
            <v>0</v>
          </cell>
          <cell r="U68">
            <v>10</v>
          </cell>
          <cell r="V68">
            <v>75</v>
          </cell>
          <cell r="W68">
            <v>124.8</v>
          </cell>
          <cell r="X68">
            <v>22.6</v>
          </cell>
        </row>
        <row r="69">
          <cell r="A69" t="str">
            <v>25323F</v>
          </cell>
          <cell r="C69" t="str">
            <v>ASSY</v>
          </cell>
          <cell r="D69" t="str">
            <v>67306-12010</v>
          </cell>
          <cell r="G69">
            <v>37196</v>
          </cell>
          <cell r="H69">
            <v>1456</v>
          </cell>
          <cell r="I69">
            <v>350</v>
          </cell>
          <cell r="J69">
            <v>0</v>
          </cell>
          <cell r="K69">
            <v>192</v>
          </cell>
          <cell r="L69">
            <v>40</v>
          </cell>
          <cell r="M69">
            <v>4</v>
          </cell>
          <cell r="N69">
            <v>1</v>
          </cell>
          <cell r="O69">
            <v>7</v>
          </cell>
          <cell r="P69">
            <v>3</v>
          </cell>
          <cell r="Q69">
            <v>0</v>
          </cell>
          <cell r="R69">
            <v>1</v>
          </cell>
          <cell r="S69">
            <v>1</v>
          </cell>
          <cell r="T69">
            <v>1</v>
          </cell>
          <cell r="U69">
            <v>11</v>
          </cell>
          <cell r="V69">
            <v>89</v>
          </cell>
          <cell r="W69">
            <v>129.584</v>
          </cell>
          <cell r="X69">
            <v>25.4</v>
          </cell>
        </row>
        <row r="70">
          <cell r="A70" t="str">
            <v>23213C</v>
          </cell>
          <cell r="B70" t="str">
            <v>123Nﾏﾙﾁﾊﾞ-</v>
          </cell>
          <cell r="C70" t="str">
            <v>ASSY</v>
          </cell>
          <cell r="D70" t="str">
            <v>57017-12050</v>
          </cell>
          <cell r="F70" t="str">
            <v>780T</v>
          </cell>
          <cell r="G70">
            <v>37226</v>
          </cell>
          <cell r="H70">
            <v>1927</v>
          </cell>
          <cell r="I70">
            <v>317</v>
          </cell>
          <cell r="J70">
            <v>98</v>
          </cell>
          <cell r="K70">
            <v>69</v>
          </cell>
          <cell r="L70">
            <v>4</v>
          </cell>
          <cell r="M70">
            <v>10</v>
          </cell>
          <cell r="N70">
            <v>4</v>
          </cell>
          <cell r="O70">
            <v>22</v>
          </cell>
          <cell r="P70">
            <v>19</v>
          </cell>
          <cell r="Q70">
            <v>4</v>
          </cell>
          <cell r="R70">
            <v>5</v>
          </cell>
          <cell r="S70">
            <v>3</v>
          </cell>
          <cell r="T70">
            <v>0</v>
          </cell>
          <cell r="U70">
            <v>10</v>
          </cell>
          <cell r="V70">
            <v>69</v>
          </cell>
          <cell r="W70">
            <v>132.96299999999999</v>
          </cell>
          <cell r="X70">
            <v>21.8</v>
          </cell>
        </row>
        <row r="71">
          <cell r="A71" t="str">
            <v>27641H</v>
          </cell>
          <cell r="C71" t="str">
            <v>ASSY</v>
          </cell>
          <cell r="D71" t="str">
            <v>47101-35911</v>
          </cell>
          <cell r="F71" t="str">
            <v>RN</v>
          </cell>
          <cell r="G71">
            <v>36892</v>
          </cell>
          <cell r="H71">
            <v>7420</v>
          </cell>
          <cell r="I71">
            <v>534</v>
          </cell>
          <cell r="J71">
            <v>97</v>
          </cell>
          <cell r="K71">
            <v>185</v>
          </cell>
          <cell r="L71">
            <v>0</v>
          </cell>
          <cell r="M71">
            <v>22</v>
          </cell>
          <cell r="N71">
            <v>1</v>
          </cell>
          <cell r="O71">
            <v>109</v>
          </cell>
          <cell r="P71">
            <v>55</v>
          </cell>
          <cell r="Q71">
            <v>8</v>
          </cell>
          <cell r="R71">
            <v>18</v>
          </cell>
          <cell r="S71">
            <v>5</v>
          </cell>
          <cell r="T71">
            <v>0</v>
          </cell>
          <cell r="U71">
            <v>18</v>
          </cell>
          <cell r="V71">
            <v>18</v>
          </cell>
          <cell r="W71">
            <v>133.56</v>
          </cell>
          <cell r="X71">
            <v>3</v>
          </cell>
        </row>
        <row r="72">
          <cell r="A72" t="str">
            <v>29348M</v>
          </cell>
          <cell r="B72" t="str">
            <v>USﾃ-ﾙ</v>
          </cell>
          <cell r="C72" t="str">
            <v>ASSY</v>
          </cell>
          <cell r="D72" t="str">
            <v>17440-46140</v>
          </cell>
          <cell r="G72">
            <v>37196</v>
          </cell>
          <cell r="H72">
            <v>630</v>
          </cell>
          <cell r="I72">
            <v>4407</v>
          </cell>
          <cell r="J72">
            <v>1376</v>
          </cell>
          <cell r="K72">
            <v>1173</v>
          </cell>
          <cell r="L72">
            <v>0</v>
          </cell>
          <cell r="M72">
            <v>278</v>
          </cell>
          <cell r="N72">
            <v>53</v>
          </cell>
          <cell r="O72">
            <v>147</v>
          </cell>
          <cell r="P72">
            <v>265</v>
          </cell>
          <cell r="Q72">
            <v>46</v>
          </cell>
          <cell r="R72">
            <v>559</v>
          </cell>
          <cell r="S72">
            <v>44</v>
          </cell>
          <cell r="T72">
            <v>0</v>
          </cell>
          <cell r="U72">
            <v>247</v>
          </cell>
          <cell r="V72">
            <v>220</v>
          </cell>
          <cell r="W72">
            <v>138.6</v>
          </cell>
          <cell r="X72">
            <v>5</v>
          </cell>
        </row>
        <row r="73">
          <cell r="A73" t="str">
            <v>24438B</v>
          </cell>
          <cell r="B73" t="str">
            <v>140Nｱﾂｼ-</v>
          </cell>
          <cell r="C73" t="str">
            <v>ASSY</v>
          </cell>
          <cell r="D73" t="str">
            <v>17410-21250</v>
          </cell>
          <cell r="F73" t="str">
            <v>140N</v>
          </cell>
          <cell r="G73">
            <v>36892</v>
          </cell>
          <cell r="H73">
            <v>836</v>
          </cell>
          <cell r="I73">
            <v>3708</v>
          </cell>
          <cell r="J73">
            <v>1420</v>
          </cell>
          <cell r="K73">
            <v>764</v>
          </cell>
          <cell r="L73">
            <v>129</v>
          </cell>
          <cell r="M73">
            <v>221</v>
          </cell>
          <cell r="N73">
            <v>51</v>
          </cell>
          <cell r="O73">
            <v>302</v>
          </cell>
          <cell r="P73">
            <v>187</v>
          </cell>
          <cell r="Q73">
            <v>36</v>
          </cell>
          <cell r="R73">
            <v>132</v>
          </cell>
          <cell r="S73">
            <v>17</v>
          </cell>
          <cell r="T73">
            <v>46</v>
          </cell>
          <cell r="U73">
            <v>215</v>
          </cell>
          <cell r="V73">
            <v>186</v>
          </cell>
          <cell r="W73">
            <v>155.49600000000001</v>
          </cell>
          <cell r="X73">
            <v>5</v>
          </cell>
        </row>
        <row r="74">
          <cell r="A74" t="str">
            <v>23225C</v>
          </cell>
          <cell r="B74" t="str">
            <v>ﾌﾟﾛｼﾞｴｸｼﾖﾝ(3)</v>
          </cell>
          <cell r="C74" t="str">
            <v>ASSY</v>
          </cell>
          <cell r="D74" t="str">
            <v>17442-64030</v>
          </cell>
          <cell r="F74" t="str">
            <v>550T</v>
          </cell>
          <cell r="G74">
            <v>37226</v>
          </cell>
          <cell r="H74">
            <v>5700</v>
          </cell>
          <cell r="I74">
            <v>139</v>
          </cell>
          <cell r="J74">
            <v>52</v>
          </cell>
          <cell r="K74">
            <v>6</v>
          </cell>
          <cell r="L74">
            <v>33</v>
          </cell>
          <cell r="M74">
            <v>3</v>
          </cell>
          <cell r="N74">
            <v>1</v>
          </cell>
          <cell r="O74">
            <v>6</v>
          </cell>
          <cell r="P74">
            <v>5</v>
          </cell>
          <cell r="Q74">
            <v>1</v>
          </cell>
          <cell r="R74">
            <v>0</v>
          </cell>
          <cell r="S74">
            <v>0</v>
          </cell>
          <cell r="T74">
            <v>0</v>
          </cell>
          <cell r="U74">
            <v>4</v>
          </cell>
          <cell r="V74">
            <v>28</v>
          </cell>
          <cell r="W74">
            <v>159.6</v>
          </cell>
          <cell r="X74">
            <v>20.3</v>
          </cell>
        </row>
        <row r="75">
          <cell r="A75" t="str">
            <v>29212H</v>
          </cell>
          <cell r="B75" t="str">
            <v>VZﾌﾛﾝﾄ (185T)</v>
          </cell>
          <cell r="C75" t="str">
            <v>ASSY</v>
          </cell>
          <cell r="D75" t="str">
            <v>17401-75282</v>
          </cell>
          <cell r="G75">
            <v>37196</v>
          </cell>
          <cell r="H75">
            <v>550</v>
          </cell>
          <cell r="I75">
            <v>2058</v>
          </cell>
          <cell r="J75">
            <v>213</v>
          </cell>
          <cell r="K75">
            <v>301</v>
          </cell>
          <cell r="L75">
            <v>385</v>
          </cell>
          <cell r="M75">
            <v>130</v>
          </cell>
          <cell r="N75">
            <v>46</v>
          </cell>
          <cell r="O75">
            <v>161</v>
          </cell>
          <cell r="P75">
            <v>186</v>
          </cell>
          <cell r="Q75">
            <v>68</v>
          </cell>
          <cell r="R75">
            <v>120</v>
          </cell>
          <cell r="S75">
            <v>36</v>
          </cell>
          <cell r="T75">
            <v>0</v>
          </cell>
          <cell r="U75">
            <v>115</v>
          </cell>
          <cell r="V75">
            <v>296</v>
          </cell>
          <cell r="W75">
            <v>162.80000000000001</v>
          </cell>
          <cell r="X75">
            <v>14.4</v>
          </cell>
        </row>
        <row r="76">
          <cell r="A76" t="str">
            <v>23225C</v>
          </cell>
          <cell r="B76" t="str">
            <v>ﾌﾟﾛｼﾞｴｸｼﾖﾝ(3)</v>
          </cell>
          <cell r="C76" t="str">
            <v>ASSY</v>
          </cell>
          <cell r="D76" t="str">
            <v>17441-23010</v>
          </cell>
          <cell r="F76" t="str">
            <v>140N</v>
          </cell>
          <cell r="G76">
            <v>37226</v>
          </cell>
          <cell r="H76">
            <v>17360</v>
          </cell>
          <cell r="I76">
            <v>118</v>
          </cell>
          <cell r="J76">
            <v>45</v>
          </cell>
          <cell r="K76">
            <v>6</v>
          </cell>
          <cell r="L76">
            <v>35</v>
          </cell>
          <cell r="M76">
            <v>3</v>
          </cell>
          <cell r="N76">
            <v>1</v>
          </cell>
          <cell r="O76">
            <v>7</v>
          </cell>
          <cell r="P76">
            <v>6</v>
          </cell>
          <cell r="Q76">
            <v>1</v>
          </cell>
          <cell r="R76">
            <v>0</v>
          </cell>
          <cell r="S76">
            <v>0</v>
          </cell>
          <cell r="T76">
            <v>0</v>
          </cell>
          <cell r="U76">
            <v>4</v>
          </cell>
          <cell r="V76">
            <v>10</v>
          </cell>
          <cell r="W76">
            <v>173.6</v>
          </cell>
          <cell r="X76">
            <v>8.1999999999999993</v>
          </cell>
        </row>
        <row r="77">
          <cell r="A77" t="str">
            <v>29348M</v>
          </cell>
          <cell r="B77" t="str">
            <v>USﾃ-ﾙ</v>
          </cell>
          <cell r="C77" t="str">
            <v>ASSY</v>
          </cell>
          <cell r="D77" t="str">
            <v>17430-46590</v>
          </cell>
          <cell r="G77">
            <v>37196</v>
          </cell>
          <cell r="H77">
            <v>609</v>
          </cell>
          <cell r="I77">
            <v>4404</v>
          </cell>
          <cell r="J77">
            <v>1298</v>
          </cell>
          <cell r="K77">
            <v>1173</v>
          </cell>
          <cell r="L77">
            <v>0</v>
          </cell>
          <cell r="M77">
            <v>275</v>
          </cell>
          <cell r="N77">
            <v>54</v>
          </cell>
          <cell r="O77">
            <v>144</v>
          </cell>
          <cell r="P77">
            <v>260</v>
          </cell>
          <cell r="Q77">
            <v>45</v>
          </cell>
          <cell r="R77">
            <v>561</v>
          </cell>
          <cell r="S77">
            <v>45</v>
          </cell>
          <cell r="T77">
            <v>0</v>
          </cell>
          <cell r="U77">
            <v>247</v>
          </cell>
          <cell r="V77">
            <v>301</v>
          </cell>
          <cell r="W77">
            <v>183.309</v>
          </cell>
          <cell r="X77">
            <v>6.8</v>
          </cell>
        </row>
        <row r="78">
          <cell r="A78" t="str">
            <v>29347J</v>
          </cell>
          <cell r="B78" t="str">
            <v>915Dｴｷｿﾞ-ｽﾄ</v>
          </cell>
          <cell r="C78" t="str">
            <v>ASSY</v>
          </cell>
          <cell r="D78" t="str">
            <v>17430-22090</v>
          </cell>
          <cell r="F78" t="str">
            <v>915D</v>
          </cell>
          <cell r="G78">
            <v>37226</v>
          </cell>
          <cell r="H78">
            <v>637</v>
          </cell>
          <cell r="I78">
            <v>7258</v>
          </cell>
          <cell r="J78">
            <v>1733</v>
          </cell>
          <cell r="K78">
            <v>2221</v>
          </cell>
          <cell r="L78">
            <v>668</v>
          </cell>
          <cell r="M78">
            <v>176</v>
          </cell>
          <cell r="N78">
            <v>121</v>
          </cell>
          <cell r="O78">
            <v>599</v>
          </cell>
          <cell r="P78">
            <v>402</v>
          </cell>
          <cell r="Q78">
            <v>215</v>
          </cell>
          <cell r="R78">
            <v>301</v>
          </cell>
          <cell r="S78">
            <v>112</v>
          </cell>
          <cell r="T78">
            <v>0</v>
          </cell>
          <cell r="U78">
            <v>406</v>
          </cell>
          <cell r="V78">
            <v>304</v>
          </cell>
          <cell r="W78">
            <v>193.648</v>
          </cell>
          <cell r="X78">
            <v>4.2</v>
          </cell>
        </row>
        <row r="79">
          <cell r="A79" t="str">
            <v>29212H</v>
          </cell>
          <cell r="B79" t="str">
            <v>VZﾌﾛﾝﾄ (185T)</v>
          </cell>
          <cell r="C79" t="str">
            <v>ASSY</v>
          </cell>
          <cell r="D79" t="str">
            <v>17400-62050</v>
          </cell>
          <cell r="G79">
            <v>37196</v>
          </cell>
          <cell r="H79">
            <v>274</v>
          </cell>
          <cell r="I79">
            <v>5308</v>
          </cell>
          <cell r="J79">
            <v>776</v>
          </cell>
          <cell r="K79">
            <v>1491</v>
          </cell>
          <cell r="L79">
            <v>258</v>
          </cell>
          <cell r="M79">
            <v>231</v>
          </cell>
          <cell r="N79">
            <v>92</v>
          </cell>
          <cell r="O79">
            <v>510</v>
          </cell>
          <cell r="P79">
            <v>498</v>
          </cell>
          <cell r="Q79">
            <v>180</v>
          </cell>
          <cell r="R79">
            <v>182</v>
          </cell>
          <cell r="S79">
            <v>65</v>
          </cell>
          <cell r="T79">
            <v>0</v>
          </cell>
          <cell r="U79">
            <v>297</v>
          </cell>
          <cell r="V79">
            <v>727</v>
          </cell>
          <cell r="W79">
            <v>199.19800000000001</v>
          </cell>
          <cell r="X79">
            <v>13.7</v>
          </cell>
        </row>
        <row r="80">
          <cell r="A80" t="str">
            <v>23225C</v>
          </cell>
          <cell r="B80" t="str">
            <v>ﾌﾟﾛｼﾞｴｸｼﾖﾝ(3)</v>
          </cell>
          <cell r="C80" t="str">
            <v>ASSY</v>
          </cell>
          <cell r="D80" t="str">
            <v>57636-52010</v>
          </cell>
          <cell r="F80" t="str">
            <v>050N</v>
          </cell>
          <cell r="G80">
            <v>37226</v>
          </cell>
          <cell r="H80">
            <v>26220</v>
          </cell>
          <cell r="I80">
            <v>99</v>
          </cell>
          <cell r="J80">
            <v>46</v>
          </cell>
          <cell r="K80">
            <v>12</v>
          </cell>
          <cell r="L80">
            <v>13</v>
          </cell>
          <cell r="M80">
            <v>3</v>
          </cell>
          <cell r="N80">
            <v>1</v>
          </cell>
          <cell r="O80">
            <v>6</v>
          </cell>
          <cell r="P80">
            <v>5</v>
          </cell>
          <cell r="Q80">
            <v>1</v>
          </cell>
          <cell r="R80">
            <v>0</v>
          </cell>
          <cell r="S80">
            <v>0</v>
          </cell>
          <cell r="T80">
            <v>0</v>
          </cell>
          <cell r="U80">
            <v>3</v>
          </cell>
          <cell r="V80">
            <v>8</v>
          </cell>
          <cell r="W80">
            <v>209.76</v>
          </cell>
          <cell r="X80">
            <v>8</v>
          </cell>
        </row>
        <row r="81">
          <cell r="A81" t="str">
            <v>27612A</v>
          </cell>
          <cell r="B81" t="str">
            <v>970Tﾌﾛﾝﾄ</v>
          </cell>
          <cell r="C81" t="str">
            <v>ASSY</v>
          </cell>
          <cell r="D81" t="str">
            <v>17410-46550</v>
          </cell>
          <cell r="F81" t="str">
            <v>970T</v>
          </cell>
          <cell r="G81">
            <v>37196</v>
          </cell>
          <cell r="H81">
            <v>381</v>
          </cell>
          <cell r="I81">
            <v>4007</v>
          </cell>
          <cell r="J81">
            <v>691</v>
          </cell>
          <cell r="K81">
            <v>1614</v>
          </cell>
          <cell r="L81">
            <v>224</v>
          </cell>
          <cell r="M81">
            <v>96</v>
          </cell>
          <cell r="N81">
            <v>10</v>
          </cell>
          <cell r="O81">
            <v>242</v>
          </cell>
          <cell r="P81">
            <v>106</v>
          </cell>
          <cell r="Q81">
            <v>41</v>
          </cell>
          <cell r="R81">
            <v>70</v>
          </cell>
          <cell r="S81">
            <v>39</v>
          </cell>
          <cell r="T81">
            <v>0</v>
          </cell>
          <cell r="U81">
            <v>226</v>
          </cell>
          <cell r="V81">
            <v>648</v>
          </cell>
          <cell r="W81">
            <v>246.88800000000001</v>
          </cell>
          <cell r="X81">
            <v>16.2</v>
          </cell>
        </row>
        <row r="82">
          <cell r="A82" t="str">
            <v>29212L</v>
          </cell>
          <cell r="B82" t="str">
            <v>ST(1)ﾃ-ﾙｴｷﾊﾟｲ</v>
          </cell>
          <cell r="C82" t="str">
            <v>ASSY</v>
          </cell>
          <cell r="D82" t="str">
            <v>17430-7A120</v>
          </cell>
          <cell r="G82">
            <v>37226</v>
          </cell>
          <cell r="H82">
            <v>81</v>
          </cell>
          <cell r="I82">
            <v>7720</v>
          </cell>
          <cell r="J82">
            <v>717</v>
          </cell>
          <cell r="K82">
            <v>1563</v>
          </cell>
          <cell r="L82">
            <v>30</v>
          </cell>
          <cell r="M82">
            <v>166</v>
          </cell>
          <cell r="N82">
            <v>89</v>
          </cell>
          <cell r="O82">
            <v>379</v>
          </cell>
          <cell r="P82">
            <v>585</v>
          </cell>
          <cell r="Q82">
            <v>283</v>
          </cell>
          <cell r="R82">
            <v>253</v>
          </cell>
          <cell r="S82">
            <v>130</v>
          </cell>
          <cell r="T82">
            <v>0</v>
          </cell>
          <cell r="U82">
            <v>432</v>
          </cell>
          <cell r="V82">
            <v>3092</v>
          </cell>
          <cell r="W82">
            <v>250.452</v>
          </cell>
          <cell r="X82">
            <v>40</v>
          </cell>
        </row>
        <row r="83">
          <cell r="A83" t="str">
            <v>29211B</v>
          </cell>
          <cell r="B83" t="str">
            <v>X390ｴｷｿﾞ-ｽﾄ</v>
          </cell>
          <cell r="C83" t="str">
            <v>ASSY</v>
          </cell>
          <cell r="D83" t="str">
            <v>17410-97520</v>
          </cell>
          <cell r="G83">
            <v>37226</v>
          </cell>
          <cell r="H83">
            <v>451</v>
          </cell>
          <cell r="I83">
            <v>9719</v>
          </cell>
          <cell r="J83">
            <v>800</v>
          </cell>
          <cell r="K83">
            <v>4866</v>
          </cell>
          <cell r="L83">
            <v>703</v>
          </cell>
          <cell r="M83">
            <v>273</v>
          </cell>
          <cell r="N83">
            <v>158</v>
          </cell>
          <cell r="O83">
            <v>567</v>
          </cell>
          <cell r="P83">
            <v>527</v>
          </cell>
          <cell r="Q83">
            <v>270</v>
          </cell>
          <cell r="R83">
            <v>300</v>
          </cell>
          <cell r="S83">
            <v>148</v>
          </cell>
          <cell r="T83">
            <v>0</v>
          </cell>
          <cell r="U83">
            <v>544</v>
          </cell>
          <cell r="V83">
            <v>564</v>
          </cell>
          <cell r="W83">
            <v>254.364</v>
          </cell>
          <cell r="X83">
            <v>5.8</v>
          </cell>
        </row>
        <row r="84">
          <cell r="A84" t="str">
            <v>29224O</v>
          </cell>
          <cell r="B84" t="str">
            <v>ST(3)ﾃ-ﾙ</v>
          </cell>
          <cell r="C84" t="str">
            <v>ASSY</v>
          </cell>
          <cell r="D84" t="str">
            <v>17410-67030</v>
          </cell>
          <cell r="G84">
            <v>37196</v>
          </cell>
          <cell r="H84">
            <v>1800</v>
          </cell>
          <cell r="I84">
            <v>1571</v>
          </cell>
          <cell r="J84">
            <v>304</v>
          </cell>
          <cell r="K84">
            <v>430</v>
          </cell>
          <cell r="L84">
            <v>56</v>
          </cell>
          <cell r="M84">
            <v>84</v>
          </cell>
          <cell r="N84">
            <v>44</v>
          </cell>
          <cell r="O84">
            <v>136</v>
          </cell>
          <cell r="P84">
            <v>147</v>
          </cell>
          <cell r="Q84">
            <v>40</v>
          </cell>
          <cell r="R84">
            <v>66</v>
          </cell>
          <cell r="S84">
            <v>24</v>
          </cell>
          <cell r="T84">
            <v>0</v>
          </cell>
          <cell r="U84">
            <v>88</v>
          </cell>
          <cell r="V84">
            <v>152</v>
          </cell>
          <cell r="W84">
            <v>273.60000000000002</v>
          </cell>
          <cell r="X84">
            <v>9.6999999999999993</v>
          </cell>
        </row>
        <row r="85">
          <cell r="A85" t="str">
            <v>27641H</v>
          </cell>
          <cell r="C85" t="str">
            <v>ASSY</v>
          </cell>
          <cell r="D85" t="str">
            <v>47101-35920</v>
          </cell>
          <cell r="F85" t="str">
            <v>RN</v>
          </cell>
          <cell r="G85">
            <v>36892</v>
          </cell>
          <cell r="H85">
            <v>3940</v>
          </cell>
          <cell r="I85">
            <v>563</v>
          </cell>
          <cell r="J85">
            <v>95</v>
          </cell>
          <cell r="K85">
            <v>159</v>
          </cell>
          <cell r="L85">
            <v>0</v>
          </cell>
          <cell r="M85">
            <v>22</v>
          </cell>
          <cell r="N85">
            <v>1</v>
          </cell>
          <cell r="O85">
            <v>112</v>
          </cell>
          <cell r="P85">
            <v>55</v>
          </cell>
          <cell r="Q85">
            <v>8</v>
          </cell>
          <cell r="R85">
            <v>19</v>
          </cell>
          <cell r="S85">
            <v>5</v>
          </cell>
          <cell r="T85">
            <v>0</v>
          </cell>
          <cell r="U85">
            <v>19</v>
          </cell>
          <cell r="V85">
            <v>70</v>
          </cell>
          <cell r="W85">
            <v>275.8</v>
          </cell>
          <cell r="X85">
            <v>12.1</v>
          </cell>
        </row>
        <row r="86">
          <cell r="A86" t="str">
            <v>29224P</v>
          </cell>
          <cell r="B86" t="str">
            <v>ｻﾌﾞﾏｹﾞ</v>
          </cell>
          <cell r="C86" t="str">
            <v>ASSY</v>
          </cell>
          <cell r="D86" t="str">
            <v>17420-62240</v>
          </cell>
          <cell r="G86">
            <v>37196</v>
          </cell>
          <cell r="H86">
            <v>255</v>
          </cell>
          <cell r="I86">
            <v>5769</v>
          </cell>
          <cell r="J86">
            <v>1575</v>
          </cell>
          <cell r="K86">
            <v>1566</v>
          </cell>
          <cell r="L86">
            <v>0</v>
          </cell>
          <cell r="M86">
            <v>133</v>
          </cell>
          <cell r="N86">
            <v>54</v>
          </cell>
          <cell r="O86">
            <v>229</v>
          </cell>
          <cell r="P86">
            <v>207</v>
          </cell>
          <cell r="Q86">
            <v>65</v>
          </cell>
          <cell r="R86">
            <v>327</v>
          </cell>
          <cell r="S86">
            <v>40</v>
          </cell>
          <cell r="T86">
            <v>0</v>
          </cell>
          <cell r="U86">
            <v>324</v>
          </cell>
          <cell r="V86">
            <v>1248</v>
          </cell>
          <cell r="W86">
            <v>318.24</v>
          </cell>
          <cell r="X86">
            <v>21.6</v>
          </cell>
        </row>
        <row r="87">
          <cell r="A87" t="str">
            <v>23225C</v>
          </cell>
          <cell r="B87" t="str">
            <v>ﾌﾟﾛｼﾞｴｸｼﾖﾝ(3)</v>
          </cell>
          <cell r="C87" t="str">
            <v>ASSY</v>
          </cell>
          <cell r="D87" t="str">
            <v>57626-51010</v>
          </cell>
          <cell r="F87" t="str">
            <v>870T</v>
          </cell>
          <cell r="G87">
            <v>37226</v>
          </cell>
          <cell r="H87">
            <v>8240</v>
          </cell>
          <cell r="I87">
            <v>135</v>
          </cell>
          <cell r="J87">
            <v>33</v>
          </cell>
          <cell r="K87">
            <v>12</v>
          </cell>
          <cell r="L87">
            <v>28</v>
          </cell>
          <cell r="M87">
            <v>3</v>
          </cell>
          <cell r="N87">
            <v>1</v>
          </cell>
          <cell r="O87">
            <v>8</v>
          </cell>
          <cell r="P87">
            <v>6</v>
          </cell>
          <cell r="Q87">
            <v>1</v>
          </cell>
          <cell r="R87">
            <v>0</v>
          </cell>
          <cell r="S87">
            <v>0</v>
          </cell>
          <cell r="T87">
            <v>0</v>
          </cell>
          <cell r="U87">
            <v>4</v>
          </cell>
          <cell r="V87">
            <v>39</v>
          </cell>
          <cell r="W87">
            <v>321.36</v>
          </cell>
          <cell r="X87">
            <v>28.9</v>
          </cell>
        </row>
        <row r="88">
          <cell r="A88" t="str">
            <v>29212K</v>
          </cell>
          <cell r="B88" t="str">
            <v>RN(2)ﾃ-ﾙｴｷﾊﾟｲ</v>
          </cell>
          <cell r="C88" t="str">
            <v>ASSY</v>
          </cell>
          <cell r="D88" t="str">
            <v>17420-62152</v>
          </cell>
          <cell r="G88">
            <v>37226</v>
          </cell>
          <cell r="H88">
            <v>165</v>
          </cell>
          <cell r="I88">
            <v>10733</v>
          </cell>
          <cell r="J88">
            <v>1411</v>
          </cell>
          <cell r="K88">
            <v>3628</v>
          </cell>
          <cell r="L88">
            <v>397</v>
          </cell>
          <cell r="M88">
            <v>252</v>
          </cell>
          <cell r="N88">
            <v>182</v>
          </cell>
          <cell r="O88">
            <v>768</v>
          </cell>
          <cell r="P88">
            <v>551</v>
          </cell>
          <cell r="Q88">
            <v>291</v>
          </cell>
          <cell r="R88">
            <v>487</v>
          </cell>
          <cell r="S88">
            <v>145</v>
          </cell>
          <cell r="T88">
            <v>0</v>
          </cell>
          <cell r="U88">
            <v>601</v>
          </cell>
          <cell r="V88">
            <v>2022</v>
          </cell>
          <cell r="W88">
            <v>333.63</v>
          </cell>
          <cell r="X88">
            <v>18.8</v>
          </cell>
        </row>
        <row r="89">
          <cell r="A89" t="str">
            <v>29348M</v>
          </cell>
          <cell r="B89" t="str">
            <v>USﾃ-ﾙ</v>
          </cell>
          <cell r="C89" t="str">
            <v>ASSY</v>
          </cell>
          <cell r="D89" t="str">
            <v>17440-46130</v>
          </cell>
          <cell r="G89">
            <v>37196</v>
          </cell>
          <cell r="H89">
            <v>1512</v>
          </cell>
          <cell r="I89">
            <v>4405</v>
          </cell>
          <cell r="J89">
            <v>1376</v>
          </cell>
          <cell r="K89">
            <v>1153</v>
          </cell>
          <cell r="L89">
            <v>0</v>
          </cell>
          <cell r="M89">
            <v>275</v>
          </cell>
          <cell r="N89">
            <v>56</v>
          </cell>
          <cell r="O89">
            <v>129</v>
          </cell>
          <cell r="P89">
            <v>265</v>
          </cell>
          <cell r="Q89">
            <v>46</v>
          </cell>
          <cell r="R89">
            <v>567</v>
          </cell>
          <cell r="S89">
            <v>46</v>
          </cell>
          <cell r="T89">
            <v>2</v>
          </cell>
          <cell r="U89">
            <v>247</v>
          </cell>
          <cell r="V89">
            <v>243</v>
          </cell>
          <cell r="W89">
            <v>367.416</v>
          </cell>
          <cell r="X89">
            <v>5.5</v>
          </cell>
        </row>
        <row r="90">
          <cell r="A90" t="str">
            <v>29226T</v>
          </cell>
          <cell r="B90" t="str">
            <v>129Fｸﾛｽﾏｹﾞ</v>
          </cell>
          <cell r="C90" t="str">
            <v>ASSY</v>
          </cell>
          <cell r="D90" t="str">
            <v>17106-62020</v>
          </cell>
          <cell r="F90" t="str">
            <v>285T</v>
          </cell>
          <cell r="G90">
            <v>36982</v>
          </cell>
          <cell r="H90">
            <v>1188</v>
          </cell>
          <cell r="I90">
            <v>4589</v>
          </cell>
          <cell r="J90">
            <v>713</v>
          </cell>
          <cell r="K90">
            <v>1473</v>
          </cell>
          <cell r="L90">
            <v>280</v>
          </cell>
          <cell r="M90">
            <v>120</v>
          </cell>
          <cell r="N90">
            <v>26</v>
          </cell>
          <cell r="O90">
            <v>220</v>
          </cell>
          <cell r="P90">
            <v>111</v>
          </cell>
          <cell r="Q90">
            <v>62</v>
          </cell>
          <cell r="R90">
            <v>714</v>
          </cell>
          <cell r="S90">
            <v>22</v>
          </cell>
          <cell r="T90">
            <v>7</v>
          </cell>
          <cell r="U90">
            <v>404</v>
          </cell>
          <cell r="V90">
            <v>311</v>
          </cell>
          <cell r="W90">
            <v>369.46800000000002</v>
          </cell>
          <cell r="X90">
            <v>4.5</v>
          </cell>
        </row>
        <row r="91">
          <cell r="A91" t="str">
            <v>29348S</v>
          </cell>
          <cell r="B91" t="str">
            <v>GXﾃ-ﾙｴｷﾊﾟｲ</v>
          </cell>
          <cell r="C91" t="str">
            <v>ASSY</v>
          </cell>
          <cell r="D91" t="str">
            <v>17430-73500</v>
          </cell>
          <cell r="G91">
            <v>37226</v>
          </cell>
          <cell r="H91">
            <v>1928</v>
          </cell>
          <cell r="I91">
            <v>3777</v>
          </cell>
          <cell r="J91">
            <v>1160</v>
          </cell>
          <cell r="K91">
            <v>474</v>
          </cell>
          <cell r="L91">
            <v>474</v>
          </cell>
          <cell r="M91">
            <v>95</v>
          </cell>
          <cell r="N91">
            <v>58</v>
          </cell>
          <cell r="O91">
            <v>234</v>
          </cell>
          <cell r="P91">
            <v>226</v>
          </cell>
          <cell r="Q91">
            <v>126</v>
          </cell>
          <cell r="R91">
            <v>454</v>
          </cell>
          <cell r="S91">
            <v>61</v>
          </cell>
          <cell r="T91">
            <v>0</v>
          </cell>
          <cell r="U91">
            <v>212</v>
          </cell>
          <cell r="V91">
            <v>204</v>
          </cell>
          <cell r="W91">
            <v>393.31200000000001</v>
          </cell>
          <cell r="X91">
            <v>5.4</v>
          </cell>
        </row>
        <row r="92">
          <cell r="A92" t="str">
            <v>29347G</v>
          </cell>
          <cell r="B92" t="str">
            <v>STﾌﾛﾝﾄ</v>
          </cell>
          <cell r="C92" t="str">
            <v>ASSY</v>
          </cell>
          <cell r="D92" t="str">
            <v>17450-62020</v>
          </cell>
          <cell r="G92">
            <v>37226</v>
          </cell>
          <cell r="H92">
            <v>441</v>
          </cell>
          <cell r="I92">
            <v>3135</v>
          </cell>
          <cell r="J92">
            <v>516</v>
          </cell>
          <cell r="K92">
            <v>903</v>
          </cell>
          <cell r="L92">
            <v>61</v>
          </cell>
          <cell r="M92">
            <v>63</v>
          </cell>
          <cell r="N92">
            <v>40</v>
          </cell>
          <cell r="O92">
            <v>184</v>
          </cell>
          <cell r="P92">
            <v>102</v>
          </cell>
          <cell r="Q92">
            <v>55</v>
          </cell>
          <cell r="R92">
            <v>68</v>
          </cell>
          <cell r="S92">
            <v>30</v>
          </cell>
          <cell r="T92">
            <v>0</v>
          </cell>
          <cell r="U92">
            <v>176</v>
          </cell>
          <cell r="V92">
            <v>937</v>
          </cell>
          <cell r="W92">
            <v>413.21699999999998</v>
          </cell>
          <cell r="X92">
            <v>29.9</v>
          </cell>
        </row>
        <row r="93">
          <cell r="A93" t="str">
            <v>29347G</v>
          </cell>
          <cell r="B93" t="str">
            <v>STﾌﾛﾝﾄ</v>
          </cell>
          <cell r="C93" t="str">
            <v>ASSY</v>
          </cell>
          <cell r="D93" t="str">
            <v>17450-62020</v>
          </cell>
          <cell r="G93">
            <v>37226</v>
          </cell>
          <cell r="H93">
            <v>441</v>
          </cell>
          <cell r="I93">
            <v>3135</v>
          </cell>
          <cell r="J93">
            <v>516</v>
          </cell>
          <cell r="K93">
            <v>903</v>
          </cell>
          <cell r="L93">
            <v>61</v>
          </cell>
          <cell r="M93">
            <v>63</v>
          </cell>
          <cell r="N93">
            <v>40</v>
          </cell>
          <cell r="O93">
            <v>184</v>
          </cell>
          <cell r="P93">
            <v>102</v>
          </cell>
          <cell r="Q93">
            <v>55</v>
          </cell>
          <cell r="R93">
            <v>68</v>
          </cell>
          <cell r="S93">
            <v>30</v>
          </cell>
          <cell r="T93">
            <v>0</v>
          </cell>
          <cell r="U93">
            <v>176</v>
          </cell>
          <cell r="V93">
            <v>937</v>
          </cell>
          <cell r="W93">
            <v>413.21699999999998</v>
          </cell>
          <cell r="X93">
            <v>29.9</v>
          </cell>
        </row>
        <row r="94">
          <cell r="A94" t="str">
            <v>23225C</v>
          </cell>
          <cell r="B94" t="str">
            <v>ﾌﾟﾛｼﾞｴｸｼﾖﾝ(3)</v>
          </cell>
          <cell r="C94" t="str">
            <v>ASSY</v>
          </cell>
          <cell r="D94" t="str">
            <v>57635-52010</v>
          </cell>
          <cell r="F94" t="str">
            <v>050N</v>
          </cell>
          <cell r="G94">
            <v>37226</v>
          </cell>
          <cell r="H94">
            <v>25940</v>
          </cell>
          <cell r="I94">
            <v>109</v>
          </cell>
          <cell r="J94">
            <v>46</v>
          </cell>
          <cell r="K94">
            <v>12</v>
          </cell>
          <cell r="L94">
            <v>12</v>
          </cell>
          <cell r="M94">
            <v>3</v>
          </cell>
          <cell r="N94">
            <v>1</v>
          </cell>
          <cell r="O94">
            <v>6</v>
          </cell>
          <cell r="P94">
            <v>5</v>
          </cell>
          <cell r="Q94">
            <v>1</v>
          </cell>
          <cell r="R94">
            <v>0</v>
          </cell>
          <cell r="S94">
            <v>0</v>
          </cell>
          <cell r="T94">
            <v>0</v>
          </cell>
          <cell r="U94">
            <v>3</v>
          </cell>
          <cell r="V94">
            <v>19</v>
          </cell>
          <cell r="W94">
            <v>492.86</v>
          </cell>
          <cell r="X94">
            <v>17.100000000000001</v>
          </cell>
        </row>
        <row r="95">
          <cell r="A95" t="str">
            <v>29212K</v>
          </cell>
          <cell r="B95" t="str">
            <v>RN(2)ﾃ-ﾙｴｷﾊﾟｲ</v>
          </cell>
          <cell r="C95" t="str">
            <v>ASSY</v>
          </cell>
          <cell r="D95" t="str">
            <v>17420-62270</v>
          </cell>
          <cell r="G95">
            <v>37226</v>
          </cell>
          <cell r="H95">
            <v>210</v>
          </cell>
          <cell r="I95">
            <v>7535</v>
          </cell>
          <cell r="J95">
            <v>1374</v>
          </cell>
          <cell r="K95">
            <v>1992</v>
          </cell>
          <cell r="L95">
            <v>98</v>
          </cell>
          <cell r="M95">
            <v>139</v>
          </cell>
          <cell r="N95">
            <v>68</v>
          </cell>
          <cell r="O95">
            <v>413</v>
          </cell>
          <cell r="P95">
            <v>280</v>
          </cell>
          <cell r="Q95">
            <v>132</v>
          </cell>
          <cell r="R95">
            <v>157</v>
          </cell>
          <cell r="S95">
            <v>60</v>
          </cell>
          <cell r="T95">
            <v>0</v>
          </cell>
          <cell r="U95">
            <v>422</v>
          </cell>
          <cell r="V95">
            <v>2401</v>
          </cell>
          <cell r="W95">
            <v>504.21</v>
          </cell>
          <cell r="X95">
            <v>31.9</v>
          </cell>
        </row>
        <row r="96">
          <cell r="A96" t="str">
            <v>25213R</v>
          </cell>
          <cell r="C96" t="str">
            <v>ASSY</v>
          </cell>
          <cell r="D96" t="str">
            <v>45251-48010</v>
          </cell>
          <cell r="G96">
            <v>37196</v>
          </cell>
          <cell r="H96">
            <v>11495</v>
          </cell>
          <cell r="I96">
            <v>225</v>
          </cell>
          <cell r="J96">
            <v>76</v>
          </cell>
          <cell r="K96">
            <v>0</v>
          </cell>
          <cell r="L96">
            <v>0</v>
          </cell>
          <cell r="M96">
            <v>0</v>
          </cell>
          <cell r="N96">
            <v>5</v>
          </cell>
          <cell r="O96">
            <v>44</v>
          </cell>
          <cell r="P96">
            <v>17</v>
          </cell>
          <cell r="Q96">
            <v>2</v>
          </cell>
          <cell r="R96">
            <v>15</v>
          </cell>
          <cell r="S96">
            <v>14</v>
          </cell>
          <cell r="T96">
            <v>2</v>
          </cell>
          <cell r="U96">
            <v>7</v>
          </cell>
          <cell r="V96">
            <v>44</v>
          </cell>
          <cell r="W96">
            <v>505.78</v>
          </cell>
          <cell r="X96">
            <v>19.399999999999999</v>
          </cell>
        </row>
        <row r="97">
          <cell r="A97" t="str">
            <v>29212H</v>
          </cell>
          <cell r="B97" t="str">
            <v>VZﾌﾛﾝﾄ (185T)</v>
          </cell>
          <cell r="C97" t="str">
            <v>ASSY</v>
          </cell>
          <cell r="D97" t="str">
            <v>17400-62080</v>
          </cell>
          <cell r="G97">
            <v>37196</v>
          </cell>
          <cell r="H97">
            <v>380</v>
          </cell>
          <cell r="I97">
            <v>7417</v>
          </cell>
          <cell r="J97">
            <v>1099</v>
          </cell>
          <cell r="K97">
            <v>2202</v>
          </cell>
          <cell r="L97">
            <v>258</v>
          </cell>
          <cell r="M97">
            <v>252</v>
          </cell>
          <cell r="N97">
            <v>113</v>
          </cell>
          <cell r="O97">
            <v>608</v>
          </cell>
          <cell r="P97">
            <v>574</v>
          </cell>
          <cell r="Q97">
            <v>205</v>
          </cell>
          <cell r="R97">
            <v>263</v>
          </cell>
          <cell r="S97">
            <v>83</v>
          </cell>
          <cell r="T97">
            <v>0</v>
          </cell>
          <cell r="U97">
            <v>415</v>
          </cell>
          <cell r="V97">
            <v>1343</v>
          </cell>
          <cell r="W97">
            <v>510.34</v>
          </cell>
          <cell r="X97">
            <v>18.100000000000001</v>
          </cell>
        </row>
        <row r="98">
          <cell r="A98" t="str">
            <v>25411A</v>
          </cell>
          <cell r="B98" t="str">
            <v>ｴｷﾏﾆｸﾐﾂｹ(A)</v>
          </cell>
          <cell r="C98" t="str">
            <v>ASSY</v>
          </cell>
          <cell r="D98" t="str">
            <v>17140-70020</v>
          </cell>
          <cell r="F98" t="str">
            <v>910T</v>
          </cell>
          <cell r="G98">
            <v>37196</v>
          </cell>
          <cell r="H98">
            <v>1052</v>
          </cell>
          <cell r="I98">
            <v>8689</v>
          </cell>
          <cell r="J98">
            <v>1827</v>
          </cell>
          <cell r="K98">
            <v>610</v>
          </cell>
          <cell r="L98">
            <v>2036</v>
          </cell>
          <cell r="M98">
            <v>724</v>
          </cell>
          <cell r="N98">
            <v>179</v>
          </cell>
          <cell r="O98">
            <v>904</v>
          </cell>
          <cell r="P98">
            <v>307</v>
          </cell>
          <cell r="Q98">
            <v>116</v>
          </cell>
          <cell r="R98">
            <v>537</v>
          </cell>
          <cell r="S98">
            <v>132</v>
          </cell>
          <cell r="T98">
            <v>54</v>
          </cell>
          <cell r="U98">
            <v>765</v>
          </cell>
          <cell r="V98">
            <v>498</v>
          </cell>
          <cell r="W98">
            <v>523.89599999999996</v>
          </cell>
          <cell r="X98">
            <v>5.7</v>
          </cell>
        </row>
        <row r="99">
          <cell r="A99" t="str">
            <v>25323F</v>
          </cell>
          <cell r="C99" t="str">
            <v>ASSY</v>
          </cell>
          <cell r="D99" t="str">
            <v>67301-12030</v>
          </cell>
          <cell r="G99">
            <v>37196</v>
          </cell>
          <cell r="H99">
            <v>8203</v>
          </cell>
          <cell r="I99">
            <v>330</v>
          </cell>
          <cell r="J99">
            <v>201</v>
          </cell>
          <cell r="K99">
            <v>0</v>
          </cell>
          <cell r="L99">
            <v>26</v>
          </cell>
          <cell r="M99">
            <v>3</v>
          </cell>
          <cell r="N99">
            <v>2</v>
          </cell>
          <cell r="O99">
            <v>8</v>
          </cell>
          <cell r="P99">
            <v>3</v>
          </cell>
          <cell r="Q99">
            <v>1</v>
          </cell>
          <cell r="R99">
            <v>10</v>
          </cell>
          <cell r="S99">
            <v>1</v>
          </cell>
          <cell r="T99">
            <v>0</v>
          </cell>
          <cell r="U99">
            <v>10</v>
          </cell>
          <cell r="V99">
            <v>66</v>
          </cell>
          <cell r="W99">
            <v>541.39800000000002</v>
          </cell>
          <cell r="X99">
            <v>19.899999999999999</v>
          </cell>
        </row>
        <row r="100">
          <cell r="A100" t="str">
            <v>29212K</v>
          </cell>
          <cell r="B100" t="str">
            <v>RN(2)ﾃ-ﾙｴｷﾊﾟｲ</v>
          </cell>
          <cell r="C100" t="str">
            <v>ASSY</v>
          </cell>
          <cell r="D100" t="str">
            <v>17430-5B611</v>
          </cell>
          <cell r="G100">
            <v>37226</v>
          </cell>
          <cell r="H100">
            <v>350</v>
          </cell>
          <cell r="I100">
            <v>6184</v>
          </cell>
          <cell r="J100">
            <v>827</v>
          </cell>
          <cell r="K100">
            <v>1451</v>
          </cell>
          <cell r="L100">
            <v>208</v>
          </cell>
          <cell r="M100">
            <v>159</v>
          </cell>
          <cell r="N100">
            <v>95</v>
          </cell>
          <cell r="O100">
            <v>520</v>
          </cell>
          <cell r="P100">
            <v>336</v>
          </cell>
          <cell r="Q100">
            <v>162</v>
          </cell>
          <cell r="R100">
            <v>211</v>
          </cell>
          <cell r="S100">
            <v>85</v>
          </cell>
          <cell r="T100">
            <v>0</v>
          </cell>
          <cell r="U100">
            <v>346</v>
          </cell>
          <cell r="V100">
            <v>1785</v>
          </cell>
          <cell r="W100">
            <v>624.75</v>
          </cell>
          <cell r="X100">
            <v>28.9</v>
          </cell>
        </row>
        <row r="101">
          <cell r="A101" t="str">
            <v>24438B</v>
          </cell>
          <cell r="B101" t="str">
            <v>140Nｱﾂｼ-</v>
          </cell>
          <cell r="C101" t="str">
            <v>ASSY</v>
          </cell>
          <cell r="D101" t="str">
            <v>17410-21220</v>
          </cell>
          <cell r="F101" t="str">
            <v>140N</v>
          </cell>
          <cell r="G101">
            <v>36892</v>
          </cell>
          <cell r="H101">
            <v>4785</v>
          </cell>
          <cell r="I101">
            <v>3569</v>
          </cell>
          <cell r="J101">
            <v>1420</v>
          </cell>
          <cell r="K101">
            <v>709</v>
          </cell>
          <cell r="L101">
            <v>129</v>
          </cell>
          <cell r="M101">
            <v>201</v>
          </cell>
          <cell r="N101">
            <v>51</v>
          </cell>
          <cell r="O101">
            <v>310</v>
          </cell>
          <cell r="P101">
            <v>194</v>
          </cell>
          <cell r="Q101">
            <v>38</v>
          </cell>
          <cell r="R101">
            <v>132</v>
          </cell>
          <cell r="S101">
            <v>17</v>
          </cell>
          <cell r="T101">
            <v>18</v>
          </cell>
          <cell r="U101">
            <v>207</v>
          </cell>
          <cell r="V101">
            <v>143</v>
          </cell>
          <cell r="W101">
            <v>684.255</v>
          </cell>
          <cell r="X101">
            <v>4</v>
          </cell>
        </row>
        <row r="102">
          <cell r="A102" t="str">
            <v>29212K</v>
          </cell>
          <cell r="B102" t="str">
            <v>RN(2)ﾃ-ﾙｴｷﾊﾟｲ</v>
          </cell>
          <cell r="C102" t="str">
            <v>ASSY</v>
          </cell>
          <cell r="D102" t="str">
            <v>17403-67070</v>
          </cell>
          <cell r="G102">
            <v>37226</v>
          </cell>
          <cell r="H102">
            <v>465</v>
          </cell>
          <cell r="I102">
            <v>6839</v>
          </cell>
          <cell r="J102">
            <v>1441</v>
          </cell>
          <cell r="K102">
            <v>1755</v>
          </cell>
          <cell r="L102">
            <v>66</v>
          </cell>
          <cell r="M102">
            <v>160</v>
          </cell>
          <cell r="N102">
            <v>85</v>
          </cell>
          <cell r="O102">
            <v>559</v>
          </cell>
          <cell r="P102">
            <v>324</v>
          </cell>
          <cell r="Q102">
            <v>156</v>
          </cell>
          <cell r="R102">
            <v>245</v>
          </cell>
          <cell r="S102">
            <v>86</v>
          </cell>
          <cell r="T102">
            <v>0</v>
          </cell>
          <cell r="U102">
            <v>383</v>
          </cell>
          <cell r="V102">
            <v>1579</v>
          </cell>
          <cell r="W102">
            <v>734.23500000000001</v>
          </cell>
          <cell r="X102">
            <v>23.1</v>
          </cell>
        </row>
        <row r="103">
          <cell r="A103" t="str">
            <v>29347G</v>
          </cell>
          <cell r="B103" t="str">
            <v>STﾌﾛﾝﾄ</v>
          </cell>
          <cell r="C103" t="str">
            <v>ASSY</v>
          </cell>
          <cell r="D103" t="str">
            <v>17100-62010</v>
          </cell>
          <cell r="G103">
            <v>37226</v>
          </cell>
          <cell r="H103">
            <v>970</v>
          </cell>
          <cell r="I103">
            <v>1523</v>
          </cell>
          <cell r="J103">
            <v>0</v>
          </cell>
          <cell r="K103">
            <v>186</v>
          </cell>
          <cell r="L103">
            <v>199</v>
          </cell>
          <cell r="M103">
            <v>49</v>
          </cell>
          <cell r="N103">
            <v>28</v>
          </cell>
          <cell r="O103">
            <v>65</v>
          </cell>
          <cell r="P103">
            <v>52</v>
          </cell>
          <cell r="Q103">
            <v>34</v>
          </cell>
          <cell r="R103">
            <v>48</v>
          </cell>
          <cell r="S103">
            <v>18</v>
          </cell>
          <cell r="T103">
            <v>0</v>
          </cell>
          <cell r="U103">
            <v>85</v>
          </cell>
          <cell r="V103">
            <v>759</v>
          </cell>
          <cell r="W103">
            <v>736.23</v>
          </cell>
          <cell r="X103">
            <v>49.8</v>
          </cell>
        </row>
        <row r="104">
          <cell r="A104" t="str">
            <v>29224P</v>
          </cell>
          <cell r="B104" t="str">
            <v>ｻﾌﾞﾏｹﾞ</v>
          </cell>
          <cell r="C104" t="str">
            <v>ASSY</v>
          </cell>
          <cell r="D104" t="str">
            <v>17420-75140</v>
          </cell>
          <cell r="G104">
            <v>37196</v>
          </cell>
          <cell r="H104">
            <v>459</v>
          </cell>
          <cell r="I104">
            <v>5979</v>
          </cell>
          <cell r="J104">
            <v>1372</v>
          </cell>
          <cell r="K104">
            <v>1198</v>
          </cell>
          <cell r="L104">
            <v>307</v>
          </cell>
          <cell r="M104">
            <v>125</v>
          </cell>
          <cell r="N104">
            <v>62</v>
          </cell>
          <cell r="O104">
            <v>248</v>
          </cell>
          <cell r="P104">
            <v>236</v>
          </cell>
          <cell r="Q104">
            <v>76</v>
          </cell>
          <cell r="R104">
            <v>332</v>
          </cell>
          <cell r="S104">
            <v>46</v>
          </cell>
          <cell r="T104">
            <v>12</v>
          </cell>
          <cell r="U104">
            <v>335</v>
          </cell>
          <cell r="V104">
            <v>1630</v>
          </cell>
          <cell r="W104">
            <v>748.17</v>
          </cell>
          <cell r="X104">
            <v>27.3</v>
          </cell>
        </row>
        <row r="105">
          <cell r="A105" t="str">
            <v>29224P</v>
          </cell>
          <cell r="B105" t="str">
            <v>ｻﾌﾞﾏｹﾞ</v>
          </cell>
          <cell r="C105" t="str">
            <v>ASSY</v>
          </cell>
          <cell r="D105" t="str">
            <v>17420-75200</v>
          </cell>
          <cell r="G105">
            <v>37196</v>
          </cell>
          <cell r="H105">
            <v>436</v>
          </cell>
          <cell r="I105">
            <v>6674</v>
          </cell>
          <cell r="J105">
            <v>1484</v>
          </cell>
          <cell r="K105">
            <v>1888</v>
          </cell>
          <cell r="L105">
            <v>98</v>
          </cell>
          <cell r="M105">
            <v>118</v>
          </cell>
          <cell r="N105">
            <v>56</v>
          </cell>
          <cell r="O105">
            <v>217</v>
          </cell>
          <cell r="P105">
            <v>212</v>
          </cell>
          <cell r="Q105">
            <v>67</v>
          </cell>
          <cell r="R105">
            <v>330</v>
          </cell>
          <cell r="S105">
            <v>41</v>
          </cell>
          <cell r="T105">
            <v>0</v>
          </cell>
          <cell r="U105">
            <v>376</v>
          </cell>
          <cell r="V105">
            <v>1788</v>
          </cell>
          <cell r="W105">
            <v>779.56799999999998</v>
          </cell>
          <cell r="X105">
            <v>26.8</v>
          </cell>
        </row>
        <row r="106">
          <cell r="A106" t="str">
            <v>29348M</v>
          </cell>
          <cell r="B106" t="str">
            <v>USﾃ-ﾙ</v>
          </cell>
          <cell r="C106" t="str">
            <v>ASSY</v>
          </cell>
          <cell r="D106" t="str">
            <v>17430-46570</v>
          </cell>
          <cell r="G106">
            <v>37196</v>
          </cell>
          <cell r="H106">
            <v>1656</v>
          </cell>
          <cell r="I106">
            <v>4404</v>
          </cell>
          <cell r="J106">
            <v>1121</v>
          </cell>
          <cell r="K106">
            <v>1153</v>
          </cell>
          <cell r="L106">
            <v>0</v>
          </cell>
          <cell r="M106">
            <v>275</v>
          </cell>
          <cell r="N106">
            <v>56</v>
          </cell>
          <cell r="O106">
            <v>142</v>
          </cell>
          <cell r="P106">
            <v>265</v>
          </cell>
          <cell r="Q106">
            <v>46</v>
          </cell>
          <cell r="R106">
            <v>567</v>
          </cell>
          <cell r="S106">
            <v>46</v>
          </cell>
          <cell r="T106">
            <v>0</v>
          </cell>
          <cell r="U106">
            <v>247</v>
          </cell>
          <cell r="V106">
            <v>486</v>
          </cell>
          <cell r="W106">
            <v>804.81600000000003</v>
          </cell>
          <cell r="X106">
            <v>11</v>
          </cell>
        </row>
        <row r="107">
          <cell r="A107" t="str">
            <v>23225B</v>
          </cell>
          <cell r="B107" t="str">
            <v>ﾌﾟﾛｼﾞｴｸｼﾖﾝ(2)</v>
          </cell>
          <cell r="C107" t="str">
            <v>ASSY</v>
          </cell>
          <cell r="D107" t="str">
            <v>57835-48010</v>
          </cell>
          <cell r="F107" t="str">
            <v>860T</v>
          </cell>
          <cell r="G107">
            <v>37226</v>
          </cell>
          <cell r="H107">
            <v>15950</v>
          </cell>
          <cell r="I107">
            <v>148</v>
          </cell>
          <cell r="J107">
            <v>42</v>
          </cell>
          <cell r="K107">
            <v>2</v>
          </cell>
          <cell r="L107">
            <v>20</v>
          </cell>
          <cell r="M107">
            <v>5</v>
          </cell>
          <cell r="N107">
            <v>2</v>
          </cell>
          <cell r="O107">
            <v>10</v>
          </cell>
          <cell r="P107">
            <v>8</v>
          </cell>
          <cell r="Q107">
            <v>2</v>
          </cell>
          <cell r="R107">
            <v>0</v>
          </cell>
          <cell r="S107">
            <v>0</v>
          </cell>
          <cell r="T107">
            <v>0</v>
          </cell>
          <cell r="U107">
            <v>5</v>
          </cell>
          <cell r="V107">
            <v>52</v>
          </cell>
          <cell r="W107">
            <v>829.4</v>
          </cell>
          <cell r="X107">
            <v>35.299999999999997</v>
          </cell>
        </row>
        <row r="108">
          <cell r="A108" t="str">
            <v>29212K</v>
          </cell>
          <cell r="B108" t="str">
            <v>RN(2)ﾃ-ﾙｴｷﾊﾟｲ</v>
          </cell>
          <cell r="C108" t="str">
            <v>ASSY</v>
          </cell>
          <cell r="D108" t="str">
            <v>17420-62222</v>
          </cell>
          <cell r="G108">
            <v>37226</v>
          </cell>
          <cell r="H108">
            <v>195</v>
          </cell>
          <cell r="I108">
            <v>11114</v>
          </cell>
          <cell r="J108">
            <v>1280</v>
          </cell>
          <cell r="K108">
            <v>2734</v>
          </cell>
          <cell r="L108">
            <v>397</v>
          </cell>
          <cell r="M108">
            <v>146</v>
          </cell>
          <cell r="N108">
            <v>77</v>
          </cell>
          <cell r="O108">
            <v>509</v>
          </cell>
          <cell r="P108">
            <v>275</v>
          </cell>
          <cell r="Q108">
            <v>130</v>
          </cell>
          <cell r="R108">
            <v>364</v>
          </cell>
          <cell r="S108">
            <v>66</v>
          </cell>
          <cell r="T108">
            <v>0</v>
          </cell>
          <cell r="U108">
            <v>622</v>
          </cell>
          <cell r="V108">
            <v>4513</v>
          </cell>
          <cell r="W108">
            <v>880.03499999999997</v>
          </cell>
          <cell r="X108">
            <v>40.6</v>
          </cell>
        </row>
        <row r="109">
          <cell r="A109" t="str">
            <v>23224C</v>
          </cell>
          <cell r="B109" t="str">
            <v>680Dｻｲﾄﾞﾒﾝﾊﾞ-</v>
          </cell>
          <cell r="C109" t="str">
            <v>ASSY</v>
          </cell>
          <cell r="D109" t="str">
            <v>57807-33010</v>
          </cell>
          <cell r="F109" t="str">
            <v>680D</v>
          </cell>
          <cell r="G109">
            <v>37196</v>
          </cell>
          <cell r="H109">
            <v>15779</v>
          </cell>
          <cell r="I109">
            <v>179</v>
          </cell>
          <cell r="J109">
            <v>58</v>
          </cell>
          <cell r="K109">
            <v>17</v>
          </cell>
          <cell r="L109">
            <v>21</v>
          </cell>
          <cell r="M109">
            <v>5</v>
          </cell>
          <cell r="N109">
            <v>1</v>
          </cell>
          <cell r="O109">
            <v>7</v>
          </cell>
          <cell r="P109">
            <v>5</v>
          </cell>
          <cell r="Q109">
            <v>1</v>
          </cell>
          <cell r="R109">
            <v>1</v>
          </cell>
          <cell r="S109">
            <v>1</v>
          </cell>
          <cell r="T109">
            <v>0</v>
          </cell>
          <cell r="U109">
            <v>6</v>
          </cell>
          <cell r="V109">
            <v>57</v>
          </cell>
          <cell r="W109">
            <v>899.40300000000002</v>
          </cell>
          <cell r="X109">
            <v>31.7</v>
          </cell>
        </row>
        <row r="110">
          <cell r="A110" t="str">
            <v>23224C</v>
          </cell>
          <cell r="B110" t="str">
            <v>680Dｻｲﾄﾞﾒﾝﾊﾞ-</v>
          </cell>
          <cell r="C110" t="str">
            <v>ASSY</v>
          </cell>
          <cell r="D110" t="str">
            <v>57808-33010</v>
          </cell>
          <cell r="F110" t="str">
            <v>680D</v>
          </cell>
          <cell r="G110">
            <v>37196</v>
          </cell>
          <cell r="H110">
            <v>15698</v>
          </cell>
          <cell r="I110">
            <v>178</v>
          </cell>
          <cell r="J110">
            <v>58</v>
          </cell>
          <cell r="K110">
            <v>17</v>
          </cell>
          <cell r="L110">
            <v>17</v>
          </cell>
          <cell r="M110">
            <v>5</v>
          </cell>
          <cell r="N110">
            <v>1</v>
          </cell>
          <cell r="O110">
            <v>7</v>
          </cell>
          <cell r="P110">
            <v>5</v>
          </cell>
          <cell r="Q110">
            <v>1</v>
          </cell>
          <cell r="R110">
            <v>1</v>
          </cell>
          <cell r="S110">
            <v>1</v>
          </cell>
          <cell r="T110">
            <v>0</v>
          </cell>
          <cell r="U110">
            <v>6</v>
          </cell>
          <cell r="V110">
            <v>60</v>
          </cell>
          <cell r="W110">
            <v>941.88</v>
          </cell>
          <cell r="X110">
            <v>33.6</v>
          </cell>
        </row>
        <row r="111">
          <cell r="A111" t="str">
            <v>23224C</v>
          </cell>
          <cell r="B111" t="str">
            <v>680Dｻｲﾄﾞﾒﾝﾊﾞ-</v>
          </cell>
          <cell r="C111" t="str">
            <v>ASSY</v>
          </cell>
          <cell r="D111" t="str">
            <v>57808-33010</v>
          </cell>
          <cell r="F111" t="str">
            <v>680D</v>
          </cell>
          <cell r="G111">
            <v>37196</v>
          </cell>
          <cell r="H111">
            <v>15698</v>
          </cell>
          <cell r="I111">
            <v>178</v>
          </cell>
          <cell r="J111">
            <v>58</v>
          </cell>
          <cell r="K111">
            <v>17</v>
          </cell>
          <cell r="L111">
            <v>17</v>
          </cell>
          <cell r="M111">
            <v>5</v>
          </cell>
          <cell r="N111">
            <v>1</v>
          </cell>
          <cell r="O111">
            <v>7</v>
          </cell>
          <cell r="P111">
            <v>5</v>
          </cell>
          <cell r="Q111">
            <v>1</v>
          </cell>
          <cell r="R111">
            <v>1</v>
          </cell>
          <cell r="S111">
            <v>1</v>
          </cell>
          <cell r="T111">
            <v>0</v>
          </cell>
          <cell r="U111">
            <v>6</v>
          </cell>
          <cell r="V111">
            <v>60</v>
          </cell>
          <cell r="W111">
            <v>941.88</v>
          </cell>
          <cell r="X111">
            <v>33.6</v>
          </cell>
        </row>
        <row r="112">
          <cell r="A112" t="str">
            <v>23225B</v>
          </cell>
          <cell r="B112" t="str">
            <v>ﾌﾟﾛｼﾞｴｸｼﾖﾝ(2)</v>
          </cell>
          <cell r="C112" t="str">
            <v>ASSY</v>
          </cell>
          <cell r="D112" t="str">
            <v>57836-48010</v>
          </cell>
          <cell r="F112" t="str">
            <v>860T</v>
          </cell>
          <cell r="G112">
            <v>37226</v>
          </cell>
          <cell r="H112">
            <v>15875</v>
          </cell>
          <cell r="I112">
            <v>148</v>
          </cell>
          <cell r="J112">
            <v>42</v>
          </cell>
          <cell r="K112">
            <v>2</v>
          </cell>
          <cell r="L112">
            <v>13</v>
          </cell>
          <cell r="M112">
            <v>5</v>
          </cell>
          <cell r="N112">
            <v>2</v>
          </cell>
          <cell r="O112">
            <v>10</v>
          </cell>
          <cell r="P112">
            <v>8</v>
          </cell>
          <cell r="Q112">
            <v>2</v>
          </cell>
          <cell r="R112">
            <v>0</v>
          </cell>
          <cell r="S112">
            <v>0</v>
          </cell>
          <cell r="T112">
            <v>0</v>
          </cell>
          <cell r="U112">
            <v>5</v>
          </cell>
          <cell r="V112">
            <v>60</v>
          </cell>
          <cell r="W112">
            <v>952.5</v>
          </cell>
          <cell r="X112">
            <v>40.299999999999997</v>
          </cell>
        </row>
        <row r="113">
          <cell r="A113" t="str">
            <v>25311A</v>
          </cell>
          <cell r="B113" t="str">
            <v>ﾄﾞｱﾋﾞ-ﾑ(15)</v>
          </cell>
          <cell r="C113" t="str">
            <v>ASSY</v>
          </cell>
          <cell r="D113" t="str">
            <v>67304-52010</v>
          </cell>
          <cell r="G113">
            <v>37196</v>
          </cell>
          <cell r="H113">
            <v>29656</v>
          </cell>
          <cell r="I113">
            <v>239</v>
          </cell>
          <cell r="J113">
            <v>27</v>
          </cell>
          <cell r="K113">
            <v>129</v>
          </cell>
          <cell r="L113">
            <v>0</v>
          </cell>
          <cell r="M113">
            <v>6</v>
          </cell>
          <cell r="N113">
            <v>2</v>
          </cell>
          <cell r="O113">
            <v>13</v>
          </cell>
          <cell r="P113">
            <v>8</v>
          </cell>
          <cell r="Q113">
            <v>0</v>
          </cell>
          <cell r="R113">
            <v>11</v>
          </cell>
          <cell r="S113">
            <v>0</v>
          </cell>
          <cell r="T113">
            <v>1</v>
          </cell>
          <cell r="U113">
            <v>7</v>
          </cell>
          <cell r="V113">
            <v>34</v>
          </cell>
          <cell r="W113">
            <v>1008.304</v>
          </cell>
          <cell r="X113">
            <v>14.1</v>
          </cell>
        </row>
        <row r="114">
          <cell r="A114" t="str">
            <v>25311A</v>
          </cell>
          <cell r="B114" t="str">
            <v>ﾄﾞｱﾋﾞ-ﾑ(15)</v>
          </cell>
          <cell r="C114" t="str">
            <v>ASSY</v>
          </cell>
          <cell r="D114" t="str">
            <v>67303-52010</v>
          </cell>
          <cell r="G114">
            <v>37196</v>
          </cell>
          <cell r="H114">
            <v>30006</v>
          </cell>
          <cell r="I114">
            <v>239</v>
          </cell>
          <cell r="J114">
            <v>27</v>
          </cell>
          <cell r="K114">
            <v>129</v>
          </cell>
          <cell r="L114">
            <v>0</v>
          </cell>
          <cell r="M114">
            <v>5</v>
          </cell>
          <cell r="N114">
            <v>2</v>
          </cell>
          <cell r="O114">
            <v>12</v>
          </cell>
          <cell r="P114">
            <v>7</v>
          </cell>
          <cell r="Q114">
            <v>0</v>
          </cell>
          <cell r="R114">
            <v>11</v>
          </cell>
          <cell r="S114">
            <v>0</v>
          </cell>
          <cell r="T114">
            <v>1</v>
          </cell>
          <cell r="U114">
            <v>7</v>
          </cell>
          <cell r="V114">
            <v>36</v>
          </cell>
          <cell r="W114">
            <v>1080.2159999999999</v>
          </cell>
          <cell r="X114">
            <v>15.2</v>
          </cell>
        </row>
        <row r="115">
          <cell r="A115" t="str">
            <v>24438B</v>
          </cell>
          <cell r="B115" t="str">
            <v>140Nｱﾂｼ-</v>
          </cell>
          <cell r="C115" t="str">
            <v>ASSY</v>
          </cell>
          <cell r="D115" t="str">
            <v>17410-22190</v>
          </cell>
          <cell r="F115" t="str">
            <v>140N</v>
          </cell>
          <cell r="G115">
            <v>36892</v>
          </cell>
          <cell r="H115">
            <v>1268</v>
          </cell>
          <cell r="I115">
            <v>5740</v>
          </cell>
          <cell r="J115">
            <v>1574</v>
          </cell>
          <cell r="K115">
            <v>1738</v>
          </cell>
          <cell r="L115">
            <v>0</v>
          </cell>
          <cell r="M115">
            <v>247</v>
          </cell>
          <cell r="N115">
            <v>52</v>
          </cell>
          <cell r="O115">
            <v>461</v>
          </cell>
          <cell r="P115">
            <v>706</v>
          </cell>
          <cell r="Q115">
            <v>52</v>
          </cell>
          <cell r="R115">
            <v>153</v>
          </cell>
          <cell r="S115">
            <v>22</v>
          </cell>
          <cell r="T115">
            <v>2</v>
          </cell>
          <cell r="U115">
            <v>333</v>
          </cell>
          <cell r="V115">
            <v>861</v>
          </cell>
          <cell r="W115">
            <v>1091.748</v>
          </cell>
          <cell r="X115">
            <v>15</v>
          </cell>
        </row>
        <row r="116">
          <cell r="A116" t="str">
            <v>23213E</v>
          </cell>
          <cell r="B116" t="str">
            <v>140Nｻｲﾄﾞﾒﾝﾊﾞ-</v>
          </cell>
          <cell r="C116" t="str">
            <v>ASSY</v>
          </cell>
          <cell r="D116" t="str">
            <v>57016-42040</v>
          </cell>
          <cell r="F116" t="str">
            <v>140N</v>
          </cell>
          <cell r="G116">
            <v>37226</v>
          </cell>
          <cell r="H116">
            <v>16401</v>
          </cell>
          <cell r="I116">
            <v>346</v>
          </cell>
          <cell r="J116">
            <v>119</v>
          </cell>
          <cell r="K116">
            <v>80</v>
          </cell>
          <cell r="L116">
            <v>19</v>
          </cell>
          <cell r="M116">
            <v>8</v>
          </cell>
          <cell r="N116">
            <v>3</v>
          </cell>
          <cell r="O116">
            <v>14</v>
          </cell>
          <cell r="P116">
            <v>12</v>
          </cell>
          <cell r="Q116">
            <v>2</v>
          </cell>
          <cell r="R116">
            <v>2</v>
          </cell>
          <cell r="S116">
            <v>2</v>
          </cell>
          <cell r="T116">
            <v>0</v>
          </cell>
          <cell r="U116">
            <v>11</v>
          </cell>
          <cell r="V116">
            <v>73</v>
          </cell>
          <cell r="W116">
            <v>1197.2729999999999</v>
          </cell>
          <cell r="X116">
            <v>21.2</v>
          </cell>
        </row>
        <row r="117">
          <cell r="A117" t="str">
            <v>29211B</v>
          </cell>
          <cell r="B117" t="str">
            <v>X390ｴｷｿﾞ-ｽﾄ</v>
          </cell>
          <cell r="C117" t="str">
            <v>ASSY</v>
          </cell>
          <cell r="D117" t="str">
            <v>17405-87407</v>
          </cell>
          <cell r="G117">
            <v>37226</v>
          </cell>
          <cell r="H117">
            <v>1277</v>
          </cell>
          <cell r="I117">
            <v>4859</v>
          </cell>
          <cell r="J117">
            <v>914</v>
          </cell>
          <cell r="K117">
            <v>1141</v>
          </cell>
          <cell r="L117">
            <v>311</v>
          </cell>
          <cell r="M117">
            <v>135</v>
          </cell>
          <cell r="N117">
            <v>76</v>
          </cell>
          <cell r="O117">
            <v>301</v>
          </cell>
          <cell r="P117">
            <v>273</v>
          </cell>
          <cell r="Q117">
            <v>123</v>
          </cell>
          <cell r="R117">
            <v>230</v>
          </cell>
          <cell r="S117">
            <v>71</v>
          </cell>
          <cell r="T117">
            <v>0</v>
          </cell>
          <cell r="U117">
            <v>272</v>
          </cell>
          <cell r="V117">
            <v>1009</v>
          </cell>
          <cell r="W117">
            <v>1288.4929999999999</v>
          </cell>
          <cell r="X117">
            <v>20.8</v>
          </cell>
        </row>
        <row r="118">
          <cell r="A118" t="str">
            <v>29212K</v>
          </cell>
          <cell r="B118" t="str">
            <v>RN(2)ﾃ-ﾙｴｷﾊﾟｲ</v>
          </cell>
          <cell r="C118" t="str">
            <v>ASSY</v>
          </cell>
          <cell r="D118" t="str">
            <v>17403-67040</v>
          </cell>
          <cell r="G118">
            <v>37226</v>
          </cell>
          <cell r="H118">
            <v>774</v>
          </cell>
          <cell r="I118">
            <v>7009</v>
          </cell>
          <cell r="J118">
            <v>1614</v>
          </cell>
          <cell r="K118">
            <v>2049</v>
          </cell>
          <cell r="L118">
            <v>66</v>
          </cell>
          <cell r="M118">
            <v>138</v>
          </cell>
          <cell r="N118">
            <v>66</v>
          </cell>
          <cell r="O118">
            <v>274</v>
          </cell>
          <cell r="P118">
            <v>315</v>
          </cell>
          <cell r="Q118">
            <v>152</v>
          </cell>
          <cell r="R118">
            <v>145</v>
          </cell>
          <cell r="S118">
            <v>57</v>
          </cell>
          <cell r="T118">
            <v>0</v>
          </cell>
          <cell r="U118">
            <v>392</v>
          </cell>
          <cell r="V118">
            <v>1739</v>
          </cell>
          <cell r="W118">
            <v>1345.9860000000001</v>
          </cell>
          <cell r="X118">
            <v>24.8</v>
          </cell>
        </row>
        <row r="119">
          <cell r="A119" t="str">
            <v>24438B</v>
          </cell>
          <cell r="B119" t="str">
            <v>140Nｱﾂｼ-</v>
          </cell>
          <cell r="C119" t="str">
            <v>ASSY</v>
          </cell>
          <cell r="D119" t="str">
            <v>17410-22180</v>
          </cell>
          <cell r="F119" t="str">
            <v>140N</v>
          </cell>
          <cell r="G119">
            <v>36892</v>
          </cell>
          <cell r="H119">
            <v>2797</v>
          </cell>
          <cell r="I119">
            <v>5464</v>
          </cell>
          <cell r="J119">
            <v>1621</v>
          </cell>
          <cell r="K119">
            <v>1738</v>
          </cell>
          <cell r="L119">
            <v>0</v>
          </cell>
          <cell r="M119">
            <v>240</v>
          </cell>
          <cell r="N119">
            <v>49</v>
          </cell>
          <cell r="O119">
            <v>397</v>
          </cell>
          <cell r="P119">
            <v>262</v>
          </cell>
          <cell r="Q119">
            <v>46</v>
          </cell>
          <cell r="R119">
            <v>134</v>
          </cell>
          <cell r="S119">
            <v>19</v>
          </cell>
          <cell r="T119">
            <v>23</v>
          </cell>
          <cell r="U119">
            <v>317</v>
          </cell>
          <cell r="V119">
            <v>618</v>
          </cell>
          <cell r="W119">
            <v>1728.546</v>
          </cell>
          <cell r="X119">
            <v>11.3</v>
          </cell>
        </row>
        <row r="120">
          <cell r="A120" t="str">
            <v>29224P</v>
          </cell>
          <cell r="B120" t="str">
            <v>ｻﾌﾞﾏｹﾞ</v>
          </cell>
          <cell r="C120" t="str">
            <v>ASSY</v>
          </cell>
          <cell r="D120" t="str">
            <v>17403-67060</v>
          </cell>
          <cell r="G120">
            <v>37196</v>
          </cell>
          <cell r="H120">
            <v>1305</v>
          </cell>
          <cell r="I120">
            <v>6346</v>
          </cell>
          <cell r="J120">
            <v>1750</v>
          </cell>
          <cell r="K120">
            <v>1692</v>
          </cell>
          <cell r="L120">
            <v>55</v>
          </cell>
          <cell r="M120">
            <v>118</v>
          </cell>
          <cell r="N120">
            <v>64</v>
          </cell>
          <cell r="O120">
            <v>314</v>
          </cell>
          <cell r="P120">
            <v>293</v>
          </cell>
          <cell r="Q120">
            <v>97</v>
          </cell>
          <cell r="R120">
            <v>227</v>
          </cell>
          <cell r="S120">
            <v>61</v>
          </cell>
          <cell r="T120">
            <v>3</v>
          </cell>
          <cell r="U120">
            <v>356</v>
          </cell>
          <cell r="V120">
            <v>1335</v>
          </cell>
          <cell r="W120">
            <v>1742.175</v>
          </cell>
          <cell r="X120">
            <v>21</v>
          </cell>
        </row>
        <row r="121">
          <cell r="A121" t="str">
            <v>23213E</v>
          </cell>
          <cell r="B121" t="str">
            <v>140Nｻｲﾄﾞﾒﾝﾊﾞ-</v>
          </cell>
          <cell r="C121" t="str">
            <v>ASSY</v>
          </cell>
          <cell r="D121" t="str">
            <v>57016-12080</v>
          </cell>
          <cell r="F121" t="str">
            <v>140N</v>
          </cell>
          <cell r="G121">
            <v>37226</v>
          </cell>
          <cell r="H121">
            <v>27708</v>
          </cell>
          <cell r="I121">
            <v>281</v>
          </cell>
          <cell r="J121">
            <v>67</v>
          </cell>
          <cell r="K121">
            <v>69</v>
          </cell>
          <cell r="L121">
            <v>26</v>
          </cell>
          <cell r="M121">
            <v>9</v>
          </cell>
          <cell r="N121">
            <v>3</v>
          </cell>
          <cell r="O121">
            <v>12</v>
          </cell>
          <cell r="P121">
            <v>10</v>
          </cell>
          <cell r="Q121">
            <v>2</v>
          </cell>
          <cell r="R121">
            <v>2</v>
          </cell>
          <cell r="S121">
            <v>2</v>
          </cell>
          <cell r="T121">
            <v>0</v>
          </cell>
          <cell r="U121">
            <v>9</v>
          </cell>
          <cell r="V121">
            <v>70</v>
          </cell>
          <cell r="W121">
            <v>1939.56</v>
          </cell>
          <cell r="X121">
            <v>25</v>
          </cell>
        </row>
        <row r="122">
          <cell r="A122" t="str">
            <v>27624B</v>
          </cell>
          <cell r="B122" t="str">
            <v>870T ｾﾝﾀ-</v>
          </cell>
          <cell r="C122" t="str">
            <v>ASSY</v>
          </cell>
          <cell r="D122" t="str">
            <v>17420-46450</v>
          </cell>
          <cell r="F122" t="str">
            <v>970T</v>
          </cell>
          <cell r="G122">
            <v>37196</v>
          </cell>
          <cell r="H122">
            <v>2504</v>
          </cell>
          <cell r="I122">
            <v>5157</v>
          </cell>
          <cell r="J122">
            <v>1308</v>
          </cell>
          <cell r="K122">
            <v>1176</v>
          </cell>
          <cell r="L122">
            <v>423</v>
          </cell>
          <cell r="M122">
            <v>128</v>
          </cell>
          <cell r="N122">
            <v>11</v>
          </cell>
          <cell r="O122">
            <v>348</v>
          </cell>
          <cell r="P122">
            <v>211</v>
          </cell>
          <cell r="Q122">
            <v>52</v>
          </cell>
          <cell r="R122">
            <v>318</v>
          </cell>
          <cell r="S122">
            <v>99</v>
          </cell>
          <cell r="T122">
            <v>1</v>
          </cell>
          <cell r="U122">
            <v>289</v>
          </cell>
          <cell r="V122">
            <v>794</v>
          </cell>
          <cell r="W122">
            <v>1988.1759999999999</v>
          </cell>
          <cell r="X122">
            <v>15.4</v>
          </cell>
        </row>
        <row r="123">
          <cell r="A123" t="str">
            <v>23213F</v>
          </cell>
          <cell r="B123" t="str">
            <v>780Tｻｲﾄﾞﾒﾝﾊﾞ-</v>
          </cell>
          <cell r="C123" t="str">
            <v>ASSY</v>
          </cell>
          <cell r="D123" t="str">
            <v>57017-12060</v>
          </cell>
          <cell r="F123" t="str">
            <v>780T</v>
          </cell>
          <cell r="G123">
            <v>37226</v>
          </cell>
          <cell r="H123">
            <v>32251</v>
          </cell>
          <cell r="I123">
            <v>331</v>
          </cell>
          <cell r="J123">
            <v>98</v>
          </cell>
          <cell r="K123">
            <v>56</v>
          </cell>
          <cell r="L123">
            <v>37</v>
          </cell>
          <cell r="M123">
            <v>10</v>
          </cell>
          <cell r="N123">
            <v>4</v>
          </cell>
          <cell r="O123">
            <v>16</v>
          </cell>
          <cell r="P123">
            <v>14</v>
          </cell>
          <cell r="Q123">
            <v>3</v>
          </cell>
          <cell r="R123">
            <v>5</v>
          </cell>
          <cell r="S123">
            <v>3</v>
          </cell>
          <cell r="T123">
            <v>0</v>
          </cell>
          <cell r="U123">
            <v>10</v>
          </cell>
          <cell r="V123">
            <v>74</v>
          </cell>
          <cell r="W123">
            <v>2386.5740000000001</v>
          </cell>
          <cell r="X123">
            <v>22.4</v>
          </cell>
        </row>
        <row r="124">
          <cell r="A124" t="str">
            <v>24438B</v>
          </cell>
          <cell r="B124" t="str">
            <v>140Nｱﾂｼ-</v>
          </cell>
          <cell r="C124" t="str">
            <v>ASSY</v>
          </cell>
          <cell r="D124" t="str">
            <v>17410-21230</v>
          </cell>
          <cell r="F124" t="str">
            <v>140N</v>
          </cell>
          <cell r="G124">
            <v>36892</v>
          </cell>
          <cell r="H124">
            <v>2473</v>
          </cell>
          <cell r="I124">
            <v>5759</v>
          </cell>
          <cell r="J124">
            <v>1408</v>
          </cell>
          <cell r="K124">
            <v>1787</v>
          </cell>
          <cell r="L124">
            <v>129</v>
          </cell>
          <cell r="M124">
            <v>267</v>
          </cell>
          <cell r="N124">
            <v>51</v>
          </cell>
          <cell r="O124">
            <v>369</v>
          </cell>
          <cell r="P124">
            <v>198</v>
          </cell>
          <cell r="Q124">
            <v>43</v>
          </cell>
          <cell r="R124">
            <v>159</v>
          </cell>
          <cell r="S124">
            <v>20</v>
          </cell>
          <cell r="T124">
            <v>24</v>
          </cell>
          <cell r="U124">
            <v>334</v>
          </cell>
          <cell r="V124">
            <v>969</v>
          </cell>
          <cell r="W124">
            <v>2396.337</v>
          </cell>
          <cell r="X124">
            <v>17.5</v>
          </cell>
        </row>
        <row r="125">
          <cell r="A125" t="str">
            <v>29347L</v>
          </cell>
          <cell r="B125" t="str">
            <v>630Tｾﾝﾀ-</v>
          </cell>
          <cell r="C125" t="str">
            <v>ASSY</v>
          </cell>
          <cell r="D125" t="str">
            <v>17420-46520</v>
          </cell>
          <cell r="F125" t="str">
            <v>630T</v>
          </cell>
          <cell r="G125">
            <v>37226</v>
          </cell>
          <cell r="H125">
            <v>1302</v>
          </cell>
          <cell r="I125">
            <v>6454</v>
          </cell>
          <cell r="J125">
            <v>356</v>
          </cell>
          <cell r="K125">
            <v>2412</v>
          </cell>
          <cell r="L125">
            <v>395</v>
          </cell>
          <cell r="M125">
            <v>146</v>
          </cell>
          <cell r="N125">
            <v>34</v>
          </cell>
          <cell r="O125">
            <v>118</v>
          </cell>
          <cell r="P125">
            <v>204</v>
          </cell>
          <cell r="Q125">
            <v>68</v>
          </cell>
          <cell r="R125">
            <v>358</v>
          </cell>
          <cell r="S125">
            <v>34</v>
          </cell>
          <cell r="T125">
            <v>0</v>
          </cell>
          <cell r="U125">
            <v>361</v>
          </cell>
          <cell r="V125">
            <v>1968</v>
          </cell>
          <cell r="W125">
            <v>2562.3359999999998</v>
          </cell>
          <cell r="X125">
            <v>30.5</v>
          </cell>
        </row>
        <row r="126">
          <cell r="A126" t="str">
            <v>29212J</v>
          </cell>
          <cell r="B126" t="str">
            <v>RNｻﾌﾞｸﾐﾂｹ</v>
          </cell>
          <cell r="C126" t="str">
            <v>ASSY</v>
          </cell>
          <cell r="D126" t="str">
            <v>17405-62030</v>
          </cell>
          <cell r="G126">
            <v>37226</v>
          </cell>
          <cell r="H126">
            <v>6384</v>
          </cell>
          <cell r="I126">
            <v>1951</v>
          </cell>
          <cell r="J126">
            <v>879</v>
          </cell>
          <cell r="K126">
            <v>41</v>
          </cell>
          <cell r="L126">
            <v>0</v>
          </cell>
          <cell r="M126">
            <v>49</v>
          </cell>
          <cell r="N126">
            <v>28</v>
          </cell>
          <cell r="O126">
            <v>99</v>
          </cell>
          <cell r="P126">
            <v>108</v>
          </cell>
          <cell r="Q126">
            <v>46</v>
          </cell>
          <cell r="R126">
            <v>42</v>
          </cell>
          <cell r="S126">
            <v>26</v>
          </cell>
          <cell r="T126">
            <v>0</v>
          </cell>
          <cell r="U126">
            <v>98</v>
          </cell>
          <cell r="V126">
            <v>535</v>
          </cell>
          <cell r="W126">
            <v>3415.44</v>
          </cell>
          <cell r="X126">
            <v>27.4</v>
          </cell>
        </row>
        <row r="127">
          <cell r="A127" t="str">
            <v>23224C</v>
          </cell>
          <cell r="B127" t="str">
            <v>680Dｻｲﾄﾞﾒﾝﾊﾞ-</v>
          </cell>
          <cell r="C127" t="str">
            <v>ASSY</v>
          </cell>
          <cell r="D127" t="str">
            <v>57801-32020</v>
          </cell>
          <cell r="F127" t="str">
            <v>680D</v>
          </cell>
          <cell r="G127">
            <v>37196</v>
          </cell>
          <cell r="H127">
            <v>67525</v>
          </cell>
          <cell r="I127">
            <v>280</v>
          </cell>
          <cell r="J127">
            <v>58</v>
          </cell>
          <cell r="K127">
            <v>73</v>
          </cell>
          <cell r="L127">
            <v>21</v>
          </cell>
          <cell r="M127">
            <v>5</v>
          </cell>
          <cell r="N127">
            <v>1</v>
          </cell>
          <cell r="O127">
            <v>8</v>
          </cell>
          <cell r="P127">
            <v>6</v>
          </cell>
          <cell r="Q127">
            <v>1</v>
          </cell>
          <cell r="R127">
            <v>1</v>
          </cell>
          <cell r="S127">
            <v>1</v>
          </cell>
          <cell r="T127">
            <v>26</v>
          </cell>
          <cell r="U127">
            <v>9</v>
          </cell>
          <cell r="V127">
            <v>70</v>
          </cell>
          <cell r="W127">
            <v>4726.75</v>
          </cell>
          <cell r="X127">
            <v>25</v>
          </cell>
        </row>
        <row r="128">
          <cell r="A128" t="str">
            <v>23224C</v>
          </cell>
          <cell r="B128" t="str">
            <v>680Dｻｲﾄﾞﾒﾝﾊﾞ-</v>
          </cell>
          <cell r="C128" t="str">
            <v>ASSY</v>
          </cell>
          <cell r="D128" t="str">
            <v>57802-32020</v>
          </cell>
          <cell r="F128" t="str">
            <v>680D</v>
          </cell>
          <cell r="G128">
            <v>37196</v>
          </cell>
          <cell r="H128">
            <v>67620</v>
          </cell>
          <cell r="I128">
            <v>280</v>
          </cell>
          <cell r="J128">
            <v>58</v>
          </cell>
          <cell r="K128">
            <v>73</v>
          </cell>
          <cell r="L128">
            <v>17</v>
          </cell>
          <cell r="M128">
            <v>5</v>
          </cell>
          <cell r="N128">
            <v>1</v>
          </cell>
          <cell r="O128">
            <v>8</v>
          </cell>
          <cell r="P128">
            <v>6</v>
          </cell>
          <cell r="Q128">
            <v>1</v>
          </cell>
          <cell r="R128">
            <v>1</v>
          </cell>
          <cell r="S128">
            <v>1</v>
          </cell>
          <cell r="T128">
            <v>3</v>
          </cell>
          <cell r="U128">
            <v>9</v>
          </cell>
          <cell r="V128">
            <v>96</v>
          </cell>
          <cell r="W128">
            <v>6491.52</v>
          </cell>
          <cell r="X128">
            <v>34.5</v>
          </cell>
        </row>
        <row r="129">
          <cell r="A129" t="str">
            <v>25426A</v>
          </cell>
          <cell r="B129" t="str">
            <v>ｴｷﾏﾆｸﾐﾂｹ(F)</v>
          </cell>
          <cell r="C129" t="str">
            <v>ASSY</v>
          </cell>
          <cell r="D129" t="str">
            <v>17140-28040</v>
          </cell>
          <cell r="G129">
            <v>37196</v>
          </cell>
          <cell r="H129">
            <v>4774</v>
          </cell>
          <cell r="I129">
            <v>7186</v>
          </cell>
          <cell r="J129">
            <v>1496</v>
          </cell>
          <cell r="K129">
            <v>931</v>
          </cell>
          <cell r="L129">
            <v>1531</v>
          </cell>
          <cell r="M129">
            <v>424</v>
          </cell>
          <cell r="N129">
            <v>18</v>
          </cell>
          <cell r="O129">
            <v>503</v>
          </cell>
          <cell r="P129">
            <v>118</v>
          </cell>
          <cell r="Q129">
            <v>19</v>
          </cell>
          <cell r="R129">
            <v>89</v>
          </cell>
          <cell r="S129">
            <v>50</v>
          </cell>
          <cell r="T129">
            <v>6</v>
          </cell>
          <cell r="U129">
            <v>596</v>
          </cell>
          <cell r="V129">
            <v>1404</v>
          </cell>
          <cell r="W129">
            <v>6702.6959999999999</v>
          </cell>
          <cell r="X129">
            <v>19.5</v>
          </cell>
        </row>
        <row r="130">
          <cell r="A130" t="str">
            <v>23236D</v>
          </cell>
          <cell r="B130" t="str">
            <v>214Fｲﾝｼﾕﾚ-ﾀ-</v>
          </cell>
          <cell r="C130" t="str">
            <v>ASSY</v>
          </cell>
          <cell r="D130" t="str">
            <v>25587-28010</v>
          </cell>
          <cell r="F130" t="str">
            <v>214F</v>
          </cell>
          <cell r="G130">
            <v>37196</v>
          </cell>
          <cell r="H130">
            <v>33711</v>
          </cell>
          <cell r="I130">
            <v>522</v>
          </cell>
          <cell r="J130">
            <v>91</v>
          </cell>
          <cell r="K130">
            <v>89</v>
          </cell>
          <cell r="L130">
            <v>27</v>
          </cell>
          <cell r="M130">
            <v>7</v>
          </cell>
          <cell r="N130">
            <v>4</v>
          </cell>
          <cell r="O130">
            <v>24</v>
          </cell>
          <cell r="P130">
            <v>27</v>
          </cell>
          <cell r="Q130">
            <v>7</v>
          </cell>
          <cell r="R130">
            <v>2</v>
          </cell>
          <cell r="S130">
            <v>3</v>
          </cell>
          <cell r="T130">
            <v>0</v>
          </cell>
          <cell r="U130">
            <v>16</v>
          </cell>
          <cell r="V130">
            <v>223</v>
          </cell>
          <cell r="W130">
            <v>7517.5529999999999</v>
          </cell>
          <cell r="X130">
            <v>42.7</v>
          </cell>
        </row>
        <row r="131">
          <cell r="A131" t="str">
            <v>29333U</v>
          </cell>
          <cell r="B131" t="str">
            <v>5VZｴｷﾏﾆ</v>
          </cell>
          <cell r="C131" t="str">
            <v>ASSY</v>
          </cell>
          <cell r="D131" t="str">
            <v>17140-62040</v>
          </cell>
          <cell r="F131" t="str">
            <v>5VZ</v>
          </cell>
          <cell r="G131">
            <v>37196</v>
          </cell>
          <cell r="H131">
            <v>17611</v>
          </cell>
          <cell r="I131">
            <v>2985</v>
          </cell>
          <cell r="J131">
            <v>0</v>
          </cell>
          <cell r="K131">
            <v>983</v>
          </cell>
          <cell r="L131">
            <v>916</v>
          </cell>
          <cell r="M131">
            <v>82</v>
          </cell>
          <cell r="N131">
            <v>24</v>
          </cell>
          <cell r="O131">
            <v>90</v>
          </cell>
          <cell r="P131">
            <v>117</v>
          </cell>
          <cell r="Q131">
            <v>22</v>
          </cell>
          <cell r="R131">
            <v>39</v>
          </cell>
          <cell r="S131">
            <v>18</v>
          </cell>
          <cell r="T131">
            <v>1</v>
          </cell>
          <cell r="U131">
            <v>248</v>
          </cell>
          <cell r="V131">
            <v>444</v>
          </cell>
          <cell r="W131">
            <v>7819.2839999999997</v>
          </cell>
          <cell r="X131">
            <v>14.9</v>
          </cell>
        </row>
        <row r="132">
          <cell r="A132" t="str">
            <v>29333U</v>
          </cell>
          <cell r="B132" t="str">
            <v>5VZｴｷﾏﾆ</v>
          </cell>
          <cell r="C132" t="str">
            <v>ASSY</v>
          </cell>
          <cell r="D132" t="str">
            <v>17150-62040</v>
          </cell>
          <cell r="F132" t="str">
            <v>5VZ</v>
          </cell>
          <cell r="G132">
            <v>37196</v>
          </cell>
          <cell r="H132">
            <v>17347</v>
          </cell>
          <cell r="I132">
            <v>3034</v>
          </cell>
          <cell r="J132">
            <v>0</v>
          </cell>
          <cell r="K132">
            <v>1021</v>
          </cell>
          <cell r="L132">
            <v>906</v>
          </cell>
          <cell r="M132">
            <v>82</v>
          </cell>
          <cell r="N132">
            <v>24</v>
          </cell>
          <cell r="O132">
            <v>90</v>
          </cell>
          <cell r="P132">
            <v>117</v>
          </cell>
          <cell r="Q132">
            <v>22</v>
          </cell>
          <cell r="R132">
            <v>39</v>
          </cell>
          <cell r="S132">
            <v>18</v>
          </cell>
          <cell r="T132">
            <v>1</v>
          </cell>
          <cell r="U132">
            <v>252</v>
          </cell>
          <cell r="V132">
            <v>462</v>
          </cell>
          <cell r="W132">
            <v>8014.3140000000003</v>
          </cell>
          <cell r="X132">
            <v>15.2</v>
          </cell>
        </row>
        <row r="133">
          <cell r="A133" t="str">
            <v>29224O</v>
          </cell>
          <cell r="B133" t="str">
            <v>ST(3)ﾃ-ﾙ</v>
          </cell>
          <cell r="C133" t="str">
            <v>ASSY</v>
          </cell>
          <cell r="D133" t="str">
            <v>17400-62100</v>
          </cell>
          <cell r="G133">
            <v>37196</v>
          </cell>
          <cell r="H133">
            <v>7900</v>
          </cell>
          <cell r="I133">
            <v>5033</v>
          </cell>
          <cell r="J133">
            <v>500</v>
          </cell>
          <cell r="K133">
            <v>750</v>
          </cell>
          <cell r="L133">
            <v>902</v>
          </cell>
          <cell r="M133">
            <v>279</v>
          </cell>
          <cell r="N133">
            <v>140</v>
          </cell>
          <cell r="O133">
            <v>300</v>
          </cell>
          <cell r="P133">
            <v>420</v>
          </cell>
          <cell r="Q133">
            <v>138</v>
          </cell>
          <cell r="R133">
            <v>224</v>
          </cell>
          <cell r="S133">
            <v>56</v>
          </cell>
          <cell r="T133">
            <v>3</v>
          </cell>
          <cell r="U133">
            <v>281</v>
          </cell>
          <cell r="V133">
            <v>1043</v>
          </cell>
          <cell r="W133">
            <v>8239.7000000000007</v>
          </cell>
          <cell r="X133">
            <v>20.7</v>
          </cell>
        </row>
        <row r="134">
          <cell r="A134" t="str">
            <v>24547B</v>
          </cell>
          <cell r="B134" t="str">
            <v>370Nﾃ-ﾙ</v>
          </cell>
          <cell r="C134" t="str">
            <v>ASSY</v>
          </cell>
          <cell r="D134" t="str">
            <v>17430-28250</v>
          </cell>
          <cell r="F134" t="str">
            <v>370N</v>
          </cell>
          <cell r="G134">
            <v>37135</v>
          </cell>
          <cell r="H134">
            <v>10500</v>
          </cell>
          <cell r="I134">
            <v>4889</v>
          </cell>
          <cell r="J134">
            <v>1740</v>
          </cell>
          <cell r="K134">
            <v>1133</v>
          </cell>
          <cell r="L134">
            <v>0</v>
          </cell>
          <cell r="M134">
            <v>106</v>
          </cell>
          <cell r="N134">
            <v>30</v>
          </cell>
          <cell r="O134">
            <v>263</v>
          </cell>
          <cell r="P134">
            <v>331</v>
          </cell>
          <cell r="Q134">
            <v>36</v>
          </cell>
          <cell r="R134">
            <v>79</v>
          </cell>
          <cell r="S134">
            <v>45</v>
          </cell>
          <cell r="T134">
            <v>0</v>
          </cell>
          <cell r="U134">
            <v>274</v>
          </cell>
          <cell r="V134">
            <v>852</v>
          </cell>
          <cell r="W134">
            <v>8946</v>
          </cell>
          <cell r="X134">
            <v>17.2</v>
          </cell>
        </row>
        <row r="135">
          <cell r="A135" t="str">
            <v>25426A</v>
          </cell>
          <cell r="B135" t="str">
            <v>ｴｷﾏﾆｸﾐﾂｹ(F)</v>
          </cell>
          <cell r="C135" t="str">
            <v>ASSY</v>
          </cell>
          <cell r="D135" t="str">
            <v>17140-28020</v>
          </cell>
          <cell r="E135" t="str">
            <v>ｴｽﾃｨﾏ</v>
          </cell>
          <cell r="G135">
            <v>37196</v>
          </cell>
          <cell r="H135">
            <v>8689</v>
          </cell>
          <cell r="I135">
            <v>7001</v>
          </cell>
          <cell r="J135">
            <v>1496</v>
          </cell>
          <cell r="K135">
            <v>820</v>
          </cell>
          <cell r="L135">
            <v>1554</v>
          </cell>
          <cell r="M135">
            <v>424</v>
          </cell>
          <cell r="N135">
            <v>18</v>
          </cell>
          <cell r="O135">
            <v>497</v>
          </cell>
          <cell r="P135">
            <v>118</v>
          </cell>
          <cell r="Q135">
            <v>19</v>
          </cell>
          <cell r="R135">
            <v>89</v>
          </cell>
          <cell r="S135">
            <v>50</v>
          </cell>
          <cell r="T135">
            <v>5</v>
          </cell>
          <cell r="U135">
            <v>581</v>
          </cell>
          <cell r="V135">
            <v>1330</v>
          </cell>
          <cell r="W135">
            <v>11556.37</v>
          </cell>
          <cell r="X135">
            <v>19</v>
          </cell>
        </row>
        <row r="136">
          <cell r="A136" t="str">
            <v>25428A</v>
          </cell>
          <cell r="B136" t="str">
            <v>ｴｷﾏﾆｸﾐﾂｹ(G)</v>
          </cell>
          <cell r="C136" t="str">
            <v>ASSY</v>
          </cell>
          <cell r="D136" t="str">
            <v>17140-28111</v>
          </cell>
          <cell r="F136" t="str">
            <v>301N</v>
          </cell>
          <cell r="G136">
            <v>37196</v>
          </cell>
          <cell r="H136">
            <v>14198</v>
          </cell>
          <cell r="I136">
            <v>5075</v>
          </cell>
          <cell r="J136">
            <v>581</v>
          </cell>
          <cell r="K136">
            <v>726</v>
          </cell>
          <cell r="L136">
            <v>953</v>
          </cell>
          <cell r="M136">
            <v>424</v>
          </cell>
          <cell r="N136">
            <v>32</v>
          </cell>
          <cell r="O136">
            <v>551</v>
          </cell>
          <cell r="P136">
            <v>90</v>
          </cell>
          <cell r="Q136">
            <v>29</v>
          </cell>
          <cell r="R136">
            <v>70</v>
          </cell>
          <cell r="S136">
            <v>74</v>
          </cell>
          <cell r="T136">
            <v>62</v>
          </cell>
          <cell r="U136">
            <v>421</v>
          </cell>
          <cell r="V136">
            <v>1062</v>
          </cell>
          <cell r="W136">
            <v>15078.276</v>
          </cell>
          <cell r="X136">
            <v>20.9</v>
          </cell>
        </row>
        <row r="137">
          <cell r="A137" t="str">
            <v>29224P</v>
          </cell>
          <cell r="B137" t="str">
            <v>ｻﾌﾞﾏｹﾞ</v>
          </cell>
          <cell r="C137" t="str">
            <v>ASSY</v>
          </cell>
          <cell r="D137" t="str">
            <v>17403-62170</v>
          </cell>
          <cell r="G137">
            <v>37196</v>
          </cell>
          <cell r="H137">
            <v>7930</v>
          </cell>
          <cell r="I137">
            <v>6694</v>
          </cell>
          <cell r="J137">
            <v>1479</v>
          </cell>
          <cell r="K137">
            <v>1640</v>
          </cell>
          <cell r="L137">
            <v>0</v>
          </cell>
          <cell r="M137">
            <v>118</v>
          </cell>
          <cell r="N137">
            <v>54</v>
          </cell>
          <cell r="O137">
            <v>190</v>
          </cell>
          <cell r="P137">
            <v>207</v>
          </cell>
          <cell r="Q137">
            <v>65</v>
          </cell>
          <cell r="R137">
            <v>327</v>
          </cell>
          <cell r="S137">
            <v>40</v>
          </cell>
          <cell r="T137">
            <v>2</v>
          </cell>
          <cell r="U137">
            <v>374</v>
          </cell>
          <cell r="V137">
            <v>2197</v>
          </cell>
          <cell r="W137">
            <v>17422.21</v>
          </cell>
          <cell r="X137">
            <v>32.799999999999997</v>
          </cell>
        </row>
        <row r="138">
          <cell r="A138" t="str">
            <v>29226T</v>
          </cell>
          <cell r="B138" t="str">
            <v>129Fｸﾛｽﾏｹﾞ</v>
          </cell>
          <cell r="C138" t="str">
            <v>ASSY</v>
          </cell>
          <cell r="D138" t="str">
            <v>17106-62030</v>
          </cell>
          <cell r="F138" t="str">
            <v>129F</v>
          </cell>
          <cell r="G138">
            <v>36982</v>
          </cell>
          <cell r="H138">
            <v>14016</v>
          </cell>
          <cell r="I138">
            <v>5098</v>
          </cell>
          <cell r="J138">
            <v>829</v>
          </cell>
          <cell r="K138">
            <v>192</v>
          </cell>
          <cell r="L138">
            <v>1315</v>
          </cell>
          <cell r="M138">
            <v>171</v>
          </cell>
          <cell r="N138">
            <v>41</v>
          </cell>
          <cell r="O138">
            <v>199</v>
          </cell>
          <cell r="P138">
            <v>134</v>
          </cell>
          <cell r="Q138">
            <v>62</v>
          </cell>
          <cell r="R138">
            <v>205</v>
          </cell>
          <cell r="S138">
            <v>38</v>
          </cell>
          <cell r="T138">
            <v>7</v>
          </cell>
          <cell r="U138">
            <v>449</v>
          </cell>
          <cell r="V138">
            <v>1457</v>
          </cell>
          <cell r="W138">
            <v>20421.312000000002</v>
          </cell>
          <cell r="X138">
            <v>28.6</v>
          </cell>
        </row>
        <row r="139">
          <cell r="A139" t="str">
            <v>23236A</v>
          </cell>
          <cell r="B139" t="str">
            <v>620Dｲﾝｼﾕﾚ-ﾀ</v>
          </cell>
          <cell r="C139" t="str">
            <v>ASSY</v>
          </cell>
          <cell r="D139" t="str">
            <v>17167-28010</v>
          </cell>
          <cell r="F139" t="str">
            <v>620D</v>
          </cell>
          <cell r="G139">
            <v>37196</v>
          </cell>
          <cell r="H139">
            <v>33456</v>
          </cell>
          <cell r="I139">
            <v>1531</v>
          </cell>
          <cell r="J139">
            <v>190</v>
          </cell>
          <cell r="K139">
            <v>307</v>
          </cell>
          <cell r="L139">
            <v>55</v>
          </cell>
          <cell r="M139">
            <v>13</v>
          </cell>
          <cell r="N139">
            <v>4</v>
          </cell>
          <cell r="O139">
            <v>43</v>
          </cell>
          <cell r="P139">
            <v>25</v>
          </cell>
          <cell r="Q139">
            <v>6</v>
          </cell>
          <cell r="R139">
            <v>2</v>
          </cell>
          <cell r="S139">
            <v>3</v>
          </cell>
          <cell r="T139">
            <v>0</v>
          </cell>
          <cell r="U139">
            <v>47</v>
          </cell>
          <cell r="V139">
            <v>836</v>
          </cell>
          <cell r="W139">
            <v>27969.216</v>
          </cell>
          <cell r="X139">
            <v>54.6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１．評価結果一覧表 (改）"/>
      <sheetName val="２．工場"/>
      <sheetName val="３．プレス"/>
      <sheetName val="４．１Ｇ"/>
      <sheetName val="５．2G"/>
      <sheetName val="６．３Ｇ"/>
      <sheetName val="７．４Ｇ"/>
      <sheetName val="８．重要故障"/>
      <sheetName val="９．重要故障 (2)"/>
      <sheetName val="報告書"/>
      <sheetName val="報告書 (3)"/>
      <sheetName val="報告書 (2)"/>
      <sheetName val="改良保全"/>
      <sheetName val="提案書"/>
      <sheetName val="機種(工)"/>
      <sheetName val="目標値割付"/>
      <sheetName val="機種別"/>
      <sheetName val="８班用"/>
      <sheetName val="選択肢リスト"/>
      <sheetName val="’０4保全月報（福田）"/>
      <sheetName val="担当者"/>
      <sheetName val="品番別まとめ(記入例)"/>
      <sheetName val="パターン表"/>
      <sheetName val="600以下"/>
      <sheetName val="ｻﾏﾘ01"/>
      <sheetName val="生販EF8#"/>
      <sheetName val="生販DF8#"/>
      <sheetName val="国内販7#"/>
      <sheetName val="海外販7#"/>
      <sheetName val="STD BOM KOMATSU "/>
      <sheetName val="ปัจจุบัน22nov"/>
      <sheetName val="Sheet &amp; Coil (TTTC)"/>
      <sheetName val="4"/>
      <sheetName val="Sheet1"/>
      <sheetName val="１．評価結果一覧表_(改）"/>
      <sheetName val="９．重要故障_(2)"/>
      <sheetName val="報告書_(3)"/>
      <sheetName val="報告書_(2)"/>
      <sheetName val="STD_BOM_KOMATSU_"/>
      <sheetName val="Sheet_&amp;_Coil_(TTTC)"/>
      <sheetName val="コード表"/>
      <sheetName val="通貨ﾚｰﾄ"/>
      <sheetName val="工程計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A2" t="str">
            <v>プレス機</v>
          </cell>
        </row>
        <row r="3">
          <cell r="A3" t="str">
            <v>ジャッキプレス</v>
          </cell>
        </row>
        <row r="4">
          <cell r="A4" t="str">
            <v>自動溶接機</v>
          </cell>
        </row>
        <row r="5">
          <cell r="A5" t="str">
            <v>スポット溶接機</v>
          </cell>
        </row>
        <row r="6">
          <cell r="A6" t="str">
            <v>ダブルシーマー</v>
          </cell>
        </row>
        <row r="7">
          <cell r="A7" t="str">
            <v>ロックシーマー</v>
          </cell>
        </row>
        <row r="8">
          <cell r="A8" t="str">
            <v>ダブルフランジャー</v>
          </cell>
        </row>
        <row r="9">
          <cell r="A9" t="str">
            <v>ベンダー</v>
          </cell>
        </row>
        <row r="10">
          <cell r="A10" t="str">
            <v>ロボット</v>
          </cell>
        </row>
        <row r="11">
          <cell r="A11" t="str">
            <v>挿入機</v>
          </cell>
        </row>
        <row r="12">
          <cell r="A12" t="str">
            <v>メタルソー</v>
          </cell>
        </row>
        <row r="13">
          <cell r="A13" t="str">
            <v>切断機</v>
          </cell>
        </row>
        <row r="14">
          <cell r="A14" t="str">
            <v>ナットフィーダー</v>
          </cell>
        </row>
        <row r="15">
          <cell r="A15" t="str">
            <v>水圧機</v>
          </cell>
        </row>
        <row r="16">
          <cell r="A16" t="str">
            <v>付帯設備</v>
          </cell>
        </row>
        <row r="17">
          <cell r="A17" t="str">
            <v>その他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管理シートEXCEL変換データ"/>
      <sheetName val="840D"/>
      <sheetName val="Sheet3"/>
      <sheetName val="月変え"/>
      <sheetName val="１課要員計画まとめ1"/>
      <sheetName val="C 製造部稼働計画全体説明 "/>
      <sheetName val="製造部全体まとめ(報告用)"/>
      <sheetName val="ﾗｲﾝ名　"/>
      <sheetName val="ﾁｪｯｸｼｰﾄ"/>
      <sheetName val="当月計画と実績 (確定ﾛｽなし)"/>
      <sheetName val="データのみ(確定ﾛｽなし)"/>
      <sheetName val="当月の稼働計画と実績ﾜｰｽﾄ(確定ﾛｽなし)"/>
      <sheetName val="D"/>
      <sheetName val="品質前月"/>
      <sheetName val="品質当月"/>
      <sheetName val="達成率昼夜"/>
      <sheetName val="達成率昼"/>
      <sheetName val="達成率夜"/>
      <sheetName val="前月集計"/>
      <sheetName val="当月見込み集計"/>
      <sheetName val="非作業H前月"/>
      <sheetName val="非作業H 当月"/>
      <sheetName val="3ヶ月工数"/>
      <sheetName val="3ヶ月稼動"/>
      <sheetName val="次月稼働計画ﾛｽ有(工数)"/>
      <sheetName val="6)次月稼働計画ﾛｽ有(工数) (低減実績なし)"/>
      <sheetName val="6)次月稼働計画ﾛｽ有(稼動) "/>
      <sheetName val="人の渡りマップ"/>
      <sheetName val="渡りマップデータ"/>
      <sheetName val="45H残業"/>
      <sheetName val="選択肢リスト"/>
      <sheetName val="発生要因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heet1"/>
      <sheetName val="C_製造部稼働計画全体説明_"/>
      <sheetName val="当月計画と実績_(確定ﾛｽなし)"/>
      <sheetName val="非作業H_当月"/>
      <sheetName val="6)次月稼働計画ﾛｽ有(工数)_(低減実績なし)"/>
      <sheetName val="6)次月稼働計画ﾛｽ有(稼動)_"/>
      <sheetName val="STD_BOM_KOMATSU_"/>
      <sheetName val="Sheet_&amp;_Coil_(TTTC)"/>
      <sheetName val="170108"/>
      <sheetName val="114W2次設変部品確認（組立） (3)"/>
      <sheetName val="為替前提"/>
      <sheetName val="sum_gtm"/>
    </sheetNames>
    <sheetDataSet>
      <sheetData sheetId="0" refreshError="1">
        <row r="1">
          <cell r="A1" t="str">
            <v>年月</v>
          </cell>
          <cell r="B1" t="str">
            <v>ﾗｲﾝ名</v>
          </cell>
          <cell r="C1" t="str">
            <v>集約ライン名</v>
          </cell>
          <cell r="D1" t="str">
            <v>集約ラインコード</v>
          </cell>
          <cell r="E1" t="str">
            <v>ﾗｲﾝｺ-ﾄﾞ</v>
          </cell>
          <cell r="F1" t="str">
            <v>品番</v>
          </cell>
          <cell r="G1" t="str">
            <v>生産数</v>
          </cell>
          <cell r="H1" t="str">
            <v>収容数</v>
          </cell>
          <cell r="I1" t="str">
            <v>ロット数</v>
          </cell>
          <cell r="J1" t="str">
            <v>直数</v>
          </cell>
          <cell r="K1" t="str">
            <v>ﾗｲﾝCT</v>
          </cell>
          <cell r="L1" t="str">
            <v>最長MCT</v>
          </cell>
          <cell r="M1" t="str">
            <v>ﾗｲﾝCTX日当数</v>
          </cell>
          <cell r="N1" t="str">
            <v>R回数</v>
          </cell>
          <cell r="O1" t="str">
            <v>段取回数</v>
          </cell>
          <cell r="P1" t="str">
            <v>内段取時間/回</v>
          </cell>
          <cell r="Q1" t="str">
            <v>付帯時間/回</v>
          </cell>
          <cell r="R1" t="str">
            <v>正味時間</v>
          </cell>
          <cell r="S1" t="str">
            <v>生産時間日当り</v>
          </cell>
          <cell r="T1" t="str">
            <v>段取り時間日当り</v>
          </cell>
          <cell r="U1" t="str">
            <v>付帯時間日当り</v>
          </cell>
          <cell r="V1" t="str">
            <v>稼働時間日当り</v>
          </cell>
          <cell r="W1" t="str">
            <v>内段取工数/個</v>
          </cell>
          <cell r="X1" t="str">
            <v>付帯工数/個</v>
          </cell>
          <cell r="Y1" t="str">
            <v>正味工数/個</v>
          </cell>
          <cell r="Z1" t="str">
            <v>内段取工数/回</v>
          </cell>
          <cell r="AA1" t="str">
            <v>必要工数/個</v>
          </cell>
          <cell r="AB1" t="str">
            <v>必要工数/日</v>
          </cell>
          <cell r="AC1" t="str">
            <v>必要人工</v>
          </cell>
          <cell r="AD1" t="str">
            <v>外段取工数/回</v>
          </cell>
          <cell r="AE1" t="str">
            <v>外段取工数/個</v>
          </cell>
          <cell r="AF1" t="str">
            <v>外段取工数/日</v>
          </cell>
          <cell r="AG1" t="str">
            <v>ﾏﾝﾏｼﾝ比</v>
          </cell>
          <cell r="AH1" t="str">
            <v>前月人工/必要</v>
          </cell>
        </row>
        <row r="2">
          <cell r="A2" t="str">
            <v>0203</v>
          </cell>
          <cell r="B2" t="str">
            <v>710D ﾏｹﾞ</v>
          </cell>
          <cell r="C2" t="str">
            <v>710D ﾏｹﾞ</v>
          </cell>
          <cell r="D2" t="str">
            <v>27321A</v>
          </cell>
          <cell r="E2" t="str">
            <v>27321A</v>
          </cell>
          <cell r="F2" t="str">
            <v>17361-30010-01</v>
          </cell>
          <cell r="G2">
            <v>15</v>
          </cell>
          <cell r="H2">
            <v>0</v>
          </cell>
          <cell r="I2">
            <v>0</v>
          </cell>
          <cell r="J2">
            <v>0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O2">
            <v>15</v>
          </cell>
          <cell r="P2">
            <v>0</v>
          </cell>
          <cell r="Q2">
            <v>0</v>
          </cell>
          <cell r="R2">
            <v>1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</row>
        <row r="3">
          <cell r="A3" t="str">
            <v>0203</v>
          </cell>
          <cell r="B3" t="str">
            <v>710D ﾏｹﾞ</v>
          </cell>
          <cell r="C3" t="str">
            <v>710D ﾏｹﾞ</v>
          </cell>
          <cell r="D3" t="str">
            <v>27321A</v>
          </cell>
          <cell r="E3" t="str">
            <v>27321A</v>
          </cell>
          <cell r="F3" t="str">
            <v>17411-F0070</v>
          </cell>
          <cell r="G3">
            <v>17</v>
          </cell>
          <cell r="H3">
            <v>15</v>
          </cell>
          <cell r="I3">
            <v>90</v>
          </cell>
          <cell r="J3">
            <v>1</v>
          </cell>
          <cell r="K3">
            <v>58</v>
          </cell>
          <cell r="L3">
            <v>22</v>
          </cell>
          <cell r="M3">
            <v>0.27000001072883606</v>
          </cell>
          <cell r="N3">
            <v>98</v>
          </cell>
          <cell r="O3">
            <v>0.20000000298023224</v>
          </cell>
          <cell r="P3">
            <v>2400</v>
          </cell>
          <cell r="Q3">
            <v>1.8999999761581421</v>
          </cell>
          <cell r="R3">
            <v>58</v>
          </cell>
          <cell r="S3">
            <v>0.40999999642372131</v>
          </cell>
          <cell r="T3">
            <v>0.12999999523162842</v>
          </cell>
          <cell r="U3">
            <v>8.999999612569809E-3</v>
          </cell>
          <cell r="V3">
            <v>0.40999999642372131</v>
          </cell>
          <cell r="W3">
            <v>26.700000762939453</v>
          </cell>
          <cell r="X3">
            <v>1.8999999761581421</v>
          </cell>
          <cell r="Y3">
            <v>58</v>
          </cell>
          <cell r="Z3">
            <v>2400</v>
          </cell>
          <cell r="AA3">
            <v>86.599998474121094</v>
          </cell>
          <cell r="AB3">
            <v>0.40999999642372131</v>
          </cell>
          <cell r="AC3">
            <v>5.4000001400709152E-2</v>
          </cell>
          <cell r="AD3">
            <v>0</v>
          </cell>
          <cell r="AE3">
            <v>0</v>
          </cell>
          <cell r="AF3">
            <v>0</v>
          </cell>
          <cell r="AG3">
            <v>2.6400001049041748</v>
          </cell>
          <cell r="AH3">
            <v>4.6999998390674591E-2</v>
          </cell>
        </row>
        <row r="4">
          <cell r="A4" t="str">
            <v>0203</v>
          </cell>
          <cell r="B4" t="str">
            <v>710D ﾏｹﾞ</v>
          </cell>
          <cell r="C4" t="str">
            <v>710D ﾏｹﾞ</v>
          </cell>
          <cell r="D4" t="str">
            <v>27321A</v>
          </cell>
          <cell r="E4" t="str">
            <v>27321A</v>
          </cell>
          <cell r="F4" t="str">
            <v>17411-F0100</v>
          </cell>
          <cell r="G4">
            <v>23</v>
          </cell>
          <cell r="H4">
            <v>20</v>
          </cell>
          <cell r="I4">
            <v>240</v>
          </cell>
          <cell r="J4">
            <v>1</v>
          </cell>
          <cell r="K4">
            <v>63</v>
          </cell>
          <cell r="L4">
            <v>35</v>
          </cell>
          <cell r="M4">
            <v>0.40000000596046448</v>
          </cell>
          <cell r="N4">
            <v>98</v>
          </cell>
          <cell r="O4">
            <v>0.10000000149011612</v>
          </cell>
          <cell r="P4">
            <v>1525.4000244140625</v>
          </cell>
          <cell r="Q4">
            <v>1.8999999761581421</v>
          </cell>
          <cell r="R4">
            <v>63</v>
          </cell>
          <cell r="S4">
            <v>0.44999998807907104</v>
          </cell>
          <cell r="T4">
            <v>3.9999999105930328E-2</v>
          </cell>
          <cell r="U4">
            <v>1.2000000104308128E-2</v>
          </cell>
          <cell r="V4">
            <v>0.44999998807907104</v>
          </cell>
          <cell r="W4">
            <v>6.4000000953674316</v>
          </cell>
          <cell r="X4">
            <v>1.8999999761581421</v>
          </cell>
          <cell r="Y4">
            <v>63</v>
          </cell>
          <cell r="Z4">
            <v>1525.4000244140625</v>
          </cell>
          <cell r="AA4">
            <v>71.300003051757813</v>
          </cell>
          <cell r="AB4">
            <v>0.44999998807907104</v>
          </cell>
          <cell r="AC4">
            <v>5.9000000357627869E-2</v>
          </cell>
          <cell r="AD4">
            <v>0</v>
          </cell>
          <cell r="AE4">
            <v>0</v>
          </cell>
          <cell r="AF4">
            <v>0</v>
          </cell>
          <cell r="AG4">
            <v>1.7999999523162842</v>
          </cell>
          <cell r="AH4">
            <v>4.1999999433755875E-2</v>
          </cell>
        </row>
        <row r="5">
          <cell r="A5" t="str">
            <v>0203</v>
          </cell>
          <cell r="B5" t="str">
            <v>710D ﾏｹﾞ</v>
          </cell>
          <cell r="C5" t="str">
            <v>710D ﾏｹﾞ</v>
          </cell>
          <cell r="D5" t="str">
            <v>27321A</v>
          </cell>
          <cell r="E5" t="str">
            <v>27321A</v>
          </cell>
          <cell r="F5" t="str">
            <v>17411-46090</v>
          </cell>
          <cell r="G5">
            <v>0</v>
          </cell>
          <cell r="H5">
            <v>10</v>
          </cell>
          <cell r="I5">
            <v>10</v>
          </cell>
          <cell r="J5">
            <v>1</v>
          </cell>
          <cell r="K5">
            <v>35.299999237060547</v>
          </cell>
          <cell r="L5">
            <v>29.200000762939453</v>
          </cell>
          <cell r="M5">
            <v>0</v>
          </cell>
          <cell r="N5">
            <v>98</v>
          </cell>
          <cell r="O5">
            <v>0</v>
          </cell>
          <cell r="P5">
            <v>1386.699951171875</v>
          </cell>
          <cell r="Q5">
            <v>9</v>
          </cell>
          <cell r="R5">
            <v>35.299999237060547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9</v>
          </cell>
          <cell r="Y5">
            <v>35.299999237060547</v>
          </cell>
          <cell r="Z5">
            <v>1386.699951171875</v>
          </cell>
          <cell r="AA5">
            <v>183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1.2100000381469727</v>
          </cell>
          <cell r="AH5">
            <v>0</v>
          </cell>
        </row>
        <row r="6">
          <cell r="A6" t="str">
            <v>0203</v>
          </cell>
          <cell r="B6" t="str">
            <v>710D ﾏｹﾞ</v>
          </cell>
          <cell r="C6" t="str">
            <v>710D ﾏｹﾞ</v>
          </cell>
          <cell r="D6" t="str">
            <v>27321A</v>
          </cell>
          <cell r="E6" t="str">
            <v>27321A</v>
          </cell>
          <cell r="F6" t="str">
            <v>17411-46330</v>
          </cell>
          <cell r="G6">
            <v>0</v>
          </cell>
          <cell r="H6">
            <v>15</v>
          </cell>
          <cell r="I6">
            <v>30</v>
          </cell>
          <cell r="J6">
            <v>1</v>
          </cell>
          <cell r="K6">
            <v>30</v>
          </cell>
          <cell r="L6">
            <v>25</v>
          </cell>
          <cell r="M6">
            <v>0</v>
          </cell>
          <cell r="N6">
            <v>98</v>
          </cell>
          <cell r="O6">
            <v>0</v>
          </cell>
          <cell r="P6">
            <v>1800</v>
          </cell>
          <cell r="Q6">
            <v>10</v>
          </cell>
          <cell r="R6">
            <v>30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10</v>
          </cell>
          <cell r="Y6">
            <v>30</v>
          </cell>
          <cell r="Z6">
            <v>1200</v>
          </cell>
          <cell r="AA6">
            <v>80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1.2000000476837158</v>
          </cell>
          <cell r="AH6">
            <v>0</v>
          </cell>
        </row>
        <row r="7">
          <cell r="A7" t="str">
            <v>0203</v>
          </cell>
          <cell r="B7" t="str">
            <v>710D ﾏｹﾞ</v>
          </cell>
          <cell r="C7" t="str">
            <v>710D ﾏｹﾞ</v>
          </cell>
          <cell r="D7" t="str">
            <v>27321A</v>
          </cell>
          <cell r="E7" t="str">
            <v>27321A</v>
          </cell>
          <cell r="F7" t="str">
            <v>17412-46010</v>
          </cell>
          <cell r="G7">
            <v>0</v>
          </cell>
          <cell r="H7">
            <v>10</v>
          </cell>
          <cell r="I7">
            <v>10</v>
          </cell>
          <cell r="J7">
            <v>1</v>
          </cell>
          <cell r="K7">
            <v>33.599998474121094</v>
          </cell>
          <cell r="L7">
            <v>29.200000762939453</v>
          </cell>
          <cell r="M7">
            <v>0</v>
          </cell>
          <cell r="N7">
            <v>98</v>
          </cell>
          <cell r="O7">
            <v>0</v>
          </cell>
          <cell r="P7">
            <v>1386.699951171875</v>
          </cell>
          <cell r="Q7">
            <v>18</v>
          </cell>
          <cell r="R7">
            <v>33.599998474121094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18</v>
          </cell>
          <cell r="Y7">
            <v>33.599998474121094</v>
          </cell>
          <cell r="Z7">
            <v>1386.699951171875</v>
          </cell>
          <cell r="AA7">
            <v>51.599998474121094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1.1499999761581421</v>
          </cell>
          <cell r="AH7">
            <v>0</v>
          </cell>
        </row>
        <row r="8">
          <cell r="A8" t="str">
            <v>0203</v>
          </cell>
          <cell r="B8" t="str">
            <v>710D ﾏｹﾞ</v>
          </cell>
          <cell r="C8" t="str">
            <v>710D ﾏｹﾞ</v>
          </cell>
          <cell r="D8" t="str">
            <v>27321A</v>
          </cell>
          <cell r="E8" t="str">
            <v>27321A</v>
          </cell>
          <cell r="F8" t="str">
            <v>17412-46050</v>
          </cell>
          <cell r="G8">
            <v>0</v>
          </cell>
          <cell r="H8">
            <v>10</v>
          </cell>
          <cell r="I8">
            <v>10</v>
          </cell>
          <cell r="J8">
            <v>1</v>
          </cell>
          <cell r="K8">
            <v>84.300003051757813</v>
          </cell>
          <cell r="L8">
            <v>29.200000762939453</v>
          </cell>
          <cell r="M8">
            <v>0</v>
          </cell>
          <cell r="N8">
            <v>98</v>
          </cell>
          <cell r="O8">
            <v>0</v>
          </cell>
          <cell r="P8">
            <v>1366.699951171875</v>
          </cell>
          <cell r="Q8">
            <v>18</v>
          </cell>
          <cell r="R8">
            <v>84.300003051757813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</v>
          </cell>
          <cell r="Y8">
            <v>84.300003051757813</v>
          </cell>
          <cell r="Z8">
            <v>1366.699951171875</v>
          </cell>
          <cell r="AA8">
            <v>239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2.8900001049041748</v>
          </cell>
          <cell r="AH8">
            <v>0</v>
          </cell>
        </row>
        <row r="9">
          <cell r="A9" t="str">
            <v>0203</v>
          </cell>
          <cell r="B9" t="str">
            <v>710D ﾏｹﾞ</v>
          </cell>
          <cell r="C9" t="str">
            <v>710D ﾏｹﾞ</v>
          </cell>
          <cell r="D9" t="str">
            <v>27321A</v>
          </cell>
          <cell r="E9" t="str">
            <v>27321A</v>
          </cell>
          <cell r="F9" t="str">
            <v>17413-16560</v>
          </cell>
          <cell r="G9">
            <v>0</v>
          </cell>
          <cell r="H9">
            <v>10</v>
          </cell>
          <cell r="I9">
            <v>10</v>
          </cell>
          <cell r="J9">
            <v>1</v>
          </cell>
          <cell r="K9">
            <v>46.200000762939453</v>
          </cell>
          <cell r="L9">
            <v>16.799999237060547</v>
          </cell>
          <cell r="M9">
            <v>0</v>
          </cell>
          <cell r="N9">
            <v>98</v>
          </cell>
          <cell r="O9">
            <v>0</v>
          </cell>
          <cell r="P9">
            <v>1980</v>
          </cell>
          <cell r="Q9">
            <v>0.80000001192092896</v>
          </cell>
          <cell r="R9">
            <v>46.200000762939453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0.80000001192092896</v>
          </cell>
          <cell r="Y9">
            <v>46.200000762939453</v>
          </cell>
          <cell r="Z9">
            <v>1980</v>
          </cell>
          <cell r="AA9">
            <v>47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2.75</v>
          </cell>
          <cell r="AH9">
            <v>0</v>
          </cell>
        </row>
        <row r="10">
          <cell r="A10" t="str">
            <v>0203</v>
          </cell>
          <cell r="B10" t="str">
            <v>710D ﾏｹﾞ</v>
          </cell>
          <cell r="C10" t="str">
            <v>710D ﾏｹﾞ</v>
          </cell>
          <cell r="D10" t="str">
            <v>27321A</v>
          </cell>
          <cell r="E10" t="str">
            <v>27321A</v>
          </cell>
          <cell r="F10" t="str">
            <v>17413-46020</v>
          </cell>
          <cell r="G10">
            <v>0</v>
          </cell>
          <cell r="H10">
            <v>10</v>
          </cell>
          <cell r="I10">
            <v>0</v>
          </cell>
          <cell r="J10">
            <v>1</v>
          </cell>
          <cell r="K10">
            <v>55.900001525878906</v>
          </cell>
          <cell r="L10">
            <v>29.200000762939453</v>
          </cell>
          <cell r="M10">
            <v>0</v>
          </cell>
          <cell r="N10">
            <v>1</v>
          </cell>
          <cell r="O10">
            <v>0</v>
          </cell>
          <cell r="P10">
            <v>1380</v>
          </cell>
          <cell r="Q10">
            <v>120</v>
          </cell>
          <cell r="R10">
            <v>55.900001525878906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120</v>
          </cell>
          <cell r="Y10">
            <v>55.900001525878906</v>
          </cell>
          <cell r="Z10">
            <v>1380</v>
          </cell>
          <cell r="AA10">
            <v>175.89999389648437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1.9099999666213989</v>
          </cell>
          <cell r="AH10">
            <v>0</v>
          </cell>
        </row>
        <row r="11">
          <cell r="A11" t="str">
            <v>0203</v>
          </cell>
          <cell r="B11" t="str">
            <v>710D ﾏｹﾞ</v>
          </cell>
          <cell r="C11" t="str">
            <v>710D ﾏｹﾞ</v>
          </cell>
          <cell r="D11" t="str">
            <v>27321A</v>
          </cell>
          <cell r="E11" t="str">
            <v>27321A</v>
          </cell>
          <cell r="F11" t="str">
            <v>17413-46050</v>
          </cell>
          <cell r="G11">
            <v>2</v>
          </cell>
          <cell r="H11">
            <v>20</v>
          </cell>
          <cell r="I11">
            <v>40</v>
          </cell>
          <cell r="J11">
            <v>1</v>
          </cell>
          <cell r="K11">
            <v>39.900001525878906</v>
          </cell>
          <cell r="L11">
            <v>20.5</v>
          </cell>
          <cell r="M11">
            <v>1.9999999552965164E-2</v>
          </cell>
          <cell r="N11">
            <v>98</v>
          </cell>
          <cell r="O11">
            <v>0.10000000149011612</v>
          </cell>
          <cell r="P11">
            <v>1856.5</v>
          </cell>
          <cell r="Q11">
            <v>1.5</v>
          </cell>
          <cell r="R11">
            <v>39.900001525878906</v>
          </cell>
          <cell r="S11">
            <v>5.000000074505806E-2</v>
          </cell>
          <cell r="T11">
            <v>2.9999999329447746E-2</v>
          </cell>
          <cell r="U11">
            <v>1.0000000474974513E-3</v>
          </cell>
          <cell r="V11">
            <v>5.000000074505806E-2</v>
          </cell>
          <cell r="W11">
            <v>46.400001525878906</v>
          </cell>
          <cell r="X11">
            <v>1.5</v>
          </cell>
          <cell r="Y11">
            <v>39.900001525878906</v>
          </cell>
          <cell r="Z11">
            <v>1856.5</v>
          </cell>
          <cell r="AA11">
            <v>87.800003051757813</v>
          </cell>
          <cell r="AB11">
            <v>5.000000074505806E-2</v>
          </cell>
          <cell r="AC11">
            <v>7.0000002160668373E-3</v>
          </cell>
          <cell r="AD11">
            <v>0</v>
          </cell>
          <cell r="AE11">
            <v>0</v>
          </cell>
          <cell r="AF11">
            <v>0</v>
          </cell>
          <cell r="AG11">
            <v>1.9500000476837158</v>
          </cell>
          <cell r="AH11">
            <v>3.0000000260770321E-3</v>
          </cell>
        </row>
        <row r="12">
          <cell r="A12" t="str">
            <v>0203</v>
          </cell>
          <cell r="B12" t="str">
            <v>710D ﾏｹﾞ</v>
          </cell>
          <cell r="C12" t="str">
            <v>710D ﾏｹﾞ</v>
          </cell>
          <cell r="D12" t="str">
            <v>27321A</v>
          </cell>
          <cell r="E12" t="str">
            <v>27321A</v>
          </cell>
          <cell r="F12" t="str">
            <v>17413-46060</v>
          </cell>
          <cell r="G12">
            <v>0</v>
          </cell>
          <cell r="H12">
            <v>20</v>
          </cell>
          <cell r="I12">
            <v>0</v>
          </cell>
          <cell r="J12">
            <v>1</v>
          </cell>
          <cell r="K12">
            <v>43.200000762939453</v>
          </cell>
          <cell r="L12">
            <v>29.200000762939453</v>
          </cell>
          <cell r="M12">
            <v>0</v>
          </cell>
          <cell r="N12">
            <v>1</v>
          </cell>
          <cell r="O12">
            <v>0</v>
          </cell>
          <cell r="P12">
            <v>1540</v>
          </cell>
          <cell r="Q12">
            <v>120</v>
          </cell>
          <cell r="R12">
            <v>43.200000762939453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120</v>
          </cell>
          <cell r="Y12">
            <v>43.200000762939453</v>
          </cell>
          <cell r="Z12">
            <v>1540</v>
          </cell>
          <cell r="AA12">
            <v>317.20001220703125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1.4800000190734863</v>
          </cell>
          <cell r="AH12">
            <v>0</v>
          </cell>
        </row>
        <row r="13">
          <cell r="A13" t="str">
            <v>0203</v>
          </cell>
          <cell r="B13" t="str">
            <v>710D ﾏｹﾞ</v>
          </cell>
          <cell r="C13" t="str">
            <v>710D ﾏｹﾞ</v>
          </cell>
          <cell r="D13" t="str">
            <v>27321A</v>
          </cell>
          <cell r="E13" t="str">
            <v>27321A</v>
          </cell>
          <cell r="F13" t="str">
            <v>17414-46020</v>
          </cell>
          <cell r="G13">
            <v>2</v>
          </cell>
          <cell r="H13">
            <v>80</v>
          </cell>
          <cell r="I13">
            <v>80</v>
          </cell>
          <cell r="J13">
            <v>1</v>
          </cell>
          <cell r="K13">
            <v>40</v>
          </cell>
          <cell r="L13">
            <v>30</v>
          </cell>
          <cell r="M13">
            <v>1.9999999552965164E-2</v>
          </cell>
          <cell r="N13">
            <v>98</v>
          </cell>
          <cell r="O13">
            <v>0</v>
          </cell>
          <cell r="P13">
            <v>1200</v>
          </cell>
          <cell r="Q13">
            <v>4</v>
          </cell>
          <cell r="R13">
            <v>40</v>
          </cell>
          <cell r="S13">
            <v>2.9999999329447746E-2</v>
          </cell>
          <cell r="T13">
            <v>9.9999997764825821E-3</v>
          </cell>
          <cell r="U13">
            <v>2.0000000949949026E-3</v>
          </cell>
          <cell r="V13">
            <v>2.9999999329447746E-2</v>
          </cell>
          <cell r="W13">
            <v>15</v>
          </cell>
          <cell r="X13">
            <v>4</v>
          </cell>
          <cell r="Y13">
            <v>40</v>
          </cell>
          <cell r="Z13">
            <v>1200</v>
          </cell>
          <cell r="AA13">
            <v>59</v>
          </cell>
          <cell r="AB13">
            <v>2.9999999329447746E-2</v>
          </cell>
          <cell r="AC13">
            <v>4.0000001899898052E-3</v>
          </cell>
          <cell r="AD13">
            <v>0</v>
          </cell>
          <cell r="AE13">
            <v>0</v>
          </cell>
          <cell r="AF13">
            <v>0</v>
          </cell>
          <cell r="AG13">
            <v>1.3300000429153442</v>
          </cell>
          <cell r="AH13">
            <v>1.0000000474974513E-3</v>
          </cell>
        </row>
        <row r="14">
          <cell r="A14" t="str">
            <v>0203</v>
          </cell>
          <cell r="B14" t="str">
            <v>710D ﾏｹﾞ</v>
          </cell>
          <cell r="C14" t="str">
            <v>710D ﾏｹﾞ</v>
          </cell>
          <cell r="D14" t="str">
            <v>27321A</v>
          </cell>
          <cell r="E14" t="str">
            <v>27321A</v>
          </cell>
          <cell r="F14" t="str">
            <v>17420-46081-10</v>
          </cell>
          <cell r="G14">
            <v>13</v>
          </cell>
          <cell r="H14">
            <v>60</v>
          </cell>
          <cell r="I14">
            <v>60</v>
          </cell>
          <cell r="J14">
            <v>1</v>
          </cell>
          <cell r="K14">
            <v>40</v>
          </cell>
          <cell r="L14">
            <v>10</v>
          </cell>
          <cell r="M14">
            <v>0.14000000059604645</v>
          </cell>
          <cell r="N14">
            <v>98</v>
          </cell>
          <cell r="O14">
            <v>0.20000000298023224</v>
          </cell>
          <cell r="P14">
            <v>300</v>
          </cell>
          <cell r="Q14">
            <v>11.5</v>
          </cell>
          <cell r="R14">
            <v>40</v>
          </cell>
          <cell r="S14">
            <v>0.20000000298023224</v>
          </cell>
          <cell r="T14">
            <v>1.9999999552965164E-2</v>
          </cell>
          <cell r="U14">
            <v>4.1999999433755875E-2</v>
          </cell>
          <cell r="V14">
            <v>0.20000000298023224</v>
          </cell>
          <cell r="W14">
            <v>5</v>
          </cell>
          <cell r="X14">
            <v>11.5</v>
          </cell>
          <cell r="Y14">
            <v>40</v>
          </cell>
          <cell r="Z14">
            <v>300</v>
          </cell>
          <cell r="AA14">
            <v>56.5</v>
          </cell>
          <cell r="AB14">
            <v>0.20000000298023224</v>
          </cell>
          <cell r="AC14">
            <v>2.6000000536441803E-2</v>
          </cell>
          <cell r="AD14">
            <v>0</v>
          </cell>
          <cell r="AE14">
            <v>0</v>
          </cell>
          <cell r="AF14">
            <v>0</v>
          </cell>
          <cell r="AG14">
            <v>4</v>
          </cell>
          <cell r="AH14">
            <v>2.500000037252903E-2</v>
          </cell>
        </row>
        <row r="15">
          <cell r="A15" t="str">
            <v>0203</v>
          </cell>
          <cell r="B15" t="str">
            <v>710D ﾏｹﾞ</v>
          </cell>
          <cell r="C15" t="str">
            <v>710D ﾏｹﾞ</v>
          </cell>
          <cell r="D15" t="str">
            <v>27321A</v>
          </cell>
          <cell r="E15" t="str">
            <v>27321A</v>
          </cell>
          <cell r="F15" t="str">
            <v>17421-N0020</v>
          </cell>
          <cell r="G15">
            <v>44</v>
          </cell>
          <cell r="H15">
            <v>40</v>
          </cell>
          <cell r="I15">
            <v>80</v>
          </cell>
          <cell r="J15">
            <v>0</v>
          </cell>
          <cell r="K15">
            <v>15.800000190734863</v>
          </cell>
          <cell r="L15">
            <v>13</v>
          </cell>
          <cell r="M15">
            <v>0.18999999761581421</v>
          </cell>
          <cell r="N15">
            <v>98</v>
          </cell>
          <cell r="O15">
            <v>0.60000002384185791</v>
          </cell>
          <cell r="P15">
            <v>840</v>
          </cell>
          <cell r="Q15">
            <v>3</v>
          </cell>
          <cell r="R15">
            <v>15.800000190734863</v>
          </cell>
          <cell r="S15">
            <v>0.36000001430511475</v>
          </cell>
          <cell r="T15">
            <v>0.12999999523162842</v>
          </cell>
          <cell r="U15">
            <v>3.7000000476837158E-2</v>
          </cell>
          <cell r="V15">
            <v>0.36000001430511475</v>
          </cell>
          <cell r="W15">
            <v>10.5</v>
          </cell>
          <cell r="X15">
            <v>3</v>
          </cell>
          <cell r="Y15">
            <v>15.800000190734863</v>
          </cell>
          <cell r="Z15">
            <v>840</v>
          </cell>
          <cell r="AA15">
            <v>29.299999237060547</v>
          </cell>
          <cell r="AB15">
            <v>0.36000001430511475</v>
          </cell>
          <cell r="AC15">
            <v>4.6999998390674591E-2</v>
          </cell>
          <cell r="AD15">
            <v>0</v>
          </cell>
          <cell r="AE15">
            <v>0</v>
          </cell>
          <cell r="AF15">
            <v>0</v>
          </cell>
          <cell r="AG15">
            <v>1.2200000286102295</v>
          </cell>
          <cell r="AH15">
            <v>3.9999999105930328E-2</v>
          </cell>
        </row>
        <row r="16">
          <cell r="A16" t="str">
            <v>0203</v>
          </cell>
          <cell r="B16" t="str">
            <v>710D ﾏｹﾞ</v>
          </cell>
          <cell r="C16" t="str">
            <v>710D ﾏｹﾞ</v>
          </cell>
          <cell r="D16" t="str">
            <v>27321A</v>
          </cell>
          <cell r="E16" t="str">
            <v>27321A</v>
          </cell>
          <cell r="F16" t="str">
            <v>17421-46080</v>
          </cell>
          <cell r="G16">
            <v>0</v>
          </cell>
          <cell r="H16">
            <v>10</v>
          </cell>
          <cell r="I16">
            <v>10</v>
          </cell>
          <cell r="J16">
            <v>1</v>
          </cell>
          <cell r="K16">
            <v>30.799999237060547</v>
          </cell>
          <cell r="L16">
            <v>9</v>
          </cell>
          <cell r="M16">
            <v>0</v>
          </cell>
          <cell r="N16">
            <v>98</v>
          </cell>
          <cell r="O16">
            <v>0</v>
          </cell>
          <cell r="P16">
            <v>1526.699951171875</v>
          </cell>
          <cell r="Q16">
            <v>18</v>
          </cell>
          <cell r="R16">
            <v>30.799999237060547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18</v>
          </cell>
          <cell r="Y16">
            <v>30.799999237060547</v>
          </cell>
          <cell r="Z16">
            <v>1526.699951171875</v>
          </cell>
          <cell r="AA16">
            <v>201.5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3.4200000762939453</v>
          </cell>
          <cell r="AH16">
            <v>0</v>
          </cell>
        </row>
        <row r="17">
          <cell r="A17" t="str">
            <v>0203</v>
          </cell>
          <cell r="B17" t="str">
            <v>710D ﾏｹﾞ</v>
          </cell>
          <cell r="C17" t="str">
            <v>710D ﾏｹﾞ</v>
          </cell>
          <cell r="D17" t="str">
            <v>27321A</v>
          </cell>
          <cell r="E17" t="str">
            <v>27321A</v>
          </cell>
          <cell r="F17" t="str">
            <v>17421-46120</v>
          </cell>
          <cell r="G17">
            <v>1</v>
          </cell>
          <cell r="H17">
            <v>10</v>
          </cell>
          <cell r="I17">
            <v>10</v>
          </cell>
          <cell r="J17">
            <v>1</v>
          </cell>
          <cell r="K17">
            <v>62.099998474121094</v>
          </cell>
          <cell r="L17">
            <v>28.5</v>
          </cell>
          <cell r="M17">
            <v>1.9999999552965164E-2</v>
          </cell>
          <cell r="N17">
            <v>98</v>
          </cell>
          <cell r="O17">
            <v>0.10000000149011612</v>
          </cell>
          <cell r="P17">
            <v>300</v>
          </cell>
          <cell r="Q17">
            <v>5</v>
          </cell>
          <cell r="R17">
            <v>62.099998474121094</v>
          </cell>
          <cell r="S17">
            <v>2.9999999329447746E-2</v>
          </cell>
          <cell r="T17">
            <v>9.9999997764825821E-3</v>
          </cell>
          <cell r="U17">
            <v>1.0000000474974513E-3</v>
          </cell>
          <cell r="V17">
            <v>2.9999999329447746E-2</v>
          </cell>
          <cell r="W17">
            <v>30</v>
          </cell>
          <cell r="X17">
            <v>5</v>
          </cell>
          <cell r="Y17">
            <v>62.099998474121094</v>
          </cell>
          <cell r="Z17">
            <v>300</v>
          </cell>
          <cell r="AA17">
            <v>97.099998474121094</v>
          </cell>
          <cell r="AB17">
            <v>2.9999999329447746E-2</v>
          </cell>
          <cell r="AC17">
            <v>4.0000001899898052E-3</v>
          </cell>
          <cell r="AD17">
            <v>0</v>
          </cell>
          <cell r="AE17">
            <v>0</v>
          </cell>
          <cell r="AF17">
            <v>0</v>
          </cell>
          <cell r="AG17">
            <v>2.1800000667572021</v>
          </cell>
          <cell r="AH17">
            <v>4.0000001899898052E-3</v>
          </cell>
        </row>
        <row r="18">
          <cell r="A18" t="str">
            <v>0203</v>
          </cell>
          <cell r="B18" t="str">
            <v>710D ﾏｹﾞ</v>
          </cell>
          <cell r="C18" t="str">
            <v>710D ﾏｹﾞ</v>
          </cell>
          <cell r="D18" t="str">
            <v>27321A</v>
          </cell>
          <cell r="E18" t="str">
            <v>27321A</v>
          </cell>
          <cell r="F18" t="str">
            <v>17421-46230</v>
          </cell>
          <cell r="G18">
            <v>1</v>
          </cell>
          <cell r="H18">
            <v>90</v>
          </cell>
          <cell r="I18">
            <v>90</v>
          </cell>
          <cell r="J18">
            <v>1</v>
          </cell>
          <cell r="K18">
            <v>50.400001525878906</v>
          </cell>
          <cell r="L18">
            <v>28.5</v>
          </cell>
          <cell r="M18">
            <v>9.9999997764825821E-3</v>
          </cell>
          <cell r="N18">
            <v>98</v>
          </cell>
          <cell r="O18">
            <v>0</v>
          </cell>
          <cell r="P18">
            <v>2111.89990234375</v>
          </cell>
          <cell r="Q18">
            <v>1</v>
          </cell>
          <cell r="R18">
            <v>50.400001525878906</v>
          </cell>
          <cell r="S18">
            <v>1.9999999552965164E-2</v>
          </cell>
          <cell r="T18">
            <v>9.9999997764825821E-3</v>
          </cell>
          <cell r="U18">
            <v>0</v>
          </cell>
          <cell r="V18">
            <v>1.9999999552965164E-2</v>
          </cell>
          <cell r="W18">
            <v>23.399999618530273</v>
          </cell>
          <cell r="X18">
            <v>1</v>
          </cell>
          <cell r="Y18">
            <v>50.400001525878906</v>
          </cell>
          <cell r="Z18">
            <v>2111.89990234375</v>
          </cell>
          <cell r="AA18">
            <v>74.800003051757813</v>
          </cell>
          <cell r="AB18">
            <v>1.9999999552965164E-2</v>
          </cell>
          <cell r="AC18">
            <v>3.0000000260770321E-3</v>
          </cell>
          <cell r="AD18">
            <v>0</v>
          </cell>
          <cell r="AE18">
            <v>0</v>
          </cell>
          <cell r="AF18">
            <v>0</v>
          </cell>
          <cell r="AG18">
            <v>1.7699999809265137</v>
          </cell>
          <cell r="AH18">
            <v>3.0000000260770321E-3</v>
          </cell>
        </row>
        <row r="19">
          <cell r="A19" t="str">
            <v>0203</v>
          </cell>
          <cell r="B19" t="str">
            <v>710D ﾏｹﾞ</v>
          </cell>
          <cell r="C19" t="str">
            <v>710D ﾏｹﾞ</v>
          </cell>
          <cell r="D19" t="str">
            <v>27321A</v>
          </cell>
          <cell r="E19" t="str">
            <v>27321A</v>
          </cell>
          <cell r="F19" t="str">
            <v>17421-46240</v>
          </cell>
          <cell r="G19">
            <v>1</v>
          </cell>
          <cell r="H19">
            <v>10</v>
          </cell>
          <cell r="I19">
            <v>10</v>
          </cell>
          <cell r="J19">
            <v>1</v>
          </cell>
          <cell r="K19">
            <v>92.400001525878906</v>
          </cell>
          <cell r="L19">
            <v>29.899999618530273</v>
          </cell>
          <cell r="M19">
            <v>2.9999999329447746E-2</v>
          </cell>
          <cell r="N19">
            <v>98</v>
          </cell>
          <cell r="O19">
            <v>0.10000000149011612</v>
          </cell>
          <cell r="P19">
            <v>300</v>
          </cell>
          <cell r="Q19">
            <v>20</v>
          </cell>
          <cell r="R19">
            <v>92.400001525878906</v>
          </cell>
          <cell r="S19">
            <v>5.000000074505806E-2</v>
          </cell>
          <cell r="T19">
            <v>9.9999997764825821E-3</v>
          </cell>
          <cell r="U19">
            <v>6.0000000521540642E-3</v>
          </cell>
          <cell r="V19">
            <v>5.000000074505806E-2</v>
          </cell>
          <cell r="W19">
            <v>30</v>
          </cell>
          <cell r="X19">
            <v>20</v>
          </cell>
          <cell r="Y19">
            <v>92.400001525878906</v>
          </cell>
          <cell r="Z19">
            <v>300</v>
          </cell>
          <cell r="AA19">
            <v>142.39999389648437</v>
          </cell>
          <cell r="AB19">
            <v>5.000000074505806E-2</v>
          </cell>
          <cell r="AC19">
            <v>7.0000002160668373E-3</v>
          </cell>
          <cell r="AD19">
            <v>0</v>
          </cell>
          <cell r="AE19">
            <v>0</v>
          </cell>
          <cell r="AF19">
            <v>0</v>
          </cell>
          <cell r="AG19">
            <v>3.0899999141693115</v>
          </cell>
          <cell r="AH19">
            <v>7.0000002160668373E-3</v>
          </cell>
        </row>
        <row r="20">
          <cell r="A20" t="str">
            <v>0203</v>
          </cell>
          <cell r="B20" t="str">
            <v>710D ﾏｹﾞ</v>
          </cell>
          <cell r="C20" t="str">
            <v>710D ﾏｹﾞ</v>
          </cell>
          <cell r="D20" t="str">
            <v>27321A</v>
          </cell>
          <cell r="E20" t="str">
            <v>27321A</v>
          </cell>
          <cell r="F20" t="str">
            <v>17421-46241</v>
          </cell>
          <cell r="G20">
            <v>0</v>
          </cell>
          <cell r="H20">
            <v>5</v>
          </cell>
          <cell r="I20">
            <v>5</v>
          </cell>
          <cell r="J20">
            <v>1</v>
          </cell>
          <cell r="K20">
            <v>92.400001525878906</v>
          </cell>
          <cell r="L20">
            <v>29.899999618530273</v>
          </cell>
          <cell r="M20">
            <v>0</v>
          </cell>
          <cell r="N20">
            <v>98</v>
          </cell>
          <cell r="O20">
            <v>0</v>
          </cell>
          <cell r="P20">
            <v>300</v>
          </cell>
          <cell r="Q20">
            <v>10</v>
          </cell>
          <cell r="R20">
            <v>92.400001525878906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10</v>
          </cell>
          <cell r="Y20">
            <v>92.400001525878906</v>
          </cell>
          <cell r="Z20">
            <v>300</v>
          </cell>
          <cell r="AA20">
            <v>102.40000152587891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3.0899999141693115</v>
          </cell>
          <cell r="AH20">
            <v>0</v>
          </cell>
        </row>
        <row r="21">
          <cell r="A21" t="str">
            <v>0203</v>
          </cell>
          <cell r="B21" t="str">
            <v>710D ﾏｹﾞ</v>
          </cell>
          <cell r="C21" t="str">
            <v>710D ﾏｹﾞ</v>
          </cell>
          <cell r="D21" t="str">
            <v>27321A</v>
          </cell>
          <cell r="E21" t="str">
            <v>27321A</v>
          </cell>
          <cell r="F21" t="str">
            <v>17421-46260</v>
          </cell>
          <cell r="G21">
            <v>0</v>
          </cell>
          <cell r="H21">
            <v>45</v>
          </cell>
          <cell r="I21">
            <v>45</v>
          </cell>
          <cell r="J21">
            <v>1</v>
          </cell>
          <cell r="K21">
            <v>92.400001525878906</v>
          </cell>
          <cell r="L21">
            <v>29.899999618530273</v>
          </cell>
          <cell r="M21">
            <v>0</v>
          </cell>
          <cell r="N21">
            <v>98</v>
          </cell>
          <cell r="O21">
            <v>0</v>
          </cell>
          <cell r="P21">
            <v>2703.39990234375</v>
          </cell>
          <cell r="Q21">
            <v>4</v>
          </cell>
          <cell r="R21">
            <v>92.400001525878906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4</v>
          </cell>
          <cell r="Y21">
            <v>92.400001525878906</v>
          </cell>
          <cell r="Z21">
            <v>2703.39990234375</v>
          </cell>
          <cell r="AA21">
            <v>156.39999389648437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3.0899999141693115</v>
          </cell>
          <cell r="AH21">
            <v>0</v>
          </cell>
        </row>
        <row r="22">
          <cell r="A22" t="str">
            <v>0203</v>
          </cell>
          <cell r="B22" t="str">
            <v>710D ﾏｹﾞ</v>
          </cell>
          <cell r="C22" t="str">
            <v>710D ﾏｹﾞ</v>
          </cell>
          <cell r="D22" t="str">
            <v>27321A</v>
          </cell>
          <cell r="E22" t="str">
            <v>27321A</v>
          </cell>
          <cell r="F22" t="str">
            <v>17422-F0030</v>
          </cell>
          <cell r="G22">
            <v>0</v>
          </cell>
          <cell r="H22">
            <v>60</v>
          </cell>
          <cell r="I22">
            <v>0</v>
          </cell>
          <cell r="J22">
            <v>1</v>
          </cell>
          <cell r="K22">
            <v>1</v>
          </cell>
          <cell r="L22">
            <v>35</v>
          </cell>
          <cell r="M22">
            <v>0</v>
          </cell>
          <cell r="N22">
            <v>1</v>
          </cell>
          <cell r="O22">
            <v>0</v>
          </cell>
          <cell r="P22">
            <v>600</v>
          </cell>
          <cell r="Q22">
            <v>3</v>
          </cell>
          <cell r="R22">
            <v>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3</v>
          </cell>
          <cell r="Y22">
            <v>51.799999237060547</v>
          </cell>
          <cell r="Z22">
            <v>600</v>
          </cell>
          <cell r="AA22">
            <v>69.400001525878906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1.4800000190734863</v>
          </cell>
          <cell r="AH22">
            <v>0</v>
          </cell>
        </row>
        <row r="23">
          <cell r="A23" t="str">
            <v>0203</v>
          </cell>
          <cell r="B23" t="str">
            <v>710D ﾏｹﾞ</v>
          </cell>
          <cell r="C23" t="str">
            <v>710D ﾏｹﾞ</v>
          </cell>
          <cell r="D23" t="str">
            <v>27321A</v>
          </cell>
          <cell r="E23" t="str">
            <v>27321A</v>
          </cell>
          <cell r="F23" t="str">
            <v>17422-F0040</v>
          </cell>
          <cell r="G23">
            <v>99</v>
          </cell>
          <cell r="H23">
            <v>100</v>
          </cell>
          <cell r="I23">
            <v>0</v>
          </cell>
          <cell r="J23">
            <v>1</v>
          </cell>
          <cell r="K23">
            <v>56.5</v>
          </cell>
          <cell r="L23">
            <v>35</v>
          </cell>
          <cell r="M23">
            <v>1.5499999523162842</v>
          </cell>
          <cell r="N23">
            <v>1</v>
          </cell>
          <cell r="O23">
            <v>1</v>
          </cell>
          <cell r="P23">
            <v>780</v>
          </cell>
          <cell r="Q23">
            <v>3</v>
          </cell>
          <cell r="R23">
            <v>56.5</v>
          </cell>
          <cell r="S23">
            <v>1.8600000143051147</v>
          </cell>
          <cell r="T23">
            <v>0.23000000417232513</v>
          </cell>
          <cell r="U23">
            <v>8.2999996840953827E-2</v>
          </cell>
          <cell r="V23">
            <v>1.8600000143051147</v>
          </cell>
          <cell r="W23">
            <v>8.1999998092651367</v>
          </cell>
          <cell r="X23">
            <v>3</v>
          </cell>
          <cell r="Y23">
            <v>56</v>
          </cell>
          <cell r="Z23">
            <v>780</v>
          </cell>
          <cell r="AA23">
            <v>67.199996948242187</v>
          </cell>
          <cell r="AB23">
            <v>1.8500000238418579</v>
          </cell>
          <cell r="AC23">
            <v>0.24199999868869781</v>
          </cell>
          <cell r="AD23">
            <v>0</v>
          </cell>
          <cell r="AE23">
            <v>0</v>
          </cell>
          <cell r="AF23">
            <v>0</v>
          </cell>
          <cell r="AG23">
            <v>1.6000000238418579</v>
          </cell>
          <cell r="AH23">
            <v>0.24899999797344208</v>
          </cell>
        </row>
        <row r="24">
          <cell r="A24" t="str">
            <v>0203</v>
          </cell>
          <cell r="B24" t="str">
            <v>710D ﾏｹﾞ</v>
          </cell>
          <cell r="C24" t="str">
            <v>710D ﾏｹﾞ</v>
          </cell>
          <cell r="D24" t="str">
            <v>27321A</v>
          </cell>
          <cell r="E24" t="str">
            <v>27321A</v>
          </cell>
          <cell r="F24" t="str">
            <v>17422-F0050</v>
          </cell>
          <cell r="G24">
            <v>40</v>
          </cell>
          <cell r="H24">
            <v>100</v>
          </cell>
          <cell r="I24">
            <v>0</v>
          </cell>
          <cell r="J24">
            <v>1</v>
          </cell>
          <cell r="K24">
            <v>56</v>
          </cell>
          <cell r="L24">
            <v>35</v>
          </cell>
          <cell r="M24">
            <v>0.62000000476837158</v>
          </cell>
          <cell r="N24">
            <v>1</v>
          </cell>
          <cell r="O24">
            <v>0.40000000596046448</v>
          </cell>
          <cell r="P24">
            <v>1525.4000244140625</v>
          </cell>
          <cell r="Q24">
            <v>3</v>
          </cell>
          <cell r="R24">
            <v>56</v>
          </cell>
          <cell r="S24">
            <v>0.8399999737739563</v>
          </cell>
          <cell r="T24">
            <v>0.18999999761581421</v>
          </cell>
          <cell r="U24">
            <v>3.2999999821186066E-2</v>
          </cell>
          <cell r="V24">
            <v>0.8399999737739563</v>
          </cell>
          <cell r="W24">
            <v>17.200000762939453</v>
          </cell>
          <cell r="X24">
            <v>3</v>
          </cell>
          <cell r="Y24">
            <v>56</v>
          </cell>
          <cell r="Z24">
            <v>1525.4000244140625</v>
          </cell>
          <cell r="AA24">
            <v>76.199996948242188</v>
          </cell>
          <cell r="AB24">
            <v>0.8399999737739563</v>
          </cell>
          <cell r="AC24">
            <v>0.10999999940395355</v>
          </cell>
          <cell r="AD24">
            <v>0</v>
          </cell>
          <cell r="AE24">
            <v>0</v>
          </cell>
          <cell r="AF24">
            <v>0</v>
          </cell>
          <cell r="AG24">
            <v>1.6000000238418579</v>
          </cell>
          <cell r="AH24">
            <v>9.7000002861022949E-2</v>
          </cell>
        </row>
        <row r="25">
          <cell r="A25" t="str">
            <v>0203</v>
          </cell>
          <cell r="B25" t="str">
            <v>710D ﾏｹﾞ</v>
          </cell>
          <cell r="C25" t="str">
            <v>710D ﾏｹﾞ</v>
          </cell>
          <cell r="D25" t="str">
            <v>27321A</v>
          </cell>
          <cell r="E25" t="str">
            <v>27321A</v>
          </cell>
          <cell r="F25" t="str">
            <v>17422-F0060</v>
          </cell>
          <cell r="G25">
            <v>16</v>
          </cell>
          <cell r="H25">
            <v>50</v>
          </cell>
          <cell r="I25">
            <v>0</v>
          </cell>
          <cell r="J25">
            <v>1</v>
          </cell>
          <cell r="K25">
            <v>57.299999237060547</v>
          </cell>
          <cell r="L25">
            <v>35</v>
          </cell>
          <cell r="M25">
            <v>0.25</v>
          </cell>
          <cell r="N25">
            <v>1</v>
          </cell>
          <cell r="O25">
            <v>0.30000001192092896</v>
          </cell>
          <cell r="P25">
            <v>1525.4000244140625</v>
          </cell>
          <cell r="Q25">
            <v>3</v>
          </cell>
          <cell r="R25">
            <v>57.299999237060547</v>
          </cell>
          <cell r="S25">
            <v>0.41999998688697815</v>
          </cell>
          <cell r="T25">
            <v>0.15999999642372131</v>
          </cell>
          <cell r="U25">
            <v>1.3000000268220901E-2</v>
          </cell>
          <cell r="V25">
            <v>0.41999998688697815</v>
          </cell>
          <cell r="W25">
            <v>35.299999237060547</v>
          </cell>
          <cell r="X25">
            <v>3</v>
          </cell>
          <cell r="Y25">
            <v>57.299999237060547</v>
          </cell>
          <cell r="Z25">
            <v>1525.4000244140625</v>
          </cell>
          <cell r="AA25">
            <v>95.599998474121094</v>
          </cell>
          <cell r="AB25">
            <v>0.41999998688697815</v>
          </cell>
          <cell r="AC25">
            <v>5.4999999701976776E-2</v>
          </cell>
          <cell r="AD25">
            <v>0</v>
          </cell>
          <cell r="AE25">
            <v>0</v>
          </cell>
          <cell r="AF25">
            <v>0</v>
          </cell>
          <cell r="AG25">
            <v>1.6399999856948853</v>
          </cell>
          <cell r="AH25">
            <v>4.6000000089406967E-2</v>
          </cell>
        </row>
        <row r="26">
          <cell r="A26" t="str">
            <v>0203</v>
          </cell>
          <cell r="B26" t="str">
            <v>710D ﾏｹﾞ</v>
          </cell>
          <cell r="C26" t="str">
            <v>710D ﾏｹﾞ</v>
          </cell>
          <cell r="D26" t="str">
            <v>27321A</v>
          </cell>
          <cell r="E26" t="str">
            <v>27321A</v>
          </cell>
          <cell r="F26" t="str">
            <v>17422-42031</v>
          </cell>
          <cell r="G26">
            <v>16</v>
          </cell>
          <cell r="H26">
            <v>60</v>
          </cell>
          <cell r="I26">
            <v>60</v>
          </cell>
          <cell r="J26">
            <v>1</v>
          </cell>
          <cell r="K26">
            <v>42.400001525878906</v>
          </cell>
          <cell r="L26">
            <v>10</v>
          </cell>
          <cell r="M26">
            <v>0.18999999761581421</v>
          </cell>
          <cell r="N26">
            <v>98</v>
          </cell>
          <cell r="O26">
            <v>0.30000001192092896</v>
          </cell>
          <cell r="P26">
            <v>1200</v>
          </cell>
          <cell r="Q26">
            <v>11.5</v>
          </cell>
          <cell r="R26">
            <v>42.400001525878906</v>
          </cell>
          <cell r="S26">
            <v>0.33000001311302185</v>
          </cell>
          <cell r="T26">
            <v>9.0000003576278687E-2</v>
          </cell>
          <cell r="U26">
            <v>5.0999999046325684E-2</v>
          </cell>
          <cell r="V26">
            <v>0.33000001311302185</v>
          </cell>
          <cell r="W26">
            <v>20</v>
          </cell>
          <cell r="X26">
            <v>11.5</v>
          </cell>
          <cell r="Y26">
            <v>42.400001525878906</v>
          </cell>
          <cell r="Z26">
            <v>1200</v>
          </cell>
          <cell r="AA26">
            <v>73.900001525878906</v>
          </cell>
          <cell r="AB26">
            <v>0.33000001311302185</v>
          </cell>
          <cell r="AC26">
            <v>4.3000001460313797E-2</v>
          </cell>
          <cell r="AD26">
            <v>0</v>
          </cell>
          <cell r="AE26">
            <v>0</v>
          </cell>
          <cell r="AF26">
            <v>0</v>
          </cell>
          <cell r="AG26">
            <v>4.2399997711181641</v>
          </cell>
          <cell r="AH26">
            <v>3.9999999105930328E-2</v>
          </cell>
        </row>
        <row r="27">
          <cell r="A27" t="str">
            <v>0203</v>
          </cell>
          <cell r="B27" t="str">
            <v>710D ﾏｹﾞ</v>
          </cell>
          <cell r="C27" t="str">
            <v>710D ﾏｹﾞ</v>
          </cell>
          <cell r="D27" t="str">
            <v>27321A</v>
          </cell>
          <cell r="E27" t="str">
            <v>27321A</v>
          </cell>
          <cell r="F27" t="str">
            <v>17422-46200</v>
          </cell>
          <cell r="G27">
            <v>1</v>
          </cell>
          <cell r="H27">
            <v>5</v>
          </cell>
          <cell r="I27">
            <v>5</v>
          </cell>
          <cell r="J27">
            <v>1</v>
          </cell>
          <cell r="K27">
            <v>56.900001525878906</v>
          </cell>
          <cell r="L27">
            <v>26.799999237060547</v>
          </cell>
          <cell r="M27">
            <v>1.9999999552965164E-2</v>
          </cell>
          <cell r="N27">
            <v>98</v>
          </cell>
          <cell r="O27">
            <v>0.20000000298023224</v>
          </cell>
          <cell r="P27">
            <v>300</v>
          </cell>
          <cell r="Q27">
            <v>36</v>
          </cell>
          <cell r="R27">
            <v>56.900001525878906</v>
          </cell>
          <cell r="S27">
            <v>5.000000074505806E-2</v>
          </cell>
          <cell r="T27">
            <v>1.9999999552965164E-2</v>
          </cell>
          <cell r="U27">
            <v>9.9999997764825821E-3</v>
          </cell>
          <cell r="V27">
            <v>5.000000074505806E-2</v>
          </cell>
          <cell r="W27">
            <v>60</v>
          </cell>
          <cell r="X27">
            <v>36</v>
          </cell>
          <cell r="Y27">
            <v>56.900001525878906</v>
          </cell>
          <cell r="Z27">
            <v>300</v>
          </cell>
          <cell r="AA27">
            <v>152.89999389648437</v>
          </cell>
          <cell r="AB27">
            <v>5.000000074505806E-2</v>
          </cell>
          <cell r="AC27">
            <v>7.0000002160668373E-3</v>
          </cell>
          <cell r="AD27">
            <v>0</v>
          </cell>
          <cell r="AE27">
            <v>0</v>
          </cell>
          <cell r="AF27">
            <v>0</v>
          </cell>
          <cell r="AG27">
            <v>2.119999885559082</v>
          </cell>
          <cell r="AH27">
            <v>7.0000002160668373E-3</v>
          </cell>
        </row>
        <row r="28">
          <cell r="A28" t="str">
            <v>0203</v>
          </cell>
          <cell r="B28" t="str">
            <v>710D ﾏｹﾞ</v>
          </cell>
          <cell r="C28" t="str">
            <v>710D ﾏｹﾞ</v>
          </cell>
          <cell r="D28" t="str">
            <v>27321A</v>
          </cell>
          <cell r="E28" t="str">
            <v>27321A</v>
          </cell>
          <cell r="F28" t="str">
            <v>17422-46210</v>
          </cell>
          <cell r="G28">
            <v>0</v>
          </cell>
          <cell r="H28">
            <v>45</v>
          </cell>
          <cell r="I28">
            <v>45</v>
          </cell>
          <cell r="J28">
            <v>1</v>
          </cell>
          <cell r="K28">
            <v>56.900001525878906</v>
          </cell>
          <cell r="L28">
            <v>26.799999237060547</v>
          </cell>
          <cell r="M28">
            <v>0</v>
          </cell>
          <cell r="N28">
            <v>98</v>
          </cell>
          <cell r="O28">
            <v>0</v>
          </cell>
          <cell r="P28">
            <v>1529.0999755859375</v>
          </cell>
          <cell r="Q28">
            <v>4</v>
          </cell>
          <cell r="R28">
            <v>56.900001525878906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4</v>
          </cell>
          <cell r="Y28">
            <v>56.900001525878906</v>
          </cell>
          <cell r="Z28">
            <v>1529.0999755859375</v>
          </cell>
          <cell r="AA28">
            <v>94.800003051757812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2.119999885559082</v>
          </cell>
          <cell r="AH28">
            <v>0</v>
          </cell>
        </row>
        <row r="29">
          <cell r="A29" t="str">
            <v>0203</v>
          </cell>
          <cell r="B29" t="str">
            <v>710D ﾏｹﾞ</v>
          </cell>
          <cell r="C29" t="str">
            <v>710D ﾏｹﾞ</v>
          </cell>
          <cell r="D29" t="str">
            <v>27321A</v>
          </cell>
          <cell r="E29" t="str">
            <v>27321A</v>
          </cell>
          <cell r="F29" t="str">
            <v>17422-50030</v>
          </cell>
          <cell r="G29">
            <v>4</v>
          </cell>
          <cell r="H29">
            <v>40</v>
          </cell>
          <cell r="I29">
            <v>40</v>
          </cell>
          <cell r="J29">
            <v>1</v>
          </cell>
          <cell r="K29">
            <v>65.5</v>
          </cell>
          <cell r="L29">
            <v>29.899999618530273</v>
          </cell>
          <cell r="M29">
            <v>7.0000000298023224E-2</v>
          </cell>
          <cell r="N29">
            <v>98</v>
          </cell>
          <cell r="O29">
            <v>0.10000000149011612</v>
          </cell>
          <cell r="P29">
            <v>2400</v>
          </cell>
          <cell r="Q29">
            <v>11.5</v>
          </cell>
          <cell r="R29">
            <v>65.5</v>
          </cell>
          <cell r="S29">
            <v>0.15000000596046448</v>
          </cell>
          <cell r="T29">
            <v>7.0000000298023224E-2</v>
          </cell>
          <cell r="U29">
            <v>1.3000000268220901E-2</v>
          </cell>
          <cell r="V29">
            <v>0.15000000596046448</v>
          </cell>
          <cell r="W29">
            <v>30</v>
          </cell>
          <cell r="X29">
            <v>11.5</v>
          </cell>
          <cell r="Y29">
            <v>65.5</v>
          </cell>
          <cell r="Z29">
            <v>1200</v>
          </cell>
          <cell r="AA29">
            <v>107</v>
          </cell>
          <cell r="AB29">
            <v>0.10999999940395355</v>
          </cell>
          <cell r="AC29">
            <v>1.4000000432133675E-2</v>
          </cell>
          <cell r="AD29">
            <v>0</v>
          </cell>
          <cell r="AE29">
            <v>0</v>
          </cell>
          <cell r="AF29">
            <v>0</v>
          </cell>
          <cell r="AG29">
            <v>2.190000057220459</v>
          </cell>
          <cell r="AH29">
            <v>1.4000000432133675E-2</v>
          </cell>
        </row>
        <row r="30">
          <cell r="A30" t="str">
            <v>0203</v>
          </cell>
          <cell r="B30" t="str">
            <v>710D ﾏｹﾞ</v>
          </cell>
          <cell r="C30" t="str">
            <v>710D ﾏｹﾞ</v>
          </cell>
          <cell r="D30" t="str">
            <v>27321A</v>
          </cell>
          <cell r="E30" t="str">
            <v>27321A</v>
          </cell>
          <cell r="F30" t="str">
            <v>17423-46030</v>
          </cell>
          <cell r="G30">
            <v>0</v>
          </cell>
          <cell r="H30">
            <v>10</v>
          </cell>
          <cell r="I30">
            <v>10</v>
          </cell>
          <cell r="J30">
            <v>1</v>
          </cell>
          <cell r="K30">
            <v>56.799999237060547</v>
          </cell>
          <cell r="L30">
            <v>25</v>
          </cell>
          <cell r="M30">
            <v>0</v>
          </cell>
          <cell r="N30">
            <v>98</v>
          </cell>
          <cell r="O30">
            <v>0</v>
          </cell>
          <cell r="P30">
            <v>495.20001220703125</v>
          </cell>
          <cell r="Q30">
            <v>18</v>
          </cell>
          <cell r="R30">
            <v>56.799999237060547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18</v>
          </cell>
          <cell r="Y30">
            <v>56.799999237060547</v>
          </cell>
          <cell r="Z30">
            <v>495.20001220703125</v>
          </cell>
          <cell r="AA30">
            <v>124.30000305175781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2.2699999809265137</v>
          </cell>
          <cell r="AH30">
            <v>0</v>
          </cell>
        </row>
        <row r="31">
          <cell r="A31" t="str">
            <v>0203</v>
          </cell>
          <cell r="B31" t="str">
            <v>710D ﾏｹﾞ</v>
          </cell>
          <cell r="C31" t="str">
            <v>710D ﾏｹﾞ</v>
          </cell>
          <cell r="D31" t="str">
            <v>27321A</v>
          </cell>
          <cell r="E31" t="str">
            <v>27321A</v>
          </cell>
          <cell r="F31" t="str">
            <v>17425-46040</v>
          </cell>
          <cell r="G31">
            <v>1</v>
          </cell>
          <cell r="H31">
            <v>10</v>
          </cell>
          <cell r="I31">
            <v>10</v>
          </cell>
          <cell r="J31">
            <v>1</v>
          </cell>
          <cell r="K31">
            <v>34.099998474121094</v>
          </cell>
          <cell r="L31">
            <v>25</v>
          </cell>
          <cell r="M31">
            <v>9.9999997764825821E-3</v>
          </cell>
          <cell r="N31">
            <v>98</v>
          </cell>
          <cell r="O31">
            <v>0.10000000149011612</v>
          </cell>
          <cell r="P31">
            <v>300</v>
          </cell>
          <cell r="Q31">
            <v>9</v>
          </cell>
          <cell r="R31">
            <v>34.099998474121094</v>
          </cell>
          <cell r="S31">
            <v>1.9999999552965164E-2</v>
          </cell>
          <cell r="T31">
            <v>9.9999997764825821E-3</v>
          </cell>
          <cell r="U31">
            <v>3.0000000260770321E-3</v>
          </cell>
          <cell r="V31">
            <v>1.9999999552965164E-2</v>
          </cell>
          <cell r="W31">
            <v>30</v>
          </cell>
          <cell r="X31">
            <v>9</v>
          </cell>
          <cell r="Y31">
            <v>34.099998474121094</v>
          </cell>
          <cell r="Z31">
            <v>300</v>
          </cell>
          <cell r="AA31">
            <v>73.099998474121094</v>
          </cell>
          <cell r="AB31">
            <v>1.9999999552965164E-2</v>
          </cell>
          <cell r="AC31">
            <v>3.0000000260770321E-3</v>
          </cell>
          <cell r="AD31">
            <v>0</v>
          </cell>
          <cell r="AE31">
            <v>0</v>
          </cell>
          <cell r="AF31">
            <v>0</v>
          </cell>
          <cell r="AG31">
            <v>1.3600000143051147</v>
          </cell>
          <cell r="AH31">
            <v>3.0000000260770321E-3</v>
          </cell>
        </row>
        <row r="32">
          <cell r="A32" t="str">
            <v>0203</v>
          </cell>
          <cell r="B32" t="str">
            <v>710D ﾏｹﾞ</v>
          </cell>
          <cell r="C32" t="str">
            <v>710D ﾏｹﾞ</v>
          </cell>
          <cell r="D32" t="str">
            <v>27321A</v>
          </cell>
          <cell r="E32" t="str">
            <v>27321A</v>
          </cell>
          <cell r="F32" t="str">
            <v>17425-46140</v>
          </cell>
          <cell r="G32">
            <v>0</v>
          </cell>
          <cell r="H32">
            <v>30</v>
          </cell>
          <cell r="I32">
            <v>60</v>
          </cell>
          <cell r="J32">
            <v>1</v>
          </cell>
          <cell r="K32">
            <v>34.099998474121094</v>
          </cell>
          <cell r="L32">
            <v>25</v>
          </cell>
          <cell r="M32">
            <v>0</v>
          </cell>
          <cell r="N32">
            <v>98</v>
          </cell>
          <cell r="O32">
            <v>0</v>
          </cell>
          <cell r="P32">
            <v>1500</v>
          </cell>
          <cell r="Q32">
            <v>2</v>
          </cell>
          <cell r="R32">
            <v>34.099998474121094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2</v>
          </cell>
          <cell r="Y32">
            <v>34.099998474121094</v>
          </cell>
          <cell r="Z32">
            <v>943.5999755859375</v>
          </cell>
          <cell r="AA32">
            <v>51.799999237060547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1.3600000143051147</v>
          </cell>
          <cell r="AH32">
            <v>0</v>
          </cell>
        </row>
        <row r="33">
          <cell r="A33" t="str">
            <v>0203</v>
          </cell>
          <cell r="B33" t="str">
            <v>710D ﾏｹﾞ</v>
          </cell>
          <cell r="C33" t="str">
            <v>710D ﾏｹﾞ</v>
          </cell>
          <cell r="D33" t="str">
            <v>27321A</v>
          </cell>
          <cell r="E33" t="str">
            <v>27321A</v>
          </cell>
          <cell r="F33" t="str">
            <v>17432-D0070</v>
          </cell>
          <cell r="G33">
            <v>232</v>
          </cell>
          <cell r="H33">
            <v>30</v>
          </cell>
          <cell r="I33">
            <v>30</v>
          </cell>
          <cell r="J33">
            <v>1</v>
          </cell>
          <cell r="K33">
            <v>37.5</v>
          </cell>
          <cell r="L33">
            <v>31.5</v>
          </cell>
          <cell r="M33">
            <v>2.4200000762939453</v>
          </cell>
          <cell r="N33">
            <v>98</v>
          </cell>
          <cell r="O33">
            <v>7.6999998092651367</v>
          </cell>
          <cell r="P33">
            <v>1525</v>
          </cell>
          <cell r="Q33">
            <v>3</v>
          </cell>
          <cell r="R33">
            <v>37.5</v>
          </cell>
          <cell r="S33">
            <v>5.8899998664855957</v>
          </cell>
          <cell r="T33">
            <v>3.2799999713897705</v>
          </cell>
          <cell r="U33">
            <v>0.19300000369548798</v>
          </cell>
          <cell r="V33">
            <v>5.8899998664855957</v>
          </cell>
          <cell r="W33">
            <v>84.199996948242188</v>
          </cell>
          <cell r="X33">
            <v>3</v>
          </cell>
          <cell r="Y33">
            <v>37.5</v>
          </cell>
          <cell r="Z33">
            <v>2525</v>
          </cell>
          <cell r="AA33">
            <v>124.69999694824219</v>
          </cell>
          <cell r="AB33">
            <v>8.0299997329711914</v>
          </cell>
          <cell r="AC33">
            <v>1.0479999780654907</v>
          </cell>
          <cell r="AD33">
            <v>0</v>
          </cell>
          <cell r="AE33">
            <v>0</v>
          </cell>
          <cell r="AF33">
            <v>0</v>
          </cell>
          <cell r="AG33">
            <v>1.190000057220459</v>
          </cell>
          <cell r="AH33">
            <v>1.0540000200271606</v>
          </cell>
        </row>
        <row r="34">
          <cell r="A34" t="str">
            <v>0203</v>
          </cell>
          <cell r="B34" t="str">
            <v>710D ﾏｹﾞ</v>
          </cell>
          <cell r="C34" t="str">
            <v>710D ﾏｹﾞ</v>
          </cell>
          <cell r="D34" t="str">
            <v>27321A</v>
          </cell>
          <cell r="E34" t="str">
            <v>27321A</v>
          </cell>
          <cell r="F34" t="str">
            <v>17432-D0100</v>
          </cell>
          <cell r="G34">
            <v>70</v>
          </cell>
          <cell r="H34">
            <v>40</v>
          </cell>
          <cell r="I34">
            <v>0</v>
          </cell>
          <cell r="J34">
            <v>0</v>
          </cell>
          <cell r="K34">
            <v>1</v>
          </cell>
          <cell r="L34">
            <v>0</v>
          </cell>
          <cell r="M34">
            <v>1.9999999552965164E-2</v>
          </cell>
          <cell r="N34">
            <v>0</v>
          </cell>
          <cell r="O34">
            <v>1.7999999523162842</v>
          </cell>
          <cell r="P34">
            <v>0</v>
          </cell>
          <cell r="Q34">
            <v>0</v>
          </cell>
          <cell r="R34">
            <v>1</v>
          </cell>
          <cell r="S34">
            <v>1.9999999552965164E-2</v>
          </cell>
          <cell r="T34">
            <v>0</v>
          </cell>
          <cell r="U34">
            <v>0</v>
          </cell>
          <cell r="V34">
            <v>1.9999999552965164E-2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</row>
        <row r="35">
          <cell r="A35" t="str">
            <v>0203</v>
          </cell>
          <cell r="B35" t="str">
            <v>710D ﾏｹﾞ</v>
          </cell>
          <cell r="C35" t="str">
            <v>710D ﾏｹﾞ</v>
          </cell>
          <cell r="D35" t="str">
            <v>27321A</v>
          </cell>
          <cell r="E35" t="str">
            <v>27321A</v>
          </cell>
          <cell r="F35" t="str">
            <v>17432-76050</v>
          </cell>
          <cell r="G35">
            <v>7</v>
          </cell>
          <cell r="H35">
            <v>16</v>
          </cell>
          <cell r="I35">
            <v>32</v>
          </cell>
          <cell r="J35">
            <v>1</v>
          </cell>
          <cell r="K35">
            <v>38.5</v>
          </cell>
          <cell r="L35">
            <v>29.200000762939453</v>
          </cell>
          <cell r="M35">
            <v>7.0000000298023224E-2</v>
          </cell>
          <cell r="N35">
            <v>98</v>
          </cell>
          <cell r="O35">
            <v>0.20000000298023224</v>
          </cell>
          <cell r="P35">
            <v>1525.4000244140625</v>
          </cell>
          <cell r="Q35">
            <v>1.8999999761581421</v>
          </cell>
          <cell r="R35">
            <v>38.5</v>
          </cell>
          <cell r="S35">
            <v>0.15999999642372131</v>
          </cell>
          <cell r="T35">
            <v>9.0000003576278687E-2</v>
          </cell>
          <cell r="U35">
            <v>4.0000001899898052E-3</v>
          </cell>
          <cell r="V35">
            <v>0.15999999642372131</v>
          </cell>
          <cell r="W35">
            <v>47.700000762939453</v>
          </cell>
          <cell r="X35">
            <v>1.8999999761581421</v>
          </cell>
          <cell r="Y35">
            <v>38.5</v>
          </cell>
          <cell r="Z35">
            <v>1525.4000244140625</v>
          </cell>
          <cell r="AA35">
            <v>88.099998474121094</v>
          </cell>
          <cell r="AB35">
            <v>0.15999999642372131</v>
          </cell>
          <cell r="AC35">
            <v>2.0999999716877937E-2</v>
          </cell>
          <cell r="AD35">
            <v>0</v>
          </cell>
          <cell r="AE35">
            <v>0</v>
          </cell>
          <cell r="AF35">
            <v>0</v>
          </cell>
          <cell r="AG35">
            <v>1.3200000524520874</v>
          </cell>
          <cell r="AH35">
            <v>1.7999999225139618E-2</v>
          </cell>
        </row>
        <row r="36">
          <cell r="A36" t="str">
            <v>0203</v>
          </cell>
          <cell r="B36" t="str">
            <v>710D ﾏｹﾞ</v>
          </cell>
          <cell r="C36" t="str">
            <v>710D ﾏｹﾞ</v>
          </cell>
          <cell r="D36" t="str">
            <v>27321A</v>
          </cell>
          <cell r="E36" t="str">
            <v>27321A</v>
          </cell>
          <cell r="F36" t="str">
            <v>17885-30010-01</v>
          </cell>
          <cell r="G36">
            <v>15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15</v>
          </cell>
          <cell r="P36">
            <v>0</v>
          </cell>
          <cell r="Q36">
            <v>0</v>
          </cell>
          <cell r="R36">
            <v>1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</row>
        <row r="37">
          <cell r="A37" t="str">
            <v>0203</v>
          </cell>
          <cell r="B37" t="str">
            <v>SPﾍﾞﾝﾀﾞ-(2)</v>
          </cell>
          <cell r="C37" t="str">
            <v>SPﾍﾞﾝﾀﾞ-(2)</v>
          </cell>
          <cell r="D37" t="str">
            <v>27321B</v>
          </cell>
          <cell r="E37" t="str">
            <v>27321B</v>
          </cell>
          <cell r="F37" t="str">
            <v>16577-40021</v>
          </cell>
          <cell r="G37">
            <v>0</v>
          </cell>
          <cell r="H37">
            <v>9999</v>
          </cell>
          <cell r="I37">
            <v>0</v>
          </cell>
          <cell r="J37">
            <v>0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1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</row>
        <row r="38">
          <cell r="A38" t="str">
            <v>0203</v>
          </cell>
          <cell r="B38" t="str">
            <v>SPﾍﾞﾝﾀﾞ-(2)</v>
          </cell>
          <cell r="C38" t="str">
            <v>SPﾍﾞﾝﾀﾞ-(2)</v>
          </cell>
          <cell r="D38" t="str">
            <v>27321B</v>
          </cell>
          <cell r="E38" t="str">
            <v>27321B</v>
          </cell>
          <cell r="F38" t="str">
            <v>17401-20010</v>
          </cell>
          <cell r="G38">
            <v>0</v>
          </cell>
          <cell r="H38">
            <v>9999</v>
          </cell>
          <cell r="I38">
            <v>0</v>
          </cell>
          <cell r="J38">
            <v>0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1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</row>
        <row r="39">
          <cell r="A39" t="str">
            <v>0203</v>
          </cell>
          <cell r="B39" t="str">
            <v>SPﾍﾞﾝﾀﾞ-(2)</v>
          </cell>
          <cell r="C39" t="str">
            <v>SPﾍﾞﾝﾀﾞ-(2)</v>
          </cell>
          <cell r="D39" t="str">
            <v>27321B</v>
          </cell>
          <cell r="E39" t="str">
            <v>27321B</v>
          </cell>
          <cell r="F39" t="str">
            <v>17401-20020</v>
          </cell>
          <cell r="G39">
            <v>0</v>
          </cell>
          <cell r="H39">
            <v>9999</v>
          </cell>
          <cell r="I39">
            <v>0</v>
          </cell>
          <cell r="J39">
            <v>0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</row>
        <row r="40">
          <cell r="A40" t="str">
            <v>0203</v>
          </cell>
          <cell r="B40" t="str">
            <v>SPﾍﾞﾝﾀﾞ-(2)</v>
          </cell>
          <cell r="C40" t="str">
            <v>SPﾍﾞﾝﾀﾞ-(2)</v>
          </cell>
          <cell r="D40" t="str">
            <v>27321B</v>
          </cell>
          <cell r="E40" t="str">
            <v>27321B</v>
          </cell>
          <cell r="F40" t="str">
            <v>17401-20030</v>
          </cell>
          <cell r="G40">
            <v>0</v>
          </cell>
          <cell r="H40">
            <v>9999</v>
          </cell>
          <cell r="I40">
            <v>0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</row>
        <row r="41">
          <cell r="A41" t="str">
            <v>0203</v>
          </cell>
          <cell r="B41" t="str">
            <v>SPﾍﾞﾝﾀﾞ-(2)</v>
          </cell>
          <cell r="C41" t="str">
            <v>SPﾍﾞﾝﾀﾞ-(2)</v>
          </cell>
          <cell r="D41" t="str">
            <v>27321B</v>
          </cell>
          <cell r="E41" t="str">
            <v>27321B</v>
          </cell>
          <cell r="F41" t="str">
            <v>17401-21010</v>
          </cell>
          <cell r="G41">
            <v>0</v>
          </cell>
          <cell r="H41">
            <v>9999</v>
          </cell>
          <cell r="I41">
            <v>0</v>
          </cell>
          <cell r="J41">
            <v>0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</row>
        <row r="42">
          <cell r="A42" t="str">
            <v>0203</v>
          </cell>
          <cell r="B42" t="str">
            <v>SPﾍﾞﾝﾀﾞ-(2)</v>
          </cell>
          <cell r="C42" t="str">
            <v>SPﾍﾞﾝﾀﾞ-(2)</v>
          </cell>
          <cell r="D42" t="str">
            <v>27321B</v>
          </cell>
          <cell r="E42" t="str">
            <v>27321B</v>
          </cell>
          <cell r="F42" t="str">
            <v>17401-40011</v>
          </cell>
          <cell r="G42">
            <v>0</v>
          </cell>
          <cell r="H42">
            <v>9999</v>
          </cell>
          <cell r="I42">
            <v>0</v>
          </cell>
          <cell r="J42">
            <v>0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1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</row>
        <row r="43">
          <cell r="A43" t="str">
            <v>0203</v>
          </cell>
          <cell r="B43" t="str">
            <v>SPﾍﾞﾝﾀﾞ-(2)</v>
          </cell>
          <cell r="C43" t="str">
            <v>SPﾍﾞﾝﾀﾞ-(2)</v>
          </cell>
          <cell r="D43" t="str">
            <v>27321B</v>
          </cell>
          <cell r="E43" t="str">
            <v>27321B</v>
          </cell>
          <cell r="F43" t="str">
            <v>17401-46060</v>
          </cell>
          <cell r="G43">
            <v>0</v>
          </cell>
          <cell r="H43">
            <v>9999</v>
          </cell>
          <cell r="I43">
            <v>0</v>
          </cell>
          <cell r="J43">
            <v>0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</row>
        <row r="44">
          <cell r="A44" t="str">
            <v>0203</v>
          </cell>
          <cell r="B44" t="str">
            <v>SPﾍﾞﾝﾀﾞ-(2)</v>
          </cell>
          <cell r="C44" t="str">
            <v>SPﾍﾞﾝﾀﾞ-(2)</v>
          </cell>
          <cell r="D44" t="str">
            <v>27321B</v>
          </cell>
          <cell r="E44" t="str">
            <v>27321B</v>
          </cell>
          <cell r="F44" t="str">
            <v>17401-60131</v>
          </cell>
          <cell r="G44">
            <v>0</v>
          </cell>
          <cell r="H44">
            <v>9999</v>
          </cell>
          <cell r="I44">
            <v>0</v>
          </cell>
          <cell r="J44">
            <v>0</v>
          </cell>
          <cell r="K44">
            <v>1</v>
          </cell>
          <cell r="L44">
            <v>0</v>
          </cell>
          <cell r="M44">
            <v>0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 t="str">
            <v>0203</v>
          </cell>
          <cell r="B45" t="str">
            <v>SPﾍﾞﾝﾀﾞ-(2)</v>
          </cell>
          <cell r="C45" t="str">
            <v>SPﾍﾞﾝﾀﾞ-(2)</v>
          </cell>
          <cell r="D45" t="str">
            <v>27321B</v>
          </cell>
          <cell r="E45" t="str">
            <v>27321B</v>
          </cell>
          <cell r="F45" t="str">
            <v>17401-60180</v>
          </cell>
          <cell r="G45">
            <v>0</v>
          </cell>
          <cell r="H45">
            <v>9999</v>
          </cell>
          <cell r="I45">
            <v>0</v>
          </cell>
          <cell r="J45">
            <v>0</v>
          </cell>
          <cell r="K45">
            <v>1</v>
          </cell>
          <cell r="L45">
            <v>0</v>
          </cell>
          <cell r="M45">
            <v>0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1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 t="str">
            <v>0203</v>
          </cell>
          <cell r="B46" t="str">
            <v>SPﾍﾞﾝﾀﾞ-(2)</v>
          </cell>
          <cell r="C46" t="str">
            <v>SPﾍﾞﾝﾀﾞ-(2)</v>
          </cell>
          <cell r="D46" t="str">
            <v>27321B</v>
          </cell>
          <cell r="E46" t="str">
            <v>27321B</v>
          </cell>
          <cell r="F46" t="str">
            <v>17401-66010</v>
          </cell>
          <cell r="G46">
            <v>0</v>
          </cell>
          <cell r="H46">
            <v>9999</v>
          </cell>
          <cell r="I46">
            <v>0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1</v>
          </cell>
          <cell r="O46">
            <v>0</v>
          </cell>
          <cell r="P46">
            <v>0</v>
          </cell>
          <cell r="Q46">
            <v>0</v>
          </cell>
          <cell r="R46">
            <v>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 t="str">
            <v>0203</v>
          </cell>
          <cell r="B47" t="str">
            <v>SPﾍﾞﾝﾀﾞ-(2)</v>
          </cell>
          <cell r="C47" t="str">
            <v>SPﾍﾞﾝﾀﾞ-(2)</v>
          </cell>
          <cell r="D47" t="str">
            <v>27321B</v>
          </cell>
          <cell r="E47" t="str">
            <v>27321B</v>
          </cell>
          <cell r="F47" t="str">
            <v>17403-11012-01</v>
          </cell>
          <cell r="G47">
            <v>0</v>
          </cell>
          <cell r="H47">
            <v>3</v>
          </cell>
          <cell r="I47">
            <v>0</v>
          </cell>
          <cell r="J47">
            <v>1</v>
          </cell>
          <cell r="K47">
            <v>54.700000762939453</v>
          </cell>
          <cell r="L47">
            <v>6.4000000953674316</v>
          </cell>
          <cell r="M47">
            <v>0</v>
          </cell>
          <cell r="N47">
            <v>1</v>
          </cell>
          <cell r="O47">
            <v>0</v>
          </cell>
          <cell r="P47">
            <v>2317.89990234375</v>
          </cell>
          <cell r="Q47">
            <v>180</v>
          </cell>
          <cell r="R47">
            <v>54.700000762939453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180</v>
          </cell>
          <cell r="Y47">
            <v>54.700000762939453</v>
          </cell>
          <cell r="Z47">
            <v>2317.89990234375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8.5500001907348633</v>
          </cell>
          <cell r="AH47">
            <v>0</v>
          </cell>
        </row>
        <row r="48">
          <cell r="A48" t="str">
            <v>0203</v>
          </cell>
          <cell r="B48" t="str">
            <v>SPﾍﾞﾝﾀﾞ-(2)</v>
          </cell>
          <cell r="C48" t="str">
            <v>SPﾍﾞﾝﾀﾞ-(2)</v>
          </cell>
          <cell r="D48" t="str">
            <v>27321B</v>
          </cell>
          <cell r="E48" t="str">
            <v>27321B</v>
          </cell>
          <cell r="F48" t="str">
            <v>17403-11012-02</v>
          </cell>
          <cell r="G48">
            <v>0</v>
          </cell>
          <cell r="H48">
            <v>3</v>
          </cell>
          <cell r="I48">
            <v>0</v>
          </cell>
          <cell r="J48">
            <v>1</v>
          </cell>
          <cell r="K48">
            <v>20.100000381469727</v>
          </cell>
          <cell r="L48">
            <v>5.0999999046325684</v>
          </cell>
          <cell r="M48">
            <v>0</v>
          </cell>
          <cell r="N48">
            <v>1</v>
          </cell>
          <cell r="O48">
            <v>0</v>
          </cell>
          <cell r="P48">
            <v>389.20001220703125</v>
          </cell>
          <cell r="Q48">
            <v>180</v>
          </cell>
          <cell r="R48">
            <v>20.100000381469727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180</v>
          </cell>
          <cell r="Y48">
            <v>20.100000381469727</v>
          </cell>
          <cell r="Z48">
            <v>389.20001220703125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3.940000057220459</v>
          </cell>
          <cell r="AH48">
            <v>0</v>
          </cell>
        </row>
        <row r="49">
          <cell r="A49" t="str">
            <v>0203</v>
          </cell>
          <cell r="B49" t="str">
            <v>SPﾍﾞﾝﾀﾞ-(2)</v>
          </cell>
          <cell r="C49" t="str">
            <v>SPﾍﾞﾝﾀﾞ-(2)</v>
          </cell>
          <cell r="D49" t="str">
            <v>27321B</v>
          </cell>
          <cell r="E49" t="str">
            <v>27321B</v>
          </cell>
          <cell r="F49" t="str">
            <v>17403-11012-03</v>
          </cell>
          <cell r="G49">
            <v>0</v>
          </cell>
          <cell r="H49">
            <v>3</v>
          </cell>
          <cell r="I49">
            <v>0</v>
          </cell>
          <cell r="J49">
            <v>1</v>
          </cell>
          <cell r="K49">
            <v>92.699996948242188</v>
          </cell>
          <cell r="L49">
            <v>6.4000000953674316</v>
          </cell>
          <cell r="M49">
            <v>0</v>
          </cell>
          <cell r="N49">
            <v>1</v>
          </cell>
          <cell r="O49">
            <v>0</v>
          </cell>
          <cell r="P49">
            <v>1288.5999755859375</v>
          </cell>
          <cell r="Q49">
            <v>180</v>
          </cell>
          <cell r="R49">
            <v>92.699996948242188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180</v>
          </cell>
          <cell r="Y49">
            <v>92.699996948242188</v>
          </cell>
          <cell r="Z49">
            <v>1288.5999755859375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14.479999542236328</v>
          </cell>
          <cell r="AH49">
            <v>0</v>
          </cell>
        </row>
        <row r="50">
          <cell r="A50" t="str">
            <v>0203</v>
          </cell>
          <cell r="B50" t="str">
            <v>SPﾍﾞﾝﾀﾞ-(2)</v>
          </cell>
          <cell r="C50" t="str">
            <v>SPﾍﾞﾝﾀﾞ-(2)</v>
          </cell>
          <cell r="D50" t="str">
            <v>27321B</v>
          </cell>
          <cell r="E50" t="str">
            <v>27321B</v>
          </cell>
          <cell r="F50" t="str">
            <v>17411-24011</v>
          </cell>
          <cell r="G50">
            <v>0</v>
          </cell>
          <cell r="H50">
            <v>1</v>
          </cell>
          <cell r="I50">
            <v>0</v>
          </cell>
          <cell r="J50">
            <v>1</v>
          </cell>
          <cell r="K50">
            <v>10</v>
          </cell>
          <cell r="L50">
            <v>8</v>
          </cell>
          <cell r="M50">
            <v>0</v>
          </cell>
          <cell r="N50">
            <v>1</v>
          </cell>
          <cell r="O50">
            <v>0</v>
          </cell>
          <cell r="P50">
            <v>300</v>
          </cell>
          <cell r="Q50">
            <v>180</v>
          </cell>
          <cell r="R50">
            <v>10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180</v>
          </cell>
          <cell r="Y50">
            <v>10</v>
          </cell>
          <cell r="Z50">
            <v>300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1.25</v>
          </cell>
          <cell r="AH50">
            <v>0</v>
          </cell>
        </row>
        <row r="51">
          <cell r="A51" t="str">
            <v>0203</v>
          </cell>
          <cell r="B51" t="str">
            <v>SPﾍﾞﾝﾀﾞ-(2)</v>
          </cell>
          <cell r="C51" t="str">
            <v>SPﾍﾞﾝﾀﾞ-(2)</v>
          </cell>
          <cell r="D51" t="str">
            <v>27321B</v>
          </cell>
          <cell r="E51" t="str">
            <v>27321B</v>
          </cell>
          <cell r="F51" t="str">
            <v>17411-44240</v>
          </cell>
          <cell r="G51">
            <v>0</v>
          </cell>
          <cell r="H51">
            <v>5</v>
          </cell>
          <cell r="I51">
            <v>0</v>
          </cell>
          <cell r="J51">
            <v>1</v>
          </cell>
          <cell r="K51">
            <v>20.399999618530273</v>
          </cell>
          <cell r="L51">
            <v>5.9000000953674316</v>
          </cell>
          <cell r="M51">
            <v>0</v>
          </cell>
          <cell r="N51">
            <v>1</v>
          </cell>
          <cell r="O51">
            <v>0</v>
          </cell>
          <cell r="P51">
            <v>473.60000610351562</v>
          </cell>
          <cell r="Q51">
            <v>120</v>
          </cell>
          <cell r="R51">
            <v>20.399999618530273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120</v>
          </cell>
          <cell r="Y51">
            <v>20.399999618530273</v>
          </cell>
          <cell r="Z51">
            <v>473.60000610351562</v>
          </cell>
          <cell r="AA51">
            <v>258.79998779296875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3.4600000381469727</v>
          </cell>
          <cell r="AH51">
            <v>0</v>
          </cell>
        </row>
        <row r="52">
          <cell r="A52" t="str">
            <v>0203</v>
          </cell>
          <cell r="B52" t="str">
            <v>SPﾍﾞﾝﾀﾞ-(2)</v>
          </cell>
          <cell r="C52" t="str">
            <v>SPﾍﾞﾝﾀﾞ-(2)</v>
          </cell>
          <cell r="D52" t="str">
            <v>27321B</v>
          </cell>
          <cell r="E52" t="str">
            <v>27321B</v>
          </cell>
          <cell r="F52" t="str">
            <v>17411-44250</v>
          </cell>
          <cell r="G52">
            <v>0</v>
          </cell>
          <cell r="H52">
            <v>3</v>
          </cell>
          <cell r="I52">
            <v>0</v>
          </cell>
          <cell r="J52">
            <v>1</v>
          </cell>
          <cell r="K52">
            <v>47.299999237060547</v>
          </cell>
          <cell r="L52">
            <v>11.899999618530273</v>
          </cell>
          <cell r="M52">
            <v>0</v>
          </cell>
          <cell r="N52">
            <v>1</v>
          </cell>
          <cell r="O52">
            <v>0</v>
          </cell>
          <cell r="P52">
            <v>611.20001220703125</v>
          </cell>
          <cell r="Q52">
            <v>180</v>
          </cell>
          <cell r="R52">
            <v>47.299999237060547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180</v>
          </cell>
          <cell r="Y52">
            <v>47.299999237060547</v>
          </cell>
          <cell r="Z52">
            <v>611.20001220703125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3.9700000286102295</v>
          </cell>
          <cell r="AH52">
            <v>0</v>
          </cell>
        </row>
        <row r="53">
          <cell r="A53" t="str">
            <v>0203</v>
          </cell>
          <cell r="B53" t="str">
            <v>SPﾍﾞﾝﾀﾞ-(2)</v>
          </cell>
          <cell r="C53" t="str">
            <v>SPﾍﾞﾝﾀﾞ-(2)</v>
          </cell>
          <cell r="D53" t="str">
            <v>27321B</v>
          </cell>
          <cell r="E53" t="str">
            <v>27321B</v>
          </cell>
          <cell r="F53" t="str">
            <v>17411-44260-01</v>
          </cell>
          <cell r="G53">
            <v>0</v>
          </cell>
          <cell r="H53">
            <v>5</v>
          </cell>
          <cell r="I53">
            <v>0</v>
          </cell>
          <cell r="J53">
            <v>1</v>
          </cell>
          <cell r="K53">
            <v>27.100000381469727</v>
          </cell>
          <cell r="L53">
            <v>11.699999809265137</v>
          </cell>
          <cell r="M53">
            <v>0</v>
          </cell>
          <cell r="N53">
            <v>1</v>
          </cell>
          <cell r="O53">
            <v>0</v>
          </cell>
          <cell r="P53">
            <v>1152.9000244140625</v>
          </cell>
          <cell r="Q53">
            <v>120</v>
          </cell>
          <cell r="R53">
            <v>27.100000381469727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120</v>
          </cell>
          <cell r="Y53">
            <v>27.100000381469727</v>
          </cell>
          <cell r="Z53">
            <v>1152.9000244140625</v>
          </cell>
          <cell r="AA53">
            <v>435.29998779296875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2.3199999332427979</v>
          </cell>
          <cell r="AH53">
            <v>0</v>
          </cell>
        </row>
        <row r="54">
          <cell r="A54" t="str">
            <v>0203</v>
          </cell>
          <cell r="B54" t="str">
            <v>SPﾍﾞﾝﾀﾞ-(2)</v>
          </cell>
          <cell r="C54" t="str">
            <v>SPﾍﾞﾝﾀﾞ-(2)</v>
          </cell>
          <cell r="D54" t="str">
            <v>27321B</v>
          </cell>
          <cell r="E54" t="str">
            <v>27321B</v>
          </cell>
          <cell r="F54" t="str">
            <v>17411-44260-04</v>
          </cell>
          <cell r="G54">
            <v>0</v>
          </cell>
          <cell r="H54">
            <v>5</v>
          </cell>
          <cell r="I54">
            <v>0</v>
          </cell>
          <cell r="J54">
            <v>1</v>
          </cell>
          <cell r="K54">
            <v>11.699999809265137</v>
          </cell>
          <cell r="L54">
            <v>7.5</v>
          </cell>
          <cell r="M54">
            <v>0</v>
          </cell>
          <cell r="N54">
            <v>1</v>
          </cell>
          <cell r="O54">
            <v>0</v>
          </cell>
          <cell r="P54">
            <v>240.19999694824219</v>
          </cell>
          <cell r="Q54">
            <v>60</v>
          </cell>
          <cell r="R54">
            <v>11.699999809265137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60</v>
          </cell>
          <cell r="Y54">
            <v>11.699999809265137</v>
          </cell>
          <cell r="Z54">
            <v>240.19999694824219</v>
          </cell>
          <cell r="AA54">
            <v>131.80000305175781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1.559999942779541</v>
          </cell>
          <cell r="AH54">
            <v>0</v>
          </cell>
        </row>
        <row r="55">
          <cell r="A55" t="str">
            <v>0203</v>
          </cell>
          <cell r="B55" t="str">
            <v>SPﾍﾞﾝﾀﾞ-(2)</v>
          </cell>
          <cell r="C55" t="str">
            <v>SPﾍﾞﾝﾀﾞ-(2)</v>
          </cell>
          <cell r="D55" t="str">
            <v>27321B</v>
          </cell>
          <cell r="E55" t="str">
            <v>27321B</v>
          </cell>
          <cell r="F55" t="str">
            <v>17411-46020</v>
          </cell>
          <cell r="G55">
            <v>0</v>
          </cell>
          <cell r="H55">
            <v>9999</v>
          </cell>
          <cell r="I55">
            <v>0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1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</row>
        <row r="56">
          <cell r="A56" t="str">
            <v>0203</v>
          </cell>
          <cell r="B56" t="str">
            <v>SPﾍﾞﾝﾀﾞ-(2)</v>
          </cell>
          <cell r="C56" t="str">
            <v>SPﾍﾞﾝﾀﾞ-(2)</v>
          </cell>
          <cell r="D56" t="str">
            <v>27321B</v>
          </cell>
          <cell r="E56" t="str">
            <v>27321B</v>
          </cell>
          <cell r="F56" t="str">
            <v>17411-46070</v>
          </cell>
          <cell r="G56">
            <v>0</v>
          </cell>
          <cell r="H56">
            <v>20</v>
          </cell>
          <cell r="I56">
            <v>20</v>
          </cell>
          <cell r="J56">
            <v>1</v>
          </cell>
          <cell r="K56">
            <v>120</v>
          </cell>
          <cell r="L56">
            <v>15</v>
          </cell>
          <cell r="M56">
            <v>0</v>
          </cell>
          <cell r="N56">
            <v>98</v>
          </cell>
          <cell r="O56">
            <v>0</v>
          </cell>
          <cell r="P56">
            <v>3000</v>
          </cell>
          <cell r="Q56">
            <v>180</v>
          </cell>
          <cell r="R56">
            <v>120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180</v>
          </cell>
          <cell r="Y56">
            <v>120</v>
          </cell>
          <cell r="Z56">
            <v>3000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8</v>
          </cell>
          <cell r="AH56">
            <v>0</v>
          </cell>
        </row>
        <row r="57">
          <cell r="A57" t="str">
            <v>0203</v>
          </cell>
          <cell r="B57" t="str">
            <v>SPﾍﾞﾝﾀﾞ-(2)</v>
          </cell>
          <cell r="C57" t="str">
            <v>SPﾍﾞﾝﾀﾞ-(2)</v>
          </cell>
          <cell r="D57" t="str">
            <v>27321B</v>
          </cell>
          <cell r="E57" t="str">
            <v>27321B</v>
          </cell>
          <cell r="F57" t="str">
            <v>17411-46310</v>
          </cell>
          <cell r="G57">
            <v>183</v>
          </cell>
          <cell r="H57">
            <v>60</v>
          </cell>
          <cell r="I57">
            <v>0</v>
          </cell>
          <cell r="J57">
            <v>0</v>
          </cell>
          <cell r="K57">
            <v>1</v>
          </cell>
          <cell r="L57">
            <v>0</v>
          </cell>
          <cell r="M57">
            <v>5.000000074505806E-2</v>
          </cell>
          <cell r="N57">
            <v>0</v>
          </cell>
          <cell r="O57">
            <v>3.0999999046325684</v>
          </cell>
          <cell r="P57">
            <v>0</v>
          </cell>
          <cell r="Q57">
            <v>0</v>
          </cell>
          <cell r="R57">
            <v>1</v>
          </cell>
          <cell r="S57">
            <v>5.000000074505806E-2</v>
          </cell>
          <cell r="T57">
            <v>0</v>
          </cell>
          <cell r="U57">
            <v>0</v>
          </cell>
          <cell r="V57">
            <v>5.000000074505806E-2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</row>
        <row r="58">
          <cell r="A58" t="str">
            <v>0203</v>
          </cell>
          <cell r="B58" t="str">
            <v>SPﾍﾞﾝﾀﾞ-(2)</v>
          </cell>
          <cell r="C58" t="str">
            <v>SPﾍﾞﾝﾀﾞ-(2)</v>
          </cell>
          <cell r="D58" t="str">
            <v>27321B</v>
          </cell>
          <cell r="E58" t="str">
            <v>27321B</v>
          </cell>
          <cell r="F58" t="str">
            <v>17411-50010-01</v>
          </cell>
          <cell r="G58">
            <v>0</v>
          </cell>
          <cell r="H58">
            <v>9999</v>
          </cell>
          <cell r="I58">
            <v>0</v>
          </cell>
          <cell r="J58">
            <v>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</row>
        <row r="59">
          <cell r="A59" t="str">
            <v>0203</v>
          </cell>
          <cell r="B59" t="str">
            <v>SPﾍﾞﾝﾀﾞ-(2)</v>
          </cell>
          <cell r="C59" t="str">
            <v>SPﾍﾞﾝﾀﾞ-(2)</v>
          </cell>
          <cell r="D59" t="str">
            <v>27321B</v>
          </cell>
          <cell r="E59" t="str">
            <v>27321B</v>
          </cell>
          <cell r="F59" t="str">
            <v>17411-50010-02</v>
          </cell>
          <cell r="G59">
            <v>0</v>
          </cell>
          <cell r="H59">
            <v>9999</v>
          </cell>
          <cell r="I59">
            <v>0</v>
          </cell>
          <cell r="J59">
            <v>0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</row>
        <row r="60">
          <cell r="A60" t="str">
            <v>0203</v>
          </cell>
          <cell r="B60" t="str">
            <v>SPﾍﾞﾝﾀﾞ-(2)</v>
          </cell>
          <cell r="C60" t="str">
            <v>SPﾍﾞﾝﾀﾞ-(2)</v>
          </cell>
          <cell r="D60" t="str">
            <v>27321B</v>
          </cell>
          <cell r="E60" t="str">
            <v>27321B</v>
          </cell>
          <cell r="F60" t="str">
            <v>17411-50010-04</v>
          </cell>
          <cell r="G60">
            <v>0</v>
          </cell>
          <cell r="H60">
            <v>9999</v>
          </cell>
          <cell r="I60">
            <v>0</v>
          </cell>
          <cell r="J60">
            <v>0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</row>
        <row r="61">
          <cell r="A61" t="str">
            <v>0203</v>
          </cell>
          <cell r="B61" t="str">
            <v>SPﾍﾞﾝﾀﾞ-(2)</v>
          </cell>
          <cell r="C61" t="str">
            <v>SPﾍﾞﾝﾀﾞ-(2)</v>
          </cell>
          <cell r="D61" t="str">
            <v>27321B</v>
          </cell>
          <cell r="E61" t="str">
            <v>27321B</v>
          </cell>
          <cell r="F61" t="str">
            <v>17411-51010</v>
          </cell>
          <cell r="G61">
            <v>0</v>
          </cell>
          <cell r="H61">
            <v>9999</v>
          </cell>
          <cell r="I61">
            <v>0</v>
          </cell>
          <cell r="J61">
            <v>0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1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</row>
        <row r="62">
          <cell r="A62" t="str">
            <v>0203</v>
          </cell>
          <cell r="B62" t="str">
            <v>SPﾍﾞﾝﾀﾞ-(2)</v>
          </cell>
          <cell r="C62" t="str">
            <v>SPﾍﾞﾝﾀﾞ-(2)</v>
          </cell>
          <cell r="D62" t="str">
            <v>27321B</v>
          </cell>
          <cell r="E62" t="str">
            <v>27321B</v>
          </cell>
          <cell r="F62" t="str">
            <v>17411-51011</v>
          </cell>
          <cell r="G62">
            <v>0</v>
          </cell>
          <cell r="H62">
            <v>9999</v>
          </cell>
          <cell r="I62">
            <v>0</v>
          </cell>
          <cell r="J62">
            <v>0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1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</row>
        <row r="63">
          <cell r="A63" t="str">
            <v>0203</v>
          </cell>
          <cell r="B63" t="str">
            <v>SPﾍﾞﾝﾀﾞ-(2)</v>
          </cell>
          <cell r="C63" t="str">
            <v>SPﾍﾞﾝﾀﾞ-(2)</v>
          </cell>
          <cell r="D63" t="str">
            <v>27321B</v>
          </cell>
          <cell r="E63" t="str">
            <v>27321B</v>
          </cell>
          <cell r="F63" t="str">
            <v>17411-54130-02</v>
          </cell>
          <cell r="G63">
            <v>0</v>
          </cell>
          <cell r="H63">
            <v>9999</v>
          </cell>
          <cell r="I63">
            <v>0</v>
          </cell>
          <cell r="J63">
            <v>0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1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</row>
        <row r="64">
          <cell r="A64" t="str">
            <v>0203</v>
          </cell>
          <cell r="B64" t="str">
            <v>SPﾍﾞﾝﾀﾞ-(2)</v>
          </cell>
          <cell r="C64" t="str">
            <v>SPﾍﾞﾝﾀﾞ-(2)</v>
          </cell>
          <cell r="D64" t="str">
            <v>27321B</v>
          </cell>
          <cell r="E64" t="str">
            <v>27321B</v>
          </cell>
          <cell r="F64" t="str">
            <v>17411-54180</v>
          </cell>
          <cell r="G64">
            <v>0</v>
          </cell>
          <cell r="H64">
            <v>20</v>
          </cell>
          <cell r="I64">
            <v>20</v>
          </cell>
          <cell r="J64">
            <v>1</v>
          </cell>
          <cell r="K64">
            <v>12.399999618530273</v>
          </cell>
          <cell r="L64">
            <v>8.6000003814697266</v>
          </cell>
          <cell r="M64">
            <v>0</v>
          </cell>
          <cell r="N64">
            <v>98</v>
          </cell>
          <cell r="O64">
            <v>0</v>
          </cell>
          <cell r="P64">
            <v>355.60000610351562</v>
          </cell>
          <cell r="Q64">
            <v>6</v>
          </cell>
          <cell r="R64">
            <v>12.399999618530273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6</v>
          </cell>
          <cell r="Y64">
            <v>12.399999618530273</v>
          </cell>
          <cell r="Z64">
            <v>355.60000610351562</v>
          </cell>
          <cell r="AA64">
            <v>36.200000762939453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1.440000057220459</v>
          </cell>
          <cell r="AH64">
            <v>0</v>
          </cell>
        </row>
        <row r="65">
          <cell r="A65" t="str">
            <v>0203</v>
          </cell>
          <cell r="B65" t="str">
            <v>SPﾍﾞﾝﾀﾞ-(2)</v>
          </cell>
          <cell r="C65" t="str">
            <v>SPﾍﾞﾝﾀﾞ-(2)</v>
          </cell>
          <cell r="D65" t="str">
            <v>27321B</v>
          </cell>
          <cell r="E65" t="str">
            <v>27321B</v>
          </cell>
          <cell r="F65" t="str">
            <v>17411-54670</v>
          </cell>
          <cell r="G65">
            <v>3</v>
          </cell>
          <cell r="H65">
            <v>30</v>
          </cell>
          <cell r="I65">
            <v>30</v>
          </cell>
          <cell r="J65">
            <v>1</v>
          </cell>
          <cell r="K65">
            <v>12.399999618530273</v>
          </cell>
          <cell r="L65">
            <v>8.6000003814697266</v>
          </cell>
          <cell r="M65">
            <v>9.9999997764825821E-3</v>
          </cell>
          <cell r="N65">
            <v>98</v>
          </cell>
          <cell r="O65">
            <v>0.10000000149011612</v>
          </cell>
          <cell r="P65">
            <v>355.60000610351562</v>
          </cell>
          <cell r="Q65">
            <v>4</v>
          </cell>
          <cell r="R65">
            <v>12.399999618530273</v>
          </cell>
          <cell r="S65">
            <v>1.9999999552965164E-2</v>
          </cell>
          <cell r="T65">
            <v>9.9999997764825821E-3</v>
          </cell>
          <cell r="U65">
            <v>3.0000000260770321E-3</v>
          </cell>
          <cell r="V65">
            <v>1.9999999552965164E-2</v>
          </cell>
          <cell r="W65">
            <v>11.899999618530273</v>
          </cell>
          <cell r="X65">
            <v>4</v>
          </cell>
          <cell r="Y65">
            <v>12.399999618530273</v>
          </cell>
          <cell r="Z65">
            <v>355.60000610351562</v>
          </cell>
          <cell r="AA65">
            <v>28.299999237060547</v>
          </cell>
          <cell r="AB65">
            <v>1.9999999552965164E-2</v>
          </cell>
          <cell r="AC65">
            <v>3.0000000260770321E-3</v>
          </cell>
          <cell r="AD65">
            <v>0</v>
          </cell>
          <cell r="AE65">
            <v>0</v>
          </cell>
          <cell r="AF65">
            <v>0</v>
          </cell>
          <cell r="AG65">
            <v>1.440000057220459</v>
          </cell>
          <cell r="AH65">
            <v>3.0000000260770321E-3</v>
          </cell>
        </row>
        <row r="66">
          <cell r="A66" t="str">
            <v>0203</v>
          </cell>
          <cell r="B66" t="str">
            <v>SPﾍﾞﾝﾀﾞ-(2)</v>
          </cell>
          <cell r="C66" t="str">
            <v>SPﾍﾞﾝﾀﾞ-(2)</v>
          </cell>
          <cell r="D66" t="str">
            <v>27321B</v>
          </cell>
          <cell r="E66" t="str">
            <v>27321B</v>
          </cell>
          <cell r="F66" t="str">
            <v>17411-54680</v>
          </cell>
          <cell r="G66">
            <v>0</v>
          </cell>
          <cell r="H66">
            <v>15</v>
          </cell>
          <cell r="I66">
            <v>45</v>
          </cell>
          <cell r="J66">
            <v>1</v>
          </cell>
          <cell r="K66">
            <v>8.3000001907348633</v>
          </cell>
          <cell r="L66">
            <v>6.1999998092651367</v>
          </cell>
          <cell r="M66">
            <v>0</v>
          </cell>
          <cell r="N66">
            <v>98</v>
          </cell>
          <cell r="O66">
            <v>0</v>
          </cell>
          <cell r="P66">
            <v>326.29998779296875</v>
          </cell>
          <cell r="Q66">
            <v>1</v>
          </cell>
          <cell r="R66">
            <v>8.3000001907348633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1</v>
          </cell>
          <cell r="Y66">
            <v>8.3000001907348633</v>
          </cell>
          <cell r="Z66">
            <v>326.29998779296875</v>
          </cell>
          <cell r="AA66">
            <v>16.5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1.3400000333786011</v>
          </cell>
          <cell r="AH66">
            <v>0</v>
          </cell>
        </row>
        <row r="67">
          <cell r="A67" t="str">
            <v>0203</v>
          </cell>
          <cell r="B67" t="str">
            <v>SPﾍﾞﾝﾀﾞ-(2)</v>
          </cell>
          <cell r="C67" t="str">
            <v>SPﾍﾞﾝﾀﾞ-(2)</v>
          </cell>
          <cell r="D67" t="str">
            <v>27321B</v>
          </cell>
          <cell r="E67" t="str">
            <v>27321B</v>
          </cell>
          <cell r="F67" t="str">
            <v>17411-66010</v>
          </cell>
          <cell r="G67">
            <v>0</v>
          </cell>
          <cell r="H67">
            <v>9999</v>
          </cell>
          <cell r="I67">
            <v>0</v>
          </cell>
          <cell r="J67">
            <v>0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1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</row>
        <row r="68">
          <cell r="A68" t="str">
            <v>0203</v>
          </cell>
          <cell r="B68" t="str">
            <v>SPﾍﾞﾝﾀﾞ-(2)</v>
          </cell>
          <cell r="C68" t="str">
            <v>SPﾍﾞﾝﾀﾞ-(2)</v>
          </cell>
          <cell r="D68" t="str">
            <v>27321B</v>
          </cell>
          <cell r="E68" t="str">
            <v>27321B</v>
          </cell>
          <cell r="F68" t="str">
            <v>17412-46150</v>
          </cell>
          <cell r="G68">
            <v>183</v>
          </cell>
          <cell r="H68">
            <v>60</v>
          </cell>
          <cell r="I68">
            <v>0</v>
          </cell>
          <cell r="J68">
            <v>0</v>
          </cell>
          <cell r="K68">
            <v>1</v>
          </cell>
          <cell r="L68">
            <v>0</v>
          </cell>
          <cell r="M68">
            <v>5.000000074505806E-2</v>
          </cell>
          <cell r="N68">
            <v>0</v>
          </cell>
          <cell r="O68">
            <v>3.0999999046325684</v>
          </cell>
          <cell r="P68">
            <v>0</v>
          </cell>
          <cell r="Q68">
            <v>0</v>
          </cell>
          <cell r="R68">
            <v>1</v>
          </cell>
          <cell r="S68">
            <v>5.000000074505806E-2</v>
          </cell>
          <cell r="T68">
            <v>0</v>
          </cell>
          <cell r="U68">
            <v>0</v>
          </cell>
          <cell r="V68">
            <v>5.000000074505806E-2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A69" t="str">
            <v>0203</v>
          </cell>
          <cell r="B69" t="str">
            <v>SPﾍﾞﾝﾀﾞ-(2)</v>
          </cell>
          <cell r="C69" t="str">
            <v>SPﾍﾞﾝﾀﾞ-(2)</v>
          </cell>
          <cell r="D69" t="str">
            <v>27321B</v>
          </cell>
          <cell r="E69" t="str">
            <v>27321B</v>
          </cell>
          <cell r="F69" t="str">
            <v>17412-54050</v>
          </cell>
          <cell r="G69">
            <v>0</v>
          </cell>
          <cell r="H69">
            <v>5</v>
          </cell>
          <cell r="I69">
            <v>0</v>
          </cell>
          <cell r="J69">
            <v>1</v>
          </cell>
          <cell r="K69">
            <v>20.100000381469727</v>
          </cell>
          <cell r="L69">
            <v>6.4000000953674316</v>
          </cell>
          <cell r="M69">
            <v>0</v>
          </cell>
          <cell r="N69">
            <v>1</v>
          </cell>
          <cell r="O69">
            <v>0</v>
          </cell>
          <cell r="P69">
            <v>300</v>
          </cell>
          <cell r="Q69">
            <v>120</v>
          </cell>
          <cell r="R69">
            <v>20.100000381469727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120</v>
          </cell>
          <cell r="Y69">
            <v>20.100000381469727</v>
          </cell>
          <cell r="Z69">
            <v>300</v>
          </cell>
          <cell r="AA69">
            <v>140.10000610351562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3.1400001049041748</v>
          </cell>
          <cell r="AH69">
            <v>0</v>
          </cell>
        </row>
        <row r="70">
          <cell r="A70" t="str">
            <v>0203</v>
          </cell>
          <cell r="B70" t="str">
            <v>SPﾍﾞﾝﾀﾞ-(2)</v>
          </cell>
          <cell r="C70" t="str">
            <v>SPﾍﾞﾝﾀﾞ-(2)</v>
          </cell>
          <cell r="D70" t="str">
            <v>27321B</v>
          </cell>
          <cell r="E70" t="str">
            <v>27321B</v>
          </cell>
          <cell r="F70" t="str">
            <v>17412-54110</v>
          </cell>
          <cell r="G70">
            <v>0</v>
          </cell>
          <cell r="H70">
            <v>5</v>
          </cell>
          <cell r="I70">
            <v>0</v>
          </cell>
          <cell r="J70">
            <v>1</v>
          </cell>
          <cell r="K70">
            <v>8.6000003814697266</v>
          </cell>
          <cell r="L70">
            <v>6.6999998092651367</v>
          </cell>
          <cell r="M70">
            <v>0</v>
          </cell>
          <cell r="N70">
            <v>1</v>
          </cell>
          <cell r="O70">
            <v>0</v>
          </cell>
          <cell r="P70">
            <v>245.10000610351562</v>
          </cell>
          <cell r="Q70">
            <v>120</v>
          </cell>
          <cell r="R70">
            <v>8.6000003814697266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120</v>
          </cell>
          <cell r="Y70">
            <v>8.6000003814697266</v>
          </cell>
          <cell r="Z70">
            <v>245.10000610351562</v>
          </cell>
          <cell r="AA70">
            <v>128.60000610351562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1.2799999713897705</v>
          </cell>
          <cell r="AH70">
            <v>0</v>
          </cell>
        </row>
        <row r="71">
          <cell r="A71" t="str">
            <v>0203</v>
          </cell>
          <cell r="B71" t="str">
            <v>SPﾍﾞﾝﾀﾞ-(2)</v>
          </cell>
          <cell r="C71" t="str">
            <v>SPﾍﾞﾝﾀﾞ-(2)</v>
          </cell>
          <cell r="D71" t="str">
            <v>27321B</v>
          </cell>
          <cell r="E71" t="str">
            <v>27321B</v>
          </cell>
          <cell r="F71" t="str">
            <v>17412-54111</v>
          </cell>
          <cell r="G71">
            <v>0</v>
          </cell>
          <cell r="H71">
            <v>15</v>
          </cell>
          <cell r="I71">
            <v>30</v>
          </cell>
          <cell r="J71">
            <v>1</v>
          </cell>
          <cell r="K71">
            <v>8.6000003814697266</v>
          </cell>
          <cell r="L71">
            <v>6.6999998092651367</v>
          </cell>
          <cell r="M71">
            <v>0</v>
          </cell>
          <cell r="N71">
            <v>98</v>
          </cell>
          <cell r="O71">
            <v>0</v>
          </cell>
          <cell r="P71">
            <v>245.10000610351562</v>
          </cell>
          <cell r="Q71">
            <v>2</v>
          </cell>
          <cell r="R71">
            <v>8.6000003814697266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2</v>
          </cell>
          <cell r="Y71">
            <v>8.6000003814697266</v>
          </cell>
          <cell r="Z71">
            <v>245.10000610351562</v>
          </cell>
          <cell r="AA71">
            <v>18.799999237060547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1.2799999713897705</v>
          </cell>
          <cell r="AH71">
            <v>0</v>
          </cell>
        </row>
        <row r="72">
          <cell r="A72" t="str">
            <v>0203</v>
          </cell>
          <cell r="B72" t="str">
            <v>SPﾍﾞﾝﾀﾞ-(2)</v>
          </cell>
          <cell r="C72" t="str">
            <v>SPﾍﾞﾝﾀﾞ-(2)</v>
          </cell>
          <cell r="D72" t="str">
            <v>27321B</v>
          </cell>
          <cell r="E72" t="str">
            <v>27321B</v>
          </cell>
          <cell r="F72" t="str">
            <v>17412-54120</v>
          </cell>
          <cell r="G72">
            <v>0</v>
          </cell>
          <cell r="H72">
            <v>30</v>
          </cell>
          <cell r="I72">
            <v>30</v>
          </cell>
          <cell r="J72">
            <v>1</v>
          </cell>
          <cell r="K72">
            <v>11.600000381469727</v>
          </cell>
          <cell r="L72">
            <v>10.199999809265137</v>
          </cell>
          <cell r="M72">
            <v>0</v>
          </cell>
          <cell r="N72">
            <v>98</v>
          </cell>
          <cell r="O72">
            <v>0</v>
          </cell>
          <cell r="P72">
            <v>240.10000610351562</v>
          </cell>
          <cell r="Q72">
            <v>2</v>
          </cell>
          <cell r="R72">
            <v>11.600000381469727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2</v>
          </cell>
          <cell r="Y72">
            <v>11.600000381469727</v>
          </cell>
          <cell r="Z72">
            <v>240.10000610351562</v>
          </cell>
          <cell r="AA72">
            <v>21.600000381469727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1.1399999856948853</v>
          </cell>
          <cell r="AH72">
            <v>0</v>
          </cell>
        </row>
        <row r="73">
          <cell r="A73" t="str">
            <v>0203</v>
          </cell>
          <cell r="B73" t="str">
            <v>SPﾍﾞﾝﾀﾞ-(2)</v>
          </cell>
          <cell r="C73" t="str">
            <v>SPﾍﾞﾝﾀﾞ-(2)</v>
          </cell>
          <cell r="D73" t="str">
            <v>27321B</v>
          </cell>
          <cell r="E73" t="str">
            <v>27321B</v>
          </cell>
          <cell r="F73" t="str">
            <v>17412-54400</v>
          </cell>
          <cell r="G73">
            <v>3</v>
          </cell>
          <cell r="H73">
            <v>15</v>
          </cell>
          <cell r="I73">
            <v>30</v>
          </cell>
          <cell r="J73">
            <v>1</v>
          </cell>
          <cell r="K73">
            <v>11.600000381469727</v>
          </cell>
          <cell r="L73">
            <v>10.199999809265137</v>
          </cell>
          <cell r="M73">
            <v>9.9999997764825821E-3</v>
          </cell>
          <cell r="N73">
            <v>98</v>
          </cell>
          <cell r="O73">
            <v>0.10000000149011612</v>
          </cell>
          <cell r="P73">
            <v>240.10000610351562</v>
          </cell>
          <cell r="Q73">
            <v>2</v>
          </cell>
          <cell r="R73">
            <v>11.600000381469727</v>
          </cell>
          <cell r="S73">
            <v>1.9999999552965164E-2</v>
          </cell>
          <cell r="T73">
            <v>9.9999997764825821E-3</v>
          </cell>
          <cell r="U73">
            <v>2.0000000949949026E-3</v>
          </cell>
          <cell r="V73">
            <v>1.9999999552965164E-2</v>
          </cell>
          <cell r="W73">
            <v>8</v>
          </cell>
          <cell r="X73">
            <v>2</v>
          </cell>
          <cell r="Y73">
            <v>11.600000381469727</v>
          </cell>
          <cell r="Z73">
            <v>240.10000610351562</v>
          </cell>
          <cell r="AA73">
            <v>21.600000381469727</v>
          </cell>
          <cell r="AB73">
            <v>1.9999999552965164E-2</v>
          </cell>
          <cell r="AC73">
            <v>3.0000000260770321E-3</v>
          </cell>
          <cell r="AD73">
            <v>0</v>
          </cell>
          <cell r="AE73">
            <v>0</v>
          </cell>
          <cell r="AF73">
            <v>0</v>
          </cell>
          <cell r="AG73">
            <v>1.1399999856948853</v>
          </cell>
          <cell r="AH73">
            <v>3.0000000260770321E-3</v>
          </cell>
        </row>
        <row r="74">
          <cell r="A74" t="str">
            <v>0203</v>
          </cell>
          <cell r="B74" t="str">
            <v>SPﾍﾞﾝﾀﾞ-(2)</v>
          </cell>
          <cell r="C74" t="str">
            <v>SPﾍﾞﾝﾀﾞ-(2)</v>
          </cell>
          <cell r="D74" t="str">
            <v>27321B</v>
          </cell>
          <cell r="E74" t="str">
            <v>27321B</v>
          </cell>
          <cell r="F74" t="str">
            <v>17413-F0030</v>
          </cell>
          <cell r="G74">
            <v>98</v>
          </cell>
          <cell r="H74">
            <v>20</v>
          </cell>
          <cell r="I74">
            <v>0</v>
          </cell>
          <cell r="J74">
            <v>1</v>
          </cell>
          <cell r="K74">
            <v>56</v>
          </cell>
          <cell r="L74">
            <v>35</v>
          </cell>
          <cell r="M74">
            <v>1.5199999809265137</v>
          </cell>
          <cell r="N74">
            <v>1</v>
          </cell>
          <cell r="O74">
            <v>1</v>
          </cell>
          <cell r="P74">
            <v>684</v>
          </cell>
          <cell r="Q74">
            <v>1.6000000238418579</v>
          </cell>
          <cell r="R74">
            <v>56</v>
          </cell>
          <cell r="S74">
            <v>1.75</v>
          </cell>
          <cell r="T74">
            <v>0.18999999761581421</v>
          </cell>
          <cell r="U74">
            <v>4.3999999761581421E-2</v>
          </cell>
          <cell r="V74">
            <v>1.75</v>
          </cell>
          <cell r="W74">
            <v>7</v>
          </cell>
          <cell r="X74">
            <v>1.6000000238418579</v>
          </cell>
          <cell r="Y74">
            <v>56</v>
          </cell>
          <cell r="Z74">
            <v>684</v>
          </cell>
          <cell r="AA74">
            <v>64.599998474121094</v>
          </cell>
          <cell r="AB74">
            <v>1.75</v>
          </cell>
          <cell r="AC74">
            <v>0.22800000011920929</v>
          </cell>
          <cell r="AD74">
            <v>0</v>
          </cell>
          <cell r="AE74">
            <v>0</v>
          </cell>
          <cell r="AF74">
            <v>0</v>
          </cell>
          <cell r="AG74">
            <v>1.6000000238418579</v>
          </cell>
          <cell r="AH74">
            <v>0.24300000071525574</v>
          </cell>
        </row>
        <row r="75">
          <cell r="A75" t="str">
            <v>0203</v>
          </cell>
          <cell r="B75" t="str">
            <v>SPﾍﾞﾝﾀﾞ-(2)</v>
          </cell>
          <cell r="C75" t="str">
            <v>SPﾍﾞﾝﾀﾞ-(2)</v>
          </cell>
          <cell r="D75" t="str">
            <v>27321B</v>
          </cell>
          <cell r="E75" t="str">
            <v>27321B</v>
          </cell>
          <cell r="F75" t="str">
            <v>17413-34220</v>
          </cell>
          <cell r="G75">
            <v>0</v>
          </cell>
          <cell r="H75">
            <v>9999</v>
          </cell>
          <cell r="I75">
            <v>0</v>
          </cell>
          <cell r="J75">
            <v>0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1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A76" t="str">
            <v>0203</v>
          </cell>
          <cell r="B76" t="str">
            <v>SPﾍﾞﾝﾀﾞ-(2)</v>
          </cell>
          <cell r="C76" t="str">
            <v>SPﾍﾞﾝﾀﾞ-(2)</v>
          </cell>
          <cell r="D76" t="str">
            <v>27321B</v>
          </cell>
          <cell r="E76" t="str">
            <v>27321B</v>
          </cell>
          <cell r="F76" t="str">
            <v>17413-42040</v>
          </cell>
          <cell r="G76">
            <v>0</v>
          </cell>
          <cell r="H76">
            <v>10</v>
          </cell>
          <cell r="I76">
            <v>20</v>
          </cell>
          <cell r="J76">
            <v>1</v>
          </cell>
          <cell r="K76">
            <v>92.5</v>
          </cell>
          <cell r="L76">
            <v>15</v>
          </cell>
          <cell r="M76">
            <v>0</v>
          </cell>
          <cell r="N76">
            <v>98</v>
          </cell>
          <cell r="O76">
            <v>0</v>
          </cell>
          <cell r="P76">
            <v>2135.39990234375</v>
          </cell>
          <cell r="Q76">
            <v>15</v>
          </cell>
          <cell r="R76">
            <v>92.5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15</v>
          </cell>
          <cell r="Y76">
            <v>92.5</v>
          </cell>
          <cell r="Z76">
            <v>2135.39990234375</v>
          </cell>
          <cell r="AA76">
            <v>214.30000305175781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6.1700000762939453</v>
          </cell>
          <cell r="AH76">
            <v>0</v>
          </cell>
        </row>
        <row r="77">
          <cell r="A77" t="str">
            <v>0203</v>
          </cell>
          <cell r="B77" t="str">
            <v>SPﾍﾞﾝﾀﾞ-(2)</v>
          </cell>
          <cell r="C77" t="str">
            <v>SPﾍﾞﾝﾀﾞ-(2)</v>
          </cell>
          <cell r="D77" t="str">
            <v>27321B</v>
          </cell>
          <cell r="E77" t="str">
            <v>27321B</v>
          </cell>
          <cell r="F77" t="str">
            <v>17413-46010</v>
          </cell>
          <cell r="G77">
            <v>0</v>
          </cell>
          <cell r="H77">
            <v>10</v>
          </cell>
          <cell r="I77">
            <v>10</v>
          </cell>
          <cell r="J77">
            <v>1</v>
          </cell>
          <cell r="K77">
            <v>19.399999618530273</v>
          </cell>
          <cell r="L77">
            <v>10.5</v>
          </cell>
          <cell r="M77">
            <v>0</v>
          </cell>
          <cell r="N77">
            <v>98</v>
          </cell>
          <cell r="O77">
            <v>0</v>
          </cell>
          <cell r="P77">
            <v>240</v>
          </cell>
          <cell r="Q77">
            <v>12</v>
          </cell>
          <cell r="R77">
            <v>19.399999618530273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12</v>
          </cell>
          <cell r="Y77">
            <v>19.399999618530273</v>
          </cell>
          <cell r="Z77">
            <v>240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1.8500000238418579</v>
          </cell>
          <cell r="AH77">
            <v>0</v>
          </cell>
        </row>
        <row r="78">
          <cell r="A78" t="str">
            <v>0203</v>
          </cell>
          <cell r="B78" t="str">
            <v>SPﾍﾞﾝﾀﾞ-(2)</v>
          </cell>
          <cell r="C78" t="str">
            <v>SPﾍﾞﾝﾀﾞ-(2)</v>
          </cell>
          <cell r="D78" t="str">
            <v>27321B</v>
          </cell>
          <cell r="E78" t="str">
            <v>27321B</v>
          </cell>
          <cell r="F78" t="str">
            <v>17413-51010</v>
          </cell>
          <cell r="G78">
            <v>0</v>
          </cell>
          <cell r="H78">
            <v>9999</v>
          </cell>
          <cell r="I78">
            <v>0</v>
          </cell>
          <cell r="J78">
            <v>0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1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A79" t="str">
            <v>0203</v>
          </cell>
          <cell r="B79" t="str">
            <v>SPﾍﾞﾝﾀﾞ-(2)</v>
          </cell>
          <cell r="C79" t="str">
            <v>SPﾍﾞﾝﾀﾞ-(2)</v>
          </cell>
          <cell r="D79" t="str">
            <v>27321B</v>
          </cell>
          <cell r="E79" t="str">
            <v>27321B</v>
          </cell>
          <cell r="F79" t="str">
            <v>17413-51011</v>
          </cell>
          <cell r="G79">
            <v>0</v>
          </cell>
          <cell r="H79">
            <v>9999</v>
          </cell>
          <cell r="I79">
            <v>0</v>
          </cell>
          <cell r="J79">
            <v>0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1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A80" t="str">
            <v>0203</v>
          </cell>
          <cell r="B80" t="str">
            <v>SPﾍﾞﾝﾀﾞ-(2)</v>
          </cell>
          <cell r="C80" t="str">
            <v>SPﾍﾞﾝﾀﾞ-(2)</v>
          </cell>
          <cell r="D80" t="str">
            <v>27321B</v>
          </cell>
          <cell r="E80" t="str">
            <v>27321B</v>
          </cell>
          <cell r="F80" t="str">
            <v>17413-70080</v>
          </cell>
          <cell r="G80">
            <v>0</v>
          </cell>
          <cell r="H80">
            <v>10</v>
          </cell>
          <cell r="I80">
            <v>10</v>
          </cell>
          <cell r="J80">
            <v>1</v>
          </cell>
          <cell r="K80">
            <v>40.799999237060547</v>
          </cell>
          <cell r="L80">
            <v>22.399999618530273</v>
          </cell>
          <cell r="M80">
            <v>0</v>
          </cell>
          <cell r="N80">
            <v>98</v>
          </cell>
          <cell r="O80">
            <v>0</v>
          </cell>
          <cell r="P80">
            <v>1285.4000244140625</v>
          </cell>
          <cell r="Q80">
            <v>78</v>
          </cell>
          <cell r="R80">
            <v>40.799999237060547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78</v>
          </cell>
          <cell r="Y80">
            <v>40.799999237060547</v>
          </cell>
          <cell r="Z80">
            <v>1285.4000244140625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1.8200000524520874</v>
          </cell>
          <cell r="AH80">
            <v>0</v>
          </cell>
        </row>
        <row r="81">
          <cell r="A81" t="str">
            <v>0203</v>
          </cell>
          <cell r="B81" t="str">
            <v>SPﾍﾞﾝﾀﾞ-(2)</v>
          </cell>
          <cell r="C81" t="str">
            <v>SPﾍﾞﾝﾀﾞ-(2)</v>
          </cell>
          <cell r="D81" t="str">
            <v>27321B</v>
          </cell>
          <cell r="E81" t="str">
            <v>27321B</v>
          </cell>
          <cell r="F81" t="str">
            <v>17413-70120</v>
          </cell>
          <cell r="G81">
            <v>0</v>
          </cell>
          <cell r="H81">
            <v>20</v>
          </cell>
          <cell r="I81">
            <v>20</v>
          </cell>
          <cell r="J81">
            <v>1</v>
          </cell>
          <cell r="K81">
            <v>33.099998474121094</v>
          </cell>
          <cell r="L81">
            <v>21.5</v>
          </cell>
          <cell r="M81">
            <v>0</v>
          </cell>
          <cell r="N81">
            <v>98</v>
          </cell>
          <cell r="O81">
            <v>0</v>
          </cell>
          <cell r="P81">
            <v>238.89999389648437</v>
          </cell>
          <cell r="Q81">
            <v>9</v>
          </cell>
          <cell r="R81">
            <v>33.099998474121094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9</v>
          </cell>
          <cell r="Y81">
            <v>33.099998474121094</v>
          </cell>
          <cell r="Z81">
            <v>238.89999389648437</v>
          </cell>
          <cell r="AA81">
            <v>54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1.5399999618530273</v>
          </cell>
          <cell r="AH81">
            <v>0</v>
          </cell>
        </row>
        <row r="82">
          <cell r="A82" t="str">
            <v>0203</v>
          </cell>
          <cell r="B82" t="str">
            <v>SPﾍﾞﾝﾀﾞ-(2)</v>
          </cell>
          <cell r="C82" t="str">
            <v>SPﾍﾞﾝﾀﾞ-(2)</v>
          </cell>
          <cell r="D82" t="str">
            <v>27321B</v>
          </cell>
          <cell r="E82" t="str">
            <v>27321B</v>
          </cell>
          <cell r="F82" t="str">
            <v>17415-43020</v>
          </cell>
          <cell r="G82">
            <v>0</v>
          </cell>
          <cell r="H82">
            <v>30</v>
          </cell>
          <cell r="I82">
            <v>30</v>
          </cell>
          <cell r="J82">
            <v>1</v>
          </cell>
          <cell r="K82">
            <v>12.5</v>
          </cell>
          <cell r="L82">
            <v>8.5</v>
          </cell>
          <cell r="M82">
            <v>0</v>
          </cell>
          <cell r="N82">
            <v>98</v>
          </cell>
          <cell r="O82">
            <v>0</v>
          </cell>
          <cell r="P82">
            <v>300.10000610351562</v>
          </cell>
          <cell r="Q82">
            <v>4</v>
          </cell>
          <cell r="R82">
            <v>12.5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4</v>
          </cell>
          <cell r="Y82">
            <v>12.5</v>
          </cell>
          <cell r="Z82">
            <v>300.10000610351562</v>
          </cell>
          <cell r="AA82">
            <v>26.5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1.4700000286102295</v>
          </cell>
          <cell r="AH82">
            <v>0</v>
          </cell>
        </row>
        <row r="83">
          <cell r="A83" t="str">
            <v>0203</v>
          </cell>
          <cell r="B83" t="str">
            <v>SPﾍﾞﾝﾀﾞ-(2)</v>
          </cell>
          <cell r="C83" t="str">
            <v>SPﾍﾞﾝﾀﾞ-(2)</v>
          </cell>
          <cell r="D83" t="str">
            <v>27321B</v>
          </cell>
          <cell r="E83" t="str">
            <v>27321B</v>
          </cell>
          <cell r="F83" t="str">
            <v>17415-43030</v>
          </cell>
          <cell r="G83">
            <v>0</v>
          </cell>
          <cell r="H83">
            <v>20</v>
          </cell>
          <cell r="I83">
            <v>20</v>
          </cell>
          <cell r="J83">
            <v>1</v>
          </cell>
          <cell r="K83">
            <v>14.5</v>
          </cell>
          <cell r="L83">
            <v>7.5</v>
          </cell>
          <cell r="M83">
            <v>0</v>
          </cell>
          <cell r="N83">
            <v>98</v>
          </cell>
          <cell r="O83">
            <v>0</v>
          </cell>
          <cell r="P83">
            <v>231.60000610351562</v>
          </cell>
          <cell r="Q83">
            <v>9</v>
          </cell>
          <cell r="R83">
            <v>14.5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9</v>
          </cell>
          <cell r="Y83">
            <v>14.5</v>
          </cell>
          <cell r="Z83">
            <v>231.60000610351562</v>
          </cell>
          <cell r="AA83">
            <v>35.099998474121094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1.9299999475479126</v>
          </cell>
          <cell r="AH83">
            <v>0</v>
          </cell>
        </row>
        <row r="84">
          <cell r="A84" t="str">
            <v>0203</v>
          </cell>
          <cell r="B84" t="str">
            <v>SPﾍﾞﾝﾀﾞ-(2)</v>
          </cell>
          <cell r="C84" t="str">
            <v>SPﾍﾞﾝﾀﾞ-(2)</v>
          </cell>
          <cell r="D84" t="str">
            <v>27321B</v>
          </cell>
          <cell r="E84" t="str">
            <v>27321B</v>
          </cell>
          <cell r="F84" t="str">
            <v>17421-20010</v>
          </cell>
          <cell r="G84">
            <v>0</v>
          </cell>
          <cell r="H84">
            <v>9999</v>
          </cell>
          <cell r="I84">
            <v>0</v>
          </cell>
          <cell r="J84">
            <v>0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1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A85" t="str">
            <v>0203</v>
          </cell>
          <cell r="B85" t="str">
            <v>SPﾍﾞﾝﾀﾞ-(2)</v>
          </cell>
          <cell r="C85" t="str">
            <v>SPﾍﾞﾝﾀﾞ-(2)</v>
          </cell>
          <cell r="D85" t="str">
            <v>27321B</v>
          </cell>
          <cell r="E85" t="str">
            <v>27321B</v>
          </cell>
          <cell r="F85" t="str">
            <v>17421-21010</v>
          </cell>
          <cell r="G85">
            <v>0</v>
          </cell>
          <cell r="H85">
            <v>9999</v>
          </cell>
          <cell r="I85">
            <v>0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1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A86" t="str">
            <v>0203</v>
          </cell>
          <cell r="B86" t="str">
            <v>SPﾍﾞﾝﾀﾞ-(2)</v>
          </cell>
          <cell r="C86" t="str">
            <v>SPﾍﾞﾝﾀﾞ-(2)</v>
          </cell>
          <cell r="D86" t="str">
            <v>27321B</v>
          </cell>
          <cell r="E86" t="str">
            <v>27321B</v>
          </cell>
          <cell r="F86" t="str">
            <v>17421-24010</v>
          </cell>
          <cell r="G86">
            <v>0</v>
          </cell>
          <cell r="H86">
            <v>30</v>
          </cell>
          <cell r="I86">
            <v>30</v>
          </cell>
          <cell r="J86">
            <v>1</v>
          </cell>
          <cell r="K86">
            <v>13</v>
          </cell>
          <cell r="L86">
            <v>9</v>
          </cell>
          <cell r="M86">
            <v>0</v>
          </cell>
          <cell r="N86">
            <v>98</v>
          </cell>
          <cell r="O86">
            <v>0</v>
          </cell>
          <cell r="P86">
            <v>300</v>
          </cell>
          <cell r="Q86">
            <v>6</v>
          </cell>
          <cell r="R86">
            <v>13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6</v>
          </cell>
          <cell r="Y86">
            <v>13</v>
          </cell>
          <cell r="Z86">
            <v>300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1.440000057220459</v>
          </cell>
          <cell r="AH86">
            <v>0</v>
          </cell>
        </row>
        <row r="87">
          <cell r="A87" t="str">
            <v>0203</v>
          </cell>
          <cell r="B87" t="str">
            <v>SPﾍﾞﾝﾀﾞ-(2)</v>
          </cell>
          <cell r="C87" t="str">
            <v>SPﾍﾞﾝﾀﾞ-(2)</v>
          </cell>
          <cell r="D87" t="str">
            <v>27321B</v>
          </cell>
          <cell r="E87" t="str">
            <v>27321B</v>
          </cell>
          <cell r="F87" t="str">
            <v>17421-27030</v>
          </cell>
          <cell r="G87">
            <v>0</v>
          </cell>
          <cell r="H87">
            <v>30</v>
          </cell>
          <cell r="I87">
            <v>30</v>
          </cell>
          <cell r="J87">
            <v>1</v>
          </cell>
          <cell r="K87">
            <v>30</v>
          </cell>
          <cell r="L87">
            <v>9</v>
          </cell>
          <cell r="M87">
            <v>0</v>
          </cell>
          <cell r="N87">
            <v>98</v>
          </cell>
          <cell r="O87">
            <v>0</v>
          </cell>
          <cell r="P87">
            <v>300</v>
          </cell>
          <cell r="Q87">
            <v>4</v>
          </cell>
          <cell r="R87">
            <v>30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4</v>
          </cell>
          <cell r="Y87">
            <v>30</v>
          </cell>
          <cell r="Z87">
            <v>300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3.3299999237060547</v>
          </cell>
          <cell r="AH87">
            <v>0</v>
          </cell>
        </row>
        <row r="88">
          <cell r="A88" t="str">
            <v>0203</v>
          </cell>
          <cell r="B88" t="str">
            <v>SPﾍﾞﾝﾀﾞ-(2)</v>
          </cell>
          <cell r="C88" t="str">
            <v>SPﾍﾞﾝﾀﾞ-(2)</v>
          </cell>
          <cell r="D88" t="str">
            <v>27321B</v>
          </cell>
          <cell r="E88" t="str">
            <v>27321B</v>
          </cell>
          <cell r="F88" t="str">
            <v>17421-39020</v>
          </cell>
          <cell r="G88">
            <v>0</v>
          </cell>
          <cell r="H88">
            <v>9999</v>
          </cell>
          <cell r="I88">
            <v>0</v>
          </cell>
          <cell r="J88">
            <v>0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1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A89" t="str">
            <v>0203</v>
          </cell>
          <cell r="B89" t="str">
            <v>SPﾍﾞﾝﾀﾞ-(2)</v>
          </cell>
          <cell r="C89" t="str">
            <v>SPﾍﾞﾝﾀﾞ-(2)</v>
          </cell>
          <cell r="D89" t="str">
            <v>27321B</v>
          </cell>
          <cell r="E89" t="str">
            <v>27321B</v>
          </cell>
          <cell r="F89" t="str">
            <v>17421-41021</v>
          </cell>
          <cell r="G89">
            <v>0</v>
          </cell>
          <cell r="H89">
            <v>5</v>
          </cell>
          <cell r="I89">
            <v>0</v>
          </cell>
          <cell r="J89">
            <v>1</v>
          </cell>
          <cell r="K89">
            <v>60</v>
          </cell>
          <cell r="L89">
            <v>15</v>
          </cell>
          <cell r="M89">
            <v>0</v>
          </cell>
          <cell r="N89">
            <v>1</v>
          </cell>
          <cell r="O89">
            <v>0</v>
          </cell>
          <cell r="P89">
            <v>1800</v>
          </cell>
          <cell r="Q89">
            <v>60</v>
          </cell>
          <cell r="R89">
            <v>60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60</v>
          </cell>
          <cell r="Y89">
            <v>60</v>
          </cell>
          <cell r="Z89">
            <v>1800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4</v>
          </cell>
          <cell r="AH89">
            <v>0</v>
          </cell>
        </row>
        <row r="90">
          <cell r="A90" t="str">
            <v>0203</v>
          </cell>
          <cell r="B90" t="str">
            <v>SPﾍﾞﾝﾀﾞ-(2)</v>
          </cell>
          <cell r="C90" t="str">
            <v>SPﾍﾞﾝﾀﾞ-(2)</v>
          </cell>
          <cell r="D90" t="str">
            <v>27321B</v>
          </cell>
          <cell r="E90" t="str">
            <v>27321B</v>
          </cell>
          <cell r="F90" t="str">
            <v>17421-46010</v>
          </cell>
          <cell r="G90">
            <v>0</v>
          </cell>
          <cell r="H90">
            <v>10</v>
          </cell>
          <cell r="I90">
            <v>10</v>
          </cell>
          <cell r="J90">
            <v>1</v>
          </cell>
          <cell r="K90">
            <v>29</v>
          </cell>
          <cell r="L90">
            <v>9.6999998092651367</v>
          </cell>
          <cell r="M90">
            <v>0</v>
          </cell>
          <cell r="N90">
            <v>98</v>
          </cell>
          <cell r="O90">
            <v>0</v>
          </cell>
          <cell r="P90">
            <v>715.0999755859375</v>
          </cell>
          <cell r="Q90">
            <v>18</v>
          </cell>
          <cell r="R90">
            <v>29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18</v>
          </cell>
          <cell r="Y90">
            <v>29</v>
          </cell>
          <cell r="Z90">
            <v>715.0999755859375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2.9900000095367432</v>
          </cell>
          <cell r="AH90">
            <v>0</v>
          </cell>
        </row>
        <row r="91">
          <cell r="A91" t="str">
            <v>0203</v>
          </cell>
          <cell r="B91" t="str">
            <v>SPﾍﾞﾝﾀﾞ-(2)</v>
          </cell>
          <cell r="C91" t="str">
            <v>SPﾍﾞﾝﾀﾞ-(2)</v>
          </cell>
          <cell r="D91" t="str">
            <v>27321B</v>
          </cell>
          <cell r="E91" t="str">
            <v>27321B</v>
          </cell>
          <cell r="F91" t="str">
            <v>17421-50011</v>
          </cell>
          <cell r="G91">
            <v>0</v>
          </cell>
          <cell r="H91">
            <v>5</v>
          </cell>
          <cell r="I91">
            <v>0</v>
          </cell>
          <cell r="J91">
            <v>1</v>
          </cell>
          <cell r="K91">
            <v>50</v>
          </cell>
          <cell r="L91">
            <v>15</v>
          </cell>
          <cell r="M91">
            <v>0</v>
          </cell>
          <cell r="N91">
            <v>1</v>
          </cell>
          <cell r="O91">
            <v>0</v>
          </cell>
          <cell r="P91">
            <v>1200</v>
          </cell>
          <cell r="Q91">
            <v>60</v>
          </cell>
          <cell r="R91">
            <v>50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50</v>
          </cell>
          <cell r="Y91">
            <v>50</v>
          </cell>
          <cell r="Z91">
            <v>1200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3.3299999237060547</v>
          </cell>
          <cell r="AH91">
            <v>0</v>
          </cell>
        </row>
        <row r="92">
          <cell r="A92" t="str">
            <v>0203</v>
          </cell>
          <cell r="B92" t="str">
            <v>SPﾍﾞﾝﾀﾞ-(2)</v>
          </cell>
          <cell r="C92" t="str">
            <v>SPﾍﾞﾝﾀﾞ-(2)</v>
          </cell>
          <cell r="D92" t="str">
            <v>27321B</v>
          </cell>
          <cell r="E92" t="str">
            <v>27321B</v>
          </cell>
          <cell r="F92" t="str">
            <v>17421-51012</v>
          </cell>
          <cell r="G92">
            <v>0</v>
          </cell>
          <cell r="H92">
            <v>9999</v>
          </cell>
          <cell r="I92">
            <v>0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A93" t="str">
            <v>0203</v>
          </cell>
          <cell r="B93" t="str">
            <v>SPﾍﾞﾝﾀﾞ-(2)</v>
          </cell>
          <cell r="C93" t="str">
            <v>SPﾍﾞﾝﾀﾞ-(2)</v>
          </cell>
          <cell r="D93" t="str">
            <v>27321B</v>
          </cell>
          <cell r="E93" t="str">
            <v>27321B</v>
          </cell>
          <cell r="F93" t="str">
            <v>17421-54010</v>
          </cell>
          <cell r="G93">
            <v>0</v>
          </cell>
          <cell r="H93">
            <v>1</v>
          </cell>
          <cell r="I93">
            <v>0</v>
          </cell>
          <cell r="J93">
            <v>1</v>
          </cell>
          <cell r="K93">
            <v>10</v>
          </cell>
          <cell r="L93">
            <v>8</v>
          </cell>
          <cell r="M93">
            <v>0</v>
          </cell>
          <cell r="N93">
            <v>1</v>
          </cell>
          <cell r="O93">
            <v>0</v>
          </cell>
          <cell r="P93">
            <v>300</v>
          </cell>
          <cell r="Q93">
            <v>10</v>
          </cell>
          <cell r="R93">
            <v>10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10</v>
          </cell>
          <cell r="Y93">
            <v>10</v>
          </cell>
          <cell r="Z93">
            <v>300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1.25</v>
          </cell>
          <cell r="AH93">
            <v>0</v>
          </cell>
        </row>
        <row r="94">
          <cell r="A94" t="str">
            <v>0203</v>
          </cell>
          <cell r="B94" t="str">
            <v>SPﾍﾞﾝﾀﾞ-(2)</v>
          </cell>
          <cell r="C94" t="str">
            <v>SPﾍﾞﾝﾀﾞ-(2)</v>
          </cell>
          <cell r="D94" t="str">
            <v>27321B</v>
          </cell>
          <cell r="E94" t="str">
            <v>27321B</v>
          </cell>
          <cell r="F94" t="str">
            <v>17421-60041</v>
          </cell>
          <cell r="G94">
            <v>0</v>
          </cell>
          <cell r="H94">
            <v>9999</v>
          </cell>
          <cell r="I94">
            <v>0</v>
          </cell>
          <cell r="J94">
            <v>0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A95" t="str">
            <v>0203</v>
          </cell>
          <cell r="B95" t="str">
            <v>SPﾍﾞﾝﾀﾞ-(2)</v>
          </cell>
          <cell r="C95" t="str">
            <v>SPﾍﾞﾝﾀﾞ-(2)</v>
          </cell>
          <cell r="D95" t="str">
            <v>27321B</v>
          </cell>
          <cell r="E95" t="str">
            <v>27321B</v>
          </cell>
          <cell r="F95" t="str">
            <v>17421-63020</v>
          </cell>
          <cell r="G95">
            <v>0</v>
          </cell>
          <cell r="H95">
            <v>10</v>
          </cell>
          <cell r="I95">
            <v>10</v>
          </cell>
          <cell r="J95">
            <v>1</v>
          </cell>
          <cell r="K95">
            <v>8.6000003814697266</v>
          </cell>
          <cell r="L95">
            <v>6.6999998092651367</v>
          </cell>
          <cell r="M95">
            <v>0</v>
          </cell>
          <cell r="N95">
            <v>98</v>
          </cell>
          <cell r="O95">
            <v>0</v>
          </cell>
          <cell r="P95">
            <v>245.10000610351562</v>
          </cell>
          <cell r="Q95">
            <v>12</v>
          </cell>
          <cell r="R95">
            <v>8.6000003814697266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12</v>
          </cell>
          <cell r="Y95">
            <v>9.6000003814697266</v>
          </cell>
          <cell r="Z95">
            <v>245.10000610351562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1.4299999475479126</v>
          </cell>
          <cell r="AH95">
            <v>0</v>
          </cell>
        </row>
        <row r="96">
          <cell r="A96" t="str">
            <v>0203</v>
          </cell>
          <cell r="B96" t="str">
            <v>SPﾍﾞﾝﾀﾞ-(2)</v>
          </cell>
          <cell r="C96" t="str">
            <v>SPﾍﾞﾝﾀﾞ-(2)</v>
          </cell>
          <cell r="D96" t="str">
            <v>27321B</v>
          </cell>
          <cell r="E96" t="str">
            <v>27321B</v>
          </cell>
          <cell r="F96" t="str">
            <v>17421-63060</v>
          </cell>
          <cell r="G96">
            <v>0</v>
          </cell>
          <cell r="H96">
            <v>5</v>
          </cell>
          <cell r="I96">
            <v>5</v>
          </cell>
          <cell r="J96">
            <v>1</v>
          </cell>
          <cell r="K96">
            <v>1</v>
          </cell>
          <cell r="L96">
            <v>0</v>
          </cell>
          <cell r="M96">
            <v>0</v>
          </cell>
          <cell r="N96">
            <v>98</v>
          </cell>
          <cell r="O96">
            <v>0</v>
          </cell>
          <cell r="P96">
            <v>0</v>
          </cell>
          <cell r="Q96">
            <v>0</v>
          </cell>
          <cell r="R96">
            <v>1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A97" t="str">
            <v>0203</v>
          </cell>
          <cell r="B97" t="str">
            <v>SPﾍﾞﾝﾀﾞ-(2)</v>
          </cell>
          <cell r="C97" t="str">
            <v>SPﾍﾞﾝﾀﾞ-(2)</v>
          </cell>
          <cell r="D97" t="str">
            <v>27321B</v>
          </cell>
          <cell r="E97" t="str">
            <v>27321B</v>
          </cell>
          <cell r="F97" t="str">
            <v>17421-64050</v>
          </cell>
          <cell r="G97">
            <v>0</v>
          </cell>
          <cell r="H97">
            <v>5</v>
          </cell>
          <cell r="I97">
            <v>0</v>
          </cell>
          <cell r="J97">
            <v>1</v>
          </cell>
          <cell r="K97">
            <v>15</v>
          </cell>
          <cell r="L97">
            <v>8</v>
          </cell>
          <cell r="M97">
            <v>0</v>
          </cell>
          <cell r="N97">
            <v>1</v>
          </cell>
          <cell r="O97">
            <v>0</v>
          </cell>
          <cell r="P97">
            <v>300</v>
          </cell>
          <cell r="Q97">
            <v>60</v>
          </cell>
          <cell r="R97">
            <v>15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60</v>
          </cell>
          <cell r="Y97">
            <v>15</v>
          </cell>
          <cell r="Z97">
            <v>300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1.8799999952316284</v>
          </cell>
          <cell r="AH97">
            <v>0</v>
          </cell>
        </row>
        <row r="98">
          <cell r="A98" t="str">
            <v>0203</v>
          </cell>
          <cell r="B98" t="str">
            <v>SPﾍﾞﾝﾀﾞ-(2)</v>
          </cell>
          <cell r="C98" t="str">
            <v>SPﾍﾞﾝﾀﾞ-(2)</v>
          </cell>
          <cell r="D98" t="str">
            <v>27321B</v>
          </cell>
          <cell r="E98" t="str">
            <v>27321B</v>
          </cell>
          <cell r="F98" t="str">
            <v>17421-64120</v>
          </cell>
          <cell r="G98">
            <v>0</v>
          </cell>
          <cell r="H98">
            <v>10</v>
          </cell>
          <cell r="I98">
            <v>10</v>
          </cell>
          <cell r="J98">
            <v>1</v>
          </cell>
          <cell r="K98">
            <v>32.700000762939453</v>
          </cell>
          <cell r="L98">
            <v>8.3999996185302734</v>
          </cell>
          <cell r="M98">
            <v>0</v>
          </cell>
          <cell r="N98">
            <v>98</v>
          </cell>
          <cell r="O98">
            <v>0</v>
          </cell>
          <cell r="P98">
            <v>370.89999389648437</v>
          </cell>
          <cell r="Q98">
            <v>12</v>
          </cell>
          <cell r="R98">
            <v>32.700000762939453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12</v>
          </cell>
          <cell r="Y98">
            <v>32.700000762939453</v>
          </cell>
          <cell r="Z98">
            <v>370.89999389648437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3.8900001049041748</v>
          </cell>
          <cell r="AH98">
            <v>0</v>
          </cell>
        </row>
        <row r="99">
          <cell r="A99" t="str">
            <v>0203</v>
          </cell>
          <cell r="B99" t="str">
            <v>SPﾍﾞﾝﾀﾞ-(2)</v>
          </cell>
          <cell r="C99" t="str">
            <v>SPﾍﾞﾝﾀﾞ-(2)</v>
          </cell>
          <cell r="D99" t="str">
            <v>27321B</v>
          </cell>
          <cell r="E99" t="str">
            <v>27321B</v>
          </cell>
          <cell r="F99" t="str">
            <v>17421-64121</v>
          </cell>
          <cell r="G99">
            <v>0</v>
          </cell>
          <cell r="H99">
            <v>5</v>
          </cell>
          <cell r="I99">
            <v>5</v>
          </cell>
          <cell r="J99">
            <v>1</v>
          </cell>
          <cell r="K99">
            <v>32.700000762939453</v>
          </cell>
          <cell r="L99">
            <v>8.3999996185302734</v>
          </cell>
          <cell r="M99">
            <v>0</v>
          </cell>
          <cell r="N99">
            <v>98</v>
          </cell>
          <cell r="O99">
            <v>0</v>
          </cell>
          <cell r="P99">
            <v>370.89999389648437</v>
          </cell>
          <cell r="Q99">
            <v>24</v>
          </cell>
          <cell r="R99">
            <v>32.700000762939453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24</v>
          </cell>
          <cell r="Y99">
            <v>32.700000762939453</v>
          </cell>
          <cell r="Z99">
            <v>370.89999389648437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3.8900001049041748</v>
          </cell>
          <cell r="AH99">
            <v>0</v>
          </cell>
        </row>
        <row r="100">
          <cell r="A100" t="str">
            <v>0203</v>
          </cell>
          <cell r="B100" t="str">
            <v>SPﾍﾞﾝﾀﾞ-(2)</v>
          </cell>
          <cell r="C100" t="str">
            <v>SPﾍﾞﾝﾀﾞ-(2)</v>
          </cell>
          <cell r="D100" t="str">
            <v>27321B</v>
          </cell>
          <cell r="E100" t="str">
            <v>27321B</v>
          </cell>
          <cell r="F100" t="str">
            <v>17421-70030</v>
          </cell>
          <cell r="G100">
            <v>0</v>
          </cell>
          <cell r="H100">
            <v>25</v>
          </cell>
          <cell r="I100">
            <v>25</v>
          </cell>
          <cell r="J100">
            <v>1</v>
          </cell>
          <cell r="K100">
            <v>8.3999996185302734</v>
          </cell>
          <cell r="L100">
            <v>6.3000001907348633</v>
          </cell>
          <cell r="M100">
            <v>0</v>
          </cell>
          <cell r="N100">
            <v>98</v>
          </cell>
          <cell r="O100">
            <v>0</v>
          </cell>
          <cell r="P100">
            <v>240</v>
          </cell>
          <cell r="Q100">
            <v>6</v>
          </cell>
          <cell r="R100">
            <v>8.3999996185302734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6</v>
          </cell>
          <cell r="Y100">
            <v>8.3999996185302734</v>
          </cell>
          <cell r="Z100">
            <v>240</v>
          </cell>
          <cell r="AA100">
            <v>24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1.3300000429153442</v>
          </cell>
          <cell r="AH100">
            <v>0</v>
          </cell>
        </row>
        <row r="101">
          <cell r="A101" t="str">
            <v>0203</v>
          </cell>
          <cell r="B101" t="str">
            <v>SPﾍﾞﾝﾀﾞ-(2)</v>
          </cell>
          <cell r="C101" t="str">
            <v>SPﾍﾞﾝﾀﾞ-(2)</v>
          </cell>
          <cell r="D101" t="str">
            <v>27321B</v>
          </cell>
          <cell r="E101" t="str">
            <v>27321B</v>
          </cell>
          <cell r="F101" t="str">
            <v>17421-70040</v>
          </cell>
          <cell r="G101">
            <v>0</v>
          </cell>
          <cell r="H101">
            <v>5</v>
          </cell>
          <cell r="I101">
            <v>0</v>
          </cell>
          <cell r="J101">
            <v>1</v>
          </cell>
          <cell r="K101">
            <v>13</v>
          </cell>
          <cell r="L101">
            <v>9</v>
          </cell>
          <cell r="M101">
            <v>0</v>
          </cell>
          <cell r="N101">
            <v>1</v>
          </cell>
          <cell r="O101">
            <v>0</v>
          </cell>
          <cell r="P101">
            <v>360</v>
          </cell>
          <cell r="Q101">
            <v>60</v>
          </cell>
          <cell r="R101">
            <v>13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60</v>
          </cell>
          <cell r="Y101">
            <v>13</v>
          </cell>
          <cell r="Z101">
            <v>360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1.440000057220459</v>
          </cell>
          <cell r="AH101">
            <v>0</v>
          </cell>
        </row>
        <row r="102">
          <cell r="A102" t="str">
            <v>0203</v>
          </cell>
          <cell r="B102" t="str">
            <v>SPﾍﾞﾝﾀﾞ-(2)</v>
          </cell>
          <cell r="C102" t="str">
            <v>SPﾍﾞﾝﾀﾞ-(2)</v>
          </cell>
          <cell r="D102" t="str">
            <v>27321B</v>
          </cell>
          <cell r="E102" t="str">
            <v>27321B</v>
          </cell>
          <cell r="F102" t="str">
            <v>17421-72030</v>
          </cell>
          <cell r="G102">
            <v>0</v>
          </cell>
          <cell r="H102">
            <v>20</v>
          </cell>
          <cell r="I102">
            <v>20</v>
          </cell>
          <cell r="J102">
            <v>1</v>
          </cell>
          <cell r="K102">
            <v>13</v>
          </cell>
          <cell r="L102">
            <v>9</v>
          </cell>
          <cell r="M102">
            <v>0</v>
          </cell>
          <cell r="N102">
            <v>98</v>
          </cell>
          <cell r="O102">
            <v>0</v>
          </cell>
          <cell r="P102">
            <v>300</v>
          </cell>
          <cell r="Q102">
            <v>9</v>
          </cell>
          <cell r="R102">
            <v>13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9</v>
          </cell>
          <cell r="Y102">
            <v>13</v>
          </cell>
          <cell r="Z102">
            <v>300</v>
          </cell>
          <cell r="AA102">
            <v>37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1.440000057220459</v>
          </cell>
          <cell r="AH102">
            <v>0</v>
          </cell>
        </row>
        <row r="103">
          <cell r="A103" t="str">
            <v>0203</v>
          </cell>
          <cell r="B103" t="str">
            <v>SPﾍﾞﾝﾀﾞ-(2)</v>
          </cell>
          <cell r="C103" t="str">
            <v>SPﾍﾞﾝﾀﾞ-(2)</v>
          </cell>
          <cell r="D103" t="str">
            <v>27321B</v>
          </cell>
          <cell r="E103" t="str">
            <v>27321B</v>
          </cell>
          <cell r="F103" t="str">
            <v>17421-72040</v>
          </cell>
          <cell r="G103">
            <v>0</v>
          </cell>
          <cell r="H103">
            <v>10</v>
          </cell>
          <cell r="I103">
            <v>0</v>
          </cell>
          <cell r="J103">
            <v>1</v>
          </cell>
          <cell r="K103">
            <v>15</v>
          </cell>
          <cell r="L103">
            <v>9</v>
          </cell>
          <cell r="M103">
            <v>0</v>
          </cell>
          <cell r="N103">
            <v>1</v>
          </cell>
          <cell r="O103">
            <v>0</v>
          </cell>
          <cell r="P103">
            <v>300</v>
          </cell>
          <cell r="Q103">
            <v>60</v>
          </cell>
          <cell r="R103">
            <v>15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15</v>
          </cell>
          <cell r="Y103">
            <v>15</v>
          </cell>
          <cell r="Z103">
            <v>300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1.6699999570846558</v>
          </cell>
          <cell r="AH103">
            <v>0</v>
          </cell>
        </row>
        <row r="104">
          <cell r="A104" t="str">
            <v>0203</v>
          </cell>
          <cell r="B104" t="str">
            <v>SPﾍﾞﾝﾀﾞ-(2)</v>
          </cell>
          <cell r="C104" t="str">
            <v>SPﾍﾞﾝﾀﾞ-(2)</v>
          </cell>
          <cell r="D104" t="str">
            <v>27321B</v>
          </cell>
          <cell r="E104" t="str">
            <v>27321B</v>
          </cell>
          <cell r="F104" t="str">
            <v>17421-73040</v>
          </cell>
          <cell r="G104">
            <v>1</v>
          </cell>
          <cell r="H104">
            <v>40</v>
          </cell>
          <cell r="I104">
            <v>40</v>
          </cell>
          <cell r="J104">
            <v>1</v>
          </cell>
          <cell r="K104">
            <v>13.199999809265137</v>
          </cell>
          <cell r="L104">
            <v>1.5</v>
          </cell>
          <cell r="M104">
            <v>0</v>
          </cell>
          <cell r="N104">
            <v>98</v>
          </cell>
          <cell r="O104">
            <v>0</v>
          </cell>
          <cell r="P104">
            <v>133.19999694824219</v>
          </cell>
          <cell r="Q104">
            <v>4.5</v>
          </cell>
          <cell r="R104">
            <v>13.199999809265137</v>
          </cell>
          <cell r="S104">
            <v>0</v>
          </cell>
          <cell r="T104">
            <v>0</v>
          </cell>
          <cell r="U104">
            <v>1.0000000474974513E-3</v>
          </cell>
          <cell r="V104">
            <v>0</v>
          </cell>
          <cell r="W104">
            <v>3.2999999523162842</v>
          </cell>
          <cell r="X104">
            <v>4.5</v>
          </cell>
          <cell r="Y104">
            <v>13.199999809265137</v>
          </cell>
          <cell r="Z104">
            <v>133.19999694824219</v>
          </cell>
          <cell r="AA104">
            <v>21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8.8000001907348633</v>
          </cell>
          <cell r="AH104">
            <v>0</v>
          </cell>
        </row>
        <row r="105">
          <cell r="A105" t="str">
            <v>0203</v>
          </cell>
          <cell r="B105" t="str">
            <v>SPﾍﾞﾝﾀﾞ-(2)</v>
          </cell>
          <cell r="C105" t="str">
            <v>SPﾍﾞﾝﾀﾞ-(2)</v>
          </cell>
          <cell r="D105" t="str">
            <v>27321B</v>
          </cell>
          <cell r="E105" t="str">
            <v>27321B</v>
          </cell>
          <cell r="F105" t="str">
            <v>17421-73131</v>
          </cell>
          <cell r="G105">
            <v>1</v>
          </cell>
          <cell r="H105">
            <v>15</v>
          </cell>
          <cell r="I105">
            <v>15</v>
          </cell>
          <cell r="J105">
            <v>1</v>
          </cell>
          <cell r="K105">
            <v>8.6999998092651367</v>
          </cell>
          <cell r="L105">
            <v>1</v>
          </cell>
          <cell r="M105">
            <v>0</v>
          </cell>
          <cell r="N105">
            <v>98</v>
          </cell>
          <cell r="O105">
            <v>0.10000000149011612</v>
          </cell>
          <cell r="P105">
            <v>179.60000610351562</v>
          </cell>
          <cell r="Q105">
            <v>4</v>
          </cell>
          <cell r="R105">
            <v>8.6999998092651367</v>
          </cell>
          <cell r="S105">
            <v>0</v>
          </cell>
          <cell r="T105">
            <v>0</v>
          </cell>
          <cell r="U105">
            <v>1.0000000474974513E-3</v>
          </cell>
          <cell r="V105">
            <v>0</v>
          </cell>
          <cell r="W105">
            <v>12</v>
          </cell>
          <cell r="X105">
            <v>4</v>
          </cell>
          <cell r="Y105">
            <v>8.6999998092651367</v>
          </cell>
          <cell r="Z105">
            <v>179.60000610351562</v>
          </cell>
          <cell r="AA105">
            <v>24.700000762939453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8.6999998092651367</v>
          </cell>
          <cell r="AH105">
            <v>0</v>
          </cell>
        </row>
        <row r="106">
          <cell r="A106" t="str">
            <v>0203</v>
          </cell>
          <cell r="B106" t="str">
            <v>SPﾍﾞﾝﾀﾞ-(2)</v>
          </cell>
          <cell r="C106" t="str">
            <v>SPﾍﾞﾝﾀﾞ-(2)</v>
          </cell>
          <cell r="D106" t="str">
            <v>27321B</v>
          </cell>
          <cell r="E106" t="str">
            <v>27321B</v>
          </cell>
          <cell r="F106" t="str">
            <v>17421-77020-03</v>
          </cell>
          <cell r="G106">
            <v>0</v>
          </cell>
          <cell r="H106">
            <v>5</v>
          </cell>
          <cell r="I106">
            <v>5</v>
          </cell>
          <cell r="J106">
            <v>1</v>
          </cell>
          <cell r="K106">
            <v>32.700000762939453</v>
          </cell>
          <cell r="L106">
            <v>8.3999996185302734</v>
          </cell>
          <cell r="M106">
            <v>0</v>
          </cell>
          <cell r="N106">
            <v>98</v>
          </cell>
          <cell r="O106">
            <v>0</v>
          </cell>
          <cell r="P106">
            <v>370.89999389648437</v>
          </cell>
          <cell r="Q106">
            <v>24</v>
          </cell>
          <cell r="R106">
            <v>32.700000762939453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24</v>
          </cell>
          <cell r="Y106">
            <v>32.700000762939453</v>
          </cell>
          <cell r="Z106">
            <v>370.89999389648437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3.8900001049041748</v>
          </cell>
          <cell r="AH106">
            <v>0</v>
          </cell>
        </row>
        <row r="107">
          <cell r="A107" t="str">
            <v>0203</v>
          </cell>
          <cell r="B107" t="str">
            <v>SPﾍﾞﾝﾀﾞ-(2)</v>
          </cell>
          <cell r="C107" t="str">
            <v>SPﾍﾞﾝﾀﾞ-(2)</v>
          </cell>
          <cell r="D107" t="str">
            <v>27321B</v>
          </cell>
          <cell r="E107" t="str">
            <v>27321B</v>
          </cell>
          <cell r="F107" t="str">
            <v>17422-10027</v>
          </cell>
          <cell r="G107">
            <v>0</v>
          </cell>
          <cell r="H107">
            <v>9999</v>
          </cell>
          <cell r="I107">
            <v>0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1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A108" t="str">
            <v>0203</v>
          </cell>
          <cell r="B108" t="str">
            <v>SPﾍﾞﾝﾀﾞ-(2)</v>
          </cell>
          <cell r="C108" t="str">
            <v>SPﾍﾞﾝﾀﾞ-(2)</v>
          </cell>
          <cell r="D108" t="str">
            <v>27321B</v>
          </cell>
          <cell r="E108" t="str">
            <v>27321B</v>
          </cell>
          <cell r="F108" t="str">
            <v>17422-16151</v>
          </cell>
          <cell r="G108">
            <v>0</v>
          </cell>
          <cell r="H108">
            <v>25</v>
          </cell>
          <cell r="I108">
            <v>25</v>
          </cell>
          <cell r="J108">
            <v>1</v>
          </cell>
          <cell r="K108">
            <v>12.800000190734863</v>
          </cell>
          <cell r="L108">
            <v>8.8000001907348633</v>
          </cell>
          <cell r="M108">
            <v>0</v>
          </cell>
          <cell r="N108">
            <v>98</v>
          </cell>
          <cell r="O108">
            <v>0</v>
          </cell>
          <cell r="P108">
            <v>307.20001220703125</v>
          </cell>
          <cell r="Q108">
            <v>4.8000001907348633</v>
          </cell>
          <cell r="R108">
            <v>12.800000190734863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4.8000001907348633</v>
          </cell>
          <cell r="Y108">
            <v>12.800000190734863</v>
          </cell>
          <cell r="Z108">
            <v>307.20001220703125</v>
          </cell>
          <cell r="AA108">
            <v>29.899999618530273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1.4500000476837158</v>
          </cell>
          <cell r="AH108">
            <v>0</v>
          </cell>
        </row>
        <row r="109">
          <cell r="A109" t="str">
            <v>0203</v>
          </cell>
          <cell r="B109" t="str">
            <v>SPﾍﾞﾝﾀﾞ-(2)</v>
          </cell>
          <cell r="C109" t="str">
            <v>SPﾍﾞﾝﾀﾞ-(2)</v>
          </cell>
          <cell r="D109" t="str">
            <v>27321B</v>
          </cell>
          <cell r="E109" t="str">
            <v>27321B</v>
          </cell>
          <cell r="F109" t="str">
            <v>17422-16270</v>
          </cell>
          <cell r="G109">
            <v>6</v>
          </cell>
          <cell r="H109">
            <v>25</v>
          </cell>
          <cell r="I109">
            <v>25</v>
          </cell>
          <cell r="J109">
            <v>1</v>
          </cell>
          <cell r="K109">
            <v>12.800000190734863</v>
          </cell>
          <cell r="L109">
            <v>8.8000001907348633</v>
          </cell>
          <cell r="M109">
            <v>1.9999999552965164E-2</v>
          </cell>
          <cell r="N109">
            <v>98</v>
          </cell>
          <cell r="O109">
            <v>0.20000000298023224</v>
          </cell>
          <cell r="P109">
            <v>307.20001220703125</v>
          </cell>
          <cell r="Q109">
            <v>4.8000001907348633</v>
          </cell>
          <cell r="R109">
            <v>12.800000190734863</v>
          </cell>
          <cell r="S109">
            <v>5.000000074505806E-2</v>
          </cell>
          <cell r="T109">
            <v>1.9999999552965164E-2</v>
          </cell>
          <cell r="U109">
            <v>8.0000003799796104E-3</v>
          </cell>
          <cell r="V109">
            <v>5.000000074505806E-2</v>
          </cell>
          <cell r="W109">
            <v>12.300000190734863</v>
          </cell>
          <cell r="X109">
            <v>4.8000001907348633</v>
          </cell>
          <cell r="Y109">
            <v>12.800000190734863</v>
          </cell>
          <cell r="Z109">
            <v>307.20001220703125</v>
          </cell>
          <cell r="AA109">
            <v>29.899999618530273</v>
          </cell>
          <cell r="AB109">
            <v>5.000000074505806E-2</v>
          </cell>
          <cell r="AC109">
            <v>7.0000002160668373E-3</v>
          </cell>
          <cell r="AD109">
            <v>0</v>
          </cell>
          <cell r="AE109">
            <v>0</v>
          </cell>
          <cell r="AF109">
            <v>0</v>
          </cell>
          <cell r="AG109">
            <v>1.4500000476837158</v>
          </cell>
          <cell r="AH109">
            <v>4.0000001899898052E-3</v>
          </cell>
        </row>
        <row r="110">
          <cell r="A110" t="str">
            <v>0203</v>
          </cell>
          <cell r="B110" t="str">
            <v>SPﾍﾞﾝﾀﾞ-(2)</v>
          </cell>
          <cell r="C110" t="str">
            <v>SPﾍﾞﾝﾀﾞ-(2)</v>
          </cell>
          <cell r="D110" t="str">
            <v>27321B</v>
          </cell>
          <cell r="E110" t="str">
            <v>27321B</v>
          </cell>
          <cell r="F110" t="str">
            <v>17422-41022</v>
          </cell>
          <cell r="G110">
            <v>0</v>
          </cell>
          <cell r="H110">
            <v>5</v>
          </cell>
          <cell r="I110">
            <v>0</v>
          </cell>
          <cell r="J110">
            <v>1</v>
          </cell>
          <cell r="K110">
            <v>40</v>
          </cell>
          <cell r="L110">
            <v>15</v>
          </cell>
          <cell r="M110">
            <v>0</v>
          </cell>
          <cell r="N110">
            <v>1</v>
          </cell>
          <cell r="O110">
            <v>0</v>
          </cell>
          <cell r="P110">
            <v>2400</v>
          </cell>
          <cell r="Q110">
            <v>60</v>
          </cell>
          <cell r="R110">
            <v>40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60</v>
          </cell>
          <cell r="Y110">
            <v>40</v>
          </cell>
          <cell r="Z110">
            <v>2400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2.6700000762939453</v>
          </cell>
          <cell r="AH110">
            <v>0</v>
          </cell>
        </row>
        <row r="111">
          <cell r="A111" t="str">
            <v>0203</v>
          </cell>
          <cell r="B111" t="str">
            <v>SPﾍﾞﾝﾀﾞ-(2)</v>
          </cell>
          <cell r="C111" t="str">
            <v>SPﾍﾞﾝﾀﾞ-(2)</v>
          </cell>
          <cell r="D111" t="str">
            <v>27321B</v>
          </cell>
          <cell r="E111" t="str">
            <v>27321B</v>
          </cell>
          <cell r="F111" t="str">
            <v>17422-63020</v>
          </cell>
          <cell r="G111">
            <v>0</v>
          </cell>
          <cell r="H111">
            <v>10</v>
          </cell>
          <cell r="I111">
            <v>10</v>
          </cell>
          <cell r="J111">
            <v>1</v>
          </cell>
          <cell r="K111">
            <v>8.6000003814697266</v>
          </cell>
          <cell r="L111">
            <v>6.6999998092651367</v>
          </cell>
          <cell r="M111">
            <v>0</v>
          </cell>
          <cell r="N111">
            <v>98</v>
          </cell>
          <cell r="O111">
            <v>0</v>
          </cell>
          <cell r="P111">
            <v>245.10000610351562</v>
          </cell>
          <cell r="Q111">
            <v>12</v>
          </cell>
          <cell r="R111">
            <v>8.6000003814697266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12</v>
          </cell>
          <cell r="Y111">
            <v>8.6000003814697266</v>
          </cell>
          <cell r="Z111">
            <v>245.10000610351562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1.2799999713897705</v>
          </cell>
          <cell r="AH111">
            <v>0</v>
          </cell>
        </row>
        <row r="112">
          <cell r="A112" t="str">
            <v>0203</v>
          </cell>
          <cell r="B112" t="str">
            <v>SPﾍﾞﾝﾀﾞ-(2)</v>
          </cell>
          <cell r="C112" t="str">
            <v>SPﾍﾞﾝﾀﾞ-(2)</v>
          </cell>
          <cell r="D112" t="str">
            <v>27321B</v>
          </cell>
          <cell r="E112" t="str">
            <v>27321B</v>
          </cell>
          <cell r="F112" t="str">
            <v>17422-63050</v>
          </cell>
          <cell r="G112">
            <v>0</v>
          </cell>
          <cell r="H112">
            <v>5</v>
          </cell>
          <cell r="I112">
            <v>5</v>
          </cell>
          <cell r="J112">
            <v>1</v>
          </cell>
          <cell r="K112">
            <v>8.6000003814697266</v>
          </cell>
          <cell r="L112">
            <v>6.6999998092651367</v>
          </cell>
          <cell r="M112">
            <v>0</v>
          </cell>
          <cell r="N112">
            <v>98</v>
          </cell>
          <cell r="O112">
            <v>0</v>
          </cell>
          <cell r="P112">
            <v>245</v>
          </cell>
          <cell r="Q112">
            <v>12</v>
          </cell>
          <cell r="R112">
            <v>8.6000003814697266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12</v>
          </cell>
          <cell r="Y112">
            <v>8.6000003814697266</v>
          </cell>
          <cell r="Z112">
            <v>245.10000610351562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1.2799999713897705</v>
          </cell>
          <cell r="AH112">
            <v>0</v>
          </cell>
        </row>
        <row r="113">
          <cell r="A113" t="str">
            <v>0203</v>
          </cell>
          <cell r="B113" t="str">
            <v>SPﾍﾞﾝﾀﾞ-(2)</v>
          </cell>
          <cell r="C113" t="str">
            <v>SPﾍﾞﾝﾀﾞ-(2)</v>
          </cell>
          <cell r="D113" t="str">
            <v>27321B</v>
          </cell>
          <cell r="E113" t="str">
            <v>27321B</v>
          </cell>
          <cell r="F113" t="str">
            <v>17422-64100</v>
          </cell>
          <cell r="G113">
            <v>0</v>
          </cell>
          <cell r="H113">
            <v>15</v>
          </cell>
          <cell r="I113">
            <v>15</v>
          </cell>
          <cell r="J113">
            <v>1</v>
          </cell>
          <cell r="K113">
            <v>9.6000003814697266</v>
          </cell>
          <cell r="L113">
            <v>7.5</v>
          </cell>
          <cell r="M113">
            <v>0</v>
          </cell>
          <cell r="N113">
            <v>98</v>
          </cell>
          <cell r="O113">
            <v>0</v>
          </cell>
          <cell r="P113">
            <v>200</v>
          </cell>
          <cell r="Q113">
            <v>4</v>
          </cell>
          <cell r="R113">
            <v>9.6000003814697266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4</v>
          </cell>
          <cell r="Y113">
            <v>9.6000003814697266</v>
          </cell>
          <cell r="Z113">
            <v>200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1.2799999713897705</v>
          </cell>
          <cell r="AH113">
            <v>0</v>
          </cell>
        </row>
        <row r="114">
          <cell r="A114" t="str">
            <v>0203</v>
          </cell>
          <cell r="B114" t="str">
            <v>SPﾍﾞﾝﾀﾞ-(2)</v>
          </cell>
          <cell r="C114" t="str">
            <v>SPﾍﾞﾝﾀﾞ-(2)</v>
          </cell>
          <cell r="D114" t="str">
            <v>27321B</v>
          </cell>
          <cell r="E114" t="str">
            <v>27321B</v>
          </cell>
          <cell r="F114" t="str">
            <v>17422-70040</v>
          </cell>
          <cell r="G114">
            <v>1</v>
          </cell>
          <cell r="H114">
            <v>50</v>
          </cell>
          <cell r="I114">
            <v>50</v>
          </cell>
          <cell r="J114">
            <v>1</v>
          </cell>
          <cell r="K114">
            <v>8.3999996185302734</v>
          </cell>
          <cell r="L114">
            <v>6.5</v>
          </cell>
          <cell r="M114">
            <v>0</v>
          </cell>
          <cell r="N114">
            <v>98</v>
          </cell>
          <cell r="O114">
            <v>0</v>
          </cell>
          <cell r="P114">
            <v>213.39999389648437</v>
          </cell>
          <cell r="Q114">
            <v>1.7999999523162842</v>
          </cell>
          <cell r="R114">
            <v>8.3999996185302734</v>
          </cell>
          <cell r="S114">
            <v>0</v>
          </cell>
          <cell r="T114">
            <v>0</v>
          </cell>
          <cell r="U114">
            <v>1.0000000474974513E-3</v>
          </cell>
          <cell r="V114">
            <v>0</v>
          </cell>
          <cell r="W114">
            <v>4.3000001907348633</v>
          </cell>
          <cell r="X114">
            <v>1.7999999523162842</v>
          </cell>
          <cell r="Y114">
            <v>8.3999996185302734</v>
          </cell>
          <cell r="Z114">
            <v>213.39999389648437</v>
          </cell>
          <cell r="AA114">
            <v>14.5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1.2899999618530273</v>
          </cell>
          <cell r="AH114">
            <v>0</v>
          </cell>
        </row>
        <row r="115">
          <cell r="A115" t="str">
            <v>0203</v>
          </cell>
          <cell r="B115" t="str">
            <v>SPﾍﾞﾝﾀﾞ-(2)</v>
          </cell>
          <cell r="C115" t="str">
            <v>SPﾍﾞﾝﾀﾞ-(2)</v>
          </cell>
          <cell r="D115" t="str">
            <v>27321B</v>
          </cell>
          <cell r="E115" t="str">
            <v>27321B</v>
          </cell>
          <cell r="F115" t="str">
            <v>17422-73020</v>
          </cell>
          <cell r="G115">
            <v>0</v>
          </cell>
          <cell r="H115">
            <v>10</v>
          </cell>
          <cell r="I115">
            <v>10</v>
          </cell>
          <cell r="J115">
            <v>1</v>
          </cell>
          <cell r="K115">
            <v>17.700000762939453</v>
          </cell>
          <cell r="L115">
            <v>10.399999618530273</v>
          </cell>
          <cell r="M115">
            <v>0</v>
          </cell>
          <cell r="N115">
            <v>98</v>
          </cell>
          <cell r="O115">
            <v>0</v>
          </cell>
          <cell r="P115">
            <v>320</v>
          </cell>
          <cell r="Q115">
            <v>12</v>
          </cell>
          <cell r="R115">
            <v>17.700000762939453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12</v>
          </cell>
          <cell r="Y115">
            <v>17.700000762939453</v>
          </cell>
          <cell r="Z115">
            <v>320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1.7000000476837158</v>
          </cell>
          <cell r="AH115">
            <v>0</v>
          </cell>
        </row>
        <row r="116">
          <cell r="A116" t="str">
            <v>0203</v>
          </cell>
          <cell r="B116" t="str">
            <v>SPﾍﾞﾝﾀﾞ-(2)</v>
          </cell>
          <cell r="C116" t="str">
            <v>SPﾍﾞﾝﾀﾞ-(2)</v>
          </cell>
          <cell r="D116" t="str">
            <v>27321B</v>
          </cell>
          <cell r="E116" t="str">
            <v>27321B</v>
          </cell>
          <cell r="F116" t="str">
            <v>17422-73021</v>
          </cell>
          <cell r="G116">
            <v>0</v>
          </cell>
          <cell r="H116">
            <v>5</v>
          </cell>
          <cell r="I116">
            <v>5</v>
          </cell>
          <cell r="J116">
            <v>1</v>
          </cell>
          <cell r="K116">
            <v>17.700000762939453</v>
          </cell>
          <cell r="L116">
            <v>10.399999618530273</v>
          </cell>
          <cell r="M116">
            <v>0</v>
          </cell>
          <cell r="N116">
            <v>98</v>
          </cell>
          <cell r="O116">
            <v>0</v>
          </cell>
          <cell r="P116">
            <v>320</v>
          </cell>
          <cell r="Q116">
            <v>120</v>
          </cell>
          <cell r="R116">
            <v>17.700000762939453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120</v>
          </cell>
          <cell r="Y116">
            <v>17.700000762939453</v>
          </cell>
          <cell r="Z116">
            <v>320</v>
          </cell>
          <cell r="AA116">
            <v>201.69999694824219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1.7000000476837158</v>
          </cell>
          <cell r="AH116">
            <v>0</v>
          </cell>
        </row>
        <row r="117">
          <cell r="A117" t="str">
            <v>0203</v>
          </cell>
          <cell r="B117" t="str">
            <v>SPﾍﾞﾝﾀﾞ-(2)</v>
          </cell>
          <cell r="C117" t="str">
            <v>SPﾍﾞﾝﾀﾞ-(2)</v>
          </cell>
          <cell r="D117" t="str">
            <v>27321B</v>
          </cell>
          <cell r="E117" t="str">
            <v>27321B</v>
          </cell>
          <cell r="F117" t="str">
            <v>17423-10021</v>
          </cell>
          <cell r="G117">
            <v>0</v>
          </cell>
          <cell r="H117">
            <v>5</v>
          </cell>
          <cell r="I117">
            <v>0</v>
          </cell>
          <cell r="J117">
            <v>1</v>
          </cell>
          <cell r="K117">
            <v>40</v>
          </cell>
          <cell r="L117">
            <v>15</v>
          </cell>
          <cell r="M117">
            <v>0</v>
          </cell>
          <cell r="N117">
            <v>1</v>
          </cell>
          <cell r="O117">
            <v>0</v>
          </cell>
          <cell r="P117">
            <v>1800</v>
          </cell>
          <cell r="Q117">
            <v>60</v>
          </cell>
          <cell r="R117">
            <v>40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60</v>
          </cell>
          <cell r="Y117">
            <v>40</v>
          </cell>
          <cell r="Z117">
            <v>1800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2.6700000762939453</v>
          </cell>
          <cell r="AH117">
            <v>0</v>
          </cell>
        </row>
        <row r="118">
          <cell r="A118" t="str">
            <v>0203</v>
          </cell>
          <cell r="B118" t="str">
            <v>SPﾍﾞﾝﾀﾞ-(2)</v>
          </cell>
          <cell r="C118" t="str">
            <v>SPﾍﾞﾝﾀﾞ-(2)</v>
          </cell>
          <cell r="D118" t="str">
            <v>27321B</v>
          </cell>
          <cell r="E118" t="str">
            <v>27321B</v>
          </cell>
          <cell r="F118" t="str">
            <v>17423-10023</v>
          </cell>
          <cell r="G118">
            <v>0</v>
          </cell>
          <cell r="H118">
            <v>5</v>
          </cell>
          <cell r="I118">
            <v>0</v>
          </cell>
          <cell r="J118">
            <v>1</v>
          </cell>
          <cell r="K118">
            <v>65</v>
          </cell>
          <cell r="L118">
            <v>15</v>
          </cell>
          <cell r="M118">
            <v>0</v>
          </cell>
          <cell r="N118">
            <v>1</v>
          </cell>
          <cell r="O118">
            <v>0</v>
          </cell>
          <cell r="P118">
            <v>2400</v>
          </cell>
          <cell r="Q118">
            <v>60</v>
          </cell>
          <cell r="R118">
            <v>65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60</v>
          </cell>
          <cell r="Y118">
            <v>65</v>
          </cell>
          <cell r="Z118">
            <v>2400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4.3299999237060547</v>
          </cell>
          <cell r="AH118">
            <v>0</v>
          </cell>
        </row>
        <row r="119">
          <cell r="A119" t="str">
            <v>0203</v>
          </cell>
          <cell r="B119" t="str">
            <v>SPﾍﾞﾝﾀﾞ-(2)</v>
          </cell>
          <cell r="C119" t="str">
            <v>SPﾍﾞﾝﾀﾞ-(2)</v>
          </cell>
          <cell r="D119" t="str">
            <v>27321B</v>
          </cell>
          <cell r="E119" t="str">
            <v>27321B</v>
          </cell>
          <cell r="F119" t="str">
            <v>17423-10026</v>
          </cell>
          <cell r="G119">
            <v>0</v>
          </cell>
          <cell r="H119">
            <v>5</v>
          </cell>
          <cell r="I119">
            <v>0</v>
          </cell>
          <cell r="J119">
            <v>1</v>
          </cell>
          <cell r="K119">
            <v>65</v>
          </cell>
          <cell r="L119">
            <v>15</v>
          </cell>
          <cell r="M119">
            <v>0</v>
          </cell>
          <cell r="N119">
            <v>1</v>
          </cell>
          <cell r="O119">
            <v>0</v>
          </cell>
          <cell r="P119">
            <v>2400</v>
          </cell>
          <cell r="Q119">
            <v>60</v>
          </cell>
          <cell r="R119">
            <v>65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60</v>
          </cell>
          <cell r="Y119">
            <v>65</v>
          </cell>
          <cell r="Z119">
            <v>2400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4.3299999237060547</v>
          </cell>
          <cell r="AH119">
            <v>0</v>
          </cell>
        </row>
        <row r="120">
          <cell r="A120" t="str">
            <v>0203</v>
          </cell>
          <cell r="B120" t="str">
            <v>SPﾍﾞﾝﾀﾞ-(2)</v>
          </cell>
          <cell r="C120" t="str">
            <v>SPﾍﾞﾝﾀﾞ-(2)</v>
          </cell>
          <cell r="D120" t="str">
            <v>27321B</v>
          </cell>
          <cell r="E120" t="str">
            <v>27321B</v>
          </cell>
          <cell r="F120" t="str">
            <v>17423-46010</v>
          </cell>
          <cell r="G120">
            <v>0</v>
          </cell>
          <cell r="H120">
            <v>10</v>
          </cell>
          <cell r="I120">
            <v>10</v>
          </cell>
          <cell r="J120">
            <v>1</v>
          </cell>
          <cell r="K120">
            <v>20</v>
          </cell>
          <cell r="L120">
            <v>16</v>
          </cell>
          <cell r="M120">
            <v>0</v>
          </cell>
          <cell r="N120">
            <v>98</v>
          </cell>
          <cell r="O120">
            <v>0</v>
          </cell>
          <cell r="P120">
            <v>600</v>
          </cell>
          <cell r="Q120">
            <v>18</v>
          </cell>
          <cell r="R120">
            <v>20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18</v>
          </cell>
          <cell r="Y120">
            <v>20</v>
          </cell>
          <cell r="Z120">
            <v>600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1.25</v>
          </cell>
          <cell r="AH120">
            <v>0</v>
          </cell>
        </row>
        <row r="121">
          <cell r="A121" t="str">
            <v>0203</v>
          </cell>
          <cell r="B121" t="str">
            <v>SPﾍﾞﾝﾀﾞ-(2)</v>
          </cell>
          <cell r="C121" t="str">
            <v>SPﾍﾞﾝﾀﾞ-(2)</v>
          </cell>
          <cell r="D121" t="str">
            <v>27321B</v>
          </cell>
          <cell r="E121" t="str">
            <v>27321B</v>
          </cell>
          <cell r="F121" t="str">
            <v>17425-41010</v>
          </cell>
          <cell r="G121">
            <v>0</v>
          </cell>
          <cell r="H121">
            <v>5</v>
          </cell>
          <cell r="I121">
            <v>0</v>
          </cell>
          <cell r="J121">
            <v>1</v>
          </cell>
          <cell r="K121">
            <v>20</v>
          </cell>
          <cell r="L121">
            <v>10</v>
          </cell>
          <cell r="M121">
            <v>0</v>
          </cell>
          <cell r="N121">
            <v>1</v>
          </cell>
          <cell r="O121">
            <v>0</v>
          </cell>
          <cell r="P121">
            <v>600</v>
          </cell>
          <cell r="Q121">
            <v>60</v>
          </cell>
          <cell r="R121">
            <v>20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60</v>
          </cell>
          <cell r="Y121">
            <v>20</v>
          </cell>
          <cell r="Z121">
            <v>600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2</v>
          </cell>
          <cell r="AH121">
            <v>0</v>
          </cell>
        </row>
        <row r="122">
          <cell r="A122" t="str">
            <v>0203</v>
          </cell>
          <cell r="B122" t="str">
            <v>SPﾍﾞﾝﾀﾞ-(2)</v>
          </cell>
          <cell r="C122" t="str">
            <v>SPﾍﾞﾝﾀﾞ-(2)</v>
          </cell>
          <cell r="D122" t="str">
            <v>27321B</v>
          </cell>
          <cell r="E122" t="str">
            <v>27321B</v>
          </cell>
          <cell r="F122" t="str">
            <v>17425-41020</v>
          </cell>
          <cell r="G122">
            <v>0</v>
          </cell>
          <cell r="H122">
            <v>5</v>
          </cell>
          <cell r="I122">
            <v>0</v>
          </cell>
          <cell r="J122">
            <v>1</v>
          </cell>
          <cell r="K122">
            <v>20</v>
          </cell>
          <cell r="L122">
            <v>10</v>
          </cell>
          <cell r="M122">
            <v>0</v>
          </cell>
          <cell r="N122">
            <v>1</v>
          </cell>
          <cell r="O122">
            <v>0</v>
          </cell>
          <cell r="P122">
            <v>600</v>
          </cell>
          <cell r="Q122">
            <v>60</v>
          </cell>
          <cell r="R122">
            <v>20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60</v>
          </cell>
          <cell r="Y122">
            <v>20</v>
          </cell>
          <cell r="Z122">
            <v>600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2</v>
          </cell>
          <cell r="AH122">
            <v>0</v>
          </cell>
        </row>
        <row r="123">
          <cell r="A123" t="str">
            <v>0203</v>
          </cell>
          <cell r="B123" t="str">
            <v>SPﾍﾞﾝﾀﾞ-(2)</v>
          </cell>
          <cell r="C123" t="str">
            <v>SPﾍﾞﾝﾀﾞ-(2)</v>
          </cell>
          <cell r="D123" t="str">
            <v>27321B</v>
          </cell>
          <cell r="E123" t="str">
            <v>27321B</v>
          </cell>
          <cell r="F123" t="str">
            <v>17425-43010</v>
          </cell>
          <cell r="G123">
            <v>0</v>
          </cell>
          <cell r="H123">
            <v>20</v>
          </cell>
          <cell r="I123">
            <v>20</v>
          </cell>
          <cell r="J123">
            <v>1</v>
          </cell>
          <cell r="K123">
            <v>37.099998474121094</v>
          </cell>
          <cell r="L123">
            <v>15.399999618530273</v>
          </cell>
          <cell r="M123">
            <v>0</v>
          </cell>
          <cell r="N123">
            <v>98</v>
          </cell>
          <cell r="O123">
            <v>0</v>
          </cell>
          <cell r="P123">
            <v>686.79998779296875</v>
          </cell>
          <cell r="Q123">
            <v>9</v>
          </cell>
          <cell r="R123">
            <v>37.099998474121094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9</v>
          </cell>
          <cell r="Y123">
            <v>37.099998474121094</v>
          </cell>
          <cell r="Z123">
            <v>686.79998779296875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2.4100000858306885</v>
          </cell>
          <cell r="AH123">
            <v>0</v>
          </cell>
        </row>
        <row r="124">
          <cell r="A124" t="str">
            <v>0203</v>
          </cell>
          <cell r="B124" t="str">
            <v>SPﾍﾞﾝﾀﾞ-(2)</v>
          </cell>
          <cell r="C124" t="str">
            <v>SPﾍﾞﾝﾀﾞ-(2)</v>
          </cell>
          <cell r="D124" t="str">
            <v>27321B</v>
          </cell>
          <cell r="E124" t="str">
            <v>27321B</v>
          </cell>
          <cell r="F124" t="str">
            <v>17425-43020</v>
          </cell>
          <cell r="G124">
            <v>0</v>
          </cell>
          <cell r="H124">
            <v>5</v>
          </cell>
          <cell r="I124">
            <v>5</v>
          </cell>
          <cell r="J124">
            <v>1</v>
          </cell>
          <cell r="K124">
            <v>14.300000190734863</v>
          </cell>
          <cell r="L124">
            <v>7.8000001907348633</v>
          </cell>
          <cell r="M124">
            <v>0</v>
          </cell>
          <cell r="N124">
            <v>98</v>
          </cell>
          <cell r="O124">
            <v>0</v>
          </cell>
          <cell r="P124">
            <v>185.80000305175781</v>
          </cell>
          <cell r="Q124">
            <v>24</v>
          </cell>
          <cell r="R124">
            <v>14.300000190734863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24</v>
          </cell>
          <cell r="Y124">
            <v>14.300000190734863</v>
          </cell>
          <cell r="Z124">
            <v>185.80000305175781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1.8300000429153442</v>
          </cell>
          <cell r="AH124">
            <v>0</v>
          </cell>
        </row>
        <row r="125">
          <cell r="A125" t="str">
            <v>0203</v>
          </cell>
          <cell r="B125" t="str">
            <v>SPﾍﾞﾝﾀﾞ-(2)</v>
          </cell>
          <cell r="C125" t="str">
            <v>SPﾍﾞﾝﾀﾞ-(2)</v>
          </cell>
          <cell r="D125" t="str">
            <v>27321B</v>
          </cell>
          <cell r="E125" t="str">
            <v>27321B</v>
          </cell>
          <cell r="F125" t="str">
            <v>17425-46050</v>
          </cell>
          <cell r="G125">
            <v>13</v>
          </cell>
          <cell r="H125">
            <v>20</v>
          </cell>
          <cell r="I125">
            <v>40</v>
          </cell>
          <cell r="J125">
            <v>1</v>
          </cell>
          <cell r="K125">
            <v>8.3999996185302734</v>
          </cell>
          <cell r="L125">
            <v>3.5</v>
          </cell>
          <cell r="M125">
            <v>2.9999999329447746E-2</v>
          </cell>
          <cell r="N125">
            <v>98</v>
          </cell>
          <cell r="O125">
            <v>0.30000001192092896</v>
          </cell>
          <cell r="P125">
            <v>213.39999389648437</v>
          </cell>
          <cell r="Q125">
            <v>3</v>
          </cell>
          <cell r="R125">
            <v>8.3999996185302734</v>
          </cell>
          <cell r="S125">
            <v>5.9999998658895493E-2</v>
          </cell>
          <cell r="T125">
            <v>1.9999999552965164E-2</v>
          </cell>
          <cell r="U125">
            <v>1.0999999940395355E-2</v>
          </cell>
          <cell r="V125">
            <v>5.9999998658895493E-2</v>
          </cell>
          <cell r="W125">
            <v>5.3000001907348633</v>
          </cell>
          <cell r="X125">
            <v>3</v>
          </cell>
          <cell r="Y125">
            <v>8.3999996185302734</v>
          </cell>
          <cell r="Z125">
            <v>213.39999389648437</v>
          </cell>
          <cell r="AA125">
            <v>16.700000762939453</v>
          </cell>
          <cell r="AB125">
            <v>5.9999998658895493E-2</v>
          </cell>
          <cell r="AC125">
            <v>8.0000003799796104E-3</v>
          </cell>
          <cell r="AD125">
            <v>0</v>
          </cell>
          <cell r="AE125">
            <v>0</v>
          </cell>
          <cell r="AF125">
            <v>0</v>
          </cell>
          <cell r="AG125">
            <v>2.4000000953674316</v>
          </cell>
          <cell r="AH125">
            <v>8.0000003799796104E-3</v>
          </cell>
        </row>
        <row r="126">
          <cell r="A126" t="str">
            <v>0203</v>
          </cell>
          <cell r="B126" t="str">
            <v>SPﾍﾞﾝﾀﾞ-(2)</v>
          </cell>
          <cell r="C126" t="str">
            <v>SPﾍﾞﾝﾀﾞ-(2)</v>
          </cell>
          <cell r="D126" t="str">
            <v>27321B</v>
          </cell>
          <cell r="E126" t="str">
            <v>27321B</v>
          </cell>
          <cell r="F126" t="str">
            <v>17425-54040</v>
          </cell>
          <cell r="G126">
            <v>0</v>
          </cell>
          <cell r="H126">
            <v>30</v>
          </cell>
          <cell r="I126">
            <v>30</v>
          </cell>
          <cell r="J126">
            <v>1</v>
          </cell>
          <cell r="K126">
            <v>8.3000001907348633</v>
          </cell>
          <cell r="L126">
            <v>6.1999998092651367</v>
          </cell>
          <cell r="M126">
            <v>0</v>
          </cell>
          <cell r="N126">
            <v>98</v>
          </cell>
          <cell r="O126">
            <v>0</v>
          </cell>
          <cell r="P126">
            <v>326.29998779296875</v>
          </cell>
          <cell r="Q126">
            <v>2</v>
          </cell>
          <cell r="R126">
            <v>8.3000001907348633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2</v>
          </cell>
          <cell r="Y126">
            <v>8.3000001907348633</v>
          </cell>
          <cell r="Z126">
            <v>326.29998779296875</v>
          </cell>
          <cell r="AA126">
            <v>21.200000762939453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1.3400000333786011</v>
          </cell>
          <cell r="AH126">
            <v>0</v>
          </cell>
        </row>
        <row r="127">
          <cell r="A127" t="str">
            <v>0203</v>
          </cell>
          <cell r="B127" t="str">
            <v>SPﾍﾞﾝﾀﾞ-(2)</v>
          </cell>
          <cell r="C127" t="str">
            <v>SPﾍﾞﾝﾀﾞ-(2)</v>
          </cell>
          <cell r="D127" t="str">
            <v>27321B</v>
          </cell>
          <cell r="E127" t="str">
            <v>27321B</v>
          </cell>
          <cell r="F127" t="str">
            <v>17425-70090</v>
          </cell>
          <cell r="G127">
            <v>1</v>
          </cell>
          <cell r="H127">
            <v>20</v>
          </cell>
          <cell r="I127">
            <v>40</v>
          </cell>
          <cell r="J127">
            <v>1</v>
          </cell>
          <cell r="K127">
            <v>27.200000762939453</v>
          </cell>
          <cell r="L127">
            <v>15.5</v>
          </cell>
          <cell r="M127">
            <v>9.9999997764825821E-3</v>
          </cell>
          <cell r="N127">
            <v>98</v>
          </cell>
          <cell r="O127">
            <v>0</v>
          </cell>
          <cell r="P127">
            <v>1201.5</v>
          </cell>
          <cell r="Q127">
            <v>4.5</v>
          </cell>
          <cell r="R127">
            <v>27.200000762939453</v>
          </cell>
          <cell r="S127">
            <v>1.9999999552965164E-2</v>
          </cell>
          <cell r="T127">
            <v>9.9999997764825821E-3</v>
          </cell>
          <cell r="U127">
            <v>1.0000000474974513E-3</v>
          </cell>
          <cell r="V127">
            <v>1.9999999552965164E-2</v>
          </cell>
          <cell r="W127">
            <v>30</v>
          </cell>
          <cell r="X127">
            <v>4.5</v>
          </cell>
          <cell r="Y127">
            <v>27.200000762939453</v>
          </cell>
          <cell r="Z127">
            <v>1201.5</v>
          </cell>
          <cell r="AA127">
            <v>61.700000762939453</v>
          </cell>
          <cell r="AB127">
            <v>1.9999999552965164E-2</v>
          </cell>
          <cell r="AC127">
            <v>3.0000000260770321E-3</v>
          </cell>
          <cell r="AD127">
            <v>0</v>
          </cell>
          <cell r="AE127">
            <v>0</v>
          </cell>
          <cell r="AF127">
            <v>0</v>
          </cell>
          <cell r="AG127">
            <v>1.75</v>
          </cell>
          <cell r="AH127">
            <v>3.0000000260770321E-3</v>
          </cell>
        </row>
        <row r="128">
          <cell r="A128" t="str">
            <v>0203</v>
          </cell>
          <cell r="B128" t="str">
            <v>SPﾍﾞﾝﾀﾞ-(2)</v>
          </cell>
          <cell r="C128" t="str">
            <v>SPﾍﾞﾝﾀﾞ-(2)</v>
          </cell>
          <cell r="D128" t="str">
            <v>27321B</v>
          </cell>
          <cell r="E128" t="str">
            <v>27321B</v>
          </cell>
          <cell r="F128" t="str">
            <v>17430-12013-06</v>
          </cell>
          <cell r="G128">
            <v>0</v>
          </cell>
          <cell r="H128">
            <v>5</v>
          </cell>
          <cell r="I128">
            <v>0</v>
          </cell>
          <cell r="J128">
            <v>1</v>
          </cell>
          <cell r="K128">
            <v>3.9000000953674316</v>
          </cell>
          <cell r="L128">
            <v>1.2999999523162842</v>
          </cell>
          <cell r="M128">
            <v>0</v>
          </cell>
          <cell r="N128">
            <v>1</v>
          </cell>
          <cell r="O128">
            <v>0</v>
          </cell>
          <cell r="P128">
            <v>258.89999389648437</v>
          </cell>
          <cell r="Q128">
            <v>120</v>
          </cell>
          <cell r="R128">
            <v>3.9000000953674316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120</v>
          </cell>
          <cell r="Y128">
            <v>3.9000000953674316</v>
          </cell>
          <cell r="Z128">
            <v>258.89999389648437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3</v>
          </cell>
          <cell r="AH128">
            <v>0</v>
          </cell>
        </row>
        <row r="129">
          <cell r="A129" t="str">
            <v>0203</v>
          </cell>
          <cell r="B129" t="str">
            <v>SPﾍﾞﾝﾀﾞ-(2)</v>
          </cell>
          <cell r="C129" t="str">
            <v>SPﾍﾞﾝﾀﾞ-(2)</v>
          </cell>
          <cell r="D129" t="str">
            <v>27321B</v>
          </cell>
          <cell r="E129" t="str">
            <v>27321B</v>
          </cell>
          <cell r="F129" t="str">
            <v>17430-41080-02</v>
          </cell>
          <cell r="G129">
            <v>0</v>
          </cell>
          <cell r="H129">
            <v>5</v>
          </cell>
          <cell r="I129">
            <v>0</v>
          </cell>
          <cell r="J129">
            <v>1</v>
          </cell>
          <cell r="K129">
            <v>3.9000000953674316</v>
          </cell>
          <cell r="L129">
            <v>1</v>
          </cell>
          <cell r="M129">
            <v>0</v>
          </cell>
          <cell r="N129">
            <v>1</v>
          </cell>
          <cell r="O129">
            <v>0</v>
          </cell>
          <cell r="P129">
            <v>258.89999389648437</v>
          </cell>
          <cell r="Q129">
            <v>120</v>
          </cell>
          <cell r="R129">
            <v>3.9000000953674316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120</v>
          </cell>
          <cell r="Y129">
            <v>3.9000000953674316</v>
          </cell>
          <cell r="Z129">
            <v>258.89999389648437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3.9000000953674316</v>
          </cell>
          <cell r="AH129">
            <v>0</v>
          </cell>
        </row>
        <row r="130">
          <cell r="A130" t="str">
            <v>0203</v>
          </cell>
          <cell r="B130" t="str">
            <v>SPﾍﾞﾝﾀﾞ-(2)</v>
          </cell>
          <cell r="C130" t="str">
            <v>SPﾍﾞﾝﾀﾞ-(2)</v>
          </cell>
          <cell r="D130" t="str">
            <v>27321B</v>
          </cell>
          <cell r="E130" t="str">
            <v>27321B</v>
          </cell>
          <cell r="F130" t="str">
            <v>17431-D0020</v>
          </cell>
          <cell r="G130">
            <v>639</v>
          </cell>
          <cell r="H130">
            <v>30</v>
          </cell>
          <cell r="I130">
            <v>0</v>
          </cell>
          <cell r="J130">
            <v>1</v>
          </cell>
          <cell r="K130">
            <v>42.5</v>
          </cell>
          <cell r="L130">
            <v>0</v>
          </cell>
          <cell r="M130">
            <v>7.5399999618530273</v>
          </cell>
          <cell r="N130">
            <v>1</v>
          </cell>
          <cell r="O130">
            <v>1</v>
          </cell>
          <cell r="P130">
            <v>1525</v>
          </cell>
          <cell r="Q130">
            <v>2</v>
          </cell>
          <cell r="R130">
            <v>42.5</v>
          </cell>
          <cell r="S130">
            <v>8.3199996948242187</v>
          </cell>
          <cell r="T130">
            <v>0.41999998688697815</v>
          </cell>
          <cell r="U130">
            <v>0.35499998927116394</v>
          </cell>
          <cell r="V130">
            <v>8.3199996948242187</v>
          </cell>
          <cell r="W130">
            <v>2.4000000953674316</v>
          </cell>
          <cell r="X130">
            <v>2</v>
          </cell>
          <cell r="Y130">
            <v>42.5</v>
          </cell>
          <cell r="Z130">
            <v>1525</v>
          </cell>
          <cell r="AA130">
            <v>46.900001525878906</v>
          </cell>
          <cell r="AB130">
            <v>8.3199996948242187</v>
          </cell>
          <cell r="AC130">
            <v>1.0859999656677246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1.0049999952316284</v>
          </cell>
        </row>
        <row r="131">
          <cell r="A131" t="str">
            <v>0203</v>
          </cell>
          <cell r="B131" t="str">
            <v>SPﾍﾞﾝﾀﾞ-(2)</v>
          </cell>
          <cell r="C131" t="str">
            <v>SPﾍﾞﾝﾀﾞ-(2)</v>
          </cell>
          <cell r="D131" t="str">
            <v>27321B</v>
          </cell>
          <cell r="E131" t="str">
            <v>27321B</v>
          </cell>
          <cell r="F131" t="str">
            <v>17431-F0040</v>
          </cell>
          <cell r="G131">
            <v>16</v>
          </cell>
          <cell r="H131">
            <v>15</v>
          </cell>
          <cell r="I131">
            <v>0</v>
          </cell>
          <cell r="J131">
            <v>1</v>
          </cell>
          <cell r="K131">
            <v>76</v>
          </cell>
          <cell r="L131">
            <v>35</v>
          </cell>
          <cell r="M131">
            <v>0.34000000357627869</v>
          </cell>
          <cell r="N131">
            <v>1</v>
          </cell>
          <cell r="O131">
            <v>1</v>
          </cell>
          <cell r="P131">
            <v>684</v>
          </cell>
          <cell r="Q131">
            <v>1.6000000238418579</v>
          </cell>
          <cell r="R131">
            <v>76</v>
          </cell>
          <cell r="S131">
            <v>0.54000002145767212</v>
          </cell>
          <cell r="T131">
            <v>0.18999999761581421</v>
          </cell>
          <cell r="U131">
            <v>7.0000002160668373E-3</v>
          </cell>
          <cell r="V131">
            <v>0.54000002145767212</v>
          </cell>
          <cell r="W131">
            <v>42.799999237060547</v>
          </cell>
          <cell r="X131">
            <v>1.6000000238418579</v>
          </cell>
          <cell r="Y131">
            <v>76</v>
          </cell>
          <cell r="Z131">
            <v>684</v>
          </cell>
          <cell r="AA131">
            <v>120.40000152587891</v>
          </cell>
          <cell r="AB131">
            <v>0.54000002145767212</v>
          </cell>
          <cell r="AC131">
            <v>7.0000000298023224E-2</v>
          </cell>
          <cell r="AD131">
            <v>0</v>
          </cell>
          <cell r="AE131">
            <v>0</v>
          </cell>
          <cell r="AF131">
            <v>0</v>
          </cell>
          <cell r="AG131">
            <v>2.1700000762939453</v>
          </cell>
          <cell r="AH131">
            <v>5.9000000357627869E-2</v>
          </cell>
        </row>
        <row r="132">
          <cell r="A132" t="str">
            <v>0203</v>
          </cell>
          <cell r="B132" t="str">
            <v>SPﾍﾞﾝﾀﾞ-(2)</v>
          </cell>
          <cell r="C132" t="str">
            <v>SPﾍﾞﾝﾀﾞ-(2)</v>
          </cell>
          <cell r="D132" t="str">
            <v>27321B</v>
          </cell>
          <cell r="E132" t="str">
            <v>27321B</v>
          </cell>
          <cell r="F132" t="str">
            <v>17431-F0050</v>
          </cell>
          <cell r="G132">
            <v>40</v>
          </cell>
          <cell r="H132">
            <v>20</v>
          </cell>
          <cell r="I132">
            <v>0</v>
          </cell>
          <cell r="J132">
            <v>1</v>
          </cell>
          <cell r="K132">
            <v>56.5</v>
          </cell>
          <cell r="L132">
            <v>35</v>
          </cell>
          <cell r="M132">
            <v>0.62999999523162842</v>
          </cell>
          <cell r="N132">
            <v>1</v>
          </cell>
          <cell r="O132">
            <v>1</v>
          </cell>
          <cell r="P132">
            <v>684</v>
          </cell>
          <cell r="Q132">
            <v>1.6000000238418579</v>
          </cell>
          <cell r="R132">
            <v>56.5</v>
          </cell>
          <cell r="S132">
            <v>0.8399999737739563</v>
          </cell>
          <cell r="T132">
            <v>0.18999999761581421</v>
          </cell>
          <cell r="U132">
            <v>1.7999999225139618E-2</v>
          </cell>
          <cell r="V132">
            <v>0.8399999737739563</v>
          </cell>
          <cell r="W132">
            <v>17.100000381469727</v>
          </cell>
          <cell r="X132">
            <v>1.6000000238418579</v>
          </cell>
          <cell r="Y132">
            <v>56.5</v>
          </cell>
          <cell r="Z132">
            <v>684</v>
          </cell>
          <cell r="AA132">
            <v>75.199996948242187</v>
          </cell>
          <cell r="AB132">
            <v>0.8399999737739563</v>
          </cell>
          <cell r="AC132">
            <v>0.10999999940395355</v>
          </cell>
          <cell r="AD132">
            <v>0</v>
          </cell>
          <cell r="AE132">
            <v>0</v>
          </cell>
          <cell r="AF132">
            <v>0</v>
          </cell>
          <cell r="AG132">
            <v>1.6100000143051147</v>
          </cell>
          <cell r="AH132">
            <v>9.8999999463558197E-2</v>
          </cell>
        </row>
        <row r="133">
          <cell r="A133" t="str">
            <v>0203</v>
          </cell>
          <cell r="B133" t="str">
            <v>SPﾍﾞﾝﾀﾞ-(2)</v>
          </cell>
          <cell r="C133" t="str">
            <v>SPﾍﾞﾝﾀﾞ-(2)</v>
          </cell>
          <cell r="D133" t="str">
            <v>27321B</v>
          </cell>
          <cell r="E133" t="str">
            <v>27321B</v>
          </cell>
          <cell r="F133" t="str">
            <v>17431-F0060</v>
          </cell>
          <cell r="G133">
            <v>16</v>
          </cell>
          <cell r="H133">
            <v>30</v>
          </cell>
          <cell r="I133">
            <v>30</v>
          </cell>
          <cell r="J133">
            <v>1</v>
          </cell>
          <cell r="K133">
            <v>43.5</v>
          </cell>
          <cell r="L133">
            <v>30</v>
          </cell>
          <cell r="M133">
            <v>0.18999999761581421</v>
          </cell>
          <cell r="N133">
            <v>98</v>
          </cell>
          <cell r="O133">
            <v>0.5</v>
          </cell>
          <cell r="P133">
            <v>600</v>
          </cell>
          <cell r="Q133">
            <v>2</v>
          </cell>
          <cell r="R133">
            <v>43.5</v>
          </cell>
          <cell r="S133">
            <v>0.28999999165534973</v>
          </cell>
          <cell r="T133">
            <v>9.0000003576278687E-2</v>
          </cell>
          <cell r="U133">
            <v>8.999999612569809E-3</v>
          </cell>
          <cell r="V133">
            <v>0.28999999165534973</v>
          </cell>
          <cell r="W133">
            <v>20</v>
          </cell>
          <cell r="X133">
            <v>2</v>
          </cell>
          <cell r="Y133">
            <v>43.5</v>
          </cell>
          <cell r="Z133">
            <v>600</v>
          </cell>
          <cell r="AA133">
            <v>65.5</v>
          </cell>
          <cell r="AB133">
            <v>0.28999999165534973</v>
          </cell>
          <cell r="AC133">
            <v>3.7999998778104782E-2</v>
          </cell>
          <cell r="AD133">
            <v>0</v>
          </cell>
          <cell r="AE133">
            <v>0</v>
          </cell>
          <cell r="AF133">
            <v>0</v>
          </cell>
          <cell r="AG133">
            <v>1.4500000476837158</v>
          </cell>
          <cell r="AH133">
            <v>3.5000000149011612E-2</v>
          </cell>
        </row>
        <row r="134">
          <cell r="A134" t="str">
            <v>0203</v>
          </cell>
          <cell r="B134" t="str">
            <v>SPﾍﾞﾝﾀﾞ-(2)</v>
          </cell>
          <cell r="C134" t="str">
            <v>SPﾍﾞﾝﾀﾞ-(2)</v>
          </cell>
          <cell r="D134" t="str">
            <v>27321B</v>
          </cell>
          <cell r="E134" t="str">
            <v>27321B</v>
          </cell>
          <cell r="F134" t="str">
            <v>17431-F0070</v>
          </cell>
          <cell r="G134">
            <v>82</v>
          </cell>
          <cell r="H134">
            <v>30</v>
          </cell>
          <cell r="I134">
            <v>0</v>
          </cell>
          <cell r="J134">
            <v>1</v>
          </cell>
          <cell r="K134">
            <v>35.5</v>
          </cell>
          <cell r="L134">
            <v>30</v>
          </cell>
          <cell r="M134">
            <v>0.81000000238418579</v>
          </cell>
          <cell r="N134">
            <v>1</v>
          </cell>
          <cell r="O134">
            <v>1</v>
          </cell>
          <cell r="P134">
            <v>900</v>
          </cell>
          <cell r="Q134">
            <v>1.6000000238418579</v>
          </cell>
          <cell r="R134">
            <v>35.5</v>
          </cell>
          <cell r="S134">
            <v>1.1000000238418579</v>
          </cell>
          <cell r="T134">
            <v>0.25</v>
          </cell>
          <cell r="U134">
            <v>3.5999998450279236E-2</v>
          </cell>
          <cell r="V134">
            <v>1.1000000238418579</v>
          </cell>
          <cell r="W134">
            <v>11</v>
          </cell>
          <cell r="X134">
            <v>1.6000000238418579</v>
          </cell>
          <cell r="Y134">
            <v>35.5</v>
          </cell>
          <cell r="Z134">
            <v>900</v>
          </cell>
          <cell r="AA134">
            <v>48.099998474121094</v>
          </cell>
          <cell r="AB134">
            <v>1.1000000238418579</v>
          </cell>
          <cell r="AC134">
            <v>0.14399999380111694</v>
          </cell>
          <cell r="AD134">
            <v>0</v>
          </cell>
          <cell r="AE134">
            <v>0</v>
          </cell>
          <cell r="AF134">
            <v>0</v>
          </cell>
          <cell r="AG134">
            <v>1.1799999475479126</v>
          </cell>
          <cell r="AH134">
            <v>0.15099999308586121</v>
          </cell>
        </row>
        <row r="135">
          <cell r="A135" t="str">
            <v>0203</v>
          </cell>
          <cell r="B135" t="str">
            <v>SPﾍﾞﾝﾀﾞ-(2)</v>
          </cell>
          <cell r="C135" t="str">
            <v>SPﾍﾞﾝﾀﾞ-(2)</v>
          </cell>
          <cell r="D135" t="str">
            <v>27321B</v>
          </cell>
          <cell r="E135" t="str">
            <v>27321B</v>
          </cell>
          <cell r="F135" t="str">
            <v>17431-N0080</v>
          </cell>
          <cell r="G135">
            <v>24</v>
          </cell>
          <cell r="H135">
            <v>30</v>
          </cell>
          <cell r="I135">
            <v>60</v>
          </cell>
          <cell r="J135">
            <v>1</v>
          </cell>
          <cell r="K135">
            <v>43</v>
          </cell>
          <cell r="L135">
            <v>13</v>
          </cell>
          <cell r="M135">
            <v>0.28999999165534973</v>
          </cell>
          <cell r="N135">
            <v>98</v>
          </cell>
          <cell r="O135">
            <v>0.40000000596046448</v>
          </cell>
          <cell r="P135">
            <v>1300</v>
          </cell>
          <cell r="Q135">
            <v>5</v>
          </cell>
          <cell r="R135">
            <v>43</v>
          </cell>
          <cell r="S135">
            <v>0.46000000834465027</v>
          </cell>
          <cell r="T135">
            <v>0.14000000059604645</v>
          </cell>
          <cell r="U135">
            <v>3.2999999821186066E-2</v>
          </cell>
          <cell r="V135">
            <v>0.46000000834465027</v>
          </cell>
          <cell r="W135">
            <v>21.700000762939453</v>
          </cell>
          <cell r="X135">
            <v>5</v>
          </cell>
          <cell r="Y135">
            <v>48</v>
          </cell>
          <cell r="Z135">
            <v>1300</v>
          </cell>
          <cell r="AA135">
            <v>74.699996948242187</v>
          </cell>
          <cell r="AB135">
            <v>0.49000000953674316</v>
          </cell>
          <cell r="AC135">
            <v>6.4000003039836884E-2</v>
          </cell>
          <cell r="AD135">
            <v>0</v>
          </cell>
          <cell r="AE135">
            <v>0</v>
          </cell>
          <cell r="AF135">
            <v>0</v>
          </cell>
          <cell r="AG135">
            <v>3.690000057220459</v>
          </cell>
          <cell r="AH135">
            <v>5.4999999701976776E-2</v>
          </cell>
        </row>
        <row r="136">
          <cell r="A136" t="str">
            <v>0203</v>
          </cell>
          <cell r="B136" t="str">
            <v>SPﾍﾞﾝﾀﾞ-(2)</v>
          </cell>
          <cell r="C136" t="str">
            <v>SPﾍﾞﾝﾀﾞ-(2)</v>
          </cell>
          <cell r="D136" t="str">
            <v>27321B</v>
          </cell>
          <cell r="E136" t="str">
            <v>27321B</v>
          </cell>
          <cell r="F136" t="str">
            <v>17431-13290</v>
          </cell>
          <cell r="G136">
            <v>1</v>
          </cell>
          <cell r="H136">
            <v>25</v>
          </cell>
          <cell r="I136">
            <v>25</v>
          </cell>
          <cell r="J136">
            <v>1</v>
          </cell>
          <cell r="K136">
            <v>46.5</v>
          </cell>
          <cell r="L136">
            <v>12</v>
          </cell>
          <cell r="M136">
            <v>9.9999997764825821E-3</v>
          </cell>
          <cell r="N136">
            <v>98</v>
          </cell>
          <cell r="O136">
            <v>0</v>
          </cell>
          <cell r="P136">
            <v>1410.5</v>
          </cell>
          <cell r="Q136">
            <v>4.8000001907348633</v>
          </cell>
          <cell r="R136">
            <v>46.5</v>
          </cell>
          <cell r="S136">
            <v>2.9999999329447746E-2</v>
          </cell>
          <cell r="T136">
            <v>1.9999999552965164E-2</v>
          </cell>
          <cell r="U136">
            <v>1.0000000474974513E-3</v>
          </cell>
          <cell r="V136">
            <v>2.9999999329447746E-2</v>
          </cell>
          <cell r="W136">
            <v>56.400001525878906</v>
          </cell>
          <cell r="X136">
            <v>4.8000001907348633</v>
          </cell>
          <cell r="Y136">
            <v>46.5</v>
          </cell>
          <cell r="Z136">
            <v>1410.5</v>
          </cell>
          <cell r="AA136">
            <v>107.69999694824219</v>
          </cell>
          <cell r="AB136">
            <v>2.9999999329447746E-2</v>
          </cell>
          <cell r="AC136">
            <v>4.0000001899898052E-3</v>
          </cell>
          <cell r="AD136">
            <v>0</v>
          </cell>
          <cell r="AE136">
            <v>0</v>
          </cell>
          <cell r="AF136">
            <v>0</v>
          </cell>
          <cell r="AG136">
            <v>3.880000114440918</v>
          </cell>
          <cell r="AH136">
            <v>4.0000001899898052E-3</v>
          </cell>
        </row>
        <row r="137">
          <cell r="A137" t="str">
            <v>0203</v>
          </cell>
          <cell r="B137" t="str">
            <v>SPﾍﾞﾝﾀﾞ-(2)</v>
          </cell>
          <cell r="C137" t="str">
            <v>SPﾍﾞﾝﾀﾞ-(2)</v>
          </cell>
          <cell r="D137" t="str">
            <v>27321B</v>
          </cell>
          <cell r="E137" t="str">
            <v>27321B</v>
          </cell>
          <cell r="F137" t="str">
            <v>17431-18010</v>
          </cell>
          <cell r="G137">
            <v>0</v>
          </cell>
          <cell r="H137">
            <v>9999</v>
          </cell>
          <cell r="I137">
            <v>0</v>
          </cell>
          <cell r="J137">
            <v>0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1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A138" t="str">
            <v>0203</v>
          </cell>
          <cell r="B138" t="str">
            <v>SPﾍﾞﾝﾀﾞ-(2)</v>
          </cell>
          <cell r="C138" t="str">
            <v>SPﾍﾞﾝﾀﾞ-(2)</v>
          </cell>
          <cell r="D138" t="str">
            <v>27321B</v>
          </cell>
          <cell r="E138" t="str">
            <v>27321B</v>
          </cell>
          <cell r="F138" t="str">
            <v>17431-20020</v>
          </cell>
          <cell r="G138">
            <v>0</v>
          </cell>
          <cell r="H138">
            <v>9999</v>
          </cell>
          <cell r="I138">
            <v>0</v>
          </cell>
          <cell r="J138">
            <v>0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1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</row>
        <row r="139">
          <cell r="A139" t="str">
            <v>0203</v>
          </cell>
          <cell r="B139" t="str">
            <v>SPﾍﾞﾝﾀﾞ-(2)</v>
          </cell>
          <cell r="C139" t="str">
            <v>SPﾍﾞﾝﾀﾞ-(2)</v>
          </cell>
          <cell r="D139" t="str">
            <v>27321B</v>
          </cell>
          <cell r="E139" t="str">
            <v>27321B</v>
          </cell>
          <cell r="F139" t="str">
            <v>17431-21010</v>
          </cell>
          <cell r="G139">
            <v>0</v>
          </cell>
          <cell r="H139">
            <v>9999</v>
          </cell>
          <cell r="I139">
            <v>0</v>
          </cell>
          <cell r="J139">
            <v>0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1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</row>
        <row r="140">
          <cell r="A140" t="str">
            <v>0203</v>
          </cell>
          <cell r="B140" t="str">
            <v>SPﾍﾞﾝﾀﾞ-(2)</v>
          </cell>
          <cell r="C140" t="str">
            <v>SPﾍﾞﾝﾀﾞ-(2)</v>
          </cell>
          <cell r="D140" t="str">
            <v>27321B</v>
          </cell>
          <cell r="E140" t="str">
            <v>27321B</v>
          </cell>
          <cell r="F140" t="str">
            <v>17431-22010</v>
          </cell>
          <cell r="G140">
            <v>0</v>
          </cell>
          <cell r="H140">
            <v>5</v>
          </cell>
          <cell r="I140">
            <v>0</v>
          </cell>
          <cell r="J140">
            <v>1</v>
          </cell>
          <cell r="K140">
            <v>4.6999998092651367</v>
          </cell>
          <cell r="L140">
            <v>1</v>
          </cell>
          <cell r="M140">
            <v>0</v>
          </cell>
          <cell r="N140">
            <v>1</v>
          </cell>
          <cell r="O140">
            <v>0</v>
          </cell>
          <cell r="P140">
            <v>195.80000305175781</v>
          </cell>
          <cell r="Q140">
            <v>120</v>
          </cell>
          <cell r="R140">
            <v>4.6999998092651367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120</v>
          </cell>
          <cell r="Y140">
            <v>4.6999998092651367</v>
          </cell>
          <cell r="Z140">
            <v>195.80000305175781</v>
          </cell>
          <cell r="AA140">
            <v>124.69999694824219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4.6999998092651367</v>
          </cell>
          <cell r="AH140">
            <v>0</v>
          </cell>
        </row>
        <row r="141">
          <cell r="A141" t="str">
            <v>0203</v>
          </cell>
          <cell r="B141" t="str">
            <v>SPﾍﾞﾝﾀﾞ-(2)</v>
          </cell>
          <cell r="C141" t="str">
            <v>SPﾍﾞﾝﾀﾞ-(2)</v>
          </cell>
          <cell r="D141" t="str">
            <v>27321B</v>
          </cell>
          <cell r="E141" t="str">
            <v>27321B</v>
          </cell>
          <cell r="F141" t="str">
            <v>17431-24140</v>
          </cell>
          <cell r="G141">
            <v>0</v>
          </cell>
          <cell r="H141">
            <v>5</v>
          </cell>
          <cell r="I141">
            <v>0</v>
          </cell>
          <cell r="J141">
            <v>1</v>
          </cell>
          <cell r="K141">
            <v>50</v>
          </cell>
          <cell r="L141">
            <v>15</v>
          </cell>
          <cell r="M141">
            <v>0</v>
          </cell>
          <cell r="N141">
            <v>1</v>
          </cell>
          <cell r="O141">
            <v>0</v>
          </cell>
          <cell r="P141">
            <v>900</v>
          </cell>
          <cell r="Q141">
            <v>120</v>
          </cell>
          <cell r="R141">
            <v>50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120</v>
          </cell>
          <cell r="Y141">
            <v>50</v>
          </cell>
          <cell r="Z141">
            <v>900</v>
          </cell>
          <cell r="AA141">
            <v>170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3.3299999237060547</v>
          </cell>
          <cell r="AH141">
            <v>0</v>
          </cell>
        </row>
        <row r="142">
          <cell r="A142" t="str">
            <v>0203</v>
          </cell>
          <cell r="B142" t="str">
            <v>SPﾍﾞﾝﾀﾞ-(2)</v>
          </cell>
          <cell r="C142" t="str">
            <v>SPﾍﾞﾝﾀﾞ-(2)</v>
          </cell>
          <cell r="D142" t="str">
            <v>27321B</v>
          </cell>
          <cell r="E142" t="str">
            <v>27321B</v>
          </cell>
          <cell r="F142" t="str">
            <v>17431-26040</v>
          </cell>
          <cell r="G142">
            <v>0</v>
          </cell>
          <cell r="H142">
            <v>5</v>
          </cell>
          <cell r="I142">
            <v>0</v>
          </cell>
          <cell r="J142">
            <v>1</v>
          </cell>
          <cell r="K142">
            <v>4.3000001907348633</v>
          </cell>
          <cell r="L142">
            <v>1.1000000238418579</v>
          </cell>
          <cell r="M142">
            <v>0</v>
          </cell>
          <cell r="N142">
            <v>1</v>
          </cell>
          <cell r="O142">
            <v>0</v>
          </cell>
          <cell r="P142">
            <v>103.40000152587891</v>
          </cell>
          <cell r="Q142">
            <v>60</v>
          </cell>
          <cell r="R142">
            <v>4.3000001907348633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60</v>
          </cell>
          <cell r="Y142">
            <v>4.3000001907348633</v>
          </cell>
          <cell r="Z142">
            <v>103.40000152587891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3.9100000858306885</v>
          </cell>
          <cell r="AH142">
            <v>0</v>
          </cell>
        </row>
        <row r="143">
          <cell r="A143" t="str">
            <v>0203</v>
          </cell>
          <cell r="B143" t="str">
            <v>SPﾍﾞﾝﾀﾞ-(2)</v>
          </cell>
          <cell r="C143" t="str">
            <v>SPﾍﾞﾝﾀﾞ-(2)</v>
          </cell>
          <cell r="D143" t="str">
            <v>27321B</v>
          </cell>
          <cell r="E143" t="str">
            <v>27321B</v>
          </cell>
          <cell r="F143" t="str">
            <v>17431-26080</v>
          </cell>
          <cell r="G143">
            <v>0</v>
          </cell>
          <cell r="H143">
            <v>5</v>
          </cell>
          <cell r="I143">
            <v>0</v>
          </cell>
          <cell r="J143">
            <v>1</v>
          </cell>
          <cell r="K143">
            <v>4.3000001907348633</v>
          </cell>
          <cell r="L143">
            <v>1.1000000238418579</v>
          </cell>
          <cell r="M143">
            <v>0</v>
          </cell>
          <cell r="N143">
            <v>1</v>
          </cell>
          <cell r="O143">
            <v>0</v>
          </cell>
          <cell r="P143">
            <v>103.40000152587891</v>
          </cell>
          <cell r="Q143">
            <v>60</v>
          </cell>
          <cell r="R143">
            <v>4.3000001907348633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60</v>
          </cell>
          <cell r="Y143">
            <v>4.3000001907348633</v>
          </cell>
          <cell r="Z143">
            <v>103.40000152587891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3.9100000858306885</v>
          </cell>
          <cell r="AH143">
            <v>0</v>
          </cell>
        </row>
        <row r="144">
          <cell r="A144" t="str">
            <v>0203</v>
          </cell>
          <cell r="B144" t="str">
            <v>SPﾍﾞﾝﾀﾞ-(2)</v>
          </cell>
          <cell r="C144" t="str">
            <v>SPﾍﾞﾝﾀﾞ-(2)</v>
          </cell>
          <cell r="D144" t="str">
            <v>27321B</v>
          </cell>
          <cell r="E144" t="str">
            <v>27321B</v>
          </cell>
          <cell r="F144" t="str">
            <v>17431-26220</v>
          </cell>
          <cell r="G144">
            <v>0</v>
          </cell>
          <cell r="H144">
            <v>5</v>
          </cell>
          <cell r="I144">
            <v>0</v>
          </cell>
          <cell r="J144">
            <v>1</v>
          </cell>
          <cell r="K144">
            <v>8</v>
          </cell>
          <cell r="L144">
            <v>3</v>
          </cell>
          <cell r="M144">
            <v>0</v>
          </cell>
          <cell r="N144">
            <v>1</v>
          </cell>
          <cell r="O144">
            <v>0</v>
          </cell>
          <cell r="P144">
            <v>300</v>
          </cell>
          <cell r="Q144">
            <v>60</v>
          </cell>
          <cell r="R144">
            <v>8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60</v>
          </cell>
          <cell r="Y144">
            <v>8</v>
          </cell>
          <cell r="Z144">
            <v>300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2.6700000762939453</v>
          </cell>
          <cell r="AH144">
            <v>0</v>
          </cell>
        </row>
        <row r="145">
          <cell r="A145" t="str">
            <v>0203</v>
          </cell>
          <cell r="B145" t="str">
            <v>SPﾍﾞﾝﾀﾞ-(2)</v>
          </cell>
          <cell r="C145" t="str">
            <v>SPﾍﾞﾝﾀﾞ-(2)</v>
          </cell>
          <cell r="D145" t="str">
            <v>27321B</v>
          </cell>
          <cell r="E145" t="str">
            <v>27321B</v>
          </cell>
          <cell r="F145" t="str">
            <v>17431-26480</v>
          </cell>
          <cell r="G145">
            <v>0</v>
          </cell>
          <cell r="H145">
            <v>5</v>
          </cell>
          <cell r="I145">
            <v>0</v>
          </cell>
          <cell r="J145">
            <v>1</v>
          </cell>
          <cell r="K145">
            <v>8.3000001907348633</v>
          </cell>
          <cell r="L145">
            <v>6</v>
          </cell>
          <cell r="M145">
            <v>0</v>
          </cell>
          <cell r="N145">
            <v>1</v>
          </cell>
          <cell r="O145">
            <v>0</v>
          </cell>
          <cell r="P145">
            <v>326</v>
          </cell>
          <cell r="Q145">
            <v>120</v>
          </cell>
          <cell r="R145">
            <v>8.3000001907348633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120</v>
          </cell>
          <cell r="Y145">
            <v>8.3000001907348633</v>
          </cell>
          <cell r="Z145">
            <v>326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1.3799999952316284</v>
          </cell>
          <cell r="AH145">
            <v>0</v>
          </cell>
        </row>
        <row r="146">
          <cell r="A146" t="str">
            <v>0203</v>
          </cell>
          <cell r="B146" t="str">
            <v>SPﾍﾞﾝﾀﾞ-(2)</v>
          </cell>
          <cell r="C146" t="str">
            <v>SPﾍﾞﾝﾀﾞ-(2)</v>
          </cell>
          <cell r="D146" t="str">
            <v>27321B</v>
          </cell>
          <cell r="E146" t="str">
            <v>27321B</v>
          </cell>
          <cell r="F146" t="str">
            <v>17431-34300</v>
          </cell>
          <cell r="G146">
            <v>0</v>
          </cell>
          <cell r="H146">
            <v>10</v>
          </cell>
          <cell r="I146">
            <v>10</v>
          </cell>
          <cell r="J146">
            <v>1</v>
          </cell>
          <cell r="K146">
            <v>8.6000003814697266</v>
          </cell>
          <cell r="L146">
            <v>6.6999998092651367</v>
          </cell>
          <cell r="M146">
            <v>0</v>
          </cell>
          <cell r="N146">
            <v>98</v>
          </cell>
          <cell r="O146">
            <v>0</v>
          </cell>
          <cell r="P146">
            <v>245.10000610351562</v>
          </cell>
          <cell r="Q146">
            <v>18</v>
          </cell>
          <cell r="R146">
            <v>8.6000003814697266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18</v>
          </cell>
          <cell r="Y146">
            <v>8.6000003814697266</v>
          </cell>
          <cell r="Z146">
            <v>245.10000610351562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1.2799999713897705</v>
          </cell>
          <cell r="AH146">
            <v>0</v>
          </cell>
        </row>
        <row r="147">
          <cell r="A147" t="str">
            <v>0203</v>
          </cell>
          <cell r="B147" t="str">
            <v>SPﾍﾞﾝﾀﾞ-(2)</v>
          </cell>
          <cell r="C147" t="str">
            <v>SPﾍﾞﾝﾀﾞ-(2)</v>
          </cell>
          <cell r="D147" t="str">
            <v>27321B</v>
          </cell>
          <cell r="E147" t="str">
            <v>27321B</v>
          </cell>
          <cell r="F147" t="str">
            <v>17431-35250</v>
          </cell>
          <cell r="G147">
            <v>0</v>
          </cell>
          <cell r="H147">
            <v>40</v>
          </cell>
          <cell r="I147">
            <v>40</v>
          </cell>
          <cell r="J147">
            <v>1</v>
          </cell>
          <cell r="K147">
            <v>35.200000762939453</v>
          </cell>
          <cell r="L147">
            <v>9.6000003814697266</v>
          </cell>
          <cell r="M147">
            <v>0</v>
          </cell>
          <cell r="N147">
            <v>98</v>
          </cell>
          <cell r="O147">
            <v>0</v>
          </cell>
          <cell r="P147">
            <v>1506.9000244140625</v>
          </cell>
          <cell r="Q147">
            <v>3</v>
          </cell>
          <cell r="R147">
            <v>35.200000762939453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3</v>
          </cell>
          <cell r="Y147">
            <v>35.200000762939453</v>
          </cell>
          <cell r="Z147">
            <v>1506.9000244140625</v>
          </cell>
          <cell r="AA147">
            <v>75.900001525878906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3.6700000762939453</v>
          </cell>
          <cell r="AH147">
            <v>0</v>
          </cell>
        </row>
        <row r="148">
          <cell r="A148" t="str">
            <v>0203</v>
          </cell>
          <cell r="B148" t="str">
            <v>SPﾍﾞﾝﾀﾞ-(2)</v>
          </cell>
          <cell r="C148" t="str">
            <v>SPﾍﾞﾝﾀﾞ-(2)</v>
          </cell>
          <cell r="D148" t="str">
            <v>27321B</v>
          </cell>
          <cell r="E148" t="str">
            <v>27321B</v>
          </cell>
          <cell r="F148" t="str">
            <v>17431-39160</v>
          </cell>
          <cell r="G148">
            <v>0</v>
          </cell>
          <cell r="H148">
            <v>9999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</row>
        <row r="149">
          <cell r="A149" t="str">
            <v>0203</v>
          </cell>
          <cell r="B149" t="str">
            <v>SPﾍﾞﾝﾀﾞ-(2)</v>
          </cell>
          <cell r="C149" t="str">
            <v>SPﾍﾞﾝﾀﾞ-(2)</v>
          </cell>
          <cell r="D149" t="str">
            <v>27321B</v>
          </cell>
          <cell r="E149" t="str">
            <v>27321B</v>
          </cell>
          <cell r="F149" t="str">
            <v>17431-45070</v>
          </cell>
          <cell r="G149">
            <v>0</v>
          </cell>
          <cell r="H149">
            <v>5</v>
          </cell>
          <cell r="I149">
            <v>0</v>
          </cell>
          <cell r="J149">
            <v>1</v>
          </cell>
          <cell r="K149">
            <v>15</v>
          </cell>
          <cell r="L149">
            <v>8</v>
          </cell>
          <cell r="M149">
            <v>0</v>
          </cell>
          <cell r="N149">
            <v>1</v>
          </cell>
          <cell r="O149">
            <v>0</v>
          </cell>
          <cell r="P149">
            <v>300</v>
          </cell>
          <cell r="Q149">
            <v>60</v>
          </cell>
          <cell r="R149">
            <v>15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60</v>
          </cell>
          <cell r="Y149">
            <v>15</v>
          </cell>
          <cell r="Z149">
            <v>300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1.8799999952316284</v>
          </cell>
          <cell r="AH149">
            <v>0</v>
          </cell>
        </row>
        <row r="150">
          <cell r="A150" t="str">
            <v>0203</v>
          </cell>
          <cell r="B150" t="str">
            <v>SPﾍﾞﾝﾀﾞ-(2)</v>
          </cell>
          <cell r="C150" t="str">
            <v>SPﾍﾞﾝﾀﾞ-(2)</v>
          </cell>
          <cell r="D150" t="str">
            <v>27321B</v>
          </cell>
          <cell r="E150" t="str">
            <v>27321B</v>
          </cell>
          <cell r="F150" t="str">
            <v>17431-45071</v>
          </cell>
          <cell r="G150">
            <v>0</v>
          </cell>
          <cell r="H150">
            <v>5</v>
          </cell>
          <cell r="I150">
            <v>0</v>
          </cell>
          <cell r="J150">
            <v>1</v>
          </cell>
          <cell r="K150">
            <v>15</v>
          </cell>
          <cell r="L150">
            <v>8</v>
          </cell>
          <cell r="M150">
            <v>0</v>
          </cell>
          <cell r="N150">
            <v>1</v>
          </cell>
          <cell r="O150">
            <v>0</v>
          </cell>
          <cell r="P150">
            <v>300</v>
          </cell>
          <cell r="Q150">
            <v>60</v>
          </cell>
          <cell r="R150">
            <v>15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60</v>
          </cell>
          <cell r="Y150">
            <v>15</v>
          </cell>
          <cell r="Z150">
            <v>300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1.8799999952316284</v>
          </cell>
          <cell r="AH150">
            <v>0</v>
          </cell>
        </row>
        <row r="151">
          <cell r="A151" t="str">
            <v>0203</v>
          </cell>
          <cell r="B151" t="str">
            <v>SPﾍﾞﾝﾀﾞ-(2)</v>
          </cell>
          <cell r="C151" t="str">
            <v>SPﾍﾞﾝﾀﾞ-(2)</v>
          </cell>
          <cell r="D151" t="str">
            <v>27321B</v>
          </cell>
          <cell r="E151" t="str">
            <v>27321B</v>
          </cell>
          <cell r="F151" t="str">
            <v>17431-46030</v>
          </cell>
          <cell r="G151">
            <v>0</v>
          </cell>
          <cell r="H151">
            <v>10</v>
          </cell>
          <cell r="I151">
            <v>10</v>
          </cell>
          <cell r="J151">
            <v>1</v>
          </cell>
          <cell r="K151">
            <v>29</v>
          </cell>
          <cell r="L151">
            <v>9.6999998092651367</v>
          </cell>
          <cell r="M151">
            <v>0</v>
          </cell>
          <cell r="N151">
            <v>98</v>
          </cell>
          <cell r="O151">
            <v>0</v>
          </cell>
          <cell r="P151">
            <v>715.0999755859375</v>
          </cell>
          <cell r="Q151">
            <v>18</v>
          </cell>
          <cell r="R151">
            <v>29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18</v>
          </cell>
          <cell r="Y151">
            <v>29</v>
          </cell>
          <cell r="Z151">
            <v>715.0999755859375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2.9900000095367432</v>
          </cell>
          <cell r="AH151">
            <v>0</v>
          </cell>
        </row>
        <row r="152">
          <cell r="A152" t="str">
            <v>0203</v>
          </cell>
          <cell r="B152" t="str">
            <v>SPﾍﾞﾝﾀﾞ-(2)</v>
          </cell>
          <cell r="C152" t="str">
            <v>SPﾍﾞﾝﾀﾞ-(2)</v>
          </cell>
          <cell r="D152" t="str">
            <v>27321B</v>
          </cell>
          <cell r="E152" t="str">
            <v>27321B</v>
          </cell>
          <cell r="F152" t="str">
            <v>17431-54250</v>
          </cell>
          <cell r="G152">
            <v>0</v>
          </cell>
          <cell r="H152">
            <v>20</v>
          </cell>
          <cell r="I152">
            <v>20</v>
          </cell>
          <cell r="J152">
            <v>1</v>
          </cell>
          <cell r="K152">
            <v>40</v>
          </cell>
          <cell r="L152">
            <v>15</v>
          </cell>
          <cell r="M152">
            <v>0</v>
          </cell>
          <cell r="N152">
            <v>98</v>
          </cell>
          <cell r="O152">
            <v>0</v>
          </cell>
          <cell r="P152">
            <v>1800</v>
          </cell>
          <cell r="Q152">
            <v>20</v>
          </cell>
          <cell r="R152">
            <v>40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20</v>
          </cell>
          <cell r="Y152">
            <v>40</v>
          </cell>
          <cell r="Z152">
            <v>1800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2.6700000762939453</v>
          </cell>
          <cell r="AH152">
            <v>0</v>
          </cell>
        </row>
        <row r="153">
          <cell r="A153" t="str">
            <v>0203</v>
          </cell>
          <cell r="B153" t="str">
            <v>SPﾍﾞﾝﾀﾞ-(2)</v>
          </cell>
          <cell r="C153" t="str">
            <v>SPﾍﾞﾝﾀﾞ-(2)</v>
          </cell>
          <cell r="D153" t="str">
            <v>27321B</v>
          </cell>
          <cell r="E153" t="str">
            <v>27321B</v>
          </cell>
          <cell r="F153" t="str">
            <v>17431-54280</v>
          </cell>
          <cell r="G153">
            <v>0</v>
          </cell>
          <cell r="H153">
            <v>5</v>
          </cell>
          <cell r="I153">
            <v>5</v>
          </cell>
          <cell r="J153">
            <v>1</v>
          </cell>
          <cell r="K153">
            <v>8.6000003814697266</v>
          </cell>
          <cell r="L153">
            <v>6.6999998092651367</v>
          </cell>
          <cell r="M153">
            <v>0</v>
          </cell>
          <cell r="N153">
            <v>98</v>
          </cell>
          <cell r="O153">
            <v>0</v>
          </cell>
          <cell r="P153">
            <v>210.5</v>
          </cell>
          <cell r="Q153">
            <v>24</v>
          </cell>
          <cell r="R153">
            <v>8.6000003814697266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24</v>
          </cell>
          <cell r="Y153">
            <v>8.6000003814697266</v>
          </cell>
          <cell r="Z153">
            <v>210.5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1.2799999713897705</v>
          </cell>
          <cell r="AH153">
            <v>0</v>
          </cell>
        </row>
        <row r="154">
          <cell r="A154" t="str">
            <v>0203</v>
          </cell>
          <cell r="B154" t="str">
            <v>SPﾍﾞﾝﾀﾞ-(2)</v>
          </cell>
          <cell r="C154" t="str">
            <v>SPﾍﾞﾝﾀﾞ-(2)</v>
          </cell>
          <cell r="D154" t="str">
            <v>27321B</v>
          </cell>
          <cell r="E154" t="str">
            <v>27321B</v>
          </cell>
          <cell r="F154" t="str">
            <v>17431-54380</v>
          </cell>
          <cell r="G154">
            <v>2</v>
          </cell>
          <cell r="H154">
            <v>15</v>
          </cell>
          <cell r="I154">
            <v>60</v>
          </cell>
          <cell r="J154">
            <v>1</v>
          </cell>
          <cell r="K154">
            <v>48.799999237060547</v>
          </cell>
          <cell r="L154">
            <v>11.699999809265137</v>
          </cell>
          <cell r="M154">
            <v>2.9999999329447746E-2</v>
          </cell>
          <cell r="N154">
            <v>98</v>
          </cell>
          <cell r="O154">
            <v>0</v>
          </cell>
          <cell r="P154">
            <v>779.9000244140625</v>
          </cell>
          <cell r="Q154">
            <v>2</v>
          </cell>
          <cell r="R154">
            <v>48.799999237060547</v>
          </cell>
          <cell r="S154">
            <v>3.9999999105930328E-2</v>
          </cell>
          <cell r="T154">
            <v>9.9999997764825821E-3</v>
          </cell>
          <cell r="U154">
            <v>1.0000000474974513E-3</v>
          </cell>
          <cell r="V154">
            <v>3.9999999105930328E-2</v>
          </cell>
          <cell r="W154">
            <v>13</v>
          </cell>
          <cell r="X154">
            <v>2</v>
          </cell>
          <cell r="Y154">
            <v>48.799999237060547</v>
          </cell>
          <cell r="Z154">
            <v>779.9000244140625</v>
          </cell>
          <cell r="AA154">
            <v>63.799999237060547</v>
          </cell>
          <cell r="AB154">
            <v>3.9999999105930328E-2</v>
          </cell>
          <cell r="AC154">
            <v>4.999999888241291E-3</v>
          </cell>
          <cell r="AD154">
            <v>0</v>
          </cell>
          <cell r="AE154">
            <v>0</v>
          </cell>
          <cell r="AF154">
            <v>0</v>
          </cell>
          <cell r="AG154">
            <v>4.1700000762939453</v>
          </cell>
          <cell r="AH154">
            <v>4.999999888241291E-3</v>
          </cell>
        </row>
        <row r="155">
          <cell r="A155" t="str">
            <v>0203</v>
          </cell>
          <cell r="B155" t="str">
            <v>SPﾍﾞﾝﾀﾞ-(2)</v>
          </cell>
          <cell r="C155" t="str">
            <v>SPﾍﾞﾝﾀﾞ-(2)</v>
          </cell>
          <cell r="D155" t="str">
            <v>27321B</v>
          </cell>
          <cell r="E155" t="str">
            <v>27321B</v>
          </cell>
          <cell r="F155" t="str">
            <v>17431-54391</v>
          </cell>
          <cell r="G155">
            <v>0</v>
          </cell>
          <cell r="H155">
            <v>8</v>
          </cell>
          <cell r="I155">
            <v>24</v>
          </cell>
          <cell r="J155">
            <v>1</v>
          </cell>
          <cell r="K155">
            <v>32.400001525878906</v>
          </cell>
          <cell r="L155">
            <v>9.3999996185302734</v>
          </cell>
          <cell r="M155">
            <v>0</v>
          </cell>
          <cell r="N155">
            <v>98</v>
          </cell>
          <cell r="O155">
            <v>0</v>
          </cell>
          <cell r="P155">
            <v>1500.0999755859375</v>
          </cell>
          <cell r="Q155">
            <v>12.5</v>
          </cell>
          <cell r="R155">
            <v>32.400001525878906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12.5</v>
          </cell>
          <cell r="Y155">
            <v>32.400001525878906</v>
          </cell>
          <cell r="Z155">
            <v>1500.0999755859375</v>
          </cell>
          <cell r="AA155">
            <v>107.30000305175781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3.4500000476837158</v>
          </cell>
          <cell r="AH155">
            <v>0</v>
          </cell>
        </row>
        <row r="156">
          <cell r="A156" t="str">
            <v>0203</v>
          </cell>
          <cell r="B156" t="str">
            <v>SPﾍﾞﾝﾀﾞ-(2)</v>
          </cell>
          <cell r="C156" t="str">
            <v>SPﾍﾞﾝﾀﾞ-(2)</v>
          </cell>
          <cell r="D156" t="str">
            <v>27321B</v>
          </cell>
          <cell r="E156" t="str">
            <v>27321B</v>
          </cell>
          <cell r="F156" t="str">
            <v>17431-54401</v>
          </cell>
          <cell r="G156">
            <v>0</v>
          </cell>
          <cell r="H156">
            <v>8</v>
          </cell>
          <cell r="I156">
            <v>8</v>
          </cell>
          <cell r="J156">
            <v>1</v>
          </cell>
          <cell r="K156">
            <v>30.399999618530273</v>
          </cell>
          <cell r="L156">
            <v>9.3999996185302734</v>
          </cell>
          <cell r="M156">
            <v>0</v>
          </cell>
          <cell r="N156">
            <v>98</v>
          </cell>
          <cell r="O156">
            <v>0</v>
          </cell>
          <cell r="P156">
            <v>1223.0999755859375</v>
          </cell>
          <cell r="Q156">
            <v>22.5</v>
          </cell>
          <cell r="R156">
            <v>30.399999618530273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22.5</v>
          </cell>
          <cell r="Y156">
            <v>30.399999618530273</v>
          </cell>
          <cell r="Z156">
            <v>1223.0999755859375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3.2300000190734863</v>
          </cell>
          <cell r="AH156">
            <v>0</v>
          </cell>
        </row>
        <row r="157">
          <cell r="A157" t="str">
            <v>0203</v>
          </cell>
          <cell r="B157" t="str">
            <v>SPﾍﾞﾝﾀﾞ-(2)</v>
          </cell>
          <cell r="C157" t="str">
            <v>SPﾍﾞﾝﾀﾞ-(2)</v>
          </cell>
          <cell r="D157" t="str">
            <v>27321B</v>
          </cell>
          <cell r="E157" t="str">
            <v>27321B</v>
          </cell>
          <cell r="F157" t="str">
            <v>17431-60030</v>
          </cell>
          <cell r="G157">
            <v>0</v>
          </cell>
          <cell r="H157">
            <v>9999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</row>
        <row r="158">
          <cell r="A158" t="str">
            <v>0203</v>
          </cell>
          <cell r="B158" t="str">
            <v>SPﾍﾞﾝﾀﾞ-(2)</v>
          </cell>
          <cell r="C158" t="str">
            <v>SPﾍﾞﾝﾀﾞ-(2)</v>
          </cell>
          <cell r="D158" t="str">
            <v>27321B</v>
          </cell>
          <cell r="E158" t="str">
            <v>27321B</v>
          </cell>
          <cell r="F158" t="str">
            <v>17431-64380</v>
          </cell>
          <cell r="G158">
            <v>0</v>
          </cell>
          <cell r="H158">
            <v>20</v>
          </cell>
          <cell r="I158">
            <v>20</v>
          </cell>
          <cell r="J158">
            <v>1</v>
          </cell>
          <cell r="K158">
            <v>8</v>
          </cell>
          <cell r="L158">
            <v>7.9000000953674316</v>
          </cell>
          <cell r="M158">
            <v>0</v>
          </cell>
          <cell r="N158">
            <v>98</v>
          </cell>
          <cell r="O158">
            <v>0</v>
          </cell>
          <cell r="P158">
            <v>271.29998779296875</v>
          </cell>
          <cell r="Q158">
            <v>6</v>
          </cell>
          <cell r="R158">
            <v>8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6</v>
          </cell>
          <cell r="Y158">
            <v>8</v>
          </cell>
          <cell r="Z158">
            <v>271.29998779296875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1.0099999904632568</v>
          </cell>
          <cell r="AH158">
            <v>0</v>
          </cell>
        </row>
        <row r="159">
          <cell r="A159" t="str">
            <v>0203</v>
          </cell>
          <cell r="B159" t="str">
            <v>SPﾍﾞﾝﾀﾞ-(2)</v>
          </cell>
          <cell r="C159" t="str">
            <v>SPﾍﾞﾝﾀﾞ-(2)</v>
          </cell>
          <cell r="D159" t="str">
            <v>27321B</v>
          </cell>
          <cell r="E159" t="str">
            <v>27321B</v>
          </cell>
          <cell r="F159" t="str">
            <v>17431-64470</v>
          </cell>
          <cell r="G159">
            <v>5</v>
          </cell>
          <cell r="H159">
            <v>20</v>
          </cell>
          <cell r="I159">
            <v>20</v>
          </cell>
          <cell r="J159">
            <v>1</v>
          </cell>
          <cell r="K159">
            <v>38.200000762939453</v>
          </cell>
          <cell r="L159">
            <v>14</v>
          </cell>
          <cell r="M159">
            <v>5.000000074505806E-2</v>
          </cell>
          <cell r="N159">
            <v>98</v>
          </cell>
          <cell r="O159">
            <v>0.30000001192092896</v>
          </cell>
          <cell r="P159">
            <v>1080</v>
          </cell>
          <cell r="Q159">
            <v>6</v>
          </cell>
          <cell r="R159">
            <v>38.200000762939453</v>
          </cell>
          <cell r="S159">
            <v>0.14000000059604645</v>
          </cell>
          <cell r="T159">
            <v>7.9999998211860657E-2</v>
          </cell>
          <cell r="U159">
            <v>8.0000003799796104E-3</v>
          </cell>
          <cell r="V159">
            <v>0.14000000059604645</v>
          </cell>
          <cell r="W159">
            <v>54</v>
          </cell>
          <cell r="X159">
            <v>6</v>
          </cell>
          <cell r="Y159">
            <v>38.200000762939453</v>
          </cell>
          <cell r="Z159">
            <v>1080</v>
          </cell>
          <cell r="AA159">
            <v>98.199996948242188</v>
          </cell>
          <cell r="AB159">
            <v>0.14000000059604645</v>
          </cell>
          <cell r="AC159">
            <v>1.7999999225139618E-2</v>
          </cell>
          <cell r="AD159">
            <v>0</v>
          </cell>
          <cell r="AE159">
            <v>0</v>
          </cell>
          <cell r="AF159">
            <v>0</v>
          </cell>
          <cell r="AG159">
            <v>2.7300000190734863</v>
          </cell>
          <cell r="AH159">
            <v>1.7999999225139618E-2</v>
          </cell>
        </row>
        <row r="160">
          <cell r="A160" t="str">
            <v>0203</v>
          </cell>
          <cell r="B160" t="str">
            <v>SPﾍﾞﾝﾀﾞ-(2)</v>
          </cell>
          <cell r="C160" t="str">
            <v>SPﾍﾞﾝﾀﾞ-(2)</v>
          </cell>
          <cell r="D160" t="str">
            <v>27321B</v>
          </cell>
          <cell r="E160" t="str">
            <v>27321B</v>
          </cell>
          <cell r="F160" t="str">
            <v>17431-66020</v>
          </cell>
          <cell r="G160">
            <v>0</v>
          </cell>
          <cell r="H160">
            <v>9999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</row>
        <row r="161">
          <cell r="A161" t="str">
            <v>0203</v>
          </cell>
          <cell r="B161" t="str">
            <v>SPﾍﾞﾝﾀﾞ-(2)</v>
          </cell>
          <cell r="C161" t="str">
            <v>SPﾍﾞﾝﾀﾞ-(2)</v>
          </cell>
          <cell r="D161" t="str">
            <v>27321B</v>
          </cell>
          <cell r="E161" t="str">
            <v>27321B</v>
          </cell>
          <cell r="F161" t="str">
            <v>17431-67020</v>
          </cell>
          <cell r="G161">
            <v>0</v>
          </cell>
          <cell r="H161">
            <v>5</v>
          </cell>
          <cell r="I161">
            <v>0</v>
          </cell>
          <cell r="J161">
            <v>1</v>
          </cell>
          <cell r="K161">
            <v>180</v>
          </cell>
          <cell r="L161">
            <v>15</v>
          </cell>
          <cell r="M161">
            <v>0</v>
          </cell>
          <cell r="N161">
            <v>1</v>
          </cell>
          <cell r="O161">
            <v>0</v>
          </cell>
          <cell r="P161">
            <v>1800</v>
          </cell>
          <cell r="Q161">
            <v>180</v>
          </cell>
          <cell r="R161">
            <v>180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180</v>
          </cell>
          <cell r="Y161">
            <v>180</v>
          </cell>
          <cell r="Z161">
            <v>1800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12</v>
          </cell>
          <cell r="AH161">
            <v>0</v>
          </cell>
        </row>
        <row r="162">
          <cell r="A162" t="str">
            <v>0203</v>
          </cell>
          <cell r="B162" t="str">
            <v>SPﾍﾞﾝﾀﾞ-(2)</v>
          </cell>
          <cell r="C162" t="str">
            <v>SPﾍﾞﾝﾀﾞ-(2)</v>
          </cell>
          <cell r="D162" t="str">
            <v>27321B</v>
          </cell>
          <cell r="E162" t="str">
            <v>27321B</v>
          </cell>
          <cell r="F162" t="str">
            <v>17431-69100</v>
          </cell>
          <cell r="G162">
            <v>0</v>
          </cell>
          <cell r="H162">
            <v>9999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</row>
        <row r="163">
          <cell r="A163" t="str">
            <v>0203</v>
          </cell>
          <cell r="B163" t="str">
            <v>SPﾍﾞﾝﾀﾞ-(2)</v>
          </cell>
          <cell r="C163" t="str">
            <v>SPﾍﾞﾝﾀﾞ-(2)</v>
          </cell>
          <cell r="D163" t="str">
            <v>27321B</v>
          </cell>
          <cell r="E163" t="str">
            <v>27321B</v>
          </cell>
          <cell r="F163" t="str">
            <v>17431-70191</v>
          </cell>
          <cell r="G163">
            <v>0</v>
          </cell>
          <cell r="H163">
            <v>6</v>
          </cell>
          <cell r="I163">
            <v>18</v>
          </cell>
          <cell r="J163">
            <v>1</v>
          </cell>
          <cell r="K163">
            <v>72</v>
          </cell>
          <cell r="L163">
            <v>11.899999618530273</v>
          </cell>
          <cell r="M163">
            <v>0</v>
          </cell>
          <cell r="N163">
            <v>98</v>
          </cell>
          <cell r="O163">
            <v>0</v>
          </cell>
          <cell r="P163">
            <v>3800</v>
          </cell>
          <cell r="Q163">
            <v>10</v>
          </cell>
          <cell r="R163">
            <v>72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10</v>
          </cell>
          <cell r="Y163">
            <v>72</v>
          </cell>
          <cell r="Z163">
            <v>3800</v>
          </cell>
          <cell r="AA163">
            <v>292.89999389648437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6.0500001907348633</v>
          </cell>
          <cell r="AH163">
            <v>0</v>
          </cell>
        </row>
        <row r="164">
          <cell r="A164" t="str">
            <v>0203</v>
          </cell>
          <cell r="B164" t="str">
            <v>SPﾍﾞﾝﾀﾞ-(2)</v>
          </cell>
          <cell r="C164" t="str">
            <v>SPﾍﾞﾝﾀﾞ-(2)</v>
          </cell>
          <cell r="D164" t="str">
            <v>27321B</v>
          </cell>
          <cell r="E164" t="str">
            <v>27321B</v>
          </cell>
          <cell r="F164" t="str">
            <v>17431-71030</v>
          </cell>
          <cell r="G164">
            <v>0</v>
          </cell>
          <cell r="H164">
            <v>20</v>
          </cell>
          <cell r="I164">
            <v>20</v>
          </cell>
          <cell r="J164">
            <v>1</v>
          </cell>
          <cell r="K164">
            <v>15.600000381469727</v>
          </cell>
          <cell r="L164">
            <v>10.600000381469727</v>
          </cell>
          <cell r="M164">
            <v>0</v>
          </cell>
          <cell r="N164">
            <v>98</v>
          </cell>
          <cell r="O164">
            <v>0</v>
          </cell>
          <cell r="P164">
            <v>260.10000610351562</v>
          </cell>
          <cell r="Q164">
            <v>6</v>
          </cell>
          <cell r="R164">
            <v>15.600000381469727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6</v>
          </cell>
          <cell r="Y164">
            <v>15.600000381469727</v>
          </cell>
          <cell r="Z164">
            <v>260.10000610351562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1.4700000286102295</v>
          </cell>
          <cell r="AH164">
            <v>0</v>
          </cell>
        </row>
        <row r="165">
          <cell r="A165" t="str">
            <v>0203</v>
          </cell>
          <cell r="B165" t="str">
            <v>SPﾍﾞﾝﾀﾞ-(2)</v>
          </cell>
          <cell r="C165" t="str">
            <v>SPﾍﾞﾝﾀﾞ-(2)</v>
          </cell>
          <cell r="D165" t="str">
            <v>27321B</v>
          </cell>
          <cell r="E165" t="str">
            <v>27321B</v>
          </cell>
          <cell r="F165" t="str">
            <v>17431-71052</v>
          </cell>
          <cell r="G165">
            <v>0</v>
          </cell>
          <cell r="H165">
            <v>10</v>
          </cell>
          <cell r="I165">
            <v>10</v>
          </cell>
          <cell r="J165">
            <v>1</v>
          </cell>
          <cell r="K165">
            <v>18.399999618530273</v>
          </cell>
          <cell r="L165">
            <v>7.5999999046325684</v>
          </cell>
          <cell r="M165">
            <v>0</v>
          </cell>
          <cell r="N165">
            <v>98</v>
          </cell>
          <cell r="O165">
            <v>0</v>
          </cell>
          <cell r="P165">
            <v>288.39999389648437</v>
          </cell>
          <cell r="Q165">
            <v>18</v>
          </cell>
          <cell r="R165">
            <v>18.399999618530273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18</v>
          </cell>
          <cell r="Y165">
            <v>18.399999618530273</v>
          </cell>
          <cell r="Z165">
            <v>288.39999389648437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2.4200000762939453</v>
          </cell>
          <cell r="AH165">
            <v>0</v>
          </cell>
        </row>
        <row r="166">
          <cell r="A166" t="str">
            <v>0203</v>
          </cell>
          <cell r="B166" t="str">
            <v>SPﾍﾞﾝﾀﾞ-(2)</v>
          </cell>
          <cell r="C166" t="str">
            <v>SPﾍﾞﾝﾀﾞ-(2)</v>
          </cell>
          <cell r="D166" t="str">
            <v>27321B</v>
          </cell>
          <cell r="E166" t="str">
            <v>27321B</v>
          </cell>
          <cell r="F166" t="str">
            <v>17431-71100</v>
          </cell>
          <cell r="G166">
            <v>3</v>
          </cell>
          <cell r="H166">
            <v>40</v>
          </cell>
          <cell r="I166">
            <v>40</v>
          </cell>
          <cell r="J166">
            <v>1</v>
          </cell>
          <cell r="K166">
            <v>42</v>
          </cell>
          <cell r="L166">
            <v>13</v>
          </cell>
          <cell r="M166">
            <v>3.9999999105930328E-2</v>
          </cell>
          <cell r="N166">
            <v>98</v>
          </cell>
          <cell r="O166">
            <v>0.10000000149011612</v>
          </cell>
          <cell r="P166">
            <v>604.9000244140625</v>
          </cell>
          <cell r="Q166">
            <v>3</v>
          </cell>
          <cell r="R166">
            <v>42</v>
          </cell>
          <cell r="S166">
            <v>5.000000074505806E-2</v>
          </cell>
          <cell r="T166">
            <v>9.9999997764825821E-3</v>
          </cell>
          <cell r="U166">
            <v>3.0000000260770321E-3</v>
          </cell>
          <cell r="V166">
            <v>5.000000074505806E-2</v>
          </cell>
          <cell r="W166">
            <v>15.199999809265137</v>
          </cell>
          <cell r="X166">
            <v>3</v>
          </cell>
          <cell r="Y166">
            <v>42</v>
          </cell>
          <cell r="Z166">
            <v>609.4000244140625</v>
          </cell>
          <cell r="AA166">
            <v>60.200000762939453</v>
          </cell>
          <cell r="AB166">
            <v>5.000000074505806E-2</v>
          </cell>
          <cell r="AC166">
            <v>7.0000002160668373E-3</v>
          </cell>
          <cell r="AD166">
            <v>0</v>
          </cell>
          <cell r="AE166">
            <v>0</v>
          </cell>
          <cell r="AF166">
            <v>0</v>
          </cell>
          <cell r="AG166">
            <v>3.2300000190734863</v>
          </cell>
          <cell r="AH166">
            <v>4.0000001899898052E-3</v>
          </cell>
        </row>
        <row r="167">
          <cell r="A167" t="str">
            <v>0203</v>
          </cell>
          <cell r="B167" t="str">
            <v>SPﾍﾞﾝﾀﾞ-(2)</v>
          </cell>
          <cell r="C167" t="str">
            <v>SPﾍﾞﾝﾀﾞ-(2)</v>
          </cell>
          <cell r="D167" t="str">
            <v>27321B</v>
          </cell>
          <cell r="E167" t="str">
            <v>27321B</v>
          </cell>
          <cell r="F167" t="str">
            <v>17431-76130</v>
          </cell>
          <cell r="G167">
            <v>5</v>
          </cell>
          <cell r="H167">
            <v>96</v>
          </cell>
          <cell r="I167">
            <v>0</v>
          </cell>
          <cell r="J167">
            <v>1</v>
          </cell>
          <cell r="K167">
            <v>15.199999809265137</v>
          </cell>
          <cell r="L167">
            <v>13.600000381469727</v>
          </cell>
          <cell r="M167">
            <v>1.9999999552965164E-2</v>
          </cell>
          <cell r="N167">
            <v>1</v>
          </cell>
          <cell r="O167">
            <v>0.10000000149011612</v>
          </cell>
          <cell r="P167">
            <v>625.79998779296875</v>
          </cell>
          <cell r="Q167">
            <v>1.6000000238418579</v>
          </cell>
          <cell r="R167">
            <v>15.199999809265137</v>
          </cell>
          <cell r="S167">
            <v>3.9999999105930328E-2</v>
          </cell>
          <cell r="T167">
            <v>1.9999999552965164E-2</v>
          </cell>
          <cell r="U167">
            <v>2.0000000949949026E-3</v>
          </cell>
          <cell r="V167">
            <v>3.9999999105930328E-2</v>
          </cell>
          <cell r="W167">
            <v>12.5</v>
          </cell>
          <cell r="X167">
            <v>1.6000000238418579</v>
          </cell>
          <cell r="Y167">
            <v>15.199999809265137</v>
          </cell>
          <cell r="Z167">
            <v>625.79998779296875</v>
          </cell>
          <cell r="AA167">
            <v>29.299999237060547</v>
          </cell>
          <cell r="AB167">
            <v>3.9999999105930328E-2</v>
          </cell>
          <cell r="AC167">
            <v>4.999999888241291E-3</v>
          </cell>
          <cell r="AD167">
            <v>0</v>
          </cell>
          <cell r="AE167">
            <v>0</v>
          </cell>
          <cell r="AF167">
            <v>0</v>
          </cell>
          <cell r="AG167">
            <v>1.1200000047683716</v>
          </cell>
          <cell r="AH167">
            <v>7.0000002160668373E-3</v>
          </cell>
        </row>
        <row r="168">
          <cell r="A168" t="str">
            <v>0203</v>
          </cell>
          <cell r="B168" t="str">
            <v>SPﾍﾞﾝﾀﾞ-(2)</v>
          </cell>
          <cell r="C168" t="str">
            <v>SPﾍﾞﾝﾀﾞ-(2)</v>
          </cell>
          <cell r="D168" t="str">
            <v>27321B</v>
          </cell>
          <cell r="E168" t="str">
            <v>27321B</v>
          </cell>
          <cell r="F168" t="str">
            <v>17432-C0080</v>
          </cell>
          <cell r="G168">
            <v>28</v>
          </cell>
          <cell r="H168">
            <v>45</v>
          </cell>
          <cell r="I168">
            <v>45</v>
          </cell>
          <cell r="J168">
            <v>0</v>
          </cell>
          <cell r="K168">
            <v>1</v>
          </cell>
          <cell r="L168">
            <v>0</v>
          </cell>
          <cell r="M168">
            <v>9.9999997764825821E-3</v>
          </cell>
          <cell r="N168">
            <v>98</v>
          </cell>
          <cell r="O168">
            <v>0.60000002384185791</v>
          </cell>
          <cell r="P168">
            <v>0</v>
          </cell>
          <cell r="Q168">
            <v>0</v>
          </cell>
          <cell r="R168">
            <v>1</v>
          </cell>
          <cell r="S168">
            <v>9.9999997764825821E-3</v>
          </cell>
          <cell r="T168">
            <v>0</v>
          </cell>
          <cell r="U168">
            <v>0</v>
          </cell>
          <cell r="V168">
            <v>9.9999997764825821E-3</v>
          </cell>
          <cell r="W168">
            <v>20</v>
          </cell>
          <cell r="X168">
            <v>4</v>
          </cell>
          <cell r="Y168">
            <v>15</v>
          </cell>
          <cell r="Z168">
            <v>900</v>
          </cell>
          <cell r="AA168">
            <v>39</v>
          </cell>
          <cell r="AB168">
            <v>0.31000000238418579</v>
          </cell>
          <cell r="AC168">
            <v>3.9999999105930328E-2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3.4000001847743988E-2</v>
          </cell>
        </row>
        <row r="169">
          <cell r="A169" t="str">
            <v>0203</v>
          </cell>
          <cell r="B169" t="str">
            <v>SPﾍﾞﾝﾀﾞ-(2)</v>
          </cell>
          <cell r="C169" t="str">
            <v>SPﾍﾞﾝﾀﾞ-(2)</v>
          </cell>
          <cell r="D169" t="str">
            <v>27321B</v>
          </cell>
          <cell r="E169" t="str">
            <v>27321B</v>
          </cell>
          <cell r="F169" t="str">
            <v>17432-N0050</v>
          </cell>
          <cell r="G169">
            <v>14</v>
          </cell>
          <cell r="H169">
            <v>40</v>
          </cell>
          <cell r="I169">
            <v>40</v>
          </cell>
          <cell r="J169">
            <v>0</v>
          </cell>
          <cell r="K169">
            <v>1</v>
          </cell>
          <cell r="L169">
            <v>0</v>
          </cell>
          <cell r="M169">
            <v>0</v>
          </cell>
          <cell r="N169">
            <v>98</v>
          </cell>
          <cell r="O169">
            <v>0.40000000596046448</v>
          </cell>
          <cell r="P169">
            <v>0</v>
          </cell>
          <cell r="Q169">
            <v>0</v>
          </cell>
          <cell r="R169">
            <v>1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22.5</v>
          </cell>
          <cell r="X169">
            <v>6</v>
          </cell>
          <cell r="Y169">
            <v>15</v>
          </cell>
          <cell r="Z169">
            <v>900</v>
          </cell>
          <cell r="AA169">
            <v>43.5</v>
          </cell>
          <cell r="AB169">
            <v>0.17000000178813934</v>
          </cell>
          <cell r="AC169">
            <v>2.199999988079071E-2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1.7999999225139618E-2</v>
          </cell>
        </row>
        <row r="170">
          <cell r="A170" t="str">
            <v>0203</v>
          </cell>
          <cell r="B170" t="str">
            <v>SPﾍﾞﾝﾀﾞ-(2)</v>
          </cell>
          <cell r="C170" t="str">
            <v>SPﾍﾞﾝﾀﾞ-(2)</v>
          </cell>
          <cell r="D170" t="str">
            <v>27321B</v>
          </cell>
          <cell r="E170" t="str">
            <v>27321B</v>
          </cell>
          <cell r="F170" t="str">
            <v>17432-13150</v>
          </cell>
          <cell r="G170">
            <v>0</v>
          </cell>
          <cell r="H170">
            <v>10</v>
          </cell>
          <cell r="I170">
            <v>10</v>
          </cell>
          <cell r="J170">
            <v>1</v>
          </cell>
          <cell r="K170">
            <v>8.1000003814697266</v>
          </cell>
          <cell r="L170">
            <v>0.89999997615814209</v>
          </cell>
          <cell r="M170">
            <v>0</v>
          </cell>
          <cell r="N170">
            <v>98</v>
          </cell>
          <cell r="O170">
            <v>0</v>
          </cell>
          <cell r="P170">
            <v>243.69999694824219</v>
          </cell>
          <cell r="Q170">
            <v>12</v>
          </cell>
          <cell r="R170">
            <v>8.1000003814697266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12</v>
          </cell>
          <cell r="Y170">
            <v>8.1000003814697266</v>
          </cell>
          <cell r="Z170">
            <v>243.69999694824219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9</v>
          </cell>
          <cell r="AH170">
            <v>0</v>
          </cell>
        </row>
        <row r="171">
          <cell r="A171" t="str">
            <v>0203</v>
          </cell>
          <cell r="B171" t="str">
            <v>SPﾍﾞﾝﾀﾞ-(2)</v>
          </cell>
          <cell r="C171" t="str">
            <v>SPﾍﾞﾝﾀﾞ-(2)</v>
          </cell>
          <cell r="D171" t="str">
            <v>27321B</v>
          </cell>
          <cell r="E171" t="str">
            <v>27321B</v>
          </cell>
          <cell r="F171" t="str">
            <v>17432-24020</v>
          </cell>
          <cell r="G171">
            <v>0</v>
          </cell>
          <cell r="H171">
            <v>5</v>
          </cell>
          <cell r="I171">
            <v>0</v>
          </cell>
          <cell r="J171">
            <v>1</v>
          </cell>
          <cell r="K171">
            <v>10</v>
          </cell>
          <cell r="L171">
            <v>1.5</v>
          </cell>
          <cell r="M171">
            <v>0</v>
          </cell>
          <cell r="N171">
            <v>1</v>
          </cell>
          <cell r="O171">
            <v>0</v>
          </cell>
          <cell r="P171">
            <v>300</v>
          </cell>
          <cell r="Q171">
            <v>30</v>
          </cell>
          <cell r="R171">
            <v>10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30</v>
          </cell>
          <cell r="Y171">
            <v>10</v>
          </cell>
          <cell r="Z171">
            <v>300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6.6700000762939453</v>
          </cell>
          <cell r="AH171">
            <v>0</v>
          </cell>
        </row>
        <row r="172">
          <cell r="A172" t="str">
            <v>0203</v>
          </cell>
          <cell r="B172" t="str">
            <v>SPﾍﾞﾝﾀﾞ-(2)</v>
          </cell>
          <cell r="C172" t="str">
            <v>SPﾍﾞﾝﾀﾞ-(2)</v>
          </cell>
          <cell r="D172" t="str">
            <v>27321B</v>
          </cell>
          <cell r="E172" t="str">
            <v>27321B</v>
          </cell>
          <cell r="F172" t="str">
            <v>17432-24141</v>
          </cell>
          <cell r="G172">
            <v>0</v>
          </cell>
          <cell r="H172">
            <v>5</v>
          </cell>
          <cell r="I172">
            <v>0</v>
          </cell>
          <cell r="J172">
            <v>1</v>
          </cell>
          <cell r="K172">
            <v>30</v>
          </cell>
          <cell r="L172">
            <v>12</v>
          </cell>
          <cell r="M172">
            <v>0</v>
          </cell>
          <cell r="N172">
            <v>1</v>
          </cell>
          <cell r="O172">
            <v>0</v>
          </cell>
          <cell r="P172">
            <v>600</v>
          </cell>
          <cell r="Q172">
            <v>120</v>
          </cell>
          <cell r="R172">
            <v>30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120</v>
          </cell>
          <cell r="Y172">
            <v>25</v>
          </cell>
          <cell r="Z172">
            <v>600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2.0799999237060547</v>
          </cell>
          <cell r="AH172">
            <v>0</v>
          </cell>
        </row>
        <row r="173">
          <cell r="A173" t="str">
            <v>0203</v>
          </cell>
          <cell r="B173" t="str">
            <v>SPﾍﾞﾝﾀﾞ-(2)</v>
          </cell>
          <cell r="C173" t="str">
            <v>SPﾍﾞﾝﾀﾞ-(2)</v>
          </cell>
          <cell r="D173" t="str">
            <v>27321B</v>
          </cell>
          <cell r="E173" t="str">
            <v>27321B</v>
          </cell>
          <cell r="F173" t="str">
            <v>17432-26300</v>
          </cell>
          <cell r="G173">
            <v>0</v>
          </cell>
          <cell r="H173">
            <v>20</v>
          </cell>
          <cell r="I173">
            <v>20</v>
          </cell>
          <cell r="J173">
            <v>1</v>
          </cell>
          <cell r="K173">
            <v>18.399999618530273</v>
          </cell>
          <cell r="L173">
            <v>8.8999996185302734</v>
          </cell>
          <cell r="M173">
            <v>0</v>
          </cell>
          <cell r="N173">
            <v>98</v>
          </cell>
          <cell r="O173">
            <v>0</v>
          </cell>
          <cell r="P173">
            <v>850</v>
          </cell>
          <cell r="Q173">
            <v>12</v>
          </cell>
          <cell r="R173">
            <v>18.399999618530273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12</v>
          </cell>
          <cell r="Y173">
            <v>18.399999618530273</v>
          </cell>
          <cell r="Z173">
            <v>850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2.0699999332427979</v>
          </cell>
          <cell r="AH173">
            <v>0</v>
          </cell>
        </row>
        <row r="174">
          <cell r="A174" t="str">
            <v>0203</v>
          </cell>
          <cell r="B174" t="str">
            <v>SPﾍﾞﾝﾀﾞ-(2)</v>
          </cell>
          <cell r="C174" t="str">
            <v>SPﾍﾞﾝﾀﾞ-(2)</v>
          </cell>
          <cell r="D174" t="str">
            <v>27321B</v>
          </cell>
          <cell r="E174" t="str">
            <v>27321B</v>
          </cell>
          <cell r="F174" t="str">
            <v>17432-26330</v>
          </cell>
          <cell r="G174">
            <v>0</v>
          </cell>
          <cell r="H174">
            <v>30</v>
          </cell>
          <cell r="I174">
            <v>30</v>
          </cell>
          <cell r="J174">
            <v>1</v>
          </cell>
          <cell r="K174">
            <v>20</v>
          </cell>
          <cell r="L174">
            <v>9</v>
          </cell>
          <cell r="M174">
            <v>0</v>
          </cell>
          <cell r="N174">
            <v>98</v>
          </cell>
          <cell r="O174">
            <v>0</v>
          </cell>
          <cell r="P174">
            <v>830</v>
          </cell>
          <cell r="Q174">
            <v>12</v>
          </cell>
          <cell r="R174">
            <v>20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12</v>
          </cell>
          <cell r="Y174">
            <v>20</v>
          </cell>
          <cell r="Z174">
            <v>830</v>
          </cell>
          <cell r="AA174">
            <v>59.599998474121094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2.2200000286102295</v>
          </cell>
          <cell r="AH174">
            <v>0</v>
          </cell>
        </row>
        <row r="175">
          <cell r="A175" t="str">
            <v>0203</v>
          </cell>
          <cell r="B175" t="str">
            <v>SPﾍﾞﾝﾀﾞ-(2)</v>
          </cell>
          <cell r="C175" t="str">
            <v>SPﾍﾞﾝﾀﾞ-(2)</v>
          </cell>
          <cell r="D175" t="str">
            <v>27321B</v>
          </cell>
          <cell r="E175" t="str">
            <v>27321B</v>
          </cell>
          <cell r="F175" t="str">
            <v>17432-34250</v>
          </cell>
          <cell r="G175">
            <v>0</v>
          </cell>
          <cell r="H175">
            <v>10</v>
          </cell>
          <cell r="I175">
            <v>10</v>
          </cell>
          <cell r="J175">
            <v>1</v>
          </cell>
          <cell r="K175">
            <v>14.100000381469727</v>
          </cell>
          <cell r="L175">
            <v>6.3000001907348633</v>
          </cell>
          <cell r="M175">
            <v>0</v>
          </cell>
          <cell r="N175">
            <v>98</v>
          </cell>
          <cell r="O175">
            <v>0</v>
          </cell>
          <cell r="P175">
            <v>326.29998779296875</v>
          </cell>
          <cell r="Q175">
            <v>12</v>
          </cell>
          <cell r="R175">
            <v>14.100000381469727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12</v>
          </cell>
          <cell r="Y175">
            <v>14.100000381469727</v>
          </cell>
          <cell r="Z175">
            <v>326.29998779296875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2.2400000095367432</v>
          </cell>
          <cell r="AH175">
            <v>0</v>
          </cell>
        </row>
        <row r="176">
          <cell r="A176" t="str">
            <v>0203</v>
          </cell>
          <cell r="B176" t="str">
            <v>SPﾍﾞﾝﾀﾞ-(2)</v>
          </cell>
          <cell r="C176" t="str">
            <v>SPﾍﾞﾝﾀﾞ-(2)</v>
          </cell>
          <cell r="D176" t="str">
            <v>27321B</v>
          </cell>
          <cell r="E176" t="str">
            <v>27321B</v>
          </cell>
          <cell r="F176" t="str">
            <v>17432-34280</v>
          </cell>
          <cell r="G176">
            <v>0</v>
          </cell>
          <cell r="H176">
            <v>5</v>
          </cell>
          <cell r="I176">
            <v>0</v>
          </cell>
          <cell r="J176">
            <v>1</v>
          </cell>
          <cell r="K176">
            <v>20</v>
          </cell>
          <cell r="L176">
            <v>10</v>
          </cell>
          <cell r="M176">
            <v>0</v>
          </cell>
          <cell r="N176">
            <v>1</v>
          </cell>
          <cell r="O176">
            <v>0</v>
          </cell>
          <cell r="P176">
            <v>600</v>
          </cell>
          <cell r="Q176">
            <v>20</v>
          </cell>
          <cell r="R176">
            <v>20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20</v>
          </cell>
          <cell r="Y176">
            <v>20</v>
          </cell>
          <cell r="Z176">
            <v>600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0203</v>
          </cell>
          <cell r="B177" t="str">
            <v>SPﾍﾞﾝﾀﾞ-(2)</v>
          </cell>
          <cell r="C177" t="str">
            <v>SPﾍﾞﾝﾀﾞ-(2)</v>
          </cell>
          <cell r="D177" t="str">
            <v>27321B</v>
          </cell>
          <cell r="E177" t="str">
            <v>27321B</v>
          </cell>
          <cell r="F177" t="str">
            <v>17432-37050</v>
          </cell>
          <cell r="G177">
            <v>0</v>
          </cell>
          <cell r="H177">
            <v>20</v>
          </cell>
          <cell r="I177">
            <v>20</v>
          </cell>
          <cell r="J177">
            <v>1</v>
          </cell>
          <cell r="K177">
            <v>3.9000000953674316</v>
          </cell>
          <cell r="L177">
            <v>1.2999999523162842</v>
          </cell>
          <cell r="M177">
            <v>0</v>
          </cell>
          <cell r="N177">
            <v>98</v>
          </cell>
          <cell r="O177">
            <v>0</v>
          </cell>
          <cell r="P177">
            <v>258.89999389648437</v>
          </cell>
          <cell r="Q177">
            <v>6</v>
          </cell>
          <cell r="R177">
            <v>3.9000000953674316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6</v>
          </cell>
          <cell r="Y177">
            <v>3.9000000953674316</v>
          </cell>
          <cell r="Z177">
            <v>258.89999389648437</v>
          </cell>
          <cell r="AA177">
            <v>22.799999237060547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3</v>
          </cell>
          <cell r="AH177">
            <v>0</v>
          </cell>
        </row>
        <row r="178">
          <cell r="A178" t="str">
            <v>0203</v>
          </cell>
          <cell r="B178" t="str">
            <v>SPﾍﾞﾝﾀﾞ-(2)</v>
          </cell>
          <cell r="C178" t="str">
            <v>SPﾍﾞﾝﾀﾞ-(2)</v>
          </cell>
          <cell r="D178" t="str">
            <v>27321B</v>
          </cell>
          <cell r="E178" t="str">
            <v>27321B</v>
          </cell>
          <cell r="F178" t="str">
            <v>17432-45210</v>
          </cell>
          <cell r="G178">
            <v>0</v>
          </cell>
          <cell r="H178">
            <v>5</v>
          </cell>
          <cell r="I178">
            <v>0</v>
          </cell>
          <cell r="J178">
            <v>1</v>
          </cell>
          <cell r="K178">
            <v>12</v>
          </cell>
          <cell r="L178">
            <v>8</v>
          </cell>
          <cell r="M178">
            <v>0</v>
          </cell>
          <cell r="N178">
            <v>1</v>
          </cell>
          <cell r="O178">
            <v>0</v>
          </cell>
          <cell r="P178">
            <v>600</v>
          </cell>
          <cell r="Q178">
            <v>60</v>
          </cell>
          <cell r="R178">
            <v>12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60</v>
          </cell>
          <cell r="Y178">
            <v>12</v>
          </cell>
          <cell r="Z178">
            <v>600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1.5</v>
          </cell>
          <cell r="AH178">
            <v>0</v>
          </cell>
        </row>
        <row r="179">
          <cell r="A179" t="str">
            <v>0203</v>
          </cell>
          <cell r="B179" t="str">
            <v>SPﾍﾞﾝﾀﾞ-(2)</v>
          </cell>
          <cell r="C179" t="str">
            <v>SPﾍﾞﾝﾀﾞ-(2)</v>
          </cell>
          <cell r="D179" t="str">
            <v>27321B</v>
          </cell>
          <cell r="E179" t="str">
            <v>27321B</v>
          </cell>
          <cell r="F179" t="str">
            <v>17432-46010</v>
          </cell>
          <cell r="G179">
            <v>0</v>
          </cell>
          <cell r="H179">
            <v>20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</row>
        <row r="180">
          <cell r="A180" t="str">
            <v>0203</v>
          </cell>
          <cell r="B180" t="str">
            <v>SPﾍﾞﾝﾀﾞ-(2)</v>
          </cell>
          <cell r="C180" t="str">
            <v>SPﾍﾞﾝﾀﾞ-(2)</v>
          </cell>
          <cell r="D180" t="str">
            <v>27321B</v>
          </cell>
          <cell r="E180" t="str">
            <v>27321B</v>
          </cell>
          <cell r="F180" t="str">
            <v>17432-54140</v>
          </cell>
          <cell r="G180">
            <v>0</v>
          </cell>
          <cell r="H180">
            <v>10</v>
          </cell>
          <cell r="I180">
            <v>10</v>
          </cell>
          <cell r="J180">
            <v>1</v>
          </cell>
          <cell r="K180">
            <v>14.100000381469727</v>
          </cell>
          <cell r="L180">
            <v>6.3000001907348633</v>
          </cell>
          <cell r="M180">
            <v>0</v>
          </cell>
          <cell r="N180">
            <v>98</v>
          </cell>
          <cell r="O180">
            <v>0</v>
          </cell>
          <cell r="P180">
            <v>326.29998779296875</v>
          </cell>
          <cell r="Q180">
            <v>12</v>
          </cell>
          <cell r="R180">
            <v>14.100000381469727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12</v>
          </cell>
          <cell r="Y180">
            <v>14.100000381469727</v>
          </cell>
          <cell r="Z180">
            <v>326.29998779296875</v>
          </cell>
          <cell r="AA180">
            <v>58.700000762939453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2.2400000095367432</v>
          </cell>
          <cell r="AH180">
            <v>0</v>
          </cell>
        </row>
        <row r="181">
          <cell r="A181" t="str">
            <v>0203</v>
          </cell>
          <cell r="B181" t="str">
            <v>SPﾍﾞﾝﾀﾞ-(2)</v>
          </cell>
          <cell r="C181" t="str">
            <v>SPﾍﾞﾝﾀﾞ-(2)</v>
          </cell>
          <cell r="D181" t="str">
            <v>27321B</v>
          </cell>
          <cell r="E181" t="str">
            <v>27321B</v>
          </cell>
          <cell r="F181" t="str">
            <v>17432-54150</v>
          </cell>
          <cell r="G181">
            <v>0</v>
          </cell>
          <cell r="H181">
            <v>10</v>
          </cell>
          <cell r="I181">
            <v>10</v>
          </cell>
          <cell r="J181">
            <v>1</v>
          </cell>
          <cell r="K181">
            <v>6.8000001907348633</v>
          </cell>
          <cell r="L181">
            <v>6.3000001907348633</v>
          </cell>
          <cell r="M181">
            <v>0</v>
          </cell>
          <cell r="N181">
            <v>98</v>
          </cell>
          <cell r="O181">
            <v>0</v>
          </cell>
          <cell r="P181">
            <v>195.19999694824219</v>
          </cell>
          <cell r="Q181">
            <v>12</v>
          </cell>
          <cell r="R181">
            <v>6.8000001907348633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12</v>
          </cell>
          <cell r="Y181">
            <v>6.8000001907348633</v>
          </cell>
          <cell r="Z181">
            <v>195.19999694824219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1.0800000429153442</v>
          </cell>
          <cell r="AH181">
            <v>0</v>
          </cell>
        </row>
        <row r="182">
          <cell r="A182" t="str">
            <v>0203</v>
          </cell>
          <cell r="B182" t="str">
            <v>SPﾍﾞﾝﾀﾞ-(2)</v>
          </cell>
          <cell r="C182" t="str">
            <v>SPﾍﾞﾝﾀﾞ-(2)</v>
          </cell>
          <cell r="D182" t="str">
            <v>27321B</v>
          </cell>
          <cell r="E182" t="str">
            <v>27321B</v>
          </cell>
          <cell r="F182" t="str">
            <v>17432-54190</v>
          </cell>
          <cell r="G182">
            <v>5</v>
          </cell>
          <cell r="H182">
            <v>70</v>
          </cell>
          <cell r="I182">
            <v>0</v>
          </cell>
          <cell r="J182">
            <v>0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O182">
            <v>0.10000000149011612</v>
          </cell>
          <cell r="P182">
            <v>0</v>
          </cell>
          <cell r="Q182">
            <v>0</v>
          </cell>
          <cell r="R182">
            <v>1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</row>
        <row r="183">
          <cell r="A183" t="str">
            <v>0203</v>
          </cell>
          <cell r="B183" t="str">
            <v>SPﾍﾞﾝﾀﾞ-(2)</v>
          </cell>
          <cell r="C183" t="str">
            <v>SPﾍﾞﾝﾀﾞ-(2)</v>
          </cell>
          <cell r="D183" t="str">
            <v>27321B</v>
          </cell>
          <cell r="E183" t="str">
            <v>27321B</v>
          </cell>
          <cell r="F183" t="str">
            <v>17432-54320</v>
          </cell>
          <cell r="G183">
            <v>0</v>
          </cell>
          <cell r="H183">
            <v>5</v>
          </cell>
          <cell r="I183">
            <v>5</v>
          </cell>
          <cell r="J183">
            <v>1</v>
          </cell>
          <cell r="K183">
            <v>15.699999809265137</v>
          </cell>
          <cell r="L183">
            <v>10.899999618530273</v>
          </cell>
          <cell r="M183">
            <v>0</v>
          </cell>
          <cell r="N183">
            <v>98</v>
          </cell>
          <cell r="O183">
            <v>0</v>
          </cell>
          <cell r="P183">
            <v>185.10000610351562</v>
          </cell>
          <cell r="Q183">
            <v>12</v>
          </cell>
          <cell r="R183">
            <v>15.699999809265137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12</v>
          </cell>
          <cell r="Y183">
            <v>15.699999809265137</v>
          </cell>
          <cell r="Z183">
            <v>185.10000610351562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1.440000057220459</v>
          </cell>
          <cell r="AH183">
            <v>0</v>
          </cell>
        </row>
        <row r="184">
          <cell r="A184" t="str">
            <v>0203</v>
          </cell>
          <cell r="B184" t="str">
            <v>SPﾍﾞﾝﾀﾞ-(2)</v>
          </cell>
          <cell r="C184" t="str">
            <v>SPﾍﾞﾝﾀﾞ-(2)</v>
          </cell>
          <cell r="D184" t="str">
            <v>27321B</v>
          </cell>
          <cell r="E184" t="str">
            <v>27321B</v>
          </cell>
          <cell r="F184" t="str">
            <v>17432-54350</v>
          </cell>
          <cell r="G184">
            <v>1</v>
          </cell>
          <cell r="H184">
            <v>60</v>
          </cell>
          <cell r="I184">
            <v>60</v>
          </cell>
          <cell r="J184">
            <v>1</v>
          </cell>
          <cell r="K184">
            <v>17.700000762939453</v>
          </cell>
          <cell r="L184">
            <v>10.399999618530273</v>
          </cell>
          <cell r="M184">
            <v>0</v>
          </cell>
          <cell r="N184">
            <v>98</v>
          </cell>
          <cell r="O184">
            <v>0</v>
          </cell>
          <cell r="P184">
            <v>241.30000305175781</v>
          </cell>
          <cell r="Q184">
            <v>3</v>
          </cell>
          <cell r="R184">
            <v>17.700000762939453</v>
          </cell>
          <cell r="S184">
            <v>0</v>
          </cell>
          <cell r="T184">
            <v>0</v>
          </cell>
          <cell r="U184">
            <v>1.0000000474974513E-3</v>
          </cell>
          <cell r="V184">
            <v>0</v>
          </cell>
          <cell r="W184">
            <v>4</v>
          </cell>
          <cell r="X184">
            <v>3</v>
          </cell>
          <cell r="Y184">
            <v>17.700000762939453</v>
          </cell>
          <cell r="Z184">
            <v>241.30000305175781</v>
          </cell>
          <cell r="AA184">
            <v>24.700000762939453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1.7000000476837158</v>
          </cell>
          <cell r="AH184">
            <v>0</v>
          </cell>
        </row>
        <row r="185">
          <cell r="A185" t="str">
            <v>0203</v>
          </cell>
          <cell r="B185" t="str">
            <v>SPﾍﾞﾝﾀﾞ-(2)</v>
          </cell>
          <cell r="C185" t="str">
            <v>SPﾍﾞﾝﾀﾞ-(2)</v>
          </cell>
          <cell r="D185" t="str">
            <v>27321B</v>
          </cell>
          <cell r="E185" t="str">
            <v>27321B</v>
          </cell>
          <cell r="F185" t="str">
            <v>17432-54360</v>
          </cell>
          <cell r="G185">
            <v>2</v>
          </cell>
          <cell r="H185">
            <v>10</v>
          </cell>
          <cell r="I185">
            <v>40</v>
          </cell>
          <cell r="J185">
            <v>1</v>
          </cell>
          <cell r="K185">
            <v>15.699999809265137</v>
          </cell>
          <cell r="L185">
            <v>10.899999618530273</v>
          </cell>
          <cell r="M185">
            <v>9.9999997764825821E-3</v>
          </cell>
          <cell r="N185">
            <v>98</v>
          </cell>
          <cell r="O185">
            <v>0.10000000149011612</v>
          </cell>
          <cell r="P185">
            <v>185.10000610351562</v>
          </cell>
          <cell r="Q185">
            <v>1.5</v>
          </cell>
          <cell r="R185">
            <v>15.699999809265137</v>
          </cell>
          <cell r="S185">
            <v>9.9999997764825821E-3</v>
          </cell>
          <cell r="T185">
            <v>0</v>
          </cell>
          <cell r="U185">
            <v>1.0000000474974513E-3</v>
          </cell>
          <cell r="V185">
            <v>9.9999997764825821E-3</v>
          </cell>
          <cell r="W185">
            <v>4.5999999046325684</v>
          </cell>
          <cell r="X185">
            <v>1.5</v>
          </cell>
          <cell r="Y185">
            <v>15.699999809265137</v>
          </cell>
          <cell r="Z185">
            <v>185.10000610351562</v>
          </cell>
          <cell r="AA185">
            <v>21.799999237060547</v>
          </cell>
          <cell r="AB185">
            <v>9.9999997764825821E-3</v>
          </cell>
          <cell r="AC185">
            <v>1.0000000474974513E-3</v>
          </cell>
          <cell r="AD185">
            <v>0</v>
          </cell>
          <cell r="AE185">
            <v>0</v>
          </cell>
          <cell r="AF185">
            <v>0</v>
          </cell>
          <cell r="AG185">
            <v>1.440000057220459</v>
          </cell>
          <cell r="AH185">
            <v>1.0000000474974513E-3</v>
          </cell>
        </row>
        <row r="186">
          <cell r="A186" t="str">
            <v>0203</v>
          </cell>
          <cell r="B186" t="str">
            <v>SPﾍﾞﾝﾀﾞ-(2)</v>
          </cell>
          <cell r="C186" t="str">
            <v>SPﾍﾞﾝﾀﾞ-(2)</v>
          </cell>
          <cell r="D186" t="str">
            <v>27321B</v>
          </cell>
          <cell r="E186" t="str">
            <v>27321B</v>
          </cell>
          <cell r="F186" t="str">
            <v>17432-54650</v>
          </cell>
          <cell r="G186">
            <v>54</v>
          </cell>
          <cell r="H186">
            <v>60</v>
          </cell>
          <cell r="I186">
            <v>0</v>
          </cell>
          <cell r="J186">
            <v>1</v>
          </cell>
          <cell r="K186">
            <v>28.299999237060547</v>
          </cell>
          <cell r="L186">
            <v>19.299999237060547</v>
          </cell>
          <cell r="M186">
            <v>0.41999998688697815</v>
          </cell>
          <cell r="N186">
            <v>1</v>
          </cell>
          <cell r="O186">
            <v>0.89999997615814209</v>
          </cell>
          <cell r="P186">
            <v>120</v>
          </cell>
          <cell r="Q186">
            <v>2</v>
          </cell>
          <cell r="R186">
            <v>28.299999237060547</v>
          </cell>
          <cell r="S186">
            <v>0.47999998927116394</v>
          </cell>
          <cell r="T186">
            <v>2.9999999329447746E-2</v>
          </cell>
          <cell r="U186">
            <v>2.9999999329447746E-2</v>
          </cell>
          <cell r="V186">
            <v>0.47999998927116394</v>
          </cell>
          <cell r="W186">
            <v>2.0999999046325684</v>
          </cell>
          <cell r="X186">
            <v>2</v>
          </cell>
          <cell r="Y186">
            <v>28.299999237060547</v>
          </cell>
          <cell r="Z186">
            <v>120</v>
          </cell>
          <cell r="AA186">
            <v>32.400001525878906</v>
          </cell>
          <cell r="AB186">
            <v>0.47999998927116394</v>
          </cell>
          <cell r="AC186">
            <v>6.3000001013278961E-2</v>
          </cell>
          <cell r="AD186">
            <v>0</v>
          </cell>
          <cell r="AE186">
            <v>0</v>
          </cell>
          <cell r="AF186">
            <v>0</v>
          </cell>
          <cell r="AG186">
            <v>1.4700000286102295</v>
          </cell>
          <cell r="AH186">
            <v>6.1000000685453415E-2</v>
          </cell>
        </row>
        <row r="187">
          <cell r="A187" t="str">
            <v>0203</v>
          </cell>
          <cell r="B187" t="str">
            <v>SPﾍﾞﾝﾀﾞ-(2)</v>
          </cell>
          <cell r="C187" t="str">
            <v>SPﾍﾞﾝﾀﾞ-(2)</v>
          </cell>
          <cell r="D187" t="str">
            <v>27321B</v>
          </cell>
          <cell r="E187" t="str">
            <v>27321B</v>
          </cell>
          <cell r="F187" t="str">
            <v>17432-54670</v>
          </cell>
          <cell r="G187">
            <v>0</v>
          </cell>
          <cell r="H187">
            <v>20</v>
          </cell>
          <cell r="I187">
            <v>0</v>
          </cell>
          <cell r="J187">
            <v>1</v>
          </cell>
          <cell r="K187">
            <v>30</v>
          </cell>
          <cell r="L187">
            <v>19.299999237060547</v>
          </cell>
          <cell r="M187">
            <v>0</v>
          </cell>
          <cell r="N187">
            <v>1</v>
          </cell>
          <cell r="O187">
            <v>0</v>
          </cell>
          <cell r="P187">
            <v>180</v>
          </cell>
          <cell r="Q187">
            <v>6</v>
          </cell>
          <cell r="R187">
            <v>30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6</v>
          </cell>
          <cell r="Y187">
            <v>30</v>
          </cell>
          <cell r="Z187">
            <v>180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1.5499999523162842</v>
          </cell>
          <cell r="AH187">
            <v>0</v>
          </cell>
        </row>
        <row r="188">
          <cell r="A188" t="str">
            <v>0203</v>
          </cell>
          <cell r="B188" t="str">
            <v>SPﾍﾞﾝﾀﾞ-(2)</v>
          </cell>
          <cell r="C188" t="str">
            <v>SPﾍﾞﾝﾀﾞ-(2)</v>
          </cell>
          <cell r="D188" t="str">
            <v>27321B</v>
          </cell>
          <cell r="E188" t="str">
            <v>27321B</v>
          </cell>
          <cell r="F188" t="str">
            <v>17432-54710</v>
          </cell>
          <cell r="G188">
            <v>2</v>
          </cell>
          <cell r="H188">
            <v>10</v>
          </cell>
          <cell r="I188">
            <v>10</v>
          </cell>
          <cell r="J188">
            <v>1</v>
          </cell>
          <cell r="K188">
            <v>38.299999237060547</v>
          </cell>
          <cell r="L188">
            <v>19.299999237060547</v>
          </cell>
          <cell r="M188">
            <v>1.9999999552965164E-2</v>
          </cell>
          <cell r="N188">
            <v>98</v>
          </cell>
          <cell r="O188">
            <v>0.20000000298023224</v>
          </cell>
          <cell r="P188">
            <v>120</v>
          </cell>
          <cell r="Q188">
            <v>20</v>
          </cell>
          <cell r="R188">
            <v>38.299999237060547</v>
          </cell>
          <cell r="S188">
            <v>3.9999999105930328E-2</v>
          </cell>
          <cell r="T188">
            <v>9.9999997764825821E-3</v>
          </cell>
          <cell r="U188">
            <v>1.0999999940395355E-2</v>
          </cell>
          <cell r="V188">
            <v>3.9999999105930328E-2</v>
          </cell>
          <cell r="W188">
            <v>12</v>
          </cell>
          <cell r="X188">
            <v>20</v>
          </cell>
          <cell r="Y188">
            <v>38.299999237060547</v>
          </cell>
          <cell r="Z188">
            <v>120</v>
          </cell>
          <cell r="AA188">
            <v>70.300003051757813</v>
          </cell>
          <cell r="AB188">
            <v>3.9999999105930328E-2</v>
          </cell>
          <cell r="AC188">
            <v>4.999999888241291E-3</v>
          </cell>
          <cell r="AD188">
            <v>0</v>
          </cell>
          <cell r="AE188">
            <v>0</v>
          </cell>
          <cell r="AF188">
            <v>0</v>
          </cell>
          <cell r="AG188">
            <v>1.9800000190734863</v>
          </cell>
          <cell r="AH188">
            <v>3.0000000260770321E-3</v>
          </cell>
        </row>
        <row r="189">
          <cell r="A189" t="str">
            <v>0203</v>
          </cell>
          <cell r="B189" t="str">
            <v>SPﾍﾞﾝﾀﾞ-(2)</v>
          </cell>
          <cell r="C189" t="str">
            <v>SPﾍﾞﾝﾀﾞ-(2)</v>
          </cell>
          <cell r="D189" t="str">
            <v>27321B</v>
          </cell>
          <cell r="E189" t="str">
            <v>27321B</v>
          </cell>
          <cell r="F189" t="str">
            <v>17432-63020</v>
          </cell>
          <cell r="G189">
            <v>0</v>
          </cell>
          <cell r="H189">
            <v>10</v>
          </cell>
          <cell r="I189">
            <v>10</v>
          </cell>
          <cell r="J189">
            <v>1</v>
          </cell>
          <cell r="K189">
            <v>3.9000000953674316</v>
          </cell>
          <cell r="L189">
            <v>1.2999999523162842</v>
          </cell>
          <cell r="M189">
            <v>0</v>
          </cell>
          <cell r="N189">
            <v>98</v>
          </cell>
          <cell r="O189">
            <v>0</v>
          </cell>
          <cell r="P189">
            <v>258.89999389648437</v>
          </cell>
          <cell r="Q189">
            <v>6</v>
          </cell>
          <cell r="R189">
            <v>3.9000000953674316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1.2999999523162842</v>
          </cell>
          <cell r="Y189">
            <v>3.9000000953674316</v>
          </cell>
          <cell r="Z189">
            <v>258.89999389648437</v>
          </cell>
          <cell r="AA189">
            <v>31.100000381469727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3</v>
          </cell>
          <cell r="AH189">
            <v>0</v>
          </cell>
        </row>
        <row r="190">
          <cell r="A190" t="str">
            <v>0203</v>
          </cell>
          <cell r="B190" t="str">
            <v>SPﾍﾞﾝﾀﾞ-(2)</v>
          </cell>
          <cell r="C190" t="str">
            <v>SPﾍﾞﾝﾀﾞ-(2)</v>
          </cell>
          <cell r="D190" t="str">
            <v>27321B</v>
          </cell>
          <cell r="E190" t="str">
            <v>27321B</v>
          </cell>
          <cell r="F190" t="str">
            <v>17432-64141</v>
          </cell>
          <cell r="G190">
            <v>36</v>
          </cell>
          <cell r="H190">
            <v>50</v>
          </cell>
          <cell r="I190">
            <v>0</v>
          </cell>
          <cell r="J190">
            <v>1</v>
          </cell>
          <cell r="K190">
            <v>20.799999237060547</v>
          </cell>
          <cell r="L190">
            <v>10.899999618530273</v>
          </cell>
          <cell r="M190">
            <v>0.20999999344348907</v>
          </cell>
          <cell r="N190">
            <v>1</v>
          </cell>
          <cell r="O190">
            <v>0.69999998807907104</v>
          </cell>
          <cell r="P190">
            <v>420</v>
          </cell>
          <cell r="Q190">
            <v>1.7999999523162842</v>
          </cell>
          <cell r="R190">
            <v>20.799999237060547</v>
          </cell>
          <cell r="S190">
            <v>0.31999999284744263</v>
          </cell>
          <cell r="T190">
            <v>9.0000003576278687E-2</v>
          </cell>
          <cell r="U190">
            <v>1.7999999225139618E-2</v>
          </cell>
          <cell r="V190">
            <v>0.31999999284744263</v>
          </cell>
          <cell r="W190">
            <v>9</v>
          </cell>
          <cell r="X190">
            <v>1.7999999523162842</v>
          </cell>
          <cell r="Y190">
            <v>20.799999237060547</v>
          </cell>
          <cell r="Z190">
            <v>420</v>
          </cell>
          <cell r="AA190">
            <v>31.600000381469727</v>
          </cell>
          <cell r="AB190">
            <v>0.31999999284744263</v>
          </cell>
          <cell r="AC190">
            <v>4.1999999433755875E-2</v>
          </cell>
          <cell r="AD190">
            <v>0</v>
          </cell>
          <cell r="AE190">
            <v>0</v>
          </cell>
          <cell r="AF190">
            <v>0</v>
          </cell>
          <cell r="AG190">
            <v>1.9099999666213989</v>
          </cell>
          <cell r="AH190">
            <v>3.7000000476837158E-2</v>
          </cell>
        </row>
        <row r="191">
          <cell r="A191" t="str">
            <v>0203</v>
          </cell>
          <cell r="B191" t="str">
            <v>SPﾍﾞﾝﾀﾞ-(2)</v>
          </cell>
          <cell r="C191" t="str">
            <v>SPﾍﾞﾝﾀﾞ-(2)</v>
          </cell>
          <cell r="D191" t="str">
            <v>27321B</v>
          </cell>
          <cell r="E191" t="str">
            <v>27321B</v>
          </cell>
          <cell r="F191" t="str">
            <v>17432-70060</v>
          </cell>
          <cell r="G191">
            <v>0</v>
          </cell>
          <cell r="H191">
            <v>5</v>
          </cell>
          <cell r="I191">
            <v>5</v>
          </cell>
          <cell r="J191">
            <v>1</v>
          </cell>
          <cell r="K191">
            <v>6.5</v>
          </cell>
          <cell r="L191">
            <v>1</v>
          </cell>
          <cell r="M191">
            <v>0</v>
          </cell>
          <cell r="N191">
            <v>98</v>
          </cell>
          <cell r="O191">
            <v>0</v>
          </cell>
          <cell r="P191">
            <v>258.89999389648437</v>
          </cell>
          <cell r="Q191">
            <v>24</v>
          </cell>
          <cell r="R191">
            <v>6.5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24</v>
          </cell>
          <cell r="Y191">
            <v>6.5</v>
          </cell>
          <cell r="Z191">
            <v>258.89999389648437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6.5</v>
          </cell>
          <cell r="AH191">
            <v>0</v>
          </cell>
        </row>
        <row r="192">
          <cell r="A192" t="str">
            <v>0203</v>
          </cell>
          <cell r="B192" t="str">
            <v>SPﾍﾞﾝﾀﾞ-(2)</v>
          </cell>
          <cell r="C192" t="str">
            <v>SPﾍﾞﾝﾀﾞ-(2)</v>
          </cell>
          <cell r="D192" t="str">
            <v>27321B</v>
          </cell>
          <cell r="E192" t="str">
            <v>27321B</v>
          </cell>
          <cell r="F192" t="str">
            <v>17432-70090</v>
          </cell>
          <cell r="G192">
            <v>0</v>
          </cell>
          <cell r="H192">
            <v>20</v>
          </cell>
          <cell r="I192">
            <v>20</v>
          </cell>
          <cell r="J192">
            <v>1</v>
          </cell>
          <cell r="K192">
            <v>32.599998474121094</v>
          </cell>
          <cell r="L192">
            <v>6.1999998092651367</v>
          </cell>
          <cell r="M192">
            <v>0</v>
          </cell>
          <cell r="N192">
            <v>98</v>
          </cell>
          <cell r="O192">
            <v>0</v>
          </cell>
          <cell r="P192">
            <v>401.60000610351562</v>
          </cell>
          <cell r="Q192">
            <v>3</v>
          </cell>
          <cell r="R192">
            <v>32.599998474121094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3</v>
          </cell>
          <cell r="Y192">
            <v>32.599998474121094</v>
          </cell>
          <cell r="Z192">
            <v>401.60000610351562</v>
          </cell>
          <cell r="AA192">
            <v>55.700000762939453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5.2600002288818359</v>
          </cell>
          <cell r="AH192">
            <v>0</v>
          </cell>
        </row>
        <row r="193">
          <cell r="A193" t="str">
            <v>0203</v>
          </cell>
          <cell r="B193" t="str">
            <v>SPﾍﾞﾝﾀﾞ-(2)</v>
          </cell>
          <cell r="C193" t="str">
            <v>SPﾍﾞﾝﾀﾞ-(2)</v>
          </cell>
          <cell r="D193" t="str">
            <v>27321B</v>
          </cell>
          <cell r="E193" t="str">
            <v>27321B</v>
          </cell>
          <cell r="F193" t="str">
            <v>17432-70301</v>
          </cell>
          <cell r="G193">
            <v>0</v>
          </cell>
          <cell r="H193">
            <v>10</v>
          </cell>
          <cell r="I193">
            <v>10</v>
          </cell>
          <cell r="J193">
            <v>1</v>
          </cell>
          <cell r="K193">
            <v>31.100000381469727</v>
          </cell>
          <cell r="L193">
            <v>6.4000000953674316</v>
          </cell>
          <cell r="M193">
            <v>0</v>
          </cell>
          <cell r="N193">
            <v>98</v>
          </cell>
          <cell r="O193">
            <v>0</v>
          </cell>
          <cell r="P193">
            <v>474.70001220703125</v>
          </cell>
          <cell r="Q193">
            <v>12</v>
          </cell>
          <cell r="R193">
            <v>31.100000381469727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12</v>
          </cell>
          <cell r="Y193">
            <v>31.100000381469727</v>
          </cell>
          <cell r="Z193">
            <v>474.70001220703125</v>
          </cell>
          <cell r="AA193">
            <v>90.599998474121094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4.8600001335144043</v>
          </cell>
          <cell r="AH193">
            <v>0</v>
          </cell>
        </row>
        <row r="194">
          <cell r="A194" t="str">
            <v>0203</v>
          </cell>
          <cell r="B194" t="str">
            <v>SPﾍﾞﾝﾀﾞ-(2)</v>
          </cell>
          <cell r="C194" t="str">
            <v>SPﾍﾞﾝﾀﾞ-(2)</v>
          </cell>
          <cell r="D194" t="str">
            <v>27321B</v>
          </cell>
          <cell r="E194" t="str">
            <v>27321B</v>
          </cell>
          <cell r="F194" t="str">
            <v>17433-26020</v>
          </cell>
          <cell r="G194">
            <v>0</v>
          </cell>
          <cell r="H194">
            <v>5</v>
          </cell>
          <cell r="I194">
            <v>5</v>
          </cell>
          <cell r="J194">
            <v>1</v>
          </cell>
          <cell r="K194">
            <v>20</v>
          </cell>
          <cell r="L194">
            <v>15</v>
          </cell>
          <cell r="M194">
            <v>0</v>
          </cell>
          <cell r="N194">
            <v>98</v>
          </cell>
          <cell r="O194">
            <v>0</v>
          </cell>
          <cell r="P194">
            <v>300</v>
          </cell>
          <cell r="Q194">
            <v>30</v>
          </cell>
          <cell r="R194">
            <v>20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30</v>
          </cell>
          <cell r="Y194">
            <v>20</v>
          </cell>
          <cell r="Z194">
            <v>300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1.3300000429153442</v>
          </cell>
          <cell r="AH194">
            <v>0</v>
          </cell>
        </row>
        <row r="195">
          <cell r="A195" t="str">
            <v>0203</v>
          </cell>
          <cell r="B195" t="str">
            <v>SPﾍﾞﾝﾀﾞ-(2)</v>
          </cell>
          <cell r="C195" t="str">
            <v>SPﾍﾞﾝﾀﾞ-(2)</v>
          </cell>
          <cell r="D195" t="str">
            <v>27321B</v>
          </cell>
          <cell r="E195" t="str">
            <v>27321B</v>
          </cell>
          <cell r="F195" t="str">
            <v>17433-26030</v>
          </cell>
          <cell r="G195">
            <v>0</v>
          </cell>
          <cell r="H195">
            <v>10</v>
          </cell>
          <cell r="I195">
            <v>10</v>
          </cell>
          <cell r="J195">
            <v>1</v>
          </cell>
          <cell r="K195">
            <v>18.399999618530273</v>
          </cell>
          <cell r="L195">
            <v>8.8999996185302734</v>
          </cell>
          <cell r="M195">
            <v>0</v>
          </cell>
          <cell r="N195">
            <v>98</v>
          </cell>
          <cell r="O195">
            <v>0</v>
          </cell>
          <cell r="P195">
            <v>850</v>
          </cell>
          <cell r="Q195">
            <v>12</v>
          </cell>
          <cell r="R195">
            <v>18.399999618530273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12</v>
          </cell>
          <cell r="Y195">
            <v>18.399999618530273</v>
          </cell>
          <cell r="Z195">
            <v>850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2.0699999332427979</v>
          </cell>
          <cell r="AH195">
            <v>0</v>
          </cell>
        </row>
        <row r="196">
          <cell r="A196" t="str">
            <v>0203</v>
          </cell>
          <cell r="B196" t="str">
            <v>SPﾍﾞﾝﾀﾞ-(2)</v>
          </cell>
          <cell r="C196" t="str">
            <v>SPﾍﾞﾝﾀﾞ-(2)</v>
          </cell>
          <cell r="D196" t="str">
            <v>27321B</v>
          </cell>
          <cell r="E196" t="str">
            <v>27321B</v>
          </cell>
          <cell r="F196" t="str">
            <v>17433-46020</v>
          </cell>
          <cell r="G196">
            <v>0</v>
          </cell>
          <cell r="H196">
            <v>20</v>
          </cell>
          <cell r="I196">
            <v>20</v>
          </cell>
          <cell r="J196">
            <v>1</v>
          </cell>
          <cell r="K196">
            <v>97.900001525878906</v>
          </cell>
          <cell r="L196">
            <v>12.399999618530273</v>
          </cell>
          <cell r="M196">
            <v>0</v>
          </cell>
          <cell r="N196">
            <v>98</v>
          </cell>
          <cell r="O196">
            <v>0</v>
          </cell>
          <cell r="P196">
            <v>120</v>
          </cell>
          <cell r="Q196">
            <v>9</v>
          </cell>
          <cell r="R196">
            <v>97.900001525878906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9</v>
          </cell>
          <cell r="Y196">
            <v>97.900001525878906</v>
          </cell>
          <cell r="Z196">
            <v>120</v>
          </cell>
          <cell r="AA196">
            <v>106.90000152587891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7.9000000953674316</v>
          </cell>
          <cell r="AH196">
            <v>0</v>
          </cell>
        </row>
        <row r="197">
          <cell r="A197" t="str">
            <v>0203</v>
          </cell>
          <cell r="B197" t="str">
            <v>SPﾍﾞﾝﾀﾞ-(2)</v>
          </cell>
          <cell r="C197" t="str">
            <v>SPﾍﾞﾝﾀﾞ-(2)</v>
          </cell>
          <cell r="D197" t="str">
            <v>27321B</v>
          </cell>
          <cell r="E197" t="str">
            <v>27321B</v>
          </cell>
          <cell r="F197" t="str">
            <v>17433-70111</v>
          </cell>
          <cell r="G197">
            <v>0</v>
          </cell>
          <cell r="H197">
            <v>10</v>
          </cell>
          <cell r="I197">
            <v>10</v>
          </cell>
          <cell r="J197">
            <v>1</v>
          </cell>
          <cell r="K197">
            <v>20.200000762939453</v>
          </cell>
          <cell r="L197">
            <v>1.2999999523162842</v>
          </cell>
          <cell r="M197">
            <v>0</v>
          </cell>
          <cell r="N197">
            <v>98</v>
          </cell>
          <cell r="O197">
            <v>0</v>
          </cell>
          <cell r="P197">
            <v>144.5</v>
          </cell>
          <cell r="Q197">
            <v>12</v>
          </cell>
          <cell r="R197">
            <v>20.200000762939453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12</v>
          </cell>
          <cell r="Y197">
            <v>20.200000762939453</v>
          </cell>
          <cell r="Z197">
            <v>144.5</v>
          </cell>
          <cell r="AA197">
            <v>46.700000762939453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15.539999961853027</v>
          </cell>
          <cell r="AH197">
            <v>0</v>
          </cell>
        </row>
        <row r="198">
          <cell r="A198" t="str">
            <v>0203</v>
          </cell>
          <cell r="B198" t="str">
            <v>SPﾍﾞﾝﾀﾞ-(2)</v>
          </cell>
          <cell r="C198" t="str">
            <v>SPﾍﾞﾝﾀﾞ-(2)</v>
          </cell>
          <cell r="D198" t="str">
            <v>27321B</v>
          </cell>
          <cell r="E198" t="str">
            <v>27321B</v>
          </cell>
          <cell r="F198" t="str">
            <v>17433-71010</v>
          </cell>
          <cell r="G198">
            <v>2</v>
          </cell>
          <cell r="H198">
            <v>45</v>
          </cell>
          <cell r="I198">
            <v>45</v>
          </cell>
          <cell r="J198">
            <v>1</v>
          </cell>
          <cell r="K198">
            <v>18.5</v>
          </cell>
          <cell r="L198">
            <v>14.199999809265137</v>
          </cell>
          <cell r="M198">
            <v>9.9999997764825821E-3</v>
          </cell>
          <cell r="N198">
            <v>98</v>
          </cell>
          <cell r="O198">
            <v>0</v>
          </cell>
          <cell r="P198">
            <v>174.19999694824219</v>
          </cell>
          <cell r="Q198">
            <v>4</v>
          </cell>
          <cell r="R198">
            <v>18.5</v>
          </cell>
          <cell r="S198">
            <v>9.9999997764825821E-3</v>
          </cell>
          <cell r="T198">
            <v>0</v>
          </cell>
          <cell r="U198">
            <v>2.0000000949949026E-3</v>
          </cell>
          <cell r="V198">
            <v>9.9999997764825821E-3</v>
          </cell>
          <cell r="W198">
            <v>13.899999618530273</v>
          </cell>
          <cell r="X198">
            <v>4</v>
          </cell>
          <cell r="Y198">
            <v>18.5</v>
          </cell>
          <cell r="Z198">
            <v>625.79998779296875</v>
          </cell>
          <cell r="AA198">
            <v>36.400001525878906</v>
          </cell>
          <cell r="AB198">
            <v>1.9999999552965164E-2</v>
          </cell>
          <cell r="AC198">
            <v>3.0000000260770321E-3</v>
          </cell>
          <cell r="AD198">
            <v>0</v>
          </cell>
          <cell r="AE198">
            <v>0</v>
          </cell>
          <cell r="AF198">
            <v>0</v>
          </cell>
          <cell r="AG198">
            <v>1.2999999523162842</v>
          </cell>
          <cell r="AH198">
            <v>1.0000000474974513E-3</v>
          </cell>
        </row>
        <row r="199">
          <cell r="A199" t="str">
            <v>0203</v>
          </cell>
          <cell r="B199" t="str">
            <v>SPﾍﾞﾝﾀﾞ-(2)</v>
          </cell>
          <cell r="C199" t="str">
            <v>SPﾍﾞﾝﾀﾞ-(2)</v>
          </cell>
          <cell r="D199" t="str">
            <v>27321B</v>
          </cell>
          <cell r="E199" t="str">
            <v>27321B</v>
          </cell>
          <cell r="F199" t="str">
            <v>17434-64010</v>
          </cell>
          <cell r="G199">
            <v>0</v>
          </cell>
          <cell r="H199">
            <v>20</v>
          </cell>
          <cell r="I199">
            <v>20</v>
          </cell>
          <cell r="J199">
            <v>1</v>
          </cell>
          <cell r="K199">
            <v>8.3999996185302734</v>
          </cell>
          <cell r="L199">
            <v>6.5</v>
          </cell>
          <cell r="M199">
            <v>0</v>
          </cell>
          <cell r="N199">
            <v>98</v>
          </cell>
          <cell r="O199">
            <v>0</v>
          </cell>
          <cell r="P199">
            <v>213.39999389648437</v>
          </cell>
          <cell r="Q199">
            <v>6</v>
          </cell>
          <cell r="R199">
            <v>8.3999996185302734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6</v>
          </cell>
          <cell r="Y199">
            <v>8.3999996185302734</v>
          </cell>
          <cell r="Z199">
            <v>213.39999389648437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1.2899999618530273</v>
          </cell>
          <cell r="AH199">
            <v>0</v>
          </cell>
        </row>
        <row r="200">
          <cell r="A200" t="str">
            <v>0203</v>
          </cell>
          <cell r="B200" t="str">
            <v>SPﾍﾞﾝﾀﾞ-(2)</v>
          </cell>
          <cell r="C200" t="str">
            <v>SPﾍﾞﾝﾀﾞ-(2)</v>
          </cell>
          <cell r="D200" t="str">
            <v>27321B</v>
          </cell>
          <cell r="E200" t="str">
            <v>27321B</v>
          </cell>
          <cell r="F200" t="str">
            <v>17434-70010</v>
          </cell>
          <cell r="G200">
            <v>0</v>
          </cell>
          <cell r="H200">
            <v>20</v>
          </cell>
          <cell r="I200">
            <v>20</v>
          </cell>
          <cell r="J200">
            <v>1</v>
          </cell>
          <cell r="K200">
            <v>8.1999998092651367</v>
          </cell>
          <cell r="L200">
            <v>1.2000000476837158</v>
          </cell>
          <cell r="M200">
            <v>0</v>
          </cell>
          <cell r="N200">
            <v>98</v>
          </cell>
          <cell r="O200">
            <v>0</v>
          </cell>
          <cell r="P200">
            <v>60</v>
          </cell>
          <cell r="Q200">
            <v>3</v>
          </cell>
          <cell r="R200">
            <v>8.1999998092651367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3</v>
          </cell>
          <cell r="Y200">
            <v>8.1999998092651367</v>
          </cell>
          <cell r="Z200">
            <v>60</v>
          </cell>
          <cell r="AA200">
            <v>14.199999809265137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6.8299999237060547</v>
          </cell>
          <cell r="AH200">
            <v>0</v>
          </cell>
        </row>
        <row r="201">
          <cell r="A201" t="str">
            <v>0203</v>
          </cell>
          <cell r="B201" t="str">
            <v>SPﾍﾞﾝﾀﾞ-(2)</v>
          </cell>
          <cell r="C201" t="str">
            <v>SPﾍﾞﾝﾀﾞ-(2)</v>
          </cell>
          <cell r="D201" t="str">
            <v>27321B</v>
          </cell>
          <cell r="E201" t="str">
            <v>27321B</v>
          </cell>
          <cell r="F201" t="str">
            <v>17510-10025-10</v>
          </cell>
          <cell r="G201">
            <v>0</v>
          </cell>
          <cell r="H201">
            <v>5</v>
          </cell>
          <cell r="I201">
            <v>0</v>
          </cell>
          <cell r="J201">
            <v>1</v>
          </cell>
          <cell r="K201">
            <v>3.9000000953674316</v>
          </cell>
          <cell r="L201">
            <v>1.2999999523162842</v>
          </cell>
          <cell r="M201">
            <v>0</v>
          </cell>
          <cell r="N201">
            <v>1</v>
          </cell>
          <cell r="O201">
            <v>0</v>
          </cell>
          <cell r="P201">
            <v>258.89999389648437</v>
          </cell>
          <cell r="Q201">
            <v>120</v>
          </cell>
          <cell r="R201">
            <v>3.9000000953674316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120</v>
          </cell>
          <cell r="Y201">
            <v>3.9000000953674316</v>
          </cell>
          <cell r="Z201">
            <v>258.89999389648437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3</v>
          </cell>
          <cell r="AH201">
            <v>0</v>
          </cell>
        </row>
        <row r="202">
          <cell r="A202" t="str">
            <v>0203</v>
          </cell>
          <cell r="B202" t="str">
            <v>SPﾍﾞﾝﾀﾞ-(2)</v>
          </cell>
          <cell r="C202" t="str">
            <v>SPﾍﾞﾝﾀﾞ-(2)</v>
          </cell>
          <cell r="D202" t="str">
            <v>27321B</v>
          </cell>
          <cell r="E202" t="str">
            <v>27321B</v>
          </cell>
          <cell r="F202" t="str">
            <v>17510-11010-08</v>
          </cell>
          <cell r="G202">
            <v>0</v>
          </cell>
          <cell r="H202">
            <v>9999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</row>
        <row r="203">
          <cell r="A203" t="str">
            <v>0203</v>
          </cell>
          <cell r="B203" t="str">
            <v>SPﾍﾞﾝﾀﾞ-(2)</v>
          </cell>
          <cell r="C203" t="str">
            <v>SPﾍﾞﾝﾀﾞ-(2)</v>
          </cell>
          <cell r="D203" t="str">
            <v>27321B</v>
          </cell>
          <cell r="E203" t="str">
            <v>27321B</v>
          </cell>
          <cell r="F203" t="str">
            <v>17510-27031-11</v>
          </cell>
          <cell r="G203">
            <v>0</v>
          </cell>
          <cell r="H203">
            <v>30</v>
          </cell>
          <cell r="I203">
            <v>30</v>
          </cell>
          <cell r="J203">
            <v>1</v>
          </cell>
          <cell r="K203">
            <v>15</v>
          </cell>
          <cell r="L203">
            <v>12</v>
          </cell>
          <cell r="M203">
            <v>0</v>
          </cell>
          <cell r="N203">
            <v>98</v>
          </cell>
          <cell r="O203">
            <v>0</v>
          </cell>
          <cell r="P203">
            <v>300</v>
          </cell>
          <cell r="Q203">
            <v>20</v>
          </cell>
          <cell r="R203">
            <v>15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20</v>
          </cell>
          <cell r="Y203">
            <v>15</v>
          </cell>
          <cell r="Z203">
            <v>300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1.25</v>
          </cell>
          <cell r="AH203">
            <v>0</v>
          </cell>
        </row>
        <row r="204">
          <cell r="A204" t="str">
            <v>0203</v>
          </cell>
          <cell r="B204" t="str">
            <v>SPﾍﾞﾝﾀﾞ-(2)</v>
          </cell>
          <cell r="C204" t="str">
            <v>SPﾍﾞﾝﾀﾞ-(2)</v>
          </cell>
          <cell r="D204" t="str">
            <v>27321B</v>
          </cell>
          <cell r="E204" t="str">
            <v>27321B</v>
          </cell>
          <cell r="F204" t="str">
            <v>17510-36031-10</v>
          </cell>
          <cell r="G204">
            <v>0</v>
          </cell>
          <cell r="H204">
            <v>1</v>
          </cell>
          <cell r="I204">
            <v>0</v>
          </cell>
          <cell r="J204">
            <v>1</v>
          </cell>
          <cell r="K204">
            <v>50</v>
          </cell>
          <cell r="L204">
            <v>20</v>
          </cell>
          <cell r="M204">
            <v>0</v>
          </cell>
          <cell r="N204">
            <v>1</v>
          </cell>
          <cell r="O204">
            <v>0</v>
          </cell>
          <cell r="P204">
            <v>300</v>
          </cell>
          <cell r="Q204">
            <v>30</v>
          </cell>
          <cell r="R204">
            <v>50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30</v>
          </cell>
          <cell r="Y204">
            <v>50</v>
          </cell>
          <cell r="Z204">
            <v>300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2.5</v>
          </cell>
          <cell r="AH204">
            <v>0</v>
          </cell>
        </row>
        <row r="205">
          <cell r="A205" t="str">
            <v>0203</v>
          </cell>
          <cell r="B205" t="str">
            <v>SPﾍﾞﾝﾀﾞ-(2)</v>
          </cell>
          <cell r="C205" t="str">
            <v>SPﾍﾞﾝﾀﾞ-(2)</v>
          </cell>
          <cell r="D205" t="str">
            <v>27321B</v>
          </cell>
          <cell r="E205" t="str">
            <v>27321B</v>
          </cell>
          <cell r="F205" t="str">
            <v>17510-41030-20</v>
          </cell>
          <cell r="G205">
            <v>0</v>
          </cell>
          <cell r="H205">
            <v>5</v>
          </cell>
          <cell r="I205">
            <v>0</v>
          </cell>
          <cell r="J205">
            <v>1</v>
          </cell>
          <cell r="K205">
            <v>20</v>
          </cell>
          <cell r="L205">
            <v>12</v>
          </cell>
          <cell r="M205">
            <v>0</v>
          </cell>
          <cell r="N205">
            <v>1</v>
          </cell>
          <cell r="O205">
            <v>0</v>
          </cell>
          <cell r="P205">
            <v>600</v>
          </cell>
          <cell r="Q205">
            <v>60</v>
          </cell>
          <cell r="R205">
            <v>20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60</v>
          </cell>
          <cell r="Y205">
            <v>20</v>
          </cell>
          <cell r="Z205">
            <v>600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1.6699999570846558</v>
          </cell>
          <cell r="AH205">
            <v>0</v>
          </cell>
        </row>
        <row r="206">
          <cell r="A206" t="str">
            <v>0203</v>
          </cell>
          <cell r="B206" t="str">
            <v>SPﾍﾞﾝﾀﾞ-(2)</v>
          </cell>
          <cell r="C206" t="str">
            <v>SPﾍﾞﾝﾀﾞ-(2)</v>
          </cell>
          <cell r="D206" t="str">
            <v>27321B</v>
          </cell>
          <cell r="E206" t="str">
            <v>27321B</v>
          </cell>
          <cell r="F206" t="str">
            <v>17511-41031</v>
          </cell>
          <cell r="G206">
            <v>0</v>
          </cell>
          <cell r="H206">
            <v>5</v>
          </cell>
          <cell r="I206">
            <v>0</v>
          </cell>
          <cell r="J206">
            <v>1</v>
          </cell>
          <cell r="K206">
            <v>40</v>
          </cell>
          <cell r="L206">
            <v>12</v>
          </cell>
          <cell r="M206">
            <v>0</v>
          </cell>
          <cell r="N206">
            <v>1</v>
          </cell>
          <cell r="O206">
            <v>0</v>
          </cell>
          <cell r="P206">
            <v>1200</v>
          </cell>
          <cell r="Q206">
            <v>60</v>
          </cell>
          <cell r="R206">
            <v>40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60</v>
          </cell>
          <cell r="Y206">
            <v>20</v>
          </cell>
          <cell r="Z206">
            <v>1200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1.6699999570846558</v>
          </cell>
          <cell r="AH206">
            <v>0</v>
          </cell>
        </row>
        <row r="207">
          <cell r="A207" t="str">
            <v>0203</v>
          </cell>
          <cell r="B207" t="str">
            <v>SPﾍﾞﾝﾀﾞ-(2)</v>
          </cell>
          <cell r="C207" t="str">
            <v>SPﾍﾞﾝﾀﾞ-(2)</v>
          </cell>
          <cell r="D207" t="str">
            <v>27321B</v>
          </cell>
          <cell r="E207" t="str">
            <v>27321B</v>
          </cell>
          <cell r="F207" t="str">
            <v>17540-22010-01</v>
          </cell>
          <cell r="G207">
            <v>0</v>
          </cell>
          <cell r="H207">
            <v>5</v>
          </cell>
          <cell r="I207">
            <v>0</v>
          </cell>
          <cell r="J207">
            <v>1</v>
          </cell>
          <cell r="K207">
            <v>120.69999694824219</v>
          </cell>
          <cell r="L207">
            <v>6.3000001907348633</v>
          </cell>
          <cell r="M207">
            <v>0</v>
          </cell>
          <cell r="N207">
            <v>1</v>
          </cell>
          <cell r="O207">
            <v>0</v>
          </cell>
          <cell r="P207">
            <v>2135.39990234375</v>
          </cell>
          <cell r="Q207">
            <v>180</v>
          </cell>
          <cell r="R207">
            <v>120.69999694824219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180</v>
          </cell>
          <cell r="Y207">
            <v>120.69999694824219</v>
          </cell>
          <cell r="Z207">
            <v>2135.39990234375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19.159999847412109</v>
          </cell>
          <cell r="AH207">
            <v>0</v>
          </cell>
        </row>
        <row r="208">
          <cell r="A208" t="str">
            <v>0203</v>
          </cell>
          <cell r="B208" t="str">
            <v>SPﾍﾞﾝﾀﾞ-(2)</v>
          </cell>
          <cell r="C208" t="str">
            <v>SPﾍﾞﾝﾀﾞ-(2)</v>
          </cell>
          <cell r="D208" t="str">
            <v>27321B</v>
          </cell>
          <cell r="E208" t="str">
            <v>27321B</v>
          </cell>
          <cell r="F208" t="str">
            <v>17540-24030-01</v>
          </cell>
          <cell r="G208">
            <v>0</v>
          </cell>
          <cell r="H208">
            <v>9999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A209" t="str">
            <v>0203</v>
          </cell>
          <cell r="B209" t="str">
            <v>SPﾍﾞﾝﾀﾞ-(2)</v>
          </cell>
          <cell r="C209" t="str">
            <v>SPﾍﾞﾝﾀﾞ-(2)</v>
          </cell>
          <cell r="D209" t="str">
            <v>27321B</v>
          </cell>
          <cell r="E209" t="str">
            <v>27321B</v>
          </cell>
          <cell r="F209" t="str">
            <v>17806-71010-01</v>
          </cell>
          <cell r="G209">
            <v>0</v>
          </cell>
          <cell r="H209">
            <v>5</v>
          </cell>
          <cell r="I209">
            <v>0</v>
          </cell>
          <cell r="J209">
            <v>1</v>
          </cell>
          <cell r="K209">
            <v>70</v>
          </cell>
          <cell r="L209">
            <v>10</v>
          </cell>
          <cell r="M209">
            <v>0</v>
          </cell>
          <cell r="N209">
            <v>1</v>
          </cell>
          <cell r="O209">
            <v>0</v>
          </cell>
          <cell r="P209">
            <v>1800</v>
          </cell>
          <cell r="Q209">
            <v>180</v>
          </cell>
          <cell r="R209">
            <v>70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180</v>
          </cell>
          <cell r="Y209">
            <v>70</v>
          </cell>
          <cell r="Z209">
            <v>1800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7</v>
          </cell>
          <cell r="AH209">
            <v>0</v>
          </cell>
        </row>
        <row r="210">
          <cell r="A210" t="str">
            <v>0203</v>
          </cell>
          <cell r="B210" t="str">
            <v>SPﾍﾞﾝﾀﾞ-(2)</v>
          </cell>
          <cell r="C210" t="str">
            <v>SPﾍﾞﾝﾀﾞ-(2)</v>
          </cell>
          <cell r="D210" t="str">
            <v>27321B</v>
          </cell>
          <cell r="E210" t="str">
            <v>27321B</v>
          </cell>
          <cell r="F210" t="str">
            <v>17806-73010-01</v>
          </cell>
          <cell r="G210">
            <v>0</v>
          </cell>
          <cell r="H210">
            <v>5</v>
          </cell>
          <cell r="I210">
            <v>0</v>
          </cell>
          <cell r="J210">
            <v>1</v>
          </cell>
          <cell r="K210">
            <v>24.799999237060547</v>
          </cell>
          <cell r="L210">
            <v>8.6000003814697266</v>
          </cell>
          <cell r="M210">
            <v>0</v>
          </cell>
          <cell r="N210">
            <v>1</v>
          </cell>
          <cell r="O210">
            <v>0</v>
          </cell>
          <cell r="P210">
            <v>220.5</v>
          </cell>
          <cell r="Q210">
            <v>60</v>
          </cell>
          <cell r="R210">
            <v>24.799999237060547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60</v>
          </cell>
          <cell r="Y210">
            <v>24.799999237060547</v>
          </cell>
          <cell r="Z210">
            <v>220.5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2.880000114440918</v>
          </cell>
          <cell r="AH210">
            <v>0</v>
          </cell>
        </row>
        <row r="211">
          <cell r="A211" t="str">
            <v>0203</v>
          </cell>
          <cell r="B211" t="str">
            <v>SPﾍﾞﾝﾀﾞ-(2)</v>
          </cell>
          <cell r="C211" t="str">
            <v>SPﾍﾞﾝﾀﾞ-(2)</v>
          </cell>
          <cell r="D211" t="str">
            <v>27321B</v>
          </cell>
          <cell r="E211" t="str">
            <v>27321B</v>
          </cell>
          <cell r="F211" t="str">
            <v>17886-73040-01</v>
          </cell>
          <cell r="G211">
            <v>0</v>
          </cell>
          <cell r="H211">
            <v>10</v>
          </cell>
          <cell r="I211">
            <v>60</v>
          </cell>
          <cell r="J211">
            <v>1</v>
          </cell>
          <cell r="K211">
            <v>120.40000152587891</v>
          </cell>
          <cell r="L211">
            <v>48.5</v>
          </cell>
          <cell r="M211">
            <v>0</v>
          </cell>
          <cell r="N211">
            <v>98</v>
          </cell>
          <cell r="O211">
            <v>0</v>
          </cell>
          <cell r="P211">
            <v>1713.199951171875</v>
          </cell>
          <cell r="Q211">
            <v>5</v>
          </cell>
          <cell r="R211">
            <v>120.40000152587891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5</v>
          </cell>
          <cell r="Y211">
            <v>120.40000152587891</v>
          </cell>
          <cell r="Z211">
            <v>1713.199951171875</v>
          </cell>
          <cell r="AA211">
            <v>153.89999389648437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2.4800000190734863</v>
          </cell>
          <cell r="AH211">
            <v>0</v>
          </cell>
        </row>
        <row r="212">
          <cell r="A212" t="str">
            <v>0203</v>
          </cell>
          <cell r="B212" t="str">
            <v>SPﾍﾞﾝﾀﾞ-(2)</v>
          </cell>
          <cell r="C212" t="str">
            <v>SPﾍﾞﾝﾀﾞ-(2)</v>
          </cell>
          <cell r="D212" t="str">
            <v>27321B</v>
          </cell>
          <cell r="E212" t="str">
            <v>27321B</v>
          </cell>
          <cell r="F212" t="str">
            <v>77211-20130</v>
          </cell>
          <cell r="G212">
            <v>0</v>
          </cell>
          <cell r="H212">
            <v>9999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A213" t="str">
            <v>0203</v>
          </cell>
          <cell r="B213" t="str">
            <v>SPﾍﾞﾝﾀﾞ-(2)</v>
          </cell>
          <cell r="C213" t="str">
            <v>SPﾍﾞﾝﾀﾞ-(2)</v>
          </cell>
          <cell r="D213" t="str">
            <v>27321B</v>
          </cell>
          <cell r="E213" t="str">
            <v>27321B</v>
          </cell>
          <cell r="F213" t="str">
            <v>77223-20070</v>
          </cell>
          <cell r="G213">
            <v>0</v>
          </cell>
          <cell r="H213">
            <v>9999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A214" t="str">
            <v>0203</v>
          </cell>
          <cell r="B214" t="str">
            <v>SPﾍﾞﾝﾀﾞ-(2)</v>
          </cell>
          <cell r="C214" t="str">
            <v>SPﾍﾞﾝﾀﾞ-(2)</v>
          </cell>
          <cell r="D214" t="str">
            <v>27321B</v>
          </cell>
          <cell r="E214" t="str">
            <v>27321B</v>
          </cell>
          <cell r="F214" t="str">
            <v>87251-87503-01</v>
          </cell>
          <cell r="G214">
            <v>0</v>
          </cell>
          <cell r="H214">
            <v>9999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A215" t="str">
            <v>0203</v>
          </cell>
          <cell r="B215" t="str">
            <v>SPﾍﾞﾝﾀﾞ-(2)</v>
          </cell>
          <cell r="C215" t="str">
            <v>SPﾍﾞﾝﾀﾞ-(2)</v>
          </cell>
          <cell r="D215" t="str">
            <v>27321B</v>
          </cell>
          <cell r="E215" t="str">
            <v>27321B</v>
          </cell>
          <cell r="F215" t="str">
            <v>87251-87503-02</v>
          </cell>
          <cell r="G215">
            <v>0</v>
          </cell>
          <cell r="H215">
            <v>9999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A216" t="str">
            <v>0203</v>
          </cell>
          <cell r="B216" t="str">
            <v>ﾍﾞﾝﾀﾞ-(2)</v>
          </cell>
          <cell r="C216" t="str">
            <v>ﾍﾞﾝﾀﾞ-(2)</v>
          </cell>
          <cell r="D216" t="str">
            <v>27321C</v>
          </cell>
          <cell r="E216" t="str">
            <v>27321C</v>
          </cell>
          <cell r="F216" t="str">
            <v>17401-48040</v>
          </cell>
          <cell r="G216">
            <v>0</v>
          </cell>
          <cell r="H216">
            <v>9999</v>
          </cell>
          <cell r="I216">
            <v>0</v>
          </cell>
          <cell r="J216">
            <v>0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1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A217" t="str">
            <v>0203</v>
          </cell>
          <cell r="B217" t="str">
            <v>ﾍﾞﾝﾀﾞ-(2)</v>
          </cell>
          <cell r="C217" t="str">
            <v>ﾍﾞﾝﾀﾞ-(2)</v>
          </cell>
          <cell r="D217" t="str">
            <v>27321C</v>
          </cell>
          <cell r="E217" t="str">
            <v>27321C</v>
          </cell>
          <cell r="F217" t="str">
            <v>17411-35240</v>
          </cell>
          <cell r="G217">
            <v>0</v>
          </cell>
          <cell r="H217">
            <v>15</v>
          </cell>
          <cell r="I217">
            <v>15</v>
          </cell>
          <cell r="J217">
            <v>1</v>
          </cell>
          <cell r="K217">
            <v>62</v>
          </cell>
          <cell r="L217">
            <v>30.5</v>
          </cell>
          <cell r="M217">
            <v>0</v>
          </cell>
          <cell r="N217">
            <v>98</v>
          </cell>
          <cell r="O217">
            <v>0</v>
          </cell>
          <cell r="P217">
            <v>900</v>
          </cell>
          <cell r="Q217">
            <v>8</v>
          </cell>
          <cell r="R217">
            <v>62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8</v>
          </cell>
          <cell r="Y217">
            <v>62</v>
          </cell>
          <cell r="Z217">
            <v>900</v>
          </cell>
          <cell r="AA217">
            <v>70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2.0299999713897705</v>
          </cell>
          <cell r="AH217">
            <v>0</v>
          </cell>
        </row>
        <row r="218">
          <cell r="A218" t="str">
            <v>0203</v>
          </cell>
          <cell r="B218" t="str">
            <v>ﾍﾞﾝﾀﾞ-(2)</v>
          </cell>
          <cell r="C218" t="str">
            <v>ﾍﾞﾝﾀﾞ-(2)</v>
          </cell>
          <cell r="D218" t="str">
            <v>27321C</v>
          </cell>
          <cell r="E218" t="str">
            <v>27321C</v>
          </cell>
          <cell r="F218" t="str">
            <v>17411-42060</v>
          </cell>
          <cell r="G218">
            <v>0</v>
          </cell>
          <cell r="H218">
            <v>10</v>
          </cell>
          <cell r="I218">
            <v>10</v>
          </cell>
          <cell r="J218">
            <v>1</v>
          </cell>
          <cell r="K218">
            <v>8</v>
          </cell>
          <cell r="L218">
            <v>3</v>
          </cell>
          <cell r="M218">
            <v>0</v>
          </cell>
          <cell r="N218">
            <v>98</v>
          </cell>
          <cell r="O218">
            <v>0</v>
          </cell>
          <cell r="P218">
            <v>180</v>
          </cell>
          <cell r="Q218">
            <v>12</v>
          </cell>
          <cell r="R218">
            <v>8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12</v>
          </cell>
          <cell r="Y218">
            <v>8</v>
          </cell>
          <cell r="Z218">
            <v>180</v>
          </cell>
          <cell r="AA218">
            <v>20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2.6700000762939453</v>
          </cell>
          <cell r="AH218">
            <v>0</v>
          </cell>
        </row>
        <row r="219">
          <cell r="A219" t="str">
            <v>0203</v>
          </cell>
          <cell r="B219" t="str">
            <v>ﾍﾞﾝﾀﾞ-(2)</v>
          </cell>
          <cell r="C219" t="str">
            <v>ﾍﾞﾝﾀﾞ-(2)</v>
          </cell>
          <cell r="D219" t="str">
            <v>27321C</v>
          </cell>
          <cell r="E219" t="str">
            <v>27321C</v>
          </cell>
          <cell r="F219" t="str">
            <v>17411-43010</v>
          </cell>
          <cell r="G219">
            <v>0</v>
          </cell>
          <cell r="H219">
            <v>10</v>
          </cell>
          <cell r="I219">
            <v>10</v>
          </cell>
          <cell r="J219">
            <v>1</v>
          </cell>
          <cell r="K219">
            <v>30</v>
          </cell>
          <cell r="L219">
            <v>15</v>
          </cell>
          <cell r="M219">
            <v>0</v>
          </cell>
          <cell r="N219">
            <v>98</v>
          </cell>
          <cell r="O219">
            <v>0</v>
          </cell>
          <cell r="P219">
            <v>600</v>
          </cell>
          <cell r="Q219">
            <v>12</v>
          </cell>
          <cell r="R219">
            <v>30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12</v>
          </cell>
          <cell r="Y219">
            <v>30</v>
          </cell>
          <cell r="Z219">
            <v>600</v>
          </cell>
          <cell r="AA219">
            <v>42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2</v>
          </cell>
          <cell r="AH219">
            <v>0</v>
          </cell>
        </row>
        <row r="220">
          <cell r="A220" t="str">
            <v>0203</v>
          </cell>
          <cell r="B220" t="str">
            <v>ﾍﾞﾝﾀﾞ-(2)</v>
          </cell>
          <cell r="C220" t="str">
            <v>ﾍﾞﾝﾀﾞ-(2)</v>
          </cell>
          <cell r="D220" t="str">
            <v>27321C</v>
          </cell>
          <cell r="E220" t="str">
            <v>27321C</v>
          </cell>
          <cell r="F220" t="str">
            <v>17411-44120-01</v>
          </cell>
          <cell r="G220">
            <v>0</v>
          </cell>
          <cell r="H220">
            <v>9999</v>
          </cell>
          <cell r="I220">
            <v>0</v>
          </cell>
          <cell r="J220">
            <v>0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1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A221" t="str">
            <v>0203</v>
          </cell>
          <cell r="B221" t="str">
            <v>ﾍﾞﾝﾀﾞ-(2)</v>
          </cell>
          <cell r="C221" t="str">
            <v>ﾍﾞﾝﾀﾞ-(2)</v>
          </cell>
          <cell r="D221" t="str">
            <v>27321C</v>
          </cell>
          <cell r="E221" t="str">
            <v>27321C</v>
          </cell>
          <cell r="F221" t="str">
            <v>17411-44120-02</v>
          </cell>
          <cell r="G221">
            <v>0</v>
          </cell>
          <cell r="H221">
            <v>9999</v>
          </cell>
          <cell r="I221">
            <v>0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1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A222" t="str">
            <v>0203</v>
          </cell>
          <cell r="B222" t="str">
            <v>ﾍﾞﾝﾀﾞ-(2)</v>
          </cell>
          <cell r="C222" t="str">
            <v>ﾍﾞﾝﾀﾞ-(2)</v>
          </cell>
          <cell r="D222" t="str">
            <v>27321C</v>
          </cell>
          <cell r="E222" t="str">
            <v>27321C</v>
          </cell>
          <cell r="F222" t="str">
            <v>17411-44120-04</v>
          </cell>
          <cell r="G222">
            <v>0</v>
          </cell>
          <cell r="H222">
            <v>9999</v>
          </cell>
          <cell r="I222">
            <v>0</v>
          </cell>
          <cell r="J222">
            <v>0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1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A223" t="str">
            <v>0203</v>
          </cell>
          <cell r="B223" t="str">
            <v>ﾍﾞﾝﾀﾞ-(2)</v>
          </cell>
          <cell r="C223" t="str">
            <v>ﾍﾞﾝﾀﾞ-(2)</v>
          </cell>
          <cell r="D223" t="str">
            <v>27321C</v>
          </cell>
          <cell r="E223" t="str">
            <v>27321C</v>
          </cell>
          <cell r="F223" t="str">
            <v>17411-44220</v>
          </cell>
          <cell r="G223">
            <v>0</v>
          </cell>
          <cell r="H223">
            <v>5</v>
          </cell>
          <cell r="I223">
            <v>0</v>
          </cell>
          <cell r="J223">
            <v>1</v>
          </cell>
          <cell r="K223">
            <v>22.700000762939453</v>
          </cell>
          <cell r="L223">
            <v>12.5</v>
          </cell>
          <cell r="M223">
            <v>0</v>
          </cell>
          <cell r="N223">
            <v>1</v>
          </cell>
          <cell r="O223">
            <v>0</v>
          </cell>
          <cell r="P223">
            <v>854.5999755859375</v>
          </cell>
          <cell r="Q223">
            <v>300</v>
          </cell>
          <cell r="R223">
            <v>22.700000762939453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300</v>
          </cell>
          <cell r="Y223">
            <v>22.700000762939453</v>
          </cell>
          <cell r="Z223">
            <v>854.5999755859375</v>
          </cell>
          <cell r="AA223">
            <v>322.70001220703125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1.8200000524520874</v>
          </cell>
          <cell r="AH223">
            <v>0</v>
          </cell>
        </row>
        <row r="224">
          <cell r="A224" t="str">
            <v>0203</v>
          </cell>
          <cell r="B224" t="str">
            <v>ﾍﾞﾝﾀﾞ-(2)</v>
          </cell>
          <cell r="C224" t="str">
            <v>ﾍﾞﾝﾀﾞ-(2)</v>
          </cell>
          <cell r="D224" t="str">
            <v>27321C</v>
          </cell>
          <cell r="E224" t="str">
            <v>27321C</v>
          </cell>
          <cell r="F224" t="str">
            <v>17411-44230</v>
          </cell>
          <cell r="G224">
            <v>0</v>
          </cell>
          <cell r="H224">
            <v>3</v>
          </cell>
          <cell r="I224">
            <v>0</v>
          </cell>
          <cell r="J224">
            <v>1</v>
          </cell>
          <cell r="K224">
            <v>11.699999809265137</v>
          </cell>
          <cell r="L224">
            <v>6.5</v>
          </cell>
          <cell r="M224">
            <v>0</v>
          </cell>
          <cell r="N224">
            <v>1</v>
          </cell>
          <cell r="O224">
            <v>0</v>
          </cell>
          <cell r="P224">
            <v>237</v>
          </cell>
          <cell r="Q224">
            <v>180</v>
          </cell>
          <cell r="R224">
            <v>11.699999809265137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180</v>
          </cell>
          <cell r="Y224">
            <v>11.699999809265137</v>
          </cell>
          <cell r="Z224">
            <v>237</v>
          </cell>
          <cell r="AA224">
            <v>191.69999694824219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1.7999999523162842</v>
          </cell>
          <cell r="AH224">
            <v>0</v>
          </cell>
        </row>
        <row r="225">
          <cell r="A225" t="str">
            <v>0203</v>
          </cell>
          <cell r="B225" t="str">
            <v>ﾍﾞﾝﾀﾞ-(2)</v>
          </cell>
          <cell r="C225" t="str">
            <v>ﾍﾞﾝﾀﾞ-(2)</v>
          </cell>
          <cell r="D225" t="str">
            <v>27321C</v>
          </cell>
          <cell r="E225" t="str">
            <v>27321C</v>
          </cell>
          <cell r="F225" t="str">
            <v>17411-44260-02</v>
          </cell>
          <cell r="G225">
            <v>0</v>
          </cell>
          <cell r="H225">
            <v>5</v>
          </cell>
          <cell r="I225">
            <v>0</v>
          </cell>
          <cell r="J225">
            <v>1</v>
          </cell>
          <cell r="K225">
            <v>21.700000762939453</v>
          </cell>
          <cell r="L225">
            <v>8.8000001907348633</v>
          </cell>
          <cell r="M225">
            <v>0</v>
          </cell>
          <cell r="N225">
            <v>1</v>
          </cell>
          <cell r="O225">
            <v>0</v>
          </cell>
          <cell r="P225">
            <v>509.60000610351563</v>
          </cell>
          <cell r="Q225">
            <v>180</v>
          </cell>
          <cell r="R225">
            <v>21.700000762939453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180</v>
          </cell>
          <cell r="Y225">
            <v>21.700000762939453</v>
          </cell>
          <cell r="Z225">
            <v>509.60000610351563</v>
          </cell>
          <cell r="AA225">
            <v>201.69999694824219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2.4700000286102295</v>
          </cell>
          <cell r="AH225">
            <v>0</v>
          </cell>
        </row>
        <row r="226">
          <cell r="A226" t="str">
            <v>0203</v>
          </cell>
          <cell r="B226" t="str">
            <v>ﾍﾞﾝﾀﾞ-(2)</v>
          </cell>
          <cell r="C226" t="str">
            <v>ﾍﾞﾝﾀﾞ-(2)</v>
          </cell>
          <cell r="D226" t="str">
            <v>27321C</v>
          </cell>
          <cell r="E226" t="str">
            <v>27321C</v>
          </cell>
          <cell r="F226" t="str">
            <v>17411-46080</v>
          </cell>
          <cell r="G226">
            <v>0</v>
          </cell>
          <cell r="H226">
            <v>20</v>
          </cell>
          <cell r="I226">
            <v>20</v>
          </cell>
          <cell r="J226">
            <v>1</v>
          </cell>
          <cell r="K226">
            <v>47.799999237060547</v>
          </cell>
          <cell r="L226">
            <v>41.299999237060547</v>
          </cell>
          <cell r="M226">
            <v>0</v>
          </cell>
          <cell r="N226">
            <v>98</v>
          </cell>
          <cell r="O226">
            <v>0</v>
          </cell>
          <cell r="P226">
            <v>671.20001220703125</v>
          </cell>
          <cell r="Q226">
            <v>9</v>
          </cell>
          <cell r="R226">
            <v>47.799999237060547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9</v>
          </cell>
          <cell r="Y226">
            <v>47.799999237060547</v>
          </cell>
          <cell r="Z226">
            <v>671.20001220703125</v>
          </cell>
          <cell r="AA226">
            <v>56.799999237060547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1.1599999666213989</v>
          </cell>
          <cell r="AH226">
            <v>0</v>
          </cell>
        </row>
        <row r="227">
          <cell r="A227" t="str">
            <v>0203</v>
          </cell>
          <cell r="B227" t="str">
            <v>ﾍﾞﾝﾀﾞ-(2)</v>
          </cell>
          <cell r="C227" t="str">
            <v>ﾍﾞﾝﾀﾞ-(2)</v>
          </cell>
          <cell r="D227" t="str">
            <v>27321C</v>
          </cell>
          <cell r="E227" t="str">
            <v>27321C</v>
          </cell>
          <cell r="F227" t="str">
            <v>17411-54680</v>
          </cell>
          <cell r="G227">
            <v>0</v>
          </cell>
          <cell r="H227">
            <v>15</v>
          </cell>
          <cell r="I227">
            <v>45</v>
          </cell>
          <cell r="J227">
            <v>1</v>
          </cell>
          <cell r="K227">
            <v>25.100000381469727</v>
          </cell>
          <cell r="L227">
            <v>9.5</v>
          </cell>
          <cell r="M227">
            <v>0</v>
          </cell>
          <cell r="N227">
            <v>98</v>
          </cell>
          <cell r="O227">
            <v>0</v>
          </cell>
          <cell r="P227">
            <v>488.89999389648437</v>
          </cell>
          <cell r="Q227">
            <v>4</v>
          </cell>
          <cell r="R227">
            <v>25.100000381469727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4</v>
          </cell>
          <cell r="Y227">
            <v>25.100000381469727</v>
          </cell>
          <cell r="Z227">
            <v>488.89999389648437</v>
          </cell>
          <cell r="AA227">
            <v>29.100000381469727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2.6400001049041748</v>
          </cell>
          <cell r="AH227">
            <v>0</v>
          </cell>
        </row>
        <row r="228">
          <cell r="A228" t="str">
            <v>0203</v>
          </cell>
          <cell r="B228" t="str">
            <v>ﾍﾞﾝﾀﾞ-(2)</v>
          </cell>
          <cell r="C228" t="str">
            <v>ﾍﾞﾝﾀﾞ-(2)</v>
          </cell>
          <cell r="D228" t="str">
            <v>27321C</v>
          </cell>
          <cell r="E228" t="str">
            <v>27321C</v>
          </cell>
          <cell r="F228" t="str">
            <v>17412-35250</v>
          </cell>
          <cell r="G228">
            <v>0</v>
          </cell>
          <cell r="H228">
            <v>15</v>
          </cell>
          <cell r="I228">
            <v>15</v>
          </cell>
          <cell r="J228">
            <v>1</v>
          </cell>
          <cell r="K228">
            <v>62</v>
          </cell>
          <cell r="L228">
            <v>30.5</v>
          </cell>
          <cell r="M228">
            <v>0</v>
          </cell>
          <cell r="N228">
            <v>98</v>
          </cell>
          <cell r="O228">
            <v>0</v>
          </cell>
          <cell r="P228">
            <v>900</v>
          </cell>
          <cell r="Q228">
            <v>8</v>
          </cell>
          <cell r="R228">
            <v>62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8</v>
          </cell>
          <cell r="Y228">
            <v>62</v>
          </cell>
          <cell r="Z228">
            <v>900</v>
          </cell>
          <cell r="AA228">
            <v>70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2.0299999713897705</v>
          </cell>
          <cell r="AH228">
            <v>0</v>
          </cell>
        </row>
        <row r="229">
          <cell r="A229" t="str">
            <v>0203</v>
          </cell>
          <cell r="B229" t="str">
            <v>ﾍﾞﾝﾀﾞ-(2)</v>
          </cell>
          <cell r="C229" t="str">
            <v>ﾍﾞﾝﾀﾞ-(2)</v>
          </cell>
          <cell r="D229" t="str">
            <v>27321C</v>
          </cell>
          <cell r="E229" t="str">
            <v>27321C</v>
          </cell>
          <cell r="F229" t="str">
            <v>17412-42050</v>
          </cell>
          <cell r="G229">
            <v>0</v>
          </cell>
          <cell r="H229">
            <v>10</v>
          </cell>
          <cell r="I229">
            <v>10</v>
          </cell>
          <cell r="J229">
            <v>1</v>
          </cell>
          <cell r="K229">
            <v>8</v>
          </cell>
          <cell r="L229">
            <v>1.5</v>
          </cell>
          <cell r="M229">
            <v>0</v>
          </cell>
          <cell r="N229">
            <v>98</v>
          </cell>
          <cell r="O229">
            <v>0</v>
          </cell>
          <cell r="P229">
            <v>60</v>
          </cell>
          <cell r="Q229">
            <v>12</v>
          </cell>
          <cell r="R229">
            <v>8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12</v>
          </cell>
          <cell r="Y229">
            <v>8</v>
          </cell>
          <cell r="Z229">
            <v>60</v>
          </cell>
          <cell r="AA229">
            <v>20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5.3299999237060547</v>
          </cell>
          <cell r="AH229">
            <v>0</v>
          </cell>
        </row>
        <row r="230">
          <cell r="A230" t="str">
            <v>0203</v>
          </cell>
          <cell r="B230" t="str">
            <v>ﾍﾞﾝﾀﾞ-(2)</v>
          </cell>
          <cell r="C230" t="str">
            <v>ﾍﾞﾝﾀﾞ-(2)</v>
          </cell>
          <cell r="D230" t="str">
            <v>27321C</v>
          </cell>
          <cell r="E230" t="str">
            <v>27321C</v>
          </cell>
          <cell r="F230" t="str">
            <v>17412-73330</v>
          </cell>
          <cell r="G230">
            <v>123</v>
          </cell>
          <cell r="H230">
            <v>30</v>
          </cell>
          <cell r="I230">
            <v>0</v>
          </cell>
          <cell r="J230">
            <v>1</v>
          </cell>
          <cell r="K230">
            <v>7.9000000953674316</v>
          </cell>
          <cell r="L230">
            <v>6.5999999046325684</v>
          </cell>
          <cell r="M230">
            <v>0.27000001072883606</v>
          </cell>
          <cell r="N230">
            <v>1</v>
          </cell>
          <cell r="O230">
            <v>1</v>
          </cell>
          <cell r="P230">
            <v>331.10000610351562</v>
          </cell>
          <cell r="Q230">
            <v>1.6000000238418579</v>
          </cell>
          <cell r="R230">
            <v>7.9000000953674316</v>
          </cell>
          <cell r="S230">
            <v>0.41999998688697815</v>
          </cell>
          <cell r="T230">
            <v>9.0000003576278687E-2</v>
          </cell>
          <cell r="U230">
            <v>5.4999999701976776E-2</v>
          </cell>
          <cell r="V230">
            <v>0.41999998688697815</v>
          </cell>
          <cell r="W230">
            <v>2.7000000476837158</v>
          </cell>
          <cell r="X230">
            <v>1.6000000238418579</v>
          </cell>
          <cell r="Y230">
            <v>7.9000000953674316</v>
          </cell>
          <cell r="Z230">
            <v>331.20001220703125</v>
          </cell>
          <cell r="AA230">
            <v>12.199999809265137</v>
          </cell>
          <cell r="AB230">
            <v>0.41999998688697815</v>
          </cell>
          <cell r="AC230">
            <v>5.4999999701976776E-2</v>
          </cell>
          <cell r="AD230">
            <v>0</v>
          </cell>
          <cell r="AE230">
            <v>0</v>
          </cell>
          <cell r="AF230">
            <v>0</v>
          </cell>
          <cell r="AG230">
            <v>1.2000000476837158</v>
          </cell>
          <cell r="AH230">
            <v>5.000000074505806E-2</v>
          </cell>
        </row>
        <row r="231">
          <cell r="A231" t="str">
            <v>0203</v>
          </cell>
          <cell r="B231" t="str">
            <v>ﾍﾞﾝﾀﾞ-(2)</v>
          </cell>
          <cell r="C231" t="str">
            <v>ﾍﾞﾝﾀﾞ-(2)</v>
          </cell>
          <cell r="D231" t="str">
            <v>27321C</v>
          </cell>
          <cell r="E231" t="str">
            <v>27321C</v>
          </cell>
          <cell r="F231" t="str">
            <v>17413-41050</v>
          </cell>
          <cell r="G231">
            <v>0</v>
          </cell>
          <cell r="H231">
            <v>1</v>
          </cell>
          <cell r="I231">
            <v>0</v>
          </cell>
          <cell r="J231">
            <v>1</v>
          </cell>
          <cell r="K231">
            <v>80</v>
          </cell>
          <cell r="L231">
            <v>22</v>
          </cell>
          <cell r="M231">
            <v>0</v>
          </cell>
          <cell r="N231">
            <v>1</v>
          </cell>
          <cell r="O231">
            <v>0</v>
          </cell>
          <cell r="P231">
            <v>870</v>
          </cell>
          <cell r="Q231">
            <v>80</v>
          </cell>
          <cell r="R231">
            <v>80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80</v>
          </cell>
          <cell r="Y231">
            <v>80</v>
          </cell>
          <cell r="Z231">
            <v>870</v>
          </cell>
          <cell r="AA231">
            <v>160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3.6400001049041748</v>
          </cell>
          <cell r="AH231">
            <v>0</v>
          </cell>
        </row>
        <row r="232">
          <cell r="A232" t="str">
            <v>0203</v>
          </cell>
          <cell r="B232" t="str">
            <v>ﾍﾞﾝﾀﾞ-(2)</v>
          </cell>
          <cell r="C232" t="str">
            <v>ﾍﾞﾝﾀﾞ-(2)</v>
          </cell>
          <cell r="D232" t="str">
            <v>27321C</v>
          </cell>
          <cell r="E232" t="str">
            <v>27321C</v>
          </cell>
          <cell r="F232" t="str">
            <v>17413-41100</v>
          </cell>
          <cell r="G232">
            <v>0</v>
          </cell>
          <cell r="H232">
            <v>1</v>
          </cell>
          <cell r="I232">
            <v>0</v>
          </cell>
          <cell r="J232">
            <v>1</v>
          </cell>
          <cell r="K232">
            <v>30</v>
          </cell>
          <cell r="L232">
            <v>15</v>
          </cell>
          <cell r="M232">
            <v>0</v>
          </cell>
          <cell r="N232">
            <v>1</v>
          </cell>
          <cell r="O232">
            <v>0</v>
          </cell>
          <cell r="P232">
            <v>300</v>
          </cell>
          <cell r="Q232">
            <v>60</v>
          </cell>
          <cell r="R232">
            <v>30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60</v>
          </cell>
          <cell r="Y232">
            <v>30</v>
          </cell>
          <cell r="Z232">
            <v>300</v>
          </cell>
          <cell r="AA232">
            <v>90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0203</v>
          </cell>
          <cell r="B233" t="str">
            <v>ﾍﾞﾝﾀﾞ-(2)</v>
          </cell>
          <cell r="C233" t="str">
            <v>ﾍﾞﾝﾀﾞ-(2)</v>
          </cell>
          <cell r="D233" t="str">
            <v>27321C</v>
          </cell>
          <cell r="E233" t="str">
            <v>27321C</v>
          </cell>
          <cell r="F233" t="str">
            <v>17413-43010</v>
          </cell>
          <cell r="G233">
            <v>0</v>
          </cell>
          <cell r="H233">
            <v>10</v>
          </cell>
          <cell r="I233">
            <v>10</v>
          </cell>
          <cell r="J233">
            <v>1</v>
          </cell>
          <cell r="K233">
            <v>8</v>
          </cell>
          <cell r="L233">
            <v>2</v>
          </cell>
          <cell r="M233">
            <v>0</v>
          </cell>
          <cell r="N233">
            <v>98</v>
          </cell>
          <cell r="O233">
            <v>0</v>
          </cell>
          <cell r="P233">
            <v>300</v>
          </cell>
          <cell r="Q233">
            <v>12</v>
          </cell>
          <cell r="R233">
            <v>8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12</v>
          </cell>
          <cell r="Y233">
            <v>8</v>
          </cell>
          <cell r="Z233">
            <v>300</v>
          </cell>
          <cell r="AA233">
            <v>20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4</v>
          </cell>
          <cell r="AH233">
            <v>0</v>
          </cell>
        </row>
        <row r="234">
          <cell r="A234" t="str">
            <v>0203</v>
          </cell>
          <cell r="B234" t="str">
            <v>ﾍﾞﾝﾀﾞ-(2)</v>
          </cell>
          <cell r="C234" t="str">
            <v>ﾍﾞﾝﾀﾞ-(2)</v>
          </cell>
          <cell r="D234" t="str">
            <v>27321C</v>
          </cell>
          <cell r="E234" t="str">
            <v>27321C</v>
          </cell>
          <cell r="F234" t="str">
            <v>17413-43080</v>
          </cell>
          <cell r="G234">
            <v>0</v>
          </cell>
          <cell r="H234">
            <v>15</v>
          </cell>
          <cell r="I234">
            <v>30</v>
          </cell>
          <cell r="J234">
            <v>1</v>
          </cell>
          <cell r="K234">
            <v>8</v>
          </cell>
          <cell r="L234">
            <v>2</v>
          </cell>
          <cell r="M234">
            <v>0</v>
          </cell>
          <cell r="N234">
            <v>98</v>
          </cell>
          <cell r="O234">
            <v>0</v>
          </cell>
          <cell r="P234">
            <v>300</v>
          </cell>
          <cell r="Q234">
            <v>5</v>
          </cell>
          <cell r="R234">
            <v>8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5</v>
          </cell>
          <cell r="Y234">
            <v>8</v>
          </cell>
          <cell r="Z234">
            <v>300</v>
          </cell>
          <cell r="AA234">
            <v>23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4</v>
          </cell>
          <cell r="AH234">
            <v>0</v>
          </cell>
        </row>
        <row r="235">
          <cell r="A235" t="str">
            <v>0203</v>
          </cell>
          <cell r="B235" t="str">
            <v>ﾍﾞﾝﾀﾞ-(2)</v>
          </cell>
          <cell r="C235" t="str">
            <v>ﾍﾞﾝﾀﾞ-(2)</v>
          </cell>
          <cell r="D235" t="str">
            <v>27321C</v>
          </cell>
          <cell r="E235" t="str">
            <v>27321C</v>
          </cell>
          <cell r="F235" t="str">
            <v>17413-51011</v>
          </cell>
          <cell r="G235">
            <v>0</v>
          </cell>
          <cell r="H235">
            <v>9999</v>
          </cell>
          <cell r="I235">
            <v>0</v>
          </cell>
          <cell r="J235">
            <v>0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A236" t="str">
            <v>0203</v>
          </cell>
          <cell r="B236" t="str">
            <v>ﾍﾞﾝﾀﾞ-(2)</v>
          </cell>
          <cell r="C236" t="str">
            <v>ﾍﾞﾝﾀﾞ-(2)</v>
          </cell>
          <cell r="D236" t="str">
            <v>27321C</v>
          </cell>
          <cell r="E236" t="str">
            <v>27321C</v>
          </cell>
          <cell r="F236" t="str">
            <v>17414-43010</v>
          </cell>
          <cell r="G236">
            <v>0</v>
          </cell>
          <cell r="H236">
            <v>10</v>
          </cell>
          <cell r="I236">
            <v>10</v>
          </cell>
          <cell r="J236">
            <v>1</v>
          </cell>
          <cell r="K236">
            <v>8</v>
          </cell>
          <cell r="L236">
            <v>2</v>
          </cell>
          <cell r="M236">
            <v>0</v>
          </cell>
          <cell r="N236">
            <v>98</v>
          </cell>
          <cell r="O236">
            <v>0</v>
          </cell>
          <cell r="P236">
            <v>300</v>
          </cell>
          <cell r="Q236">
            <v>12</v>
          </cell>
          <cell r="R236">
            <v>8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12</v>
          </cell>
          <cell r="Y236">
            <v>8</v>
          </cell>
          <cell r="Z236">
            <v>300</v>
          </cell>
          <cell r="AA236">
            <v>20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4</v>
          </cell>
          <cell r="AH236">
            <v>0</v>
          </cell>
        </row>
        <row r="237">
          <cell r="A237" t="str">
            <v>0203</v>
          </cell>
          <cell r="B237" t="str">
            <v>ﾍﾞﾝﾀﾞ-(2)</v>
          </cell>
          <cell r="C237" t="str">
            <v>ﾍﾞﾝﾀﾞ-(2)</v>
          </cell>
          <cell r="D237" t="str">
            <v>27321C</v>
          </cell>
          <cell r="E237" t="str">
            <v>27321C</v>
          </cell>
          <cell r="F237" t="str">
            <v>17414-43040</v>
          </cell>
          <cell r="G237">
            <v>0</v>
          </cell>
          <cell r="H237">
            <v>15</v>
          </cell>
          <cell r="I237">
            <v>30</v>
          </cell>
          <cell r="J237">
            <v>1</v>
          </cell>
          <cell r="K237">
            <v>23</v>
          </cell>
          <cell r="L237">
            <v>9.8999996185302734</v>
          </cell>
          <cell r="M237">
            <v>0</v>
          </cell>
          <cell r="N237">
            <v>98</v>
          </cell>
          <cell r="O237">
            <v>0</v>
          </cell>
          <cell r="P237">
            <v>660</v>
          </cell>
          <cell r="Q237">
            <v>5</v>
          </cell>
          <cell r="R237">
            <v>23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5</v>
          </cell>
          <cell r="Y237">
            <v>23</v>
          </cell>
          <cell r="Z237">
            <v>660</v>
          </cell>
          <cell r="AA237">
            <v>50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2.3199999332427979</v>
          </cell>
          <cell r="AH237">
            <v>3.0000000260770321E-3</v>
          </cell>
        </row>
        <row r="238">
          <cell r="A238" t="str">
            <v>0203</v>
          </cell>
          <cell r="B238" t="str">
            <v>ﾍﾞﾝﾀﾞ-(2)</v>
          </cell>
          <cell r="C238" t="str">
            <v>ﾍﾞﾝﾀﾞ-(2)</v>
          </cell>
          <cell r="D238" t="str">
            <v>27321C</v>
          </cell>
          <cell r="E238" t="str">
            <v>27321C</v>
          </cell>
          <cell r="F238" t="str">
            <v>17414-54050</v>
          </cell>
          <cell r="G238">
            <v>0</v>
          </cell>
          <cell r="H238">
            <v>20</v>
          </cell>
          <cell r="I238">
            <v>20</v>
          </cell>
          <cell r="J238">
            <v>1</v>
          </cell>
          <cell r="K238">
            <v>26.799999237060547</v>
          </cell>
          <cell r="L238">
            <v>10</v>
          </cell>
          <cell r="M238">
            <v>0</v>
          </cell>
          <cell r="N238">
            <v>98</v>
          </cell>
          <cell r="O238">
            <v>0</v>
          </cell>
          <cell r="P238">
            <v>747.79998779296875</v>
          </cell>
          <cell r="Q238">
            <v>6</v>
          </cell>
          <cell r="R238">
            <v>26.799999237060547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6</v>
          </cell>
          <cell r="Y238">
            <v>26.799999237060547</v>
          </cell>
          <cell r="Z238">
            <v>747.79998779296875</v>
          </cell>
          <cell r="AA238">
            <v>70.199996948242188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2.6800000667572021</v>
          </cell>
          <cell r="AH238">
            <v>0</v>
          </cell>
        </row>
        <row r="239">
          <cell r="A239" t="str">
            <v>0203</v>
          </cell>
          <cell r="B239" t="str">
            <v>ﾍﾞﾝﾀﾞ-(2)</v>
          </cell>
          <cell r="C239" t="str">
            <v>ﾍﾞﾝﾀﾞ-(2)</v>
          </cell>
          <cell r="D239" t="str">
            <v>27321C</v>
          </cell>
          <cell r="E239" t="str">
            <v>27321C</v>
          </cell>
          <cell r="F239" t="str">
            <v>17415-64091</v>
          </cell>
          <cell r="G239">
            <v>3</v>
          </cell>
          <cell r="H239">
            <v>60</v>
          </cell>
          <cell r="I239">
            <v>60</v>
          </cell>
          <cell r="J239">
            <v>1</v>
          </cell>
          <cell r="K239">
            <v>8.1000003814697266</v>
          </cell>
          <cell r="L239">
            <v>2.2000000476837158</v>
          </cell>
          <cell r="M239">
            <v>9.9999997764825821E-3</v>
          </cell>
          <cell r="N239">
            <v>98</v>
          </cell>
          <cell r="O239">
            <v>0.10000000149011612</v>
          </cell>
          <cell r="P239">
            <v>724.79998779296875</v>
          </cell>
          <cell r="Q239">
            <v>1.5</v>
          </cell>
          <cell r="R239">
            <v>8.1000003814697266</v>
          </cell>
          <cell r="S239">
            <v>1.9999999552965164E-2</v>
          </cell>
          <cell r="T239">
            <v>9.9999997764825821E-3</v>
          </cell>
          <cell r="U239">
            <v>1.0000000474974513E-3</v>
          </cell>
          <cell r="V239">
            <v>1.9999999552965164E-2</v>
          </cell>
          <cell r="W239">
            <v>12.100000381469727</v>
          </cell>
          <cell r="X239">
            <v>1.5</v>
          </cell>
          <cell r="Y239">
            <v>8.1000003814697266</v>
          </cell>
          <cell r="Z239">
            <v>724.79998779296875</v>
          </cell>
          <cell r="AA239">
            <v>21.700000762939453</v>
          </cell>
          <cell r="AB239">
            <v>1.9999999552965164E-2</v>
          </cell>
          <cell r="AC239">
            <v>3.0000000260770321E-3</v>
          </cell>
          <cell r="AD239">
            <v>0</v>
          </cell>
          <cell r="AE239">
            <v>0</v>
          </cell>
          <cell r="AF239">
            <v>0</v>
          </cell>
          <cell r="AG239">
            <v>3.6800000667572021</v>
          </cell>
          <cell r="AH239">
            <v>1.0000000474974513E-3</v>
          </cell>
        </row>
        <row r="240">
          <cell r="A240" t="str">
            <v>0203</v>
          </cell>
          <cell r="B240" t="str">
            <v>ﾍﾞﾝﾀﾞ-(2)</v>
          </cell>
          <cell r="C240" t="str">
            <v>ﾍﾞﾝﾀﾞ-(2)</v>
          </cell>
          <cell r="D240" t="str">
            <v>27321C</v>
          </cell>
          <cell r="E240" t="str">
            <v>27321C</v>
          </cell>
          <cell r="F240" t="str">
            <v>17421-N0040</v>
          </cell>
          <cell r="G240">
            <v>37</v>
          </cell>
          <cell r="H240">
            <v>30</v>
          </cell>
          <cell r="I240">
            <v>30</v>
          </cell>
          <cell r="J240">
            <v>1</v>
          </cell>
          <cell r="K240">
            <v>27</v>
          </cell>
          <cell r="L240">
            <v>14</v>
          </cell>
          <cell r="M240">
            <v>0.2800000011920929</v>
          </cell>
          <cell r="N240">
            <v>98</v>
          </cell>
          <cell r="O240">
            <v>1.2000000476837158</v>
          </cell>
          <cell r="P240">
            <v>600</v>
          </cell>
          <cell r="Q240">
            <v>2</v>
          </cell>
          <cell r="R240">
            <v>27</v>
          </cell>
          <cell r="S240">
            <v>0.50999999046325684</v>
          </cell>
          <cell r="T240">
            <v>0.20999999344348907</v>
          </cell>
          <cell r="U240">
            <v>2.0999999716877937E-2</v>
          </cell>
          <cell r="V240">
            <v>0.50999999046325684</v>
          </cell>
          <cell r="W240">
            <v>20</v>
          </cell>
          <cell r="X240">
            <v>2</v>
          </cell>
          <cell r="Y240">
            <v>27</v>
          </cell>
          <cell r="Z240">
            <v>600</v>
          </cell>
          <cell r="AA240">
            <v>49</v>
          </cell>
          <cell r="AB240">
            <v>0.50999999046325684</v>
          </cell>
          <cell r="AC240">
            <v>6.7000001668930054E-2</v>
          </cell>
          <cell r="AD240">
            <v>0</v>
          </cell>
          <cell r="AE240">
            <v>0</v>
          </cell>
          <cell r="AF240">
            <v>0</v>
          </cell>
          <cell r="AG240">
            <v>1.9299999475479126</v>
          </cell>
          <cell r="AH240">
            <v>5.7000000029802322E-2</v>
          </cell>
        </row>
        <row r="241">
          <cell r="A241" t="str">
            <v>0203</v>
          </cell>
          <cell r="B241" t="str">
            <v>ﾍﾞﾝﾀﾞ-(2)</v>
          </cell>
          <cell r="C241" t="str">
            <v>ﾍﾞﾝﾀﾞ-(2)</v>
          </cell>
          <cell r="D241" t="str">
            <v>27321C</v>
          </cell>
          <cell r="E241" t="str">
            <v>27321C</v>
          </cell>
          <cell r="F241" t="str">
            <v>17421-N0050</v>
          </cell>
          <cell r="G241">
            <v>6</v>
          </cell>
          <cell r="H241">
            <v>30</v>
          </cell>
          <cell r="I241">
            <v>0</v>
          </cell>
          <cell r="J241">
            <v>1</v>
          </cell>
          <cell r="K241">
            <v>27</v>
          </cell>
          <cell r="L241">
            <v>14</v>
          </cell>
          <cell r="M241">
            <v>5.000000074505806E-2</v>
          </cell>
          <cell r="N241">
            <v>1</v>
          </cell>
          <cell r="O241">
            <v>0.20000000298023224</v>
          </cell>
          <cell r="P241">
            <v>600</v>
          </cell>
          <cell r="Q241">
            <v>2</v>
          </cell>
          <cell r="R241">
            <v>27</v>
          </cell>
          <cell r="S241">
            <v>9.0000003576278687E-2</v>
          </cell>
          <cell r="T241">
            <v>3.9999999105930328E-2</v>
          </cell>
          <cell r="U241">
            <v>3.0000000260770321E-3</v>
          </cell>
          <cell r="V241">
            <v>9.0000003576278687E-2</v>
          </cell>
          <cell r="W241">
            <v>25</v>
          </cell>
          <cell r="X241">
            <v>2</v>
          </cell>
          <cell r="Y241">
            <v>27</v>
          </cell>
          <cell r="Z241">
            <v>600</v>
          </cell>
          <cell r="AA241">
            <v>54</v>
          </cell>
          <cell r="AB241">
            <v>9.0000003576278687E-2</v>
          </cell>
          <cell r="AC241">
            <v>1.2000000104308128E-2</v>
          </cell>
          <cell r="AD241">
            <v>0</v>
          </cell>
          <cell r="AE241">
            <v>0</v>
          </cell>
          <cell r="AF241">
            <v>0</v>
          </cell>
          <cell r="AG241">
            <v>1.9299999475479126</v>
          </cell>
          <cell r="AH241">
            <v>9.9999997764825821E-3</v>
          </cell>
        </row>
        <row r="242">
          <cell r="A242" t="str">
            <v>0203</v>
          </cell>
          <cell r="B242" t="str">
            <v>ﾍﾞﾝﾀﾞ-(2)</v>
          </cell>
          <cell r="C242" t="str">
            <v>ﾍﾞﾝﾀﾞ-(2)</v>
          </cell>
          <cell r="D242" t="str">
            <v>27321C</v>
          </cell>
          <cell r="E242" t="str">
            <v>27321C</v>
          </cell>
          <cell r="F242" t="str">
            <v>17421-N0060</v>
          </cell>
          <cell r="G242">
            <v>18</v>
          </cell>
          <cell r="H242">
            <v>30</v>
          </cell>
          <cell r="I242">
            <v>0</v>
          </cell>
          <cell r="J242">
            <v>1</v>
          </cell>
          <cell r="K242">
            <v>27</v>
          </cell>
          <cell r="L242">
            <v>14</v>
          </cell>
          <cell r="M242">
            <v>0.14000000059604645</v>
          </cell>
          <cell r="N242">
            <v>1</v>
          </cell>
          <cell r="O242">
            <v>0.60000002384185791</v>
          </cell>
          <cell r="P242">
            <v>600</v>
          </cell>
          <cell r="Q242">
            <v>2</v>
          </cell>
          <cell r="R242">
            <v>27</v>
          </cell>
          <cell r="S242">
            <v>0.25999999046325684</v>
          </cell>
          <cell r="T242">
            <v>0.10999999940395355</v>
          </cell>
          <cell r="U242">
            <v>9.9999997764825821E-3</v>
          </cell>
          <cell r="V242">
            <v>0.25999999046325684</v>
          </cell>
          <cell r="W242">
            <v>21.700000762939453</v>
          </cell>
          <cell r="X242">
            <v>2</v>
          </cell>
          <cell r="Y242">
            <v>27</v>
          </cell>
          <cell r="Z242">
            <v>600</v>
          </cell>
          <cell r="AA242">
            <v>50.700000762939453</v>
          </cell>
          <cell r="AB242">
            <v>0.25999999046325684</v>
          </cell>
          <cell r="AC242">
            <v>3.4000001847743988E-2</v>
          </cell>
          <cell r="AD242">
            <v>0</v>
          </cell>
          <cell r="AE242">
            <v>0</v>
          </cell>
          <cell r="AF242">
            <v>0</v>
          </cell>
          <cell r="AG242">
            <v>1.9299999475479126</v>
          </cell>
          <cell r="AH242">
            <v>2.9999999329447746E-2</v>
          </cell>
        </row>
        <row r="243">
          <cell r="A243" t="str">
            <v>0203</v>
          </cell>
          <cell r="B243" t="str">
            <v>ﾍﾞﾝﾀﾞ-(2)</v>
          </cell>
          <cell r="C243" t="str">
            <v>ﾍﾞﾝﾀﾞ-(2)</v>
          </cell>
          <cell r="D243" t="str">
            <v>27321C</v>
          </cell>
          <cell r="E243" t="str">
            <v>27321C</v>
          </cell>
          <cell r="F243" t="str">
            <v>17421-N0090</v>
          </cell>
          <cell r="G243">
            <v>0</v>
          </cell>
          <cell r="H243">
            <v>1</v>
          </cell>
          <cell r="I243">
            <v>5</v>
          </cell>
          <cell r="J243">
            <v>1</v>
          </cell>
          <cell r="K243">
            <v>27</v>
          </cell>
          <cell r="L243">
            <v>12.5</v>
          </cell>
          <cell r="M243">
            <v>0</v>
          </cell>
          <cell r="N243">
            <v>98</v>
          </cell>
          <cell r="O243">
            <v>0</v>
          </cell>
          <cell r="P243">
            <v>600</v>
          </cell>
          <cell r="Q243">
            <v>36</v>
          </cell>
          <cell r="R243">
            <v>27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2</v>
          </cell>
          <cell r="Y243">
            <v>27</v>
          </cell>
          <cell r="Z243">
            <v>600</v>
          </cell>
          <cell r="AA243">
            <v>29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2.1600000858306885</v>
          </cell>
          <cell r="AH243">
            <v>0</v>
          </cell>
        </row>
        <row r="244">
          <cell r="A244" t="str">
            <v>0203</v>
          </cell>
          <cell r="B244" t="str">
            <v>ﾍﾞﾝﾀﾞ-(2)</v>
          </cell>
          <cell r="C244" t="str">
            <v>ﾍﾞﾝﾀﾞ-(2)</v>
          </cell>
          <cell r="D244" t="str">
            <v>27321C</v>
          </cell>
          <cell r="E244" t="str">
            <v>27321C</v>
          </cell>
          <cell r="F244" t="str">
            <v>17421-11130</v>
          </cell>
          <cell r="G244">
            <v>1</v>
          </cell>
          <cell r="H244">
            <v>10</v>
          </cell>
          <cell r="I244">
            <v>10</v>
          </cell>
          <cell r="J244">
            <v>1</v>
          </cell>
          <cell r="K244">
            <v>15</v>
          </cell>
          <cell r="L244">
            <v>9</v>
          </cell>
          <cell r="M244">
            <v>0</v>
          </cell>
          <cell r="N244">
            <v>98</v>
          </cell>
          <cell r="O244">
            <v>0.10000000149011612</v>
          </cell>
          <cell r="P244">
            <v>60</v>
          </cell>
          <cell r="Q244">
            <v>5</v>
          </cell>
          <cell r="R244">
            <v>15</v>
          </cell>
          <cell r="S244">
            <v>0</v>
          </cell>
          <cell r="T244">
            <v>0</v>
          </cell>
          <cell r="U244">
            <v>1.0000000474974513E-3</v>
          </cell>
          <cell r="V244">
            <v>0</v>
          </cell>
          <cell r="W244">
            <v>6</v>
          </cell>
          <cell r="X244">
            <v>5</v>
          </cell>
          <cell r="Y244">
            <v>15</v>
          </cell>
          <cell r="Z244">
            <v>60</v>
          </cell>
          <cell r="AA244">
            <v>26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1.6699999570846558</v>
          </cell>
          <cell r="AH244">
            <v>0</v>
          </cell>
        </row>
        <row r="245">
          <cell r="A245" t="str">
            <v>0203</v>
          </cell>
          <cell r="B245" t="str">
            <v>ﾍﾞﾝﾀﾞ-(2)</v>
          </cell>
          <cell r="C245" t="str">
            <v>ﾍﾞﾝﾀﾞ-(2)</v>
          </cell>
          <cell r="D245" t="str">
            <v>27321C</v>
          </cell>
          <cell r="E245" t="str">
            <v>27321C</v>
          </cell>
          <cell r="F245" t="str">
            <v>17421-15131</v>
          </cell>
          <cell r="G245">
            <v>6</v>
          </cell>
          <cell r="H245">
            <v>20</v>
          </cell>
          <cell r="I245">
            <v>40</v>
          </cell>
          <cell r="J245">
            <v>1</v>
          </cell>
          <cell r="K245">
            <v>21</v>
          </cell>
          <cell r="L245">
            <v>9</v>
          </cell>
          <cell r="M245">
            <v>3.9999999105930328E-2</v>
          </cell>
          <cell r="N245">
            <v>98</v>
          </cell>
          <cell r="O245">
            <v>0.20000000298023224</v>
          </cell>
          <cell r="P245">
            <v>300</v>
          </cell>
          <cell r="Q245">
            <v>5.3000001907348633</v>
          </cell>
          <cell r="R245">
            <v>21</v>
          </cell>
          <cell r="S245">
            <v>5.9999998658895493E-2</v>
          </cell>
          <cell r="T245">
            <v>9.9999997764825821E-3</v>
          </cell>
          <cell r="U245">
            <v>8.999999612569809E-3</v>
          </cell>
          <cell r="V245">
            <v>5.9999998658895493E-2</v>
          </cell>
          <cell r="W245">
            <v>7.5</v>
          </cell>
          <cell r="X245">
            <v>5.3000001907348633</v>
          </cell>
          <cell r="Y245">
            <v>21</v>
          </cell>
          <cell r="Z245">
            <v>300</v>
          </cell>
          <cell r="AA245">
            <v>33.799999237060547</v>
          </cell>
          <cell r="AB245">
            <v>5.9999998658895493E-2</v>
          </cell>
          <cell r="AC245">
            <v>8.0000003799796104E-3</v>
          </cell>
          <cell r="AD245">
            <v>0</v>
          </cell>
          <cell r="AE245">
            <v>0</v>
          </cell>
          <cell r="AF245">
            <v>0</v>
          </cell>
          <cell r="AG245">
            <v>2.3299999237060547</v>
          </cell>
          <cell r="AH245">
            <v>8.0000003799796104E-3</v>
          </cell>
        </row>
        <row r="246">
          <cell r="A246" t="str">
            <v>0203</v>
          </cell>
          <cell r="B246" t="str">
            <v>ﾍﾞﾝﾀﾞ-(2)</v>
          </cell>
          <cell r="C246" t="str">
            <v>ﾍﾞﾝﾀﾞ-(2)</v>
          </cell>
          <cell r="D246" t="str">
            <v>27321C</v>
          </cell>
          <cell r="E246" t="str">
            <v>27321C</v>
          </cell>
          <cell r="F246" t="str">
            <v>17421-16221</v>
          </cell>
          <cell r="G246">
            <v>0</v>
          </cell>
          <cell r="H246">
            <v>40</v>
          </cell>
          <cell r="I246">
            <v>40</v>
          </cell>
          <cell r="J246">
            <v>1</v>
          </cell>
          <cell r="K246">
            <v>19.899999618530273</v>
          </cell>
          <cell r="L246">
            <v>11.699999809265137</v>
          </cell>
          <cell r="M246">
            <v>0</v>
          </cell>
          <cell r="N246">
            <v>98</v>
          </cell>
          <cell r="O246">
            <v>0</v>
          </cell>
          <cell r="P246">
            <v>571.0999755859375</v>
          </cell>
          <cell r="Q246">
            <v>3</v>
          </cell>
          <cell r="R246">
            <v>19.899999618530273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3</v>
          </cell>
          <cell r="Y246">
            <v>19.899999618530273</v>
          </cell>
          <cell r="Z246">
            <v>571.0999755859375</v>
          </cell>
          <cell r="AA246">
            <v>37.200000762939453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1.7000000476837158</v>
          </cell>
          <cell r="AH246">
            <v>1.0000000474974513E-3</v>
          </cell>
        </row>
        <row r="247">
          <cell r="A247" t="str">
            <v>0203</v>
          </cell>
          <cell r="B247" t="str">
            <v>ﾍﾞﾝﾀﾞ-(2)</v>
          </cell>
          <cell r="C247" t="str">
            <v>ﾍﾞﾝﾀﾞ-(2)</v>
          </cell>
          <cell r="D247" t="str">
            <v>27321C</v>
          </cell>
          <cell r="E247" t="str">
            <v>27321C</v>
          </cell>
          <cell r="F247" t="str">
            <v>17421-16240</v>
          </cell>
          <cell r="G247">
            <v>0</v>
          </cell>
          <cell r="H247">
            <v>5</v>
          </cell>
          <cell r="I247">
            <v>5</v>
          </cell>
          <cell r="J247">
            <v>1</v>
          </cell>
          <cell r="K247">
            <v>15</v>
          </cell>
          <cell r="L247">
            <v>10</v>
          </cell>
          <cell r="M247">
            <v>0</v>
          </cell>
          <cell r="N247">
            <v>98</v>
          </cell>
          <cell r="O247">
            <v>0</v>
          </cell>
          <cell r="P247">
            <v>480</v>
          </cell>
          <cell r="Q247">
            <v>10</v>
          </cell>
          <cell r="R247">
            <v>15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15</v>
          </cell>
          <cell r="Y247">
            <v>15</v>
          </cell>
          <cell r="Z247">
            <v>480</v>
          </cell>
          <cell r="AA247">
            <v>30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1.5</v>
          </cell>
          <cell r="AH247">
            <v>0</v>
          </cell>
        </row>
        <row r="248">
          <cell r="A248" t="str">
            <v>0203</v>
          </cell>
          <cell r="B248" t="str">
            <v>ﾍﾞﾝﾀﾞ-(2)</v>
          </cell>
          <cell r="C248" t="str">
            <v>ﾍﾞﾝﾀﾞ-(2)</v>
          </cell>
          <cell r="D248" t="str">
            <v>27321C</v>
          </cell>
          <cell r="E248" t="str">
            <v>27321C</v>
          </cell>
          <cell r="F248" t="str">
            <v>17421-16251</v>
          </cell>
          <cell r="G248">
            <v>0</v>
          </cell>
          <cell r="H248">
            <v>15</v>
          </cell>
          <cell r="I248">
            <v>15</v>
          </cell>
          <cell r="J248">
            <v>1</v>
          </cell>
          <cell r="K248">
            <v>20</v>
          </cell>
          <cell r="L248">
            <v>11.699999809265137</v>
          </cell>
          <cell r="M248">
            <v>0</v>
          </cell>
          <cell r="N248">
            <v>98</v>
          </cell>
          <cell r="O248">
            <v>0</v>
          </cell>
          <cell r="P248">
            <v>600</v>
          </cell>
          <cell r="Q248">
            <v>12</v>
          </cell>
          <cell r="R248">
            <v>20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12</v>
          </cell>
          <cell r="Y248">
            <v>20</v>
          </cell>
          <cell r="Z248">
            <v>600</v>
          </cell>
          <cell r="AA248">
            <v>72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1.7100000381469727</v>
          </cell>
          <cell r="AH248">
            <v>0</v>
          </cell>
        </row>
        <row r="249">
          <cell r="A249" t="str">
            <v>0203</v>
          </cell>
          <cell r="B249" t="str">
            <v>ﾍﾞﾝﾀﾞ-(2)</v>
          </cell>
          <cell r="C249" t="str">
            <v>ﾍﾞﾝﾀﾞ-(2)</v>
          </cell>
          <cell r="D249" t="str">
            <v>27321C</v>
          </cell>
          <cell r="E249" t="str">
            <v>27321C</v>
          </cell>
          <cell r="F249" t="str">
            <v>17421-16271</v>
          </cell>
          <cell r="G249">
            <v>0</v>
          </cell>
          <cell r="H249">
            <v>5</v>
          </cell>
          <cell r="I249">
            <v>5</v>
          </cell>
          <cell r="J249">
            <v>1</v>
          </cell>
          <cell r="K249">
            <v>20.5</v>
          </cell>
          <cell r="L249">
            <v>10</v>
          </cell>
          <cell r="M249">
            <v>0</v>
          </cell>
          <cell r="N249">
            <v>98</v>
          </cell>
          <cell r="O249">
            <v>0</v>
          </cell>
          <cell r="P249">
            <v>482.89999389648437</v>
          </cell>
          <cell r="Q249">
            <v>24</v>
          </cell>
          <cell r="R249">
            <v>20.5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24</v>
          </cell>
          <cell r="Y249">
            <v>20.5</v>
          </cell>
          <cell r="Z249">
            <v>482.89999389648437</v>
          </cell>
          <cell r="AA249">
            <v>44.5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2.0499999523162842</v>
          </cell>
          <cell r="AH249">
            <v>0</v>
          </cell>
        </row>
        <row r="250">
          <cell r="A250" t="str">
            <v>0203</v>
          </cell>
          <cell r="B250" t="str">
            <v>ﾍﾞﾝﾀﾞ-(2)</v>
          </cell>
          <cell r="C250" t="str">
            <v>ﾍﾞﾝﾀﾞ-(2)</v>
          </cell>
          <cell r="D250" t="str">
            <v>27321C</v>
          </cell>
          <cell r="E250" t="str">
            <v>27321C</v>
          </cell>
          <cell r="F250" t="str">
            <v>17421-30090</v>
          </cell>
          <cell r="G250">
            <v>9</v>
          </cell>
          <cell r="H250">
            <v>30</v>
          </cell>
          <cell r="I250">
            <v>0</v>
          </cell>
          <cell r="J250">
            <v>1</v>
          </cell>
          <cell r="K250">
            <v>28</v>
          </cell>
          <cell r="L250">
            <v>14</v>
          </cell>
          <cell r="M250">
            <v>7.0000000298023224E-2</v>
          </cell>
          <cell r="N250">
            <v>1</v>
          </cell>
          <cell r="O250">
            <v>0.30000001192092896</v>
          </cell>
          <cell r="P250">
            <v>600</v>
          </cell>
          <cell r="Q250">
            <v>2</v>
          </cell>
          <cell r="R250">
            <v>28</v>
          </cell>
          <cell r="S250">
            <v>0.14000000059604645</v>
          </cell>
          <cell r="T250">
            <v>5.9999998658895493E-2</v>
          </cell>
          <cell r="U250">
            <v>4.999999888241291E-3</v>
          </cell>
          <cell r="V250">
            <v>0.14000000059604645</v>
          </cell>
          <cell r="W250">
            <v>23.299999237060547</v>
          </cell>
          <cell r="X250">
            <v>2</v>
          </cell>
          <cell r="Y250">
            <v>28</v>
          </cell>
          <cell r="Z250">
            <v>600</v>
          </cell>
          <cell r="AA250">
            <v>53.299999237060547</v>
          </cell>
          <cell r="AB250">
            <v>0.14000000059604645</v>
          </cell>
          <cell r="AC250">
            <v>1.7999999225139618E-2</v>
          </cell>
          <cell r="AD250">
            <v>0</v>
          </cell>
          <cell r="AE250">
            <v>0</v>
          </cell>
          <cell r="AF250">
            <v>0</v>
          </cell>
          <cell r="AG250">
            <v>2</v>
          </cell>
          <cell r="AH250">
            <v>1.3000000268220901E-2</v>
          </cell>
        </row>
        <row r="251">
          <cell r="A251" t="str">
            <v>0203</v>
          </cell>
          <cell r="B251" t="str">
            <v>ﾍﾞﾝﾀﾞ-(2)</v>
          </cell>
          <cell r="C251" t="str">
            <v>ﾍﾞﾝﾀﾞ-(2)</v>
          </cell>
          <cell r="D251" t="str">
            <v>27321C</v>
          </cell>
          <cell r="E251" t="str">
            <v>27321C</v>
          </cell>
          <cell r="F251" t="str">
            <v>17421-64070</v>
          </cell>
          <cell r="G251">
            <v>6</v>
          </cell>
          <cell r="H251">
            <v>25</v>
          </cell>
          <cell r="I251">
            <v>25</v>
          </cell>
          <cell r="J251">
            <v>1</v>
          </cell>
          <cell r="K251">
            <v>10</v>
          </cell>
          <cell r="L251">
            <v>5.3000001907348633</v>
          </cell>
          <cell r="M251">
            <v>1.9999999552965164E-2</v>
          </cell>
          <cell r="N251">
            <v>98</v>
          </cell>
          <cell r="O251">
            <v>0.20000000298023224</v>
          </cell>
          <cell r="P251">
            <v>120</v>
          </cell>
          <cell r="Q251">
            <v>5</v>
          </cell>
          <cell r="R251">
            <v>10</v>
          </cell>
          <cell r="S251">
            <v>3.9999999105930328E-2</v>
          </cell>
          <cell r="T251">
            <v>9.9999997764825821E-3</v>
          </cell>
          <cell r="U251">
            <v>8.0000003799796104E-3</v>
          </cell>
          <cell r="V251">
            <v>3.9999999105930328E-2</v>
          </cell>
          <cell r="W251">
            <v>4.8000001907348633</v>
          </cell>
          <cell r="X251">
            <v>5</v>
          </cell>
          <cell r="Y251">
            <v>10</v>
          </cell>
          <cell r="Z251">
            <v>120</v>
          </cell>
          <cell r="AA251">
            <v>19.799999237060547</v>
          </cell>
          <cell r="AB251">
            <v>3.9999999105930328E-2</v>
          </cell>
          <cell r="AC251">
            <v>4.999999888241291E-3</v>
          </cell>
          <cell r="AD251">
            <v>0</v>
          </cell>
          <cell r="AE251">
            <v>0</v>
          </cell>
          <cell r="AF251">
            <v>0</v>
          </cell>
          <cell r="AG251">
            <v>1.8899999856948853</v>
          </cell>
          <cell r="AH251">
            <v>4.999999888241291E-3</v>
          </cell>
        </row>
        <row r="252">
          <cell r="A252" t="str">
            <v>0203</v>
          </cell>
          <cell r="B252" t="str">
            <v>ﾍﾞﾝﾀﾞ-(2)</v>
          </cell>
          <cell r="C252" t="str">
            <v>ﾍﾞﾝﾀﾞ-(2)</v>
          </cell>
          <cell r="D252" t="str">
            <v>27321C</v>
          </cell>
          <cell r="E252" t="str">
            <v>27321C</v>
          </cell>
          <cell r="F252" t="str">
            <v>17421-64080</v>
          </cell>
          <cell r="G252">
            <v>15</v>
          </cell>
          <cell r="H252">
            <v>20</v>
          </cell>
          <cell r="I252">
            <v>40</v>
          </cell>
          <cell r="J252">
            <v>1</v>
          </cell>
          <cell r="K252">
            <v>9.6000003814697266</v>
          </cell>
          <cell r="L252">
            <v>5</v>
          </cell>
          <cell r="M252">
            <v>3.9999999105930328E-2</v>
          </cell>
          <cell r="N252">
            <v>98</v>
          </cell>
          <cell r="O252">
            <v>0.40000000596046448</v>
          </cell>
          <cell r="P252">
            <v>342.89999389648437</v>
          </cell>
          <cell r="Q252">
            <v>4.5</v>
          </cell>
          <cell r="R252">
            <v>9.6000003814697266</v>
          </cell>
          <cell r="S252">
            <v>0.10000000149011612</v>
          </cell>
          <cell r="T252">
            <v>3.9999999105930328E-2</v>
          </cell>
          <cell r="U252">
            <v>1.8999999389052391E-2</v>
          </cell>
          <cell r="V252">
            <v>0.10000000149011612</v>
          </cell>
          <cell r="W252">
            <v>8.6000003814697266</v>
          </cell>
          <cell r="X252">
            <v>4.5</v>
          </cell>
          <cell r="Y252">
            <v>9.6000003814697266</v>
          </cell>
          <cell r="Z252">
            <v>342.89999389648437</v>
          </cell>
          <cell r="AA252">
            <v>22.700000762939453</v>
          </cell>
          <cell r="AB252">
            <v>0.10000000149011612</v>
          </cell>
          <cell r="AC252">
            <v>1.3000000268220901E-2</v>
          </cell>
          <cell r="AD252">
            <v>0</v>
          </cell>
          <cell r="AE252">
            <v>0</v>
          </cell>
          <cell r="AF252">
            <v>0</v>
          </cell>
          <cell r="AG252">
            <v>1.9199999570846558</v>
          </cell>
          <cell r="AH252">
            <v>1.2000000104308128E-2</v>
          </cell>
        </row>
        <row r="253">
          <cell r="A253" t="str">
            <v>0203</v>
          </cell>
          <cell r="B253" t="str">
            <v>ﾍﾞﾝﾀﾞ-(2)</v>
          </cell>
          <cell r="C253" t="str">
            <v>ﾍﾞﾝﾀﾞ-(2)</v>
          </cell>
          <cell r="D253" t="str">
            <v>27321C</v>
          </cell>
          <cell r="E253" t="str">
            <v>27321C</v>
          </cell>
          <cell r="F253" t="str">
            <v>17421-64090</v>
          </cell>
          <cell r="G253">
            <v>10</v>
          </cell>
          <cell r="H253">
            <v>35</v>
          </cell>
          <cell r="I253">
            <v>35</v>
          </cell>
          <cell r="J253">
            <v>1</v>
          </cell>
          <cell r="K253">
            <v>10.100000381469727</v>
          </cell>
          <cell r="L253">
            <v>5.9000000953674316</v>
          </cell>
          <cell r="M253">
            <v>2.9999999329447746E-2</v>
          </cell>
          <cell r="N253">
            <v>98</v>
          </cell>
          <cell r="O253">
            <v>0.30000001192092896</v>
          </cell>
          <cell r="P253">
            <v>252.30000305175781</v>
          </cell>
          <cell r="Q253">
            <v>3.5</v>
          </cell>
          <cell r="R253">
            <v>10.100000381469727</v>
          </cell>
          <cell r="S253">
            <v>5.9999998658895493E-2</v>
          </cell>
          <cell r="T253">
            <v>1.9999999552965164E-2</v>
          </cell>
          <cell r="U253">
            <v>9.9999997764825821E-3</v>
          </cell>
          <cell r="V253">
            <v>5.9999998658895493E-2</v>
          </cell>
          <cell r="W253">
            <v>7.1999998092651367</v>
          </cell>
          <cell r="X253">
            <v>3.5</v>
          </cell>
          <cell r="Y253">
            <v>10.100000381469727</v>
          </cell>
          <cell r="Z253">
            <v>252.30000305175781</v>
          </cell>
          <cell r="AA253">
            <v>20.799999237060547</v>
          </cell>
          <cell r="AB253">
            <v>5.9999998658895493E-2</v>
          </cell>
          <cell r="AC253">
            <v>8.0000003799796104E-3</v>
          </cell>
          <cell r="AD253">
            <v>0</v>
          </cell>
          <cell r="AE253">
            <v>0</v>
          </cell>
          <cell r="AF253">
            <v>0</v>
          </cell>
          <cell r="AG253">
            <v>1.7100000381469727</v>
          </cell>
          <cell r="AH253">
            <v>7.0000002160668373E-3</v>
          </cell>
        </row>
        <row r="254">
          <cell r="A254" t="str">
            <v>0203</v>
          </cell>
          <cell r="B254" t="str">
            <v>ﾍﾞﾝﾀﾞ-(2)</v>
          </cell>
          <cell r="C254" t="str">
            <v>ﾍﾞﾝﾀﾞ-(2)</v>
          </cell>
          <cell r="D254" t="str">
            <v>27321C</v>
          </cell>
          <cell r="E254" t="str">
            <v>27321C</v>
          </cell>
          <cell r="F254" t="str">
            <v>17421-70050</v>
          </cell>
          <cell r="G254">
            <v>1</v>
          </cell>
          <cell r="H254">
            <v>50</v>
          </cell>
          <cell r="I254">
            <v>50</v>
          </cell>
          <cell r="J254">
            <v>1</v>
          </cell>
          <cell r="K254">
            <v>33.5</v>
          </cell>
          <cell r="L254">
            <v>19.399999618530273</v>
          </cell>
          <cell r="M254">
            <v>9.9999997764825821E-3</v>
          </cell>
          <cell r="N254">
            <v>98</v>
          </cell>
          <cell r="O254">
            <v>0</v>
          </cell>
          <cell r="P254">
            <v>540</v>
          </cell>
          <cell r="Q254">
            <v>0.10000000149011612</v>
          </cell>
          <cell r="R254">
            <v>33.5</v>
          </cell>
          <cell r="S254">
            <v>9.9999997764825821E-3</v>
          </cell>
          <cell r="T254">
            <v>0</v>
          </cell>
          <cell r="U254">
            <v>0</v>
          </cell>
          <cell r="V254">
            <v>9.9999997764825821E-3</v>
          </cell>
          <cell r="W254">
            <v>10.800000190734863</v>
          </cell>
          <cell r="X254">
            <v>0.10000000149011612</v>
          </cell>
          <cell r="Y254">
            <v>33.5</v>
          </cell>
          <cell r="Z254">
            <v>540</v>
          </cell>
          <cell r="AA254">
            <v>44.400001525878906</v>
          </cell>
          <cell r="AB254">
            <v>9.9999997764825821E-3</v>
          </cell>
          <cell r="AC254">
            <v>1.0000000474974513E-3</v>
          </cell>
          <cell r="AD254">
            <v>0</v>
          </cell>
          <cell r="AE254">
            <v>0</v>
          </cell>
          <cell r="AF254">
            <v>0</v>
          </cell>
          <cell r="AG254">
            <v>1.7300000190734863</v>
          </cell>
          <cell r="AH254">
            <v>1.0000000474974513E-3</v>
          </cell>
        </row>
        <row r="255">
          <cell r="A255" t="str">
            <v>0203</v>
          </cell>
          <cell r="B255" t="str">
            <v>ﾍﾞﾝﾀﾞ-(2)</v>
          </cell>
          <cell r="C255" t="str">
            <v>ﾍﾞﾝﾀﾞ-(2)</v>
          </cell>
          <cell r="D255" t="str">
            <v>27321C</v>
          </cell>
          <cell r="E255" t="str">
            <v>27321C</v>
          </cell>
          <cell r="F255" t="str">
            <v>17421-70220</v>
          </cell>
          <cell r="G255">
            <v>0</v>
          </cell>
          <cell r="H255">
            <v>60</v>
          </cell>
          <cell r="I255">
            <v>0</v>
          </cell>
          <cell r="J255">
            <v>1</v>
          </cell>
          <cell r="K255">
            <v>18</v>
          </cell>
          <cell r="L255">
            <v>10</v>
          </cell>
          <cell r="M255">
            <v>0</v>
          </cell>
          <cell r="N255">
            <v>1</v>
          </cell>
          <cell r="O255">
            <v>0</v>
          </cell>
          <cell r="P255">
            <v>180</v>
          </cell>
          <cell r="Q255">
            <v>1</v>
          </cell>
          <cell r="R255">
            <v>18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1</v>
          </cell>
          <cell r="Y255">
            <v>18</v>
          </cell>
          <cell r="Z255">
            <v>180</v>
          </cell>
          <cell r="AA255">
            <v>19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1.7999999523162842</v>
          </cell>
          <cell r="AH255">
            <v>0</v>
          </cell>
        </row>
        <row r="256">
          <cell r="A256" t="str">
            <v>0203</v>
          </cell>
          <cell r="B256" t="str">
            <v>ﾍﾞﾝﾀﾞ-(2)</v>
          </cell>
          <cell r="C256" t="str">
            <v>ﾍﾞﾝﾀﾞ-(2)</v>
          </cell>
          <cell r="D256" t="str">
            <v>27321C</v>
          </cell>
          <cell r="E256" t="str">
            <v>27321C</v>
          </cell>
          <cell r="F256" t="str">
            <v>17421-72030</v>
          </cell>
          <cell r="G256">
            <v>0</v>
          </cell>
          <cell r="H256">
            <v>20</v>
          </cell>
          <cell r="I256">
            <v>20</v>
          </cell>
          <cell r="J256">
            <v>1</v>
          </cell>
          <cell r="K256">
            <v>29</v>
          </cell>
          <cell r="L256">
            <v>12.100000381469727</v>
          </cell>
          <cell r="M256">
            <v>0</v>
          </cell>
          <cell r="N256">
            <v>98</v>
          </cell>
          <cell r="O256">
            <v>0</v>
          </cell>
          <cell r="P256">
            <v>827.9000244140625</v>
          </cell>
          <cell r="Q256">
            <v>5</v>
          </cell>
          <cell r="R256">
            <v>29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5</v>
          </cell>
          <cell r="Y256">
            <v>29</v>
          </cell>
          <cell r="Z256">
            <v>827.9000244140625</v>
          </cell>
          <cell r="AA256">
            <v>34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2.4000000953674316</v>
          </cell>
          <cell r="AH256">
            <v>0</v>
          </cell>
        </row>
        <row r="257">
          <cell r="A257" t="str">
            <v>0203</v>
          </cell>
          <cell r="B257" t="str">
            <v>ﾍﾞﾝﾀﾞ-(2)</v>
          </cell>
          <cell r="C257" t="str">
            <v>ﾍﾞﾝﾀﾞ-(2)</v>
          </cell>
          <cell r="D257" t="str">
            <v>27321C</v>
          </cell>
          <cell r="E257" t="str">
            <v>27321C</v>
          </cell>
          <cell r="F257" t="str">
            <v>17421-72110</v>
          </cell>
          <cell r="G257">
            <v>2</v>
          </cell>
          <cell r="H257">
            <v>20</v>
          </cell>
          <cell r="I257">
            <v>20</v>
          </cell>
          <cell r="J257">
            <v>1</v>
          </cell>
          <cell r="K257">
            <v>13.300000190734863</v>
          </cell>
          <cell r="L257">
            <v>2</v>
          </cell>
          <cell r="M257">
            <v>9.9999997764825821E-3</v>
          </cell>
          <cell r="N257">
            <v>98</v>
          </cell>
          <cell r="O257">
            <v>0.10000000149011612</v>
          </cell>
          <cell r="P257">
            <v>480</v>
          </cell>
          <cell r="Q257">
            <v>9</v>
          </cell>
          <cell r="R257">
            <v>13.300000190734863</v>
          </cell>
          <cell r="S257">
            <v>2.9999999329447746E-2</v>
          </cell>
          <cell r="T257">
            <v>9.9999997764825821E-3</v>
          </cell>
          <cell r="U257">
            <v>4.999999888241291E-3</v>
          </cell>
          <cell r="V257">
            <v>2.9999999329447746E-2</v>
          </cell>
          <cell r="W257">
            <v>24</v>
          </cell>
          <cell r="X257">
            <v>9</v>
          </cell>
          <cell r="Y257">
            <v>13.300000190734863</v>
          </cell>
          <cell r="Z257">
            <v>480</v>
          </cell>
          <cell r="AA257">
            <v>46.299999237060547</v>
          </cell>
          <cell r="AB257">
            <v>2.9999999329447746E-2</v>
          </cell>
          <cell r="AC257">
            <v>4.0000001899898052E-3</v>
          </cell>
          <cell r="AD257">
            <v>0</v>
          </cell>
          <cell r="AE257">
            <v>0</v>
          </cell>
          <cell r="AF257">
            <v>0</v>
          </cell>
          <cell r="AG257">
            <v>6.6500000953674316</v>
          </cell>
          <cell r="AH257">
            <v>4.0000001899898052E-3</v>
          </cell>
        </row>
        <row r="258">
          <cell r="A258" t="str">
            <v>0203</v>
          </cell>
          <cell r="B258" t="str">
            <v>ﾍﾞﾝﾀﾞ-(2)</v>
          </cell>
          <cell r="C258" t="str">
            <v>ﾍﾞﾝﾀﾞ-(2)</v>
          </cell>
          <cell r="D258" t="str">
            <v>27321C</v>
          </cell>
          <cell r="E258" t="str">
            <v>27321C</v>
          </cell>
          <cell r="F258" t="str">
            <v>17421-73050</v>
          </cell>
          <cell r="G258">
            <v>1</v>
          </cell>
          <cell r="H258">
            <v>35</v>
          </cell>
          <cell r="I258">
            <v>35</v>
          </cell>
          <cell r="J258">
            <v>1</v>
          </cell>
          <cell r="K258">
            <v>13.300000190734863</v>
          </cell>
          <cell r="L258">
            <v>2</v>
          </cell>
          <cell r="M258">
            <v>0</v>
          </cell>
          <cell r="N258">
            <v>98</v>
          </cell>
          <cell r="O258">
            <v>0</v>
          </cell>
          <cell r="P258">
            <v>795.5</v>
          </cell>
          <cell r="Q258">
            <v>3.5</v>
          </cell>
          <cell r="R258">
            <v>13.300000190734863</v>
          </cell>
          <cell r="S258">
            <v>9.9999997764825821E-3</v>
          </cell>
          <cell r="T258">
            <v>9.9999997764825821E-3</v>
          </cell>
          <cell r="U258">
            <v>1.0000000474974513E-3</v>
          </cell>
          <cell r="V258">
            <v>9.9999997764825821E-3</v>
          </cell>
          <cell r="W258">
            <v>22.700000762939453</v>
          </cell>
          <cell r="X258">
            <v>3.5</v>
          </cell>
          <cell r="Y258">
            <v>13.300000190734863</v>
          </cell>
          <cell r="Z258">
            <v>795.5</v>
          </cell>
          <cell r="AA258">
            <v>39.5</v>
          </cell>
          <cell r="AB258">
            <v>9.9999997764825821E-3</v>
          </cell>
          <cell r="AC258">
            <v>1.0000000474974513E-3</v>
          </cell>
          <cell r="AD258">
            <v>0</v>
          </cell>
          <cell r="AE258">
            <v>0</v>
          </cell>
          <cell r="AF258">
            <v>0</v>
          </cell>
          <cell r="AG258">
            <v>6.6500000953674316</v>
          </cell>
          <cell r="AH258">
            <v>1.0000000474974513E-3</v>
          </cell>
        </row>
        <row r="259">
          <cell r="A259" t="str">
            <v>0203</v>
          </cell>
          <cell r="B259" t="str">
            <v>ﾍﾞﾝﾀﾞ-(2)</v>
          </cell>
          <cell r="C259" t="str">
            <v>ﾍﾞﾝﾀﾞ-(2)</v>
          </cell>
          <cell r="D259" t="str">
            <v>27321C</v>
          </cell>
          <cell r="E259" t="str">
            <v>27321C</v>
          </cell>
          <cell r="F259" t="str">
            <v>17421-73100</v>
          </cell>
          <cell r="G259">
            <v>0</v>
          </cell>
          <cell r="H259">
            <v>15</v>
          </cell>
          <cell r="I259">
            <v>15</v>
          </cell>
          <cell r="J259">
            <v>1</v>
          </cell>
          <cell r="K259">
            <v>20</v>
          </cell>
          <cell r="L259">
            <v>6.3000001907348633</v>
          </cell>
          <cell r="M259">
            <v>0</v>
          </cell>
          <cell r="N259">
            <v>98</v>
          </cell>
          <cell r="O259">
            <v>0</v>
          </cell>
          <cell r="P259">
            <v>120</v>
          </cell>
          <cell r="Q259">
            <v>12</v>
          </cell>
          <cell r="R259">
            <v>20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12</v>
          </cell>
          <cell r="Y259">
            <v>20</v>
          </cell>
          <cell r="Z259">
            <v>120</v>
          </cell>
          <cell r="AA259">
            <v>32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3.1700000762939453</v>
          </cell>
          <cell r="AH259">
            <v>0</v>
          </cell>
        </row>
        <row r="260">
          <cell r="A260" t="str">
            <v>0203</v>
          </cell>
          <cell r="B260" t="str">
            <v>ﾍﾞﾝﾀﾞ-(2)</v>
          </cell>
          <cell r="C260" t="str">
            <v>ﾍﾞﾝﾀﾞ-(2)</v>
          </cell>
          <cell r="D260" t="str">
            <v>27321C</v>
          </cell>
          <cell r="E260" t="str">
            <v>27321C</v>
          </cell>
          <cell r="F260" t="str">
            <v>17421-73110</v>
          </cell>
          <cell r="G260">
            <v>1</v>
          </cell>
          <cell r="H260">
            <v>20</v>
          </cell>
          <cell r="I260">
            <v>20</v>
          </cell>
          <cell r="J260">
            <v>1</v>
          </cell>
          <cell r="K260">
            <v>13.300000190734863</v>
          </cell>
          <cell r="L260">
            <v>2</v>
          </cell>
          <cell r="M260">
            <v>0</v>
          </cell>
          <cell r="N260">
            <v>98</v>
          </cell>
          <cell r="O260">
            <v>0.10000000149011612</v>
          </cell>
          <cell r="P260">
            <v>480</v>
          </cell>
          <cell r="Q260">
            <v>9</v>
          </cell>
          <cell r="R260">
            <v>13.300000190734863</v>
          </cell>
          <cell r="S260">
            <v>9.9999997764825821E-3</v>
          </cell>
          <cell r="T260">
            <v>9.9999997764825821E-3</v>
          </cell>
          <cell r="U260">
            <v>3.0000000260770321E-3</v>
          </cell>
          <cell r="V260">
            <v>9.9999997764825821E-3</v>
          </cell>
          <cell r="W260">
            <v>24</v>
          </cell>
          <cell r="X260">
            <v>9</v>
          </cell>
          <cell r="Y260">
            <v>13.300000190734863</v>
          </cell>
          <cell r="Z260">
            <v>480</v>
          </cell>
          <cell r="AA260">
            <v>46.299999237060547</v>
          </cell>
          <cell r="AB260">
            <v>9.9999997764825821E-3</v>
          </cell>
          <cell r="AC260">
            <v>1.0000000474974513E-3</v>
          </cell>
          <cell r="AD260">
            <v>0</v>
          </cell>
          <cell r="AE260">
            <v>0</v>
          </cell>
          <cell r="AF260">
            <v>0</v>
          </cell>
          <cell r="AG260">
            <v>6.6500000953674316</v>
          </cell>
          <cell r="AH260">
            <v>1.0000000474974513E-3</v>
          </cell>
        </row>
        <row r="261">
          <cell r="A261" t="str">
            <v>0203</v>
          </cell>
          <cell r="B261" t="str">
            <v>ﾍﾞﾝﾀﾞ-(2)</v>
          </cell>
          <cell r="C261" t="str">
            <v>ﾍﾞﾝﾀﾞ-(2)</v>
          </cell>
          <cell r="D261" t="str">
            <v>27321C</v>
          </cell>
          <cell r="E261" t="str">
            <v>27321C</v>
          </cell>
          <cell r="F261" t="str">
            <v>17422-45010</v>
          </cell>
          <cell r="G261">
            <v>0</v>
          </cell>
          <cell r="H261">
            <v>20</v>
          </cell>
          <cell r="I261">
            <v>20</v>
          </cell>
          <cell r="J261">
            <v>1</v>
          </cell>
          <cell r="K261">
            <v>30</v>
          </cell>
          <cell r="L261">
            <v>15</v>
          </cell>
          <cell r="M261">
            <v>0</v>
          </cell>
          <cell r="N261">
            <v>98</v>
          </cell>
          <cell r="O261">
            <v>0</v>
          </cell>
          <cell r="P261">
            <v>720</v>
          </cell>
          <cell r="Q261">
            <v>15</v>
          </cell>
          <cell r="R261">
            <v>30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15</v>
          </cell>
          <cell r="Y261">
            <v>30</v>
          </cell>
          <cell r="Z261">
            <v>720</v>
          </cell>
          <cell r="AA261">
            <v>45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2</v>
          </cell>
          <cell r="AH261">
            <v>0</v>
          </cell>
        </row>
        <row r="262">
          <cell r="A262" t="str">
            <v>0203</v>
          </cell>
          <cell r="B262" t="str">
            <v>ﾍﾞﾝﾀﾞ-(2)</v>
          </cell>
          <cell r="C262" t="str">
            <v>ﾍﾞﾝﾀﾞ-(2)</v>
          </cell>
          <cell r="D262" t="str">
            <v>27321C</v>
          </cell>
          <cell r="E262" t="str">
            <v>27321C</v>
          </cell>
          <cell r="F262" t="str">
            <v>17422-46010</v>
          </cell>
          <cell r="G262">
            <v>0</v>
          </cell>
          <cell r="H262">
            <v>10</v>
          </cell>
          <cell r="I262">
            <v>10</v>
          </cell>
          <cell r="J262">
            <v>1</v>
          </cell>
          <cell r="K262">
            <v>20</v>
          </cell>
          <cell r="L262">
            <v>16</v>
          </cell>
          <cell r="M262">
            <v>0</v>
          </cell>
          <cell r="N262">
            <v>98</v>
          </cell>
          <cell r="O262">
            <v>0</v>
          </cell>
          <cell r="P262">
            <v>600</v>
          </cell>
          <cell r="Q262">
            <v>18</v>
          </cell>
          <cell r="R262">
            <v>20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18</v>
          </cell>
          <cell r="Y262">
            <v>20</v>
          </cell>
          <cell r="Z262">
            <v>600</v>
          </cell>
          <cell r="AA262">
            <v>38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1.25</v>
          </cell>
          <cell r="AH262">
            <v>0</v>
          </cell>
        </row>
        <row r="263">
          <cell r="A263" t="str">
            <v>0203</v>
          </cell>
          <cell r="B263" t="str">
            <v>ﾍﾞﾝﾀﾞ-(2)</v>
          </cell>
          <cell r="C263" t="str">
            <v>ﾍﾞﾝﾀﾞ-(2)</v>
          </cell>
          <cell r="D263" t="str">
            <v>27321C</v>
          </cell>
          <cell r="E263" t="str">
            <v>27321C</v>
          </cell>
          <cell r="F263" t="str">
            <v>17422-46070</v>
          </cell>
          <cell r="G263">
            <v>0</v>
          </cell>
          <cell r="H263">
            <v>10</v>
          </cell>
          <cell r="I263">
            <v>10</v>
          </cell>
          <cell r="J263">
            <v>1</v>
          </cell>
          <cell r="K263">
            <v>13.899999618530273</v>
          </cell>
          <cell r="L263">
            <v>8.3000001907348633</v>
          </cell>
          <cell r="M263">
            <v>0</v>
          </cell>
          <cell r="N263">
            <v>98</v>
          </cell>
          <cell r="O263">
            <v>0</v>
          </cell>
          <cell r="P263">
            <v>354.70001220703125</v>
          </cell>
          <cell r="Q263">
            <v>6</v>
          </cell>
          <cell r="R263">
            <v>13.899999618530273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6</v>
          </cell>
          <cell r="Y263">
            <v>13.899999618530273</v>
          </cell>
          <cell r="Z263">
            <v>354.70001220703125</v>
          </cell>
          <cell r="AA263">
            <v>19.899999618530273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1.6699999570846558</v>
          </cell>
          <cell r="AH263">
            <v>0</v>
          </cell>
        </row>
        <row r="264">
          <cell r="A264" t="str">
            <v>0203</v>
          </cell>
          <cell r="B264" t="str">
            <v>ﾍﾞﾝﾀﾞ-(2)</v>
          </cell>
          <cell r="C264" t="str">
            <v>ﾍﾞﾝﾀﾞ-(2)</v>
          </cell>
          <cell r="D264" t="str">
            <v>27321C</v>
          </cell>
          <cell r="E264" t="str">
            <v>27321C</v>
          </cell>
          <cell r="F264" t="str">
            <v>17422-64380</v>
          </cell>
          <cell r="G264">
            <v>7</v>
          </cell>
          <cell r="H264">
            <v>30</v>
          </cell>
          <cell r="I264">
            <v>30</v>
          </cell>
          <cell r="J264">
            <v>1</v>
          </cell>
          <cell r="K264">
            <v>10.899999618530273</v>
          </cell>
          <cell r="L264">
            <v>6.3000001907348633</v>
          </cell>
          <cell r="M264">
            <v>1.9999999552965164E-2</v>
          </cell>
          <cell r="N264">
            <v>98</v>
          </cell>
          <cell r="O264">
            <v>0.20000000298023224</v>
          </cell>
          <cell r="P264">
            <v>254.30000305175781</v>
          </cell>
          <cell r="Q264">
            <v>1.1000000238418579</v>
          </cell>
          <cell r="R264">
            <v>10.899999618530273</v>
          </cell>
          <cell r="S264">
            <v>3.9999999105930328E-2</v>
          </cell>
          <cell r="T264">
            <v>1.9999999552965164E-2</v>
          </cell>
          <cell r="U264">
            <v>2.0000000949949026E-3</v>
          </cell>
          <cell r="V264">
            <v>3.9999999105930328E-2</v>
          </cell>
          <cell r="W264">
            <v>7.8000001907348633</v>
          </cell>
          <cell r="X264">
            <v>1.1000000238418579</v>
          </cell>
          <cell r="Y264">
            <v>10.899999618530273</v>
          </cell>
          <cell r="Z264">
            <v>234.30000305175781</v>
          </cell>
          <cell r="AA264">
            <v>19.799999237060547</v>
          </cell>
          <cell r="AB264">
            <v>3.9999999105930328E-2</v>
          </cell>
          <cell r="AC264">
            <v>4.999999888241291E-3</v>
          </cell>
          <cell r="AD264">
            <v>0</v>
          </cell>
          <cell r="AE264">
            <v>0</v>
          </cell>
          <cell r="AF264">
            <v>0</v>
          </cell>
          <cell r="AG264">
            <v>1.7300000190734863</v>
          </cell>
          <cell r="AH264">
            <v>4.0000001899898052E-3</v>
          </cell>
        </row>
        <row r="265">
          <cell r="A265" t="str">
            <v>0203</v>
          </cell>
          <cell r="B265" t="str">
            <v>ﾍﾞﾝﾀﾞ-(2)</v>
          </cell>
          <cell r="C265" t="str">
            <v>ﾍﾞﾝﾀﾞ-(2)</v>
          </cell>
          <cell r="D265" t="str">
            <v>27321C</v>
          </cell>
          <cell r="E265" t="str">
            <v>27321C</v>
          </cell>
          <cell r="F265" t="str">
            <v>17422-70071</v>
          </cell>
          <cell r="G265">
            <v>0</v>
          </cell>
          <cell r="H265">
            <v>15</v>
          </cell>
          <cell r="I265">
            <v>15</v>
          </cell>
          <cell r="J265">
            <v>1</v>
          </cell>
          <cell r="K265">
            <v>11.899999618530273</v>
          </cell>
          <cell r="L265">
            <v>10.100000381469727</v>
          </cell>
          <cell r="M265">
            <v>0</v>
          </cell>
          <cell r="N265">
            <v>98</v>
          </cell>
          <cell r="O265">
            <v>0</v>
          </cell>
          <cell r="P265">
            <v>253.30000305175781</v>
          </cell>
          <cell r="Q265">
            <v>4</v>
          </cell>
          <cell r="R265">
            <v>11.899999618530273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4</v>
          </cell>
          <cell r="Y265">
            <v>11.899999618530273</v>
          </cell>
          <cell r="Z265">
            <v>253.30000305175781</v>
          </cell>
          <cell r="AA265">
            <v>32.799999237060547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1.1799999475479126</v>
          </cell>
          <cell r="AH265">
            <v>0</v>
          </cell>
        </row>
        <row r="266">
          <cell r="A266" t="str">
            <v>0203</v>
          </cell>
          <cell r="B266" t="str">
            <v>ﾍﾞﾝﾀﾞ-(2)</v>
          </cell>
          <cell r="C266" t="str">
            <v>ﾍﾞﾝﾀﾞ-(2)</v>
          </cell>
          <cell r="D266" t="str">
            <v>27321C</v>
          </cell>
          <cell r="E266" t="str">
            <v>27321C</v>
          </cell>
          <cell r="F266" t="str">
            <v>17422-70111</v>
          </cell>
          <cell r="G266">
            <v>4</v>
          </cell>
          <cell r="H266">
            <v>66</v>
          </cell>
          <cell r="I266">
            <v>66</v>
          </cell>
          <cell r="J266">
            <v>1</v>
          </cell>
          <cell r="K266">
            <v>12</v>
          </cell>
          <cell r="L266">
            <v>9.6999998092651367</v>
          </cell>
          <cell r="M266">
            <v>9.9999997764825821E-3</v>
          </cell>
          <cell r="N266">
            <v>98</v>
          </cell>
          <cell r="O266">
            <v>0.10000000149011612</v>
          </cell>
          <cell r="P266">
            <v>329.20001220703125</v>
          </cell>
          <cell r="Q266">
            <v>2</v>
          </cell>
          <cell r="R266">
            <v>12</v>
          </cell>
          <cell r="S266">
            <v>1.9999999552965164E-2</v>
          </cell>
          <cell r="T266">
            <v>9.9999997764825821E-3</v>
          </cell>
          <cell r="U266">
            <v>2.0000000949949026E-3</v>
          </cell>
          <cell r="V266">
            <v>1.9999999552965164E-2</v>
          </cell>
          <cell r="W266">
            <v>5</v>
          </cell>
          <cell r="X266">
            <v>2</v>
          </cell>
          <cell r="Y266">
            <v>12</v>
          </cell>
          <cell r="Z266">
            <v>329.20001220703125</v>
          </cell>
          <cell r="AA266">
            <v>19</v>
          </cell>
          <cell r="AB266">
            <v>1.9999999552965164E-2</v>
          </cell>
          <cell r="AC266">
            <v>3.0000000260770321E-3</v>
          </cell>
          <cell r="AD266">
            <v>0</v>
          </cell>
          <cell r="AE266">
            <v>0</v>
          </cell>
          <cell r="AF266">
            <v>0</v>
          </cell>
          <cell r="AG266">
            <v>1.2400000095367432</v>
          </cell>
          <cell r="AH266">
            <v>3.0000000260770321E-3</v>
          </cell>
        </row>
        <row r="267">
          <cell r="A267" t="str">
            <v>0203</v>
          </cell>
          <cell r="B267" t="str">
            <v>ﾍﾞﾝﾀﾞ-(2)</v>
          </cell>
          <cell r="C267" t="str">
            <v>ﾍﾞﾝﾀﾞ-(2)</v>
          </cell>
          <cell r="D267" t="str">
            <v>27321C</v>
          </cell>
          <cell r="E267" t="str">
            <v>27321C</v>
          </cell>
          <cell r="F267" t="str">
            <v>17422-70121</v>
          </cell>
          <cell r="G267">
            <v>13</v>
          </cell>
          <cell r="H267">
            <v>66</v>
          </cell>
          <cell r="I267">
            <v>66</v>
          </cell>
          <cell r="J267">
            <v>1</v>
          </cell>
          <cell r="K267">
            <v>13.800000190734863</v>
          </cell>
          <cell r="L267">
            <v>11.199999809265137</v>
          </cell>
          <cell r="M267">
            <v>5.000000074505806E-2</v>
          </cell>
          <cell r="N267">
            <v>98</v>
          </cell>
          <cell r="O267">
            <v>0.20000000298023224</v>
          </cell>
          <cell r="P267">
            <v>329.20001220703125</v>
          </cell>
          <cell r="Q267">
            <v>2</v>
          </cell>
          <cell r="R267">
            <v>13.800000190734863</v>
          </cell>
          <cell r="S267">
            <v>7.9999998211860657E-2</v>
          </cell>
          <cell r="T267">
            <v>1.9999999552965164E-2</v>
          </cell>
          <cell r="U267">
            <v>7.0000002160668373E-3</v>
          </cell>
          <cell r="V267">
            <v>7.9999998211860657E-2</v>
          </cell>
          <cell r="W267">
            <v>5</v>
          </cell>
          <cell r="X267">
            <v>2</v>
          </cell>
          <cell r="Y267">
            <v>2</v>
          </cell>
          <cell r="Z267">
            <v>329.20001220703125</v>
          </cell>
          <cell r="AA267">
            <v>9</v>
          </cell>
          <cell r="AB267">
            <v>3.9999999105930328E-2</v>
          </cell>
          <cell r="AC267">
            <v>4.999999888241291E-3</v>
          </cell>
          <cell r="AD267">
            <v>0</v>
          </cell>
          <cell r="AE267">
            <v>0</v>
          </cell>
          <cell r="AF267">
            <v>0</v>
          </cell>
          <cell r="AG267">
            <v>0.18000000715255737</v>
          </cell>
          <cell r="AH267">
            <v>4.999999888241291E-3</v>
          </cell>
        </row>
        <row r="268">
          <cell r="A268" t="str">
            <v>0203</v>
          </cell>
          <cell r="B268" t="str">
            <v>ﾍﾞﾝﾀﾞ-(2)</v>
          </cell>
          <cell r="C268" t="str">
            <v>ﾍﾞﾝﾀﾞ-(2)</v>
          </cell>
          <cell r="D268" t="str">
            <v>27321C</v>
          </cell>
          <cell r="E268" t="str">
            <v>27321C</v>
          </cell>
          <cell r="F268" t="str">
            <v>17422-70160</v>
          </cell>
          <cell r="G268">
            <v>2</v>
          </cell>
          <cell r="H268">
            <v>30</v>
          </cell>
          <cell r="I268">
            <v>30</v>
          </cell>
          <cell r="J268">
            <v>1</v>
          </cell>
          <cell r="K268">
            <v>11.199999809265137</v>
          </cell>
          <cell r="L268">
            <v>6.3000001907348633</v>
          </cell>
          <cell r="M268">
            <v>9.9999997764825821E-3</v>
          </cell>
          <cell r="N268">
            <v>98</v>
          </cell>
          <cell r="O268">
            <v>0.10000000149011612</v>
          </cell>
          <cell r="P268">
            <v>275.5</v>
          </cell>
          <cell r="Q268">
            <v>6</v>
          </cell>
          <cell r="R268">
            <v>11.199999809265137</v>
          </cell>
          <cell r="S268">
            <v>1.9999999552965164E-2</v>
          </cell>
          <cell r="T268">
            <v>9.9999997764825821E-3</v>
          </cell>
          <cell r="U268">
            <v>3.0000000260770321E-3</v>
          </cell>
          <cell r="V268">
            <v>1.9999999552965164E-2</v>
          </cell>
          <cell r="W268">
            <v>9.1999998092651367</v>
          </cell>
          <cell r="X268">
            <v>6</v>
          </cell>
          <cell r="Y268">
            <v>11.199999809265137</v>
          </cell>
          <cell r="Z268">
            <v>275.79998779296875</v>
          </cell>
          <cell r="AA268">
            <v>26.399999618530273</v>
          </cell>
          <cell r="AB268">
            <v>1.9999999552965164E-2</v>
          </cell>
          <cell r="AC268">
            <v>3.0000000260770321E-3</v>
          </cell>
          <cell r="AD268">
            <v>0</v>
          </cell>
          <cell r="AE268">
            <v>0</v>
          </cell>
          <cell r="AF268">
            <v>0</v>
          </cell>
          <cell r="AG268">
            <v>1.7799999713897705</v>
          </cell>
          <cell r="AH268">
            <v>3.0000000260770321E-3</v>
          </cell>
        </row>
        <row r="269">
          <cell r="A269" t="str">
            <v>0203</v>
          </cell>
          <cell r="B269" t="str">
            <v>ﾍﾞﾝﾀﾞ-(2)</v>
          </cell>
          <cell r="C269" t="str">
            <v>ﾍﾞﾝﾀﾞ-(2)</v>
          </cell>
          <cell r="D269" t="str">
            <v>27321C</v>
          </cell>
          <cell r="E269" t="str">
            <v>27321C</v>
          </cell>
          <cell r="F269" t="str">
            <v>17422-70180</v>
          </cell>
          <cell r="G269">
            <v>22</v>
          </cell>
          <cell r="H269">
            <v>20</v>
          </cell>
          <cell r="I269">
            <v>20</v>
          </cell>
          <cell r="J269">
            <v>1</v>
          </cell>
          <cell r="K269">
            <v>14.399999618530273</v>
          </cell>
          <cell r="L269">
            <v>8</v>
          </cell>
          <cell r="M269">
            <v>9.0000003576278687E-2</v>
          </cell>
          <cell r="N269">
            <v>98</v>
          </cell>
          <cell r="O269">
            <v>1.1000000238418579</v>
          </cell>
          <cell r="P269">
            <v>283.5</v>
          </cell>
          <cell r="Q269">
            <v>3</v>
          </cell>
          <cell r="R269">
            <v>14.399999618530273</v>
          </cell>
          <cell r="S269">
            <v>0.20000000298023224</v>
          </cell>
          <cell r="T269">
            <v>9.0000003576278687E-2</v>
          </cell>
          <cell r="U269">
            <v>1.7999999225139618E-2</v>
          </cell>
          <cell r="V269">
            <v>0.20000000298023224</v>
          </cell>
          <cell r="W269">
            <v>14.199999809265137</v>
          </cell>
          <cell r="X269">
            <v>3</v>
          </cell>
          <cell r="Y269">
            <v>14.399999618530273</v>
          </cell>
          <cell r="Z269">
            <v>283.5</v>
          </cell>
          <cell r="AA269">
            <v>31.600000381469727</v>
          </cell>
          <cell r="AB269">
            <v>0.20000000298023224</v>
          </cell>
          <cell r="AC269">
            <v>2.6000000536441803E-2</v>
          </cell>
          <cell r="AD269">
            <v>0</v>
          </cell>
          <cell r="AE269">
            <v>0</v>
          </cell>
          <cell r="AF269">
            <v>0</v>
          </cell>
          <cell r="AG269">
            <v>1.7999999523162842</v>
          </cell>
          <cell r="AH269">
            <v>2.3000000044703484E-2</v>
          </cell>
        </row>
        <row r="270">
          <cell r="A270" t="str">
            <v>0203</v>
          </cell>
          <cell r="B270" t="str">
            <v>ﾍﾞﾝﾀﾞ-(2)</v>
          </cell>
          <cell r="C270" t="str">
            <v>ﾍﾞﾝﾀﾞ-(2)</v>
          </cell>
          <cell r="D270" t="str">
            <v>27321C</v>
          </cell>
          <cell r="E270" t="str">
            <v>27321C</v>
          </cell>
          <cell r="F270" t="str">
            <v>17422-87602</v>
          </cell>
          <cell r="G270">
            <v>3</v>
          </cell>
          <cell r="H270">
            <v>30</v>
          </cell>
          <cell r="I270">
            <v>0</v>
          </cell>
          <cell r="J270">
            <v>0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0.10000000149011612</v>
          </cell>
          <cell r="P270">
            <v>0</v>
          </cell>
          <cell r="Q270">
            <v>0</v>
          </cell>
          <cell r="R270">
            <v>1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A271" t="str">
            <v>0203</v>
          </cell>
          <cell r="B271" t="str">
            <v>ﾍﾞﾝﾀﾞ-(2)</v>
          </cell>
          <cell r="C271" t="str">
            <v>ﾍﾞﾝﾀﾞ-(2)</v>
          </cell>
          <cell r="D271" t="str">
            <v>27321C</v>
          </cell>
          <cell r="E271" t="str">
            <v>27321C</v>
          </cell>
          <cell r="F271" t="str">
            <v>17425-41070</v>
          </cell>
          <cell r="G271">
            <v>1</v>
          </cell>
          <cell r="H271">
            <v>20</v>
          </cell>
          <cell r="I271">
            <v>20</v>
          </cell>
          <cell r="J271">
            <v>1</v>
          </cell>
          <cell r="K271">
            <v>14.399999618530273</v>
          </cell>
          <cell r="L271">
            <v>8</v>
          </cell>
          <cell r="M271">
            <v>0</v>
          </cell>
          <cell r="N271">
            <v>98</v>
          </cell>
          <cell r="O271">
            <v>0.10000000149011612</v>
          </cell>
          <cell r="P271">
            <v>175.10000610351562</v>
          </cell>
          <cell r="Q271">
            <v>13</v>
          </cell>
          <cell r="R271">
            <v>14.399999618530273</v>
          </cell>
          <cell r="S271">
            <v>0</v>
          </cell>
          <cell r="T271">
            <v>0</v>
          </cell>
          <cell r="U271">
            <v>4.0000001899898052E-3</v>
          </cell>
          <cell r="V271">
            <v>0</v>
          </cell>
          <cell r="W271">
            <v>8.8000001907348633</v>
          </cell>
          <cell r="X271">
            <v>13</v>
          </cell>
          <cell r="Y271">
            <v>14.399999618530273</v>
          </cell>
          <cell r="Z271">
            <v>175.10000610351562</v>
          </cell>
          <cell r="AA271">
            <v>36.200000762939453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1.7999999523162842</v>
          </cell>
          <cell r="AH271">
            <v>0</v>
          </cell>
        </row>
        <row r="272">
          <cell r="A272" t="str">
            <v>0203</v>
          </cell>
          <cell r="B272" t="str">
            <v>ﾍﾞﾝﾀﾞ-(2)</v>
          </cell>
          <cell r="C272" t="str">
            <v>ﾍﾞﾝﾀﾞ-(2)</v>
          </cell>
          <cell r="D272" t="str">
            <v>27321C</v>
          </cell>
          <cell r="E272" t="str">
            <v>27321C</v>
          </cell>
          <cell r="F272" t="str">
            <v>17425-54010</v>
          </cell>
          <cell r="G272">
            <v>0</v>
          </cell>
          <cell r="H272">
            <v>20</v>
          </cell>
          <cell r="I272">
            <v>20</v>
          </cell>
          <cell r="J272">
            <v>1</v>
          </cell>
          <cell r="K272">
            <v>15</v>
          </cell>
          <cell r="L272">
            <v>8</v>
          </cell>
          <cell r="M272">
            <v>0</v>
          </cell>
          <cell r="N272">
            <v>98</v>
          </cell>
          <cell r="O272">
            <v>0</v>
          </cell>
          <cell r="P272">
            <v>300</v>
          </cell>
          <cell r="Q272">
            <v>13</v>
          </cell>
          <cell r="R272">
            <v>15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13</v>
          </cell>
          <cell r="Y272">
            <v>15</v>
          </cell>
          <cell r="Z272">
            <v>300</v>
          </cell>
          <cell r="AA272">
            <v>28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1.8799999952316284</v>
          </cell>
          <cell r="AH272">
            <v>0</v>
          </cell>
        </row>
        <row r="273">
          <cell r="A273" t="str">
            <v>0203</v>
          </cell>
          <cell r="B273" t="str">
            <v>ﾍﾞﾝﾀﾞ-(2)</v>
          </cell>
          <cell r="C273" t="str">
            <v>ﾍﾞﾝﾀﾞ-(2)</v>
          </cell>
          <cell r="D273" t="str">
            <v>27321C</v>
          </cell>
          <cell r="E273" t="str">
            <v>27321C</v>
          </cell>
          <cell r="F273" t="str">
            <v>17425-54021</v>
          </cell>
          <cell r="G273">
            <v>4</v>
          </cell>
          <cell r="H273">
            <v>20</v>
          </cell>
          <cell r="I273">
            <v>20</v>
          </cell>
          <cell r="J273">
            <v>1</v>
          </cell>
          <cell r="K273">
            <v>12.699999809265137</v>
          </cell>
          <cell r="L273">
            <v>8.1999998092651367</v>
          </cell>
          <cell r="M273">
            <v>9.9999997764825821E-3</v>
          </cell>
          <cell r="N273">
            <v>98</v>
          </cell>
          <cell r="O273">
            <v>0.20000000298023224</v>
          </cell>
          <cell r="P273">
            <v>283.5</v>
          </cell>
          <cell r="Q273">
            <v>6</v>
          </cell>
          <cell r="R273">
            <v>12.699999809265137</v>
          </cell>
          <cell r="S273">
            <v>3.9999999105930328E-2</v>
          </cell>
          <cell r="T273">
            <v>1.9999999552965164E-2</v>
          </cell>
          <cell r="U273">
            <v>7.0000002160668373E-3</v>
          </cell>
          <cell r="V273">
            <v>3.9999999105930328E-2</v>
          </cell>
          <cell r="W273">
            <v>14.199999809265137</v>
          </cell>
          <cell r="X273">
            <v>6</v>
          </cell>
          <cell r="Y273">
            <v>12.699999809265137</v>
          </cell>
          <cell r="Z273">
            <v>283.5</v>
          </cell>
          <cell r="AA273">
            <v>32.900001525878906</v>
          </cell>
          <cell r="AB273">
            <v>3.9999999105930328E-2</v>
          </cell>
          <cell r="AC273">
            <v>4.999999888241291E-3</v>
          </cell>
          <cell r="AD273">
            <v>0</v>
          </cell>
          <cell r="AE273">
            <v>0</v>
          </cell>
          <cell r="AF273">
            <v>0</v>
          </cell>
          <cell r="AG273">
            <v>1.5499999523162842</v>
          </cell>
          <cell r="AH273">
            <v>4.0000001899898052E-3</v>
          </cell>
        </row>
        <row r="274">
          <cell r="A274" t="str">
            <v>0203</v>
          </cell>
          <cell r="B274" t="str">
            <v>ﾍﾞﾝﾀﾞ-(2)</v>
          </cell>
          <cell r="C274" t="str">
            <v>ﾍﾞﾝﾀﾞ-(2)</v>
          </cell>
          <cell r="D274" t="str">
            <v>27321C</v>
          </cell>
          <cell r="E274" t="str">
            <v>27321C</v>
          </cell>
          <cell r="F274" t="str">
            <v>17425-54030</v>
          </cell>
          <cell r="G274">
            <v>0</v>
          </cell>
          <cell r="H274">
            <v>15</v>
          </cell>
          <cell r="I274">
            <v>15</v>
          </cell>
          <cell r="J274">
            <v>1</v>
          </cell>
          <cell r="K274">
            <v>15</v>
          </cell>
          <cell r="L274">
            <v>8</v>
          </cell>
          <cell r="M274">
            <v>0</v>
          </cell>
          <cell r="N274">
            <v>98</v>
          </cell>
          <cell r="O274">
            <v>0</v>
          </cell>
          <cell r="P274">
            <v>360</v>
          </cell>
          <cell r="Q274">
            <v>12</v>
          </cell>
          <cell r="R274">
            <v>15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15</v>
          </cell>
          <cell r="Y274">
            <v>15</v>
          </cell>
          <cell r="Z274">
            <v>360</v>
          </cell>
          <cell r="AA274">
            <v>30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1.8799999952316284</v>
          </cell>
          <cell r="AH274">
            <v>0</v>
          </cell>
        </row>
        <row r="275">
          <cell r="A275" t="str">
            <v>0203</v>
          </cell>
          <cell r="B275" t="str">
            <v>ﾍﾞﾝﾀﾞ-(2)</v>
          </cell>
          <cell r="C275" t="str">
            <v>ﾍﾞﾝﾀﾞ-(2)</v>
          </cell>
          <cell r="D275" t="str">
            <v>27321C</v>
          </cell>
          <cell r="E275" t="str">
            <v>27321C</v>
          </cell>
          <cell r="F275" t="str">
            <v>17425-54040</v>
          </cell>
          <cell r="G275">
            <v>0</v>
          </cell>
          <cell r="H275">
            <v>30</v>
          </cell>
          <cell r="I275">
            <v>30</v>
          </cell>
          <cell r="J275">
            <v>1</v>
          </cell>
          <cell r="K275">
            <v>20.399999618530273</v>
          </cell>
          <cell r="L275">
            <v>20.799999237060547</v>
          </cell>
          <cell r="M275">
            <v>0</v>
          </cell>
          <cell r="N275">
            <v>98</v>
          </cell>
          <cell r="O275">
            <v>0</v>
          </cell>
          <cell r="P275">
            <v>540</v>
          </cell>
          <cell r="Q275">
            <v>10</v>
          </cell>
          <cell r="R275">
            <v>20.399999618530273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10</v>
          </cell>
          <cell r="Y275">
            <v>20.799999237060547</v>
          </cell>
          <cell r="Z275">
            <v>540</v>
          </cell>
          <cell r="AA275">
            <v>30.799999237060547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1</v>
          </cell>
          <cell r="AH275">
            <v>0</v>
          </cell>
        </row>
        <row r="276">
          <cell r="A276" t="str">
            <v>0203</v>
          </cell>
          <cell r="B276" t="str">
            <v>ﾍﾞﾝﾀﾞ-(2)</v>
          </cell>
          <cell r="C276" t="str">
            <v>ﾍﾞﾝﾀﾞ-(2)</v>
          </cell>
          <cell r="D276" t="str">
            <v>27321C</v>
          </cell>
          <cell r="E276" t="str">
            <v>27321C</v>
          </cell>
          <cell r="F276" t="str">
            <v>17425-70041</v>
          </cell>
          <cell r="G276">
            <v>5</v>
          </cell>
          <cell r="H276">
            <v>20</v>
          </cell>
          <cell r="I276">
            <v>20</v>
          </cell>
          <cell r="J276">
            <v>1</v>
          </cell>
          <cell r="K276">
            <v>12.699999809265137</v>
          </cell>
          <cell r="L276">
            <v>8.1999998092651367</v>
          </cell>
          <cell r="M276">
            <v>1.9999999552965164E-2</v>
          </cell>
          <cell r="N276">
            <v>98</v>
          </cell>
          <cell r="O276">
            <v>0.30000001192092896</v>
          </cell>
          <cell r="P276">
            <v>283.5</v>
          </cell>
          <cell r="Q276">
            <v>6</v>
          </cell>
          <cell r="R276">
            <v>12.699999809265137</v>
          </cell>
          <cell r="S276">
            <v>5.000000074505806E-2</v>
          </cell>
          <cell r="T276">
            <v>1.9999999552965164E-2</v>
          </cell>
          <cell r="U276">
            <v>8.0000003799796104E-3</v>
          </cell>
          <cell r="V276">
            <v>5.000000074505806E-2</v>
          </cell>
          <cell r="W276">
            <v>14.199999809265137</v>
          </cell>
          <cell r="X276">
            <v>6</v>
          </cell>
          <cell r="Y276">
            <v>12.699999809265137</v>
          </cell>
          <cell r="Z276">
            <v>283.5</v>
          </cell>
          <cell r="AA276">
            <v>32.900001525878906</v>
          </cell>
          <cell r="AB276">
            <v>5.000000074505806E-2</v>
          </cell>
          <cell r="AC276">
            <v>7.0000002160668373E-3</v>
          </cell>
          <cell r="AD276">
            <v>0</v>
          </cell>
          <cell r="AE276">
            <v>0</v>
          </cell>
          <cell r="AF276">
            <v>0</v>
          </cell>
          <cell r="AG276">
            <v>1.5499999523162842</v>
          </cell>
          <cell r="AH276">
            <v>7.0000002160668373E-3</v>
          </cell>
        </row>
        <row r="277">
          <cell r="A277" t="str">
            <v>0203</v>
          </cell>
          <cell r="B277" t="str">
            <v>ﾍﾞﾝﾀﾞ-(2)</v>
          </cell>
          <cell r="C277" t="str">
            <v>ﾍﾞﾝﾀﾞ-(2)</v>
          </cell>
          <cell r="D277" t="str">
            <v>27321C</v>
          </cell>
          <cell r="E277" t="str">
            <v>27321C</v>
          </cell>
          <cell r="F277" t="str">
            <v>17426-46040</v>
          </cell>
          <cell r="G277">
            <v>2</v>
          </cell>
          <cell r="H277">
            <v>45</v>
          </cell>
          <cell r="I277">
            <v>0</v>
          </cell>
          <cell r="J277">
            <v>1</v>
          </cell>
          <cell r="K277">
            <v>13</v>
          </cell>
          <cell r="L277">
            <v>12.100000381469727</v>
          </cell>
          <cell r="M277">
            <v>9.9999997764825821E-3</v>
          </cell>
          <cell r="N277">
            <v>1</v>
          </cell>
          <cell r="O277">
            <v>0</v>
          </cell>
          <cell r="P277">
            <v>300</v>
          </cell>
          <cell r="Q277">
            <v>1.3999999761581421</v>
          </cell>
          <cell r="R277">
            <v>13</v>
          </cell>
          <cell r="S277">
            <v>1.9999999552965164E-2</v>
          </cell>
          <cell r="T277">
            <v>9.9999997764825821E-3</v>
          </cell>
          <cell r="U277">
            <v>1.0000000474974513E-3</v>
          </cell>
          <cell r="V277">
            <v>1.9999999552965164E-2</v>
          </cell>
          <cell r="W277">
            <v>13.5</v>
          </cell>
          <cell r="X277">
            <v>1.3999999761581421</v>
          </cell>
          <cell r="Y277">
            <v>16</v>
          </cell>
          <cell r="Z277">
            <v>300</v>
          </cell>
          <cell r="AA277">
            <v>30.899999618530273</v>
          </cell>
          <cell r="AB277">
            <v>1.9999999552965164E-2</v>
          </cell>
          <cell r="AC277">
            <v>3.0000000260770321E-3</v>
          </cell>
          <cell r="AD277">
            <v>0</v>
          </cell>
          <cell r="AE277">
            <v>0</v>
          </cell>
          <cell r="AF277">
            <v>0</v>
          </cell>
          <cell r="AG277">
            <v>1.3200000524520874</v>
          </cell>
          <cell r="AH277">
            <v>1.0000000474974513E-3</v>
          </cell>
        </row>
        <row r="278">
          <cell r="A278" t="str">
            <v>0203</v>
          </cell>
          <cell r="B278" t="str">
            <v>ﾍﾞﾝﾀﾞ-(2)</v>
          </cell>
          <cell r="C278" t="str">
            <v>ﾍﾞﾝﾀﾞ-(2)</v>
          </cell>
          <cell r="D278" t="str">
            <v>27321C</v>
          </cell>
          <cell r="E278" t="str">
            <v>27321C</v>
          </cell>
          <cell r="F278" t="str">
            <v>17431-D0040</v>
          </cell>
          <cell r="G278">
            <v>302</v>
          </cell>
          <cell r="H278">
            <v>30</v>
          </cell>
          <cell r="I278">
            <v>0</v>
          </cell>
          <cell r="J278">
            <v>1</v>
          </cell>
          <cell r="K278">
            <v>28</v>
          </cell>
          <cell r="L278">
            <v>14</v>
          </cell>
          <cell r="M278">
            <v>2.3499999046325684</v>
          </cell>
          <cell r="N278">
            <v>1</v>
          </cell>
          <cell r="O278">
            <v>1</v>
          </cell>
          <cell r="P278">
            <v>600</v>
          </cell>
          <cell r="Q278">
            <v>2</v>
          </cell>
          <cell r="R278">
            <v>28</v>
          </cell>
          <cell r="S278">
            <v>2.690000057220459</v>
          </cell>
          <cell r="T278">
            <v>0.17000000178813934</v>
          </cell>
          <cell r="U278">
            <v>0.1679999977350235</v>
          </cell>
          <cell r="V278">
            <v>2.690000057220459</v>
          </cell>
          <cell r="W278">
            <v>2</v>
          </cell>
          <cell r="X278">
            <v>2</v>
          </cell>
          <cell r="Y278">
            <v>28</v>
          </cell>
          <cell r="Z278">
            <v>600</v>
          </cell>
          <cell r="AA278">
            <v>32</v>
          </cell>
          <cell r="AB278">
            <v>2.690000057220459</v>
          </cell>
          <cell r="AC278">
            <v>0.35100001096725464</v>
          </cell>
          <cell r="AD278">
            <v>0</v>
          </cell>
          <cell r="AE278">
            <v>0</v>
          </cell>
          <cell r="AF278">
            <v>0</v>
          </cell>
          <cell r="AG278">
            <v>2</v>
          </cell>
          <cell r="AH278">
            <v>0.3580000102519989</v>
          </cell>
        </row>
        <row r="279">
          <cell r="A279" t="str">
            <v>0203</v>
          </cell>
          <cell r="B279" t="str">
            <v>ﾍﾞﾝﾀﾞ-(2)</v>
          </cell>
          <cell r="C279" t="str">
            <v>ﾍﾞﾝﾀﾞ-(2)</v>
          </cell>
          <cell r="D279" t="str">
            <v>27321C</v>
          </cell>
          <cell r="E279" t="str">
            <v>27321C</v>
          </cell>
          <cell r="F279" t="str">
            <v>17431-24140</v>
          </cell>
          <cell r="G279">
            <v>0</v>
          </cell>
          <cell r="H279">
            <v>5</v>
          </cell>
          <cell r="I279">
            <v>0</v>
          </cell>
          <cell r="J279">
            <v>1</v>
          </cell>
          <cell r="K279">
            <v>60</v>
          </cell>
          <cell r="L279">
            <v>30</v>
          </cell>
          <cell r="M279">
            <v>0</v>
          </cell>
          <cell r="N279">
            <v>1</v>
          </cell>
          <cell r="O279">
            <v>0</v>
          </cell>
          <cell r="P279">
            <v>1200</v>
          </cell>
          <cell r="Q279">
            <v>120</v>
          </cell>
          <cell r="R279">
            <v>60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120</v>
          </cell>
          <cell r="Y279">
            <v>60</v>
          </cell>
          <cell r="Z279">
            <v>1200</v>
          </cell>
          <cell r="AA279">
            <v>180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2</v>
          </cell>
          <cell r="AH279">
            <v>0</v>
          </cell>
        </row>
        <row r="280">
          <cell r="A280" t="str">
            <v>0203</v>
          </cell>
          <cell r="B280" t="str">
            <v>ﾍﾞﾝﾀﾞ-(2)</v>
          </cell>
          <cell r="C280" t="str">
            <v>ﾍﾞﾝﾀﾞ-(2)</v>
          </cell>
          <cell r="D280" t="str">
            <v>27321C</v>
          </cell>
          <cell r="E280" t="str">
            <v>27321C</v>
          </cell>
          <cell r="F280" t="str">
            <v>17431-28230</v>
          </cell>
          <cell r="G280">
            <v>0</v>
          </cell>
          <cell r="H280">
            <v>9999</v>
          </cell>
          <cell r="I280">
            <v>0</v>
          </cell>
          <cell r="J280">
            <v>0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1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</row>
        <row r="281">
          <cell r="A281" t="str">
            <v>0203</v>
          </cell>
          <cell r="B281" t="str">
            <v>ﾍﾞﾝﾀﾞ-(2)</v>
          </cell>
          <cell r="C281" t="str">
            <v>ﾍﾞﾝﾀﾞ-(2)</v>
          </cell>
          <cell r="D281" t="str">
            <v>27321C</v>
          </cell>
          <cell r="E281" t="str">
            <v>27321C</v>
          </cell>
          <cell r="F281" t="str">
            <v>17431-30030</v>
          </cell>
          <cell r="G281">
            <v>0</v>
          </cell>
          <cell r="H281">
            <v>9999</v>
          </cell>
          <cell r="I281">
            <v>0</v>
          </cell>
          <cell r="J281">
            <v>0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1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</row>
        <row r="282">
          <cell r="A282" t="str">
            <v>0203</v>
          </cell>
          <cell r="B282" t="str">
            <v>ﾍﾞﾝﾀﾞ-(2)</v>
          </cell>
          <cell r="C282" t="str">
            <v>ﾍﾞﾝﾀﾞ-(2)</v>
          </cell>
          <cell r="D282" t="str">
            <v>27321C</v>
          </cell>
          <cell r="E282" t="str">
            <v>27321C</v>
          </cell>
          <cell r="F282" t="str">
            <v>17431-31011</v>
          </cell>
          <cell r="G282">
            <v>0</v>
          </cell>
          <cell r="H282">
            <v>9999</v>
          </cell>
          <cell r="I282">
            <v>0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1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</row>
        <row r="283">
          <cell r="A283" t="str">
            <v>0203</v>
          </cell>
          <cell r="B283" t="str">
            <v>ﾍﾞﾝﾀﾞ-(2)</v>
          </cell>
          <cell r="C283" t="str">
            <v>ﾍﾞﾝﾀﾞ-(2)</v>
          </cell>
          <cell r="D283" t="str">
            <v>27321C</v>
          </cell>
          <cell r="E283" t="str">
            <v>27321C</v>
          </cell>
          <cell r="F283" t="str">
            <v>17431-40080</v>
          </cell>
          <cell r="G283">
            <v>0</v>
          </cell>
          <cell r="H283">
            <v>9999</v>
          </cell>
          <cell r="I283">
            <v>0</v>
          </cell>
          <cell r="J283">
            <v>0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1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</row>
        <row r="284">
          <cell r="A284" t="str">
            <v>0203</v>
          </cell>
          <cell r="B284" t="str">
            <v>ﾍﾞﾝﾀﾞ-(2)</v>
          </cell>
          <cell r="C284" t="str">
            <v>ﾍﾞﾝﾀﾞ-(2)</v>
          </cell>
          <cell r="D284" t="str">
            <v>27321C</v>
          </cell>
          <cell r="E284" t="str">
            <v>27321C</v>
          </cell>
          <cell r="F284" t="str">
            <v>17431-44020</v>
          </cell>
          <cell r="G284">
            <v>0</v>
          </cell>
          <cell r="H284">
            <v>5</v>
          </cell>
          <cell r="I284">
            <v>0</v>
          </cell>
          <cell r="J284">
            <v>1</v>
          </cell>
          <cell r="K284">
            <v>60</v>
          </cell>
          <cell r="L284">
            <v>30</v>
          </cell>
          <cell r="M284">
            <v>0</v>
          </cell>
          <cell r="N284">
            <v>1</v>
          </cell>
          <cell r="O284">
            <v>0</v>
          </cell>
          <cell r="P284">
            <v>1200</v>
          </cell>
          <cell r="Q284">
            <v>120</v>
          </cell>
          <cell r="R284">
            <v>60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120</v>
          </cell>
          <cell r="Y284">
            <v>60</v>
          </cell>
          <cell r="Z284">
            <v>1200</v>
          </cell>
          <cell r="AA284">
            <v>180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2</v>
          </cell>
          <cell r="AH284">
            <v>0</v>
          </cell>
        </row>
        <row r="285">
          <cell r="A285" t="str">
            <v>0203</v>
          </cell>
          <cell r="B285" t="str">
            <v>ﾍﾞﾝﾀﾞ-(2)</v>
          </cell>
          <cell r="C285" t="str">
            <v>ﾍﾞﾝﾀﾞ-(2)</v>
          </cell>
          <cell r="D285" t="str">
            <v>27321C</v>
          </cell>
          <cell r="E285" t="str">
            <v>27321C</v>
          </cell>
          <cell r="F285" t="str">
            <v>17431-46011</v>
          </cell>
          <cell r="G285">
            <v>0</v>
          </cell>
          <cell r="H285">
            <v>9999</v>
          </cell>
          <cell r="I285">
            <v>0</v>
          </cell>
          <cell r="J285">
            <v>0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1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</row>
        <row r="286">
          <cell r="A286" t="str">
            <v>0203</v>
          </cell>
          <cell r="B286" t="str">
            <v>ﾍﾞﾝﾀﾞ-(2)</v>
          </cell>
          <cell r="C286" t="str">
            <v>ﾍﾞﾝﾀﾞ-(2)</v>
          </cell>
          <cell r="D286" t="str">
            <v>27321C</v>
          </cell>
          <cell r="E286" t="str">
            <v>27321C</v>
          </cell>
          <cell r="F286" t="str">
            <v>17431-46020</v>
          </cell>
          <cell r="G286">
            <v>0</v>
          </cell>
          <cell r="H286">
            <v>9999</v>
          </cell>
          <cell r="I286">
            <v>0</v>
          </cell>
          <cell r="J286">
            <v>0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1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</row>
        <row r="287">
          <cell r="A287" t="str">
            <v>0203</v>
          </cell>
          <cell r="B287" t="str">
            <v>ﾍﾞﾝﾀﾞ-(2)</v>
          </cell>
          <cell r="C287" t="str">
            <v>ﾍﾞﾝﾀﾞ-(2)</v>
          </cell>
          <cell r="D287" t="str">
            <v>27321C</v>
          </cell>
          <cell r="E287" t="str">
            <v>27321C</v>
          </cell>
          <cell r="F287" t="str">
            <v>17431-64160</v>
          </cell>
          <cell r="G287">
            <v>1</v>
          </cell>
          <cell r="H287">
            <v>30</v>
          </cell>
          <cell r="I287">
            <v>30</v>
          </cell>
          <cell r="J287">
            <v>1</v>
          </cell>
          <cell r="K287">
            <v>6.0999999046325684</v>
          </cell>
          <cell r="L287">
            <v>4.9000000953674316</v>
          </cell>
          <cell r="M287">
            <v>0</v>
          </cell>
          <cell r="N287">
            <v>98</v>
          </cell>
          <cell r="O287">
            <v>0</v>
          </cell>
          <cell r="P287">
            <v>178.69999694824219</v>
          </cell>
          <cell r="Q287">
            <v>3.7999999523162842</v>
          </cell>
          <cell r="R287">
            <v>6.0999999046325684</v>
          </cell>
          <cell r="S287">
            <v>0</v>
          </cell>
          <cell r="T287">
            <v>0</v>
          </cell>
          <cell r="U287">
            <v>1.0000000474974513E-3</v>
          </cell>
          <cell r="V287">
            <v>0</v>
          </cell>
          <cell r="W287">
            <v>6</v>
          </cell>
          <cell r="X287">
            <v>3.7999999523162842</v>
          </cell>
          <cell r="Y287">
            <v>6.0999999046325684</v>
          </cell>
          <cell r="Z287">
            <v>178.69999694824219</v>
          </cell>
          <cell r="AA287">
            <v>15.899999618530273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1.2400000095367432</v>
          </cell>
          <cell r="AH287">
            <v>0</v>
          </cell>
        </row>
        <row r="288">
          <cell r="A288" t="str">
            <v>0203</v>
          </cell>
          <cell r="B288" t="str">
            <v>ﾍﾞﾝﾀﾞ-(2)</v>
          </cell>
          <cell r="C288" t="str">
            <v>ﾍﾞﾝﾀﾞ-(2)</v>
          </cell>
          <cell r="D288" t="str">
            <v>27321C</v>
          </cell>
          <cell r="E288" t="str">
            <v>27321C</v>
          </cell>
          <cell r="F288" t="str">
            <v>17431-64170</v>
          </cell>
          <cell r="G288">
            <v>1</v>
          </cell>
          <cell r="H288">
            <v>20</v>
          </cell>
          <cell r="I288">
            <v>20</v>
          </cell>
          <cell r="J288">
            <v>1</v>
          </cell>
          <cell r="K288">
            <v>2.9000000953674316</v>
          </cell>
          <cell r="L288">
            <v>1.8999999761581421</v>
          </cell>
          <cell r="M288">
            <v>0</v>
          </cell>
          <cell r="N288">
            <v>98</v>
          </cell>
          <cell r="O288">
            <v>0.10000000149011612</v>
          </cell>
          <cell r="P288">
            <v>296.70001220703125</v>
          </cell>
          <cell r="Q288">
            <v>6</v>
          </cell>
          <cell r="R288">
            <v>2.9000000953674316</v>
          </cell>
          <cell r="S288">
            <v>0</v>
          </cell>
          <cell r="T288">
            <v>0</v>
          </cell>
          <cell r="U288">
            <v>2.0000000949949026E-3</v>
          </cell>
          <cell r="V288">
            <v>0</v>
          </cell>
          <cell r="W288">
            <v>14.800000190734863</v>
          </cell>
          <cell r="X288">
            <v>6</v>
          </cell>
          <cell r="Y288">
            <v>2.9000000953674316</v>
          </cell>
          <cell r="Z288">
            <v>296.70001220703125</v>
          </cell>
          <cell r="AA288">
            <v>23.700000762939453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1.5299999713897705</v>
          </cell>
          <cell r="AH288">
            <v>0</v>
          </cell>
        </row>
        <row r="289">
          <cell r="A289" t="str">
            <v>0203</v>
          </cell>
          <cell r="B289" t="str">
            <v>ﾍﾞﾝﾀﾞ-(2)</v>
          </cell>
          <cell r="C289" t="str">
            <v>ﾍﾞﾝﾀﾞ-(2)</v>
          </cell>
          <cell r="D289" t="str">
            <v>27321C</v>
          </cell>
          <cell r="E289" t="str">
            <v>27321C</v>
          </cell>
          <cell r="F289" t="str">
            <v>17431-64200</v>
          </cell>
          <cell r="G289">
            <v>10</v>
          </cell>
          <cell r="H289">
            <v>60</v>
          </cell>
          <cell r="I289">
            <v>60</v>
          </cell>
          <cell r="J289">
            <v>1</v>
          </cell>
          <cell r="K289">
            <v>11.699999809265137</v>
          </cell>
          <cell r="L289">
            <v>5.8000001907348633</v>
          </cell>
          <cell r="M289">
            <v>2.9999999329447746E-2</v>
          </cell>
          <cell r="N289">
            <v>98</v>
          </cell>
          <cell r="O289">
            <v>0.20000000298023224</v>
          </cell>
          <cell r="P289">
            <v>295.89999389648437</v>
          </cell>
          <cell r="Q289">
            <v>3</v>
          </cell>
          <cell r="R289">
            <v>11.699999809265137</v>
          </cell>
          <cell r="S289">
            <v>5.000000074505806E-2</v>
          </cell>
          <cell r="T289">
            <v>9.9999997764825821E-3</v>
          </cell>
          <cell r="U289">
            <v>8.0000003799796104E-3</v>
          </cell>
          <cell r="V289">
            <v>5.000000074505806E-2</v>
          </cell>
          <cell r="W289">
            <v>4.9000000953674316</v>
          </cell>
          <cell r="X289">
            <v>3</v>
          </cell>
          <cell r="Y289">
            <v>11.699999809265137</v>
          </cell>
          <cell r="Z289">
            <v>295.89999389648437</v>
          </cell>
          <cell r="AA289">
            <v>19.600000381469727</v>
          </cell>
          <cell r="AB289">
            <v>5.000000074505806E-2</v>
          </cell>
          <cell r="AC289">
            <v>7.0000002160668373E-3</v>
          </cell>
          <cell r="AD289">
            <v>0</v>
          </cell>
          <cell r="AE289">
            <v>0</v>
          </cell>
          <cell r="AF289">
            <v>0</v>
          </cell>
          <cell r="AG289">
            <v>2.0199999809265137</v>
          </cell>
          <cell r="AH289">
            <v>7.0000002160668373E-3</v>
          </cell>
        </row>
        <row r="290">
          <cell r="A290" t="str">
            <v>0203</v>
          </cell>
          <cell r="B290" t="str">
            <v>ﾍﾞﾝﾀﾞ-(2)</v>
          </cell>
          <cell r="C290" t="str">
            <v>ﾍﾞﾝﾀﾞ-(2)</v>
          </cell>
          <cell r="D290" t="str">
            <v>27321C</v>
          </cell>
          <cell r="E290" t="str">
            <v>27321C</v>
          </cell>
          <cell r="F290" t="str">
            <v>17431-64220</v>
          </cell>
          <cell r="G290">
            <v>3</v>
          </cell>
          <cell r="H290">
            <v>60</v>
          </cell>
          <cell r="I290">
            <v>60</v>
          </cell>
          <cell r="J290">
            <v>1</v>
          </cell>
          <cell r="K290">
            <v>11.699999809265137</v>
          </cell>
          <cell r="L290">
            <v>5.8000001907348633</v>
          </cell>
          <cell r="M290">
            <v>9.9999997764825821E-3</v>
          </cell>
          <cell r="N290">
            <v>98</v>
          </cell>
          <cell r="O290">
            <v>0.10000000149011612</v>
          </cell>
          <cell r="P290">
            <v>295.89999389648437</v>
          </cell>
          <cell r="Q290">
            <v>3</v>
          </cell>
          <cell r="R290">
            <v>11.699999809265137</v>
          </cell>
          <cell r="S290">
            <v>9.9999997764825821E-3</v>
          </cell>
          <cell r="T290">
            <v>0</v>
          </cell>
          <cell r="U290">
            <v>3.0000000260770321E-3</v>
          </cell>
          <cell r="V290">
            <v>9.9999997764825821E-3</v>
          </cell>
          <cell r="W290">
            <v>4.9000000953674316</v>
          </cell>
          <cell r="X290">
            <v>3</v>
          </cell>
          <cell r="Y290">
            <v>11.699999809265137</v>
          </cell>
          <cell r="Z290">
            <v>295.89999389648437</v>
          </cell>
          <cell r="AA290">
            <v>19.600000381469727</v>
          </cell>
          <cell r="AB290">
            <v>9.9999997764825821E-3</v>
          </cell>
          <cell r="AC290">
            <v>1.0000000474974513E-3</v>
          </cell>
          <cell r="AD290">
            <v>0</v>
          </cell>
          <cell r="AE290">
            <v>0</v>
          </cell>
          <cell r="AF290">
            <v>0</v>
          </cell>
          <cell r="AG290">
            <v>2.0199999809265137</v>
          </cell>
          <cell r="AH290">
            <v>1.0000000474974513E-3</v>
          </cell>
        </row>
        <row r="291">
          <cell r="A291" t="str">
            <v>0203</v>
          </cell>
          <cell r="B291" t="str">
            <v>ﾍﾞﾝﾀﾞ-(2)</v>
          </cell>
          <cell r="C291" t="str">
            <v>ﾍﾞﾝﾀﾞ-(2)</v>
          </cell>
          <cell r="D291" t="str">
            <v>27321C</v>
          </cell>
          <cell r="E291" t="str">
            <v>27321C</v>
          </cell>
          <cell r="F291" t="str">
            <v>17431-64280</v>
          </cell>
          <cell r="G291">
            <v>2</v>
          </cell>
          <cell r="H291">
            <v>20</v>
          </cell>
          <cell r="I291">
            <v>20</v>
          </cell>
          <cell r="J291">
            <v>1</v>
          </cell>
          <cell r="K291">
            <v>14.300000190734863</v>
          </cell>
          <cell r="L291">
            <v>2.0999999046325684</v>
          </cell>
          <cell r="M291">
            <v>9.9999997764825821E-3</v>
          </cell>
          <cell r="N291">
            <v>98</v>
          </cell>
          <cell r="O291">
            <v>0.10000000149011612</v>
          </cell>
          <cell r="P291">
            <v>616.5</v>
          </cell>
          <cell r="Q291">
            <v>6</v>
          </cell>
          <cell r="R291">
            <v>14.300000190734863</v>
          </cell>
          <cell r="S291">
            <v>2.9999999329447746E-2</v>
          </cell>
          <cell r="T291">
            <v>1.9999999552965164E-2</v>
          </cell>
          <cell r="U291">
            <v>3.0000000260770321E-3</v>
          </cell>
          <cell r="V291">
            <v>2.9999999329447746E-2</v>
          </cell>
          <cell r="W291">
            <v>30.799999237060547</v>
          </cell>
          <cell r="X291">
            <v>6</v>
          </cell>
          <cell r="Y291">
            <v>14.300000190734863</v>
          </cell>
          <cell r="Z291">
            <v>616.5</v>
          </cell>
          <cell r="AA291">
            <v>51.099998474121094</v>
          </cell>
          <cell r="AB291">
            <v>2.9999999329447746E-2</v>
          </cell>
          <cell r="AC291">
            <v>4.0000001899898052E-3</v>
          </cell>
          <cell r="AD291">
            <v>0</v>
          </cell>
          <cell r="AE291">
            <v>0</v>
          </cell>
          <cell r="AF291">
            <v>0</v>
          </cell>
          <cell r="AG291">
            <v>6.809999942779541</v>
          </cell>
          <cell r="AH291">
            <v>4.0000001899898052E-3</v>
          </cell>
        </row>
        <row r="292">
          <cell r="A292" t="str">
            <v>0203</v>
          </cell>
          <cell r="B292" t="str">
            <v>ﾍﾞﾝﾀﾞ-(2)</v>
          </cell>
          <cell r="C292" t="str">
            <v>ﾍﾞﾝﾀﾞ-(2)</v>
          </cell>
          <cell r="D292" t="str">
            <v>27321C</v>
          </cell>
          <cell r="E292" t="str">
            <v>27321C</v>
          </cell>
          <cell r="F292" t="str">
            <v>17431-64460</v>
          </cell>
          <cell r="G292">
            <v>1</v>
          </cell>
          <cell r="H292">
            <v>20</v>
          </cell>
          <cell r="I292">
            <v>20</v>
          </cell>
          <cell r="J292">
            <v>1</v>
          </cell>
          <cell r="K292">
            <v>10.600000381469727</v>
          </cell>
          <cell r="L292">
            <v>5.4000000953674316</v>
          </cell>
          <cell r="M292">
            <v>0</v>
          </cell>
          <cell r="N292">
            <v>98</v>
          </cell>
          <cell r="O292">
            <v>0.10000000149011612</v>
          </cell>
          <cell r="P292">
            <v>313.89999389648438</v>
          </cell>
          <cell r="Q292">
            <v>6</v>
          </cell>
          <cell r="R292">
            <v>10.600000381469727</v>
          </cell>
          <cell r="S292">
            <v>0</v>
          </cell>
          <cell r="T292">
            <v>0</v>
          </cell>
          <cell r="U292">
            <v>2.0000000949949026E-3</v>
          </cell>
          <cell r="V292">
            <v>0</v>
          </cell>
          <cell r="W292">
            <v>15.699999809265137</v>
          </cell>
          <cell r="X292">
            <v>6</v>
          </cell>
          <cell r="Y292">
            <v>10.600000381469727</v>
          </cell>
          <cell r="Z292">
            <v>313.89999389648438</v>
          </cell>
          <cell r="AA292">
            <v>32.299999237060547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1.9600000381469727</v>
          </cell>
          <cell r="AH292">
            <v>0</v>
          </cell>
        </row>
        <row r="293">
          <cell r="A293" t="str">
            <v>0203</v>
          </cell>
          <cell r="B293" t="str">
            <v>ﾍﾞﾝﾀﾞ-(2)</v>
          </cell>
          <cell r="C293" t="str">
            <v>ﾍﾞﾝﾀﾞ-(2)</v>
          </cell>
          <cell r="D293" t="str">
            <v>27321C</v>
          </cell>
          <cell r="E293" t="str">
            <v>27321C</v>
          </cell>
          <cell r="F293" t="str">
            <v>17431-72010</v>
          </cell>
          <cell r="G293">
            <v>1</v>
          </cell>
          <cell r="H293">
            <v>50</v>
          </cell>
          <cell r="I293">
            <v>50</v>
          </cell>
          <cell r="J293">
            <v>1</v>
          </cell>
          <cell r="K293">
            <v>2.5999999046325684</v>
          </cell>
          <cell r="L293">
            <v>0.89999997615814209</v>
          </cell>
          <cell r="M293">
            <v>0</v>
          </cell>
          <cell r="N293">
            <v>98</v>
          </cell>
          <cell r="O293">
            <v>0</v>
          </cell>
          <cell r="P293">
            <v>180</v>
          </cell>
          <cell r="Q293">
            <v>2.4000000953674316</v>
          </cell>
          <cell r="R293">
            <v>2.5999999046325684</v>
          </cell>
          <cell r="S293">
            <v>0</v>
          </cell>
          <cell r="T293">
            <v>0</v>
          </cell>
          <cell r="U293">
            <v>1.0000000474974513E-3</v>
          </cell>
          <cell r="V293">
            <v>0</v>
          </cell>
          <cell r="W293">
            <v>3.5999999046325684</v>
          </cell>
          <cell r="X293">
            <v>0.89999997615814209</v>
          </cell>
          <cell r="Y293">
            <v>2.5999999046325684</v>
          </cell>
          <cell r="Z293">
            <v>180</v>
          </cell>
          <cell r="AA293">
            <v>7.0999999046325684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2.8900001049041748</v>
          </cell>
          <cell r="AH293">
            <v>0</v>
          </cell>
        </row>
        <row r="294">
          <cell r="A294" t="str">
            <v>0203</v>
          </cell>
          <cell r="B294" t="str">
            <v>ﾍﾞﾝﾀﾞ-(2)</v>
          </cell>
          <cell r="C294" t="str">
            <v>ﾍﾞﾝﾀﾞ-(2)</v>
          </cell>
          <cell r="D294" t="str">
            <v>27321C</v>
          </cell>
          <cell r="E294" t="str">
            <v>27321C</v>
          </cell>
          <cell r="F294" t="str">
            <v>17431-72020</v>
          </cell>
          <cell r="G294">
            <v>0</v>
          </cell>
          <cell r="H294">
            <v>40</v>
          </cell>
          <cell r="I294">
            <v>40</v>
          </cell>
          <cell r="J294">
            <v>1</v>
          </cell>
          <cell r="K294">
            <v>2.5999999046325684</v>
          </cell>
          <cell r="L294">
            <v>0.89999997615814209</v>
          </cell>
          <cell r="M294">
            <v>0</v>
          </cell>
          <cell r="N294">
            <v>98</v>
          </cell>
          <cell r="O294">
            <v>0</v>
          </cell>
          <cell r="P294">
            <v>180</v>
          </cell>
          <cell r="Q294">
            <v>3</v>
          </cell>
          <cell r="R294">
            <v>2.5999999046325684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</v>
          </cell>
          <cell r="Y294">
            <v>2.5999999046325684</v>
          </cell>
          <cell r="Z294">
            <v>180</v>
          </cell>
          <cell r="AA294">
            <v>5.5999999046325684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2.8900001049041748</v>
          </cell>
          <cell r="AH294">
            <v>0</v>
          </cell>
        </row>
        <row r="295">
          <cell r="A295" t="str">
            <v>0203</v>
          </cell>
          <cell r="B295" t="str">
            <v>ﾍﾞﾝﾀﾞ-(2)</v>
          </cell>
          <cell r="C295" t="str">
            <v>ﾍﾞﾝﾀﾞ-(2)</v>
          </cell>
          <cell r="D295" t="str">
            <v>27321C</v>
          </cell>
          <cell r="E295" t="str">
            <v>27321C</v>
          </cell>
          <cell r="F295" t="str">
            <v>17431-72170</v>
          </cell>
          <cell r="G295">
            <v>5</v>
          </cell>
          <cell r="H295">
            <v>60</v>
          </cell>
          <cell r="I295">
            <v>60</v>
          </cell>
          <cell r="J295">
            <v>1</v>
          </cell>
          <cell r="K295">
            <v>2.5999999046325684</v>
          </cell>
          <cell r="L295">
            <v>0.89999997615814209</v>
          </cell>
          <cell r="M295">
            <v>0</v>
          </cell>
          <cell r="N295">
            <v>98</v>
          </cell>
          <cell r="O295">
            <v>0.10000000149011612</v>
          </cell>
          <cell r="P295">
            <v>180</v>
          </cell>
          <cell r="Q295">
            <v>2</v>
          </cell>
          <cell r="R295">
            <v>2.5999999046325684</v>
          </cell>
          <cell r="S295">
            <v>0</v>
          </cell>
          <cell r="T295">
            <v>0</v>
          </cell>
          <cell r="U295">
            <v>3.0000000260770321E-3</v>
          </cell>
          <cell r="V295">
            <v>0</v>
          </cell>
          <cell r="W295">
            <v>3</v>
          </cell>
          <cell r="X295">
            <v>2</v>
          </cell>
          <cell r="Y295">
            <v>2.5999999046325684</v>
          </cell>
          <cell r="Z295">
            <v>180</v>
          </cell>
          <cell r="AA295">
            <v>7.5999999046325684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2.8900001049041748</v>
          </cell>
          <cell r="AH295">
            <v>0</v>
          </cell>
        </row>
        <row r="296">
          <cell r="A296" t="str">
            <v>0203</v>
          </cell>
          <cell r="B296" t="str">
            <v>ﾍﾞﾝﾀﾞ-(2)</v>
          </cell>
          <cell r="C296" t="str">
            <v>ﾍﾞﾝﾀﾞ-(2)</v>
          </cell>
          <cell r="D296" t="str">
            <v>27321C</v>
          </cell>
          <cell r="E296" t="str">
            <v>27321C</v>
          </cell>
          <cell r="F296" t="str">
            <v>17431-73100</v>
          </cell>
          <cell r="G296">
            <v>6</v>
          </cell>
          <cell r="H296">
            <v>20</v>
          </cell>
          <cell r="I296">
            <v>40</v>
          </cell>
          <cell r="J296">
            <v>1</v>
          </cell>
          <cell r="K296">
            <v>11.600000381469727</v>
          </cell>
          <cell r="L296">
            <v>5.1999998092651367</v>
          </cell>
          <cell r="M296">
            <v>1.9999999552965164E-2</v>
          </cell>
          <cell r="N296">
            <v>98</v>
          </cell>
          <cell r="O296">
            <v>0.20000000298023224</v>
          </cell>
          <cell r="P296">
            <v>295.89999389648437</v>
          </cell>
          <cell r="Q296">
            <v>4.5</v>
          </cell>
          <cell r="R296">
            <v>11.600000381469727</v>
          </cell>
          <cell r="S296">
            <v>3.9999999105930328E-2</v>
          </cell>
          <cell r="T296">
            <v>9.9999997764825821E-3</v>
          </cell>
          <cell r="U296">
            <v>8.0000003799796104E-3</v>
          </cell>
          <cell r="V296">
            <v>3.9999999105930328E-2</v>
          </cell>
          <cell r="W296">
            <v>6.5</v>
          </cell>
          <cell r="X296">
            <v>4.5</v>
          </cell>
          <cell r="Y296">
            <v>11.600000381469727</v>
          </cell>
          <cell r="Z296">
            <v>259.89999389648438</v>
          </cell>
          <cell r="AA296">
            <v>22.600000381469727</v>
          </cell>
          <cell r="AB296">
            <v>3.9999999105930328E-2</v>
          </cell>
          <cell r="AC296">
            <v>4.999999888241291E-3</v>
          </cell>
          <cell r="AD296">
            <v>0</v>
          </cell>
          <cell r="AE296">
            <v>0</v>
          </cell>
          <cell r="AF296">
            <v>0</v>
          </cell>
          <cell r="AG296">
            <v>2.2300000190734863</v>
          </cell>
          <cell r="AH296">
            <v>4.999999888241291E-3</v>
          </cell>
        </row>
        <row r="297">
          <cell r="A297" t="str">
            <v>0203</v>
          </cell>
          <cell r="B297" t="str">
            <v>ﾍﾞﾝﾀﾞ-(2)</v>
          </cell>
          <cell r="C297" t="str">
            <v>ﾍﾞﾝﾀﾞ-(2)</v>
          </cell>
          <cell r="D297" t="str">
            <v>27321C</v>
          </cell>
          <cell r="E297" t="str">
            <v>27321C</v>
          </cell>
          <cell r="F297" t="str">
            <v>17431-73120</v>
          </cell>
          <cell r="G297">
            <v>2</v>
          </cell>
          <cell r="H297">
            <v>30</v>
          </cell>
          <cell r="I297">
            <v>30</v>
          </cell>
          <cell r="J297">
            <v>1</v>
          </cell>
          <cell r="K297">
            <v>12.699999809265137</v>
          </cell>
          <cell r="L297">
            <v>5.0999999046325684</v>
          </cell>
          <cell r="M297">
            <v>9.9999997764825821E-3</v>
          </cell>
          <cell r="N297">
            <v>98</v>
          </cell>
          <cell r="O297">
            <v>0.10000000149011612</v>
          </cell>
          <cell r="P297">
            <v>265.20001220703125</v>
          </cell>
          <cell r="Q297">
            <v>6</v>
          </cell>
          <cell r="R297">
            <v>12.699999809265137</v>
          </cell>
          <cell r="S297">
            <v>9.9999997764825821E-3</v>
          </cell>
          <cell r="T297">
            <v>0</v>
          </cell>
          <cell r="U297">
            <v>3.0000000260770321E-3</v>
          </cell>
          <cell r="V297">
            <v>9.9999997764825821E-3</v>
          </cell>
          <cell r="W297">
            <v>8.8000001907348633</v>
          </cell>
          <cell r="X297">
            <v>6</v>
          </cell>
          <cell r="Y297">
            <v>12.699999809265137</v>
          </cell>
          <cell r="Z297">
            <v>265.20001220703125</v>
          </cell>
          <cell r="AA297">
            <v>27.5</v>
          </cell>
          <cell r="AB297">
            <v>9.9999997764825821E-3</v>
          </cell>
          <cell r="AC297">
            <v>1.0000000474974513E-3</v>
          </cell>
          <cell r="AD297">
            <v>0</v>
          </cell>
          <cell r="AE297">
            <v>0</v>
          </cell>
          <cell r="AF297">
            <v>0</v>
          </cell>
          <cell r="AG297">
            <v>2.4900000095367432</v>
          </cell>
          <cell r="AH297">
            <v>1.0000000474974513E-3</v>
          </cell>
        </row>
        <row r="298">
          <cell r="A298" t="str">
            <v>0203</v>
          </cell>
          <cell r="B298" t="str">
            <v>ﾍﾞﾝﾀﾞ-(2)</v>
          </cell>
          <cell r="C298" t="str">
            <v>ﾍﾞﾝﾀﾞ-(2)</v>
          </cell>
          <cell r="D298" t="str">
            <v>27321C</v>
          </cell>
          <cell r="E298" t="str">
            <v>27321C</v>
          </cell>
          <cell r="F298" t="str">
            <v>17431-73130</v>
          </cell>
          <cell r="G298">
            <v>0</v>
          </cell>
          <cell r="H298">
            <v>20</v>
          </cell>
          <cell r="I298">
            <v>20</v>
          </cell>
          <cell r="J298">
            <v>1</v>
          </cell>
          <cell r="K298">
            <v>13.300000190734863</v>
          </cell>
          <cell r="L298">
            <v>2</v>
          </cell>
          <cell r="M298">
            <v>0</v>
          </cell>
          <cell r="N298">
            <v>98</v>
          </cell>
          <cell r="O298">
            <v>0</v>
          </cell>
          <cell r="P298">
            <v>480</v>
          </cell>
          <cell r="Q298">
            <v>9</v>
          </cell>
          <cell r="R298">
            <v>13.300000190734863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9</v>
          </cell>
          <cell r="Y298">
            <v>13.300000190734863</v>
          </cell>
          <cell r="Z298">
            <v>480</v>
          </cell>
          <cell r="AA298">
            <v>46.299999237060547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6.6500000953674316</v>
          </cell>
          <cell r="AH298">
            <v>0</v>
          </cell>
        </row>
        <row r="299">
          <cell r="A299" t="str">
            <v>0203</v>
          </cell>
          <cell r="B299" t="str">
            <v>ﾍﾞﾝﾀﾞ-(2)</v>
          </cell>
          <cell r="C299" t="str">
            <v>ﾍﾞﾝﾀﾞ-(2)</v>
          </cell>
          <cell r="D299" t="str">
            <v>27321C</v>
          </cell>
          <cell r="E299" t="str">
            <v>27321C</v>
          </cell>
          <cell r="F299" t="str">
            <v>17431-73190</v>
          </cell>
          <cell r="G299">
            <v>0</v>
          </cell>
          <cell r="H299">
            <v>10</v>
          </cell>
          <cell r="I299">
            <v>10</v>
          </cell>
          <cell r="J299">
            <v>1</v>
          </cell>
          <cell r="K299">
            <v>12.899999618530273</v>
          </cell>
          <cell r="L299">
            <v>11.100000381469727</v>
          </cell>
          <cell r="M299">
            <v>0</v>
          </cell>
          <cell r="N299">
            <v>98</v>
          </cell>
          <cell r="O299">
            <v>0</v>
          </cell>
          <cell r="P299">
            <v>309.79998779296875</v>
          </cell>
          <cell r="Q299">
            <v>18</v>
          </cell>
          <cell r="R299">
            <v>12.899999618530273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18</v>
          </cell>
          <cell r="Y299">
            <v>12.899999618530273</v>
          </cell>
          <cell r="Z299">
            <v>309.79998779296875</v>
          </cell>
          <cell r="AA299">
            <v>30.899999618530273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1.1599999666213989</v>
          </cell>
          <cell r="AH299">
            <v>0</v>
          </cell>
        </row>
        <row r="300">
          <cell r="A300" t="str">
            <v>0203</v>
          </cell>
          <cell r="B300" t="str">
            <v>ﾍﾞﾝﾀﾞ-(2)</v>
          </cell>
          <cell r="C300" t="str">
            <v>ﾍﾞﾝﾀﾞ-(2)</v>
          </cell>
          <cell r="D300" t="str">
            <v>27321C</v>
          </cell>
          <cell r="E300" t="str">
            <v>27321C</v>
          </cell>
          <cell r="F300" t="str">
            <v>17431-87619</v>
          </cell>
          <cell r="G300">
            <v>0</v>
          </cell>
          <cell r="H300">
            <v>1</v>
          </cell>
          <cell r="I300">
            <v>0</v>
          </cell>
          <cell r="J300">
            <v>1</v>
          </cell>
          <cell r="K300">
            <v>15</v>
          </cell>
          <cell r="L300">
            <v>10.5</v>
          </cell>
          <cell r="M300">
            <v>0</v>
          </cell>
          <cell r="N300">
            <v>1</v>
          </cell>
          <cell r="O300">
            <v>0</v>
          </cell>
          <cell r="P300">
            <v>480</v>
          </cell>
          <cell r="Q300">
            <v>180</v>
          </cell>
          <cell r="R300">
            <v>15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180</v>
          </cell>
          <cell r="Y300">
            <v>15</v>
          </cell>
          <cell r="Z300">
            <v>480</v>
          </cell>
          <cell r="AA300">
            <v>195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1.4299999475479126</v>
          </cell>
          <cell r="AH300">
            <v>0</v>
          </cell>
        </row>
        <row r="301">
          <cell r="A301" t="str">
            <v>0203</v>
          </cell>
          <cell r="B301" t="str">
            <v>ﾍﾞﾝﾀﾞ-(2)</v>
          </cell>
          <cell r="C301" t="str">
            <v>ﾍﾞﾝﾀﾞ-(2)</v>
          </cell>
          <cell r="D301" t="str">
            <v>27321C</v>
          </cell>
          <cell r="E301" t="str">
            <v>27321C</v>
          </cell>
          <cell r="F301" t="str">
            <v>17431-87621</v>
          </cell>
          <cell r="G301">
            <v>1</v>
          </cell>
          <cell r="H301">
            <v>1</v>
          </cell>
          <cell r="I301">
            <v>0</v>
          </cell>
          <cell r="J301">
            <v>1</v>
          </cell>
          <cell r="K301">
            <v>15</v>
          </cell>
          <cell r="L301">
            <v>10.5</v>
          </cell>
          <cell r="M301">
            <v>0</v>
          </cell>
          <cell r="N301">
            <v>1</v>
          </cell>
          <cell r="O301">
            <v>1</v>
          </cell>
          <cell r="P301">
            <v>480</v>
          </cell>
          <cell r="Q301">
            <v>180</v>
          </cell>
          <cell r="R301">
            <v>15</v>
          </cell>
          <cell r="S301">
            <v>0.18999999761581421</v>
          </cell>
          <cell r="T301">
            <v>0.14000000059604645</v>
          </cell>
          <cell r="U301">
            <v>5.000000074505806E-2</v>
          </cell>
          <cell r="V301">
            <v>0.18999999761581421</v>
          </cell>
          <cell r="W301">
            <v>504</v>
          </cell>
          <cell r="X301">
            <v>180</v>
          </cell>
          <cell r="Y301">
            <v>15</v>
          </cell>
          <cell r="Z301">
            <v>480</v>
          </cell>
          <cell r="AA301">
            <v>699</v>
          </cell>
          <cell r="AB301">
            <v>0.18999999761581421</v>
          </cell>
          <cell r="AC301">
            <v>2.500000037252903E-2</v>
          </cell>
          <cell r="AD301">
            <v>0</v>
          </cell>
          <cell r="AE301">
            <v>0</v>
          </cell>
          <cell r="AF301">
            <v>0</v>
          </cell>
          <cell r="AG301">
            <v>1.4299999475479126</v>
          </cell>
          <cell r="AH301">
            <v>0</v>
          </cell>
        </row>
        <row r="302">
          <cell r="A302" t="str">
            <v>0203</v>
          </cell>
          <cell r="B302" t="str">
            <v>ﾍﾞﾝﾀﾞ-(2)</v>
          </cell>
          <cell r="C302" t="str">
            <v>ﾍﾞﾝﾀﾞ-(2)</v>
          </cell>
          <cell r="D302" t="str">
            <v>27321C</v>
          </cell>
          <cell r="E302" t="str">
            <v>27321C</v>
          </cell>
          <cell r="F302" t="str">
            <v>17432-F0050</v>
          </cell>
          <cell r="G302">
            <v>70</v>
          </cell>
          <cell r="H302">
            <v>30</v>
          </cell>
          <cell r="I302">
            <v>30</v>
          </cell>
          <cell r="J302">
            <v>0</v>
          </cell>
          <cell r="K302">
            <v>16</v>
          </cell>
          <cell r="L302">
            <v>14</v>
          </cell>
          <cell r="M302">
            <v>0.31000000238418579</v>
          </cell>
          <cell r="N302">
            <v>98</v>
          </cell>
          <cell r="O302">
            <v>2.2999999523162842</v>
          </cell>
          <cell r="P302">
            <v>600</v>
          </cell>
          <cell r="Q302">
            <v>2</v>
          </cell>
          <cell r="R302">
            <v>16</v>
          </cell>
          <cell r="S302">
            <v>0.74000000953674316</v>
          </cell>
          <cell r="T302">
            <v>0.38999998569488525</v>
          </cell>
          <cell r="U302">
            <v>3.9000000804662704E-2</v>
          </cell>
          <cell r="V302">
            <v>0.74000000953674316</v>
          </cell>
          <cell r="W302">
            <v>20</v>
          </cell>
          <cell r="X302">
            <v>2</v>
          </cell>
          <cell r="Y302">
            <v>16</v>
          </cell>
          <cell r="Z302">
            <v>600</v>
          </cell>
          <cell r="AA302">
            <v>38</v>
          </cell>
          <cell r="AB302">
            <v>0.74000000953674316</v>
          </cell>
          <cell r="AC302">
            <v>9.7000002861022949E-2</v>
          </cell>
          <cell r="AD302">
            <v>0</v>
          </cell>
          <cell r="AE302">
            <v>0</v>
          </cell>
          <cell r="AF302">
            <v>0</v>
          </cell>
          <cell r="AG302">
            <v>1.1399999856948853</v>
          </cell>
          <cell r="AH302">
            <v>8.5000000894069672E-2</v>
          </cell>
        </row>
        <row r="303">
          <cell r="A303" t="str">
            <v>0203</v>
          </cell>
          <cell r="B303" t="str">
            <v>ﾍﾞﾝﾀﾞ-(2)</v>
          </cell>
          <cell r="C303" t="str">
            <v>ﾍﾞﾝﾀﾞ-(2)</v>
          </cell>
          <cell r="D303" t="str">
            <v>27321C</v>
          </cell>
          <cell r="E303" t="str">
            <v>27321C</v>
          </cell>
          <cell r="F303" t="str">
            <v>17432-G0010</v>
          </cell>
          <cell r="G303">
            <v>42</v>
          </cell>
          <cell r="H303">
            <v>30</v>
          </cell>
          <cell r="I303">
            <v>0</v>
          </cell>
          <cell r="J303">
            <v>1</v>
          </cell>
          <cell r="K303">
            <v>15</v>
          </cell>
          <cell r="L303">
            <v>10.5</v>
          </cell>
          <cell r="M303">
            <v>0.18000000715255737</v>
          </cell>
          <cell r="N303">
            <v>1</v>
          </cell>
          <cell r="O303">
            <v>1</v>
          </cell>
          <cell r="P303">
            <v>480</v>
          </cell>
          <cell r="Q303">
            <v>3</v>
          </cell>
          <cell r="R303">
            <v>15</v>
          </cell>
          <cell r="S303">
            <v>0.34999999403953552</v>
          </cell>
          <cell r="T303">
            <v>0.12999999523162842</v>
          </cell>
          <cell r="U303">
            <v>3.5000000149011612E-2</v>
          </cell>
          <cell r="V303">
            <v>0.34999999403953552</v>
          </cell>
          <cell r="W303">
            <v>11.399999618530273</v>
          </cell>
          <cell r="X303">
            <v>3</v>
          </cell>
          <cell r="Y303">
            <v>15</v>
          </cell>
          <cell r="Z303">
            <v>480</v>
          </cell>
          <cell r="AA303">
            <v>29.399999618530273</v>
          </cell>
          <cell r="AB303">
            <v>0.34999999403953552</v>
          </cell>
          <cell r="AC303">
            <v>4.6000000089406967E-2</v>
          </cell>
          <cell r="AD303">
            <v>0</v>
          </cell>
          <cell r="AE303">
            <v>0</v>
          </cell>
          <cell r="AF303">
            <v>0</v>
          </cell>
          <cell r="AG303">
            <v>1.4299999475479126</v>
          </cell>
          <cell r="AH303">
            <v>4.1999999433755875E-2</v>
          </cell>
        </row>
        <row r="304">
          <cell r="A304" t="str">
            <v>0203</v>
          </cell>
          <cell r="B304" t="str">
            <v>ﾍﾞﾝﾀﾞ-(2)</v>
          </cell>
          <cell r="C304" t="str">
            <v>ﾍﾞﾝﾀﾞ-(2)</v>
          </cell>
          <cell r="D304" t="str">
            <v>27321C</v>
          </cell>
          <cell r="E304" t="str">
            <v>27321C</v>
          </cell>
          <cell r="F304" t="str">
            <v>17432-54150</v>
          </cell>
          <cell r="G304">
            <v>0</v>
          </cell>
          <cell r="H304">
            <v>10</v>
          </cell>
          <cell r="I304">
            <v>10</v>
          </cell>
          <cell r="J304">
            <v>1</v>
          </cell>
          <cell r="K304">
            <v>15</v>
          </cell>
          <cell r="L304">
            <v>5</v>
          </cell>
          <cell r="M304">
            <v>0</v>
          </cell>
          <cell r="N304">
            <v>98</v>
          </cell>
          <cell r="O304">
            <v>0</v>
          </cell>
          <cell r="P304">
            <v>300</v>
          </cell>
          <cell r="Q304">
            <v>18</v>
          </cell>
          <cell r="R304">
            <v>15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15</v>
          </cell>
          <cell r="Y304">
            <v>15</v>
          </cell>
          <cell r="Z304">
            <v>300</v>
          </cell>
          <cell r="AA304">
            <v>30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3</v>
          </cell>
          <cell r="AH304">
            <v>0</v>
          </cell>
        </row>
        <row r="305">
          <cell r="A305" t="str">
            <v>0203</v>
          </cell>
          <cell r="B305" t="str">
            <v>ﾍﾞﾝﾀﾞ-(2)</v>
          </cell>
          <cell r="C305" t="str">
            <v>ﾍﾞﾝﾀﾞ-(2)</v>
          </cell>
          <cell r="D305" t="str">
            <v>27321C</v>
          </cell>
          <cell r="E305" t="str">
            <v>27321C</v>
          </cell>
          <cell r="F305" t="str">
            <v>17432-54350</v>
          </cell>
          <cell r="G305">
            <v>1</v>
          </cell>
          <cell r="H305">
            <v>60</v>
          </cell>
          <cell r="I305">
            <v>60</v>
          </cell>
          <cell r="J305">
            <v>1</v>
          </cell>
          <cell r="K305">
            <v>6.9000000953674316</v>
          </cell>
          <cell r="L305">
            <v>3.9000000953674316</v>
          </cell>
          <cell r="M305">
            <v>0</v>
          </cell>
          <cell r="N305">
            <v>98</v>
          </cell>
          <cell r="O305">
            <v>0</v>
          </cell>
          <cell r="P305">
            <v>485.89999389648437</v>
          </cell>
          <cell r="Q305">
            <v>2</v>
          </cell>
          <cell r="R305">
            <v>6.9000000953674316</v>
          </cell>
          <cell r="S305">
            <v>0</v>
          </cell>
          <cell r="T305">
            <v>0</v>
          </cell>
          <cell r="U305">
            <v>1.0000000474974513E-3</v>
          </cell>
          <cell r="V305">
            <v>0</v>
          </cell>
          <cell r="W305">
            <v>8.1000003814697266</v>
          </cell>
          <cell r="X305">
            <v>2</v>
          </cell>
          <cell r="Y305">
            <v>6.9000000953674316</v>
          </cell>
          <cell r="Z305">
            <v>485.89999389648437</v>
          </cell>
          <cell r="AA305">
            <v>17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1.7699999809265137</v>
          </cell>
          <cell r="AH305">
            <v>0</v>
          </cell>
        </row>
        <row r="306">
          <cell r="A306" t="str">
            <v>0203</v>
          </cell>
          <cell r="B306" t="str">
            <v>ﾍﾞﾝﾀﾞ-(2)</v>
          </cell>
          <cell r="C306" t="str">
            <v>ﾍﾞﾝﾀﾞ-(2)</v>
          </cell>
          <cell r="D306" t="str">
            <v>27321C</v>
          </cell>
          <cell r="E306" t="str">
            <v>27321C</v>
          </cell>
          <cell r="F306" t="str">
            <v>17432-64330</v>
          </cell>
          <cell r="G306">
            <v>0</v>
          </cell>
          <cell r="H306">
            <v>20</v>
          </cell>
          <cell r="I306">
            <v>20</v>
          </cell>
          <cell r="J306">
            <v>1</v>
          </cell>
          <cell r="K306">
            <v>13</v>
          </cell>
          <cell r="L306">
            <v>6.0999999046325684</v>
          </cell>
          <cell r="M306">
            <v>0</v>
          </cell>
          <cell r="N306">
            <v>98</v>
          </cell>
          <cell r="O306">
            <v>0</v>
          </cell>
          <cell r="P306">
            <v>205.19999694824219</v>
          </cell>
          <cell r="Q306">
            <v>6</v>
          </cell>
          <cell r="R306">
            <v>13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6</v>
          </cell>
          <cell r="Y306">
            <v>13</v>
          </cell>
          <cell r="Z306">
            <v>205.19999694824219</v>
          </cell>
          <cell r="AA306">
            <v>19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2.130000114440918</v>
          </cell>
          <cell r="AH306">
            <v>0</v>
          </cell>
        </row>
        <row r="307">
          <cell r="A307" t="str">
            <v>0203</v>
          </cell>
          <cell r="B307" t="str">
            <v>ﾍﾞﾝﾀﾞ-(2)</v>
          </cell>
          <cell r="C307" t="str">
            <v>ﾍﾞﾝﾀﾞ-(2)</v>
          </cell>
          <cell r="D307" t="str">
            <v>27321C</v>
          </cell>
          <cell r="E307" t="str">
            <v>27321C</v>
          </cell>
          <cell r="F307" t="str">
            <v>17432-76010</v>
          </cell>
          <cell r="G307">
            <v>10</v>
          </cell>
          <cell r="H307">
            <v>60</v>
          </cell>
          <cell r="I307">
            <v>60</v>
          </cell>
          <cell r="J307">
            <v>1</v>
          </cell>
          <cell r="K307">
            <v>12</v>
          </cell>
          <cell r="L307">
            <v>5.5999999046325684</v>
          </cell>
          <cell r="M307">
            <v>2.9999999329447746E-2</v>
          </cell>
          <cell r="N307">
            <v>98</v>
          </cell>
          <cell r="O307">
            <v>0.20000000298023224</v>
          </cell>
          <cell r="P307">
            <v>326.89999389648437</v>
          </cell>
          <cell r="Q307">
            <v>2</v>
          </cell>
          <cell r="R307">
            <v>12</v>
          </cell>
          <cell r="S307">
            <v>5.9999998658895493E-2</v>
          </cell>
          <cell r="T307">
            <v>1.9999999552965164E-2</v>
          </cell>
          <cell r="U307">
            <v>6.0000000521540642E-3</v>
          </cell>
          <cell r="V307">
            <v>5.9999998658895493E-2</v>
          </cell>
          <cell r="W307">
            <v>5.4000000953674316</v>
          </cell>
          <cell r="X307">
            <v>2</v>
          </cell>
          <cell r="Y307">
            <v>12</v>
          </cell>
          <cell r="Z307">
            <v>326.89999389648437</v>
          </cell>
          <cell r="AA307">
            <v>19.399999618530273</v>
          </cell>
          <cell r="AB307">
            <v>5.9999998658895493E-2</v>
          </cell>
          <cell r="AC307">
            <v>8.0000003799796104E-3</v>
          </cell>
          <cell r="AD307">
            <v>0</v>
          </cell>
          <cell r="AE307">
            <v>0</v>
          </cell>
          <cell r="AF307">
            <v>0</v>
          </cell>
          <cell r="AG307">
            <v>2.1400001049041748</v>
          </cell>
          <cell r="AH307">
            <v>8.0000003799796104E-3</v>
          </cell>
        </row>
        <row r="308">
          <cell r="A308" t="str">
            <v>0203</v>
          </cell>
          <cell r="B308" t="str">
            <v>ﾍﾞﾝﾀﾞ-(2)</v>
          </cell>
          <cell r="C308" t="str">
            <v>ﾍﾞﾝﾀﾞ-(2)</v>
          </cell>
          <cell r="D308" t="str">
            <v>27321C</v>
          </cell>
          <cell r="E308" t="str">
            <v>27321C</v>
          </cell>
          <cell r="F308" t="str">
            <v>17432-76020</v>
          </cell>
          <cell r="G308">
            <v>2</v>
          </cell>
          <cell r="H308">
            <v>20</v>
          </cell>
          <cell r="I308">
            <v>20</v>
          </cell>
          <cell r="J308">
            <v>1</v>
          </cell>
          <cell r="K308">
            <v>11</v>
          </cell>
          <cell r="L308">
            <v>5.5999999046325684</v>
          </cell>
          <cell r="M308">
            <v>9.9999997764825821E-3</v>
          </cell>
          <cell r="N308">
            <v>98</v>
          </cell>
          <cell r="O308">
            <v>0.10000000149011612</v>
          </cell>
          <cell r="P308">
            <v>100</v>
          </cell>
          <cell r="Q308">
            <v>6</v>
          </cell>
          <cell r="R308">
            <v>11</v>
          </cell>
          <cell r="S308">
            <v>9.9999997764825821E-3</v>
          </cell>
          <cell r="T308">
            <v>0</v>
          </cell>
          <cell r="U308">
            <v>3.0000000260770321E-3</v>
          </cell>
          <cell r="V308">
            <v>9.9999997764825821E-3</v>
          </cell>
          <cell r="W308">
            <v>5</v>
          </cell>
          <cell r="X308">
            <v>6</v>
          </cell>
          <cell r="Y308">
            <v>11</v>
          </cell>
          <cell r="Z308">
            <v>100</v>
          </cell>
          <cell r="AA308">
            <v>22</v>
          </cell>
          <cell r="AB308">
            <v>9.9999997764825821E-3</v>
          </cell>
          <cell r="AC308">
            <v>1.0000000474974513E-3</v>
          </cell>
          <cell r="AD308">
            <v>0</v>
          </cell>
          <cell r="AE308">
            <v>0</v>
          </cell>
          <cell r="AF308">
            <v>0</v>
          </cell>
          <cell r="AG308">
            <v>1.9600000381469727</v>
          </cell>
          <cell r="AH308">
            <v>1.0000000474974513E-3</v>
          </cell>
        </row>
        <row r="309">
          <cell r="A309" t="str">
            <v>0203</v>
          </cell>
          <cell r="B309" t="str">
            <v>ﾍﾞﾝﾀﾞ-(2)</v>
          </cell>
          <cell r="C309" t="str">
            <v>ﾍﾞﾝﾀﾞ-(2)</v>
          </cell>
          <cell r="D309" t="str">
            <v>27321C</v>
          </cell>
          <cell r="E309" t="str">
            <v>27321C</v>
          </cell>
          <cell r="F309" t="str">
            <v>17432-76021</v>
          </cell>
          <cell r="G309">
            <v>1</v>
          </cell>
          <cell r="H309">
            <v>20</v>
          </cell>
          <cell r="I309">
            <v>20</v>
          </cell>
          <cell r="J309">
            <v>1</v>
          </cell>
          <cell r="K309">
            <v>11</v>
          </cell>
          <cell r="L309">
            <v>5.5999999046325684</v>
          </cell>
          <cell r="M309">
            <v>0</v>
          </cell>
          <cell r="N309">
            <v>98</v>
          </cell>
          <cell r="O309">
            <v>0.10000000149011612</v>
          </cell>
          <cell r="P309">
            <v>100</v>
          </cell>
          <cell r="Q309">
            <v>6</v>
          </cell>
          <cell r="R309">
            <v>11</v>
          </cell>
          <cell r="S309">
            <v>0</v>
          </cell>
          <cell r="T309">
            <v>0</v>
          </cell>
          <cell r="U309">
            <v>2.0000000949949026E-3</v>
          </cell>
          <cell r="V309">
            <v>0</v>
          </cell>
          <cell r="W309">
            <v>5</v>
          </cell>
          <cell r="X309">
            <v>6</v>
          </cell>
          <cell r="Y309">
            <v>11</v>
          </cell>
          <cell r="Z309">
            <v>100</v>
          </cell>
          <cell r="AA309">
            <v>22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1.9600000381469727</v>
          </cell>
          <cell r="AH309">
            <v>0</v>
          </cell>
        </row>
        <row r="310">
          <cell r="A310" t="str">
            <v>0203</v>
          </cell>
          <cell r="B310" t="str">
            <v>ﾍﾞﾝﾀﾞ-(2)</v>
          </cell>
          <cell r="C310" t="str">
            <v>ﾍﾞﾝﾀﾞ-(2)</v>
          </cell>
          <cell r="D310" t="str">
            <v>27321C</v>
          </cell>
          <cell r="E310" t="str">
            <v>27321C</v>
          </cell>
          <cell r="F310" t="str">
            <v>17433-71010</v>
          </cell>
          <cell r="G310">
            <v>2</v>
          </cell>
          <cell r="H310">
            <v>45</v>
          </cell>
          <cell r="I310">
            <v>45</v>
          </cell>
          <cell r="J310">
            <v>1</v>
          </cell>
          <cell r="K310">
            <v>6.9000000953674316</v>
          </cell>
          <cell r="L310">
            <v>1.8999999761581421</v>
          </cell>
          <cell r="M310">
            <v>0</v>
          </cell>
          <cell r="N310">
            <v>98</v>
          </cell>
          <cell r="O310">
            <v>0</v>
          </cell>
          <cell r="P310">
            <v>485.89999389648437</v>
          </cell>
          <cell r="Q310">
            <v>2</v>
          </cell>
          <cell r="R310">
            <v>6.9000000953674316</v>
          </cell>
          <cell r="S310">
            <v>9.9999997764825821E-3</v>
          </cell>
          <cell r="T310">
            <v>9.9999997764825821E-3</v>
          </cell>
          <cell r="U310">
            <v>1.0000000474974513E-3</v>
          </cell>
          <cell r="V310">
            <v>9.9999997764825821E-3</v>
          </cell>
          <cell r="W310">
            <v>10.800000190734863</v>
          </cell>
          <cell r="X310">
            <v>2</v>
          </cell>
          <cell r="Y310">
            <v>6.9000000953674316</v>
          </cell>
          <cell r="Z310">
            <v>485.89999389648437</v>
          </cell>
          <cell r="AA310">
            <v>19.700000762939453</v>
          </cell>
          <cell r="AB310">
            <v>9.9999997764825821E-3</v>
          </cell>
          <cell r="AC310">
            <v>1.0000000474974513E-3</v>
          </cell>
          <cell r="AD310">
            <v>0</v>
          </cell>
          <cell r="AE310">
            <v>0</v>
          </cell>
          <cell r="AF310">
            <v>0</v>
          </cell>
          <cell r="AG310">
            <v>3.630000114440918</v>
          </cell>
          <cell r="AH310">
            <v>0</v>
          </cell>
        </row>
        <row r="311">
          <cell r="A311" t="str">
            <v>0203</v>
          </cell>
          <cell r="B311" t="str">
            <v>ﾍﾞﾝﾀﾞ-(2)</v>
          </cell>
          <cell r="C311" t="str">
            <v>ﾍﾞﾝﾀﾞ-(2)</v>
          </cell>
          <cell r="D311" t="str">
            <v>27321C</v>
          </cell>
          <cell r="E311" t="str">
            <v>27321C</v>
          </cell>
          <cell r="F311" t="str">
            <v>17806-73010-01</v>
          </cell>
          <cell r="G311">
            <v>0</v>
          </cell>
          <cell r="H311">
            <v>5</v>
          </cell>
          <cell r="I311">
            <v>0</v>
          </cell>
          <cell r="J311">
            <v>1</v>
          </cell>
          <cell r="K311">
            <v>20</v>
          </cell>
          <cell r="L311">
            <v>12</v>
          </cell>
          <cell r="M311">
            <v>0</v>
          </cell>
          <cell r="N311">
            <v>1</v>
          </cell>
          <cell r="O311">
            <v>0</v>
          </cell>
          <cell r="P311">
            <v>480</v>
          </cell>
          <cell r="Q311">
            <v>60</v>
          </cell>
          <cell r="R311">
            <v>20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20</v>
          </cell>
          <cell r="Y311">
            <v>20</v>
          </cell>
          <cell r="Z311">
            <v>480</v>
          </cell>
          <cell r="AA311">
            <v>40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1.6699999570846558</v>
          </cell>
          <cell r="AH311">
            <v>0</v>
          </cell>
        </row>
        <row r="312">
          <cell r="A312" t="str">
            <v>0203</v>
          </cell>
          <cell r="B312" t="str">
            <v>ﾍﾞﾝﾀﾞ-(2)</v>
          </cell>
          <cell r="C312" t="str">
            <v>ﾍﾞﾝﾀﾞ-(2)</v>
          </cell>
          <cell r="D312" t="str">
            <v>27321C</v>
          </cell>
          <cell r="E312" t="str">
            <v>27321C</v>
          </cell>
          <cell r="F312" t="str">
            <v>74855-13010</v>
          </cell>
          <cell r="G312">
            <v>0</v>
          </cell>
          <cell r="H312">
            <v>9999</v>
          </cell>
          <cell r="I312">
            <v>0</v>
          </cell>
          <cell r="J312">
            <v>0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1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</row>
        <row r="313">
          <cell r="A313" t="str">
            <v>0203</v>
          </cell>
          <cell r="B313" t="str">
            <v>ﾍﾞﾝﾀﾞ-(2)</v>
          </cell>
          <cell r="C313" t="str">
            <v>ﾍﾞﾝﾀﾞ-(2)</v>
          </cell>
          <cell r="D313" t="str">
            <v>27321C</v>
          </cell>
          <cell r="E313" t="str">
            <v>27321C</v>
          </cell>
          <cell r="F313" t="str">
            <v>74855-13020-02</v>
          </cell>
          <cell r="G313">
            <v>0</v>
          </cell>
          <cell r="H313">
            <v>30</v>
          </cell>
          <cell r="I313">
            <v>0</v>
          </cell>
          <cell r="J313">
            <v>0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1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</row>
        <row r="314">
          <cell r="A314" t="str">
            <v>0203</v>
          </cell>
          <cell r="B314" t="str">
            <v>ﾍﾞﾝﾀﾞ-(2)</v>
          </cell>
          <cell r="C314" t="str">
            <v>ﾍﾞﾝﾀﾞ-(2)</v>
          </cell>
          <cell r="D314" t="str">
            <v>27321C</v>
          </cell>
          <cell r="E314" t="str">
            <v>27321C</v>
          </cell>
          <cell r="F314" t="str">
            <v>74855-13030</v>
          </cell>
          <cell r="G314">
            <v>2</v>
          </cell>
          <cell r="H314">
            <v>30</v>
          </cell>
          <cell r="I314">
            <v>30</v>
          </cell>
          <cell r="J314">
            <v>1</v>
          </cell>
          <cell r="K314">
            <v>38.099998474121094</v>
          </cell>
          <cell r="L314">
            <v>9.6999998092651367</v>
          </cell>
          <cell r="M314">
            <v>1.9999999552965164E-2</v>
          </cell>
          <cell r="N314">
            <v>98</v>
          </cell>
          <cell r="O314">
            <v>0.10000000149011612</v>
          </cell>
          <cell r="P314">
            <v>726.9000244140625</v>
          </cell>
          <cell r="Q314">
            <v>10</v>
          </cell>
          <cell r="R314">
            <v>38.099998474121094</v>
          </cell>
          <cell r="S314">
            <v>3.9999999105930328E-2</v>
          </cell>
          <cell r="T314">
            <v>9.9999997764825821E-3</v>
          </cell>
          <cell r="U314">
            <v>6.0000000521540642E-3</v>
          </cell>
          <cell r="V314">
            <v>3.9999999105930328E-2</v>
          </cell>
          <cell r="W314">
            <v>24.200000762939453</v>
          </cell>
          <cell r="X314">
            <v>10</v>
          </cell>
          <cell r="Y314">
            <v>38.099998474121094</v>
          </cell>
          <cell r="Z314">
            <v>726.9000244140625</v>
          </cell>
          <cell r="AA314">
            <v>72.300003051757813</v>
          </cell>
          <cell r="AB314">
            <v>3.9999999105930328E-2</v>
          </cell>
          <cell r="AC314">
            <v>4.999999888241291E-3</v>
          </cell>
          <cell r="AD314">
            <v>0</v>
          </cell>
          <cell r="AE314">
            <v>0</v>
          </cell>
          <cell r="AF314">
            <v>0</v>
          </cell>
          <cell r="AG314">
            <v>3.9300000667572021</v>
          </cell>
          <cell r="AH314">
            <v>4.999999888241291E-3</v>
          </cell>
        </row>
        <row r="315">
          <cell r="A315" t="str">
            <v>0203</v>
          </cell>
          <cell r="B315" t="str">
            <v>ﾍﾞﾝﾀﾞ-(2)</v>
          </cell>
          <cell r="C315" t="str">
            <v>ﾍﾞﾝﾀﾞ-(2)</v>
          </cell>
          <cell r="D315" t="str">
            <v>27321C</v>
          </cell>
          <cell r="E315" t="str">
            <v>27321C</v>
          </cell>
          <cell r="F315" t="str">
            <v>74855-96440</v>
          </cell>
          <cell r="G315">
            <v>0</v>
          </cell>
          <cell r="H315">
            <v>9999</v>
          </cell>
          <cell r="I315">
            <v>0</v>
          </cell>
          <cell r="J315">
            <v>0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1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</row>
        <row r="316">
          <cell r="A316" t="str">
            <v>0203</v>
          </cell>
          <cell r="B316" t="str">
            <v>840D NCﾏｹﾞ</v>
          </cell>
          <cell r="C316" t="str">
            <v>840D NCﾏｹﾞ</v>
          </cell>
          <cell r="D316" t="str">
            <v>27321D</v>
          </cell>
          <cell r="E316" t="str">
            <v>27321D</v>
          </cell>
          <cell r="F316" t="str">
            <v>17361-30010-01</v>
          </cell>
          <cell r="G316">
            <v>15</v>
          </cell>
          <cell r="H316">
            <v>0</v>
          </cell>
          <cell r="I316">
            <v>0</v>
          </cell>
          <cell r="J316">
            <v>0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O316">
            <v>15</v>
          </cell>
          <cell r="P316">
            <v>0</v>
          </cell>
          <cell r="Q316">
            <v>0</v>
          </cell>
          <cell r="R316">
            <v>1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</row>
        <row r="317">
          <cell r="A317" t="str">
            <v>0203</v>
          </cell>
          <cell r="B317" t="str">
            <v>840D NCﾏｹﾞ</v>
          </cell>
          <cell r="C317" t="str">
            <v>840D NCﾏｹﾞ</v>
          </cell>
          <cell r="D317" t="str">
            <v>27321D</v>
          </cell>
          <cell r="E317" t="str">
            <v>27321D</v>
          </cell>
          <cell r="F317" t="str">
            <v>17411-F0040</v>
          </cell>
          <cell r="G317">
            <v>98</v>
          </cell>
          <cell r="H317">
            <v>90</v>
          </cell>
          <cell r="I317">
            <v>0</v>
          </cell>
          <cell r="J317">
            <v>1</v>
          </cell>
          <cell r="K317">
            <v>55.599998474121094</v>
          </cell>
          <cell r="L317">
            <v>40</v>
          </cell>
          <cell r="M317">
            <v>1.5099999904632568</v>
          </cell>
          <cell r="N317">
            <v>1</v>
          </cell>
          <cell r="O317">
            <v>1</v>
          </cell>
          <cell r="P317">
            <v>600</v>
          </cell>
          <cell r="Q317">
            <v>1.7999999523162842</v>
          </cell>
          <cell r="R317">
            <v>55.599998474121094</v>
          </cell>
          <cell r="S317">
            <v>1.7300000190734863</v>
          </cell>
          <cell r="T317">
            <v>0.17000000178813934</v>
          </cell>
          <cell r="U317">
            <v>4.8999998718500137E-2</v>
          </cell>
          <cell r="V317">
            <v>1.7300000190734863</v>
          </cell>
          <cell r="W317">
            <v>6.0999999046325684</v>
          </cell>
          <cell r="X317">
            <v>1.7999999523162842</v>
          </cell>
          <cell r="Y317">
            <v>55.599998474121094</v>
          </cell>
          <cell r="Z317">
            <v>600</v>
          </cell>
          <cell r="AA317">
            <v>63.5</v>
          </cell>
          <cell r="AB317">
            <v>1.7300000190734863</v>
          </cell>
          <cell r="AC317">
            <v>0.22599999606609344</v>
          </cell>
          <cell r="AD317">
            <v>0</v>
          </cell>
          <cell r="AE317">
            <v>0</v>
          </cell>
          <cell r="AF317">
            <v>0</v>
          </cell>
          <cell r="AG317">
            <v>1.3899999856948853</v>
          </cell>
          <cell r="AH317">
            <v>0.23899999260902405</v>
          </cell>
        </row>
        <row r="318">
          <cell r="A318" t="str">
            <v>0203</v>
          </cell>
          <cell r="B318" t="str">
            <v>840D NCﾏｹﾞ</v>
          </cell>
          <cell r="C318" t="str">
            <v>840D NCﾏｹﾞ</v>
          </cell>
          <cell r="D318" t="str">
            <v>27321D</v>
          </cell>
          <cell r="E318" t="str">
            <v>27321D</v>
          </cell>
          <cell r="F318" t="str">
            <v>17411-F0110</v>
          </cell>
          <cell r="G318">
            <v>7</v>
          </cell>
          <cell r="H318">
            <v>45</v>
          </cell>
          <cell r="I318">
            <v>45</v>
          </cell>
          <cell r="J318">
            <v>0</v>
          </cell>
          <cell r="K318">
            <v>56.5</v>
          </cell>
          <cell r="L318">
            <v>56.5</v>
          </cell>
          <cell r="M318">
            <v>0.10999999940395355</v>
          </cell>
          <cell r="N318">
            <v>98</v>
          </cell>
          <cell r="O318">
            <v>0.20000000298023224</v>
          </cell>
          <cell r="P318">
            <v>1000</v>
          </cell>
          <cell r="Q318">
            <v>1.7999999523162842</v>
          </cell>
          <cell r="R318">
            <v>56.5</v>
          </cell>
          <cell r="S318">
            <v>0.15000000596046448</v>
          </cell>
          <cell r="T318">
            <v>3.9999999105930328E-2</v>
          </cell>
          <cell r="U318">
            <v>4.0000001899898052E-3</v>
          </cell>
          <cell r="V318">
            <v>0.15000000596046448</v>
          </cell>
          <cell r="W318">
            <v>22.200000762939453</v>
          </cell>
          <cell r="X318">
            <v>1.7999999523162842</v>
          </cell>
          <cell r="Y318">
            <v>56.5</v>
          </cell>
          <cell r="Z318">
            <v>1000</v>
          </cell>
          <cell r="AA318">
            <v>80.5</v>
          </cell>
          <cell r="AB318">
            <v>0.15000000596046448</v>
          </cell>
          <cell r="AC318">
            <v>1.9999999552965164E-2</v>
          </cell>
          <cell r="AD318">
            <v>0</v>
          </cell>
          <cell r="AE318">
            <v>0</v>
          </cell>
          <cell r="AF318">
            <v>0</v>
          </cell>
          <cell r="AG318">
            <v>1</v>
          </cell>
          <cell r="AH318">
            <v>1.7000000923871994E-2</v>
          </cell>
        </row>
        <row r="319">
          <cell r="A319" t="str">
            <v>0203</v>
          </cell>
          <cell r="B319" t="str">
            <v>840D NCﾏｹﾞ</v>
          </cell>
          <cell r="C319" t="str">
            <v>840D NCﾏｹﾞ</v>
          </cell>
          <cell r="D319" t="str">
            <v>27321D</v>
          </cell>
          <cell r="E319" t="str">
            <v>27321D</v>
          </cell>
          <cell r="F319" t="str">
            <v>17411-16330</v>
          </cell>
          <cell r="G319">
            <v>4</v>
          </cell>
          <cell r="H319">
            <v>10</v>
          </cell>
          <cell r="I319">
            <v>0</v>
          </cell>
          <cell r="J319">
            <v>1</v>
          </cell>
          <cell r="K319">
            <v>8.3999996185302734</v>
          </cell>
          <cell r="L319">
            <v>6.5</v>
          </cell>
          <cell r="M319">
            <v>9.9999997764825821E-3</v>
          </cell>
          <cell r="N319">
            <v>1</v>
          </cell>
          <cell r="O319">
            <v>0.40000000596046448</v>
          </cell>
          <cell r="P319">
            <v>313</v>
          </cell>
          <cell r="Q319">
            <v>20</v>
          </cell>
          <cell r="R319">
            <v>8.3999996185302734</v>
          </cell>
          <cell r="S319">
            <v>7.0000000298023224E-2</v>
          </cell>
          <cell r="T319">
            <v>3.9999999105930328E-2</v>
          </cell>
          <cell r="U319">
            <v>2.199999988079071E-2</v>
          </cell>
          <cell r="V319">
            <v>7.0000000298023224E-2</v>
          </cell>
          <cell r="W319">
            <v>35.200000762939453</v>
          </cell>
          <cell r="X319">
            <v>20</v>
          </cell>
          <cell r="Y319">
            <v>8.3999996185302734</v>
          </cell>
          <cell r="Z319">
            <v>313</v>
          </cell>
          <cell r="AA319">
            <v>63.599998474121094</v>
          </cell>
          <cell r="AB319">
            <v>7.0000000298023224E-2</v>
          </cell>
          <cell r="AC319">
            <v>8.999999612569809E-3</v>
          </cell>
          <cell r="AD319">
            <v>0</v>
          </cell>
          <cell r="AE319">
            <v>0</v>
          </cell>
          <cell r="AF319">
            <v>0</v>
          </cell>
          <cell r="AG319">
            <v>1.2899999618530273</v>
          </cell>
          <cell r="AH319">
            <v>8.0000003799796104E-3</v>
          </cell>
        </row>
        <row r="320">
          <cell r="A320" t="str">
            <v>0203</v>
          </cell>
          <cell r="B320" t="str">
            <v>840D NCﾏｹﾞ</v>
          </cell>
          <cell r="C320" t="str">
            <v>840D NCﾏｹﾞ</v>
          </cell>
          <cell r="D320" t="str">
            <v>27321D</v>
          </cell>
          <cell r="E320" t="str">
            <v>27321D</v>
          </cell>
          <cell r="F320" t="str">
            <v>17411-16670</v>
          </cell>
          <cell r="G320">
            <v>0</v>
          </cell>
          <cell r="H320">
            <v>50</v>
          </cell>
          <cell r="I320">
            <v>50</v>
          </cell>
          <cell r="J320">
            <v>1</v>
          </cell>
          <cell r="K320">
            <v>80</v>
          </cell>
          <cell r="L320">
            <v>55</v>
          </cell>
          <cell r="M320">
            <v>0</v>
          </cell>
          <cell r="N320">
            <v>98</v>
          </cell>
          <cell r="O320">
            <v>0</v>
          </cell>
          <cell r="P320">
            <v>1080</v>
          </cell>
          <cell r="Q320">
            <v>3.5999999046325684</v>
          </cell>
          <cell r="R320">
            <v>80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3.5999999046325684</v>
          </cell>
          <cell r="Y320">
            <v>70</v>
          </cell>
          <cell r="Z320">
            <v>1080</v>
          </cell>
          <cell r="AA320">
            <v>73.599998474121094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1.2699999809265137</v>
          </cell>
          <cell r="AH320">
            <v>0</v>
          </cell>
        </row>
        <row r="321">
          <cell r="A321" t="str">
            <v>0203</v>
          </cell>
          <cell r="B321" t="str">
            <v>840D NCﾏｹﾞ</v>
          </cell>
          <cell r="C321" t="str">
            <v>840D NCﾏｹﾞ</v>
          </cell>
          <cell r="D321" t="str">
            <v>27321D</v>
          </cell>
          <cell r="E321" t="str">
            <v>27321D</v>
          </cell>
          <cell r="F321" t="str">
            <v>17411-35240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1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</row>
        <row r="322">
          <cell r="A322" t="str">
            <v>0203</v>
          </cell>
          <cell r="B322" t="str">
            <v>840D NCﾏｹﾞ</v>
          </cell>
          <cell r="C322" t="str">
            <v>840D NCﾏｹﾞ</v>
          </cell>
          <cell r="D322" t="str">
            <v>27321D</v>
          </cell>
          <cell r="E322" t="str">
            <v>27321D</v>
          </cell>
          <cell r="F322" t="str">
            <v>17411-41040</v>
          </cell>
          <cell r="G322">
            <v>0</v>
          </cell>
          <cell r="H322">
            <v>1</v>
          </cell>
          <cell r="I322">
            <v>0</v>
          </cell>
          <cell r="J322">
            <v>1</v>
          </cell>
          <cell r="K322">
            <v>78.599998474121094</v>
          </cell>
          <cell r="L322">
            <v>20.399999618530273</v>
          </cell>
          <cell r="M322">
            <v>0</v>
          </cell>
          <cell r="N322">
            <v>1</v>
          </cell>
          <cell r="O322">
            <v>0</v>
          </cell>
          <cell r="P322">
            <v>1157.800048828125</v>
          </cell>
          <cell r="Q322">
            <v>300</v>
          </cell>
          <cell r="R322">
            <v>78.599998474121094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300</v>
          </cell>
          <cell r="Y322">
            <v>78.599998474121094</v>
          </cell>
          <cell r="Z322">
            <v>1157.800048828125</v>
          </cell>
          <cell r="AA322">
            <v>378.60000610351562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3.8499999046325684</v>
          </cell>
          <cell r="AH322">
            <v>0</v>
          </cell>
        </row>
        <row r="323">
          <cell r="A323" t="str">
            <v>0203</v>
          </cell>
          <cell r="B323" t="str">
            <v>840D NCﾏｹﾞ</v>
          </cell>
          <cell r="C323" t="str">
            <v>840D NCﾏｹﾞ</v>
          </cell>
          <cell r="D323" t="str">
            <v>27321D</v>
          </cell>
          <cell r="E323" t="str">
            <v>27321D</v>
          </cell>
          <cell r="F323" t="str">
            <v>17411-42060</v>
          </cell>
          <cell r="G323">
            <v>0</v>
          </cell>
          <cell r="H323">
            <v>10</v>
          </cell>
          <cell r="I323">
            <v>10</v>
          </cell>
          <cell r="J323">
            <v>1</v>
          </cell>
          <cell r="K323">
            <v>30</v>
          </cell>
          <cell r="L323">
            <v>26</v>
          </cell>
          <cell r="M323">
            <v>0</v>
          </cell>
          <cell r="N323">
            <v>98</v>
          </cell>
          <cell r="O323">
            <v>0</v>
          </cell>
          <cell r="P323">
            <v>300</v>
          </cell>
          <cell r="Q323">
            <v>20</v>
          </cell>
          <cell r="R323">
            <v>30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20</v>
          </cell>
          <cell r="Y323">
            <v>30</v>
          </cell>
          <cell r="Z323">
            <v>300</v>
          </cell>
          <cell r="AA323">
            <v>50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1.1499999761581421</v>
          </cell>
          <cell r="AH323">
            <v>0</v>
          </cell>
        </row>
        <row r="324">
          <cell r="A324" t="str">
            <v>0203</v>
          </cell>
          <cell r="B324" t="str">
            <v>840D NCﾏｹﾞ</v>
          </cell>
          <cell r="C324" t="str">
            <v>840D NCﾏｹﾞ</v>
          </cell>
          <cell r="D324" t="str">
            <v>27321D</v>
          </cell>
          <cell r="E324" t="str">
            <v>27321D</v>
          </cell>
          <cell r="F324" t="str">
            <v>17411-43010</v>
          </cell>
          <cell r="G324">
            <v>0</v>
          </cell>
          <cell r="H324">
            <v>10</v>
          </cell>
          <cell r="I324">
            <v>10</v>
          </cell>
          <cell r="J324">
            <v>1</v>
          </cell>
          <cell r="K324">
            <v>50</v>
          </cell>
          <cell r="L324">
            <v>45</v>
          </cell>
          <cell r="M324">
            <v>0</v>
          </cell>
          <cell r="N324">
            <v>98</v>
          </cell>
          <cell r="O324">
            <v>0</v>
          </cell>
          <cell r="P324">
            <v>300</v>
          </cell>
          <cell r="Q324">
            <v>60</v>
          </cell>
          <cell r="R324">
            <v>50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60</v>
          </cell>
          <cell r="Y324">
            <v>50</v>
          </cell>
          <cell r="Z324">
            <v>300</v>
          </cell>
          <cell r="AA324">
            <v>110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1.1100000143051147</v>
          </cell>
          <cell r="AH324">
            <v>0</v>
          </cell>
        </row>
        <row r="325">
          <cell r="A325" t="str">
            <v>0203</v>
          </cell>
          <cell r="B325" t="str">
            <v>840D NCﾏｹﾞ</v>
          </cell>
          <cell r="C325" t="str">
            <v>840D NCﾏｹﾞ</v>
          </cell>
          <cell r="D325" t="str">
            <v>27321D</v>
          </cell>
          <cell r="E325" t="str">
            <v>27321D</v>
          </cell>
          <cell r="F325" t="str">
            <v>17411-54040</v>
          </cell>
          <cell r="G325">
            <v>0</v>
          </cell>
          <cell r="H325">
            <v>15</v>
          </cell>
          <cell r="I325">
            <v>15</v>
          </cell>
          <cell r="J325">
            <v>1</v>
          </cell>
          <cell r="K325">
            <v>50</v>
          </cell>
          <cell r="L325">
            <v>45</v>
          </cell>
          <cell r="M325">
            <v>0</v>
          </cell>
          <cell r="N325">
            <v>98</v>
          </cell>
          <cell r="O325">
            <v>0</v>
          </cell>
          <cell r="P325">
            <v>300</v>
          </cell>
          <cell r="Q325">
            <v>20</v>
          </cell>
          <cell r="R325">
            <v>50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20</v>
          </cell>
          <cell r="Y325">
            <v>50</v>
          </cell>
          <cell r="Z325">
            <v>300</v>
          </cell>
          <cell r="AA325">
            <v>70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1.1100000143051147</v>
          </cell>
          <cell r="AH325">
            <v>0</v>
          </cell>
        </row>
        <row r="326">
          <cell r="A326" t="str">
            <v>0203</v>
          </cell>
          <cell r="B326" t="str">
            <v>840D NCﾏｹﾞ</v>
          </cell>
          <cell r="C326" t="str">
            <v>840D NCﾏｹﾞ</v>
          </cell>
          <cell r="D326" t="str">
            <v>27321D</v>
          </cell>
          <cell r="E326" t="str">
            <v>27321D</v>
          </cell>
          <cell r="F326" t="str">
            <v>17411-54290</v>
          </cell>
          <cell r="G326">
            <v>0</v>
          </cell>
          <cell r="H326">
            <v>10</v>
          </cell>
          <cell r="I326">
            <v>10</v>
          </cell>
          <cell r="J326">
            <v>1</v>
          </cell>
          <cell r="K326">
            <v>30.700000762939453</v>
          </cell>
          <cell r="L326">
            <v>28.299999237060547</v>
          </cell>
          <cell r="M326">
            <v>0</v>
          </cell>
          <cell r="N326">
            <v>98</v>
          </cell>
          <cell r="O326">
            <v>0</v>
          </cell>
          <cell r="P326">
            <v>360</v>
          </cell>
          <cell r="Q326">
            <v>18</v>
          </cell>
          <cell r="R326">
            <v>30.700000762939453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18</v>
          </cell>
          <cell r="Y326">
            <v>30.700000762939453</v>
          </cell>
          <cell r="Z326">
            <v>360</v>
          </cell>
          <cell r="AA326">
            <v>48.700000762939453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1.0800000429153442</v>
          </cell>
          <cell r="AH326">
            <v>0</v>
          </cell>
        </row>
        <row r="327">
          <cell r="A327" t="str">
            <v>0203</v>
          </cell>
          <cell r="B327" t="str">
            <v>840D NCﾏｹﾞ</v>
          </cell>
          <cell r="C327" t="str">
            <v>840D NCﾏｹﾞ</v>
          </cell>
          <cell r="D327" t="str">
            <v>27321D</v>
          </cell>
          <cell r="E327" t="str">
            <v>27321D</v>
          </cell>
          <cell r="F327" t="str">
            <v>17411-87617</v>
          </cell>
          <cell r="G327">
            <v>0</v>
          </cell>
          <cell r="H327">
            <v>20</v>
          </cell>
          <cell r="I327">
            <v>0</v>
          </cell>
          <cell r="J327">
            <v>1</v>
          </cell>
          <cell r="K327">
            <v>55</v>
          </cell>
          <cell r="L327">
            <v>50</v>
          </cell>
          <cell r="M327">
            <v>0</v>
          </cell>
          <cell r="N327">
            <v>1</v>
          </cell>
          <cell r="O327">
            <v>0</v>
          </cell>
          <cell r="P327">
            <v>480</v>
          </cell>
          <cell r="Q327">
            <v>3</v>
          </cell>
          <cell r="R327">
            <v>55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3</v>
          </cell>
          <cell r="Y327">
            <v>55</v>
          </cell>
          <cell r="Z327">
            <v>480</v>
          </cell>
          <cell r="AA327">
            <v>106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1.1000000238418579</v>
          </cell>
          <cell r="AH327">
            <v>0</v>
          </cell>
        </row>
        <row r="328">
          <cell r="A328" t="str">
            <v>0203</v>
          </cell>
          <cell r="B328" t="str">
            <v>840D NCﾏｹﾞ</v>
          </cell>
          <cell r="C328" t="str">
            <v>840D NCﾏｹﾞ</v>
          </cell>
          <cell r="D328" t="str">
            <v>27321D</v>
          </cell>
          <cell r="E328" t="str">
            <v>27321D</v>
          </cell>
          <cell r="F328" t="str">
            <v>17411-87624</v>
          </cell>
          <cell r="G328">
            <v>1</v>
          </cell>
          <cell r="H328">
            <v>20</v>
          </cell>
          <cell r="I328">
            <v>0</v>
          </cell>
          <cell r="J328">
            <v>1</v>
          </cell>
          <cell r="K328">
            <v>60</v>
          </cell>
          <cell r="L328">
            <v>50</v>
          </cell>
          <cell r="M328">
            <v>1.9999999552965164E-2</v>
          </cell>
          <cell r="N328">
            <v>1</v>
          </cell>
          <cell r="O328">
            <v>0.10000000149011612</v>
          </cell>
          <cell r="P328">
            <v>480</v>
          </cell>
          <cell r="Q328">
            <v>3</v>
          </cell>
          <cell r="R328">
            <v>60</v>
          </cell>
          <cell r="S328">
            <v>2.9999999329447746E-2</v>
          </cell>
          <cell r="T328">
            <v>9.9999997764825821E-3</v>
          </cell>
          <cell r="U328">
            <v>1.0000000474974513E-3</v>
          </cell>
          <cell r="V328">
            <v>2.9999999329447746E-2</v>
          </cell>
          <cell r="W328">
            <v>48</v>
          </cell>
          <cell r="X328">
            <v>3</v>
          </cell>
          <cell r="Y328">
            <v>60</v>
          </cell>
          <cell r="Z328">
            <v>480</v>
          </cell>
          <cell r="AA328">
            <v>111</v>
          </cell>
          <cell r="AB328">
            <v>2.9999999329447746E-2</v>
          </cell>
          <cell r="AC328">
            <v>4.0000001899898052E-3</v>
          </cell>
          <cell r="AD328">
            <v>0</v>
          </cell>
          <cell r="AE328">
            <v>0</v>
          </cell>
          <cell r="AF328">
            <v>0</v>
          </cell>
          <cell r="AG328">
            <v>1.2000000476837158</v>
          </cell>
          <cell r="AH328">
            <v>0</v>
          </cell>
        </row>
        <row r="329">
          <cell r="A329" t="str">
            <v>0203</v>
          </cell>
          <cell r="B329" t="str">
            <v>840D NCﾏｹﾞ</v>
          </cell>
          <cell r="C329" t="str">
            <v>840D NCﾏｹﾞ</v>
          </cell>
          <cell r="D329" t="str">
            <v>27321D</v>
          </cell>
          <cell r="E329" t="str">
            <v>27321D</v>
          </cell>
          <cell r="F329" t="str">
            <v>17411-87629</v>
          </cell>
          <cell r="G329">
            <v>0</v>
          </cell>
          <cell r="H329">
            <v>20</v>
          </cell>
          <cell r="I329">
            <v>0</v>
          </cell>
          <cell r="J329">
            <v>1</v>
          </cell>
          <cell r="K329">
            <v>60</v>
          </cell>
          <cell r="L329">
            <v>50</v>
          </cell>
          <cell r="M329">
            <v>0</v>
          </cell>
          <cell r="N329">
            <v>1</v>
          </cell>
          <cell r="O329">
            <v>0</v>
          </cell>
          <cell r="P329">
            <v>480</v>
          </cell>
          <cell r="Q329">
            <v>3</v>
          </cell>
          <cell r="R329">
            <v>60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3</v>
          </cell>
          <cell r="Y329">
            <v>60</v>
          </cell>
          <cell r="Z329">
            <v>480</v>
          </cell>
          <cell r="AA329">
            <v>111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1.2000000476837158</v>
          </cell>
          <cell r="AH329">
            <v>0</v>
          </cell>
        </row>
        <row r="330">
          <cell r="A330" t="str">
            <v>0203</v>
          </cell>
          <cell r="B330" t="str">
            <v>840D NCﾏｹﾞ</v>
          </cell>
          <cell r="C330" t="str">
            <v>840D NCﾏｹﾞ</v>
          </cell>
          <cell r="D330" t="str">
            <v>27321D</v>
          </cell>
          <cell r="E330" t="str">
            <v>27321D</v>
          </cell>
          <cell r="F330" t="str">
            <v>17411-87635</v>
          </cell>
          <cell r="G330">
            <v>0</v>
          </cell>
          <cell r="H330">
            <v>20</v>
          </cell>
          <cell r="I330">
            <v>0</v>
          </cell>
          <cell r="J330">
            <v>1</v>
          </cell>
          <cell r="K330">
            <v>60</v>
          </cell>
          <cell r="L330">
            <v>50</v>
          </cell>
          <cell r="M330">
            <v>0</v>
          </cell>
          <cell r="N330">
            <v>1</v>
          </cell>
          <cell r="O330">
            <v>0</v>
          </cell>
          <cell r="P330">
            <v>480</v>
          </cell>
          <cell r="Q330">
            <v>3</v>
          </cell>
          <cell r="R330">
            <v>60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3</v>
          </cell>
          <cell r="Y330">
            <v>60</v>
          </cell>
          <cell r="Z330">
            <v>480</v>
          </cell>
          <cell r="AA330">
            <v>63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1.2000000476837158</v>
          </cell>
          <cell r="AH330">
            <v>0</v>
          </cell>
        </row>
        <row r="331">
          <cell r="A331" t="str">
            <v>0203</v>
          </cell>
          <cell r="B331" t="str">
            <v>840D NCﾏｹﾞ</v>
          </cell>
          <cell r="C331" t="str">
            <v>840D NCﾏｹﾞ</v>
          </cell>
          <cell r="D331" t="str">
            <v>27321D</v>
          </cell>
          <cell r="E331" t="str">
            <v>27321D</v>
          </cell>
          <cell r="F331" t="str">
            <v>17411-87636</v>
          </cell>
          <cell r="G331">
            <v>1</v>
          </cell>
          <cell r="H331">
            <v>20</v>
          </cell>
          <cell r="I331">
            <v>0</v>
          </cell>
          <cell r="J331">
            <v>1</v>
          </cell>
          <cell r="K331">
            <v>60</v>
          </cell>
          <cell r="L331">
            <v>50</v>
          </cell>
          <cell r="M331">
            <v>1.9999999552965164E-2</v>
          </cell>
          <cell r="N331">
            <v>1</v>
          </cell>
          <cell r="O331">
            <v>0.10000000149011612</v>
          </cell>
          <cell r="P331">
            <v>480</v>
          </cell>
          <cell r="Q331">
            <v>3</v>
          </cell>
          <cell r="R331">
            <v>60</v>
          </cell>
          <cell r="S331">
            <v>2.9999999329447746E-2</v>
          </cell>
          <cell r="T331">
            <v>9.9999997764825821E-3</v>
          </cell>
          <cell r="U331">
            <v>1.0000000474974513E-3</v>
          </cell>
          <cell r="V331">
            <v>2.9999999329447746E-2</v>
          </cell>
          <cell r="W331">
            <v>48</v>
          </cell>
          <cell r="X331">
            <v>3</v>
          </cell>
          <cell r="Y331">
            <v>60</v>
          </cell>
          <cell r="Z331">
            <v>480</v>
          </cell>
          <cell r="AA331">
            <v>111</v>
          </cell>
          <cell r="AB331">
            <v>2.9999999329447746E-2</v>
          </cell>
          <cell r="AC331">
            <v>4.0000001899898052E-3</v>
          </cell>
          <cell r="AD331">
            <v>0</v>
          </cell>
          <cell r="AE331">
            <v>0</v>
          </cell>
          <cell r="AF331">
            <v>0</v>
          </cell>
          <cell r="AG331">
            <v>1.2000000476837158</v>
          </cell>
          <cell r="AH331">
            <v>4.0000001899898052E-3</v>
          </cell>
        </row>
        <row r="332">
          <cell r="A332" t="str">
            <v>0203</v>
          </cell>
          <cell r="B332" t="str">
            <v>840D NCﾏｹﾞ</v>
          </cell>
          <cell r="C332" t="str">
            <v>840D NCﾏｹﾞ</v>
          </cell>
          <cell r="D332" t="str">
            <v>27321D</v>
          </cell>
          <cell r="E332" t="str">
            <v>27321D</v>
          </cell>
          <cell r="F332" t="str">
            <v>17411-87644</v>
          </cell>
          <cell r="G332">
            <v>5</v>
          </cell>
          <cell r="H332">
            <v>30</v>
          </cell>
          <cell r="I332">
            <v>30</v>
          </cell>
          <cell r="J332">
            <v>1</v>
          </cell>
          <cell r="K332">
            <v>28.600000381469727</v>
          </cell>
          <cell r="L332">
            <v>22</v>
          </cell>
          <cell r="M332">
            <v>3.9999999105930328E-2</v>
          </cell>
          <cell r="N332">
            <v>98</v>
          </cell>
          <cell r="O332">
            <v>0.20000000298023224</v>
          </cell>
          <cell r="P332">
            <v>480</v>
          </cell>
          <cell r="Q332">
            <v>4</v>
          </cell>
          <cell r="R332">
            <v>28.600000381469727</v>
          </cell>
          <cell r="S332">
            <v>7.0000000298023224E-2</v>
          </cell>
          <cell r="T332">
            <v>1.9999999552965164E-2</v>
          </cell>
          <cell r="U332">
            <v>6.0000000521540642E-3</v>
          </cell>
          <cell r="V332">
            <v>7.0000000298023224E-2</v>
          </cell>
          <cell r="W332">
            <v>16</v>
          </cell>
          <cell r="X332">
            <v>4</v>
          </cell>
          <cell r="Y332">
            <v>28.600000381469727</v>
          </cell>
          <cell r="Z332">
            <v>480</v>
          </cell>
          <cell r="AA332">
            <v>48.599998474121094</v>
          </cell>
          <cell r="AB332">
            <v>7.0000000298023224E-2</v>
          </cell>
          <cell r="AC332">
            <v>8.999999612569809E-3</v>
          </cell>
          <cell r="AD332">
            <v>0</v>
          </cell>
          <cell r="AE332">
            <v>0</v>
          </cell>
          <cell r="AF332">
            <v>0</v>
          </cell>
          <cell r="AG332">
            <v>1.2999999523162842</v>
          </cell>
          <cell r="AH332">
            <v>8.999999612569809E-3</v>
          </cell>
        </row>
        <row r="333">
          <cell r="A333" t="str">
            <v>0203</v>
          </cell>
          <cell r="B333" t="str">
            <v>840D NCﾏｹﾞ</v>
          </cell>
          <cell r="C333" t="str">
            <v>840D NCﾏｹﾞ</v>
          </cell>
          <cell r="D333" t="str">
            <v>27321D</v>
          </cell>
          <cell r="E333" t="str">
            <v>27321D</v>
          </cell>
          <cell r="F333" t="str">
            <v>17411-87645</v>
          </cell>
          <cell r="G333">
            <v>0</v>
          </cell>
          <cell r="H333">
            <v>15</v>
          </cell>
          <cell r="I333">
            <v>15</v>
          </cell>
          <cell r="J333">
            <v>1</v>
          </cell>
          <cell r="K333">
            <v>28.600000381469727</v>
          </cell>
          <cell r="L333">
            <v>22</v>
          </cell>
          <cell r="M333">
            <v>0</v>
          </cell>
          <cell r="N333">
            <v>98</v>
          </cell>
          <cell r="O333">
            <v>0</v>
          </cell>
          <cell r="P333">
            <v>480</v>
          </cell>
          <cell r="Q333">
            <v>8</v>
          </cell>
          <cell r="R333">
            <v>28.600000381469727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4</v>
          </cell>
          <cell r="Y333">
            <v>28.600000381469727</v>
          </cell>
          <cell r="Z333">
            <v>48</v>
          </cell>
          <cell r="AA333">
            <v>32.599998474121094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1.2999999523162842</v>
          </cell>
          <cell r="AH333">
            <v>0</v>
          </cell>
        </row>
        <row r="334">
          <cell r="A334" t="str">
            <v>0203</v>
          </cell>
          <cell r="B334" t="str">
            <v>840D NCﾏｹﾞ</v>
          </cell>
          <cell r="C334" t="str">
            <v>840D NCﾏｹﾞ</v>
          </cell>
          <cell r="D334" t="str">
            <v>27321D</v>
          </cell>
          <cell r="E334" t="str">
            <v>27321D</v>
          </cell>
          <cell r="F334" t="str">
            <v>17412-F0020</v>
          </cell>
          <cell r="G334">
            <v>98</v>
          </cell>
          <cell r="H334">
            <v>90</v>
          </cell>
          <cell r="I334">
            <v>0</v>
          </cell>
          <cell r="J334">
            <v>1</v>
          </cell>
          <cell r="K334">
            <v>58</v>
          </cell>
          <cell r="L334">
            <v>40</v>
          </cell>
          <cell r="M334">
            <v>1.5800000429153442</v>
          </cell>
          <cell r="N334">
            <v>1</v>
          </cell>
          <cell r="O334">
            <v>1</v>
          </cell>
          <cell r="P334">
            <v>600</v>
          </cell>
          <cell r="Q334">
            <v>1.7999999523162842</v>
          </cell>
          <cell r="R334">
            <v>58</v>
          </cell>
          <cell r="S334">
            <v>1.7999999523162842</v>
          </cell>
          <cell r="T334">
            <v>0.17000000178813934</v>
          </cell>
          <cell r="U334">
            <v>4.8999998718500137E-2</v>
          </cell>
          <cell r="V334">
            <v>1.7999999523162842</v>
          </cell>
          <cell r="W334">
            <v>6.0999999046325684</v>
          </cell>
          <cell r="X334">
            <v>1.7999999523162842</v>
          </cell>
          <cell r="Y334">
            <v>58</v>
          </cell>
          <cell r="Z334">
            <v>600</v>
          </cell>
          <cell r="AA334">
            <v>65.900001525878906</v>
          </cell>
          <cell r="AB334">
            <v>1.7999999523162842</v>
          </cell>
          <cell r="AC334">
            <v>0.23499999940395355</v>
          </cell>
          <cell r="AD334">
            <v>0</v>
          </cell>
          <cell r="AE334">
            <v>0</v>
          </cell>
          <cell r="AF334">
            <v>0</v>
          </cell>
          <cell r="AG334">
            <v>1.4500000476837158</v>
          </cell>
          <cell r="AH334">
            <v>0.24799999594688416</v>
          </cell>
        </row>
        <row r="335">
          <cell r="A335" t="str">
            <v>0203</v>
          </cell>
          <cell r="B335" t="str">
            <v>840D NCﾏｹﾞ</v>
          </cell>
          <cell r="C335" t="str">
            <v>840D NCﾏｹﾞ</v>
          </cell>
          <cell r="D335" t="str">
            <v>27321D</v>
          </cell>
          <cell r="E335" t="str">
            <v>27321D</v>
          </cell>
          <cell r="F335" t="str">
            <v>17412-F0070</v>
          </cell>
          <cell r="G335">
            <v>7</v>
          </cell>
          <cell r="H335">
            <v>45</v>
          </cell>
          <cell r="I335">
            <v>45</v>
          </cell>
          <cell r="J335">
            <v>0</v>
          </cell>
          <cell r="K335">
            <v>56.5</v>
          </cell>
          <cell r="L335">
            <v>56.5</v>
          </cell>
          <cell r="M335">
            <v>0.10999999940395355</v>
          </cell>
          <cell r="N335">
            <v>98</v>
          </cell>
          <cell r="O335">
            <v>0.20000000298023224</v>
          </cell>
          <cell r="P335">
            <v>1000</v>
          </cell>
          <cell r="Q335">
            <v>1.7999999523162842</v>
          </cell>
          <cell r="R335">
            <v>56.5</v>
          </cell>
          <cell r="S335">
            <v>0.15000000596046448</v>
          </cell>
          <cell r="T335">
            <v>3.9999999105930328E-2</v>
          </cell>
          <cell r="U335">
            <v>4.0000001899898052E-3</v>
          </cell>
          <cell r="V335">
            <v>0.15000000596046448</v>
          </cell>
          <cell r="W335">
            <v>22.200000762939453</v>
          </cell>
          <cell r="X335">
            <v>1.7999999523162842</v>
          </cell>
          <cell r="Y335">
            <v>56.5</v>
          </cell>
          <cell r="Z335">
            <v>1000</v>
          </cell>
          <cell r="AA335">
            <v>80.5</v>
          </cell>
          <cell r="AB335">
            <v>0.15000000596046448</v>
          </cell>
          <cell r="AC335">
            <v>1.9999999552965164E-2</v>
          </cell>
          <cell r="AD335">
            <v>0</v>
          </cell>
          <cell r="AE335">
            <v>0</v>
          </cell>
          <cell r="AF335">
            <v>0</v>
          </cell>
          <cell r="AG335">
            <v>1</v>
          </cell>
          <cell r="AH335">
            <v>1.7000000923871994E-2</v>
          </cell>
        </row>
        <row r="336">
          <cell r="A336" t="str">
            <v>0203</v>
          </cell>
          <cell r="B336" t="str">
            <v>840D NCﾏｹﾞ</v>
          </cell>
          <cell r="C336" t="str">
            <v>840D NCﾏｹﾞ</v>
          </cell>
          <cell r="D336" t="str">
            <v>27321D</v>
          </cell>
          <cell r="E336" t="str">
            <v>27321D</v>
          </cell>
          <cell r="F336" t="str">
            <v>17412-16340</v>
          </cell>
          <cell r="G336">
            <v>4</v>
          </cell>
          <cell r="H336">
            <v>5</v>
          </cell>
          <cell r="I336">
            <v>0</v>
          </cell>
          <cell r="J336">
            <v>1</v>
          </cell>
          <cell r="K336">
            <v>39.799999237060547</v>
          </cell>
          <cell r="L336">
            <v>35</v>
          </cell>
          <cell r="M336">
            <v>3.9999999105930328E-2</v>
          </cell>
          <cell r="N336">
            <v>1</v>
          </cell>
          <cell r="O336">
            <v>0.80000001192092896</v>
          </cell>
          <cell r="P336">
            <v>720</v>
          </cell>
          <cell r="Q336">
            <v>60</v>
          </cell>
          <cell r="R336">
            <v>39.799999237060547</v>
          </cell>
          <cell r="S336">
            <v>0.2800000011920929</v>
          </cell>
          <cell r="T336">
            <v>0.17000000178813934</v>
          </cell>
          <cell r="U336">
            <v>6.7000001668930054E-2</v>
          </cell>
          <cell r="V336">
            <v>0.2800000011920929</v>
          </cell>
          <cell r="W336">
            <v>153</v>
          </cell>
          <cell r="X336">
            <v>60</v>
          </cell>
          <cell r="Y336">
            <v>39.799999237060547</v>
          </cell>
          <cell r="Z336">
            <v>720</v>
          </cell>
          <cell r="AA336">
            <v>252.80000305175781</v>
          </cell>
          <cell r="AB336">
            <v>0.2800000011920929</v>
          </cell>
          <cell r="AC336">
            <v>3.7000000476837158E-2</v>
          </cell>
          <cell r="AD336">
            <v>0</v>
          </cell>
          <cell r="AE336">
            <v>0</v>
          </cell>
          <cell r="AF336">
            <v>0</v>
          </cell>
          <cell r="AG336">
            <v>1.1399999856948853</v>
          </cell>
          <cell r="AH336">
            <v>2.7000000700354576E-2</v>
          </cell>
        </row>
        <row r="337">
          <cell r="A337" t="str">
            <v>0203</v>
          </cell>
          <cell r="B337" t="str">
            <v>840D NCﾏｹﾞ</v>
          </cell>
          <cell r="C337" t="str">
            <v>840D NCﾏｹﾞ</v>
          </cell>
          <cell r="D337" t="str">
            <v>27321D</v>
          </cell>
          <cell r="E337" t="str">
            <v>27321D</v>
          </cell>
          <cell r="F337" t="str">
            <v>17412-16420</v>
          </cell>
          <cell r="G337">
            <v>1</v>
          </cell>
          <cell r="H337">
            <v>15</v>
          </cell>
          <cell r="I337">
            <v>15</v>
          </cell>
          <cell r="J337">
            <v>1</v>
          </cell>
          <cell r="K337">
            <v>45</v>
          </cell>
          <cell r="L337">
            <v>35</v>
          </cell>
          <cell r="M337">
            <v>9.9999997764825821E-3</v>
          </cell>
          <cell r="N337">
            <v>98</v>
          </cell>
          <cell r="O337">
            <v>0.10000000149011612</v>
          </cell>
          <cell r="P337">
            <v>720</v>
          </cell>
          <cell r="Q337">
            <v>12</v>
          </cell>
          <cell r="R337">
            <v>45</v>
          </cell>
          <cell r="S337">
            <v>1.9999999552965164E-2</v>
          </cell>
          <cell r="T337">
            <v>9.9999997764825821E-3</v>
          </cell>
          <cell r="U337">
            <v>3.0000000260770321E-3</v>
          </cell>
          <cell r="V337">
            <v>1.9999999552965164E-2</v>
          </cell>
          <cell r="W337">
            <v>48</v>
          </cell>
          <cell r="X337">
            <v>12</v>
          </cell>
          <cell r="Y337">
            <v>45</v>
          </cell>
          <cell r="Z337">
            <v>720</v>
          </cell>
          <cell r="AA337">
            <v>105</v>
          </cell>
          <cell r="AB337">
            <v>1.9999999552965164E-2</v>
          </cell>
          <cell r="AC337">
            <v>3.0000000260770321E-3</v>
          </cell>
          <cell r="AD337">
            <v>0</v>
          </cell>
          <cell r="AE337">
            <v>0</v>
          </cell>
          <cell r="AF337">
            <v>0</v>
          </cell>
          <cell r="AG337">
            <v>1.2899999618530273</v>
          </cell>
          <cell r="AH337">
            <v>3.0000000260770321E-3</v>
          </cell>
        </row>
        <row r="338">
          <cell r="A338" t="str">
            <v>0203</v>
          </cell>
          <cell r="B338" t="str">
            <v>840D NCﾏｹﾞ</v>
          </cell>
          <cell r="C338" t="str">
            <v>840D NCﾏｹﾞ</v>
          </cell>
          <cell r="D338" t="str">
            <v>27321D</v>
          </cell>
          <cell r="E338" t="str">
            <v>27321D</v>
          </cell>
          <cell r="F338" t="str">
            <v>17412-16430</v>
          </cell>
          <cell r="G338">
            <v>0</v>
          </cell>
          <cell r="H338">
            <v>5</v>
          </cell>
          <cell r="I338">
            <v>0</v>
          </cell>
          <cell r="J338">
            <v>1</v>
          </cell>
          <cell r="K338">
            <v>50</v>
          </cell>
          <cell r="L338">
            <v>35</v>
          </cell>
          <cell r="M338">
            <v>0</v>
          </cell>
          <cell r="N338">
            <v>1</v>
          </cell>
          <cell r="O338">
            <v>0</v>
          </cell>
          <cell r="P338">
            <v>300</v>
          </cell>
          <cell r="Q338">
            <v>18</v>
          </cell>
          <cell r="R338">
            <v>50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18</v>
          </cell>
          <cell r="Y338">
            <v>50</v>
          </cell>
          <cell r="Z338">
            <v>300</v>
          </cell>
          <cell r="AA338">
            <v>143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1.4299999475479126</v>
          </cell>
          <cell r="AH338">
            <v>4.999999888241291E-3</v>
          </cell>
        </row>
        <row r="339">
          <cell r="A339" t="str">
            <v>0203</v>
          </cell>
          <cell r="B339" t="str">
            <v>840D NCﾏｹﾞ</v>
          </cell>
          <cell r="C339" t="str">
            <v>840D NCﾏｹﾞ</v>
          </cell>
          <cell r="D339" t="str">
            <v>27321D</v>
          </cell>
          <cell r="E339" t="str">
            <v>27321D</v>
          </cell>
          <cell r="F339" t="str">
            <v>17412-16540</v>
          </cell>
          <cell r="G339">
            <v>0</v>
          </cell>
          <cell r="H339">
            <v>5</v>
          </cell>
          <cell r="I339">
            <v>0</v>
          </cell>
          <cell r="J339">
            <v>1</v>
          </cell>
          <cell r="K339">
            <v>50</v>
          </cell>
          <cell r="L339">
            <v>35</v>
          </cell>
          <cell r="M339">
            <v>0</v>
          </cell>
          <cell r="N339">
            <v>1</v>
          </cell>
          <cell r="O339">
            <v>0</v>
          </cell>
          <cell r="P339">
            <v>300</v>
          </cell>
          <cell r="Q339">
            <v>30</v>
          </cell>
          <cell r="R339">
            <v>50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30</v>
          </cell>
          <cell r="Y339">
            <v>50</v>
          </cell>
          <cell r="Z339">
            <v>300</v>
          </cell>
          <cell r="AA339">
            <v>80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1.4299999475479126</v>
          </cell>
          <cell r="AH339">
            <v>0</v>
          </cell>
        </row>
        <row r="340">
          <cell r="A340" t="str">
            <v>0203</v>
          </cell>
          <cell r="B340" t="str">
            <v>840D NCﾏｹﾞ</v>
          </cell>
          <cell r="C340" t="str">
            <v>840D NCﾏｹﾞ</v>
          </cell>
          <cell r="D340" t="str">
            <v>27321D</v>
          </cell>
          <cell r="E340" t="str">
            <v>27321D</v>
          </cell>
          <cell r="F340" t="str">
            <v>17412-16660</v>
          </cell>
          <cell r="G340">
            <v>0</v>
          </cell>
          <cell r="H340">
            <v>5</v>
          </cell>
          <cell r="I340">
            <v>0</v>
          </cell>
          <cell r="J340">
            <v>1</v>
          </cell>
          <cell r="K340">
            <v>50</v>
          </cell>
          <cell r="L340">
            <v>30</v>
          </cell>
          <cell r="M340">
            <v>0</v>
          </cell>
          <cell r="N340">
            <v>1</v>
          </cell>
          <cell r="O340">
            <v>0</v>
          </cell>
          <cell r="P340">
            <v>300</v>
          </cell>
          <cell r="Q340">
            <v>12</v>
          </cell>
          <cell r="R340">
            <v>50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12</v>
          </cell>
          <cell r="Y340">
            <v>50</v>
          </cell>
          <cell r="Z340">
            <v>300</v>
          </cell>
          <cell r="AA340">
            <v>62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1.6699999570846558</v>
          </cell>
          <cell r="AH340">
            <v>0</v>
          </cell>
        </row>
        <row r="341">
          <cell r="A341" t="str">
            <v>0203</v>
          </cell>
          <cell r="B341" t="str">
            <v>840D NCﾏｹﾞ</v>
          </cell>
          <cell r="C341" t="str">
            <v>840D NCﾏｹﾞ</v>
          </cell>
          <cell r="D341" t="str">
            <v>27321D</v>
          </cell>
          <cell r="E341" t="str">
            <v>27321D</v>
          </cell>
          <cell r="F341" t="str">
            <v>17412-35250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1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</row>
        <row r="342">
          <cell r="A342" t="str">
            <v>0203</v>
          </cell>
          <cell r="B342" t="str">
            <v>840D NCﾏｹﾞ</v>
          </cell>
          <cell r="C342" t="str">
            <v>840D NCﾏｹﾞ</v>
          </cell>
          <cell r="D342" t="str">
            <v>27321D</v>
          </cell>
          <cell r="E342" t="str">
            <v>27321D</v>
          </cell>
          <cell r="F342" t="str">
            <v>17412-42050</v>
          </cell>
          <cell r="G342">
            <v>0</v>
          </cell>
          <cell r="H342">
            <v>10</v>
          </cell>
          <cell r="I342">
            <v>10</v>
          </cell>
          <cell r="J342">
            <v>1</v>
          </cell>
          <cell r="K342">
            <v>30</v>
          </cell>
          <cell r="L342">
            <v>26</v>
          </cell>
          <cell r="M342">
            <v>0</v>
          </cell>
          <cell r="N342">
            <v>98</v>
          </cell>
          <cell r="O342">
            <v>0</v>
          </cell>
          <cell r="P342">
            <v>300</v>
          </cell>
          <cell r="Q342">
            <v>20</v>
          </cell>
          <cell r="R342">
            <v>30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20</v>
          </cell>
          <cell r="Y342">
            <v>30</v>
          </cell>
          <cell r="Z342">
            <v>300</v>
          </cell>
          <cell r="AA342">
            <v>50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1.1499999761581421</v>
          </cell>
          <cell r="AH342">
            <v>0</v>
          </cell>
        </row>
        <row r="343">
          <cell r="A343" t="str">
            <v>0203</v>
          </cell>
          <cell r="B343" t="str">
            <v>840D NCﾏｹﾞ</v>
          </cell>
          <cell r="C343" t="str">
            <v>840D NCﾏｹﾞ</v>
          </cell>
          <cell r="D343" t="str">
            <v>27321D</v>
          </cell>
          <cell r="E343" t="str">
            <v>27321D</v>
          </cell>
          <cell r="F343" t="str">
            <v>17412-43010</v>
          </cell>
          <cell r="G343">
            <v>0</v>
          </cell>
          <cell r="H343">
            <v>10</v>
          </cell>
          <cell r="I343">
            <v>10</v>
          </cell>
          <cell r="J343">
            <v>1</v>
          </cell>
          <cell r="K343">
            <v>51.599998474121094</v>
          </cell>
          <cell r="L343">
            <v>23.899999618530273</v>
          </cell>
          <cell r="M343">
            <v>0</v>
          </cell>
          <cell r="N343">
            <v>98</v>
          </cell>
          <cell r="O343">
            <v>0</v>
          </cell>
          <cell r="P343">
            <v>435.70001220703125</v>
          </cell>
          <cell r="Q343">
            <v>12</v>
          </cell>
          <cell r="R343">
            <v>51.599998474121094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12</v>
          </cell>
          <cell r="Y343">
            <v>51.599998474121094</v>
          </cell>
          <cell r="Z343">
            <v>435.70001220703125</v>
          </cell>
          <cell r="AA343">
            <v>63.599998474121094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2.1600000858306885</v>
          </cell>
          <cell r="AH343">
            <v>0</v>
          </cell>
        </row>
        <row r="344">
          <cell r="A344" t="str">
            <v>0203</v>
          </cell>
          <cell r="B344" t="str">
            <v>840D NCﾏｹﾞ</v>
          </cell>
          <cell r="C344" t="str">
            <v>840D NCﾏｹﾞ</v>
          </cell>
          <cell r="D344" t="str">
            <v>27321D</v>
          </cell>
          <cell r="E344" t="str">
            <v>27321D</v>
          </cell>
          <cell r="F344" t="str">
            <v>17413-16550</v>
          </cell>
          <cell r="G344">
            <v>2</v>
          </cell>
          <cell r="H344">
            <v>15</v>
          </cell>
          <cell r="I344">
            <v>15</v>
          </cell>
          <cell r="J344">
            <v>1</v>
          </cell>
          <cell r="K344">
            <v>65</v>
          </cell>
          <cell r="L344">
            <v>29</v>
          </cell>
          <cell r="M344">
            <v>3.9999999105930328E-2</v>
          </cell>
          <cell r="N344">
            <v>98</v>
          </cell>
          <cell r="O344">
            <v>0.10000000149011612</v>
          </cell>
          <cell r="P344">
            <v>900</v>
          </cell>
          <cell r="Q344">
            <v>18</v>
          </cell>
          <cell r="R344">
            <v>65</v>
          </cell>
          <cell r="S344">
            <v>7.9999998211860657E-2</v>
          </cell>
          <cell r="T344">
            <v>2.9999999329447746E-2</v>
          </cell>
          <cell r="U344">
            <v>9.9999997764825821E-3</v>
          </cell>
          <cell r="V344">
            <v>7.9999998211860657E-2</v>
          </cell>
          <cell r="W344">
            <v>60</v>
          </cell>
          <cell r="X344">
            <v>18</v>
          </cell>
          <cell r="Y344">
            <v>65</v>
          </cell>
          <cell r="Z344">
            <v>900</v>
          </cell>
          <cell r="AA344">
            <v>143</v>
          </cell>
          <cell r="AB344">
            <v>7.9999998211860657E-2</v>
          </cell>
          <cell r="AC344">
            <v>9.9999997764825821E-3</v>
          </cell>
          <cell r="AD344">
            <v>0</v>
          </cell>
          <cell r="AE344">
            <v>0</v>
          </cell>
          <cell r="AF344">
            <v>0</v>
          </cell>
          <cell r="AG344">
            <v>2.2400000095367432</v>
          </cell>
          <cell r="AH344">
            <v>1.6000000759959221E-2</v>
          </cell>
        </row>
        <row r="345">
          <cell r="A345" t="str">
            <v>0203</v>
          </cell>
          <cell r="B345" t="str">
            <v>840D NCﾏｹﾞ</v>
          </cell>
          <cell r="C345" t="str">
            <v>840D NCﾏｹﾞ</v>
          </cell>
          <cell r="D345" t="str">
            <v>27321D</v>
          </cell>
          <cell r="E345" t="str">
            <v>27321D</v>
          </cell>
          <cell r="F345" t="str">
            <v>17413-35200</v>
          </cell>
          <cell r="G345">
            <v>0</v>
          </cell>
          <cell r="H345">
            <v>15</v>
          </cell>
          <cell r="I345">
            <v>15</v>
          </cell>
          <cell r="J345">
            <v>1</v>
          </cell>
          <cell r="K345">
            <v>23.799999237060547</v>
          </cell>
          <cell r="L345">
            <v>12</v>
          </cell>
          <cell r="M345">
            <v>0</v>
          </cell>
          <cell r="N345">
            <v>98</v>
          </cell>
          <cell r="O345">
            <v>0</v>
          </cell>
          <cell r="P345">
            <v>780</v>
          </cell>
          <cell r="Q345">
            <v>4</v>
          </cell>
          <cell r="R345">
            <v>23.799999237060547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4</v>
          </cell>
          <cell r="Y345">
            <v>23.799999237060547</v>
          </cell>
          <cell r="Z345">
            <v>780</v>
          </cell>
          <cell r="AA345">
            <v>27.799999237060547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1.9800000190734863</v>
          </cell>
          <cell r="AH345">
            <v>0</v>
          </cell>
        </row>
        <row r="346">
          <cell r="A346" t="str">
            <v>0203</v>
          </cell>
          <cell r="B346" t="str">
            <v>840D NCﾏｹﾞ</v>
          </cell>
          <cell r="C346" t="str">
            <v>840D NCﾏｹﾞ</v>
          </cell>
          <cell r="D346" t="str">
            <v>27321D</v>
          </cell>
          <cell r="E346" t="str">
            <v>27321D</v>
          </cell>
          <cell r="F346" t="str">
            <v>17413-41050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1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</row>
        <row r="347">
          <cell r="A347" t="str">
            <v>0203</v>
          </cell>
          <cell r="B347" t="str">
            <v>840D NCﾏｹﾞ</v>
          </cell>
          <cell r="C347" t="str">
            <v>840D NCﾏｹﾞ</v>
          </cell>
          <cell r="D347" t="str">
            <v>27321D</v>
          </cell>
          <cell r="E347" t="str">
            <v>27321D</v>
          </cell>
          <cell r="F347" t="str">
            <v>17413-43010</v>
          </cell>
          <cell r="G347">
            <v>0</v>
          </cell>
          <cell r="H347">
            <v>10</v>
          </cell>
          <cell r="I347">
            <v>10</v>
          </cell>
          <cell r="J347">
            <v>1</v>
          </cell>
          <cell r="K347">
            <v>30</v>
          </cell>
          <cell r="L347">
            <v>25</v>
          </cell>
          <cell r="M347">
            <v>0</v>
          </cell>
          <cell r="N347">
            <v>98</v>
          </cell>
          <cell r="O347">
            <v>0</v>
          </cell>
          <cell r="P347">
            <v>300</v>
          </cell>
          <cell r="Q347">
            <v>30</v>
          </cell>
          <cell r="R347">
            <v>30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30</v>
          </cell>
          <cell r="Y347">
            <v>30</v>
          </cell>
          <cell r="Z347">
            <v>300</v>
          </cell>
          <cell r="AA347">
            <v>60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1.2000000476837158</v>
          </cell>
          <cell r="AH347">
            <v>0</v>
          </cell>
        </row>
        <row r="348">
          <cell r="A348" t="str">
            <v>0203</v>
          </cell>
          <cell r="B348" t="str">
            <v>840D NCﾏｹﾞ</v>
          </cell>
          <cell r="C348" t="str">
            <v>840D NCﾏｹﾞ</v>
          </cell>
          <cell r="D348" t="str">
            <v>27321D</v>
          </cell>
          <cell r="E348" t="str">
            <v>27321D</v>
          </cell>
          <cell r="F348" t="str">
            <v>17413-43080</v>
          </cell>
          <cell r="G348">
            <v>0</v>
          </cell>
          <cell r="H348">
            <v>30</v>
          </cell>
          <cell r="I348">
            <v>30</v>
          </cell>
          <cell r="J348">
            <v>1</v>
          </cell>
          <cell r="K348">
            <v>35</v>
          </cell>
          <cell r="L348">
            <v>30</v>
          </cell>
          <cell r="M348">
            <v>0</v>
          </cell>
          <cell r="N348">
            <v>98</v>
          </cell>
          <cell r="O348">
            <v>0</v>
          </cell>
          <cell r="P348">
            <v>300</v>
          </cell>
          <cell r="Q348">
            <v>10</v>
          </cell>
          <cell r="R348">
            <v>35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10</v>
          </cell>
          <cell r="Y348">
            <v>35</v>
          </cell>
          <cell r="Z348">
            <v>300</v>
          </cell>
          <cell r="AA348">
            <v>55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1.1699999570846558</v>
          </cell>
          <cell r="AH348">
            <v>1.0000000474974513E-3</v>
          </cell>
        </row>
        <row r="349">
          <cell r="A349" t="str">
            <v>0203</v>
          </cell>
          <cell r="B349" t="str">
            <v>840D NCﾏｹﾞ</v>
          </cell>
          <cell r="C349" t="str">
            <v>840D NCﾏｹﾞ</v>
          </cell>
          <cell r="D349" t="str">
            <v>27321D</v>
          </cell>
          <cell r="E349" t="str">
            <v>27321D</v>
          </cell>
          <cell r="F349" t="str">
            <v>17413-43090</v>
          </cell>
          <cell r="G349">
            <v>2</v>
          </cell>
          <cell r="H349">
            <v>10</v>
          </cell>
          <cell r="I349">
            <v>0</v>
          </cell>
          <cell r="J349">
            <v>1</v>
          </cell>
          <cell r="K349">
            <v>120</v>
          </cell>
          <cell r="L349">
            <v>60</v>
          </cell>
          <cell r="M349">
            <v>7.0000000298023224E-2</v>
          </cell>
          <cell r="N349">
            <v>1</v>
          </cell>
          <cell r="O349">
            <v>0.20000000298023224</v>
          </cell>
          <cell r="P349">
            <v>1560</v>
          </cell>
          <cell r="Q349">
            <v>30</v>
          </cell>
          <cell r="R349">
            <v>120</v>
          </cell>
          <cell r="S349">
            <v>0.20000000298023224</v>
          </cell>
          <cell r="T349">
            <v>0.10999999940395355</v>
          </cell>
          <cell r="U349">
            <v>1.7000000923871994E-2</v>
          </cell>
          <cell r="V349">
            <v>0.20000000298023224</v>
          </cell>
          <cell r="W349">
            <v>195</v>
          </cell>
          <cell r="X349">
            <v>30</v>
          </cell>
          <cell r="Y349">
            <v>120</v>
          </cell>
          <cell r="Z349">
            <v>1560</v>
          </cell>
          <cell r="AA349">
            <v>345</v>
          </cell>
          <cell r="AB349">
            <v>0.20000000298023224</v>
          </cell>
          <cell r="AC349">
            <v>2.6000000536441803E-2</v>
          </cell>
          <cell r="AD349">
            <v>0</v>
          </cell>
          <cell r="AE349">
            <v>0</v>
          </cell>
          <cell r="AF349">
            <v>0</v>
          </cell>
          <cell r="AG349">
            <v>2</v>
          </cell>
          <cell r="AH349">
            <v>2.6000000536441803E-2</v>
          </cell>
        </row>
        <row r="350">
          <cell r="A350" t="str">
            <v>0203</v>
          </cell>
          <cell r="B350" t="str">
            <v>840D NCﾏｹﾞ</v>
          </cell>
          <cell r="C350" t="str">
            <v>840D NCﾏｹﾞ</v>
          </cell>
          <cell r="D350" t="str">
            <v>27321D</v>
          </cell>
          <cell r="E350" t="str">
            <v>27321D</v>
          </cell>
          <cell r="F350" t="str">
            <v>17413-44031</v>
          </cell>
          <cell r="G350">
            <v>0</v>
          </cell>
          <cell r="H350">
            <v>5</v>
          </cell>
          <cell r="I350">
            <v>0</v>
          </cell>
          <cell r="J350">
            <v>1</v>
          </cell>
          <cell r="K350">
            <v>60</v>
          </cell>
          <cell r="L350">
            <v>55</v>
          </cell>
          <cell r="M350">
            <v>0</v>
          </cell>
          <cell r="N350">
            <v>1</v>
          </cell>
          <cell r="O350">
            <v>0</v>
          </cell>
          <cell r="P350">
            <v>600</v>
          </cell>
          <cell r="Q350">
            <v>20</v>
          </cell>
          <cell r="R350">
            <v>60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20</v>
          </cell>
          <cell r="Y350">
            <v>60</v>
          </cell>
          <cell r="Z350">
            <v>600</v>
          </cell>
          <cell r="AA350">
            <v>80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1.0900000333786011</v>
          </cell>
          <cell r="AH350">
            <v>0</v>
          </cell>
        </row>
        <row r="351">
          <cell r="A351" t="str">
            <v>0203</v>
          </cell>
          <cell r="B351" t="str">
            <v>840D NCﾏｹﾞ</v>
          </cell>
          <cell r="C351" t="str">
            <v>840D NCﾏｹﾞ</v>
          </cell>
          <cell r="D351" t="str">
            <v>27321D</v>
          </cell>
          <cell r="E351" t="str">
            <v>27321D</v>
          </cell>
          <cell r="F351" t="str">
            <v>17413-46080</v>
          </cell>
          <cell r="G351">
            <v>1</v>
          </cell>
          <cell r="H351">
            <v>10</v>
          </cell>
          <cell r="I351">
            <v>0</v>
          </cell>
          <cell r="J351">
            <v>1</v>
          </cell>
          <cell r="K351">
            <v>120</v>
          </cell>
          <cell r="L351">
            <v>65</v>
          </cell>
          <cell r="M351">
            <v>2.9999999329447746E-2</v>
          </cell>
          <cell r="N351">
            <v>1</v>
          </cell>
          <cell r="O351">
            <v>0.10000000149011612</v>
          </cell>
          <cell r="P351">
            <v>1560</v>
          </cell>
          <cell r="Q351">
            <v>30</v>
          </cell>
          <cell r="R351">
            <v>120</v>
          </cell>
          <cell r="S351">
            <v>0.10999999940395355</v>
          </cell>
          <cell r="T351">
            <v>7.0000000298023224E-2</v>
          </cell>
          <cell r="U351">
            <v>8.0000003799796104E-3</v>
          </cell>
          <cell r="V351">
            <v>0.10999999940395355</v>
          </cell>
          <cell r="W351">
            <v>234</v>
          </cell>
          <cell r="X351">
            <v>30</v>
          </cell>
          <cell r="Y351">
            <v>120</v>
          </cell>
          <cell r="Z351">
            <v>1560</v>
          </cell>
          <cell r="AA351">
            <v>384</v>
          </cell>
          <cell r="AB351">
            <v>0.10999999940395355</v>
          </cell>
          <cell r="AC351">
            <v>1.4000000432133675E-2</v>
          </cell>
          <cell r="AD351">
            <v>0</v>
          </cell>
          <cell r="AE351">
            <v>0</v>
          </cell>
          <cell r="AF351">
            <v>0</v>
          </cell>
          <cell r="AG351">
            <v>1.8500000238418579</v>
          </cell>
          <cell r="AH351">
            <v>1.4000000432133675E-2</v>
          </cell>
        </row>
        <row r="352">
          <cell r="A352" t="str">
            <v>0203</v>
          </cell>
          <cell r="B352" t="str">
            <v>840D NCﾏｹﾞ</v>
          </cell>
          <cell r="C352" t="str">
            <v>840D NCﾏｹﾞ</v>
          </cell>
          <cell r="D352" t="str">
            <v>27321D</v>
          </cell>
          <cell r="E352" t="str">
            <v>27321D</v>
          </cell>
          <cell r="F352" t="str">
            <v>17413-70100</v>
          </cell>
          <cell r="G352">
            <v>1</v>
          </cell>
          <cell r="H352">
            <v>10</v>
          </cell>
          <cell r="I352">
            <v>0</v>
          </cell>
          <cell r="J352">
            <v>1</v>
          </cell>
          <cell r="K352">
            <v>120</v>
          </cell>
          <cell r="L352">
            <v>65</v>
          </cell>
          <cell r="M352">
            <v>2.9999999329447746E-2</v>
          </cell>
          <cell r="N352">
            <v>1</v>
          </cell>
          <cell r="O352">
            <v>0.10000000149011612</v>
          </cell>
          <cell r="P352">
            <v>1560</v>
          </cell>
          <cell r="Q352">
            <v>30</v>
          </cell>
          <cell r="R352">
            <v>120</v>
          </cell>
          <cell r="S352">
            <v>0.10999999940395355</v>
          </cell>
          <cell r="T352">
            <v>7.0000000298023224E-2</v>
          </cell>
          <cell r="U352">
            <v>8.0000003799796104E-3</v>
          </cell>
          <cell r="V352">
            <v>0.10999999940395355</v>
          </cell>
          <cell r="W352">
            <v>234</v>
          </cell>
          <cell r="X352">
            <v>30</v>
          </cell>
          <cell r="Y352">
            <v>120</v>
          </cell>
          <cell r="Z352">
            <v>1560</v>
          </cell>
          <cell r="AA352">
            <v>384</v>
          </cell>
          <cell r="AB352">
            <v>0.10999999940395355</v>
          </cell>
          <cell r="AC352">
            <v>1.4000000432133675E-2</v>
          </cell>
          <cell r="AD352">
            <v>0</v>
          </cell>
          <cell r="AE352">
            <v>0</v>
          </cell>
          <cell r="AF352">
            <v>0</v>
          </cell>
          <cell r="AG352">
            <v>1.8500000238418579</v>
          </cell>
          <cell r="AH352">
            <v>0</v>
          </cell>
        </row>
        <row r="353">
          <cell r="A353" t="str">
            <v>0203</v>
          </cell>
          <cell r="B353" t="str">
            <v>840D NCﾏｹﾞ</v>
          </cell>
          <cell r="C353" t="str">
            <v>840D NCﾏｹﾞ</v>
          </cell>
          <cell r="D353" t="str">
            <v>27321D</v>
          </cell>
          <cell r="E353" t="str">
            <v>27321D</v>
          </cell>
          <cell r="F353" t="str">
            <v>17413-70130</v>
          </cell>
          <cell r="G353">
            <v>1</v>
          </cell>
          <cell r="H353">
            <v>10</v>
          </cell>
          <cell r="I353">
            <v>0</v>
          </cell>
          <cell r="J353">
            <v>1</v>
          </cell>
          <cell r="K353">
            <v>120</v>
          </cell>
          <cell r="L353">
            <v>65</v>
          </cell>
          <cell r="M353">
            <v>2.9999999329447746E-2</v>
          </cell>
          <cell r="N353">
            <v>1</v>
          </cell>
          <cell r="O353">
            <v>0.10000000149011612</v>
          </cell>
          <cell r="P353">
            <v>1560</v>
          </cell>
          <cell r="Q353">
            <v>30</v>
          </cell>
          <cell r="R353">
            <v>120</v>
          </cell>
          <cell r="S353">
            <v>0.10999999940395355</v>
          </cell>
          <cell r="T353">
            <v>7.0000000298023224E-2</v>
          </cell>
          <cell r="U353">
            <v>8.0000003799796104E-3</v>
          </cell>
          <cell r="V353">
            <v>0.10999999940395355</v>
          </cell>
          <cell r="W353">
            <v>234</v>
          </cell>
          <cell r="X353">
            <v>30</v>
          </cell>
          <cell r="Y353">
            <v>120</v>
          </cell>
          <cell r="Z353">
            <v>1560</v>
          </cell>
          <cell r="AA353">
            <v>384</v>
          </cell>
          <cell r="AB353">
            <v>0.10999999940395355</v>
          </cell>
          <cell r="AC353">
            <v>1.4000000432133675E-2</v>
          </cell>
          <cell r="AD353">
            <v>0</v>
          </cell>
          <cell r="AE353">
            <v>0</v>
          </cell>
          <cell r="AF353">
            <v>0</v>
          </cell>
          <cell r="AG353">
            <v>1.8500000238418579</v>
          </cell>
          <cell r="AH353">
            <v>1.4000000432133675E-2</v>
          </cell>
        </row>
        <row r="354">
          <cell r="A354" t="str">
            <v>0203</v>
          </cell>
          <cell r="B354" t="str">
            <v>840D NCﾏｹﾞ</v>
          </cell>
          <cell r="C354" t="str">
            <v>840D NCﾏｹﾞ</v>
          </cell>
          <cell r="D354" t="str">
            <v>27321D</v>
          </cell>
          <cell r="E354" t="str">
            <v>27321D</v>
          </cell>
          <cell r="F354" t="str">
            <v>17413-70140</v>
          </cell>
          <cell r="G354">
            <v>1</v>
          </cell>
          <cell r="H354">
            <v>10</v>
          </cell>
          <cell r="I354">
            <v>0</v>
          </cell>
          <cell r="J354">
            <v>1</v>
          </cell>
          <cell r="K354">
            <v>120</v>
          </cell>
          <cell r="L354">
            <v>65</v>
          </cell>
          <cell r="M354">
            <v>2.9999999329447746E-2</v>
          </cell>
          <cell r="N354">
            <v>1</v>
          </cell>
          <cell r="O354">
            <v>0.10000000149011612</v>
          </cell>
          <cell r="P354">
            <v>1560</v>
          </cell>
          <cell r="Q354">
            <v>30</v>
          </cell>
          <cell r="R354">
            <v>120</v>
          </cell>
          <cell r="S354">
            <v>0.10999999940395355</v>
          </cell>
          <cell r="T354">
            <v>7.0000000298023224E-2</v>
          </cell>
          <cell r="U354">
            <v>8.0000003799796104E-3</v>
          </cell>
          <cell r="V354">
            <v>0.10999999940395355</v>
          </cell>
          <cell r="W354">
            <v>234</v>
          </cell>
          <cell r="X354">
            <v>30</v>
          </cell>
          <cell r="Y354">
            <v>120</v>
          </cell>
          <cell r="Z354">
            <v>1560</v>
          </cell>
          <cell r="AA354">
            <v>384</v>
          </cell>
          <cell r="AB354">
            <v>0.10999999940395355</v>
          </cell>
          <cell r="AC354">
            <v>1.4000000432133675E-2</v>
          </cell>
          <cell r="AD354">
            <v>0</v>
          </cell>
          <cell r="AE354">
            <v>0</v>
          </cell>
          <cell r="AF354">
            <v>0</v>
          </cell>
          <cell r="AG354">
            <v>1.8500000238418579</v>
          </cell>
          <cell r="AH354">
            <v>1.4000000432133675E-2</v>
          </cell>
        </row>
        <row r="355">
          <cell r="A355" t="str">
            <v>0203</v>
          </cell>
          <cell r="B355" t="str">
            <v>840D NCﾏｹﾞ</v>
          </cell>
          <cell r="C355" t="str">
            <v>840D NCﾏｹﾞ</v>
          </cell>
          <cell r="D355" t="str">
            <v>27321D</v>
          </cell>
          <cell r="E355" t="str">
            <v>27321D</v>
          </cell>
          <cell r="F355" t="str">
            <v>17413-70160</v>
          </cell>
          <cell r="G355">
            <v>2</v>
          </cell>
          <cell r="H355">
            <v>10</v>
          </cell>
          <cell r="I355">
            <v>0</v>
          </cell>
          <cell r="J355">
            <v>1</v>
          </cell>
          <cell r="K355">
            <v>120</v>
          </cell>
          <cell r="L355">
            <v>65</v>
          </cell>
          <cell r="M355">
            <v>7.0000000298023224E-2</v>
          </cell>
          <cell r="N355">
            <v>1</v>
          </cell>
          <cell r="O355">
            <v>0.20000000298023224</v>
          </cell>
          <cell r="P355">
            <v>1560</v>
          </cell>
          <cell r="Q355">
            <v>30</v>
          </cell>
          <cell r="R355">
            <v>120</v>
          </cell>
          <cell r="S355">
            <v>0.20000000298023224</v>
          </cell>
          <cell r="T355">
            <v>0.10999999940395355</v>
          </cell>
          <cell r="U355">
            <v>1.7000000923871994E-2</v>
          </cell>
          <cell r="V355">
            <v>0.20000000298023224</v>
          </cell>
          <cell r="W355">
            <v>195</v>
          </cell>
          <cell r="X355">
            <v>30</v>
          </cell>
          <cell r="Y355">
            <v>120</v>
          </cell>
          <cell r="Z355">
            <v>1560</v>
          </cell>
          <cell r="AA355">
            <v>345</v>
          </cell>
          <cell r="AB355">
            <v>0.20000000298023224</v>
          </cell>
          <cell r="AC355">
            <v>2.6000000536441803E-2</v>
          </cell>
          <cell r="AD355">
            <v>0</v>
          </cell>
          <cell r="AE355">
            <v>0</v>
          </cell>
          <cell r="AF355">
            <v>0</v>
          </cell>
          <cell r="AG355">
            <v>1.8500000238418579</v>
          </cell>
          <cell r="AH355">
            <v>1.4000000432133675E-2</v>
          </cell>
        </row>
        <row r="356">
          <cell r="A356" t="str">
            <v>0203</v>
          </cell>
          <cell r="B356" t="str">
            <v>840D NCﾏｹﾞ</v>
          </cell>
          <cell r="C356" t="str">
            <v>840D NCﾏｹﾞ</v>
          </cell>
          <cell r="D356" t="str">
            <v>27321D</v>
          </cell>
          <cell r="E356" t="str">
            <v>27321D</v>
          </cell>
          <cell r="F356" t="str">
            <v>17413-87610</v>
          </cell>
          <cell r="G356">
            <v>0</v>
          </cell>
          <cell r="H356">
            <v>15</v>
          </cell>
          <cell r="I356">
            <v>15</v>
          </cell>
          <cell r="J356">
            <v>1</v>
          </cell>
          <cell r="K356">
            <v>26.700000762939453</v>
          </cell>
          <cell r="L356">
            <v>15</v>
          </cell>
          <cell r="M356">
            <v>0</v>
          </cell>
          <cell r="N356">
            <v>98</v>
          </cell>
          <cell r="O356">
            <v>0</v>
          </cell>
          <cell r="P356">
            <v>600</v>
          </cell>
          <cell r="Q356">
            <v>8</v>
          </cell>
          <cell r="R356">
            <v>26.700000762939453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8</v>
          </cell>
          <cell r="Y356">
            <v>26.700000762939453</v>
          </cell>
          <cell r="Z356">
            <v>600</v>
          </cell>
          <cell r="AA356">
            <v>74.699996948242187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1.7799999713897705</v>
          </cell>
          <cell r="AH356">
            <v>0</v>
          </cell>
        </row>
        <row r="357">
          <cell r="A357" t="str">
            <v>0203</v>
          </cell>
          <cell r="B357" t="str">
            <v>840D NCﾏｹﾞ</v>
          </cell>
          <cell r="C357" t="str">
            <v>840D NCﾏｹﾞ</v>
          </cell>
          <cell r="D357" t="str">
            <v>27321D</v>
          </cell>
          <cell r="E357" t="str">
            <v>27321D</v>
          </cell>
          <cell r="F357" t="str">
            <v>17414-11090</v>
          </cell>
          <cell r="G357">
            <v>4</v>
          </cell>
          <cell r="H357">
            <v>25</v>
          </cell>
          <cell r="I357">
            <v>25</v>
          </cell>
          <cell r="J357">
            <v>1</v>
          </cell>
          <cell r="K357">
            <v>45</v>
          </cell>
          <cell r="L357">
            <v>35</v>
          </cell>
          <cell r="M357">
            <v>5.000000074505806E-2</v>
          </cell>
          <cell r="N357">
            <v>98</v>
          </cell>
          <cell r="O357">
            <v>0.20000000298023224</v>
          </cell>
          <cell r="P357">
            <v>600</v>
          </cell>
          <cell r="Q357">
            <v>12</v>
          </cell>
          <cell r="R357">
            <v>45</v>
          </cell>
          <cell r="S357">
            <v>9.0000003576278687E-2</v>
          </cell>
          <cell r="T357">
            <v>2.9999999329447746E-2</v>
          </cell>
          <cell r="U357">
            <v>1.3000000268220901E-2</v>
          </cell>
          <cell r="V357">
            <v>9.0000003576278687E-2</v>
          </cell>
          <cell r="W357">
            <v>24</v>
          </cell>
          <cell r="X357">
            <v>12</v>
          </cell>
          <cell r="Y357">
            <v>45</v>
          </cell>
          <cell r="Z357">
            <v>600</v>
          </cell>
          <cell r="AA357">
            <v>81</v>
          </cell>
          <cell r="AB357">
            <v>9.0000003576278687E-2</v>
          </cell>
          <cell r="AC357">
            <v>1.2000000104308128E-2</v>
          </cell>
          <cell r="AD357">
            <v>0</v>
          </cell>
          <cell r="AE357">
            <v>0</v>
          </cell>
          <cell r="AF357">
            <v>0</v>
          </cell>
          <cell r="AG357">
            <v>1.2899999618530273</v>
          </cell>
          <cell r="AH357">
            <v>1.4000000432133675E-2</v>
          </cell>
        </row>
        <row r="358">
          <cell r="A358" t="str">
            <v>0203</v>
          </cell>
          <cell r="B358" t="str">
            <v>840D NCﾏｹﾞ</v>
          </cell>
          <cell r="C358" t="str">
            <v>840D NCﾏｹﾞ</v>
          </cell>
          <cell r="D358" t="str">
            <v>27321D</v>
          </cell>
          <cell r="E358" t="str">
            <v>27321D</v>
          </cell>
          <cell r="F358" t="str">
            <v>17414-11180</v>
          </cell>
          <cell r="G358">
            <v>0</v>
          </cell>
          <cell r="H358">
            <v>20</v>
          </cell>
          <cell r="I358">
            <v>20</v>
          </cell>
          <cell r="J358">
            <v>1</v>
          </cell>
          <cell r="K358">
            <v>50</v>
          </cell>
          <cell r="L358">
            <v>35</v>
          </cell>
          <cell r="M358">
            <v>0</v>
          </cell>
          <cell r="N358">
            <v>98</v>
          </cell>
          <cell r="O358">
            <v>0</v>
          </cell>
          <cell r="P358">
            <v>900</v>
          </cell>
          <cell r="Q358">
            <v>12</v>
          </cell>
          <cell r="R358">
            <v>50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12</v>
          </cell>
          <cell r="Y358">
            <v>35</v>
          </cell>
          <cell r="Z358">
            <v>900</v>
          </cell>
          <cell r="AA358">
            <v>47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1</v>
          </cell>
          <cell r="AH358">
            <v>0</v>
          </cell>
        </row>
        <row r="359">
          <cell r="A359" t="str">
            <v>0203</v>
          </cell>
          <cell r="B359" t="str">
            <v>840D NCﾏｹﾞ</v>
          </cell>
          <cell r="C359" t="str">
            <v>840D NCﾏｹﾞ</v>
          </cell>
          <cell r="D359" t="str">
            <v>27321D</v>
          </cell>
          <cell r="E359" t="str">
            <v>27321D</v>
          </cell>
          <cell r="F359" t="str">
            <v>17414-11190</v>
          </cell>
          <cell r="G359">
            <v>1</v>
          </cell>
          <cell r="H359">
            <v>10</v>
          </cell>
          <cell r="I359">
            <v>10</v>
          </cell>
          <cell r="J359">
            <v>1</v>
          </cell>
          <cell r="K359">
            <v>60</v>
          </cell>
          <cell r="L359">
            <v>35</v>
          </cell>
          <cell r="M359">
            <v>1.9999999552965164E-2</v>
          </cell>
          <cell r="N359">
            <v>98</v>
          </cell>
          <cell r="O359">
            <v>0.10000000149011612</v>
          </cell>
          <cell r="P359">
            <v>1200</v>
          </cell>
          <cell r="Q359">
            <v>24</v>
          </cell>
          <cell r="R359">
            <v>60</v>
          </cell>
          <cell r="S359">
            <v>5.9999998658895493E-2</v>
          </cell>
          <cell r="T359">
            <v>2.9999999329447746E-2</v>
          </cell>
          <cell r="U359">
            <v>7.0000002160668373E-3</v>
          </cell>
          <cell r="V359">
            <v>5.9999998658895493E-2</v>
          </cell>
          <cell r="W359">
            <v>120</v>
          </cell>
          <cell r="X359">
            <v>24</v>
          </cell>
          <cell r="Y359">
            <v>60</v>
          </cell>
          <cell r="Z359">
            <v>1200</v>
          </cell>
          <cell r="AA359">
            <v>204</v>
          </cell>
          <cell r="AB359">
            <v>5.9999998658895493E-2</v>
          </cell>
          <cell r="AC359">
            <v>8.0000003799796104E-3</v>
          </cell>
          <cell r="AD359">
            <v>0</v>
          </cell>
          <cell r="AE359">
            <v>0</v>
          </cell>
          <cell r="AF359">
            <v>0</v>
          </cell>
          <cell r="AG359">
            <v>1.7100000381469727</v>
          </cell>
          <cell r="AH359">
            <v>8.0000003799796104E-3</v>
          </cell>
        </row>
        <row r="360">
          <cell r="A360" t="str">
            <v>0203</v>
          </cell>
          <cell r="B360" t="str">
            <v>840D NCﾏｹﾞ</v>
          </cell>
          <cell r="C360" t="str">
            <v>840D NCﾏｹﾞ</v>
          </cell>
          <cell r="D360" t="str">
            <v>27321D</v>
          </cell>
          <cell r="E360" t="str">
            <v>27321D</v>
          </cell>
          <cell r="F360" t="str">
            <v>17414-11230</v>
          </cell>
          <cell r="G360">
            <v>0</v>
          </cell>
          <cell r="H360">
            <v>5</v>
          </cell>
          <cell r="I360">
            <v>0</v>
          </cell>
          <cell r="J360">
            <v>1</v>
          </cell>
          <cell r="K360">
            <v>60</v>
          </cell>
          <cell r="L360">
            <v>55</v>
          </cell>
          <cell r="M360">
            <v>0</v>
          </cell>
          <cell r="N360">
            <v>1</v>
          </cell>
          <cell r="O360">
            <v>0</v>
          </cell>
          <cell r="P360">
            <v>180</v>
          </cell>
          <cell r="Q360">
            <v>10</v>
          </cell>
          <cell r="R360">
            <v>60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10</v>
          </cell>
          <cell r="Y360">
            <v>60</v>
          </cell>
          <cell r="Z360">
            <v>180</v>
          </cell>
          <cell r="AA360">
            <v>70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1.0900000333786011</v>
          </cell>
          <cell r="AH360">
            <v>0</v>
          </cell>
        </row>
        <row r="361">
          <cell r="A361" t="str">
            <v>0203</v>
          </cell>
          <cell r="B361" t="str">
            <v>840D NCﾏｹﾞ</v>
          </cell>
          <cell r="C361" t="str">
            <v>840D NCﾏｹﾞ</v>
          </cell>
          <cell r="D361" t="str">
            <v>27321D</v>
          </cell>
          <cell r="E361" t="str">
            <v>27321D</v>
          </cell>
          <cell r="F361" t="str">
            <v>17414-11280</v>
          </cell>
          <cell r="G361">
            <v>0</v>
          </cell>
          <cell r="H361">
            <v>60</v>
          </cell>
          <cell r="I361">
            <v>60</v>
          </cell>
          <cell r="J361">
            <v>1</v>
          </cell>
          <cell r="K361">
            <v>60</v>
          </cell>
          <cell r="L361">
            <v>55</v>
          </cell>
          <cell r="M361">
            <v>0</v>
          </cell>
          <cell r="N361">
            <v>98</v>
          </cell>
          <cell r="O361">
            <v>0</v>
          </cell>
          <cell r="P361">
            <v>900</v>
          </cell>
          <cell r="Q361">
            <v>3</v>
          </cell>
          <cell r="R361">
            <v>60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3</v>
          </cell>
          <cell r="Y361">
            <v>60</v>
          </cell>
          <cell r="Z361">
            <v>900</v>
          </cell>
          <cell r="AA361">
            <v>77.900001525878906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1.0900000333786011</v>
          </cell>
          <cell r="AH361">
            <v>0</v>
          </cell>
        </row>
        <row r="362">
          <cell r="A362" t="str">
            <v>0203</v>
          </cell>
          <cell r="B362" t="str">
            <v>840D NCﾏｹﾞ</v>
          </cell>
          <cell r="C362" t="str">
            <v>840D NCﾏｹﾞ</v>
          </cell>
          <cell r="D362" t="str">
            <v>27321D</v>
          </cell>
          <cell r="E362" t="str">
            <v>27321D</v>
          </cell>
          <cell r="F362" t="str">
            <v>17414-16230</v>
          </cell>
          <cell r="G362">
            <v>2</v>
          </cell>
          <cell r="H362">
            <v>25</v>
          </cell>
          <cell r="I362">
            <v>25</v>
          </cell>
          <cell r="J362">
            <v>1</v>
          </cell>
          <cell r="K362">
            <v>53</v>
          </cell>
          <cell r="L362">
            <v>35</v>
          </cell>
          <cell r="M362">
            <v>2.9999999329447746E-2</v>
          </cell>
          <cell r="N362">
            <v>98</v>
          </cell>
          <cell r="O362">
            <v>0.10000000149011612</v>
          </cell>
          <cell r="P362">
            <v>600</v>
          </cell>
          <cell r="Q362">
            <v>15</v>
          </cell>
          <cell r="R362">
            <v>53</v>
          </cell>
          <cell r="S362">
            <v>5.000000074505806E-2</v>
          </cell>
          <cell r="T362">
            <v>9.9999997764825821E-3</v>
          </cell>
          <cell r="U362">
            <v>8.0000003799796104E-3</v>
          </cell>
          <cell r="V362">
            <v>5.000000074505806E-2</v>
          </cell>
          <cell r="W362">
            <v>24</v>
          </cell>
          <cell r="X362">
            <v>15</v>
          </cell>
          <cell r="Y362">
            <v>53</v>
          </cell>
          <cell r="Z362">
            <v>600</v>
          </cell>
          <cell r="AA362">
            <v>92</v>
          </cell>
          <cell r="AB362">
            <v>5.000000074505806E-2</v>
          </cell>
          <cell r="AC362">
            <v>7.0000002160668373E-3</v>
          </cell>
          <cell r="AD362">
            <v>0</v>
          </cell>
          <cell r="AE362">
            <v>0</v>
          </cell>
          <cell r="AF362">
            <v>0</v>
          </cell>
          <cell r="AG362">
            <v>1.5099999904632568</v>
          </cell>
          <cell r="AH362">
            <v>3.0000000260770321E-3</v>
          </cell>
        </row>
        <row r="363">
          <cell r="A363" t="str">
            <v>0203</v>
          </cell>
          <cell r="B363" t="str">
            <v>840D NCﾏｹﾞ</v>
          </cell>
          <cell r="C363" t="str">
            <v>840D NCﾏｹﾞ</v>
          </cell>
          <cell r="D363" t="str">
            <v>27321D</v>
          </cell>
          <cell r="E363" t="str">
            <v>27321D</v>
          </cell>
          <cell r="F363" t="str">
            <v>17414-16240</v>
          </cell>
          <cell r="G363">
            <v>1</v>
          </cell>
          <cell r="H363">
            <v>20</v>
          </cell>
          <cell r="I363">
            <v>0</v>
          </cell>
          <cell r="J363">
            <v>1</v>
          </cell>
          <cell r="K363">
            <v>41.200000762939453</v>
          </cell>
          <cell r="L363">
            <v>26</v>
          </cell>
          <cell r="M363">
            <v>9.9999997764825821E-3</v>
          </cell>
          <cell r="N363">
            <v>1</v>
          </cell>
          <cell r="O363">
            <v>0.10000000149011612</v>
          </cell>
          <cell r="P363">
            <v>600</v>
          </cell>
          <cell r="Q363">
            <v>20</v>
          </cell>
          <cell r="R363">
            <v>41.200000762939453</v>
          </cell>
          <cell r="S363">
            <v>3.9999999105930328E-2</v>
          </cell>
          <cell r="T363">
            <v>1.9999999552965164E-2</v>
          </cell>
          <cell r="U363">
            <v>6.0000000521540642E-3</v>
          </cell>
          <cell r="V363">
            <v>3.9999999105930328E-2</v>
          </cell>
          <cell r="W363">
            <v>60</v>
          </cell>
          <cell r="X363">
            <v>20</v>
          </cell>
          <cell r="Y363">
            <v>41.200000762939453</v>
          </cell>
          <cell r="Z363">
            <v>600</v>
          </cell>
          <cell r="AA363">
            <v>121.19999694824219</v>
          </cell>
          <cell r="AB363">
            <v>3.9999999105930328E-2</v>
          </cell>
          <cell r="AC363">
            <v>4.999999888241291E-3</v>
          </cell>
          <cell r="AD363">
            <v>0</v>
          </cell>
          <cell r="AE363">
            <v>0</v>
          </cell>
          <cell r="AF363">
            <v>0</v>
          </cell>
          <cell r="AG363">
            <v>1.5800000429153442</v>
          </cell>
          <cell r="AH363">
            <v>4.999999888241291E-3</v>
          </cell>
        </row>
        <row r="364">
          <cell r="A364" t="str">
            <v>0203</v>
          </cell>
          <cell r="B364" t="str">
            <v>840D NCﾏｹﾞ</v>
          </cell>
          <cell r="C364" t="str">
            <v>840D NCﾏｹﾞ</v>
          </cell>
          <cell r="D364" t="str">
            <v>27321D</v>
          </cell>
          <cell r="E364" t="str">
            <v>27321D</v>
          </cell>
          <cell r="F364" t="str">
            <v>17414-16250</v>
          </cell>
          <cell r="G364">
            <v>3</v>
          </cell>
          <cell r="H364">
            <v>20</v>
          </cell>
          <cell r="I364">
            <v>0</v>
          </cell>
          <cell r="J364">
            <v>1</v>
          </cell>
          <cell r="K364">
            <v>41.200000762939453</v>
          </cell>
          <cell r="L364">
            <v>26</v>
          </cell>
          <cell r="M364">
            <v>2.9999999329447746E-2</v>
          </cell>
          <cell r="N364">
            <v>1</v>
          </cell>
          <cell r="O364">
            <v>0.20000000298023224</v>
          </cell>
          <cell r="P364">
            <v>180</v>
          </cell>
          <cell r="Q364">
            <v>20</v>
          </cell>
          <cell r="R364">
            <v>41.200000762939453</v>
          </cell>
          <cell r="S364">
            <v>5.9999998658895493E-2</v>
          </cell>
          <cell r="T364">
            <v>9.9999997764825821E-3</v>
          </cell>
          <cell r="U364">
            <v>1.7000000923871994E-2</v>
          </cell>
          <cell r="V364">
            <v>5.9999998658895493E-2</v>
          </cell>
          <cell r="W364">
            <v>40</v>
          </cell>
          <cell r="X364">
            <v>20</v>
          </cell>
          <cell r="Y364">
            <v>41.200000762939453</v>
          </cell>
          <cell r="Z364">
            <v>600</v>
          </cell>
          <cell r="AA364">
            <v>101.19999694824219</v>
          </cell>
          <cell r="AB364">
            <v>7.9999998211860657E-2</v>
          </cell>
          <cell r="AC364">
            <v>9.9999997764825821E-3</v>
          </cell>
          <cell r="AD364">
            <v>0</v>
          </cell>
          <cell r="AE364">
            <v>0</v>
          </cell>
          <cell r="AF364">
            <v>0</v>
          </cell>
          <cell r="AG364">
            <v>1.5800000429153442</v>
          </cell>
          <cell r="AH364">
            <v>1.4000000432133675E-2</v>
          </cell>
        </row>
        <row r="365">
          <cell r="A365" t="str">
            <v>0203</v>
          </cell>
          <cell r="B365" t="str">
            <v>840D NCﾏｹﾞ</v>
          </cell>
          <cell r="C365" t="str">
            <v>840D NCﾏｹﾞ</v>
          </cell>
          <cell r="D365" t="str">
            <v>27321D</v>
          </cell>
          <cell r="E365" t="str">
            <v>27321D</v>
          </cell>
          <cell r="F365" t="str">
            <v>17414-16290</v>
          </cell>
          <cell r="G365">
            <v>1</v>
          </cell>
          <cell r="H365">
            <v>20</v>
          </cell>
          <cell r="I365">
            <v>0</v>
          </cell>
          <cell r="J365">
            <v>1</v>
          </cell>
          <cell r="K365">
            <v>38.799999237060547</v>
          </cell>
          <cell r="L365">
            <v>35</v>
          </cell>
          <cell r="M365">
            <v>9.9999997764825821E-3</v>
          </cell>
          <cell r="N365">
            <v>1</v>
          </cell>
          <cell r="O365">
            <v>0.10000000149011612</v>
          </cell>
          <cell r="P365">
            <v>600</v>
          </cell>
          <cell r="Q365">
            <v>18</v>
          </cell>
          <cell r="R365">
            <v>38.799999237060547</v>
          </cell>
          <cell r="S365">
            <v>3.9999999105930328E-2</v>
          </cell>
          <cell r="T365">
            <v>1.9999999552965164E-2</v>
          </cell>
          <cell r="U365">
            <v>4.999999888241291E-3</v>
          </cell>
          <cell r="V365">
            <v>3.9999999105930328E-2</v>
          </cell>
          <cell r="W365">
            <v>60</v>
          </cell>
          <cell r="X365">
            <v>18</v>
          </cell>
          <cell r="Y365">
            <v>38.799999237060547</v>
          </cell>
          <cell r="Z365">
            <v>600</v>
          </cell>
          <cell r="AA365">
            <v>116.80000305175781</v>
          </cell>
          <cell r="AB365">
            <v>3.9999999105930328E-2</v>
          </cell>
          <cell r="AC365">
            <v>4.999999888241291E-3</v>
          </cell>
          <cell r="AD365">
            <v>0</v>
          </cell>
          <cell r="AE365">
            <v>0</v>
          </cell>
          <cell r="AF365">
            <v>0</v>
          </cell>
          <cell r="AG365">
            <v>1.1100000143051147</v>
          </cell>
          <cell r="AH365">
            <v>8.0000003799796104E-3</v>
          </cell>
        </row>
        <row r="366">
          <cell r="A366" t="str">
            <v>0203</v>
          </cell>
          <cell r="B366" t="str">
            <v>840D NCﾏｹﾞ</v>
          </cell>
          <cell r="C366" t="str">
            <v>840D NCﾏｹﾞ</v>
          </cell>
          <cell r="D366" t="str">
            <v>27321D</v>
          </cell>
          <cell r="E366" t="str">
            <v>27321D</v>
          </cell>
          <cell r="F366" t="str">
            <v>17414-16300</v>
          </cell>
          <cell r="G366">
            <v>1</v>
          </cell>
          <cell r="H366">
            <v>20</v>
          </cell>
          <cell r="I366">
            <v>0</v>
          </cell>
          <cell r="J366">
            <v>1</v>
          </cell>
          <cell r="K366">
            <v>38.799999237060547</v>
          </cell>
          <cell r="L366">
            <v>35</v>
          </cell>
          <cell r="M366">
            <v>9.9999997764825821E-3</v>
          </cell>
          <cell r="N366">
            <v>1</v>
          </cell>
          <cell r="O366">
            <v>0.10000000149011612</v>
          </cell>
          <cell r="P366">
            <v>600</v>
          </cell>
          <cell r="Q366">
            <v>18</v>
          </cell>
          <cell r="R366">
            <v>38.799999237060547</v>
          </cell>
          <cell r="S366">
            <v>3.9999999105930328E-2</v>
          </cell>
          <cell r="T366">
            <v>1.9999999552965164E-2</v>
          </cell>
          <cell r="U366">
            <v>4.999999888241291E-3</v>
          </cell>
          <cell r="V366">
            <v>3.9999999105930328E-2</v>
          </cell>
          <cell r="W366">
            <v>60</v>
          </cell>
          <cell r="X366">
            <v>18</v>
          </cell>
          <cell r="Y366">
            <v>38.799999237060547</v>
          </cell>
          <cell r="Z366">
            <v>600</v>
          </cell>
          <cell r="AA366">
            <v>116.80000305175781</v>
          </cell>
          <cell r="AB366">
            <v>3.9999999105930328E-2</v>
          </cell>
          <cell r="AC366">
            <v>4.999999888241291E-3</v>
          </cell>
          <cell r="AD366">
            <v>0</v>
          </cell>
          <cell r="AE366">
            <v>0</v>
          </cell>
          <cell r="AF366">
            <v>0</v>
          </cell>
          <cell r="AG366">
            <v>1.1100000143051147</v>
          </cell>
          <cell r="AH366">
            <v>4.999999888241291E-3</v>
          </cell>
        </row>
        <row r="367">
          <cell r="A367" t="str">
            <v>0203</v>
          </cell>
          <cell r="B367" t="str">
            <v>840D NCﾏｹﾞ</v>
          </cell>
          <cell r="C367" t="str">
            <v>840D NCﾏｹﾞ</v>
          </cell>
          <cell r="D367" t="str">
            <v>27321D</v>
          </cell>
          <cell r="E367" t="str">
            <v>27321D</v>
          </cell>
          <cell r="F367" t="str">
            <v>17414-16380</v>
          </cell>
          <cell r="G367">
            <v>3</v>
          </cell>
          <cell r="H367">
            <v>20</v>
          </cell>
          <cell r="I367">
            <v>0</v>
          </cell>
          <cell r="J367">
            <v>1</v>
          </cell>
          <cell r="K367">
            <v>41.200000762939453</v>
          </cell>
          <cell r="L367">
            <v>32</v>
          </cell>
          <cell r="M367">
            <v>2.9999999329447746E-2</v>
          </cell>
          <cell r="N367">
            <v>1</v>
          </cell>
          <cell r="O367">
            <v>0.20000000298023224</v>
          </cell>
          <cell r="P367">
            <v>600</v>
          </cell>
          <cell r="Q367">
            <v>18</v>
          </cell>
          <cell r="R367">
            <v>41.200000762939453</v>
          </cell>
          <cell r="S367">
            <v>7.9999998211860657E-2</v>
          </cell>
          <cell r="T367">
            <v>2.9999999329447746E-2</v>
          </cell>
          <cell r="U367">
            <v>1.4999999664723873E-2</v>
          </cell>
          <cell r="V367">
            <v>7.9999998211860657E-2</v>
          </cell>
          <cell r="W367">
            <v>40</v>
          </cell>
          <cell r="X367">
            <v>18</v>
          </cell>
          <cell r="Y367">
            <v>41.200000762939453</v>
          </cell>
          <cell r="Z367">
            <v>600</v>
          </cell>
          <cell r="AA367">
            <v>99.199996948242188</v>
          </cell>
          <cell r="AB367">
            <v>7.9999998211860657E-2</v>
          </cell>
          <cell r="AC367">
            <v>9.9999997764825821E-3</v>
          </cell>
          <cell r="AD367">
            <v>0</v>
          </cell>
          <cell r="AE367">
            <v>0</v>
          </cell>
          <cell r="AF367">
            <v>0</v>
          </cell>
          <cell r="AG367">
            <v>1.2899999618530273</v>
          </cell>
          <cell r="AH367">
            <v>9.9999997764825821E-3</v>
          </cell>
        </row>
        <row r="368">
          <cell r="A368" t="str">
            <v>0203</v>
          </cell>
          <cell r="B368" t="str">
            <v>840D NCﾏｹﾞ</v>
          </cell>
          <cell r="C368" t="str">
            <v>840D NCﾏｹﾞ</v>
          </cell>
          <cell r="D368" t="str">
            <v>27321D</v>
          </cell>
          <cell r="E368" t="str">
            <v>27321D</v>
          </cell>
          <cell r="F368" t="str">
            <v>17414-16400</v>
          </cell>
          <cell r="G368">
            <v>8</v>
          </cell>
          <cell r="H368">
            <v>20</v>
          </cell>
          <cell r="I368">
            <v>0</v>
          </cell>
          <cell r="J368">
            <v>1</v>
          </cell>
          <cell r="K368">
            <v>39.799999237060547</v>
          </cell>
          <cell r="L368">
            <v>35</v>
          </cell>
          <cell r="M368">
            <v>9.0000003576278687E-2</v>
          </cell>
          <cell r="N368">
            <v>1</v>
          </cell>
          <cell r="O368">
            <v>0.40000000596046448</v>
          </cell>
          <cell r="P368">
            <v>780</v>
          </cell>
          <cell r="Q368">
            <v>18</v>
          </cell>
          <cell r="R368">
            <v>39.799999237060547</v>
          </cell>
          <cell r="S368">
            <v>0.23000000417232513</v>
          </cell>
          <cell r="T368">
            <v>0.10000000149011612</v>
          </cell>
          <cell r="U368">
            <v>3.9999999105930328E-2</v>
          </cell>
          <cell r="V368">
            <v>0.23000000417232513</v>
          </cell>
          <cell r="W368">
            <v>43.900001525878906</v>
          </cell>
          <cell r="X368">
            <v>18</v>
          </cell>
          <cell r="Y368">
            <v>39.799999237060547</v>
          </cell>
          <cell r="Z368">
            <v>780</v>
          </cell>
          <cell r="AA368">
            <v>101.69999694824219</v>
          </cell>
          <cell r="AB368">
            <v>0.23000000417232513</v>
          </cell>
          <cell r="AC368">
            <v>2.9999999329447746E-2</v>
          </cell>
          <cell r="AD368">
            <v>0</v>
          </cell>
          <cell r="AE368">
            <v>0</v>
          </cell>
          <cell r="AF368">
            <v>0</v>
          </cell>
          <cell r="AG368">
            <v>1.1399999856948853</v>
          </cell>
          <cell r="AH368">
            <v>2.3000000044703484E-2</v>
          </cell>
        </row>
        <row r="369">
          <cell r="A369" t="str">
            <v>0203</v>
          </cell>
          <cell r="B369" t="str">
            <v>840D NCﾏｹﾞ</v>
          </cell>
          <cell r="C369" t="str">
            <v>840D NCﾏｹﾞ</v>
          </cell>
          <cell r="D369" t="str">
            <v>27321D</v>
          </cell>
          <cell r="E369" t="str">
            <v>27321D</v>
          </cell>
          <cell r="F369" t="str">
            <v>17414-16440</v>
          </cell>
          <cell r="G369">
            <v>0</v>
          </cell>
          <cell r="H369">
            <v>5</v>
          </cell>
          <cell r="I369">
            <v>0</v>
          </cell>
          <cell r="J369">
            <v>1</v>
          </cell>
          <cell r="K369">
            <v>45</v>
          </cell>
          <cell r="L369">
            <v>35</v>
          </cell>
          <cell r="M369">
            <v>0</v>
          </cell>
          <cell r="N369">
            <v>1</v>
          </cell>
          <cell r="O369">
            <v>0</v>
          </cell>
          <cell r="P369">
            <v>720</v>
          </cell>
          <cell r="Q369">
            <v>18</v>
          </cell>
          <cell r="R369">
            <v>45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18</v>
          </cell>
          <cell r="Y369">
            <v>45</v>
          </cell>
          <cell r="Z369">
            <v>720</v>
          </cell>
          <cell r="AA369">
            <v>243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1.2899999618530273</v>
          </cell>
          <cell r="AH369">
            <v>0</v>
          </cell>
        </row>
        <row r="370">
          <cell r="A370" t="str">
            <v>0203</v>
          </cell>
          <cell r="B370" t="str">
            <v>840D NCﾏｹﾞ</v>
          </cell>
          <cell r="C370" t="str">
            <v>840D NCﾏｹﾞ</v>
          </cell>
          <cell r="D370" t="str">
            <v>27321D</v>
          </cell>
          <cell r="E370" t="str">
            <v>27321D</v>
          </cell>
          <cell r="F370" t="str">
            <v>17414-16570</v>
          </cell>
          <cell r="G370">
            <v>0</v>
          </cell>
          <cell r="H370">
            <v>10</v>
          </cell>
          <cell r="I370">
            <v>10</v>
          </cell>
          <cell r="J370">
            <v>1</v>
          </cell>
          <cell r="K370">
            <v>65</v>
          </cell>
          <cell r="L370">
            <v>50</v>
          </cell>
          <cell r="M370">
            <v>0</v>
          </cell>
          <cell r="N370">
            <v>98</v>
          </cell>
          <cell r="O370">
            <v>0</v>
          </cell>
          <cell r="P370">
            <v>600</v>
          </cell>
          <cell r="Q370">
            <v>20</v>
          </cell>
          <cell r="R370">
            <v>65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20</v>
          </cell>
          <cell r="Y370">
            <v>65</v>
          </cell>
          <cell r="Z370">
            <v>600</v>
          </cell>
          <cell r="AA370">
            <v>85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1.2999999523162842</v>
          </cell>
          <cell r="AH370">
            <v>0</v>
          </cell>
        </row>
        <row r="371">
          <cell r="A371" t="str">
            <v>0203</v>
          </cell>
          <cell r="B371" t="str">
            <v>840D NCﾏｹﾞ</v>
          </cell>
          <cell r="C371" t="str">
            <v>840D NCﾏｹﾞ</v>
          </cell>
          <cell r="D371" t="str">
            <v>27321D</v>
          </cell>
          <cell r="E371" t="str">
            <v>27321D</v>
          </cell>
          <cell r="F371" t="str">
            <v>17414-16680</v>
          </cell>
          <cell r="G371">
            <v>0</v>
          </cell>
          <cell r="H371">
            <v>70</v>
          </cell>
          <cell r="I371">
            <v>70</v>
          </cell>
          <cell r="J371">
            <v>1</v>
          </cell>
          <cell r="K371">
            <v>80</v>
          </cell>
          <cell r="L371">
            <v>50</v>
          </cell>
          <cell r="M371">
            <v>0</v>
          </cell>
          <cell r="N371">
            <v>98</v>
          </cell>
          <cell r="O371">
            <v>0</v>
          </cell>
          <cell r="P371">
            <v>600</v>
          </cell>
          <cell r="Q371">
            <v>2.5999999046325684</v>
          </cell>
          <cell r="R371">
            <v>80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2.5999999046325684</v>
          </cell>
          <cell r="Y371">
            <v>80</v>
          </cell>
          <cell r="Z371">
            <v>600</v>
          </cell>
          <cell r="AA371">
            <v>91.199996948242188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1.6000000238418579</v>
          </cell>
          <cell r="AH371">
            <v>0</v>
          </cell>
        </row>
        <row r="372">
          <cell r="A372" t="str">
            <v>0203</v>
          </cell>
          <cell r="B372" t="str">
            <v>840D NCﾏｹﾞ</v>
          </cell>
          <cell r="C372" t="str">
            <v>840D NCﾏｹﾞ</v>
          </cell>
          <cell r="D372" t="str">
            <v>27321D</v>
          </cell>
          <cell r="E372" t="str">
            <v>27321D</v>
          </cell>
          <cell r="F372" t="str">
            <v>17414-16700</v>
          </cell>
          <cell r="G372">
            <v>0</v>
          </cell>
          <cell r="H372">
            <v>70</v>
          </cell>
          <cell r="I372">
            <v>0</v>
          </cell>
          <cell r="J372">
            <v>1</v>
          </cell>
          <cell r="K372">
            <v>80</v>
          </cell>
          <cell r="L372">
            <v>50</v>
          </cell>
          <cell r="M372">
            <v>0</v>
          </cell>
          <cell r="N372">
            <v>1</v>
          </cell>
          <cell r="O372">
            <v>0</v>
          </cell>
          <cell r="P372">
            <v>300</v>
          </cell>
          <cell r="Q372">
            <v>2.5999999046325684</v>
          </cell>
          <cell r="R372">
            <v>80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2.5999999046325684</v>
          </cell>
          <cell r="Y372">
            <v>80</v>
          </cell>
          <cell r="Z372">
            <v>300</v>
          </cell>
          <cell r="AA372">
            <v>88.300003051757813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1.6000000238418579</v>
          </cell>
          <cell r="AH372">
            <v>0</v>
          </cell>
        </row>
        <row r="373">
          <cell r="A373" t="str">
            <v>0203</v>
          </cell>
          <cell r="B373" t="str">
            <v>840D NCﾏｹﾞ</v>
          </cell>
          <cell r="C373" t="str">
            <v>840D NCﾏｹﾞ</v>
          </cell>
          <cell r="D373" t="str">
            <v>27321D</v>
          </cell>
          <cell r="E373" t="str">
            <v>27321D</v>
          </cell>
          <cell r="F373" t="str">
            <v>17414-16900</v>
          </cell>
          <cell r="G373">
            <v>18</v>
          </cell>
          <cell r="H373">
            <v>20</v>
          </cell>
          <cell r="I373">
            <v>0</v>
          </cell>
          <cell r="J373">
            <v>1</v>
          </cell>
          <cell r="K373">
            <v>23</v>
          </cell>
          <cell r="L373">
            <v>23</v>
          </cell>
          <cell r="M373">
            <v>0.11999999731779099</v>
          </cell>
          <cell r="N373">
            <v>1</v>
          </cell>
          <cell r="O373">
            <v>0.89999997615814209</v>
          </cell>
          <cell r="P373">
            <v>100</v>
          </cell>
          <cell r="Q373">
            <v>6</v>
          </cell>
          <cell r="R373">
            <v>23</v>
          </cell>
          <cell r="S373">
            <v>0.18000000715255737</v>
          </cell>
          <cell r="T373">
            <v>2.9999999329447746E-2</v>
          </cell>
          <cell r="U373">
            <v>2.9999999329447746E-2</v>
          </cell>
          <cell r="V373">
            <v>0.18000000715255737</v>
          </cell>
          <cell r="W373">
            <v>5.3000001907348633</v>
          </cell>
          <cell r="X373">
            <v>6</v>
          </cell>
          <cell r="Y373">
            <v>23</v>
          </cell>
          <cell r="Z373">
            <v>100</v>
          </cell>
          <cell r="AA373">
            <v>34.299999237060547</v>
          </cell>
          <cell r="AB373">
            <v>0.18000000715255737</v>
          </cell>
          <cell r="AC373">
            <v>2.3000000044703484E-2</v>
          </cell>
          <cell r="AD373">
            <v>0</v>
          </cell>
          <cell r="AE373">
            <v>0</v>
          </cell>
          <cell r="AF373">
            <v>0</v>
          </cell>
          <cell r="AG373">
            <v>1</v>
          </cell>
          <cell r="AH373">
            <v>2.8999999165534973E-2</v>
          </cell>
        </row>
        <row r="374">
          <cell r="A374" t="str">
            <v>0203</v>
          </cell>
          <cell r="B374" t="str">
            <v>840D NCﾏｹﾞ</v>
          </cell>
          <cell r="C374" t="str">
            <v>840D NCﾏｹﾞ</v>
          </cell>
          <cell r="D374" t="str">
            <v>27321D</v>
          </cell>
          <cell r="E374" t="str">
            <v>27321D</v>
          </cell>
          <cell r="F374" t="str">
            <v>17414-16901</v>
          </cell>
          <cell r="G374">
            <v>7</v>
          </cell>
          <cell r="H374">
            <v>20</v>
          </cell>
          <cell r="I374">
            <v>0</v>
          </cell>
          <cell r="J374">
            <v>1</v>
          </cell>
          <cell r="K374">
            <v>23</v>
          </cell>
          <cell r="L374">
            <v>23</v>
          </cell>
          <cell r="M374">
            <v>3.9999999105930328E-2</v>
          </cell>
          <cell r="N374">
            <v>1</v>
          </cell>
          <cell r="O374">
            <v>0.40000000596046448</v>
          </cell>
          <cell r="P374">
            <v>100</v>
          </cell>
          <cell r="Q374">
            <v>6</v>
          </cell>
          <cell r="R374">
            <v>23</v>
          </cell>
          <cell r="S374">
            <v>5.9999998658895493E-2</v>
          </cell>
          <cell r="T374">
            <v>9.9999997764825821E-3</v>
          </cell>
          <cell r="U374">
            <v>1.2000000104308128E-2</v>
          </cell>
          <cell r="V374">
            <v>5.9999998658895493E-2</v>
          </cell>
          <cell r="W374">
            <v>5.6999998092651367</v>
          </cell>
          <cell r="X374">
            <v>6</v>
          </cell>
          <cell r="Y374">
            <v>23</v>
          </cell>
          <cell r="Z374">
            <v>100</v>
          </cell>
          <cell r="AA374">
            <v>34.700000762939453</v>
          </cell>
          <cell r="AB374">
            <v>5.9999998658895493E-2</v>
          </cell>
          <cell r="AC374">
            <v>8.0000003799796104E-3</v>
          </cell>
          <cell r="AD374">
            <v>0</v>
          </cell>
          <cell r="AE374">
            <v>0</v>
          </cell>
          <cell r="AF374">
            <v>0</v>
          </cell>
          <cell r="AG374">
            <v>1</v>
          </cell>
          <cell r="AH374">
            <v>1.2000000104308128E-2</v>
          </cell>
        </row>
        <row r="375">
          <cell r="A375" t="str">
            <v>0203</v>
          </cell>
          <cell r="B375" t="str">
            <v>840D NCﾏｹﾞ</v>
          </cell>
          <cell r="C375" t="str">
            <v>840D NCﾏｹﾞ</v>
          </cell>
          <cell r="D375" t="str">
            <v>27321D</v>
          </cell>
          <cell r="E375" t="str">
            <v>27321D</v>
          </cell>
          <cell r="F375" t="str">
            <v>17414-43010</v>
          </cell>
          <cell r="G375">
            <v>0</v>
          </cell>
          <cell r="H375">
            <v>10</v>
          </cell>
          <cell r="I375">
            <v>10</v>
          </cell>
          <cell r="J375">
            <v>1</v>
          </cell>
          <cell r="K375">
            <v>30</v>
          </cell>
          <cell r="L375">
            <v>25</v>
          </cell>
          <cell r="M375">
            <v>0</v>
          </cell>
          <cell r="N375">
            <v>98</v>
          </cell>
          <cell r="O375">
            <v>0</v>
          </cell>
          <cell r="P375">
            <v>300</v>
          </cell>
          <cell r="Q375">
            <v>18</v>
          </cell>
          <cell r="R375">
            <v>30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18</v>
          </cell>
          <cell r="Y375">
            <v>30</v>
          </cell>
          <cell r="Z375">
            <v>300</v>
          </cell>
          <cell r="AA375">
            <v>48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1.2000000476837158</v>
          </cell>
          <cell r="AH375">
            <v>0</v>
          </cell>
        </row>
        <row r="376">
          <cell r="A376" t="str">
            <v>0203</v>
          </cell>
          <cell r="B376" t="str">
            <v>840D NCﾏｹﾞ</v>
          </cell>
          <cell r="C376" t="str">
            <v>840D NCﾏｹﾞ</v>
          </cell>
          <cell r="D376" t="str">
            <v>27321D</v>
          </cell>
          <cell r="E376" t="str">
            <v>27321D</v>
          </cell>
          <cell r="F376" t="str">
            <v>17414-43040</v>
          </cell>
          <cell r="G376">
            <v>0</v>
          </cell>
          <cell r="H376">
            <v>30</v>
          </cell>
          <cell r="I376">
            <v>30</v>
          </cell>
          <cell r="J376">
            <v>1</v>
          </cell>
          <cell r="K376">
            <v>30</v>
          </cell>
          <cell r="L376">
            <v>25</v>
          </cell>
          <cell r="M376">
            <v>0</v>
          </cell>
          <cell r="N376">
            <v>98</v>
          </cell>
          <cell r="O376">
            <v>0</v>
          </cell>
          <cell r="P376">
            <v>300</v>
          </cell>
          <cell r="Q376">
            <v>10</v>
          </cell>
          <cell r="R376">
            <v>30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10</v>
          </cell>
          <cell r="Y376">
            <v>30</v>
          </cell>
          <cell r="Z376">
            <v>300</v>
          </cell>
          <cell r="AA376">
            <v>50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1.2000000476837158</v>
          </cell>
          <cell r="AH376">
            <v>1.0000000474974513E-3</v>
          </cell>
        </row>
        <row r="377">
          <cell r="A377" t="str">
            <v>0203</v>
          </cell>
          <cell r="B377" t="str">
            <v>840D NCﾏｹﾞ</v>
          </cell>
          <cell r="C377" t="str">
            <v>840D NCﾏｹﾞ</v>
          </cell>
          <cell r="D377" t="str">
            <v>27321D</v>
          </cell>
          <cell r="E377" t="str">
            <v>27321D</v>
          </cell>
          <cell r="F377" t="str">
            <v>17421-38072</v>
          </cell>
          <cell r="G377">
            <v>0</v>
          </cell>
          <cell r="H377">
            <v>5</v>
          </cell>
          <cell r="I377">
            <v>0</v>
          </cell>
          <cell r="J377">
            <v>1</v>
          </cell>
          <cell r="K377">
            <v>45</v>
          </cell>
          <cell r="L377">
            <v>30</v>
          </cell>
          <cell r="M377">
            <v>0</v>
          </cell>
          <cell r="N377">
            <v>1</v>
          </cell>
          <cell r="O377">
            <v>0</v>
          </cell>
          <cell r="P377">
            <v>300</v>
          </cell>
          <cell r="Q377">
            <v>60</v>
          </cell>
          <cell r="R377">
            <v>45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60</v>
          </cell>
          <cell r="Y377">
            <v>45</v>
          </cell>
          <cell r="Z377">
            <v>300</v>
          </cell>
          <cell r="AA377">
            <v>105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1.5</v>
          </cell>
          <cell r="AH377">
            <v>0</v>
          </cell>
        </row>
        <row r="378">
          <cell r="A378" t="str">
            <v>0203</v>
          </cell>
          <cell r="B378" t="str">
            <v>840D NCﾏｹﾞ</v>
          </cell>
          <cell r="C378" t="str">
            <v>840D NCﾏｹﾞ</v>
          </cell>
          <cell r="D378" t="str">
            <v>27321D</v>
          </cell>
          <cell r="E378" t="str">
            <v>27321D</v>
          </cell>
          <cell r="F378" t="str">
            <v>17421-44030</v>
          </cell>
          <cell r="G378">
            <v>0</v>
          </cell>
          <cell r="H378">
            <v>1</v>
          </cell>
          <cell r="I378">
            <v>0</v>
          </cell>
          <cell r="J378">
            <v>1</v>
          </cell>
          <cell r="K378">
            <v>48</v>
          </cell>
          <cell r="L378">
            <v>10</v>
          </cell>
          <cell r="M378">
            <v>0</v>
          </cell>
          <cell r="N378">
            <v>1</v>
          </cell>
          <cell r="O378">
            <v>0</v>
          </cell>
          <cell r="P378">
            <v>900</v>
          </cell>
          <cell r="Q378">
            <v>100</v>
          </cell>
          <cell r="R378">
            <v>48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100</v>
          </cell>
          <cell r="Y378">
            <v>48</v>
          </cell>
          <cell r="Z378">
            <v>900</v>
          </cell>
          <cell r="AA378">
            <v>148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4.8000001907348633</v>
          </cell>
          <cell r="AH378">
            <v>0</v>
          </cell>
        </row>
        <row r="379">
          <cell r="A379" t="str">
            <v>0203</v>
          </cell>
          <cell r="B379" t="str">
            <v>840D NCﾏｹﾞ</v>
          </cell>
          <cell r="C379" t="str">
            <v>840D NCﾏｹﾞ</v>
          </cell>
          <cell r="D379" t="str">
            <v>27321D</v>
          </cell>
          <cell r="E379" t="str">
            <v>27321D</v>
          </cell>
          <cell r="F379" t="str">
            <v>17421-87601</v>
          </cell>
          <cell r="G379">
            <v>0</v>
          </cell>
          <cell r="H379">
            <v>5</v>
          </cell>
          <cell r="I379">
            <v>0</v>
          </cell>
          <cell r="J379">
            <v>1</v>
          </cell>
          <cell r="K379">
            <v>40</v>
          </cell>
          <cell r="L379">
            <v>15</v>
          </cell>
          <cell r="M379">
            <v>0</v>
          </cell>
          <cell r="N379">
            <v>1</v>
          </cell>
          <cell r="O379">
            <v>0</v>
          </cell>
          <cell r="P379">
            <v>1400</v>
          </cell>
          <cell r="Q379">
            <v>300</v>
          </cell>
          <cell r="R379">
            <v>40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300</v>
          </cell>
          <cell r="Y379">
            <v>40</v>
          </cell>
          <cell r="Z379">
            <v>1400</v>
          </cell>
          <cell r="AA379">
            <v>340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2.6700000762939453</v>
          </cell>
          <cell r="AH379">
            <v>0</v>
          </cell>
        </row>
        <row r="380">
          <cell r="A380" t="str">
            <v>0203</v>
          </cell>
          <cell r="B380" t="str">
            <v>840D NCﾏｹﾞ</v>
          </cell>
          <cell r="C380" t="str">
            <v>840D NCﾏｹﾞ</v>
          </cell>
          <cell r="D380" t="str">
            <v>27321D</v>
          </cell>
          <cell r="E380" t="str">
            <v>27321D</v>
          </cell>
          <cell r="F380" t="str">
            <v>17421-87602</v>
          </cell>
          <cell r="G380">
            <v>0</v>
          </cell>
          <cell r="H380">
            <v>1</v>
          </cell>
          <cell r="I380">
            <v>0</v>
          </cell>
          <cell r="J380">
            <v>1</v>
          </cell>
          <cell r="K380">
            <v>26</v>
          </cell>
          <cell r="L380">
            <v>13</v>
          </cell>
          <cell r="M380">
            <v>0</v>
          </cell>
          <cell r="N380">
            <v>1</v>
          </cell>
          <cell r="O380">
            <v>0</v>
          </cell>
          <cell r="P380">
            <v>270</v>
          </cell>
          <cell r="Q380">
            <v>180</v>
          </cell>
          <cell r="R380">
            <v>26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180</v>
          </cell>
          <cell r="Y380">
            <v>0</v>
          </cell>
          <cell r="Z380">
            <v>270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</row>
        <row r="381">
          <cell r="A381" t="str">
            <v>0203</v>
          </cell>
          <cell r="B381" t="str">
            <v>840D NCﾏｹﾞ</v>
          </cell>
          <cell r="C381" t="str">
            <v>840D NCﾏｹﾞ</v>
          </cell>
          <cell r="D381" t="str">
            <v>27321D</v>
          </cell>
          <cell r="E381" t="str">
            <v>27321D</v>
          </cell>
          <cell r="F381" t="str">
            <v>17421-87618</v>
          </cell>
          <cell r="G381">
            <v>5</v>
          </cell>
          <cell r="H381">
            <v>30</v>
          </cell>
          <cell r="I381">
            <v>30</v>
          </cell>
          <cell r="J381">
            <v>1</v>
          </cell>
          <cell r="K381">
            <v>17.5</v>
          </cell>
          <cell r="L381">
            <v>17.5</v>
          </cell>
          <cell r="M381">
            <v>1.9999999552965164E-2</v>
          </cell>
          <cell r="N381">
            <v>98</v>
          </cell>
          <cell r="O381">
            <v>0.20000000298023224</v>
          </cell>
          <cell r="P381">
            <v>226</v>
          </cell>
          <cell r="Q381">
            <v>4</v>
          </cell>
          <cell r="R381">
            <v>17.5</v>
          </cell>
          <cell r="S381">
            <v>3.9999999105930328E-2</v>
          </cell>
          <cell r="T381">
            <v>9.9999997764825821E-3</v>
          </cell>
          <cell r="U381">
            <v>6.0000000521540642E-3</v>
          </cell>
          <cell r="V381">
            <v>3.9999999105930328E-2</v>
          </cell>
          <cell r="W381">
            <v>7.5</v>
          </cell>
          <cell r="X381">
            <v>4</v>
          </cell>
          <cell r="Y381">
            <v>17.5</v>
          </cell>
          <cell r="Z381">
            <v>226</v>
          </cell>
          <cell r="AA381">
            <v>29</v>
          </cell>
          <cell r="AB381">
            <v>3.9999999105930328E-2</v>
          </cell>
          <cell r="AC381">
            <v>4.999999888241291E-3</v>
          </cell>
          <cell r="AD381">
            <v>0</v>
          </cell>
          <cell r="AE381">
            <v>0</v>
          </cell>
          <cell r="AF381">
            <v>0</v>
          </cell>
          <cell r="AG381">
            <v>1</v>
          </cell>
          <cell r="AH381">
            <v>4.999999888241291E-3</v>
          </cell>
        </row>
        <row r="382">
          <cell r="A382" t="str">
            <v>0203</v>
          </cell>
          <cell r="B382" t="str">
            <v>840D NCﾏｹﾞ</v>
          </cell>
          <cell r="C382" t="str">
            <v>840D NCﾏｹﾞ</v>
          </cell>
          <cell r="D382" t="str">
            <v>27321D</v>
          </cell>
          <cell r="E382" t="str">
            <v>27321D</v>
          </cell>
          <cell r="F382" t="str">
            <v>17422-41050</v>
          </cell>
          <cell r="G382">
            <v>0</v>
          </cell>
          <cell r="H382">
            <v>5</v>
          </cell>
          <cell r="I382">
            <v>0</v>
          </cell>
          <cell r="J382">
            <v>1</v>
          </cell>
          <cell r="K382">
            <v>45</v>
          </cell>
          <cell r="L382">
            <v>30</v>
          </cell>
          <cell r="M382">
            <v>0</v>
          </cell>
          <cell r="N382">
            <v>1</v>
          </cell>
          <cell r="O382">
            <v>0</v>
          </cell>
          <cell r="P382">
            <v>300</v>
          </cell>
          <cell r="Q382">
            <v>60</v>
          </cell>
          <cell r="R382">
            <v>45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60</v>
          </cell>
          <cell r="Y382">
            <v>45</v>
          </cell>
          <cell r="Z382">
            <v>300</v>
          </cell>
          <cell r="AA382">
            <v>105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1.5</v>
          </cell>
          <cell r="AH382">
            <v>0</v>
          </cell>
        </row>
        <row r="383">
          <cell r="A383" t="str">
            <v>0203</v>
          </cell>
          <cell r="B383" t="str">
            <v>840D NCﾏｹﾞ</v>
          </cell>
          <cell r="C383" t="str">
            <v>840D NCﾏｹﾞ</v>
          </cell>
          <cell r="D383" t="str">
            <v>27321D</v>
          </cell>
          <cell r="E383" t="str">
            <v>27321D</v>
          </cell>
          <cell r="F383" t="str">
            <v>17431-N0140</v>
          </cell>
          <cell r="G383">
            <v>5</v>
          </cell>
          <cell r="H383">
            <v>12</v>
          </cell>
          <cell r="I383">
            <v>0</v>
          </cell>
          <cell r="J383">
            <v>0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O383">
            <v>0.40000000596046448</v>
          </cell>
          <cell r="P383">
            <v>0</v>
          </cell>
          <cell r="Q383">
            <v>0</v>
          </cell>
          <cell r="R383">
            <v>1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</row>
        <row r="384">
          <cell r="A384" t="str">
            <v>0203</v>
          </cell>
          <cell r="B384" t="str">
            <v>840D NCﾏｹﾞ</v>
          </cell>
          <cell r="C384" t="str">
            <v>840D NCﾏｹﾞ</v>
          </cell>
          <cell r="D384" t="str">
            <v>27321D</v>
          </cell>
          <cell r="E384" t="str">
            <v>27321D</v>
          </cell>
          <cell r="F384" t="str">
            <v>17431-18010</v>
          </cell>
          <cell r="G384">
            <v>0</v>
          </cell>
          <cell r="H384">
            <v>9999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</row>
        <row r="385">
          <cell r="A385" t="str">
            <v>0203</v>
          </cell>
          <cell r="B385" t="str">
            <v>840D NCﾏｹﾞ</v>
          </cell>
          <cell r="C385" t="str">
            <v>840D NCﾏｹﾞ</v>
          </cell>
          <cell r="D385" t="str">
            <v>27321D</v>
          </cell>
          <cell r="E385" t="str">
            <v>27321D</v>
          </cell>
          <cell r="F385" t="str">
            <v>17431-18030</v>
          </cell>
          <cell r="G385">
            <v>0</v>
          </cell>
          <cell r="H385">
            <v>5</v>
          </cell>
          <cell r="I385">
            <v>5</v>
          </cell>
          <cell r="J385">
            <v>1</v>
          </cell>
          <cell r="K385">
            <v>82</v>
          </cell>
          <cell r="L385">
            <v>22.5</v>
          </cell>
          <cell r="M385">
            <v>0</v>
          </cell>
          <cell r="N385">
            <v>98</v>
          </cell>
          <cell r="O385">
            <v>0</v>
          </cell>
          <cell r="P385">
            <v>785</v>
          </cell>
          <cell r="Q385">
            <v>56</v>
          </cell>
          <cell r="R385">
            <v>82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56</v>
          </cell>
          <cell r="Y385">
            <v>82</v>
          </cell>
          <cell r="Z385">
            <v>785</v>
          </cell>
          <cell r="AA385">
            <v>138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3.6400001049041748</v>
          </cell>
          <cell r="AH385">
            <v>0</v>
          </cell>
        </row>
        <row r="386">
          <cell r="A386" t="str">
            <v>0203</v>
          </cell>
          <cell r="B386" t="str">
            <v>840D NCﾏｹﾞ</v>
          </cell>
          <cell r="C386" t="str">
            <v>840D NCﾏｹﾞ</v>
          </cell>
          <cell r="D386" t="str">
            <v>27321D</v>
          </cell>
          <cell r="E386" t="str">
            <v>27321D</v>
          </cell>
          <cell r="F386" t="str">
            <v>17431-38180</v>
          </cell>
          <cell r="G386">
            <v>0</v>
          </cell>
          <cell r="H386">
            <v>1</v>
          </cell>
          <cell r="I386">
            <v>0</v>
          </cell>
          <cell r="J386">
            <v>1</v>
          </cell>
          <cell r="K386">
            <v>82</v>
          </cell>
          <cell r="L386">
            <v>22.5</v>
          </cell>
          <cell r="M386">
            <v>0</v>
          </cell>
          <cell r="N386">
            <v>1</v>
          </cell>
          <cell r="O386">
            <v>0</v>
          </cell>
          <cell r="P386">
            <v>1200</v>
          </cell>
          <cell r="Q386">
            <v>660</v>
          </cell>
          <cell r="R386">
            <v>82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660</v>
          </cell>
          <cell r="Y386">
            <v>82</v>
          </cell>
          <cell r="Z386">
            <v>1200</v>
          </cell>
          <cell r="AA386">
            <v>742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3.6400001049041748</v>
          </cell>
          <cell r="AH386">
            <v>0</v>
          </cell>
        </row>
        <row r="387">
          <cell r="A387" t="str">
            <v>0203</v>
          </cell>
          <cell r="B387" t="str">
            <v>840D NCﾏｹﾞ</v>
          </cell>
          <cell r="C387" t="str">
            <v>840D NCﾏｹﾞ</v>
          </cell>
          <cell r="D387" t="str">
            <v>27321D</v>
          </cell>
          <cell r="E387" t="str">
            <v>27321D</v>
          </cell>
          <cell r="F387" t="str">
            <v>17431-38181</v>
          </cell>
          <cell r="G387">
            <v>0</v>
          </cell>
          <cell r="H387">
            <v>10</v>
          </cell>
          <cell r="I387">
            <v>0</v>
          </cell>
          <cell r="J387">
            <v>1</v>
          </cell>
          <cell r="K387">
            <v>82</v>
          </cell>
          <cell r="L387">
            <v>22.5</v>
          </cell>
          <cell r="M387">
            <v>0</v>
          </cell>
          <cell r="N387">
            <v>1</v>
          </cell>
          <cell r="O387">
            <v>0</v>
          </cell>
          <cell r="P387">
            <v>1250</v>
          </cell>
          <cell r="Q387">
            <v>660</v>
          </cell>
          <cell r="R387">
            <v>82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660</v>
          </cell>
          <cell r="Y387">
            <v>82</v>
          </cell>
          <cell r="Z387">
            <v>1250</v>
          </cell>
          <cell r="AA387">
            <v>929.5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3.6400001049041748</v>
          </cell>
          <cell r="AH387">
            <v>0</v>
          </cell>
        </row>
        <row r="388">
          <cell r="A388" t="str">
            <v>0203</v>
          </cell>
          <cell r="B388" t="str">
            <v>840D NCﾏｹﾞ</v>
          </cell>
          <cell r="C388" t="str">
            <v>840D NCﾏｹﾞ</v>
          </cell>
          <cell r="D388" t="str">
            <v>27321D</v>
          </cell>
          <cell r="E388" t="str">
            <v>27321D</v>
          </cell>
          <cell r="F388" t="str">
            <v>17431-45070</v>
          </cell>
          <cell r="G388">
            <v>0</v>
          </cell>
          <cell r="H388">
            <v>5</v>
          </cell>
          <cell r="I388">
            <v>0</v>
          </cell>
          <cell r="J388">
            <v>1</v>
          </cell>
          <cell r="K388">
            <v>35</v>
          </cell>
          <cell r="L388">
            <v>30</v>
          </cell>
          <cell r="M388">
            <v>0</v>
          </cell>
          <cell r="N388">
            <v>1</v>
          </cell>
          <cell r="O388">
            <v>0</v>
          </cell>
          <cell r="P388">
            <v>300</v>
          </cell>
          <cell r="Q388">
            <v>60</v>
          </cell>
          <cell r="R388">
            <v>35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60</v>
          </cell>
          <cell r="Y388">
            <v>35</v>
          </cell>
          <cell r="Z388">
            <v>300</v>
          </cell>
          <cell r="AA388">
            <v>95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1.1699999570846558</v>
          </cell>
          <cell r="AH388">
            <v>0</v>
          </cell>
        </row>
        <row r="389">
          <cell r="A389" t="str">
            <v>0203</v>
          </cell>
          <cell r="B389" t="str">
            <v>840D NCﾏｹﾞ</v>
          </cell>
          <cell r="C389" t="str">
            <v>840D NCﾏｹﾞ</v>
          </cell>
          <cell r="D389" t="str">
            <v>27321D</v>
          </cell>
          <cell r="E389" t="str">
            <v>27321D</v>
          </cell>
          <cell r="F389" t="str">
            <v>17431-45071</v>
          </cell>
          <cell r="G389">
            <v>0</v>
          </cell>
          <cell r="H389">
            <v>5</v>
          </cell>
          <cell r="I389">
            <v>0</v>
          </cell>
          <cell r="J389">
            <v>1</v>
          </cell>
          <cell r="K389">
            <v>35</v>
          </cell>
          <cell r="L389">
            <v>30</v>
          </cell>
          <cell r="M389">
            <v>0</v>
          </cell>
          <cell r="N389">
            <v>1</v>
          </cell>
          <cell r="O389">
            <v>0</v>
          </cell>
          <cell r="P389">
            <v>300</v>
          </cell>
          <cell r="Q389">
            <v>60</v>
          </cell>
          <cell r="R389">
            <v>35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60</v>
          </cell>
          <cell r="Y389">
            <v>35</v>
          </cell>
          <cell r="Z389">
            <v>300</v>
          </cell>
          <cell r="AA389">
            <v>95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1.1699999570846558</v>
          </cell>
          <cell r="AH389">
            <v>0</v>
          </cell>
        </row>
        <row r="390">
          <cell r="A390" t="str">
            <v>0203</v>
          </cell>
          <cell r="B390" t="str">
            <v>840D NCﾏｹﾞ</v>
          </cell>
          <cell r="C390" t="str">
            <v>840D NCﾏｹﾞ</v>
          </cell>
          <cell r="D390" t="str">
            <v>27321D</v>
          </cell>
          <cell r="E390" t="str">
            <v>27321D</v>
          </cell>
          <cell r="F390" t="str">
            <v>17431-54151</v>
          </cell>
          <cell r="G390">
            <v>0</v>
          </cell>
          <cell r="H390">
            <v>24</v>
          </cell>
          <cell r="I390">
            <v>24</v>
          </cell>
          <cell r="J390">
            <v>1</v>
          </cell>
          <cell r="K390">
            <v>52</v>
          </cell>
          <cell r="L390">
            <v>45</v>
          </cell>
          <cell r="M390">
            <v>0</v>
          </cell>
          <cell r="N390">
            <v>98</v>
          </cell>
          <cell r="O390">
            <v>0</v>
          </cell>
          <cell r="P390">
            <v>600</v>
          </cell>
          <cell r="Q390">
            <v>12.5</v>
          </cell>
          <cell r="R390">
            <v>52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12.5</v>
          </cell>
          <cell r="Y390">
            <v>52</v>
          </cell>
          <cell r="Z390">
            <v>600</v>
          </cell>
          <cell r="AA390">
            <v>89.5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1.1599999666213989</v>
          </cell>
          <cell r="AH390">
            <v>0</v>
          </cell>
        </row>
        <row r="391">
          <cell r="A391" t="str">
            <v>0203</v>
          </cell>
          <cell r="B391" t="str">
            <v>840D NCﾏｹﾞ</v>
          </cell>
          <cell r="C391" t="str">
            <v>840D NCﾏｹﾞ</v>
          </cell>
          <cell r="D391" t="str">
            <v>27321D</v>
          </cell>
          <cell r="E391" t="str">
            <v>27321D</v>
          </cell>
          <cell r="F391" t="str">
            <v>17431-54171</v>
          </cell>
          <cell r="G391">
            <v>0</v>
          </cell>
          <cell r="H391">
            <v>10</v>
          </cell>
          <cell r="I391">
            <v>10</v>
          </cell>
          <cell r="J391">
            <v>1</v>
          </cell>
          <cell r="K391">
            <v>30</v>
          </cell>
          <cell r="L391">
            <v>25</v>
          </cell>
          <cell r="M391">
            <v>0</v>
          </cell>
          <cell r="N391">
            <v>98</v>
          </cell>
          <cell r="O391">
            <v>0</v>
          </cell>
          <cell r="P391">
            <v>300</v>
          </cell>
          <cell r="Q391">
            <v>18</v>
          </cell>
          <cell r="R391">
            <v>30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18</v>
          </cell>
          <cell r="Y391">
            <v>30</v>
          </cell>
          <cell r="Z391">
            <v>300</v>
          </cell>
          <cell r="AA391">
            <v>78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1.2000000476837158</v>
          </cell>
          <cell r="AH391">
            <v>0</v>
          </cell>
        </row>
        <row r="392">
          <cell r="A392" t="str">
            <v>0203</v>
          </cell>
          <cell r="B392" t="str">
            <v>840D NCﾏｹﾞ</v>
          </cell>
          <cell r="C392" t="str">
            <v>840D NCﾏｹﾞ</v>
          </cell>
          <cell r="D392" t="str">
            <v>27321D</v>
          </cell>
          <cell r="E392" t="str">
            <v>27321D</v>
          </cell>
          <cell r="F392" t="str">
            <v>17431-54280</v>
          </cell>
          <cell r="G392">
            <v>0</v>
          </cell>
          <cell r="H392">
            <v>5</v>
          </cell>
          <cell r="I392">
            <v>5</v>
          </cell>
          <cell r="J392">
            <v>1</v>
          </cell>
          <cell r="K392">
            <v>30</v>
          </cell>
          <cell r="L392">
            <v>10</v>
          </cell>
          <cell r="M392">
            <v>0</v>
          </cell>
          <cell r="N392">
            <v>98</v>
          </cell>
          <cell r="O392">
            <v>0</v>
          </cell>
          <cell r="P392">
            <v>600</v>
          </cell>
          <cell r="Q392">
            <v>30</v>
          </cell>
          <cell r="R392">
            <v>30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30</v>
          </cell>
          <cell r="Y392">
            <v>30</v>
          </cell>
          <cell r="Z392">
            <v>600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3</v>
          </cell>
          <cell r="AH392">
            <v>0</v>
          </cell>
        </row>
        <row r="393">
          <cell r="A393" t="str">
            <v>0203</v>
          </cell>
          <cell r="B393" t="str">
            <v>840D NCﾏｹﾞ</v>
          </cell>
          <cell r="C393" t="str">
            <v>840D NCﾏｹﾞ</v>
          </cell>
          <cell r="D393" t="str">
            <v>27321D</v>
          </cell>
          <cell r="E393" t="str">
            <v>27321D</v>
          </cell>
          <cell r="F393" t="str">
            <v>17431-54300</v>
          </cell>
          <cell r="G393">
            <v>1</v>
          </cell>
          <cell r="H393">
            <v>45</v>
          </cell>
          <cell r="I393">
            <v>45</v>
          </cell>
          <cell r="J393">
            <v>1</v>
          </cell>
          <cell r="K393">
            <v>52</v>
          </cell>
          <cell r="L393">
            <v>45</v>
          </cell>
          <cell r="M393">
            <v>9.9999997764825821E-3</v>
          </cell>
          <cell r="N393">
            <v>98</v>
          </cell>
          <cell r="O393">
            <v>0</v>
          </cell>
          <cell r="P393">
            <v>300</v>
          </cell>
          <cell r="Q393">
            <v>4</v>
          </cell>
          <cell r="R393">
            <v>52</v>
          </cell>
          <cell r="S393">
            <v>9.9999997764825821E-3</v>
          </cell>
          <cell r="T393">
            <v>0</v>
          </cell>
          <cell r="U393">
            <v>1.0000000474974513E-3</v>
          </cell>
          <cell r="V393">
            <v>9.9999997764825821E-3</v>
          </cell>
          <cell r="W393">
            <v>6.6999998092651367</v>
          </cell>
          <cell r="X393">
            <v>4</v>
          </cell>
          <cell r="Y393">
            <v>52</v>
          </cell>
          <cell r="Z393">
            <v>300</v>
          </cell>
          <cell r="AA393">
            <v>62.700000762939453</v>
          </cell>
          <cell r="AB393">
            <v>9.9999997764825821E-3</v>
          </cell>
          <cell r="AC393">
            <v>1.0000000474974513E-3</v>
          </cell>
          <cell r="AD393">
            <v>0</v>
          </cell>
          <cell r="AE393">
            <v>0</v>
          </cell>
          <cell r="AF393">
            <v>0</v>
          </cell>
          <cell r="AG393">
            <v>1.1599999666213989</v>
          </cell>
          <cell r="AH393">
            <v>1.0000000474974513E-3</v>
          </cell>
        </row>
        <row r="394">
          <cell r="A394" t="str">
            <v>0203</v>
          </cell>
          <cell r="B394" t="str">
            <v>840D NCﾏｹﾞ</v>
          </cell>
          <cell r="C394" t="str">
            <v>840D NCﾏｹﾞ</v>
          </cell>
          <cell r="D394" t="str">
            <v>27321D</v>
          </cell>
          <cell r="E394" t="str">
            <v>27321D</v>
          </cell>
          <cell r="F394" t="str">
            <v>17431-73030</v>
          </cell>
          <cell r="G394">
            <v>0</v>
          </cell>
          <cell r="H394">
            <v>10</v>
          </cell>
          <cell r="I394">
            <v>10</v>
          </cell>
          <cell r="J394">
            <v>1</v>
          </cell>
          <cell r="K394">
            <v>30</v>
          </cell>
          <cell r="L394">
            <v>25</v>
          </cell>
          <cell r="M394">
            <v>0</v>
          </cell>
          <cell r="N394">
            <v>98</v>
          </cell>
          <cell r="O394">
            <v>0</v>
          </cell>
          <cell r="P394">
            <v>300</v>
          </cell>
          <cell r="Q394">
            <v>18</v>
          </cell>
          <cell r="R394">
            <v>30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18</v>
          </cell>
          <cell r="Y394">
            <v>30</v>
          </cell>
          <cell r="Z394">
            <v>300</v>
          </cell>
          <cell r="AA394">
            <v>48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1.2000000476837158</v>
          </cell>
          <cell r="AH394">
            <v>0</v>
          </cell>
        </row>
        <row r="395">
          <cell r="A395" t="str">
            <v>0203</v>
          </cell>
          <cell r="B395" t="str">
            <v>840D NCﾏｹﾞ</v>
          </cell>
          <cell r="C395" t="str">
            <v>840D NCﾏｹﾞ</v>
          </cell>
          <cell r="D395" t="str">
            <v>27321D</v>
          </cell>
          <cell r="E395" t="str">
            <v>27321D</v>
          </cell>
          <cell r="F395" t="str">
            <v>17431-75060</v>
          </cell>
          <cell r="G395">
            <v>1</v>
          </cell>
          <cell r="H395">
            <v>12</v>
          </cell>
          <cell r="I395">
            <v>12</v>
          </cell>
          <cell r="J395">
            <v>1</v>
          </cell>
          <cell r="K395">
            <v>31</v>
          </cell>
          <cell r="L395">
            <v>28</v>
          </cell>
          <cell r="M395">
            <v>9.9999997764825821E-3</v>
          </cell>
          <cell r="N395">
            <v>98</v>
          </cell>
          <cell r="O395">
            <v>0.10000000149011612</v>
          </cell>
          <cell r="P395">
            <v>300</v>
          </cell>
          <cell r="Q395">
            <v>25</v>
          </cell>
          <cell r="R395">
            <v>31</v>
          </cell>
          <cell r="S395">
            <v>2.9999999329447746E-2</v>
          </cell>
          <cell r="T395">
            <v>9.9999997764825821E-3</v>
          </cell>
          <cell r="U395">
            <v>7.0000002160668373E-3</v>
          </cell>
          <cell r="V395">
            <v>2.9999999329447746E-2</v>
          </cell>
          <cell r="W395">
            <v>25</v>
          </cell>
          <cell r="X395">
            <v>25</v>
          </cell>
          <cell r="Y395">
            <v>31</v>
          </cell>
          <cell r="Z395">
            <v>300</v>
          </cell>
          <cell r="AA395">
            <v>81</v>
          </cell>
          <cell r="AB395">
            <v>2.9999999329447746E-2</v>
          </cell>
          <cell r="AC395">
            <v>4.0000001899898052E-3</v>
          </cell>
          <cell r="AD395">
            <v>0</v>
          </cell>
          <cell r="AE395">
            <v>0</v>
          </cell>
          <cell r="AF395">
            <v>0</v>
          </cell>
          <cell r="AG395">
            <v>1.1100000143051147</v>
          </cell>
          <cell r="AH395">
            <v>4.0000001899898052E-3</v>
          </cell>
        </row>
        <row r="396">
          <cell r="A396" t="str">
            <v>0203</v>
          </cell>
          <cell r="B396" t="str">
            <v>840D NCﾏｹﾞ</v>
          </cell>
          <cell r="C396" t="str">
            <v>840D NCﾏｹﾞ</v>
          </cell>
          <cell r="D396" t="str">
            <v>27321D</v>
          </cell>
          <cell r="E396" t="str">
            <v>27321D</v>
          </cell>
          <cell r="F396" t="str">
            <v>17431-87606</v>
          </cell>
          <cell r="G396">
            <v>0</v>
          </cell>
          <cell r="H396">
            <v>5</v>
          </cell>
          <cell r="I396">
            <v>0</v>
          </cell>
          <cell r="J396">
            <v>1</v>
          </cell>
          <cell r="K396">
            <v>45</v>
          </cell>
          <cell r="L396">
            <v>35</v>
          </cell>
          <cell r="M396">
            <v>0</v>
          </cell>
          <cell r="N396">
            <v>1</v>
          </cell>
          <cell r="O396">
            <v>0</v>
          </cell>
          <cell r="P396">
            <v>300</v>
          </cell>
          <cell r="Q396">
            <v>60</v>
          </cell>
          <cell r="R396">
            <v>45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60</v>
          </cell>
          <cell r="Y396">
            <v>45</v>
          </cell>
          <cell r="Z396">
            <v>300</v>
          </cell>
          <cell r="AA396">
            <v>105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1.2899999618530273</v>
          </cell>
          <cell r="AH396">
            <v>0</v>
          </cell>
        </row>
        <row r="397">
          <cell r="A397" t="str">
            <v>0203</v>
          </cell>
          <cell r="B397" t="str">
            <v>840D NCﾏｹﾞ</v>
          </cell>
          <cell r="C397" t="str">
            <v>840D NCﾏｹﾞ</v>
          </cell>
          <cell r="D397" t="str">
            <v>27321D</v>
          </cell>
          <cell r="E397" t="str">
            <v>27321D</v>
          </cell>
          <cell r="F397" t="str">
            <v>17431-87615</v>
          </cell>
          <cell r="G397">
            <v>0</v>
          </cell>
          <cell r="H397">
            <v>5</v>
          </cell>
          <cell r="I397">
            <v>0</v>
          </cell>
          <cell r="J397">
            <v>1</v>
          </cell>
          <cell r="K397">
            <v>45</v>
          </cell>
          <cell r="L397">
            <v>35</v>
          </cell>
          <cell r="M397">
            <v>0</v>
          </cell>
          <cell r="N397">
            <v>1</v>
          </cell>
          <cell r="O397">
            <v>0</v>
          </cell>
          <cell r="P397">
            <v>300</v>
          </cell>
          <cell r="Q397">
            <v>60</v>
          </cell>
          <cell r="R397">
            <v>45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60</v>
          </cell>
          <cell r="Y397">
            <v>45</v>
          </cell>
          <cell r="Z397">
            <v>300</v>
          </cell>
          <cell r="AA397">
            <v>105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1.2899999618530273</v>
          </cell>
          <cell r="AH397">
            <v>0</v>
          </cell>
        </row>
        <row r="398">
          <cell r="A398" t="str">
            <v>0203</v>
          </cell>
          <cell r="B398" t="str">
            <v>840D NCﾏｹﾞ</v>
          </cell>
          <cell r="C398" t="str">
            <v>840D NCﾏｹﾞ</v>
          </cell>
          <cell r="D398" t="str">
            <v>27321D</v>
          </cell>
          <cell r="E398" t="str">
            <v>27321D</v>
          </cell>
          <cell r="F398" t="str">
            <v>17432-5B170</v>
          </cell>
          <cell r="G398">
            <v>3</v>
          </cell>
          <cell r="H398">
            <v>5</v>
          </cell>
          <cell r="I398">
            <v>20</v>
          </cell>
          <cell r="J398">
            <v>1</v>
          </cell>
          <cell r="K398">
            <v>57</v>
          </cell>
          <cell r="L398">
            <v>56</v>
          </cell>
          <cell r="M398">
            <v>5.000000074505806E-2</v>
          </cell>
          <cell r="N398">
            <v>98</v>
          </cell>
          <cell r="O398">
            <v>0.20000000298023224</v>
          </cell>
          <cell r="P398">
            <v>600</v>
          </cell>
          <cell r="Q398">
            <v>9</v>
          </cell>
          <cell r="R398">
            <v>57</v>
          </cell>
          <cell r="S398">
            <v>9.0000003576278687E-2</v>
          </cell>
          <cell r="T398">
            <v>2.9999999329447746E-2</v>
          </cell>
          <cell r="U398">
            <v>8.0000003799796104E-3</v>
          </cell>
          <cell r="V398">
            <v>9.0000003576278687E-2</v>
          </cell>
          <cell r="W398">
            <v>30</v>
          </cell>
          <cell r="X398">
            <v>9</v>
          </cell>
          <cell r="Y398">
            <v>57</v>
          </cell>
          <cell r="Z398">
            <v>600</v>
          </cell>
          <cell r="AA398">
            <v>96</v>
          </cell>
          <cell r="AB398">
            <v>9.0000003576278687E-2</v>
          </cell>
          <cell r="AC398">
            <v>1.2000000104308128E-2</v>
          </cell>
          <cell r="AD398">
            <v>0</v>
          </cell>
          <cell r="AE398">
            <v>0</v>
          </cell>
          <cell r="AF398">
            <v>0</v>
          </cell>
          <cell r="AG398">
            <v>1.0199999809265137</v>
          </cell>
          <cell r="AH398">
            <v>1.3000000268220901E-2</v>
          </cell>
        </row>
        <row r="399">
          <cell r="A399" t="str">
            <v>0203</v>
          </cell>
          <cell r="B399" t="str">
            <v>840D NCﾏｹﾞ</v>
          </cell>
          <cell r="C399" t="str">
            <v>840D NCﾏｹﾞ</v>
          </cell>
          <cell r="D399" t="str">
            <v>27321D</v>
          </cell>
          <cell r="E399" t="str">
            <v>27321D</v>
          </cell>
          <cell r="F399" t="str">
            <v>17432-75220</v>
          </cell>
          <cell r="G399">
            <v>6</v>
          </cell>
          <cell r="H399">
            <v>5</v>
          </cell>
          <cell r="I399">
            <v>35</v>
          </cell>
          <cell r="J399">
            <v>1</v>
          </cell>
          <cell r="K399">
            <v>57</v>
          </cell>
          <cell r="L399">
            <v>56</v>
          </cell>
          <cell r="M399">
            <v>0.10000000149011612</v>
          </cell>
          <cell r="N399">
            <v>98</v>
          </cell>
          <cell r="O399">
            <v>0.20000000298023224</v>
          </cell>
          <cell r="P399">
            <v>1500</v>
          </cell>
          <cell r="Q399">
            <v>5</v>
          </cell>
          <cell r="R399">
            <v>57</v>
          </cell>
          <cell r="S399">
            <v>0.18000000715255737</v>
          </cell>
          <cell r="T399">
            <v>7.0000000298023224E-2</v>
          </cell>
          <cell r="U399">
            <v>8.0000003799796104E-3</v>
          </cell>
          <cell r="V399">
            <v>0.18000000715255737</v>
          </cell>
          <cell r="W399">
            <v>42.900001525878906</v>
          </cell>
          <cell r="X399">
            <v>5</v>
          </cell>
          <cell r="Y399">
            <v>57</v>
          </cell>
          <cell r="Z399">
            <v>1500</v>
          </cell>
          <cell r="AA399">
            <v>104.90000152587891</v>
          </cell>
          <cell r="AB399">
            <v>0.18000000715255737</v>
          </cell>
          <cell r="AC399">
            <v>2.3000000044703484E-2</v>
          </cell>
          <cell r="AD399">
            <v>0</v>
          </cell>
          <cell r="AE399">
            <v>0</v>
          </cell>
          <cell r="AF399">
            <v>0</v>
          </cell>
          <cell r="AG399">
            <v>1.0199999809265137</v>
          </cell>
          <cell r="AH399">
            <v>1.9999999552965164E-2</v>
          </cell>
        </row>
        <row r="400">
          <cell r="A400" t="str">
            <v>0203</v>
          </cell>
          <cell r="B400" t="str">
            <v>840D NCﾏｹﾞ</v>
          </cell>
          <cell r="C400" t="str">
            <v>840D NCﾏｹﾞ</v>
          </cell>
          <cell r="D400" t="str">
            <v>27321D</v>
          </cell>
          <cell r="E400" t="str">
            <v>27321D</v>
          </cell>
          <cell r="F400" t="str">
            <v>17885-30010-01</v>
          </cell>
          <cell r="G400">
            <v>15</v>
          </cell>
          <cell r="H400">
            <v>0</v>
          </cell>
          <cell r="I400">
            <v>0</v>
          </cell>
          <cell r="J400">
            <v>0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O400">
            <v>15</v>
          </cell>
          <cell r="P400">
            <v>0</v>
          </cell>
          <cell r="Q400">
            <v>0</v>
          </cell>
          <cell r="R400">
            <v>1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</row>
        <row r="401">
          <cell r="A401" t="str">
            <v>0203</v>
          </cell>
          <cell r="B401" t="str">
            <v>TAﾏｹﾞ</v>
          </cell>
          <cell r="C401" t="str">
            <v>TAﾏｹﾞ</v>
          </cell>
          <cell r="D401" t="str">
            <v>27321E</v>
          </cell>
          <cell r="E401" t="str">
            <v>27321E</v>
          </cell>
          <cell r="F401" t="str">
            <v>17401-23051</v>
          </cell>
          <cell r="G401">
            <v>0</v>
          </cell>
          <cell r="H401">
            <v>9999</v>
          </cell>
          <cell r="I401">
            <v>0</v>
          </cell>
          <cell r="J401">
            <v>0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1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</row>
        <row r="402">
          <cell r="A402" t="str">
            <v>0203</v>
          </cell>
          <cell r="B402" t="str">
            <v>TAﾏｹﾞ</v>
          </cell>
          <cell r="C402" t="str">
            <v>TAﾏｹﾞ</v>
          </cell>
          <cell r="D402" t="str">
            <v>27321E</v>
          </cell>
          <cell r="E402" t="str">
            <v>27321E</v>
          </cell>
          <cell r="F402" t="str">
            <v>17401-23070</v>
          </cell>
          <cell r="G402">
            <v>0</v>
          </cell>
          <cell r="H402">
            <v>1</v>
          </cell>
          <cell r="I402">
            <v>0</v>
          </cell>
          <cell r="J402">
            <v>1</v>
          </cell>
          <cell r="K402">
            <v>45.599998474121094</v>
          </cell>
          <cell r="L402">
            <v>25.200000762939453</v>
          </cell>
          <cell r="M402">
            <v>0</v>
          </cell>
          <cell r="N402">
            <v>1</v>
          </cell>
          <cell r="O402">
            <v>0</v>
          </cell>
          <cell r="P402">
            <v>985</v>
          </cell>
          <cell r="Q402">
            <v>180</v>
          </cell>
          <cell r="R402">
            <v>45.599998474121094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180</v>
          </cell>
          <cell r="Y402">
            <v>45.599998474121094</v>
          </cell>
          <cell r="Z402">
            <v>985</v>
          </cell>
          <cell r="AA402">
            <v>225.60000610351562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1.809999942779541</v>
          </cell>
          <cell r="AH402">
            <v>0</v>
          </cell>
        </row>
        <row r="403">
          <cell r="A403" t="str">
            <v>0203</v>
          </cell>
          <cell r="B403" t="str">
            <v>TAﾏｹﾞ</v>
          </cell>
          <cell r="C403" t="str">
            <v>TAﾏｹﾞ</v>
          </cell>
          <cell r="D403" t="str">
            <v>27321E</v>
          </cell>
          <cell r="E403" t="str">
            <v>27321E</v>
          </cell>
          <cell r="F403" t="str">
            <v>17401-31061</v>
          </cell>
          <cell r="G403">
            <v>0</v>
          </cell>
          <cell r="H403">
            <v>9999</v>
          </cell>
          <cell r="I403">
            <v>0</v>
          </cell>
          <cell r="J403">
            <v>0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1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</row>
        <row r="404">
          <cell r="A404" t="str">
            <v>0203</v>
          </cell>
          <cell r="B404" t="str">
            <v>TAﾏｹﾞ</v>
          </cell>
          <cell r="C404" t="str">
            <v>TAﾏｹﾞ</v>
          </cell>
          <cell r="D404" t="str">
            <v>27321E</v>
          </cell>
          <cell r="E404" t="str">
            <v>27321E</v>
          </cell>
          <cell r="F404" t="str">
            <v>17401-31071</v>
          </cell>
          <cell r="G404">
            <v>0</v>
          </cell>
          <cell r="H404">
            <v>9999</v>
          </cell>
          <cell r="I404">
            <v>0</v>
          </cell>
          <cell r="J404">
            <v>0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1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</row>
        <row r="405">
          <cell r="A405" t="str">
            <v>0203</v>
          </cell>
          <cell r="B405" t="str">
            <v>TAﾏｹﾞ</v>
          </cell>
          <cell r="C405" t="str">
            <v>TAﾏｹﾞ</v>
          </cell>
          <cell r="D405" t="str">
            <v>27321E</v>
          </cell>
          <cell r="E405" t="str">
            <v>27321E</v>
          </cell>
          <cell r="F405" t="str">
            <v>17401-31092</v>
          </cell>
          <cell r="G405">
            <v>0</v>
          </cell>
          <cell r="H405">
            <v>1</v>
          </cell>
          <cell r="I405">
            <v>0</v>
          </cell>
          <cell r="J405">
            <v>1</v>
          </cell>
          <cell r="K405">
            <v>32.5</v>
          </cell>
          <cell r="L405">
            <v>18.200000762939453</v>
          </cell>
          <cell r="M405">
            <v>0</v>
          </cell>
          <cell r="N405">
            <v>1</v>
          </cell>
          <cell r="O405">
            <v>0</v>
          </cell>
          <cell r="P405">
            <v>655</v>
          </cell>
          <cell r="Q405">
            <v>180</v>
          </cell>
          <cell r="R405">
            <v>32.5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180</v>
          </cell>
          <cell r="Y405">
            <v>32.5</v>
          </cell>
          <cell r="Z405">
            <v>655</v>
          </cell>
          <cell r="AA405">
            <v>212.5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1.7899999618530273</v>
          </cell>
          <cell r="AH405">
            <v>0</v>
          </cell>
        </row>
        <row r="406">
          <cell r="A406" t="str">
            <v>0203</v>
          </cell>
          <cell r="B406" t="str">
            <v>TAﾏｹﾞ</v>
          </cell>
          <cell r="C406" t="str">
            <v>TAﾏｹﾞ</v>
          </cell>
          <cell r="D406" t="str">
            <v>27321E</v>
          </cell>
          <cell r="E406" t="str">
            <v>27321E</v>
          </cell>
          <cell r="F406" t="str">
            <v>17401-31130</v>
          </cell>
          <cell r="G406">
            <v>0</v>
          </cell>
          <cell r="H406">
            <v>1</v>
          </cell>
          <cell r="I406">
            <v>0</v>
          </cell>
          <cell r="J406">
            <v>1</v>
          </cell>
          <cell r="K406">
            <v>32.5</v>
          </cell>
          <cell r="L406">
            <v>18.200000762939453</v>
          </cell>
          <cell r="M406">
            <v>0</v>
          </cell>
          <cell r="N406">
            <v>1</v>
          </cell>
          <cell r="O406">
            <v>0</v>
          </cell>
          <cell r="P406">
            <v>655</v>
          </cell>
          <cell r="Q406">
            <v>180</v>
          </cell>
          <cell r="R406">
            <v>32.5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180</v>
          </cell>
          <cell r="Y406">
            <v>32.5</v>
          </cell>
          <cell r="Z406">
            <v>655</v>
          </cell>
          <cell r="AA406">
            <v>212.5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1.7899999618530273</v>
          </cell>
          <cell r="AH406">
            <v>0</v>
          </cell>
        </row>
        <row r="407">
          <cell r="A407" t="str">
            <v>0203</v>
          </cell>
          <cell r="B407" t="str">
            <v>TAﾏｹﾞ</v>
          </cell>
          <cell r="C407" t="str">
            <v>TAﾏｹﾞ</v>
          </cell>
          <cell r="D407" t="str">
            <v>27321E</v>
          </cell>
          <cell r="E407" t="str">
            <v>27321E</v>
          </cell>
          <cell r="F407" t="str">
            <v>17401-40061</v>
          </cell>
          <cell r="G407">
            <v>0</v>
          </cell>
          <cell r="H407">
            <v>9999</v>
          </cell>
          <cell r="I407">
            <v>0</v>
          </cell>
          <cell r="J407">
            <v>0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1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</row>
        <row r="408">
          <cell r="A408" t="str">
            <v>0203</v>
          </cell>
          <cell r="B408" t="str">
            <v>TAﾏｹﾞ</v>
          </cell>
          <cell r="C408" t="str">
            <v>TAﾏｹﾞ</v>
          </cell>
          <cell r="D408" t="str">
            <v>27321E</v>
          </cell>
          <cell r="E408" t="str">
            <v>27321E</v>
          </cell>
          <cell r="F408" t="str">
            <v>17401-44050</v>
          </cell>
          <cell r="G408">
            <v>0</v>
          </cell>
          <cell r="H408">
            <v>9999</v>
          </cell>
          <cell r="I408">
            <v>0</v>
          </cell>
          <cell r="J408">
            <v>0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1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</row>
        <row r="409">
          <cell r="A409" t="str">
            <v>0203</v>
          </cell>
          <cell r="B409" t="str">
            <v>TAﾏｹﾞ</v>
          </cell>
          <cell r="C409" t="str">
            <v>TAﾏｹﾞ</v>
          </cell>
          <cell r="D409" t="str">
            <v>27321E</v>
          </cell>
          <cell r="E409" t="str">
            <v>27321E</v>
          </cell>
          <cell r="F409" t="str">
            <v>17401-46021</v>
          </cell>
          <cell r="G409">
            <v>0</v>
          </cell>
          <cell r="H409">
            <v>9999</v>
          </cell>
          <cell r="I409">
            <v>0</v>
          </cell>
          <cell r="J409">
            <v>0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1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</row>
        <row r="410">
          <cell r="A410" t="str">
            <v>0203</v>
          </cell>
          <cell r="B410" t="str">
            <v>TAﾏｹﾞ</v>
          </cell>
          <cell r="C410" t="str">
            <v>TAﾏｹﾞ</v>
          </cell>
          <cell r="D410" t="str">
            <v>27321E</v>
          </cell>
          <cell r="E410" t="str">
            <v>27321E</v>
          </cell>
          <cell r="F410" t="str">
            <v>17401-46040</v>
          </cell>
          <cell r="G410">
            <v>0</v>
          </cell>
          <cell r="H410">
            <v>9999</v>
          </cell>
          <cell r="I410">
            <v>0</v>
          </cell>
          <cell r="J410">
            <v>0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1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</row>
        <row r="411">
          <cell r="A411" t="str">
            <v>0203</v>
          </cell>
          <cell r="B411" t="str">
            <v>TAﾏｹﾞ</v>
          </cell>
          <cell r="C411" t="str">
            <v>TAﾏｹﾞ</v>
          </cell>
          <cell r="D411" t="str">
            <v>27321E</v>
          </cell>
          <cell r="E411" t="str">
            <v>27321E</v>
          </cell>
          <cell r="F411" t="str">
            <v>17401-46051</v>
          </cell>
          <cell r="G411">
            <v>0</v>
          </cell>
          <cell r="H411">
            <v>9999</v>
          </cell>
          <cell r="I411">
            <v>0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1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</row>
        <row r="412">
          <cell r="A412" t="str">
            <v>0203</v>
          </cell>
          <cell r="B412" t="str">
            <v>TAﾏｹﾞ</v>
          </cell>
          <cell r="C412" t="str">
            <v>TAﾏｹﾞ</v>
          </cell>
          <cell r="D412" t="str">
            <v>27321E</v>
          </cell>
          <cell r="E412" t="str">
            <v>27321E</v>
          </cell>
          <cell r="F412" t="str">
            <v>17401-60040</v>
          </cell>
          <cell r="G412">
            <v>0</v>
          </cell>
          <cell r="H412">
            <v>1</v>
          </cell>
          <cell r="I412">
            <v>0</v>
          </cell>
          <cell r="J412">
            <v>1</v>
          </cell>
          <cell r="K412">
            <v>153</v>
          </cell>
          <cell r="L412">
            <v>28.5</v>
          </cell>
          <cell r="M412">
            <v>0</v>
          </cell>
          <cell r="N412">
            <v>1</v>
          </cell>
          <cell r="O412">
            <v>0</v>
          </cell>
          <cell r="P412">
            <v>2820</v>
          </cell>
          <cell r="Q412">
            <v>180</v>
          </cell>
          <cell r="R412">
            <v>153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180</v>
          </cell>
          <cell r="Y412">
            <v>153</v>
          </cell>
          <cell r="Z412">
            <v>2820</v>
          </cell>
          <cell r="AA412">
            <v>1294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5.369999885559082</v>
          </cell>
          <cell r="AH412">
            <v>0</v>
          </cell>
        </row>
        <row r="413">
          <cell r="A413" t="str">
            <v>0203</v>
          </cell>
          <cell r="B413" t="str">
            <v>TAﾏｹﾞ</v>
          </cell>
          <cell r="C413" t="str">
            <v>TAﾏｹﾞ</v>
          </cell>
          <cell r="D413" t="str">
            <v>27321E</v>
          </cell>
          <cell r="E413" t="str">
            <v>27321E</v>
          </cell>
          <cell r="F413" t="str">
            <v>17401-77070</v>
          </cell>
          <cell r="G413">
            <v>0</v>
          </cell>
          <cell r="H413">
            <v>15</v>
          </cell>
          <cell r="I413">
            <v>15</v>
          </cell>
          <cell r="J413">
            <v>1</v>
          </cell>
          <cell r="K413">
            <v>38.5</v>
          </cell>
          <cell r="L413">
            <v>24.5</v>
          </cell>
          <cell r="M413">
            <v>0</v>
          </cell>
          <cell r="N413">
            <v>98</v>
          </cell>
          <cell r="O413">
            <v>0</v>
          </cell>
          <cell r="P413">
            <v>682</v>
          </cell>
          <cell r="Q413">
            <v>12</v>
          </cell>
          <cell r="R413">
            <v>38.5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12</v>
          </cell>
          <cell r="Y413">
            <v>38.5</v>
          </cell>
          <cell r="Z413">
            <v>682</v>
          </cell>
          <cell r="AA413">
            <v>95.900001525878906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1.5700000524520874</v>
          </cell>
          <cell r="AH413">
            <v>0</v>
          </cell>
        </row>
        <row r="414">
          <cell r="A414" t="str">
            <v>0203</v>
          </cell>
          <cell r="B414" t="str">
            <v>TAﾏｹﾞ</v>
          </cell>
          <cell r="C414" t="str">
            <v>TAﾏｹﾞ</v>
          </cell>
          <cell r="D414" t="str">
            <v>27321E</v>
          </cell>
          <cell r="E414" t="str">
            <v>27321E</v>
          </cell>
          <cell r="F414" t="str">
            <v>17401-77080</v>
          </cell>
          <cell r="G414">
            <v>0</v>
          </cell>
          <cell r="H414">
            <v>15</v>
          </cell>
          <cell r="I414">
            <v>15</v>
          </cell>
          <cell r="J414">
            <v>1</v>
          </cell>
          <cell r="K414">
            <v>38.5</v>
          </cell>
          <cell r="L414">
            <v>24.5</v>
          </cell>
          <cell r="M414">
            <v>0</v>
          </cell>
          <cell r="N414">
            <v>98</v>
          </cell>
          <cell r="O414">
            <v>0</v>
          </cell>
          <cell r="P414">
            <v>682</v>
          </cell>
          <cell r="Q414">
            <v>12</v>
          </cell>
          <cell r="R414">
            <v>38.5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12</v>
          </cell>
          <cell r="Y414">
            <v>38.5</v>
          </cell>
          <cell r="Z414">
            <v>682</v>
          </cell>
          <cell r="AA414">
            <v>95.900001525878906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1.5700000524520874</v>
          </cell>
          <cell r="AH414">
            <v>0</v>
          </cell>
        </row>
        <row r="415">
          <cell r="A415" t="str">
            <v>0203</v>
          </cell>
          <cell r="B415" t="str">
            <v>TAﾏｹﾞ</v>
          </cell>
          <cell r="C415" t="str">
            <v>TAﾏｹﾞ</v>
          </cell>
          <cell r="D415" t="str">
            <v>27321E</v>
          </cell>
          <cell r="E415" t="str">
            <v>27321E</v>
          </cell>
          <cell r="F415" t="str">
            <v>17405-24090-10</v>
          </cell>
          <cell r="G415">
            <v>0</v>
          </cell>
          <cell r="H415">
            <v>5</v>
          </cell>
          <cell r="I415">
            <v>5</v>
          </cell>
          <cell r="J415">
            <v>1</v>
          </cell>
          <cell r="K415">
            <v>52.599998474121094</v>
          </cell>
          <cell r="L415">
            <v>21.600000381469727</v>
          </cell>
          <cell r="M415">
            <v>0</v>
          </cell>
          <cell r="N415">
            <v>98</v>
          </cell>
          <cell r="O415">
            <v>0</v>
          </cell>
          <cell r="P415">
            <v>695</v>
          </cell>
          <cell r="Q415">
            <v>36</v>
          </cell>
          <cell r="R415">
            <v>52.599998474121094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36</v>
          </cell>
          <cell r="Y415">
            <v>52.599998474121094</v>
          </cell>
          <cell r="Z415">
            <v>695</v>
          </cell>
          <cell r="AA415">
            <v>88.599998474121094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2.440000057220459</v>
          </cell>
          <cell r="AH415">
            <v>0</v>
          </cell>
        </row>
        <row r="416">
          <cell r="A416" t="str">
            <v>0203</v>
          </cell>
          <cell r="B416" t="str">
            <v>TAﾏｹﾞ</v>
          </cell>
          <cell r="C416" t="str">
            <v>TAﾏｹﾞ</v>
          </cell>
          <cell r="D416" t="str">
            <v>27321E</v>
          </cell>
          <cell r="E416" t="str">
            <v>27321E</v>
          </cell>
          <cell r="F416" t="str">
            <v>17405-73181-10</v>
          </cell>
          <cell r="G416">
            <v>0</v>
          </cell>
          <cell r="H416">
            <v>5</v>
          </cell>
          <cell r="I416">
            <v>5</v>
          </cell>
          <cell r="J416">
            <v>1</v>
          </cell>
          <cell r="K416">
            <v>42.5</v>
          </cell>
          <cell r="L416">
            <v>18.5</v>
          </cell>
          <cell r="M416">
            <v>0</v>
          </cell>
          <cell r="N416">
            <v>98</v>
          </cell>
          <cell r="O416">
            <v>0</v>
          </cell>
          <cell r="P416">
            <v>655</v>
          </cell>
          <cell r="Q416">
            <v>18</v>
          </cell>
          <cell r="R416">
            <v>42.5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18</v>
          </cell>
          <cell r="Y416">
            <v>42.5</v>
          </cell>
          <cell r="Z416">
            <v>655</v>
          </cell>
          <cell r="AA416">
            <v>191.5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2.2999999523162842</v>
          </cell>
          <cell r="AH416">
            <v>8.0000003799796104E-3</v>
          </cell>
        </row>
        <row r="417">
          <cell r="A417" t="str">
            <v>0203</v>
          </cell>
          <cell r="B417" t="str">
            <v>TAﾏｹﾞ</v>
          </cell>
          <cell r="C417" t="str">
            <v>TAﾏｹﾞ</v>
          </cell>
          <cell r="D417" t="str">
            <v>27321E</v>
          </cell>
          <cell r="E417" t="str">
            <v>27321E</v>
          </cell>
          <cell r="F417" t="str">
            <v>17410-11031-02</v>
          </cell>
          <cell r="G417">
            <v>0</v>
          </cell>
          <cell r="H417">
            <v>1</v>
          </cell>
          <cell r="I417">
            <v>0</v>
          </cell>
          <cell r="J417">
            <v>1</v>
          </cell>
          <cell r="K417">
            <v>82.5</v>
          </cell>
          <cell r="L417">
            <v>65.5</v>
          </cell>
          <cell r="M417">
            <v>0</v>
          </cell>
          <cell r="N417">
            <v>1</v>
          </cell>
          <cell r="O417">
            <v>0</v>
          </cell>
          <cell r="P417">
            <v>860</v>
          </cell>
          <cell r="Q417">
            <v>180</v>
          </cell>
          <cell r="R417">
            <v>82.5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180</v>
          </cell>
          <cell r="Y417">
            <v>82.5</v>
          </cell>
          <cell r="Z417">
            <v>860</v>
          </cell>
          <cell r="AA417">
            <v>262.5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1.2599999904632568</v>
          </cell>
          <cell r="AH417">
            <v>0</v>
          </cell>
        </row>
        <row r="418">
          <cell r="A418" t="str">
            <v>0203</v>
          </cell>
          <cell r="B418" t="str">
            <v>TAﾏｹﾞ</v>
          </cell>
          <cell r="C418" t="str">
            <v>TAﾏｹﾞ</v>
          </cell>
          <cell r="D418" t="str">
            <v>27321E</v>
          </cell>
          <cell r="E418" t="str">
            <v>27321E</v>
          </cell>
          <cell r="F418" t="str">
            <v>17410-11903-03</v>
          </cell>
          <cell r="G418">
            <v>0</v>
          </cell>
          <cell r="H418">
            <v>1</v>
          </cell>
          <cell r="I418">
            <v>0</v>
          </cell>
          <cell r="J418">
            <v>1</v>
          </cell>
          <cell r="K418">
            <v>85.5</v>
          </cell>
          <cell r="L418">
            <v>65.5</v>
          </cell>
          <cell r="M418">
            <v>0</v>
          </cell>
          <cell r="N418">
            <v>0</v>
          </cell>
          <cell r="O418">
            <v>0</v>
          </cell>
          <cell r="P418">
            <v>1575</v>
          </cell>
          <cell r="Q418">
            <v>180</v>
          </cell>
          <cell r="R418">
            <v>85.5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180</v>
          </cell>
          <cell r="Y418">
            <v>85.5</v>
          </cell>
          <cell r="Z418">
            <v>1575</v>
          </cell>
          <cell r="AA418">
            <v>265.5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1.309999942779541</v>
          </cell>
          <cell r="AH418">
            <v>0</v>
          </cell>
        </row>
        <row r="419">
          <cell r="A419" t="str">
            <v>0203</v>
          </cell>
          <cell r="B419" t="str">
            <v>TAﾏｹﾞ</v>
          </cell>
          <cell r="C419" t="str">
            <v>TAﾏｹﾞ</v>
          </cell>
          <cell r="D419" t="str">
            <v>27321E</v>
          </cell>
          <cell r="E419" t="str">
            <v>27321E</v>
          </cell>
          <cell r="F419" t="str">
            <v>17410-73470-10</v>
          </cell>
          <cell r="G419">
            <v>0</v>
          </cell>
          <cell r="H419">
            <v>10</v>
          </cell>
          <cell r="I419">
            <v>10</v>
          </cell>
          <cell r="J419">
            <v>1</v>
          </cell>
          <cell r="K419">
            <v>64.5</v>
          </cell>
          <cell r="L419">
            <v>23.600000381469727</v>
          </cell>
          <cell r="M419">
            <v>0</v>
          </cell>
          <cell r="N419">
            <v>98</v>
          </cell>
          <cell r="O419">
            <v>0</v>
          </cell>
          <cell r="P419">
            <v>1360</v>
          </cell>
          <cell r="Q419">
            <v>18</v>
          </cell>
          <cell r="R419">
            <v>64.5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18</v>
          </cell>
          <cell r="Y419">
            <v>64.5</v>
          </cell>
          <cell r="Z419">
            <v>1360</v>
          </cell>
          <cell r="AA419">
            <v>82.5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2.7300000190734863</v>
          </cell>
          <cell r="AH419">
            <v>0</v>
          </cell>
        </row>
        <row r="420">
          <cell r="A420" t="str">
            <v>0203</v>
          </cell>
          <cell r="B420" t="str">
            <v>TAﾏｹﾞ</v>
          </cell>
          <cell r="C420" t="str">
            <v>TAﾏｹﾞ</v>
          </cell>
          <cell r="D420" t="str">
            <v>27321E</v>
          </cell>
          <cell r="E420" t="str">
            <v>27321E</v>
          </cell>
          <cell r="F420" t="str">
            <v>17411-13270</v>
          </cell>
          <cell r="G420">
            <v>2</v>
          </cell>
          <cell r="H420">
            <v>20</v>
          </cell>
          <cell r="I420">
            <v>20</v>
          </cell>
          <cell r="J420">
            <v>1</v>
          </cell>
          <cell r="K420">
            <v>43.200000762939453</v>
          </cell>
          <cell r="L420">
            <v>18.5</v>
          </cell>
          <cell r="M420">
            <v>1.9999999552965164E-2</v>
          </cell>
          <cell r="N420">
            <v>98</v>
          </cell>
          <cell r="O420">
            <v>0.10000000149011612</v>
          </cell>
          <cell r="P420">
            <v>856</v>
          </cell>
          <cell r="Q420">
            <v>9</v>
          </cell>
          <cell r="R420">
            <v>43.200000762939453</v>
          </cell>
          <cell r="S420">
            <v>5.000000074505806E-2</v>
          </cell>
          <cell r="T420">
            <v>1.9999999552965164E-2</v>
          </cell>
          <cell r="U420">
            <v>4.999999888241291E-3</v>
          </cell>
          <cell r="V420">
            <v>5.000000074505806E-2</v>
          </cell>
          <cell r="W420">
            <v>42.799999237060547</v>
          </cell>
          <cell r="X420">
            <v>9</v>
          </cell>
          <cell r="Y420">
            <v>43.200000762939453</v>
          </cell>
          <cell r="Z420">
            <v>856</v>
          </cell>
          <cell r="AA420">
            <v>95</v>
          </cell>
          <cell r="AB420">
            <v>5.000000074505806E-2</v>
          </cell>
          <cell r="AC420">
            <v>7.0000002160668373E-3</v>
          </cell>
          <cell r="AD420">
            <v>0</v>
          </cell>
          <cell r="AE420">
            <v>0</v>
          </cell>
          <cell r="AF420">
            <v>0</v>
          </cell>
          <cell r="AG420">
            <v>2.3399999141693115</v>
          </cell>
          <cell r="AH420">
            <v>3.0000000260770321E-3</v>
          </cell>
        </row>
        <row r="421">
          <cell r="A421" t="str">
            <v>0203</v>
          </cell>
          <cell r="B421" t="str">
            <v>TAﾏｹﾞ</v>
          </cell>
          <cell r="C421" t="str">
            <v>TAﾏｹﾞ</v>
          </cell>
          <cell r="D421" t="str">
            <v>27321E</v>
          </cell>
          <cell r="E421" t="str">
            <v>27321E</v>
          </cell>
          <cell r="F421" t="str">
            <v>17411-13320</v>
          </cell>
          <cell r="G421">
            <v>1</v>
          </cell>
          <cell r="H421">
            <v>1</v>
          </cell>
          <cell r="I421">
            <v>0</v>
          </cell>
          <cell r="J421">
            <v>1</v>
          </cell>
          <cell r="K421">
            <v>43.200000762939453</v>
          </cell>
          <cell r="L421">
            <v>18.5</v>
          </cell>
          <cell r="M421">
            <v>9.9999997764825821E-3</v>
          </cell>
          <cell r="N421">
            <v>1</v>
          </cell>
          <cell r="O421">
            <v>1</v>
          </cell>
          <cell r="P421">
            <v>856</v>
          </cell>
          <cell r="Q421">
            <v>180</v>
          </cell>
          <cell r="R421">
            <v>43.200000762939453</v>
          </cell>
          <cell r="S421">
            <v>0.31000000238418579</v>
          </cell>
          <cell r="T421">
            <v>0.25</v>
          </cell>
          <cell r="U421">
            <v>5.000000074505806E-2</v>
          </cell>
          <cell r="V421">
            <v>0.31000000238418579</v>
          </cell>
          <cell r="W421">
            <v>898.79998779296875</v>
          </cell>
          <cell r="X421">
            <v>180</v>
          </cell>
          <cell r="Y421">
            <v>43.200000762939453</v>
          </cell>
          <cell r="Z421">
            <v>856</v>
          </cell>
          <cell r="AA421">
            <v>1122</v>
          </cell>
          <cell r="AB421">
            <v>0.31000000238418579</v>
          </cell>
          <cell r="AC421">
            <v>3.9999999105930328E-2</v>
          </cell>
          <cell r="AD421">
            <v>0</v>
          </cell>
          <cell r="AE421">
            <v>0</v>
          </cell>
          <cell r="AF421">
            <v>0</v>
          </cell>
          <cell r="AG421">
            <v>2.3399999141693115</v>
          </cell>
          <cell r="AH421">
            <v>0</v>
          </cell>
        </row>
        <row r="422">
          <cell r="A422" t="str">
            <v>0203</v>
          </cell>
          <cell r="B422" t="str">
            <v>TAﾏｹﾞ</v>
          </cell>
          <cell r="C422" t="str">
            <v>TAﾏｹﾞ</v>
          </cell>
          <cell r="D422" t="str">
            <v>27321E</v>
          </cell>
          <cell r="E422" t="str">
            <v>27321E</v>
          </cell>
          <cell r="F422" t="str">
            <v>17411-24011</v>
          </cell>
          <cell r="G422">
            <v>0</v>
          </cell>
          <cell r="H422">
            <v>1</v>
          </cell>
          <cell r="I422">
            <v>0</v>
          </cell>
          <cell r="J422">
            <v>1</v>
          </cell>
          <cell r="K422">
            <v>45.5</v>
          </cell>
          <cell r="L422">
            <v>20.5</v>
          </cell>
          <cell r="M422">
            <v>0</v>
          </cell>
          <cell r="N422">
            <v>1</v>
          </cell>
          <cell r="O422">
            <v>0</v>
          </cell>
          <cell r="P422">
            <v>856</v>
          </cell>
          <cell r="Q422">
            <v>180</v>
          </cell>
          <cell r="R422">
            <v>45.5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180</v>
          </cell>
          <cell r="Y422">
            <v>45.5</v>
          </cell>
          <cell r="Z422">
            <v>856</v>
          </cell>
          <cell r="AA422">
            <v>225.5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2.2200000286102295</v>
          </cell>
          <cell r="AH422">
            <v>0</v>
          </cell>
        </row>
        <row r="423">
          <cell r="A423" t="str">
            <v>0203</v>
          </cell>
          <cell r="B423" t="str">
            <v>TAﾏｹﾞ</v>
          </cell>
          <cell r="C423" t="str">
            <v>TAﾏｹﾞ</v>
          </cell>
          <cell r="D423" t="str">
            <v>27321E</v>
          </cell>
          <cell r="E423" t="str">
            <v>27321E</v>
          </cell>
          <cell r="F423" t="str">
            <v>17411-24160</v>
          </cell>
          <cell r="G423">
            <v>0</v>
          </cell>
          <cell r="H423">
            <v>1</v>
          </cell>
          <cell r="I423">
            <v>0</v>
          </cell>
          <cell r="J423">
            <v>1</v>
          </cell>
          <cell r="K423">
            <v>45.5</v>
          </cell>
          <cell r="L423">
            <v>20.5</v>
          </cell>
          <cell r="M423">
            <v>0</v>
          </cell>
          <cell r="N423">
            <v>1</v>
          </cell>
          <cell r="O423">
            <v>0</v>
          </cell>
          <cell r="P423">
            <v>856</v>
          </cell>
          <cell r="Q423">
            <v>180</v>
          </cell>
          <cell r="R423">
            <v>45.5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180</v>
          </cell>
          <cell r="Y423">
            <v>45.5</v>
          </cell>
          <cell r="Z423">
            <v>856</v>
          </cell>
          <cell r="AA423">
            <v>225.5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2.2200000286102295</v>
          </cell>
          <cell r="AH423">
            <v>0</v>
          </cell>
        </row>
        <row r="424">
          <cell r="A424" t="str">
            <v>0203</v>
          </cell>
          <cell r="B424" t="str">
            <v>TAﾏｹﾞ</v>
          </cell>
          <cell r="C424" t="str">
            <v>TAﾏｹﾞ</v>
          </cell>
          <cell r="D424" t="str">
            <v>27321E</v>
          </cell>
          <cell r="E424" t="str">
            <v>27321E</v>
          </cell>
          <cell r="F424" t="str">
            <v>17411-31220</v>
          </cell>
          <cell r="G424">
            <v>0</v>
          </cell>
          <cell r="H424">
            <v>5</v>
          </cell>
          <cell r="I424">
            <v>5</v>
          </cell>
          <cell r="J424">
            <v>1</v>
          </cell>
          <cell r="K424">
            <v>32.5</v>
          </cell>
          <cell r="L424">
            <v>18.200000762939453</v>
          </cell>
          <cell r="M424">
            <v>0</v>
          </cell>
          <cell r="N424">
            <v>98</v>
          </cell>
          <cell r="O424">
            <v>0</v>
          </cell>
          <cell r="P424">
            <v>655</v>
          </cell>
          <cell r="Q424">
            <v>36</v>
          </cell>
          <cell r="R424">
            <v>32.5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36</v>
          </cell>
          <cell r="Y424">
            <v>32.5</v>
          </cell>
          <cell r="Z424">
            <v>655</v>
          </cell>
          <cell r="AA424">
            <v>199.5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1.7899999618530273</v>
          </cell>
          <cell r="AH424">
            <v>0</v>
          </cell>
        </row>
        <row r="425">
          <cell r="A425" t="str">
            <v>0203</v>
          </cell>
          <cell r="B425" t="str">
            <v>TAﾏｹﾞ</v>
          </cell>
          <cell r="C425" t="str">
            <v>TAﾏｹﾞ</v>
          </cell>
          <cell r="D425" t="str">
            <v>27321E</v>
          </cell>
          <cell r="E425" t="str">
            <v>27321E</v>
          </cell>
          <cell r="F425" t="str">
            <v>17411-41010</v>
          </cell>
          <cell r="G425">
            <v>0</v>
          </cell>
          <cell r="H425">
            <v>9999</v>
          </cell>
          <cell r="I425">
            <v>0</v>
          </cell>
          <cell r="J425">
            <v>0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1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</row>
        <row r="426">
          <cell r="A426" t="str">
            <v>0203</v>
          </cell>
          <cell r="B426" t="str">
            <v>TAﾏｹﾞ</v>
          </cell>
          <cell r="C426" t="str">
            <v>TAﾏｹﾞ</v>
          </cell>
          <cell r="D426" t="str">
            <v>27321E</v>
          </cell>
          <cell r="E426" t="str">
            <v>27321E</v>
          </cell>
          <cell r="F426" t="str">
            <v>17411-43030</v>
          </cell>
          <cell r="G426">
            <v>0</v>
          </cell>
          <cell r="H426">
            <v>30</v>
          </cell>
          <cell r="I426">
            <v>30</v>
          </cell>
          <cell r="J426">
            <v>1</v>
          </cell>
          <cell r="K426">
            <v>46.200000762939453</v>
          </cell>
          <cell r="L426">
            <v>27.799999237060547</v>
          </cell>
          <cell r="M426">
            <v>0</v>
          </cell>
          <cell r="N426">
            <v>98</v>
          </cell>
          <cell r="O426">
            <v>0</v>
          </cell>
          <cell r="P426">
            <v>685</v>
          </cell>
          <cell r="Q426">
            <v>4.8000001907348633</v>
          </cell>
          <cell r="R426">
            <v>46.200000762939453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4.8000001907348633</v>
          </cell>
          <cell r="Y426">
            <v>46.200000762939453</v>
          </cell>
          <cell r="Z426">
            <v>685</v>
          </cell>
          <cell r="AA426">
            <v>73.800003051757812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1.6599999666213989</v>
          </cell>
          <cell r="AH426">
            <v>3.0000000260770321E-3</v>
          </cell>
        </row>
        <row r="427">
          <cell r="A427" t="str">
            <v>0203</v>
          </cell>
          <cell r="B427" t="str">
            <v>TAﾏｹﾞ</v>
          </cell>
          <cell r="C427" t="str">
            <v>TAﾏｹﾞ</v>
          </cell>
          <cell r="D427" t="str">
            <v>27321E</v>
          </cell>
          <cell r="E427" t="str">
            <v>27321E</v>
          </cell>
          <cell r="F427" t="str">
            <v>17411-43070</v>
          </cell>
          <cell r="G427">
            <v>5</v>
          </cell>
          <cell r="H427">
            <v>10</v>
          </cell>
          <cell r="I427">
            <v>0</v>
          </cell>
          <cell r="J427">
            <v>0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O427">
            <v>0.5</v>
          </cell>
          <cell r="P427">
            <v>0</v>
          </cell>
          <cell r="Q427">
            <v>0</v>
          </cell>
          <cell r="R427">
            <v>1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</row>
        <row r="428">
          <cell r="A428" t="str">
            <v>0203</v>
          </cell>
          <cell r="B428" t="str">
            <v>TAﾏｹﾞ</v>
          </cell>
          <cell r="C428" t="str">
            <v>TAﾏｹﾞ</v>
          </cell>
          <cell r="D428" t="str">
            <v>27321E</v>
          </cell>
          <cell r="E428" t="str">
            <v>27321E</v>
          </cell>
          <cell r="F428" t="str">
            <v>17411-44040</v>
          </cell>
          <cell r="G428">
            <v>0</v>
          </cell>
          <cell r="H428">
            <v>9999</v>
          </cell>
          <cell r="I428">
            <v>0</v>
          </cell>
          <cell r="J428">
            <v>0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1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</row>
        <row r="429">
          <cell r="A429" t="str">
            <v>0203</v>
          </cell>
          <cell r="B429" t="str">
            <v>TAﾏｹﾞ</v>
          </cell>
          <cell r="C429" t="str">
            <v>TAﾏｹﾞ</v>
          </cell>
          <cell r="D429" t="str">
            <v>27321E</v>
          </cell>
          <cell r="E429" t="str">
            <v>27321E</v>
          </cell>
          <cell r="F429" t="str">
            <v>17411-44260-04</v>
          </cell>
          <cell r="G429">
            <v>0</v>
          </cell>
          <cell r="H429">
            <v>1</v>
          </cell>
          <cell r="I429">
            <v>0</v>
          </cell>
          <cell r="J429">
            <v>1</v>
          </cell>
          <cell r="K429">
            <v>48.5</v>
          </cell>
          <cell r="L429">
            <v>28.600000381469727</v>
          </cell>
          <cell r="M429">
            <v>0</v>
          </cell>
          <cell r="N429">
            <v>1</v>
          </cell>
          <cell r="O429">
            <v>0</v>
          </cell>
          <cell r="P429">
            <v>751</v>
          </cell>
          <cell r="Q429">
            <v>180</v>
          </cell>
          <cell r="R429">
            <v>48.5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180</v>
          </cell>
          <cell r="Y429">
            <v>48.5</v>
          </cell>
          <cell r="Z429">
            <v>751</v>
          </cell>
          <cell r="AA429">
            <v>1017.0999755859375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1.7000000476837158</v>
          </cell>
          <cell r="AH429">
            <v>0</v>
          </cell>
        </row>
        <row r="430">
          <cell r="A430" t="str">
            <v>0203</v>
          </cell>
          <cell r="B430" t="str">
            <v>TAﾏｹﾞ</v>
          </cell>
          <cell r="C430" t="str">
            <v>TAﾏｹﾞ</v>
          </cell>
          <cell r="D430" t="str">
            <v>27321E</v>
          </cell>
          <cell r="E430" t="str">
            <v>27321E</v>
          </cell>
          <cell r="F430" t="str">
            <v>17411-46160</v>
          </cell>
          <cell r="G430">
            <v>2</v>
          </cell>
          <cell r="H430">
            <v>10</v>
          </cell>
          <cell r="I430">
            <v>0</v>
          </cell>
          <cell r="J430">
            <v>0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O430">
            <v>0.20000000298023224</v>
          </cell>
          <cell r="P430">
            <v>0</v>
          </cell>
          <cell r="Q430">
            <v>0</v>
          </cell>
          <cell r="R430">
            <v>1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</row>
        <row r="431">
          <cell r="A431" t="str">
            <v>0203</v>
          </cell>
          <cell r="B431" t="str">
            <v>TAﾏｹﾞ</v>
          </cell>
          <cell r="C431" t="str">
            <v>TAﾏｹﾞ</v>
          </cell>
          <cell r="D431" t="str">
            <v>27321E</v>
          </cell>
          <cell r="E431" t="str">
            <v>27321E</v>
          </cell>
          <cell r="F431" t="str">
            <v>17411-54130</v>
          </cell>
          <cell r="G431">
            <v>0</v>
          </cell>
          <cell r="H431">
            <v>1</v>
          </cell>
          <cell r="I431">
            <v>0</v>
          </cell>
          <cell r="J431">
            <v>1</v>
          </cell>
          <cell r="K431">
            <v>94.699996948242188</v>
          </cell>
          <cell r="L431">
            <v>36.700000762939453</v>
          </cell>
          <cell r="M431">
            <v>0</v>
          </cell>
          <cell r="N431">
            <v>1</v>
          </cell>
          <cell r="O431">
            <v>0</v>
          </cell>
          <cell r="P431">
            <v>1140</v>
          </cell>
          <cell r="Q431">
            <v>180</v>
          </cell>
          <cell r="R431">
            <v>94.699996948242188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180</v>
          </cell>
          <cell r="Y431">
            <v>94.699996948242188</v>
          </cell>
          <cell r="Z431">
            <v>1140</v>
          </cell>
          <cell r="AA431">
            <v>274.70001220703125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2.5799999237060547</v>
          </cell>
          <cell r="AH431">
            <v>0</v>
          </cell>
        </row>
        <row r="432">
          <cell r="A432" t="str">
            <v>0203</v>
          </cell>
          <cell r="B432" t="str">
            <v>TAﾏｹﾞ</v>
          </cell>
          <cell r="C432" t="str">
            <v>TAﾏｹﾞ</v>
          </cell>
          <cell r="D432" t="str">
            <v>27321E</v>
          </cell>
          <cell r="E432" t="str">
            <v>27321E</v>
          </cell>
          <cell r="F432" t="str">
            <v>17411-54440</v>
          </cell>
          <cell r="G432">
            <v>2</v>
          </cell>
          <cell r="H432">
            <v>20</v>
          </cell>
          <cell r="I432">
            <v>20</v>
          </cell>
          <cell r="J432">
            <v>1</v>
          </cell>
          <cell r="K432">
            <v>38.5</v>
          </cell>
          <cell r="L432">
            <v>21.899999618530273</v>
          </cell>
          <cell r="M432">
            <v>1.9999999552965164E-2</v>
          </cell>
          <cell r="N432">
            <v>98</v>
          </cell>
          <cell r="O432">
            <v>0.10000000149011612</v>
          </cell>
          <cell r="P432">
            <v>646</v>
          </cell>
          <cell r="Q432">
            <v>9</v>
          </cell>
          <cell r="R432">
            <v>38.5</v>
          </cell>
          <cell r="S432">
            <v>5.000000074505806E-2</v>
          </cell>
          <cell r="T432">
            <v>1.9999999552965164E-2</v>
          </cell>
          <cell r="U432">
            <v>4.999999888241291E-3</v>
          </cell>
          <cell r="V432">
            <v>5.000000074505806E-2</v>
          </cell>
          <cell r="W432">
            <v>32.299999237060547</v>
          </cell>
          <cell r="X432">
            <v>9</v>
          </cell>
          <cell r="Y432">
            <v>38.5</v>
          </cell>
          <cell r="Z432">
            <v>646</v>
          </cell>
          <cell r="AA432">
            <v>79.800003051757813</v>
          </cell>
          <cell r="AB432">
            <v>5.000000074505806E-2</v>
          </cell>
          <cell r="AC432">
            <v>7.0000002160668373E-3</v>
          </cell>
          <cell r="AD432">
            <v>0</v>
          </cell>
          <cell r="AE432">
            <v>0</v>
          </cell>
          <cell r="AF432">
            <v>0</v>
          </cell>
          <cell r="AG432">
            <v>1.7599999904632568</v>
          </cell>
          <cell r="AH432">
            <v>7.0000002160668373E-3</v>
          </cell>
        </row>
        <row r="433">
          <cell r="A433" t="str">
            <v>0203</v>
          </cell>
          <cell r="B433" t="str">
            <v>TAﾏｹﾞ</v>
          </cell>
          <cell r="C433" t="str">
            <v>TAﾏｹﾞ</v>
          </cell>
          <cell r="D433" t="str">
            <v>27321E</v>
          </cell>
          <cell r="E433" t="str">
            <v>27321E</v>
          </cell>
          <cell r="F433" t="str">
            <v>17411-73070</v>
          </cell>
          <cell r="G433">
            <v>0</v>
          </cell>
          <cell r="H433">
            <v>20</v>
          </cell>
          <cell r="I433">
            <v>20</v>
          </cell>
          <cell r="J433">
            <v>1</v>
          </cell>
          <cell r="K433">
            <v>52.099998474121094</v>
          </cell>
          <cell r="L433">
            <v>32.200000762939453</v>
          </cell>
          <cell r="M433">
            <v>0</v>
          </cell>
          <cell r="N433">
            <v>98</v>
          </cell>
          <cell r="O433">
            <v>0</v>
          </cell>
          <cell r="P433">
            <v>722</v>
          </cell>
          <cell r="Q433">
            <v>9</v>
          </cell>
          <cell r="R433">
            <v>52.099998474121094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9</v>
          </cell>
          <cell r="Y433">
            <v>52.099998474121094</v>
          </cell>
          <cell r="Z433">
            <v>722</v>
          </cell>
          <cell r="AA433">
            <v>61.099998474121094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1.6200000047683716</v>
          </cell>
          <cell r="AH433">
            <v>0</v>
          </cell>
        </row>
        <row r="434">
          <cell r="A434" t="str">
            <v>0203</v>
          </cell>
          <cell r="B434" t="str">
            <v>TAﾏｹﾞ</v>
          </cell>
          <cell r="C434" t="str">
            <v>TAﾏｹﾞ</v>
          </cell>
          <cell r="D434" t="str">
            <v>27321E</v>
          </cell>
          <cell r="E434" t="str">
            <v>27321E</v>
          </cell>
          <cell r="F434" t="str">
            <v>17411-87501</v>
          </cell>
          <cell r="G434">
            <v>0</v>
          </cell>
          <cell r="H434">
            <v>9999</v>
          </cell>
          <cell r="I434">
            <v>0</v>
          </cell>
          <cell r="J434">
            <v>0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1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</row>
        <row r="435">
          <cell r="A435" t="str">
            <v>0203</v>
          </cell>
          <cell r="B435" t="str">
            <v>TAﾏｹﾞ</v>
          </cell>
          <cell r="C435" t="str">
            <v>TAﾏｹﾞ</v>
          </cell>
          <cell r="D435" t="str">
            <v>27321E</v>
          </cell>
          <cell r="E435" t="str">
            <v>27321E</v>
          </cell>
          <cell r="F435" t="str">
            <v>17411-87607</v>
          </cell>
          <cell r="G435">
            <v>0</v>
          </cell>
          <cell r="H435">
            <v>9999</v>
          </cell>
          <cell r="I435">
            <v>0</v>
          </cell>
          <cell r="J435">
            <v>0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1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</row>
        <row r="436">
          <cell r="A436" t="str">
            <v>0203</v>
          </cell>
          <cell r="B436" t="str">
            <v>TAﾏｹﾞ</v>
          </cell>
          <cell r="C436" t="str">
            <v>TAﾏｹﾞ</v>
          </cell>
          <cell r="D436" t="str">
            <v>27321E</v>
          </cell>
          <cell r="E436" t="str">
            <v>27321E</v>
          </cell>
          <cell r="F436" t="str">
            <v>17412-13180</v>
          </cell>
          <cell r="G436">
            <v>2</v>
          </cell>
          <cell r="H436">
            <v>20</v>
          </cell>
          <cell r="I436">
            <v>20</v>
          </cell>
          <cell r="J436">
            <v>1</v>
          </cell>
          <cell r="K436">
            <v>42.5</v>
          </cell>
          <cell r="L436">
            <v>20.5</v>
          </cell>
          <cell r="M436">
            <v>1.9999999552965164E-2</v>
          </cell>
          <cell r="N436">
            <v>98</v>
          </cell>
          <cell r="O436">
            <v>0.10000000149011612</v>
          </cell>
          <cell r="P436">
            <v>765</v>
          </cell>
          <cell r="Q436">
            <v>9</v>
          </cell>
          <cell r="R436">
            <v>42.5</v>
          </cell>
          <cell r="S436">
            <v>5.000000074505806E-2</v>
          </cell>
          <cell r="T436">
            <v>1.9999999552965164E-2</v>
          </cell>
          <cell r="U436">
            <v>4.999999888241291E-3</v>
          </cell>
          <cell r="V436">
            <v>5.000000074505806E-2</v>
          </cell>
          <cell r="W436">
            <v>38.299999237060547</v>
          </cell>
          <cell r="X436">
            <v>9</v>
          </cell>
          <cell r="Y436">
            <v>42.5</v>
          </cell>
          <cell r="Z436">
            <v>765</v>
          </cell>
          <cell r="AA436">
            <v>89.800003051757812</v>
          </cell>
          <cell r="AB436">
            <v>5.000000074505806E-2</v>
          </cell>
          <cell r="AC436">
            <v>7.0000002160668373E-3</v>
          </cell>
          <cell r="AD436">
            <v>0</v>
          </cell>
          <cell r="AE436">
            <v>0</v>
          </cell>
          <cell r="AF436">
            <v>0</v>
          </cell>
          <cell r="AG436">
            <v>2.0699999332427979</v>
          </cell>
          <cell r="AH436">
            <v>3.0000000260770321E-3</v>
          </cell>
        </row>
        <row r="437">
          <cell r="A437" t="str">
            <v>0203</v>
          </cell>
          <cell r="B437" t="str">
            <v>TAﾏｹﾞ</v>
          </cell>
          <cell r="C437" t="str">
            <v>TAﾏｹﾞ</v>
          </cell>
          <cell r="D437" t="str">
            <v>27321E</v>
          </cell>
          <cell r="E437" t="str">
            <v>27321E</v>
          </cell>
          <cell r="F437" t="str">
            <v>17412-13190</v>
          </cell>
          <cell r="G437">
            <v>1</v>
          </cell>
          <cell r="H437">
            <v>1</v>
          </cell>
          <cell r="I437">
            <v>0</v>
          </cell>
          <cell r="J437">
            <v>1</v>
          </cell>
          <cell r="K437">
            <v>40.200000762939453</v>
          </cell>
          <cell r="L437">
            <v>19.799999237060547</v>
          </cell>
          <cell r="M437">
            <v>9.9999997764825821E-3</v>
          </cell>
          <cell r="N437">
            <v>1</v>
          </cell>
          <cell r="O437">
            <v>1</v>
          </cell>
          <cell r="P437">
            <v>750</v>
          </cell>
          <cell r="Q437">
            <v>180</v>
          </cell>
          <cell r="R437">
            <v>40.200000762939453</v>
          </cell>
          <cell r="S437">
            <v>0.2800000011920929</v>
          </cell>
          <cell r="T437">
            <v>0.2199999988079071</v>
          </cell>
          <cell r="U437">
            <v>5.000000074505806E-2</v>
          </cell>
          <cell r="V437">
            <v>0.2800000011920929</v>
          </cell>
          <cell r="W437">
            <v>787.5</v>
          </cell>
          <cell r="X437">
            <v>180</v>
          </cell>
          <cell r="Y437">
            <v>40.200000762939453</v>
          </cell>
          <cell r="Z437">
            <v>750</v>
          </cell>
          <cell r="AA437">
            <v>1007.7000122070312</v>
          </cell>
          <cell r="AB437">
            <v>0.2800000011920929</v>
          </cell>
          <cell r="AC437">
            <v>3.7000000476837158E-2</v>
          </cell>
          <cell r="AD437">
            <v>0</v>
          </cell>
          <cell r="AE437">
            <v>0</v>
          </cell>
          <cell r="AF437">
            <v>0</v>
          </cell>
          <cell r="AG437">
            <v>2.0299999713897705</v>
          </cell>
          <cell r="AH437">
            <v>0</v>
          </cell>
        </row>
        <row r="438">
          <cell r="A438" t="str">
            <v>0203</v>
          </cell>
          <cell r="B438" t="str">
            <v>TAﾏｹﾞ</v>
          </cell>
          <cell r="C438" t="str">
            <v>TAﾏｹﾞ</v>
          </cell>
          <cell r="D438" t="str">
            <v>27321E</v>
          </cell>
          <cell r="E438" t="str">
            <v>27321E</v>
          </cell>
          <cell r="F438" t="str">
            <v>17412-41010</v>
          </cell>
          <cell r="G438">
            <v>0</v>
          </cell>
          <cell r="H438">
            <v>9999</v>
          </cell>
          <cell r="I438">
            <v>0</v>
          </cell>
          <cell r="J438">
            <v>0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1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</row>
        <row r="439">
          <cell r="A439" t="str">
            <v>0203</v>
          </cell>
          <cell r="B439" t="str">
            <v>TAﾏｹﾞ</v>
          </cell>
          <cell r="C439" t="str">
            <v>TAﾏｹﾞ</v>
          </cell>
          <cell r="D439" t="str">
            <v>27321E</v>
          </cell>
          <cell r="E439" t="str">
            <v>27321E</v>
          </cell>
          <cell r="F439" t="str">
            <v>17412-43060</v>
          </cell>
          <cell r="G439">
            <v>0</v>
          </cell>
          <cell r="H439">
            <v>30</v>
          </cell>
          <cell r="I439">
            <v>30</v>
          </cell>
          <cell r="J439">
            <v>1</v>
          </cell>
          <cell r="K439">
            <v>42.700000762939453</v>
          </cell>
          <cell r="L439">
            <v>24.299999237060547</v>
          </cell>
          <cell r="M439">
            <v>0</v>
          </cell>
          <cell r="N439">
            <v>98</v>
          </cell>
          <cell r="O439">
            <v>0</v>
          </cell>
          <cell r="P439">
            <v>685</v>
          </cell>
          <cell r="Q439">
            <v>4.8000001907348633</v>
          </cell>
          <cell r="R439">
            <v>42.700000762939453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4.8000001907348633</v>
          </cell>
          <cell r="Y439">
            <v>42.700000762939453</v>
          </cell>
          <cell r="Z439">
            <v>685</v>
          </cell>
          <cell r="AA439">
            <v>70.300003051757813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1.7599999904632568</v>
          </cell>
          <cell r="AH439">
            <v>3.0000000260770321E-3</v>
          </cell>
        </row>
        <row r="440">
          <cell r="A440" t="str">
            <v>0203</v>
          </cell>
          <cell r="B440" t="str">
            <v>TAﾏｹﾞ</v>
          </cell>
          <cell r="C440" t="str">
            <v>TAﾏｹﾞ</v>
          </cell>
          <cell r="D440" t="str">
            <v>27321E</v>
          </cell>
          <cell r="E440" t="str">
            <v>27321E</v>
          </cell>
          <cell r="F440" t="str">
            <v>17412-43080</v>
          </cell>
          <cell r="G440">
            <v>5</v>
          </cell>
          <cell r="H440">
            <v>10</v>
          </cell>
          <cell r="I440">
            <v>0</v>
          </cell>
          <cell r="J440">
            <v>0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O440">
            <v>0.5</v>
          </cell>
          <cell r="P440">
            <v>0</v>
          </cell>
          <cell r="Q440">
            <v>0</v>
          </cell>
          <cell r="R440">
            <v>1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</row>
        <row r="441">
          <cell r="A441" t="str">
            <v>0203</v>
          </cell>
          <cell r="B441" t="str">
            <v>TAﾏｹﾞ</v>
          </cell>
          <cell r="C441" t="str">
            <v>TAﾏｹﾞ</v>
          </cell>
          <cell r="D441" t="str">
            <v>27321E</v>
          </cell>
          <cell r="E441" t="str">
            <v>27321E</v>
          </cell>
          <cell r="F441" t="str">
            <v>17412-44040</v>
          </cell>
          <cell r="G441">
            <v>0</v>
          </cell>
          <cell r="H441">
            <v>9999</v>
          </cell>
          <cell r="I441">
            <v>0</v>
          </cell>
          <cell r="J441">
            <v>0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1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</row>
        <row r="442">
          <cell r="A442" t="str">
            <v>0203</v>
          </cell>
          <cell r="B442" t="str">
            <v>TAﾏｹﾞ</v>
          </cell>
          <cell r="C442" t="str">
            <v>TAﾏｹﾞ</v>
          </cell>
          <cell r="D442" t="str">
            <v>27321E</v>
          </cell>
          <cell r="E442" t="str">
            <v>27321E</v>
          </cell>
          <cell r="F442" t="str">
            <v>17412-46060</v>
          </cell>
          <cell r="G442">
            <v>2</v>
          </cell>
          <cell r="H442">
            <v>10</v>
          </cell>
          <cell r="I442">
            <v>0</v>
          </cell>
          <cell r="J442">
            <v>0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O442">
            <v>0.20000000298023224</v>
          </cell>
          <cell r="P442">
            <v>0</v>
          </cell>
          <cell r="Q442">
            <v>0</v>
          </cell>
          <cell r="R442">
            <v>1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</row>
        <row r="443">
          <cell r="A443" t="str">
            <v>0203</v>
          </cell>
          <cell r="B443" t="str">
            <v>TAﾏｹﾞ</v>
          </cell>
          <cell r="C443" t="str">
            <v>TAﾏｹﾞ</v>
          </cell>
          <cell r="D443" t="str">
            <v>27321E</v>
          </cell>
          <cell r="E443" t="str">
            <v>27321E</v>
          </cell>
          <cell r="F443" t="str">
            <v>17412-54050</v>
          </cell>
          <cell r="G443">
            <v>0</v>
          </cell>
          <cell r="H443">
            <v>1</v>
          </cell>
          <cell r="I443">
            <v>0</v>
          </cell>
          <cell r="J443">
            <v>1</v>
          </cell>
          <cell r="K443">
            <v>54.5</v>
          </cell>
          <cell r="L443">
            <v>25.5</v>
          </cell>
          <cell r="M443">
            <v>0</v>
          </cell>
          <cell r="N443">
            <v>1</v>
          </cell>
          <cell r="O443">
            <v>0</v>
          </cell>
          <cell r="P443">
            <v>1420</v>
          </cell>
          <cell r="Q443">
            <v>180</v>
          </cell>
          <cell r="R443">
            <v>54.5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180</v>
          </cell>
          <cell r="Y443">
            <v>54.5</v>
          </cell>
          <cell r="Z443">
            <v>1420</v>
          </cell>
          <cell r="AA443">
            <v>234.5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2.1400001049041748</v>
          </cell>
          <cell r="AH443">
            <v>0</v>
          </cell>
        </row>
        <row r="444">
          <cell r="A444" t="str">
            <v>0203</v>
          </cell>
          <cell r="B444" t="str">
            <v>TAﾏｹﾞ</v>
          </cell>
          <cell r="C444" t="str">
            <v>TAﾏｹﾞ</v>
          </cell>
          <cell r="D444" t="str">
            <v>27321E</v>
          </cell>
          <cell r="E444" t="str">
            <v>27321E</v>
          </cell>
          <cell r="F444" t="str">
            <v>17412-54111</v>
          </cell>
          <cell r="G444">
            <v>0</v>
          </cell>
          <cell r="H444">
            <v>15</v>
          </cell>
          <cell r="I444">
            <v>30</v>
          </cell>
          <cell r="J444">
            <v>1</v>
          </cell>
          <cell r="K444">
            <v>35.200000762939453</v>
          </cell>
          <cell r="L444">
            <v>25.200000762939453</v>
          </cell>
          <cell r="M444">
            <v>0</v>
          </cell>
          <cell r="N444">
            <v>98</v>
          </cell>
          <cell r="O444">
            <v>0</v>
          </cell>
          <cell r="P444">
            <v>680</v>
          </cell>
          <cell r="Q444">
            <v>6</v>
          </cell>
          <cell r="R444">
            <v>35.200000762939453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6</v>
          </cell>
          <cell r="Y444">
            <v>35.200000762939453</v>
          </cell>
          <cell r="Z444">
            <v>680</v>
          </cell>
          <cell r="AA444">
            <v>63.799999237060547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1.3999999761581421</v>
          </cell>
          <cell r="AH444">
            <v>0</v>
          </cell>
        </row>
        <row r="445">
          <cell r="A445" t="str">
            <v>0203</v>
          </cell>
          <cell r="B445" t="str">
            <v>TAﾏｹﾞ</v>
          </cell>
          <cell r="C445" t="str">
            <v>TAﾏｹﾞ</v>
          </cell>
          <cell r="D445" t="str">
            <v>27321E</v>
          </cell>
          <cell r="E445" t="str">
            <v>27321E</v>
          </cell>
          <cell r="F445" t="str">
            <v>17412-54120</v>
          </cell>
          <cell r="G445">
            <v>0</v>
          </cell>
          <cell r="H445">
            <v>15</v>
          </cell>
          <cell r="I445">
            <v>30</v>
          </cell>
          <cell r="J445">
            <v>1</v>
          </cell>
          <cell r="K445">
            <v>36.900001525878906</v>
          </cell>
          <cell r="L445">
            <v>11.199999809265137</v>
          </cell>
          <cell r="M445">
            <v>0</v>
          </cell>
          <cell r="N445">
            <v>98</v>
          </cell>
          <cell r="O445">
            <v>0</v>
          </cell>
          <cell r="P445">
            <v>947.5</v>
          </cell>
          <cell r="Q445">
            <v>6</v>
          </cell>
          <cell r="R445">
            <v>36.900001525878906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6</v>
          </cell>
          <cell r="Y445">
            <v>36.900001525878906</v>
          </cell>
          <cell r="Z445">
            <v>947.5</v>
          </cell>
          <cell r="AA445">
            <v>74.5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3.2899999618530273</v>
          </cell>
          <cell r="AH445">
            <v>0</v>
          </cell>
        </row>
        <row r="446">
          <cell r="A446" t="str">
            <v>0203</v>
          </cell>
          <cell r="B446" t="str">
            <v>TAﾏｹﾞ</v>
          </cell>
          <cell r="C446" t="str">
            <v>TAﾏｹﾞ</v>
          </cell>
          <cell r="D446" t="str">
            <v>27321E</v>
          </cell>
          <cell r="E446" t="str">
            <v>27321E</v>
          </cell>
          <cell r="F446" t="str">
            <v>17412-54400</v>
          </cell>
          <cell r="G446">
            <v>3</v>
          </cell>
          <cell r="H446">
            <v>15</v>
          </cell>
          <cell r="I446">
            <v>30</v>
          </cell>
          <cell r="J446">
            <v>1</v>
          </cell>
          <cell r="K446">
            <v>36.900001525878906</v>
          </cell>
          <cell r="L446">
            <v>11.199999809265137</v>
          </cell>
          <cell r="M446">
            <v>2.9999999329447746E-2</v>
          </cell>
          <cell r="N446">
            <v>98</v>
          </cell>
          <cell r="O446">
            <v>0.10000000149011612</v>
          </cell>
          <cell r="P446">
            <v>947.5</v>
          </cell>
          <cell r="Q446">
            <v>6</v>
          </cell>
          <cell r="R446">
            <v>36.900001525878906</v>
          </cell>
          <cell r="S446">
            <v>7.0000000298023224E-2</v>
          </cell>
          <cell r="T446">
            <v>2.9999999329447746E-2</v>
          </cell>
          <cell r="U446">
            <v>4.999999888241291E-3</v>
          </cell>
          <cell r="V446">
            <v>7.0000000298023224E-2</v>
          </cell>
          <cell r="W446">
            <v>31.600000381469727</v>
          </cell>
          <cell r="X446">
            <v>6</v>
          </cell>
          <cell r="Y446">
            <v>36.900001525878906</v>
          </cell>
          <cell r="Z446">
            <v>947.5</v>
          </cell>
          <cell r="AA446">
            <v>74.5</v>
          </cell>
          <cell r="AB446">
            <v>7.0000000298023224E-2</v>
          </cell>
          <cell r="AC446">
            <v>8.999999612569809E-3</v>
          </cell>
          <cell r="AD446">
            <v>0</v>
          </cell>
          <cell r="AE446">
            <v>0</v>
          </cell>
          <cell r="AF446">
            <v>0</v>
          </cell>
          <cell r="AG446">
            <v>3.2899999618530273</v>
          </cell>
          <cell r="AH446">
            <v>8.999999612569809E-3</v>
          </cell>
        </row>
        <row r="447">
          <cell r="A447" t="str">
            <v>0203</v>
          </cell>
          <cell r="B447" t="str">
            <v>TAﾏｹﾞ</v>
          </cell>
          <cell r="C447" t="str">
            <v>TAﾏｹﾞ</v>
          </cell>
          <cell r="D447" t="str">
            <v>27321E</v>
          </cell>
          <cell r="E447" t="str">
            <v>27321E</v>
          </cell>
          <cell r="F447" t="str">
            <v>17413-11311-011</v>
          </cell>
          <cell r="G447">
            <v>2</v>
          </cell>
          <cell r="H447">
            <v>30</v>
          </cell>
          <cell r="I447">
            <v>30</v>
          </cell>
          <cell r="J447">
            <v>1</v>
          </cell>
          <cell r="K447">
            <v>19.5</v>
          </cell>
          <cell r="L447">
            <v>17</v>
          </cell>
          <cell r="M447">
            <v>9.9999997764825821E-3</v>
          </cell>
          <cell r="N447">
            <v>98</v>
          </cell>
          <cell r="O447">
            <v>0.10000000149011612</v>
          </cell>
          <cell r="P447">
            <v>720</v>
          </cell>
          <cell r="Q447">
            <v>5.1999998092651367</v>
          </cell>
          <cell r="R447">
            <v>19.5</v>
          </cell>
          <cell r="S447">
            <v>1.9999999552965164E-2</v>
          </cell>
          <cell r="T447">
            <v>9.9999997764825821E-3</v>
          </cell>
          <cell r="U447">
            <v>3.0000000260770321E-3</v>
          </cell>
          <cell r="V447">
            <v>1.9999999552965164E-2</v>
          </cell>
          <cell r="W447">
            <v>24</v>
          </cell>
          <cell r="X447">
            <v>5.1999998092651367</v>
          </cell>
          <cell r="Y447">
            <v>19.5</v>
          </cell>
          <cell r="Z447">
            <v>720</v>
          </cell>
          <cell r="AA447">
            <v>48.700000762939453</v>
          </cell>
          <cell r="AB447">
            <v>1.9999999552965164E-2</v>
          </cell>
          <cell r="AC447">
            <v>3.0000000260770321E-3</v>
          </cell>
          <cell r="AD447">
            <v>0</v>
          </cell>
          <cell r="AE447">
            <v>0</v>
          </cell>
          <cell r="AF447">
            <v>0</v>
          </cell>
          <cell r="AG447">
            <v>1.1499999761581421</v>
          </cell>
          <cell r="AH447">
            <v>3.0000000260770321E-3</v>
          </cell>
        </row>
        <row r="448">
          <cell r="A448" t="str">
            <v>0203</v>
          </cell>
          <cell r="B448" t="str">
            <v>TAﾏｹﾞ</v>
          </cell>
          <cell r="C448" t="str">
            <v>TAﾏｹﾞ</v>
          </cell>
          <cell r="D448" t="str">
            <v>27321E</v>
          </cell>
          <cell r="E448" t="str">
            <v>27321E</v>
          </cell>
          <cell r="F448" t="str">
            <v>17413-44040</v>
          </cell>
          <cell r="G448">
            <v>0</v>
          </cell>
          <cell r="H448">
            <v>9999</v>
          </cell>
          <cell r="I448">
            <v>0</v>
          </cell>
          <cell r="J448">
            <v>0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1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</row>
        <row r="449">
          <cell r="A449" t="str">
            <v>0203</v>
          </cell>
          <cell r="B449" t="str">
            <v>TAﾏｹﾞ</v>
          </cell>
          <cell r="C449" t="str">
            <v>TAﾏｹﾞ</v>
          </cell>
          <cell r="D449" t="str">
            <v>27321E</v>
          </cell>
          <cell r="E449" t="str">
            <v>27321E</v>
          </cell>
          <cell r="F449" t="str">
            <v>17413-46080</v>
          </cell>
          <cell r="G449">
            <v>1</v>
          </cell>
          <cell r="H449">
            <v>10</v>
          </cell>
          <cell r="I449">
            <v>0</v>
          </cell>
          <cell r="J449">
            <v>0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O449">
            <v>0.10000000149011612</v>
          </cell>
          <cell r="P449">
            <v>0</v>
          </cell>
          <cell r="Q449">
            <v>0</v>
          </cell>
          <cell r="R449">
            <v>1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</row>
        <row r="450">
          <cell r="A450" t="str">
            <v>0203</v>
          </cell>
          <cell r="B450" t="str">
            <v>TAﾏｹﾞ</v>
          </cell>
          <cell r="C450" t="str">
            <v>TAﾏｹﾞ</v>
          </cell>
          <cell r="D450" t="str">
            <v>27321E</v>
          </cell>
          <cell r="E450" t="str">
            <v>27321E</v>
          </cell>
          <cell r="F450" t="str">
            <v>17413-54030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68.199996948242188</v>
          </cell>
          <cell r="L450">
            <v>17.600000381469727</v>
          </cell>
          <cell r="M450">
            <v>0</v>
          </cell>
          <cell r="N450">
            <v>1</v>
          </cell>
          <cell r="O450">
            <v>0</v>
          </cell>
          <cell r="P450">
            <v>1450</v>
          </cell>
          <cell r="Q450">
            <v>180</v>
          </cell>
          <cell r="R450">
            <v>68.199996948242188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180</v>
          </cell>
          <cell r="Y450">
            <v>68.199996948242188</v>
          </cell>
          <cell r="Z450">
            <v>1450</v>
          </cell>
          <cell r="AA450">
            <v>248.19999694824219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3.880000114440918</v>
          </cell>
          <cell r="AH450">
            <v>0</v>
          </cell>
        </row>
        <row r="451">
          <cell r="A451" t="str">
            <v>0203</v>
          </cell>
          <cell r="B451" t="str">
            <v>TAﾏｹﾞ</v>
          </cell>
          <cell r="C451" t="str">
            <v>TAﾏｹﾞ</v>
          </cell>
          <cell r="D451" t="str">
            <v>27321E</v>
          </cell>
          <cell r="E451" t="str">
            <v>27321E</v>
          </cell>
          <cell r="F451" t="str">
            <v>17413-70100</v>
          </cell>
          <cell r="G451">
            <v>1</v>
          </cell>
          <cell r="H451">
            <v>10</v>
          </cell>
          <cell r="I451">
            <v>0</v>
          </cell>
          <cell r="J451">
            <v>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O451">
            <v>0.10000000149011612</v>
          </cell>
          <cell r="P451">
            <v>0</v>
          </cell>
          <cell r="Q451">
            <v>0</v>
          </cell>
          <cell r="R451">
            <v>1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</row>
        <row r="452">
          <cell r="A452" t="str">
            <v>0203</v>
          </cell>
          <cell r="B452" t="str">
            <v>TAﾏｹﾞ</v>
          </cell>
          <cell r="C452" t="str">
            <v>TAﾏｹﾞ</v>
          </cell>
          <cell r="D452" t="str">
            <v>27321E</v>
          </cell>
          <cell r="E452" t="str">
            <v>27321E</v>
          </cell>
          <cell r="F452" t="str">
            <v>17413-70130</v>
          </cell>
          <cell r="G452">
            <v>1</v>
          </cell>
          <cell r="H452">
            <v>10</v>
          </cell>
          <cell r="I452">
            <v>0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O452">
            <v>0.10000000149011612</v>
          </cell>
          <cell r="P452">
            <v>0</v>
          </cell>
          <cell r="Q452">
            <v>0</v>
          </cell>
          <cell r="R452">
            <v>1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</row>
        <row r="453">
          <cell r="A453" t="str">
            <v>0203</v>
          </cell>
          <cell r="B453" t="str">
            <v>TAﾏｹﾞ</v>
          </cell>
          <cell r="C453" t="str">
            <v>TAﾏｹﾞ</v>
          </cell>
          <cell r="D453" t="str">
            <v>27321E</v>
          </cell>
          <cell r="E453" t="str">
            <v>27321E</v>
          </cell>
          <cell r="F453" t="str">
            <v>17414-35030</v>
          </cell>
          <cell r="G453">
            <v>0</v>
          </cell>
          <cell r="H453">
            <v>10</v>
          </cell>
          <cell r="I453">
            <v>10</v>
          </cell>
          <cell r="J453">
            <v>1</v>
          </cell>
          <cell r="K453">
            <v>56.5</v>
          </cell>
          <cell r="L453">
            <v>12.399999618530273</v>
          </cell>
          <cell r="M453">
            <v>0</v>
          </cell>
          <cell r="N453">
            <v>98</v>
          </cell>
          <cell r="O453">
            <v>0</v>
          </cell>
          <cell r="P453">
            <v>986</v>
          </cell>
          <cell r="Q453">
            <v>12</v>
          </cell>
          <cell r="R453">
            <v>56.5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12</v>
          </cell>
          <cell r="Y453">
            <v>56.5</v>
          </cell>
          <cell r="Z453">
            <v>986</v>
          </cell>
          <cell r="AA453">
            <v>167.10000610351562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4.559999942779541</v>
          </cell>
          <cell r="AH453">
            <v>0</v>
          </cell>
        </row>
        <row r="454">
          <cell r="A454" t="str">
            <v>0203</v>
          </cell>
          <cell r="B454" t="str">
            <v>TAﾏｹﾞ</v>
          </cell>
          <cell r="C454" t="str">
            <v>TAﾏｹﾞ</v>
          </cell>
          <cell r="D454" t="str">
            <v>27321E</v>
          </cell>
          <cell r="E454" t="str">
            <v>27321E</v>
          </cell>
          <cell r="F454" t="str">
            <v>17414-54130</v>
          </cell>
          <cell r="G454">
            <v>1</v>
          </cell>
          <cell r="H454">
            <v>5</v>
          </cell>
          <cell r="I454">
            <v>5</v>
          </cell>
          <cell r="J454">
            <v>1</v>
          </cell>
          <cell r="K454">
            <v>75.5</v>
          </cell>
          <cell r="L454">
            <v>11</v>
          </cell>
          <cell r="M454">
            <v>1.9999999552965164E-2</v>
          </cell>
          <cell r="N454">
            <v>98</v>
          </cell>
          <cell r="O454">
            <v>0.20000000298023224</v>
          </cell>
          <cell r="P454">
            <v>1250</v>
          </cell>
          <cell r="Q454">
            <v>36</v>
          </cell>
          <cell r="R454">
            <v>75.5</v>
          </cell>
          <cell r="S454">
            <v>0.10000000149011612</v>
          </cell>
          <cell r="T454">
            <v>7.0000000298023224E-2</v>
          </cell>
          <cell r="U454">
            <v>9.9999997764825821E-3</v>
          </cell>
          <cell r="V454">
            <v>0.10000000149011612</v>
          </cell>
          <cell r="W454">
            <v>250</v>
          </cell>
          <cell r="X454">
            <v>36</v>
          </cell>
          <cell r="Y454">
            <v>75.5</v>
          </cell>
          <cell r="Z454">
            <v>1250</v>
          </cell>
          <cell r="AA454">
            <v>361.5</v>
          </cell>
          <cell r="AB454">
            <v>0.10000000149011612</v>
          </cell>
          <cell r="AC454">
            <v>1.3000000268220901E-2</v>
          </cell>
          <cell r="AD454">
            <v>0</v>
          </cell>
          <cell r="AE454">
            <v>0</v>
          </cell>
          <cell r="AF454">
            <v>0</v>
          </cell>
          <cell r="AG454">
            <v>6.8600001335144043</v>
          </cell>
          <cell r="AH454">
            <v>1.3000000268220901E-2</v>
          </cell>
        </row>
        <row r="455">
          <cell r="A455" t="str">
            <v>0203</v>
          </cell>
          <cell r="B455" t="str">
            <v>TAﾏｹﾞ</v>
          </cell>
          <cell r="C455" t="str">
            <v>TAﾏｹﾞ</v>
          </cell>
          <cell r="D455" t="str">
            <v>27321E</v>
          </cell>
          <cell r="E455" t="str">
            <v>27321E</v>
          </cell>
          <cell r="F455" t="str">
            <v>17415-35010</v>
          </cell>
          <cell r="G455">
            <v>0</v>
          </cell>
          <cell r="H455">
            <v>10</v>
          </cell>
          <cell r="I455">
            <v>10</v>
          </cell>
          <cell r="J455">
            <v>1</v>
          </cell>
          <cell r="K455">
            <v>56.5</v>
          </cell>
          <cell r="L455">
            <v>11.199999809265137</v>
          </cell>
          <cell r="M455">
            <v>0</v>
          </cell>
          <cell r="N455">
            <v>98</v>
          </cell>
          <cell r="O455">
            <v>0</v>
          </cell>
          <cell r="P455">
            <v>986</v>
          </cell>
          <cell r="Q455">
            <v>12</v>
          </cell>
          <cell r="R455">
            <v>56.5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12</v>
          </cell>
          <cell r="Y455">
            <v>56.5</v>
          </cell>
          <cell r="Z455">
            <v>986</v>
          </cell>
          <cell r="AA455">
            <v>167.10000610351562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5.0399999618530273</v>
          </cell>
          <cell r="AH455">
            <v>0</v>
          </cell>
        </row>
        <row r="456">
          <cell r="A456" t="str">
            <v>0203</v>
          </cell>
          <cell r="B456" t="str">
            <v>TAﾏｹﾞ</v>
          </cell>
          <cell r="C456" t="str">
            <v>TAﾏｹﾞ</v>
          </cell>
          <cell r="D456" t="str">
            <v>27321E</v>
          </cell>
          <cell r="E456" t="str">
            <v>27321E</v>
          </cell>
          <cell r="F456" t="str">
            <v>17415-43010</v>
          </cell>
          <cell r="G456">
            <v>0</v>
          </cell>
          <cell r="H456">
            <v>10</v>
          </cell>
          <cell r="I456">
            <v>10</v>
          </cell>
          <cell r="J456">
            <v>1</v>
          </cell>
          <cell r="K456">
            <v>48.599998474121094</v>
          </cell>
          <cell r="L456">
            <v>11</v>
          </cell>
          <cell r="M456">
            <v>0</v>
          </cell>
          <cell r="N456">
            <v>98</v>
          </cell>
          <cell r="O456">
            <v>0</v>
          </cell>
          <cell r="P456">
            <v>975</v>
          </cell>
          <cell r="Q456">
            <v>9</v>
          </cell>
          <cell r="R456">
            <v>48.599998474121094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9</v>
          </cell>
          <cell r="Y456">
            <v>48.599998474121094</v>
          </cell>
          <cell r="Z456">
            <v>975</v>
          </cell>
          <cell r="AA456">
            <v>57.599998474121094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4.4200000762939453</v>
          </cell>
          <cell r="AH456">
            <v>0</v>
          </cell>
        </row>
        <row r="457">
          <cell r="A457" t="str">
            <v>0203</v>
          </cell>
          <cell r="B457" t="str">
            <v>TAﾏｹﾞ</v>
          </cell>
          <cell r="C457" t="str">
            <v>TAﾏｹﾞ</v>
          </cell>
          <cell r="D457" t="str">
            <v>27321E</v>
          </cell>
          <cell r="E457" t="str">
            <v>27321E</v>
          </cell>
          <cell r="F457" t="str">
            <v>17415-43020</v>
          </cell>
          <cell r="G457">
            <v>0</v>
          </cell>
          <cell r="H457">
            <v>20</v>
          </cell>
          <cell r="I457">
            <v>20</v>
          </cell>
          <cell r="J457">
            <v>1</v>
          </cell>
          <cell r="K457">
            <v>24.5</v>
          </cell>
          <cell r="L457">
            <v>12.600000381469727</v>
          </cell>
          <cell r="M457">
            <v>0</v>
          </cell>
          <cell r="N457">
            <v>98</v>
          </cell>
          <cell r="O457">
            <v>0</v>
          </cell>
          <cell r="P457">
            <v>428</v>
          </cell>
          <cell r="Q457">
            <v>6</v>
          </cell>
          <cell r="R457">
            <v>24.5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6</v>
          </cell>
          <cell r="Y457">
            <v>24.5</v>
          </cell>
          <cell r="Z457">
            <v>428</v>
          </cell>
          <cell r="AA457">
            <v>51.900001525878906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1.940000057220459</v>
          </cell>
          <cell r="AH457">
            <v>0</v>
          </cell>
        </row>
        <row r="458">
          <cell r="A458" t="str">
            <v>0203</v>
          </cell>
          <cell r="B458" t="str">
            <v>TAﾏｹﾞ</v>
          </cell>
          <cell r="C458" t="str">
            <v>TAﾏｹﾞ</v>
          </cell>
          <cell r="D458" t="str">
            <v>27321E</v>
          </cell>
          <cell r="E458" t="str">
            <v>27321E</v>
          </cell>
          <cell r="F458" t="str">
            <v>17415-43030</v>
          </cell>
          <cell r="G458">
            <v>0</v>
          </cell>
          <cell r="H458">
            <v>10</v>
          </cell>
          <cell r="I458">
            <v>10</v>
          </cell>
          <cell r="J458">
            <v>1</v>
          </cell>
          <cell r="K458">
            <v>24.5</v>
          </cell>
          <cell r="L458">
            <v>12.600000381469727</v>
          </cell>
          <cell r="M458">
            <v>0</v>
          </cell>
          <cell r="N458">
            <v>98</v>
          </cell>
          <cell r="O458">
            <v>0</v>
          </cell>
          <cell r="P458">
            <v>428</v>
          </cell>
          <cell r="Q458">
            <v>9</v>
          </cell>
          <cell r="R458">
            <v>24.5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9</v>
          </cell>
          <cell r="Y458">
            <v>24.5</v>
          </cell>
          <cell r="Z458">
            <v>428</v>
          </cell>
          <cell r="AA458">
            <v>76.300003051757813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1.940000057220459</v>
          </cell>
          <cell r="AH458">
            <v>0</v>
          </cell>
        </row>
        <row r="459">
          <cell r="A459" t="str">
            <v>0203</v>
          </cell>
          <cell r="B459" t="str">
            <v>TAﾏｹﾞ</v>
          </cell>
          <cell r="C459" t="str">
            <v>TAﾏｹﾞ</v>
          </cell>
          <cell r="D459" t="str">
            <v>27321E</v>
          </cell>
          <cell r="E459" t="str">
            <v>27321E</v>
          </cell>
          <cell r="F459" t="str">
            <v>17420-70040-10</v>
          </cell>
          <cell r="G459">
            <v>1</v>
          </cell>
          <cell r="H459">
            <v>30</v>
          </cell>
          <cell r="I459">
            <v>30</v>
          </cell>
          <cell r="J459">
            <v>1</v>
          </cell>
          <cell r="K459">
            <v>48.5</v>
          </cell>
          <cell r="L459">
            <v>11</v>
          </cell>
          <cell r="M459">
            <v>9.9999997764825821E-3</v>
          </cell>
          <cell r="N459">
            <v>98</v>
          </cell>
          <cell r="O459">
            <v>0</v>
          </cell>
          <cell r="P459">
            <v>1250</v>
          </cell>
          <cell r="Q459">
            <v>3.5</v>
          </cell>
          <cell r="R459">
            <v>48.5</v>
          </cell>
          <cell r="S459">
            <v>1.9999999552965164E-2</v>
          </cell>
          <cell r="T459">
            <v>9.9999997764825821E-3</v>
          </cell>
          <cell r="U459">
            <v>1.0000000474974513E-3</v>
          </cell>
          <cell r="V459">
            <v>1.9999999552965164E-2</v>
          </cell>
          <cell r="W459">
            <v>41.599998474121094</v>
          </cell>
          <cell r="X459">
            <v>3.5</v>
          </cell>
          <cell r="Y459">
            <v>48.5</v>
          </cell>
          <cell r="Z459">
            <v>1250</v>
          </cell>
          <cell r="AA459">
            <v>93.599998474121094</v>
          </cell>
          <cell r="AB459">
            <v>1.9999999552965164E-2</v>
          </cell>
          <cell r="AC459">
            <v>3.0000000260770321E-3</v>
          </cell>
          <cell r="AD459">
            <v>0</v>
          </cell>
          <cell r="AE459">
            <v>0</v>
          </cell>
          <cell r="AF459">
            <v>0</v>
          </cell>
          <cell r="AG459">
            <v>4.4099998474121094</v>
          </cell>
          <cell r="AH459">
            <v>3.0000000260770321E-3</v>
          </cell>
        </row>
        <row r="460">
          <cell r="A460" t="str">
            <v>0203</v>
          </cell>
          <cell r="B460" t="str">
            <v>TAﾏｹﾞ</v>
          </cell>
          <cell r="C460" t="str">
            <v>TAﾏｹﾞ</v>
          </cell>
          <cell r="D460" t="str">
            <v>27321E</v>
          </cell>
          <cell r="E460" t="str">
            <v>27321E</v>
          </cell>
          <cell r="F460" t="str">
            <v>17420-70050-10</v>
          </cell>
          <cell r="G460">
            <v>0</v>
          </cell>
          <cell r="H460">
            <v>10</v>
          </cell>
          <cell r="I460">
            <v>10</v>
          </cell>
          <cell r="J460">
            <v>1</v>
          </cell>
          <cell r="K460">
            <v>70.5</v>
          </cell>
          <cell r="L460">
            <v>12.5</v>
          </cell>
          <cell r="M460">
            <v>0</v>
          </cell>
          <cell r="N460">
            <v>98</v>
          </cell>
          <cell r="O460">
            <v>0</v>
          </cell>
          <cell r="P460">
            <v>1250</v>
          </cell>
          <cell r="Q460">
            <v>18</v>
          </cell>
          <cell r="R460">
            <v>70.5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18</v>
          </cell>
          <cell r="Y460">
            <v>70.5</v>
          </cell>
          <cell r="Z460">
            <v>1250</v>
          </cell>
          <cell r="AA460">
            <v>213.5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5.6399998664855957</v>
          </cell>
          <cell r="AH460">
            <v>0</v>
          </cell>
        </row>
        <row r="461">
          <cell r="A461" t="str">
            <v>0203</v>
          </cell>
          <cell r="B461" t="str">
            <v>TAﾏｹﾞ</v>
          </cell>
          <cell r="C461" t="str">
            <v>TAﾏｹﾞ</v>
          </cell>
          <cell r="D461" t="str">
            <v>27321E</v>
          </cell>
          <cell r="E461" t="str">
            <v>27321E</v>
          </cell>
          <cell r="F461" t="str">
            <v>17420-70282-15</v>
          </cell>
          <cell r="G461">
            <v>2</v>
          </cell>
          <cell r="H461">
            <v>20</v>
          </cell>
          <cell r="I461">
            <v>20</v>
          </cell>
          <cell r="J461">
            <v>1</v>
          </cell>
          <cell r="K461">
            <v>78.5</v>
          </cell>
          <cell r="L461">
            <v>12.5</v>
          </cell>
          <cell r="M461">
            <v>3.9999999105930328E-2</v>
          </cell>
          <cell r="N461">
            <v>98</v>
          </cell>
          <cell r="O461">
            <v>0.10000000149011612</v>
          </cell>
          <cell r="P461">
            <v>1450</v>
          </cell>
          <cell r="Q461">
            <v>3</v>
          </cell>
          <cell r="R461">
            <v>78.5</v>
          </cell>
          <cell r="S461">
            <v>7.9999998211860657E-2</v>
          </cell>
          <cell r="T461">
            <v>3.9999999105930328E-2</v>
          </cell>
          <cell r="U461">
            <v>2.0000000949949026E-3</v>
          </cell>
          <cell r="V461">
            <v>7.9999998211860657E-2</v>
          </cell>
          <cell r="W461">
            <v>72.5</v>
          </cell>
          <cell r="X461">
            <v>3</v>
          </cell>
          <cell r="Y461">
            <v>78.5</v>
          </cell>
          <cell r="Z461">
            <v>1450</v>
          </cell>
          <cell r="AA461">
            <v>154</v>
          </cell>
          <cell r="AB461">
            <v>7.9999998211860657E-2</v>
          </cell>
          <cell r="AC461">
            <v>9.9999997764825821E-3</v>
          </cell>
          <cell r="AD461">
            <v>0</v>
          </cell>
          <cell r="AE461">
            <v>0</v>
          </cell>
          <cell r="AF461">
            <v>0</v>
          </cell>
          <cell r="AG461">
            <v>6.2800002098083496</v>
          </cell>
          <cell r="AH461">
            <v>9.9999997764825821E-3</v>
          </cell>
        </row>
        <row r="462">
          <cell r="A462" t="str">
            <v>0203</v>
          </cell>
          <cell r="B462" t="str">
            <v>TAﾏｹﾞ</v>
          </cell>
          <cell r="C462" t="str">
            <v>TAﾏｹﾞ</v>
          </cell>
          <cell r="D462" t="str">
            <v>27321E</v>
          </cell>
          <cell r="E462" t="str">
            <v>27321E</v>
          </cell>
          <cell r="F462" t="str">
            <v>17420-73020-10</v>
          </cell>
          <cell r="G462">
            <v>0</v>
          </cell>
          <cell r="H462">
            <v>10</v>
          </cell>
          <cell r="I462">
            <v>10</v>
          </cell>
          <cell r="J462">
            <v>1</v>
          </cell>
          <cell r="K462">
            <v>70.5</v>
          </cell>
          <cell r="L462">
            <v>12.5</v>
          </cell>
          <cell r="M462">
            <v>0</v>
          </cell>
          <cell r="N462">
            <v>98</v>
          </cell>
          <cell r="O462">
            <v>0</v>
          </cell>
          <cell r="P462">
            <v>1250</v>
          </cell>
          <cell r="Q462">
            <v>18</v>
          </cell>
          <cell r="R462">
            <v>70.5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18</v>
          </cell>
          <cell r="Y462">
            <v>70.5</v>
          </cell>
          <cell r="Z462">
            <v>1250</v>
          </cell>
          <cell r="AA462">
            <v>88.5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5.6399998664855957</v>
          </cell>
          <cell r="AH462">
            <v>0</v>
          </cell>
        </row>
        <row r="463">
          <cell r="A463" t="str">
            <v>0203</v>
          </cell>
          <cell r="B463" t="str">
            <v>TAﾏｹﾞ</v>
          </cell>
          <cell r="C463" t="str">
            <v>TAﾏｹﾞ</v>
          </cell>
          <cell r="D463" t="str">
            <v>27321E</v>
          </cell>
          <cell r="E463" t="str">
            <v>27321E</v>
          </cell>
          <cell r="F463" t="str">
            <v>17420-73021-10</v>
          </cell>
          <cell r="G463">
            <v>0</v>
          </cell>
          <cell r="H463">
            <v>10</v>
          </cell>
          <cell r="I463">
            <v>10</v>
          </cell>
          <cell r="J463">
            <v>1</v>
          </cell>
          <cell r="K463">
            <v>70.5</v>
          </cell>
          <cell r="L463">
            <v>12.5</v>
          </cell>
          <cell r="M463">
            <v>0</v>
          </cell>
          <cell r="N463">
            <v>98</v>
          </cell>
          <cell r="O463">
            <v>0</v>
          </cell>
          <cell r="P463">
            <v>1250</v>
          </cell>
          <cell r="Q463">
            <v>18</v>
          </cell>
          <cell r="R463">
            <v>70.5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18</v>
          </cell>
          <cell r="Y463">
            <v>70.5</v>
          </cell>
          <cell r="Z463">
            <v>1250</v>
          </cell>
          <cell r="AA463">
            <v>88.5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5.6399998664855957</v>
          </cell>
          <cell r="AH463">
            <v>0</v>
          </cell>
        </row>
        <row r="464">
          <cell r="A464" t="str">
            <v>0203</v>
          </cell>
          <cell r="B464" t="str">
            <v>TAﾏｹﾞ</v>
          </cell>
          <cell r="C464" t="str">
            <v>TAﾏｹﾞ</v>
          </cell>
          <cell r="D464" t="str">
            <v>27321E</v>
          </cell>
          <cell r="E464" t="str">
            <v>27321E</v>
          </cell>
          <cell r="F464" t="str">
            <v>17421-16400</v>
          </cell>
          <cell r="G464">
            <v>1</v>
          </cell>
          <cell r="H464">
            <v>30</v>
          </cell>
          <cell r="I464">
            <v>30</v>
          </cell>
          <cell r="J464">
            <v>1</v>
          </cell>
          <cell r="K464">
            <v>57.799999237060547</v>
          </cell>
          <cell r="L464">
            <v>21</v>
          </cell>
          <cell r="M464">
            <v>1.9999999552965164E-2</v>
          </cell>
          <cell r="N464">
            <v>98</v>
          </cell>
          <cell r="O464">
            <v>0</v>
          </cell>
          <cell r="P464">
            <v>780</v>
          </cell>
          <cell r="Q464">
            <v>3.5999999046325684</v>
          </cell>
          <cell r="R464">
            <v>57.799999237060547</v>
          </cell>
          <cell r="S464">
            <v>2.9999999329447746E-2</v>
          </cell>
          <cell r="T464">
            <v>9.9999997764825821E-3</v>
          </cell>
          <cell r="U464">
            <v>1.0000000474974513E-3</v>
          </cell>
          <cell r="V464">
            <v>2.9999999329447746E-2</v>
          </cell>
          <cell r="W464">
            <v>26</v>
          </cell>
          <cell r="X464">
            <v>3.5999999046325684</v>
          </cell>
          <cell r="Y464">
            <v>57.799999237060547</v>
          </cell>
          <cell r="Z464">
            <v>780</v>
          </cell>
          <cell r="AA464">
            <v>87.400001525878906</v>
          </cell>
          <cell r="AB464">
            <v>2.9999999329447746E-2</v>
          </cell>
          <cell r="AC464">
            <v>4.0000001899898052E-3</v>
          </cell>
          <cell r="AD464">
            <v>0</v>
          </cell>
          <cell r="AE464">
            <v>0</v>
          </cell>
          <cell r="AF464">
            <v>0</v>
          </cell>
          <cell r="AG464">
            <v>2.75</v>
          </cell>
          <cell r="AH464">
            <v>4.0000001899898052E-3</v>
          </cell>
        </row>
        <row r="465">
          <cell r="A465" t="str">
            <v>0203</v>
          </cell>
          <cell r="B465" t="str">
            <v>TAﾏｹﾞ</v>
          </cell>
          <cell r="C465" t="str">
            <v>TAﾏｹﾞ</v>
          </cell>
          <cell r="D465" t="str">
            <v>27321E</v>
          </cell>
          <cell r="E465" t="str">
            <v>27321E</v>
          </cell>
          <cell r="F465" t="str">
            <v>17421-16410</v>
          </cell>
          <cell r="G465">
            <v>6</v>
          </cell>
          <cell r="H465">
            <v>20</v>
          </cell>
          <cell r="I465">
            <v>20</v>
          </cell>
          <cell r="J465">
            <v>1</v>
          </cell>
          <cell r="K465">
            <v>24.700000762939453</v>
          </cell>
          <cell r="L465">
            <v>13.100000381469727</v>
          </cell>
          <cell r="M465">
            <v>3.9999999105930328E-2</v>
          </cell>
          <cell r="N465">
            <v>98</v>
          </cell>
          <cell r="O465">
            <v>0.30000001192092896</v>
          </cell>
          <cell r="P465">
            <v>815.79998779296875</v>
          </cell>
          <cell r="Q465">
            <v>9</v>
          </cell>
          <cell r="R465">
            <v>24.700000762939453</v>
          </cell>
          <cell r="S465">
            <v>0.12999999523162842</v>
          </cell>
          <cell r="T465">
            <v>7.0000000298023224E-2</v>
          </cell>
          <cell r="U465">
            <v>1.4999999664723873E-2</v>
          </cell>
          <cell r="V465">
            <v>0.12999999523162842</v>
          </cell>
          <cell r="W465">
            <v>40.799999237060547</v>
          </cell>
          <cell r="X465">
            <v>9</v>
          </cell>
          <cell r="Y465">
            <v>24.700000762939453</v>
          </cell>
          <cell r="Z465">
            <v>815.79998779296875</v>
          </cell>
          <cell r="AA465">
            <v>74.5</v>
          </cell>
          <cell r="AB465">
            <v>0.12999999523162842</v>
          </cell>
          <cell r="AC465">
            <v>1.7000000923871994E-2</v>
          </cell>
          <cell r="AD465">
            <v>0</v>
          </cell>
          <cell r="AE465">
            <v>0</v>
          </cell>
          <cell r="AF465">
            <v>0</v>
          </cell>
          <cell r="AG465">
            <v>1.8899999856948853</v>
          </cell>
          <cell r="AH465">
            <v>1.2000000104308128E-2</v>
          </cell>
        </row>
        <row r="466">
          <cell r="A466" t="str">
            <v>0203</v>
          </cell>
          <cell r="B466" t="str">
            <v>TAﾏｹﾞ</v>
          </cell>
          <cell r="C466" t="str">
            <v>TAﾏｹﾞ</v>
          </cell>
          <cell r="D466" t="str">
            <v>27321E</v>
          </cell>
          <cell r="E466" t="str">
            <v>27321E</v>
          </cell>
          <cell r="F466" t="str">
            <v>17421-27030</v>
          </cell>
          <cell r="G466">
            <v>0</v>
          </cell>
          <cell r="H466">
            <v>5</v>
          </cell>
          <cell r="I466">
            <v>5</v>
          </cell>
          <cell r="J466">
            <v>1</v>
          </cell>
          <cell r="K466">
            <v>48.700000762939453</v>
          </cell>
          <cell r="L466">
            <v>22.5</v>
          </cell>
          <cell r="M466">
            <v>0</v>
          </cell>
          <cell r="N466">
            <v>98</v>
          </cell>
          <cell r="O466">
            <v>0</v>
          </cell>
          <cell r="P466">
            <v>786</v>
          </cell>
          <cell r="Q466">
            <v>6</v>
          </cell>
          <cell r="R466">
            <v>48.700000762939453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6</v>
          </cell>
          <cell r="Y466">
            <v>48.700000762939453</v>
          </cell>
          <cell r="Z466">
            <v>786</v>
          </cell>
          <cell r="AA466">
            <v>54.700000762939453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2.1600000858306885</v>
          </cell>
          <cell r="AH466">
            <v>0</v>
          </cell>
        </row>
        <row r="467">
          <cell r="A467" t="str">
            <v>0203</v>
          </cell>
          <cell r="B467" t="str">
            <v>TAﾏｹﾞ</v>
          </cell>
          <cell r="C467" t="str">
            <v>TAﾏｹﾞ</v>
          </cell>
          <cell r="D467" t="str">
            <v>27321E</v>
          </cell>
          <cell r="E467" t="str">
            <v>27321E</v>
          </cell>
          <cell r="F467" t="str">
            <v>17421-29010</v>
          </cell>
          <cell r="G467">
            <v>0</v>
          </cell>
          <cell r="H467">
            <v>9999</v>
          </cell>
          <cell r="I467">
            <v>0</v>
          </cell>
          <cell r="J467">
            <v>0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1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</row>
        <row r="468">
          <cell r="A468" t="str">
            <v>0203</v>
          </cell>
          <cell r="B468" t="str">
            <v>TAﾏｹﾞ</v>
          </cell>
          <cell r="C468" t="str">
            <v>TAﾏｹﾞ</v>
          </cell>
          <cell r="D468" t="str">
            <v>27321E</v>
          </cell>
          <cell r="E468" t="str">
            <v>27321E</v>
          </cell>
          <cell r="F468" t="str">
            <v>17421-30020</v>
          </cell>
          <cell r="G468">
            <v>0</v>
          </cell>
          <cell r="H468">
            <v>9999</v>
          </cell>
          <cell r="I468">
            <v>0</v>
          </cell>
          <cell r="J468">
            <v>0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1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</row>
        <row r="469">
          <cell r="A469" t="str">
            <v>0203</v>
          </cell>
          <cell r="B469" t="str">
            <v>TAﾏｹﾞ</v>
          </cell>
          <cell r="C469" t="str">
            <v>TAﾏｹﾞ</v>
          </cell>
          <cell r="D469" t="str">
            <v>27321E</v>
          </cell>
          <cell r="E469" t="str">
            <v>27321E</v>
          </cell>
          <cell r="F469" t="str">
            <v>17421-30021</v>
          </cell>
          <cell r="G469">
            <v>0</v>
          </cell>
          <cell r="H469">
            <v>9999</v>
          </cell>
          <cell r="I469">
            <v>0</v>
          </cell>
          <cell r="J469">
            <v>0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1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</row>
        <row r="470">
          <cell r="A470" t="str">
            <v>0203</v>
          </cell>
          <cell r="B470" t="str">
            <v>TAﾏｹﾞ</v>
          </cell>
          <cell r="C470" t="str">
            <v>TAﾏｹﾞ</v>
          </cell>
          <cell r="D470" t="str">
            <v>27321E</v>
          </cell>
          <cell r="E470" t="str">
            <v>27321E</v>
          </cell>
          <cell r="F470" t="str">
            <v>17421-34020</v>
          </cell>
          <cell r="G470">
            <v>0</v>
          </cell>
          <cell r="H470">
            <v>1</v>
          </cell>
          <cell r="I470">
            <v>0</v>
          </cell>
          <cell r="J470">
            <v>1</v>
          </cell>
          <cell r="K470">
            <v>35.5</v>
          </cell>
          <cell r="L470">
            <v>24.5</v>
          </cell>
          <cell r="M470">
            <v>0</v>
          </cell>
          <cell r="N470">
            <v>1</v>
          </cell>
          <cell r="O470">
            <v>0</v>
          </cell>
          <cell r="P470">
            <v>485</v>
          </cell>
          <cell r="Q470">
            <v>180</v>
          </cell>
          <cell r="R470">
            <v>35.5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180</v>
          </cell>
          <cell r="Y470">
            <v>35.5</v>
          </cell>
          <cell r="Z470">
            <v>24.5</v>
          </cell>
          <cell r="AA470">
            <v>215.5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1.4500000476837158</v>
          </cell>
          <cell r="AH470">
            <v>0</v>
          </cell>
        </row>
        <row r="471">
          <cell r="A471" t="str">
            <v>0203</v>
          </cell>
          <cell r="B471" t="str">
            <v>TAﾏｹﾞ</v>
          </cell>
          <cell r="C471" t="str">
            <v>TAﾏｹﾞ</v>
          </cell>
          <cell r="D471" t="str">
            <v>27321E</v>
          </cell>
          <cell r="E471" t="str">
            <v>27321E</v>
          </cell>
          <cell r="F471" t="str">
            <v>17421-37020</v>
          </cell>
          <cell r="G471">
            <v>0</v>
          </cell>
          <cell r="H471">
            <v>1</v>
          </cell>
          <cell r="I471">
            <v>0</v>
          </cell>
          <cell r="J471">
            <v>1</v>
          </cell>
          <cell r="K471">
            <v>35.5</v>
          </cell>
          <cell r="L471">
            <v>24.5</v>
          </cell>
          <cell r="M471">
            <v>0</v>
          </cell>
          <cell r="N471">
            <v>1</v>
          </cell>
          <cell r="O471">
            <v>0</v>
          </cell>
          <cell r="P471">
            <v>485</v>
          </cell>
          <cell r="Q471">
            <v>180</v>
          </cell>
          <cell r="R471">
            <v>35.5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180</v>
          </cell>
          <cell r="Y471">
            <v>35.5</v>
          </cell>
          <cell r="Z471">
            <v>24.5</v>
          </cell>
          <cell r="AA471">
            <v>215.5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1.4500000476837158</v>
          </cell>
          <cell r="AH471">
            <v>0</v>
          </cell>
        </row>
        <row r="472">
          <cell r="A472" t="str">
            <v>0203</v>
          </cell>
          <cell r="B472" t="str">
            <v>TAﾏｹﾞ</v>
          </cell>
          <cell r="C472" t="str">
            <v>TAﾏｹﾞ</v>
          </cell>
          <cell r="D472" t="str">
            <v>27321E</v>
          </cell>
          <cell r="E472" t="str">
            <v>27321E</v>
          </cell>
          <cell r="F472" t="str">
            <v>17421-41130</v>
          </cell>
          <cell r="G472">
            <v>1</v>
          </cell>
          <cell r="H472">
            <v>20</v>
          </cell>
          <cell r="I472">
            <v>20</v>
          </cell>
          <cell r="J472">
            <v>1</v>
          </cell>
          <cell r="K472">
            <v>18.700000762939453</v>
          </cell>
          <cell r="L472">
            <v>7.5</v>
          </cell>
          <cell r="M472">
            <v>9.9999997764825821E-3</v>
          </cell>
          <cell r="N472">
            <v>98</v>
          </cell>
          <cell r="O472">
            <v>0.10000000149011612</v>
          </cell>
          <cell r="P472">
            <v>455</v>
          </cell>
          <cell r="Q472">
            <v>9</v>
          </cell>
          <cell r="R472">
            <v>18.700000762939453</v>
          </cell>
          <cell r="S472">
            <v>1.9999999552965164E-2</v>
          </cell>
          <cell r="T472">
            <v>9.9999997764825821E-3</v>
          </cell>
          <cell r="U472">
            <v>3.0000000260770321E-3</v>
          </cell>
          <cell r="V472">
            <v>1.9999999552965164E-2</v>
          </cell>
          <cell r="W472">
            <v>0.40000000596046448</v>
          </cell>
          <cell r="X472">
            <v>180</v>
          </cell>
          <cell r="Y472">
            <v>18.700000762939453</v>
          </cell>
          <cell r="Z472">
            <v>7.5</v>
          </cell>
          <cell r="AA472">
            <v>199.10000610351562</v>
          </cell>
          <cell r="AB472">
            <v>5.9999998658895493E-2</v>
          </cell>
          <cell r="AC472">
            <v>8.0000003799796104E-3</v>
          </cell>
          <cell r="AD472">
            <v>0</v>
          </cell>
          <cell r="AE472">
            <v>0</v>
          </cell>
          <cell r="AF472">
            <v>0</v>
          </cell>
          <cell r="AG472">
            <v>2.4900000095367432</v>
          </cell>
          <cell r="AH472">
            <v>8.0000003799796104E-3</v>
          </cell>
        </row>
        <row r="473">
          <cell r="A473" t="str">
            <v>0203</v>
          </cell>
          <cell r="B473" t="str">
            <v>TAﾏｹﾞ</v>
          </cell>
          <cell r="C473" t="str">
            <v>TAﾏｹﾞ</v>
          </cell>
          <cell r="D473" t="str">
            <v>27321E</v>
          </cell>
          <cell r="E473" t="str">
            <v>27321E</v>
          </cell>
          <cell r="F473" t="str">
            <v>17421-42011</v>
          </cell>
          <cell r="G473">
            <v>0</v>
          </cell>
          <cell r="H473">
            <v>9999</v>
          </cell>
          <cell r="I473">
            <v>0</v>
          </cell>
          <cell r="J473">
            <v>0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1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</row>
        <row r="474">
          <cell r="A474" t="str">
            <v>0203</v>
          </cell>
          <cell r="B474" t="str">
            <v>TAﾏｹﾞ</v>
          </cell>
          <cell r="C474" t="str">
            <v>TAﾏｹﾞ</v>
          </cell>
          <cell r="D474" t="str">
            <v>27321E</v>
          </cell>
          <cell r="E474" t="str">
            <v>27321E</v>
          </cell>
          <cell r="F474" t="str">
            <v>17421-42012</v>
          </cell>
          <cell r="G474">
            <v>29</v>
          </cell>
          <cell r="H474">
            <v>90</v>
          </cell>
          <cell r="I474">
            <v>90</v>
          </cell>
          <cell r="J474">
            <v>1</v>
          </cell>
          <cell r="K474">
            <v>36.5</v>
          </cell>
          <cell r="L474">
            <v>11.300000190734863</v>
          </cell>
          <cell r="M474">
            <v>0.28999999165534973</v>
          </cell>
          <cell r="N474">
            <v>98</v>
          </cell>
          <cell r="O474">
            <v>0.30000001192092896</v>
          </cell>
          <cell r="P474">
            <v>1393.300048828125</v>
          </cell>
          <cell r="Q474">
            <v>2</v>
          </cell>
          <cell r="R474">
            <v>36.5</v>
          </cell>
          <cell r="S474">
            <v>0.43000000715255737</v>
          </cell>
          <cell r="T474">
            <v>0.11999999731779099</v>
          </cell>
          <cell r="U474">
            <v>1.6000000759959221E-2</v>
          </cell>
          <cell r="V474">
            <v>0.43000000715255737</v>
          </cell>
          <cell r="W474">
            <v>15.5</v>
          </cell>
          <cell r="X474">
            <v>2</v>
          </cell>
          <cell r="Y474">
            <v>36.5</v>
          </cell>
          <cell r="Z474">
            <v>1393.300048828125</v>
          </cell>
          <cell r="AA474">
            <v>54</v>
          </cell>
          <cell r="AB474">
            <v>0.43000000715255737</v>
          </cell>
          <cell r="AC474">
            <v>5.6000001728534698E-2</v>
          </cell>
          <cell r="AD474">
            <v>0</v>
          </cell>
          <cell r="AE474">
            <v>0</v>
          </cell>
          <cell r="AF474">
            <v>0</v>
          </cell>
          <cell r="AG474">
            <v>3.2300000190734863</v>
          </cell>
          <cell r="AH474">
            <v>5.4999999701976776E-2</v>
          </cell>
        </row>
        <row r="475">
          <cell r="A475" t="str">
            <v>0203</v>
          </cell>
          <cell r="B475" t="str">
            <v>TAﾏｹﾞ</v>
          </cell>
          <cell r="C475" t="str">
            <v>TAﾏｹﾞ</v>
          </cell>
          <cell r="D475" t="str">
            <v>27321E</v>
          </cell>
          <cell r="E475" t="str">
            <v>27321E</v>
          </cell>
          <cell r="F475" t="str">
            <v>17421-50030</v>
          </cell>
          <cell r="G475">
            <v>3</v>
          </cell>
          <cell r="H475">
            <v>60</v>
          </cell>
          <cell r="I475">
            <v>60</v>
          </cell>
          <cell r="J475">
            <v>1</v>
          </cell>
          <cell r="K475">
            <v>51.400001525878906</v>
          </cell>
          <cell r="L475">
            <v>10</v>
          </cell>
          <cell r="M475">
            <v>3.9999999105930328E-2</v>
          </cell>
          <cell r="N475">
            <v>98</v>
          </cell>
          <cell r="O475">
            <v>0.10000000149011612</v>
          </cell>
          <cell r="P475">
            <v>1393.300048828125</v>
          </cell>
          <cell r="Q475">
            <v>3</v>
          </cell>
          <cell r="R475">
            <v>51.400001525878906</v>
          </cell>
          <cell r="S475">
            <v>5.9999998658895493E-2</v>
          </cell>
          <cell r="T475">
            <v>1.9999999552965164E-2</v>
          </cell>
          <cell r="U475">
            <v>3.0000000260770321E-3</v>
          </cell>
          <cell r="V475">
            <v>5.9999998658895493E-2</v>
          </cell>
          <cell r="W475">
            <v>23.200000762939453</v>
          </cell>
          <cell r="X475">
            <v>3</v>
          </cell>
          <cell r="Y475">
            <v>51.400001525878906</v>
          </cell>
          <cell r="Z475">
            <v>1393.300048828125</v>
          </cell>
          <cell r="AA475">
            <v>77.599998474121094</v>
          </cell>
          <cell r="AB475">
            <v>5.9999998658895493E-2</v>
          </cell>
          <cell r="AC475">
            <v>8.0000003799796104E-3</v>
          </cell>
          <cell r="AD475">
            <v>0</v>
          </cell>
          <cell r="AE475">
            <v>0</v>
          </cell>
          <cell r="AF475">
            <v>0</v>
          </cell>
          <cell r="AG475">
            <v>5.1399998664855957</v>
          </cell>
          <cell r="AH475">
            <v>8.0000003799796104E-3</v>
          </cell>
        </row>
        <row r="476">
          <cell r="A476" t="str">
            <v>0203</v>
          </cell>
          <cell r="B476" t="str">
            <v>TAﾏｹﾞ</v>
          </cell>
          <cell r="C476" t="str">
            <v>TAﾏｹﾞ</v>
          </cell>
          <cell r="D476" t="str">
            <v>27321E</v>
          </cell>
          <cell r="E476" t="str">
            <v>27321E</v>
          </cell>
          <cell r="F476" t="str">
            <v>17421-51012</v>
          </cell>
          <cell r="G476">
            <v>0</v>
          </cell>
          <cell r="H476">
            <v>1</v>
          </cell>
          <cell r="I476">
            <v>0</v>
          </cell>
          <cell r="J476">
            <v>1</v>
          </cell>
          <cell r="K476">
            <v>67.5</v>
          </cell>
          <cell r="L476">
            <v>24.700000762939453</v>
          </cell>
          <cell r="M476">
            <v>0</v>
          </cell>
          <cell r="N476">
            <v>1</v>
          </cell>
          <cell r="O476">
            <v>0</v>
          </cell>
          <cell r="P476">
            <v>980</v>
          </cell>
          <cell r="Q476">
            <v>180</v>
          </cell>
          <cell r="R476">
            <v>67.5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180</v>
          </cell>
          <cell r="Y476">
            <v>67.5</v>
          </cell>
          <cell r="Z476">
            <v>980</v>
          </cell>
          <cell r="AA476">
            <v>247.5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2.7300000190734863</v>
          </cell>
          <cell r="AH476">
            <v>0</v>
          </cell>
        </row>
        <row r="477">
          <cell r="A477" t="str">
            <v>0203</v>
          </cell>
          <cell r="B477" t="str">
            <v>TAﾏｹﾞ</v>
          </cell>
          <cell r="C477" t="str">
            <v>TAﾏｹﾞ</v>
          </cell>
          <cell r="D477" t="str">
            <v>27321E</v>
          </cell>
          <cell r="E477" t="str">
            <v>27321E</v>
          </cell>
          <cell r="F477" t="str">
            <v>17421-52010</v>
          </cell>
          <cell r="G477">
            <v>0</v>
          </cell>
          <cell r="H477">
            <v>1</v>
          </cell>
          <cell r="I477">
            <v>0</v>
          </cell>
          <cell r="J477">
            <v>1</v>
          </cell>
          <cell r="K477">
            <v>67.5</v>
          </cell>
          <cell r="L477">
            <v>24.700000762939453</v>
          </cell>
          <cell r="M477">
            <v>0</v>
          </cell>
          <cell r="N477">
            <v>1</v>
          </cell>
          <cell r="O477">
            <v>0</v>
          </cell>
          <cell r="P477">
            <v>980</v>
          </cell>
          <cell r="Q477">
            <v>180</v>
          </cell>
          <cell r="R477">
            <v>67.5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180</v>
          </cell>
          <cell r="Y477">
            <v>67.5</v>
          </cell>
          <cell r="Z477">
            <v>980</v>
          </cell>
          <cell r="AA477">
            <v>247.5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2.7300000190734863</v>
          </cell>
          <cell r="AH477">
            <v>0</v>
          </cell>
        </row>
        <row r="478">
          <cell r="A478" t="str">
            <v>0203</v>
          </cell>
          <cell r="B478" t="str">
            <v>TAﾏｹﾞ</v>
          </cell>
          <cell r="C478" t="str">
            <v>TAﾏｹﾞ</v>
          </cell>
          <cell r="D478" t="str">
            <v>27321E</v>
          </cell>
          <cell r="E478" t="str">
            <v>27321E</v>
          </cell>
          <cell r="F478" t="str">
            <v>17421-54030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38.5</v>
          </cell>
          <cell r="L478">
            <v>24.700000762939453</v>
          </cell>
          <cell r="M478">
            <v>0</v>
          </cell>
          <cell r="N478">
            <v>1</v>
          </cell>
          <cell r="O478">
            <v>0</v>
          </cell>
          <cell r="P478">
            <v>535</v>
          </cell>
          <cell r="Q478">
            <v>180</v>
          </cell>
          <cell r="R478">
            <v>38.5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180</v>
          </cell>
          <cell r="Y478">
            <v>38.5</v>
          </cell>
          <cell r="Z478">
            <v>535</v>
          </cell>
          <cell r="AA478">
            <v>218.5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1.559999942779541</v>
          </cell>
          <cell r="AH478">
            <v>0</v>
          </cell>
        </row>
        <row r="479">
          <cell r="A479" t="str">
            <v>0203</v>
          </cell>
          <cell r="B479" t="str">
            <v>TAﾏｹﾞ</v>
          </cell>
          <cell r="C479" t="str">
            <v>TAﾏｹﾞ</v>
          </cell>
          <cell r="D479" t="str">
            <v>27321E</v>
          </cell>
          <cell r="E479" t="str">
            <v>27321E</v>
          </cell>
          <cell r="F479" t="str">
            <v>17421-54071</v>
          </cell>
          <cell r="G479">
            <v>0</v>
          </cell>
          <cell r="H479">
            <v>30</v>
          </cell>
          <cell r="I479">
            <v>30</v>
          </cell>
          <cell r="J479">
            <v>1</v>
          </cell>
          <cell r="K479">
            <v>48.700000762939453</v>
          </cell>
          <cell r="L479">
            <v>14.5</v>
          </cell>
          <cell r="M479">
            <v>0</v>
          </cell>
          <cell r="N479">
            <v>98</v>
          </cell>
          <cell r="O479">
            <v>0</v>
          </cell>
          <cell r="P479">
            <v>975</v>
          </cell>
          <cell r="Q479">
            <v>2</v>
          </cell>
          <cell r="R479">
            <v>48.700000762939453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2</v>
          </cell>
          <cell r="Y479">
            <v>48.700000762939453</v>
          </cell>
          <cell r="Z479">
            <v>975</v>
          </cell>
          <cell r="AA479">
            <v>83.199996948242187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3.3599998950958252</v>
          </cell>
          <cell r="AH479">
            <v>0</v>
          </cell>
        </row>
        <row r="480">
          <cell r="A480" t="str">
            <v>0203</v>
          </cell>
          <cell r="B480" t="str">
            <v>TAﾏｹﾞ</v>
          </cell>
          <cell r="C480" t="str">
            <v>TAﾏｹﾞ</v>
          </cell>
          <cell r="D480" t="str">
            <v>27321E</v>
          </cell>
          <cell r="E480" t="str">
            <v>27321E</v>
          </cell>
          <cell r="F480" t="str">
            <v>17421-54081</v>
          </cell>
          <cell r="G480">
            <v>0</v>
          </cell>
          <cell r="H480">
            <v>1</v>
          </cell>
          <cell r="I480">
            <v>0</v>
          </cell>
          <cell r="J480">
            <v>1</v>
          </cell>
          <cell r="K480">
            <v>52.5</v>
          </cell>
          <cell r="L480">
            <v>14.5</v>
          </cell>
          <cell r="M480">
            <v>0</v>
          </cell>
          <cell r="N480">
            <v>1</v>
          </cell>
          <cell r="O480">
            <v>0</v>
          </cell>
          <cell r="P480">
            <v>1235</v>
          </cell>
          <cell r="Q480">
            <v>180</v>
          </cell>
          <cell r="R480">
            <v>52.5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180</v>
          </cell>
          <cell r="Y480">
            <v>52.5</v>
          </cell>
          <cell r="Z480">
            <v>1235</v>
          </cell>
          <cell r="AA480">
            <v>232.5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3.619999885559082</v>
          </cell>
          <cell r="AH480">
            <v>0</v>
          </cell>
        </row>
        <row r="481">
          <cell r="A481" t="str">
            <v>0203</v>
          </cell>
          <cell r="B481" t="str">
            <v>TAﾏｹﾞ</v>
          </cell>
          <cell r="C481" t="str">
            <v>TAﾏｹﾞ</v>
          </cell>
          <cell r="D481" t="str">
            <v>27321E</v>
          </cell>
          <cell r="E481" t="str">
            <v>27321E</v>
          </cell>
          <cell r="F481" t="str">
            <v>17421-54110</v>
          </cell>
          <cell r="G481">
            <v>0</v>
          </cell>
          <cell r="H481">
            <v>5</v>
          </cell>
          <cell r="I481">
            <v>5</v>
          </cell>
          <cell r="J481">
            <v>1</v>
          </cell>
          <cell r="K481">
            <v>16.899999618530273</v>
          </cell>
          <cell r="L481">
            <v>13</v>
          </cell>
          <cell r="M481">
            <v>0</v>
          </cell>
          <cell r="N481">
            <v>98</v>
          </cell>
          <cell r="O481">
            <v>0</v>
          </cell>
          <cell r="P481">
            <v>523</v>
          </cell>
          <cell r="Q481">
            <v>1.7999999523162842</v>
          </cell>
          <cell r="R481">
            <v>16.899999618530273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1.7999999523162842</v>
          </cell>
          <cell r="Y481">
            <v>16.899999618530273</v>
          </cell>
          <cell r="Z481">
            <v>523</v>
          </cell>
          <cell r="AA481">
            <v>18.700000762939453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1.2999999523162842</v>
          </cell>
          <cell r="AH481">
            <v>0</v>
          </cell>
        </row>
        <row r="482">
          <cell r="A482" t="str">
            <v>0203</v>
          </cell>
          <cell r="B482" t="str">
            <v>TAﾏｹﾞ</v>
          </cell>
          <cell r="C482" t="str">
            <v>TAﾏｹﾞ</v>
          </cell>
          <cell r="D482" t="str">
            <v>27321E</v>
          </cell>
          <cell r="E482" t="str">
            <v>27321E</v>
          </cell>
          <cell r="F482" t="str">
            <v>17421-54160</v>
          </cell>
          <cell r="G482">
            <v>0</v>
          </cell>
          <cell r="H482">
            <v>5</v>
          </cell>
          <cell r="I482">
            <v>5</v>
          </cell>
          <cell r="J482">
            <v>1</v>
          </cell>
          <cell r="K482">
            <v>16.899999618530273</v>
          </cell>
          <cell r="L482">
            <v>13</v>
          </cell>
          <cell r="M482">
            <v>0</v>
          </cell>
          <cell r="N482">
            <v>98</v>
          </cell>
          <cell r="O482">
            <v>0</v>
          </cell>
          <cell r="P482">
            <v>523</v>
          </cell>
          <cell r="Q482">
            <v>6</v>
          </cell>
          <cell r="R482">
            <v>16.899999618530273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6</v>
          </cell>
          <cell r="Y482">
            <v>16.899999618530273</v>
          </cell>
          <cell r="Z482">
            <v>523</v>
          </cell>
          <cell r="AA482">
            <v>22.899999618530273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1.2999999523162842</v>
          </cell>
          <cell r="AH482">
            <v>0</v>
          </cell>
        </row>
        <row r="483">
          <cell r="A483" t="str">
            <v>0203</v>
          </cell>
          <cell r="B483" t="str">
            <v>TAﾏｹﾞ</v>
          </cell>
          <cell r="C483" t="str">
            <v>TAﾏｹﾞ</v>
          </cell>
          <cell r="D483" t="str">
            <v>27321E</v>
          </cell>
          <cell r="E483" t="str">
            <v>27321E</v>
          </cell>
          <cell r="F483" t="str">
            <v>17421-63020</v>
          </cell>
          <cell r="G483">
            <v>0</v>
          </cell>
          <cell r="H483">
            <v>10</v>
          </cell>
          <cell r="I483">
            <v>10</v>
          </cell>
          <cell r="J483">
            <v>1</v>
          </cell>
          <cell r="K483">
            <v>18.5</v>
          </cell>
          <cell r="L483">
            <v>15</v>
          </cell>
          <cell r="M483">
            <v>0</v>
          </cell>
          <cell r="N483">
            <v>98</v>
          </cell>
          <cell r="O483">
            <v>0</v>
          </cell>
          <cell r="P483">
            <v>367</v>
          </cell>
          <cell r="Q483">
            <v>18</v>
          </cell>
          <cell r="R483">
            <v>18.5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18</v>
          </cell>
          <cell r="Y483">
            <v>18.5</v>
          </cell>
          <cell r="Z483">
            <v>367</v>
          </cell>
          <cell r="AA483">
            <v>36.5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1.2300000190734863</v>
          </cell>
          <cell r="AH483">
            <v>0</v>
          </cell>
        </row>
        <row r="484">
          <cell r="A484" t="str">
            <v>0203</v>
          </cell>
          <cell r="B484" t="str">
            <v>TAﾏｹﾞ</v>
          </cell>
          <cell r="C484" t="str">
            <v>TAﾏｹﾞ</v>
          </cell>
          <cell r="D484" t="str">
            <v>27321E</v>
          </cell>
          <cell r="E484" t="str">
            <v>27321E</v>
          </cell>
          <cell r="F484" t="str">
            <v>17421-63060</v>
          </cell>
          <cell r="G484">
            <v>0</v>
          </cell>
          <cell r="H484">
            <v>1</v>
          </cell>
          <cell r="I484">
            <v>0</v>
          </cell>
          <cell r="J484">
            <v>1</v>
          </cell>
          <cell r="K484">
            <v>18.5</v>
          </cell>
          <cell r="L484">
            <v>15</v>
          </cell>
          <cell r="M484">
            <v>0</v>
          </cell>
          <cell r="N484">
            <v>1</v>
          </cell>
          <cell r="O484">
            <v>0</v>
          </cell>
          <cell r="P484">
            <v>367</v>
          </cell>
          <cell r="Q484">
            <v>180</v>
          </cell>
          <cell r="R484">
            <v>18.5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180</v>
          </cell>
          <cell r="Y484">
            <v>18.5</v>
          </cell>
          <cell r="Z484">
            <v>367</v>
          </cell>
          <cell r="AA484">
            <v>198.5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1.2300000190734863</v>
          </cell>
          <cell r="AH484">
            <v>0</v>
          </cell>
        </row>
        <row r="485">
          <cell r="A485" t="str">
            <v>0203</v>
          </cell>
          <cell r="B485" t="str">
            <v>TAﾏｹﾞ</v>
          </cell>
          <cell r="C485" t="str">
            <v>TAﾏｹﾞ</v>
          </cell>
          <cell r="D485" t="str">
            <v>27321E</v>
          </cell>
          <cell r="E485" t="str">
            <v>27321E</v>
          </cell>
          <cell r="F485" t="str">
            <v>17421-63070</v>
          </cell>
          <cell r="G485">
            <v>0</v>
          </cell>
          <cell r="H485">
            <v>1</v>
          </cell>
          <cell r="I485">
            <v>0</v>
          </cell>
          <cell r="J485">
            <v>1</v>
          </cell>
          <cell r="K485">
            <v>18.5</v>
          </cell>
          <cell r="L485">
            <v>15</v>
          </cell>
          <cell r="M485">
            <v>0</v>
          </cell>
          <cell r="N485">
            <v>1</v>
          </cell>
          <cell r="O485">
            <v>0</v>
          </cell>
          <cell r="P485">
            <v>367</v>
          </cell>
          <cell r="Q485">
            <v>180</v>
          </cell>
          <cell r="R485">
            <v>18.5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180</v>
          </cell>
          <cell r="Y485">
            <v>18.5</v>
          </cell>
          <cell r="Z485">
            <v>367</v>
          </cell>
          <cell r="AA485">
            <v>198.5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1.2300000190734863</v>
          </cell>
          <cell r="AH485">
            <v>0</v>
          </cell>
        </row>
        <row r="486">
          <cell r="A486" t="str">
            <v>0203</v>
          </cell>
          <cell r="B486" t="str">
            <v>TAﾏｹﾞ</v>
          </cell>
          <cell r="C486" t="str">
            <v>TAﾏｹﾞ</v>
          </cell>
          <cell r="D486" t="str">
            <v>27321E</v>
          </cell>
          <cell r="E486" t="str">
            <v>27321E</v>
          </cell>
          <cell r="F486" t="str">
            <v>17421-70040</v>
          </cell>
          <cell r="G486">
            <v>0</v>
          </cell>
          <cell r="H486">
            <v>1</v>
          </cell>
          <cell r="I486">
            <v>0</v>
          </cell>
          <cell r="J486">
            <v>1</v>
          </cell>
          <cell r="K486">
            <v>45.700000762939453</v>
          </cell>
          <cell r="L486">
            <v>15.800000190734863</v>
          </cell>
          <cell r="M486">
            <v>0</v>
          </cell>
          <cell r="N486">
            <v>1</v>
          </cell>
          <cell r="O486">
            <v>0</v>
          </cell>
          <cell r="P486">
            <v>873</v>
          </cell>
          <cell r="Q486">
            <v>180</v>
          </cell>
          <cell r="R486">
            <v>45.700000762939453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180</v>
          </cell>
          <cell r="Y486">
            <v>45.700000762939453</v>
          </cell>
          <cell r="Z486">
            <v>873</v>
          </cell>
          <cell r="AA486">
            <v>225.69999694824219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2.8900001049041748</v>
          </cell>
          <cell r="AH486">
            <v>0</v>
          </cell>
        </row>
        <row r="487">
          <cell r="A487" t="str">
            <v>0203</v>
          </cell>
          <cell r="B487" t="str">
            <v>TAﾏｹﾞ</v>
          </cell>
          <cell r="C487" t="str">
            <v>TAﾏｹﾞ</v>
          </cell>
          <cell r="D487" t="str">
            <v>27321E</v>
          </cell>
          <cell r="E487" t="str">
            <v>27321E</v>
          </cell>
          <cell r="F487" t="str">
            <v>17421-70120</v>
          </cell>
          <cell r="G487">
            <v>2</v>
          </cell>
          <cell r="H487">
            <v>20</v>
          </cell>
          <cell r="I487">
            <v>40</v>
          </cell>
          <cell r="J487">
            <v>1</v>
          </cell>
          <cell r="K487">
            <v>28.700000762939453</v>
          </cell>
          <cell r="L487">
            <v>5.1999998092651367</v>
          </cell>
          <cell r="M487">
            <v>1.9999999552965164E-2</v>
          </cell>
          <cell r="N487">
            <v>98</v>
          </cell>
          <cell r="O487">
            <v>0.10000000149011612</v>
          </cell>
          <cell r="P487">
            <v>1232.5</v>
          </cell>
          <cell r="Q487">
            <v>2.2999999523162842</v>
          </cell>
          <cell r="R487">
            <v>28.700000762939453</v>
          </cell>
          <cell r="S487">
            <v>3.9999999105930328E-2</v>
          </cell>
          <cell r="T487">
            <v>1.9999999552965164E-2</v>
          </cell>
          <cell r="U487">
            <v>1.0000000474974513E-3</v>
          </cell>
          <cell r="V487">
            <v>3.9999999105930328E-2</v>
          </cell>
          <cell r="W487">
            <v>30.799999237060547</v>
          </cell>
          <cell r="X487">
            <v>2.2999999523162842</v>
          </cell>
          <cell r="Y487">
            <v>28.700000762939453</v>
          </cell>
          <cell r="Z487">
            <v>1232.5</v>
          </cell>
          <cell r="AA487">
            <v>61.799999237060547</v>
          </cell>
          <cell r="AB487">
            <v>3.9999999105930328E-2</v>
          </cell>
          <cell r="AC487">
            <v>4.999999888241291E-3</v>
          </cell>
          <cell r="AD487">
            <v>0</v>
          </cell>
          <cell r="AE487">
            <v>0</v>
          </cell>
          <cell r="AF487">
            <v>0</v>
          </cell>
          <cell r="AG487">
            <v>5.5199999809265137</v>
          </cell>
          <cell r="AH487">
            <v>4.999999888241291E-3</v>
          </cell>
        </row>
        <row r="488">
          <cell r="A488" t="str">
            <v>0203</v>
          </cell>
          <cell r="B488" t="str">
            <v>TAﾏｹﾞ</v>
          </cell>
          <cell r="C488" t="str">
            <v>TAﾏｹﾞ</v>
          </cell>
          <cell r="D488" t="str">
            <v>27321E</v>
          </cell>
          <cell r="E488" t="str">
            <v>27321E</v>
          </cell>
          <cell r="F488" t="str">
            <v>17421-70130</v>
          </cell>
          <cell r="G488">
            <v>0</v>
          </cell>
          <cell r="H488">
            <v>10</v>
          </cell>
          <cell r="I488">
            <v>10</v>
          </cell>
          <cell r="J488">
            <v>1</v>
          </cell>
          <cell r="K488">
            <v>55.799999237060547</v>
          </cell>
          <cell r="L488">
            <v>10.600000381469727</v>
          </cell>
          <cell r="M488">
            <v>0</v>
          </cell>
          <cell r="N488">
            <v>98</v>
          </cell>
          <cell r="O488">
            <v>0</v>
          </cell>
          <cell r="P488">
            <v>963</v>
          </cell>
          <cell r="Q488">
            <v>18</v>
          </cell>
          <cell r="R488">
            <v>55.799999237060547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18</v>
          </cell>
          <cell r="Y488">
            <v>55.799999237060547</v>
          </cell>
          <cell r="Z488">
            <v>963</v>
          </cell>
          <cell r="AA488">
            <v>170.10000610351562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5.2600002288818359</v>
          </cell>
          <cell r="AH488">
            <v>0</v>
          </cell>
        </row>
        <row r="489">
          <cell r="A489" t="str">
            <v>0203</v>
          </cell>
          <cell r="B489" t="str">
            <v>TAﾏｹﾞ</v>
          </cell>
          <cell r="C489" t="str">
            <v>TAﾏｹﾞ</v>
          </cell>
          <cell r="D489" t="str">
            <v>27321E</v>
          </cell>
          <cell r="E489" t="str">
            <v>27321E</v>
          </cell>
          <cell r="F489" t="str">
            <v>17421-70141</v>
          </cell>
          <cell r="G489">
            <v>4</v>
          </cell>
          <cell r="H489">
            <v>10</v>
          </cell>
          <cell r="I489">
            <v>30</v>
          </cell>
          <cell r="J489">
            <v>1</v>
          </cell>
          <cell r="K489">
            <v>33.599998474121094</v>
          </cell>
          <cell r="L489">
            <v>8.8999996185302734</v>
          </cell>
          <cell r="M489">
            <v>3.9999999105930328E-2</v>
          </cell>
          <cell r="N489">
            <v>98</v>
          </cell>
          <cell r="O489">
            <v>0.10000000149011612</v>
          </cell>
          <cell r="P489">
            <v>1152.300048828125</v>
          </cell>
          <cell r="Q489">
            <v>6</v>
          </cell>
          <cell r="R489">
            <v>33.599998474121094</v>
          </cell>
          <cell r="S489">
            <v>9.0000003576278687E-2</v>
          </cell>
          <cell r="T489">
            <v>3.9999999105930328E-2</v>
          </cell>
          <cell r="U489">
            <v>7.0000002160668373E-3</v>
          </cell>
          <cell r="V489">
            <v>9.0000003576278687E-2</v>
          </cell>
          <cell r="W489">
            <v>38.400001525878906</v>
          </cell>
          <cell r="X489">
            <v>6</v>
          </cell>
          <cell r="Y489">
            <v>33.599998474121094</v>
          </cell>
          <cell r="Z489">
            <v>1152.300048828125</v>
          </cell>
          <cell r="AA489">
            <v>78</v>
          </cell>
          <cell r="AB489">
            <v>9.0000003576278687E-2</v>
          </cell>
          <cell r="AC489">
            <v>1.2000000104308128E-2</v>
          </cell>
          <cell r="AD489">
            <v>0</v>
          </cell>
          <cell r="AE489">
            <v>0</v>
          </cell>
          <cell r="AF489">
            <v>0</v>
          </cell>
          <cell r="AG489">
            <v>3.7799999713897705</v>
          </cell>
          <cell r="AH489">
            <v>1.2000000104308128E-2</v>
          </cell>
        </row>
        <row r="490">
          <cell r="A490" t="str">
            <v>0203</v>
          </cell>
          <cell r="B490" t="str">
            <v>TAﾏｹﾞ</v>
          </cell>
          <cell r="C490" t="str">
            <v>TAﾏｹﾞ</v>
          </cell>
          <cell r="D490" t="str">
            <v>27321E</v>
          </cell>
          <cell r="E490" t="str">
            <v>27321E</v>
          </cell>
          <cell r="F490" t="str">
            <v>17421-70151</v>
          </cell>
          <cell r="G490">
            <v>13</v>
          </cell>
          <cell r="H490">
            <v>30</v>
          </cell>
          <cell r="I490">
            <v>120</v>
          </cell>
          <cell r="J490">
            <v>1</v>
          </cell>
          <cell r="K490">
            <v>26.600000381469727</v>
          </cell>
          <cell r="L490">
            <v>8.5</v>
          </cell>
          <cell r="M490">
            <v>0.10000000149011612</v>
          </cell>
          <cell r="N490">
            <v>98</v>
          </cell>
          <cell r="O490">
            <v>0.10000000149011612</v>
          </cell>
          <cell r="P490">
            <v>867.5</v>
          </cell>
          <cell r="Q490">
            <v>1.5</v>
          </cell>
          <cell r="R490">
            <v>26.600000381469727</v>
          </cell>
          <cell r="S490">
            <v>0.14000000059604645</v>
          </cell>
          <cell r="T490">
            <v>2.9999999329447746E-2</v>
          </cell>
          <cell r="U490">
            <v>4.999999888241291E-3</v>
          </cell>
          <cell r="V490">
            <v>0.14000000059604645</v>
          </cell>
          <cell r="W490">
            <v>7.1999998092651367</v>
          </cell>
          <cell r="X490">
            <v>1.5</v>
          </cell>
          <cell r="Y490">
            <v>26.600000381469727</v>
          </cell>
          <cell r="Z490">
            <v>867.5</v>
          </cell>
          <cell r="AA490">
            <v>35.299999237060547</v>
          </cell>
          <cell r="AB490">
            <v>0.14000000059604645</v>
          </cell>
          <cell r="AC490">
            <v>1.7999999225139618E-2</v>
          </cell>
          <cell r="AD490">
            <v>0</v>
          </cell>
          <cell r="AE490">
            <v>0</v>
          </cell>
          <cell r="AF490">
            <v>0</v>
          </cell>
          <cell r="AG490">
            <v>3.130000114440918</v>
          </cell>
          <cell r="AH490">
            <v>1.6000000759959221E-2</v>
          </cell>
        </row>
        <row r="491">
          <cell r="A491" t="str">
            <v>0203</v>
          </cell>
          <cell r="B491" t="str">
            <v>TAﾏｹﾞ</v>
          </cell>
          <cell r="C491" t="str">
            <v>TAﾏｹﾞ</v>
          </cell>
          <cell r="D491" t="str">
            <v>27321E</v>
          </cell>
          <cell r="E491" t="str">
            <v>27321E</v>
          </cell>
          <cell r="F491" t="str">
            <v>17421-70170</v>
          </cell>
          <cell r="G491">
            <v>6</v>
          </cell>
          <cell r="H491">
            <v>20</v>
          </cell>
          <cell r="I491">
            <v>40</v>
          </cell>
          <cell r="J491">
            <v>1</v>
          </cell>
          <cell r="K491">
            <v>28.700000762939453</v>
          </cell>
          <cell r="L491">
            <v>5.1999998092651367</v>
          </cell>
          <cell r="M491">
            <v>5.000000074505806E-2</v>
          </cell>
          <cell r="N491">
            <v>98</v>
          </cell>
          <cell r="O491">
            <v>0.20000000298023224</v>
          </cell>
          <cell r="P491">
            <v>1232.5</v>
          </cell>
          <cell r="Q491">
            <v>4.5</v>
          </cell>
          <cell r="R491">
            <v>28.700000762939453</v>
          </cell>
          <cell r="S491">
            <v>0.10999999940395355</v>
          </cell>
          <cell r="T491">
            <v>5.000000074505806E-2</v>
          </cell>
          <cell r="U491">
            <v>8.0000003799796104E-3</v>
          </cell>
          <cell r="V491">
            <v>0.10999999940395355</v>
          </cell>
          <cell r="W491">
            <v>30.799999237060547</v>
          </cell>
          <cell r="X491">
            <v>4.5</v>
          </cell>
          <cell r="Y491">
            <v>28.700000762939453</v>
          </cell>
          <cell r="Z491">
            <v>1232.5</v>
          </cell>
          <cell r="AA491">
            <v>64</v>
          </cell>
          <cell r="AB491">
            <v>0.10999999940395355</v>
          </cell>
          <cell r="AC491">
            <v>1.4000000432133675E-2</v>
          </cell>
          <cell r="AD491">
            <v>0</v>
          </cell>
          <cell r="AE491">
            <v>0</v>
          </cell>
          <cell r="AF491">
            <v>0</v>
          </cell>
          <cell r="AG491">
            <v>5.5199999809265137</v>
          </cell>
          <cell r="AH491">
            <v>1.4000000432133675E-2</v>
          </cell>
        </row>
        <row r="492">
          <cell r="A492" t="str">
            <v>0203</v>
          </cell>
          <cell r="B492" t="str">
            <v>TAﾏｹﾞ</v>
          </cell>
          <cell r="C492" t="str">
            <v>TAﾏｹﾞ</v>
          </cell>
          <cell r="D492" t="str">
            <v>27321E</v>
          </cell>
          <cell r="E492" t="str">
            <v>27321E</v>
          </cell>
          <cell r="F492" t="str">
            <v>17421-74241</v>
          </cell>
          <cell r="G492">
            <v>0</v>
          </cell>
          <cell r="H492">
            <v>5</v>
          </cell>
          <cell r="I492">
            <v>0</v>
          </cell>
          <cell r="J492">
            <v>1</v>
          </cell>
          <cell r="K492">
            <v>67.5</v>
          </cell>
          <cell r="L492">
            <v>21.100000381469727</v>
          </cell>
          <cell r="M492">
            <v>0</v>
          </cell>
          <cell r="N492">
            <v>1</v>
          </cell>
          <cell r="O492">
            <v>0</v>
          </cell>
          <cell r="P492">
            <v>1143</v>
          </cell>
          <cell r="Q492">
            <v>180</v>
          </cell>
          <cell r="R492">
            <v>67.5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180</v>
          </cell>
          <cell r="Y492">
            <v>67.5</v>
          </cell>
          <cell r="Z492">
            <v>1143</v>
          </cell>
          <cell r="AA492">
            <v>247.5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3.2000000476837158</v>
          </cell>
          <cell r="AH492">
            <v>0</v>
          </cell>
        </row>
        <row r="493">
          <cell r="A493" t="str">
            <v>0203</v>
          </cell>
          <cell r="B493" t="str">
            <v>TAﾏｹﾞ</v>
          </cell>
          <cell r="C493" t="str">
            <v>TAﾏｹﾞ</v>
          </cell>
          <cell r="D493" t="str">
            <v>27321E</v>
          </cell>
          <cell r="E493" t="str">
            <v>27321E</v>
          </cell>
          <cell r="F493" t="str">
            <v>17421-74251</v>
          </cell>
          <cell r="G493">
            <v>1</v>
          </cell>
          <cell r="H493">
            <v>5</v>
          </cell>
          <cell r="I493">
            <v>0</v>
          </cell>
          <cell r="J493">
            <v>1</v>
          </cell>
          <cell r="K493">
            <v>48.5</v>
          </cell>
          <cell r="L493">
            <v>10.5</v>
          </cell>
          <cell r="M493">
            <v>9.9999997764825821E-3</v>
          </cell>
          <cell r="N493">
            <v>1</v>
          </cell>
          <cell r="O493">
            <v>0.20000000298023224</v>
          </cell>
          <cell r="P493">
            <v>875</v>
          </cell>
          <cell r="Q493">
            <v>180</v>
          </cell>
          <cell r="R493">
            <v>48.5</v>
          </cell>
          <cell r="S493">
            <v>0.11999999731779099</v>
          </cell>
          <cell r="T493">
            <v>5.9999998658895493E-2</v>
          </cell>
          <cell r="U493">
            <v>5.000000074505806E-2</v>
          </cell>
          <cell r="V493">
            <v>0.11999999731779099</v>
          </cell>
          <cell r="W493">
            <v>218.80000305175781</v>
          </cell>
          <cell r="X493">
            <v>180</v>
          </cell>
          <cell r="Y493">
            <v>48.5</v>
          </cell>
          <cell r="Z493">
            <v>875</v>
          </cell>
          <cell r="AA493">
            <v>447.29998779296875</v>
          </cell>
          <cell r="AB493">
            <v>0.11999999731779099</v>
          </cell>
          <cell r="AC493">
            <v>1.6000000759959221E-2</v>
          </cell>
          <cell r="AD493">
            <v>0</v>
          </cell>
          <cell r="AE493">
            <v>0</v>
          </cell>
          <cell r="AF493">
            <v>0</v>
          </cell>
          <cell r="AG493">
            <v>4.619999885559082</v>
          </cell>
          <cell r="AH493">
            <v>0</v>
          </cell>
        </row>
        <row r="494">
          <cell r="A494" t="str">
            <v>0203</v>
          </cell>
          <cell r="B494" t="str">
            <v>TAﾏｹﾞ</v>
          </cell>
          <cell r="C494" t="str">
            <v>TAﾏｹﾞ</v>
          </cell>
          <cell r="D494" t="str">
            <v>27321E</v>
          </cell>
          <cell r="E494" t="str">
            <v>27321E</v>
          </cell>
          <cell r="F494" t="str">
            <v>17421-74770</v>
          </cell>
          <cell r="G494">
            <v>0</v>
          </cell>
          <cell r="H494">
            <v>20</v>
          </cell>
          <cell r="I494">
            <v>20</v>
          </cell>
          <cell r="J494">
            <v>1</v>
          </cell>
          <cell r="K494">
            <v>51.400001525878906</v>
          </cell>
          <cell r="L494">
            <v>17.399999618530273</v>
          </cell>
          <cell r="M494">
            <v>0</v>
          </cell>
          <cell r="N494">
            <v>98</v>
          </cell>
          <cell r="O494">
            <v>0</v>
          </cell>
          <cell r="P494">
            <v>1055</v>
          </cell>
          <cell r="Q494">
            <v>9</v>
          </cell>
          <cell r="R494">
            <v>51.400001525878906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9</v>
          </cell>
          <cell r="Y494">
            <v>51.400001525878906</v>
          </cell>
          <cell r="Z494">
            <v>1055</v>
          </cell>
          <cell r="AA494">
            <v>113.19999694824219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2.9500000476837158</v>
          </cell>
          <cell r="AH494">
            <v>0</v>
          </cell>
        </row>
        <row r="495">
          <cell r="A495" t="str">
            <v>0203</v>
          </cell>
          <cell r="B495" t="str">
            <v>TAﾏｹﾞ</v>
          </cell>
          <cell r="C495" t="str">
            <v>TAﾏｹﾞ</v>
          </cell>
          <cell r="D495" t="str">
            <v>27321E</v>
          </cell>
          <cell r="E495" t="str">
            <v>27321E</v>
          </cell>
          <cell r="F495" t="str">
            <v>17421-77021-01</v>
          </cell>
          <cell r="G495">
            <v>0</v>
          </cell>
          <cell r="H495">
            <v>1</v>
          </cell>
          <cell r="I495">
            <v>0</v>
          </cell>
          <cell r="J495">
            <v>1</v>
          </cell>
          <cell r="K495">
            <v>15.5</v>
          </cell>
          <cell r="L495">
            <v>5</v>
          </cell>
          <cell r="M495">
            <v>0</v>
          </cell>
          <cell r="N495">
            <v>1</v>
          </cell>
          <cell r="O495">
            <v>0</v>
          </cell>
          <cell r="P495">
            <v>367</v>
          </cell>
          <cell r="Q495">
            <v>180</v>
          </cell>
          <cell r="R495">
            <v>15.5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180</v>
          </cell>
          <cell r="Y495">
            <v>15.5</v>
          </cell>
          <cell r="Z495">
            <v>367</v>
          </cell>
          <cell r="AA495">
            <v>195.5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3.0999999046325684</v>
          </cell>
          <cell r="AH495">
            <v>0</v>
          </cell>
        </row>
        <row r="496">
          <cell r="A496" t="str">
            <v>0203</v>
          </cell>
          <cell r="B496" t="str">
            <v>TAﾏｹﾞ</v>
          </cell>
          <cell r="C496" t="str">
            <v>TAﾏｹﾞ</v>
          </cell>
          <cell r="D496" t="str">
            <v>27321E</v>
          </cell>
          <cell r="E496" t="str">
            <v>27321E</v>
          </cell>
          <cell r="F496" t="str">
            <v>17421-87602</v>
          </cell>
          <cell r="G496">
            <v>0</v>
          </cell>
          <cell r="H496">
            <v>5</v>
          </cell>
          <cell r="I496">
            <v>0</v>
          </cell>
          <cell r="J496">
            <v>1</v>
          </cell>
          <cell r="K496">
            <v>25</v>
          </cell>
          <cell r="L496">
            <v>12.600000381469727</v>
          </cell>
          <cell r="M496">
            <v>0</v>
          </cell>
          <cell r="N496">
            <v>1</v>
          </cell>
          <cell r="O496">
            <v>0</v>
          </cell>
          <cell r="P496">
            <v>600</v>
          </cell>
          <cell r="Q496">
            <v>300</v>
          </cell>
          <cell r="R496">
            <v>25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300</v>
          </cell>
          <cell r="Y496">
            <v>25</v>
          </cell>
          <cell r="Z496">
            <v>600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1.9800000190734863</v>
          </cell>
          <cell r="AH496">
            <v>0</v>
          </cell>
        </row>
        <row r="497">
          <cell r="A497" t="str">
            <v>0203</v>
          </cell>
          <cell r="B497" t="str">
            <v>TAﾏｹﾞ</v>
          </cell>
          <cell r="C497" t="str">
            <v>TAﾏｹﾞ</v>
          </cell>
          <cell r="D497" t="str">
            <v>27321E</v>
          </cell>
          <cell r="E497" t="str">
            <v>27321E</v>
          </cell>
          <cell r="F497" t="str">
            <v>17421-87609</v>
          </cell>
          <cell r="G497">
            <v>0</v>
          </cell>
          <cell r="H497">
            <v>1</v>
          </cell>
          <cell r="I497">
            <v>0</v>
          </cell>
          <cell r="J497">
            <v>1</v>
          </cell>
          <cell r="K497">
            <v>51.5</v>
          </cell>
          <cell r="L497">
            <v>12.199999809265137</v>
          </cell>
          <cell r="M497">
            <v>0</v>
          </cell>
          <cell r="N497">
            <v>1</v>
          </cell>
          <cell r="O497">
            <v>0</v>
          </cell>
          <cell r="P497">
            <v>954</v>
          </cell>
          <cell r="Q497">
            <v>180</v>
          </cell>
          <cell r="R497">
            <v>51.5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180</v>
          </cell>
          <cell r="Y497">
            <v>51.5</v>
          </cell>
          <cell r="Z497">
            <v>954</v>
          </cell>
          <cell r="AA497">
            <v>231.5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4.2199997901916504</v>
          </cell>
          <cell r="AH497">
            <v>0</v>
          </cell>
        </row>
        <row r="498">
          <cell r="A498" t="str">
            <v>0203</v>
          </cell>
          <cell r="B498" t="str">
            <v>TAﾏｹﾞ</v>
          </cell>
          <cell r="C498" t="str">
            <v>TAﾏｹﾞ</v>
          </cell>
          <cell r="D498" t="str">
            <v>27321E</v>
          </cell>
          <cell r="E498" t="str">
            <v>27321E</v>
          </cell>
          <cell r="F498" t="str">
            <v>17422-10021</v>
          </cell>
          <cell r="G498">
            <v>0</v>
          </cell>
          <cell r="H498">
            <v>1</v>
          </cell>
          <cell r="I498">
            <v>0</v>
          </cell>
          <cell r="J498">
            <v>1</v>
          </cell>
          <cell r="K498">
            <v>68.5</v>
          </cell>
          <cell r="L498">
            <v>68.5</v>
          </cell>
          <cell r="M498">
            <v>0</v>
          </cell>
          <cell r="N498">
            <v>1</v>
          </cell>
          <cell r="O498">
            <v>0</v>
          </cell>
          <cell r="P498">
            <v>1850</v>
          </cell>
          <cell r="Q498">
            <v>180</v>
          </cell>
          <cell r="R498">
            <v>68.5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180</v>
          </cell>
          <cell r="Y498">
            <v>68.5</v>
          </cell>
          <cell r="Z498">
            <v>1850</v>
          </cell>
          <cell r="AA498">
            <v>248.5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1</v>
          </cell>
          <cell r="AH498">
            <v>0</v>
          </cell>
        </row>
        <row r="499">
          <cell r="A499" t="str">
            <v>0203</v>
          </cell>
          <cell r="B499" t="str">
            <v>TAﾏｹﾞ</v>
          </cell>
          <cell r="C499" t="str">
            <v>TAﾏｹﾞ</v>
          </cell>
          <cell r="D499" t="str">
            <v>27321E</v>
          </cell>
          <cell r="E499" t="str">
            <v>27321E</v>
          </cell>
          <cell r="F499" t="str">
            <v>17422-10027</v>
          </cell>
          <cell r="G499">
            <v>0</v>
          </cell>
          <cell r="H499">
            <v>1</v>
          </cell>
          <cell r="I499">
            <v>0</v>
          </cell>
          <cell r="J499">
            <v>1</v>
          </cell>
          <cell r="K499">
            <v>187.5</v>
          </cell>
          <cell r="L499">
            <v>187.5</v>
          </cell>
          <cell r="M499">
            <v>0</v>
          </cell>
          <cell r="N499">
            <v>1</v>
          </cell>
          <cell r="O499">
            <v>0</v>
          </cell>
          <cell r="P499">
            <v>2560</v>
          </cell>
          <cell r="Q499">
            <v>180</v>
          </cell>
          <cell r="R499">
            <v>187.5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180</v>
          </cell>
          <cell r="Y499">
            <v>187.5</v>
          </cell>
          <cell r="Z499">
            <v>2560</v>
          </cell>
          <cell r="AA499">
            <v>367.5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1</v>
          </cell>
          <cell r="AH499">
            <v>0</v>
          </cell>
        </row>
        <row r="500">
          <cell r="A500" t="str">
            <v>0203</v>
          </cell>
          <cell r="B500" t="str">
            <v>TAﾏｹﾞ</v>
          </cell>
          <cell r="C500" t="str">
            <v>TAﾏｹﾞ</v>
          </cell>
          <cell r="D500" t="str">
            <v>27321E</v>
          </cell>
          <cell r="E500" t="str">
            <v>27321E</v>
          </cell>
          <cell r="F500" t="str">
            <v>17422-16071</v>
          </cell>
          <cell r="G500">
            <v>0</v>
          </cell>
          <cell r="H500">
            <v>5</v>
          </cell>
          <cell r="I500">
            <v>5</v>
          </cell>
          <cell r="J500">
            <v>1</v>
          </cell>
          <cell r="K500">
            <v>67.5</v>
          </cell>
          <cell r="L500">
            <v>27.5</v>
          </cell>
          <cell r="M500">
            <v>0</v>
          </cell>
          <cell r="N500">
            <v>98</v>
          </cell>
          <cell r="O500">
            <v>0</v>
          </cell>
          <cell r="P500">
            <v>1255</v>
          </cell>
          <cell r="Q500">
            <v>36</v>
          </cell>
          <cell r="R500">
            <v>67.5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36</v>
          </cell>
          <cell r="Y500">
            <v>67.5</v>
          </cell>
          <cell r="Z500">
            <v>1255</v>
          </cell>
          <cell r="AA500">
            <v>103.5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2.4500000476837158</v>
          </cell>
          <cell r="AH500">
            <v>0</v>
          </cell>
        </row>
        <row r="501">
          <cell r="A501" t="str">
            <v>0203</v>
          </cell>
          <cell r="B501" t="str">
            <v>TAﾏｹﾞ</v>
          </cell>
          <cell r="C501" t="str">
            <v>TAﾏｹﾞ</v>
          </cell>
          <cell r="D501" t="str">
            <v>27321E</v>
          </cell>
          <cell r="E501" t="str">
            <v>27321E</v>
          </cell>
          <cell r="F501" t="str">
            <v>17422-16260</v>
          </cell>
          <cell r="G501">
            <v>1</v>
          </cell>
          <cell r="H501">
            <v>25</v>
          </cell>
          <cell r="I501">
            <v>50</v>
          </cell>
          <cell r="J501">
            <v>1</v>
          </cell>
          <cell r="K501">
            <v>21.799999237060547</v>
          </cell>
          <cell r="L501">
            <v>3.5</v>
          </cell>
          <cell r="M501">
            <v>9.9999997764825821E-3</v>
          </cell>
          <cell r="N501">
            <v>98</v>
          </cell>
          <cell r="O501">
            <v>0</v>
          </cell>
          <cell r="P501">
            <v>482</v>
          </cell>
          <cell r="Q501">
            <v>3.5999999046325684</v>
          </cell>
          <cell r="R501">
            <v>21.799999237060547</v>
          </cell>
          <cell r="S501">
            <v>9.9999997764825821E-3</v>
          </cell>
          <cell r="T501">
            <v>0</v>
          </cell>
          <cell r="U501">
            <v>1.0000000474974513E-3</v>
          </cell>
          <cell r="V501">
            <v>9.9999997764825821E-3</v>
          </cell>
          <cell r="W501">
            <v>9.6000003814697266</v>
          </cell>
          <cell r="X501">
            <v>3.5999999046325684</v>
          </cell>
          <cell r="Y501">
            <v>21.799999237060547</v>
          </cell>
          <cell r="Z501">
            <v>482</v>
          </cell>
          <cell r="AA501">
            <v>35</v>
          </cell>
          <cell r="AB501">
            <v>9.9999997764825821E-3</v>
          </cell>
          <cell r="AC501">
            <v>1.0000000474974513E-3</v>
          </cell>
          <cell r="AD501">
            <v>0</v>
          </cell>
          <cell r="AE501">
            <v>0</v>
          </cell>
          <cell r="AF501">
            <v>0</v>
          </cell>
          <cell r="AG501">
            <v>6.2300000190734863</v>
          </cell>
          <cell r="AH501">
            <v>1.0000000474974513E-3</v>
          </cell>
        </row>
        <row r="502">
          <cell r="A502" t="str">
            <v>0203</v>
          </cell>
          <cell r="B502" t="str">
            <v>TAﾏｹﾞ</v>
          </cell>
          <cell r="C502" t="str">
            <v>TAﾏｹﾞ</v>
          </cell>
          <cell r="D502" t="str">
            <v>27321E</v>
          </cell>
          <cell r="E502" t="str">
            <v>27321E</v>
          </cell>
          <cell r="F502" t="str">
            <v>17422-34021</v>
          </cell>
          <cell r="G502">
            <v>0</v>
          </cell>
          <cell r="H502">
            <v>1</v>
          </cell>
          <cell r="I502">
            <v>0</v>
          </cell>
          <cell r="J502">
            <v>1</v>
          </cell>
          <cell r="K502">
            <v>42.5</v>
          </cell>
          <cell r="L502">
            <v>17.600000381469727</v>
          </cell>
          <cell r="M502">
            <v>0</v>
          </cell>
          <cell r="N502">
            <v>1</v>
          </cell>
          <cell r="O502">
            <v>0</v>
          </cell>
          <cell r="P502">
            <v>641</v>
          </cell>
          <cell r="Q502">
            <v>180</v>
          </cell>
          <cell r="R502">
            <v>42.5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180</v>
          </cell>
          <cell r="Y502">
            <v>42.5</v>
          </cell>
          <cell r="Z502">
            <v>641</v>
          </cell>
          <cell r="AA502">
            <v>222.5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2.4100000858306885</v>
          </cell>
          <cell r="AH502">
            <v>0</v>
          </cell>
        </row>
        <row r="503">
          <cell r="A503" t="str">
            <v>0203</v>
          </cell>
          <cell r="B503" t="str">
            <v>TAﾏｹﾞ</v>
          </cell>
          <cell r="C503" t="str">
            <v>TAﾏｹﾞ</v>
          </cell>
          <cell r="D503" t="str">
            <v>27321E</v>
          </cell>
          <cell r="E503" t="str">
            <v>27321E</v>
          </cell>
          <cell r="F503" t="str">
            <v>17422-51010</v>
          </cell>
          <cell r="G503">
            <v>0</v>
          </cell>
          <cell r="H503">
            <v>9999</v>
          </cell>
          <cell r="I503">
            <v>0</v>
          </cell>
          <cell r="J503">
            <v>0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1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</row>
        <row r="504">
          <cell r="A504" t="str">
            <v>0203</v>
          </cell>
          <cell r="B504" t="str">
            <v>TAﾏｹﾞ</v>
          </cell>
          <cell r="C504" t="str">
            <v>TAﾏｹﾞ</v>
          </cell>
          <cell r="D504" t="str">
            <v>27321E</v>
          </cell>
          <cell r="E504" t="str">
            <v>27321E</v>
          </cell>
          <cell r="F504" t="str">
            <v>17422-52010</v>
          </cell>
          <cell r="G504">
            <v>0</v>
          </cell>
          <cell r="H504">
            <v>1</v>
          </cell>
          <cell r="I504">
            <v>0</v>
          </cell>
          <cell r="J504">
            <v>1</v>
          </cell>
          <cell r="K504">
            <v>67.5</v>
          </cell>
          <cell r="L504">
            <v>22.5</v>
          </cell>
          <cell r="M504">
            <v>0</v>
          </cell>
          <cell r="N504">
            <v>1</v>
          </cell>
          <cell r="O504">
            <v>0</v>
          </cell>
          <cell r="P504">
            <v>1250</v>
          </cell>
          <cell r="Q504">
            <v>180</v>
          </cell>
          <cell r="R504">
            <v>67.5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180</v>
          </cell>
          <cell r="Y504">
            <v>67.5</v>
          </cell>
          <cell r="Z504">
            <v>1250</v>
          </cell>
          <cell r="AA504">
            <v>247.5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3</v>
          </cell>
          <cell r="AH504">
            <v>0</v>
          </cell>
        </row>
        <row r="505">
          <cell r="A505" t="str">
            <v>0203</v>
          </cell>
          <cell r="B505" t="str">
            <v>TAﾏｹﾞ</v>
          </cell>
          <cell r="C505" t="str">
            <v>TAﾏｹﾞ</v>
          </cell>
          <cell r="D505" t="str">
            <v>27321E</v>
          </cell>
          <cell r="E505" t="str">
            <v>27321E</v>
          </cell>
          <cell r="F505" t="str">
            <v>17422-54041</v>
          </cell>
          <cell r="G505">
            <v>0</v>
          </cell>
          <cell r="H505">
            <v>30</v>
          </cell>
          <cell r="I505">
            <v>30</v>
          </cell>
          <cell r="J505">
            <v>1</v>
          </cell>
          <cell r="K505">
            <v>37.599998474121094</v>
          </cell>
          <cell r="L505">
            <v>18.5</v>
          </cell>
          <cell r="M505">
            <v>0</v>
          </cell>
          <cell r="N505">
            <v>98</v>
          </cell>
          <cell r="O505">
            <v>0</v>
          </cell>
          <cell r="P505">
            <v>864</v>
          </cell>
          <cell r="Q505">
            <v>2</v>
          </cell>
          <cell r="R505">
            <v>37.599998474121094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2</v>
          </cell>
          <cell r="Y505">
            <v>37.599998474121094</v>
          </cell>
          <cell r="Z505">
            <v>864</v>
          </cell>
          <cell r="AA505">
            <v>68.400001525878906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2.0299999713897705</v>
          </cell>
          <cell r="AH505">
            <v>0</v>
          </cell>
        </row>
        <row r="506">
          <cell r="A506" t="str">
            <v>0203</v>
          </cell>
          <cell r="B506" t="str">
            <v>TAﾏｹﾞ</v>
          </cell>
          <cell r="C506" t="str">
            <v>TAﾏｹﾞ</v>
          </cell>
          <cell r="D506" t="str">
            <v>27321E</v>
          </cell>
          <cell r="E506" t="str">
            <v>27321E</v>
          </cell>
          <cell r="F506" t="str">
            <v>17422-63020</v>
          </cell>
          <cell r="G506">
            <v>0</v>
          </cell>
          <cell r="H506">
            <v>10</v>
          </cell>
          <cell r="I506">
            <v>10</v>
          </cell>
          <cell r="J506">
            <v>1</v>
          </cell>
          <cell r="K506">
            <v>18.5</v>
          </cell>
          <cell r="L506">
            <v>15</v>
          </cell>
          <cell r="M506">
            <v>0</v>
          </cell>
          <cell r="N506">
            <v>98</v>
          </cell>
          <cell r="O506">
            <v>0</v>
          </cell>
          <cell r="P506">
            <v>367</v>
          </cell>
          <cell r="Q506">
            <v>18</v>
          </cell>
          <cell r="R506">
            <v>18.5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18</v>
          </cell>
          <cell r="Y506">
            <v>18.5</v>
          </cell>
          <cell r="Z506">
            <v>367</v>
          </cell>
          <cell r="AA506">
            <v>36.5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1.2300000190734863</v>
          </cell>
          <cell r="AH506">
            <v>0</v>
          </cell>
        </row>
        <row r="507">
          <cell r="A507" t="str">
            <v>0203</v>
          </cell>
          <cell r="B507" t="str">
            <v>TAﾏｹﾞ</v>
          </cell>
          <cell r="C507" t="str">
            <v>TAﾏｹﾞ</v>
          </cell>
          <cell r="D507" t="str">
            <v>27321E</v>
          </cell>
          <cell r="E507" t="str">
            <v>27321E</v>
          </cell>
          <cell r="F507" t="str">
            <v>17422-63030</v>
          </cell>
          <cell r="G507">
            <v>0</v>
          </cell>
          <cell r="H507">
            <v>1</v>
          </cell>
          <cell r="I507">
            <v>0</v>
          </cell>
          <cell r="J507">
            <v>1</v>
          </cell>
          <cell r="K507">
            <v>65.199996948242188</v>
          </cell>
          <cell r="L507">
            <v>17.5</v>
          </cell>
          <cell r="M507">
            <v>0</v>
          </cell>
          <cell r="N507">
            <v>1</v>
          </cell>
          <cell r="O507">
            <v>0</v>
          </cell>
          <cell r="P507">
            <v>1354</v>
          </cell>
          <cell r="Q507">
            <v>180</v>
          </cell>
          <cell r="R507">
            <v>65.199996948242188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180</v>
          </cell>
          <cell r="Y507">
            <v>65.199996948242188</v>
          </cell>
          <cell r="Z507">
            <v>1354</v>
          </cell>
          <cell r="AA507">
            <v>245.19999694824219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3.7300000190734863</v>
          </cell>
          <cell r="AH507">
            <v>0</v>
          </cell>
        </row>
        <row r="508">
          <cell r="A508" t="str">
            <v>0203</v>
          </cell>
          <cell r="B508" t="str">
            <v>TAﾏｹﾞ</v>
          </cell>
          <cell r="C508" t="str">
            <v>TAﾏｹﾞ</v>
          </cell>
          <cell r="D508" t="str">
            <v>27321E</v>
          </cell>
          <cell r="E508" t="str">
            <v>27321E</v>
          </cell>
          <cell r="F508" t="str">
            <v>17422-63050</v>
          </cell>
          <cell r="G508">
            <v>0</v>
          </cell>
          <cell r="H508">
            <v>1</v>
          </cell>
          <cell r="I508">
            <v>0</v>
          </cell>
          <cell r="J508">
            <v>1</v>
          </cell>
          <cell r="K508">
            <v>22.5</v>
          </cell>
          <cell r="L508">
            <v>18.600000381469727</v>
          </cell>
          <cell r="M508">
            <v>0</v>
          </cell>
          <cell r="N508">
            <v>1</v>
          </cell>
          <cell r="O508">
            <v>0</v>
          </cell>
          <cell r="P508">
            <v>367</v>
          </cell>
          <cell r="Q508">
            <v>180</v>
          </cell>
          <cell r="R508">
            <v>22.5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180</v>
          </cell>
          <cell r="Y508">
            <v>22.5</v>
          </cell>
          <cell r="Z508">
            <v>367</v>
          </cell>
          <cell r="AA508">
            <v>202.5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1.2100000381469727</v>
          </cell>
          <cell r="AH508">
            <v>0</v>
          </cell>
        </row>
        <row r="509">
          <cell r="A509" t="str">
            <v>0203</v>
          </cell>
          <cell r="B509" t="str">
            <v>TAﾏｹﾞ</v>
          </cell>
          <cell r="C509" t="str">
            <v>TAﾏｹﾞ</v>
          </cell>
          <cell r="D509" t="str">
            <v>27321E</v>
          </cell>
          <cell r="E509" t="str">
            <v>27321E</v>
          </cell>
          <cell r="F509" t="str">
            <v>17422-63070</v>
          </cell>
          <cell r="G509">
            <v>0</v>
          </cell>
          <cell r="H509">
            <v>1</v>
          </cell>
          <cell r="I509">
            <v>0</v>
          </cell>
          <cell r="J509">
            <v>1</v>
          </cell>
          <cell r="K509">
            <v>22.5</v>
          </cell>
          <cell r="L509">
            <v>18.600000381469727</v>
          </cell>
          <cell r="M509">
            <v>0</v>
          </cell>
          <cell r="N509">
            <v>1</v>
          </cell>
          <cell r="O509">
            <v>0</v>
          </cell>
          <cell r="P509">
            <v>367</v>
          </cell>
          <cell r="Q509">
            <v>180</v>
          </cell>
          <cell r="R509">
            <v>22.5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180</v>
          </cell>
          <cell r="Y509">
            <v>22.5</v>
          </cell>
          <cell r="Z509">
            <v>367</v>
          </cell>
          <cell r="AA509">
            <v>202.5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1.2100000381469727</v>
          </cell>
          <cell r="AH509">
            <v>0</v>
          </cell>
        </row>
        <row r="510">
          <cell r="A510" t="str">
            <v>0203</v>
          </cell>
          <cell r="B510" t="str">
            <v>TAﾏｹﾞ</v>
          </cell>
          <cell r="C510" t="str">
            <v>TAﾏｹﾞ</v>
          </cell>
          <cell r="D510" t="str">
            <v>27321E</v>
          </cell>
          <cell r="E510" t="str">
            <v>27321E</v>
          </cell>
          <cell r="F510" t="str">
            <v>17422-63080</v>
          </cell>
          <cell r="G510">
            <v>0</v>
          </cell>
          <cell r="H510">
            <v>1</v>
          </cell>
          <cell r="I510">
            <v>0</v>
          </cell>
          <cell r="J510">
            <v>1</v>
          </cell>
          <cell r="K510">
            <v>45.5</v>
          </cell>
          <cell r="L510">
            <v>15.5</v>
          </cell>
          <cell r="M510">
            <v>0</v>
          </cell>
          <cell r="N510">
            <v>1</v>
          </cell>
          <cell r="O510">
            <v>0</v>
          </cell>
          <cell r="P510">
            <v>650</v>
          </cell>
          <cell r="Q510">
            <v>180</v>
          </cell>
          <cell r="R510">
            <v>45.5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180</v>
          </cell>
          <cell r="Y510">
            <v>45.5</v>
          </cell>
          <cell r="Z510">
            <v>650</v>
          </cell>
          <cell r="AA510">
            <v>225.5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2.940000057220459</v>
          </cell>
          <cell r="AH510">
            <v>0</v>
          </cell>
        </row>
        <row r="511">
          <cell r="A511" t="str">
            <v>0203</v>
          </cell>
          <cell r="B511" t="str">
            <v>TAﾏｹﾞ</v>
          </cell>
          <cell r="C511" t="str">
            <v>TAﾏｹﾞ</v>
          </cell>
          <cell r="D511" t="str">
            <v>27321E</v>
          </cell>
          <cell r="E511" t="str">
            <v>27321E</v>
          </cell>
          <cell r="F511" t="str">
            <v>17422-67020</v>
          </cell>
          <cell r="G511">
            <v>14</v>
          </cell>
          <cell r="H511">
            <v>30</v>
          </cell>
          <cell r="I511">
            <v>30</v>
          </cell>
          <cell r="J511">
            <v>1</v>
          </cell>
          <cell r="K511">
            <v>31.5</v>
          </cell>
          <cell r="L511">
            <v>12.300000190734863</v>
          </cell>
          <cell r="M511">
            <v>0.11999999731779099</v>
          </cell>
          <cell r="N511">
            <v>98</v>
          </cell>
          <cell r="O511">
            <v>0.5</v>
          </cell>
          <cell r="P511">
            <v>330</v>
          </cell>
          <cell r="Q511">
            <v>6</v>
          </cell>
          <cell r="R511">
            <v>31.5</v>
          </cell>
          <cell r="S511">
            <v>0.18000000715255737</v>
          </cell>
          <cell r="T511">
            <v>3.9999999105930328E-2</v>
          </cell>
          <cell r="U511">
            <v>2.3000000044703484E-2</v>
          </cell>
          <cell r="V511">
            <v>0.18000000715255737</v>
          </cell>
          <cell r="W511">
            <v>11</v>
          </cell>
          <cell r="X511">
            <v>6</v>
          </cell>
          <cell r="Y511">
            <v>31.5</v>
          </cell>
          <cell r="Z511">
            <v>330</v>
          </cell>
          <cell r="AA511">
            <v>48.5</v>
          </cell>
          <cell r="AB511">
            <v>0.18000000715255737</v>
          </cell>
          <cell r="AC511">
            <v>2.3000000044703484E-2</v>
          </cell>
          <cell r="AD511">
            <v>0</v>
          </cell>
          <cell r="AE511">
            <v>0</v>
          </cell>
          <cell r="AF511">
            <v>0</v>
          </cell>
          <cell r="AG511">
            <v>2.559999942779541</v>
          </cell>
          <cell r="AH511">
            <v>2.199999988079071E-2</v>
          </cell>
        </row>
        <row r="512">
          <cell r="A512" t="str">
            <v>0203</v>
          </cell>
          <cell r="B512" t="str">
            <v>TAﾏｹﾞ</v>
          </cell>
          <cell r="C512" t="str">
            <v>TAﾏｹﾞ</v>
          </cell>
          <cell r="D512" t="str">
            <v>27321E</v>
          </cell>
          <cell r="E512" t="str">
            <v>27321E</v>
          </cell>
          <cell r="F512" t="str">
            <v>17422-70080</v>
          </cell>
          <cell r="G512">
            <v>2</v>
          </cell>
          <cell r="H512">
            <v>40</v>
          </cell>
          <cell r="I512">
            <v>40</v>
          </cell>
          <cell r="J512">
            <v>1</v>
          </cell>
          <cell r="K512">
            <v>33.299999237060547</v>
          </cell>
          <cell r="L512">
            <v>8.8999996185302734</v>
          </cell>
          <cell r="M512">
            <v>1.9999999552965164E-2</v>
          </cell>
          <cell r="N512">
            <v>98</v>
          </cell>
          <cell r="O512">
            <v>0.10000000149011612</v>
          </cell>
          <cell r="P512">
            <v>1012.5</v>
          </cell>
          <cell r="Q512">
            <v>2.2999999523162842</v>
          </cell>
          <cell r="R512">
            <v>33.299999237060547</v>
          </cell>
          <cell r="S512">
            <v>2.9999999329447746E-2</v>
          </cell>
          <cell r="T512">
            <v>9.9999997764825821E-3</v>
          </cell>
          <cell r="U512">
            <v>1.0000000474974513E-3</v>
          </cell>
          <cell r="V512">
            <v>2.9999999329447746E-2</v>
          </cell>
          <cell r="W512">
            <v>25.299999237060547</v>
          </cell>
          <cell r="X512">
            <v>2.2999999523162842</v>
          </cell>
          <cell r="Y512">
            <v>33.299999237060547</v>
          </cell>
          <cell r="Z512">
            <v>1012.5</v>
          </cell>
          <cell r="AA512">
            <v>60.900001525878906</v>
          </cell>
          <cell r="AB512">
            <v>2.9999999329447746E-2</v>
          </cell>
          <cell r="AC512">
            <v>4.0000001899898052E-3</v>
          </cell>
          <cell r="AD512">
            <v>0</v>
          </cell>
          <cell r="AE512">
            <v>0</v>
          </cell>
          <cell r="AF512">
            <v>0</v>
          </cell>
          <cell r="AG512">
            <v>3.7400000095367432</v>
          </cell>
          <cell r="AH512">
            <v>4.0000001899898052E-3</v>
          </cell>
        </row>
        <row r="513">
          <cell r="A513" t="str">
            <v>0203</v>
          </cell>
          <cell r="B513" t="str">
            <v>TAﾏｹﾞ</v>
          </cell>
          <cell r="C513" t="str">
            <v>TAﾏｹﾞ</v>
          </cell>
          <cell r="D513" t="str">
            <v>27321E</v>
          </cell>
          <cell r="E513" t="str">
            <v>27321E</v>
          </cell>
          <cell r="F513" t="str">
            <v>17422-70090</v>
          </cell>
          <cell r="G513">
            <v>0</v>
          </cell>
          <cell r="H513">
            <v>30</v>
          </cell>
          <cell r="I513">
            <v>30</v>
          </cell>
          <cell r="J513">
            <v>1</v>
          </cell>
          <cell r="K513">
            <v>33.299999237060547</v>
          </cell>
          <cell r="L513">
            <v>8.8999996185302734</v>
          </cell>
          <cell r="M513">
            <v>0</v>
          </cell>
          <cell r="N513">
            <v>98</v>
          </cell>
          <cell r="O513">
            <v>0</v>
          </cell>
          <cell r="P513">
            <v>1012.5</v>
          </cell>
          <cell r="Q513">
            <v>6</v>
          </cell>
          <cell r="R513">
            <v>33.299999237060547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6</v>
          </cell>
          <cell r="Y513">
            <v>33.299999237060547</v>
          </cell>
          <cell r="Z513">
            <v>1012.5</v>
          </cell>
          <cell r="AA513">
            <v>73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3.7400000095367432</v>
          </cell>
          <cell r="AH513">
            <v>0</v>
          </cell>
        </row>
        <row r="514">
          <cell r="A514" t="str">
            <v>0203</v>
          </cell>
          <cell r="B514" t="str">
            <v>TAﾏｹﾞ</v>
          </cell>
          <cell r="C514" t="str">
            <v>TAﾏｹﾞ</v>
          </cell>
          <cell r="D514" t="str">
            <v>27321E</v>
          </cell>
          <cell r="E514" t="str">
            <v>27321E</v>
          </cell>
          <cell r="F514" t="str">
            <v>17422-70150</v>
          </cell>
          <cell r="G514">
            <v>7</v>
          </cell>
          <cell r="H514">
            <v>40</v>
          </cell>
          <cell r="I514">
            <v>40</v>
          </cell>
          <cell r="J514">
            <v>1</v>
          </cell>
          <cell r="K514">
            <v>33.299999237060547</v>
          </cell>
          <cell r="L514">
            <v>8.8999996185302734</v>
          </cell>
          <cell r="M514">
            <v>5.9999998658895493E-2</v>
          </cell>
          <cell r="N514">
            <v>98</v>
          </cell>
          <cell r="O514">
            <v>0.20000000298023224</v>
          </cell>
          <cell r="P514">
            <v>1012.5</v>
          </cell>
          <cell r="Q514">
            <v>3.5999999046325684</v>
          </cell>
          <cell r="R514">
            <v>33.299999237060547</v>
          </cell>
          <cell r="S514">
            <v>0.11999999731779099</v>
          </cell>
          <cell r="T514">
            <v>5.000000074505806E-2</v>
          </cell>
          <cell r="U514">
            <v>7.0000002160668373E-3</v>
          </cell>
          <cell r="V514">
            <v>0.11999999731779099</v>
          </cell>
          <cell r="W514">
            <v>25.299999237060547</v>
          </cell>
          <cell r="X514">
            <v>3.5999999046325684</v>
          </cell>
          <cell r="Y514">
            <v>33.299999237060547</v>
          </cell>
          <cell r="Z514">
            <v>1012.5</v>
          </cell>
          <cell r="AA514">
            <v>62.200000762939453</v>
          </cell>
          <cell r="AB514">
            <v>0.11999999731779099</v>
          </cell>
          <cell r="AC514">
            <v>1.6000000759959221E-2</v>
          </cell>
          <cell r="AD514">
            <v>0</v>
          </cell>
          <cell r="AE514">
            <v>0</v>
          </cell>
          <cell r="AF514">
            <v>0</v>
          </cell>
          <cell r="AG514">
            <v>3.7400000095367432</v>
          </cell>
          <cell r="AH514">
            <v>1.6000000759959221E-2</v>
          </cell>
        </row>
        <row r="515">
          <cell r="A515" t="str">
            <v>0203</v>
          </cell>
          <cell r="B515" t="str">
            <v>TAﾏｹﾞ</v>
          </cell>
          <cell r="C515" t="str">
            <v>TAﾏｹﾞ</v>
          </cell>
          <cell r="D515" t="str">
            <v>27321E</v>
          </cell>
          <cell r="E515" t="str">
            <v>27321E</v>
          </cell>
          <cell r="F515" t="str">
            <v>17422-73050</v>
          </cell>
          <cell r="G515">
            <v>3</v>
          </cell>
          <cell r="H515">
            <v>10</v>
          </cell>
          <cell r="I515">
            <v>30</v>
          </cell>
          <cell r="J515">
            <v>1</v>
          </cell>
          <cell r="K515">
            <v>26.899999618530273</v>
          </cell>
          <cell r="L515">
            <v>15.899999618530273</v>
          </cell>
          <cell r="M515">
            <v>1.9999999552965164E-2</v>
          </cell>
          <cell r="N515">
            <v>98</v>
          </cell>
          <cell r="O515">
            <v>0.10000000149011612</v>
          </cell>
          <cell r="P515">
            <v>613</v>
          </cell>
          <cell r="Q515">
            <v>3.5999999046325684</v>
          </cell>
          <cell r="R515">
            <v>26.899999618530273</v>
          </cell>
          <cell r="S515">
            <v>3.9999999105930328E-2</v>
          </cell>
          <cell r="T515">
            <v>1.9999999552965164E-2</v>
          </cell>
          <cell r="U515">
            <v>3.0000000260770321E-3</v>
          </cell>
          <cell r="V515">
            <v>3.9999999105930328E-2</v>
          </cell>
          <cell r="W515">
            <v>20.399999618530273</v>
          </cell>
          <cell r="X515">
            <v>3.5999999046325684</v>
          </cell>
          <cell r="Y515">
            <v>26.899999618530273</v>
          </cell>
          <cell r="Z515">
            <v>613</v>
          </cell>
          <cell r="AA515">
            <v>50.900001525878906</v>
          </cell>
          <cell r="AB515">
            <v>3.9999999105930328E-2</v>
          </cell>
          <cell r="AC515">
            <v>4.999999888241291E-3</v>
          </cell>
          <cell r="AD515">
            <v>0</v>
          </cell>
          <cell r="AE515">
            <v>0</v>
          </cell>
          <cell r="AF515">
            <v>0</v>
          </cell>
          <cell r="AG515">
            <v>1.690000057220459</v>
          </cell>
          <cell r="AH515">
            <v>3.0000000260770321E-3</v>
          </cell>
        </row>
        <row r="516">
          <cell r="A516" t="str">
            <v>0203</v>
          </cell>
          <cell r="B516" t="str">
            <v>TAﾏｹﾞ</v>
          </cell>
          <cell r="C516" t="str">
            <v>TAﾏｹﾞ</v>
          </cell>
          <cell r="D516" t="str">
            <v>27321E</v>
          </cell>
          <cell r="E516" t="str">
            <v>27321E</v>
          </cell>
          <cell r="F516" t="str">
            <v>17422-73080</v>
          </cell>
          <cell r="G516">
            <v>5</v>
          </cell>
          <cell r="H516">
            <v>40</v>
          </cell>
          <cell r="I516">
            <v>40</v>
          </cell>
          <cell r="J516">
            <v>1</v>
          </cell>
          <cell r="K516">
            <v>16</v>
          </cell>
          <cell r="L516">
            <v>1.3999999761581421</v>
          </cell>
          <cell r="M516">
            <v>1.9999999552965164E-2</v>
          </cell>
          <cell r="N516">
            <v>98</v>
          </cell>
          <cell r="O516">
            <v>0.10000000149011612</v>
          </cell>
          <cell r="P516">
            <v>613</v>
          </cell>
          <cell r="Q516">
            <v>3</v>
          </cell>
          <cell r="R516">
            <v>16</v>
          </cell>
          <cell r="S516">
            <v>3.9999999105930328E-2</v>
          </cell>
          <cell r="T516">
            <v>1.9999999552965164E-2</v>
          </cell>
          <cell r="U516">
            <v>4.0000001899898052E-3</v>
          </cell>
          <cell r="V516">
            <v>3.9999999105930328E-2</v>
          </cell>
          <cell r="W516">
            <v>15.300000190734863</v>
          </cell>
          <cell r="X516">
            <v>3</v>
          </cell>
          <cell r="Y516">
            <v>16</v>
          </cell>
          <cell r="Z516">
            <v>613</v>
          </cell>
          <cell r="AA516">
            <v>34.299999237060547</v>
          </cell>
          <cell r="AB516">
            <v>3.9999999105930328E-2</v>
          </cell>
          <cell r="AC516">
            <v>4.999999888241291E-3</v>
          </cell>
          <cell r="AD516">
            <v>0</v>
          </cell>
          <cell r="AE516">
            <v>0</v>
          </cell>
          <cell r="AF516">
            <v>0</v>
          </cell>
          <cell r="AG516">
            <v>11.430000305175781</v>
          </cell>
          <cell r="AH516">
            <v>4.999999888241291E-3</v>
          </cell>
        </row>
        <row r="517">
          <cell r="A517" t="str">
            <v>0203</v>
          </cell>
          <cell r="B517" t="str">
            <v>TAﾏｹﾞ</v>
          </cell>
          <cell r="C517" t="str">
            <v>TAﾏｹﾞ</v>
          </cell>
          <cell r="D517" t="str">
            <v>27321E</v>
          </cell>
          <cell r="E517" t="str">
            <v>27321E</v>
          </cell>
          <cell r="F517" t="str">
            <v>17422-73100</v>
          </cell>
          <cell r="G517">
            <v>1</v>
          </cell>
          <cell r="H517">
            <v>10</v>
          </cell>
          <cell r="I517">
            <v>10</v>
          </cell>
          <cell r="J517">
            <v>1</v>
          </cell>
          <cell r="K517">
            <v>26.899999618530273</v>
          </cell>
          <cell r="L517">
            <v>15.899999618530273</v>
          </cell>
          <cell r="M517">
            <v>9.9999997764825821E-3</v>
          </cell>
          <cell r="N517">
            <v>98</v>
          </cell>
          <cell r="O517">
            <v>0.10000000149011612</v>
          </cell>
          <cell r="P517">
            <v>613</v>
          </cell>
          <cell r="Q517">
            <v>9</v>
          </cell>
          <cell r="R517">
            <v>26.899999618530273</v>
          </cell>
          <cell r="S517">
            <v>2.9999999329447746E-2</v>
          </cell>
          <cell r="T517">
            <v>1.9999999552965164E-2</v>
          </cell>
          <cell r="U517">
            <v>3.0000000260770321E-3</v>
          </cell>
          <cell r="V517">
            <v>2.9999999329447746E-2</v>
          </cell>
          <cell r="W517">
            <v>61.299999237060547</v>
          </cell>
          <cell r="X517">
            <v>9</v>
          </cell>
          <cell r="Y517">
            <v>26.899999618530273</v>
          </cell>
          <cell r="Z517">
            <v>613</v>
          </cell>
          <cell r="AA517">
            <v>97.199996948242188</v>
          </cell>
          <cell r="AB517">
            <v>2.9999999329447746E-2</v>
          </cell>
          <cell r="AC517">
            <v>4.0000001899898052E-3</v>
          </cell>
          <cell r="AD517">
            <v>0</v>
          </cell>
          <cell r="AE517">
            <v>0</v>
          </cell>
          <cell r="AF517">
            <v>0</v>
          </cell>
          <cell r="AG517">
            <v>1.690000057220459</v>
          </cell>
          <cell r="AH517">
            <v>4.0000001899898052E-3</v>
          </cell>
        </row>
        <row r="518">
          <cell r="A518" t="str">
            <v>0203</v>
          </cell>
          <cell r="B518" t="str">
            <v>TAﾏｹﾞ</v>
          </cell>
          <cell r="C518" t="str">
            <v>TAﾏｹﾞ</v>
          </cell>
          <cell r="D518" t="str">
            <v>27321E</v>
          </cell>
          <cell r="E518" t="str">
            <v>27321E</v>
          </cell>
          <cell r="F518" t="str">
            <v>17422-74221</v>
          </cell>
          <cell r="G518">
            <v>1</v>
          </cell>
          <cell r="H518">
            <v>5</v>
          </cell>
          <cell r="I518">
            <v>0</v>
          </cell>
          <cell r="J518">
            <v>1</v>
          </cell>
          <cell r="K518">
            <v>42.5</v>
          </cell>
          <cell r="L518">
            <v>10.5</v>
          </cell>
          <cell r="M518">
            <v>9.9999997764825821E-3</v>
          </cell>
          <cell r="N518">
            <v>1</v>
          </cell>
          <cell r="O518">
            <v>0.20000000298023224</v>
          </cell>
          <cell r="P518">
            <v>765</v>
          </cell>
          <cell r="Q518">
            <v>180</v>
          </cell>
          <cell r="R518">
            <v>42.5</v>
          </cell>
          <cell r="S518">
            <v>0.10999999940395355</v>
          </cell>
          <cell r="T518">
            <v>5.000000074505806E-2</v>
          </cell>
          <cell r="U518">
            <v>5.000000074505806E-2</v>
          </cell>
          <cell r="V518">
            <v>0.10999999940395355</v>
          </cell>
          <cell r="W518">
            <v>191.30000305175781</v>
          </cell>
          <cell r="X518">
            <v>180</v>
          </cell>
          <cell r="Y518">
            <v>42.5</v>
          </cell>
          <cell r="Z518">
            <v>765</v>
          </cell>
          <cell r="AA518">
            <v>413.79998779296875</v>
          </cell>
          <cell r="AB518">
            <v>0.10999999940395355</v>
          </cell>
          <cell r="AC518">
            <v>1.4000000432133675E-2</v>
          </cell>
          <cell r="AD518">
            <v>0</v>
          </cell>
          <cell r="AE518">
            <v>0</v>
          </cell>
          <cell r="AF518">
            <v>0</v>
          </cell>
          <cell r="AG518">
            <v>4.0500001907348633</v>
          </cell>
          <cell r="AH518">
            <v>0</v>
          </cell>
        </row>
        <row r="519">
          <cell r="A519" t="str">
            <v>0203</v>
          </cell>
          <cell r="B519" t="str">
            <v>TAﾏｹﾞ</v>
          </cell>
          <cell r="C519" t="str">
            <v>TAﾏｹﾞ</v>
          </cell>
          <cell r="D519" t="str">
            <v>27321E</v>
          </cell>
          <cell r="E519" t="str">
            <v>27321E</v>
          </cell>
          <cell r="F519" t="str">
            <v>17423-64030</v>
          </cell>
          <cell r="G519">
            <v>7</v>
          </cell>
          <cell r="H519">
            <v>30</v>
          </cell>
          <cell r="I519">
            <v>30</v>
          </cell>
          <cell r="J519">
            <v>1</v>
          </cell>
          <cell r="K519">
            <v>27.600000381469727</v>
          </cell>
          <cell r="L519">
            <v>12.600000381469727</v>
          </cell>
          <cell r="M519">
            <v>5.000000074505806E-2</v>
          </cell>
          <cell r="N519">
            <v>98</v>
          </cell>
          <cell r="O519">
            <v>0.20000000298023224</v>
          </cell>
          <cell r="P519">
            <v>571</v>
          </cell>
          <cell r="Q519">
            <v>6</v>
          </cell>
          <cell r="R519">
            <v>27.600000381469727</v>
          </cell>
          <cell r="S519">
            <v>0.10000000149011612</v>
          </cell>
          <cell r="T519">
            <v>3.9999999105930328E-2</v>
          </cell>
          <cell r="U519">
            <v>1.2000000104308128E-2</v>
          </cell>
          <cell r="V519">
            <v>0.10000000149011612</v>
          </cell>
          <cell r="W519">
            <v>19</v>
          </cell>
          <cell r="X519">
            <v>6</v>
          </cell>
          <cell r="Y519">
            <v>27.600000381469727</v>
          </cell>
          <cell r="Z519">
            <v>571</v>
          </cell>
          <cell r="AA519">
            <v>52.599998474121094</v>
          </cell>
          <cell r="AB519">
            <v>0.10000000149011612</v>
          </cell>
          <cell r="AC519">
            <v>1.3000000268220901E-2</v>
          </cell>
          <cell r="AD519">
            <v>0</v>
          </cell>
          <cell r="AE519">
            <v>0</v>
          </cell>
          <cell r="AF519">
            <v>0</v>
          </cell>
          <cell r="AG519">
            <v>2.190000057220459</v>
          </cell>
          <cell r="AH519">
            <v>9.9999997764825821E-3</v>
          </cell>
        </row>
        <row r="520">
          <cell r="A520" t="str">
            <v>0203</v>
          </cell>
          <cell r="B520" t="str">
            <v>TAﾏｹﾞ</v>
          </cell>
          <cell r="C520" t="str">
            <v>TAﾏｹﾞ</v>
          </cell>
          <cell r="D520" t="str">
            <v>27321E</v>
          </cell>
          <cell r="E520" t="str">
            <v>27321E</v>
          </cell>
          <cell r="F520" t="str">
            <v>17425-43020</v>
          </cell>
          <cell r="G520">
            <v>0</v>
          </cell>
          <cell r="H520">
            <v>5</v>
          </cell>
          <cell r="I520">
            <v>5</v>
          </cell>
          <cell r="J520">
            <v>1</v>
          </cell>
          <cell r="K520">
            <v>35.700000762939453</v>
          </cell>
          <cell r="L520">
            <v>12.5</v>
          </cell>
          <cell r="M520">
            <v>0</v>
          </cell>
          <cell r="N520">
            <v>98</v>
          </cell>
          <cell r="O520">
            <v>0</v>
          </cell>
          <cell r="P520">
            <v>986</v>
          </cell>
          <cell r="Q520">
            <v>36</v>
          </cell>
          <cell r="R520">
            <v>35.700000762939453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36</v>
          </cell>
          <cell r="Y520">
            <v>35.700000762939453</v>
          </cell>
          <cell r="Z520">
            <v>986</v>
          </cell>
          <cell r="AA520">
            <v>71.699996948242188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2.8599998950958252</v>
          </cell>
          <cell r="AH520">
            <v>0</v>
          </cell>
        </row>
        <row r="521">
          <cell r="A521" t="str">
            <v>0203</v>
          </cell>
          <cell r="B521" t="str">
            <v>TAﾏｹﾞ</v>
          </cell>
          <cell r="C521" t="str">
            <v>TAﾏｹﾞ</v>
          </cell>
          <cell r="D521" t="str">
            <v>27321E</v>
          </cell>
          <cell r="E521" t="str">
            <v>27321E</v>
          </cell>
          <cell r="F521" t="str">
            <v>17425-43030</v>
          </cell>
          <cell r="G521">
            <v>0</v>
          </cell>
          <cell r="H521">
            <v>10</v>
          </cell>
          <cell r="I521">
            <v>10</v>
          </cell>
          <cell r="J521">
            <v>1</v>
          </cell>
          <cell r="K521">
            <v>38.599998474121094</v>
          </cell>
          <cell r="L521">
            <v>12.5</v>
          </cell>
          <cell r="M521">
            <v>0</v>
          </cell>
          <cell r="N521">
            <v>98</v>
          </cell>
          <cell r="O521">
            <v>0</v>
          </cell>
          <cell r="P521">
            <v>1053</v>
          </cell>
          <cell r="Q521">
            <v>18</v>
          </cell>
          <cell r="R521">
            <v>38.599998474121094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18</v>
          </cell>
          <cell r="Y521">
            <v>38.599998474121094</v>
          </cell>
          <cell r="Z521">
            <v>1053</v>
          </cell>
          <cell r="AA521">
            <v>56.599998474121094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3.0899999141693115</v>
          </cell>
          <cell r="AH521">
            <v>0</v>
          </cell>
        </row>
        <row r="522">
          <cell r="A522" t="str">
            <v>0203</v>
          </cell>
          <cell r="B522" t="str">
            <v>TAﾏｹﾞ</v>
          </cell>
          <cell r="C522" t="str">
            <v>TAﾏｹﾞ</v>
          </cell>
          <cell r="D522" t="str">
            <v>27321E</v>
          </cell>
          <cell r="E522" t="str">
            <v>27321E</v>
          </cell>
          <cell r="F522" t="str">
            <v>17425-64010</v>
          </cell>
          <cell r="G522">
            <v>0</v>
          </cell>
          <cell r="H522">
            <v>10</v>
          </cell>
          <cell r="I522">
            <v>10</v>
          </cell>
          <cell r="J522">
            <v>1</v>
          </cell>
          <cell r="K522">
            <v>27.5</v>
          </cell>
          <cell r="L522">
            <v>10.699999809265137</v>
          </cell>
          <cell r="M522">
            <v>0</v>
          </cell>
          <cell r="N522">
            <v>98</v>
          </cell>
          <cell r="O522">
            <v>0</v>
          </cell>
          <cell r="P522">
            <v>430</v>
          </cell>
          <cell r="Q522">
            <v>7.1999998092651367</v>
          </cell>
          <cell r="R522">
            <v>27.5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7.1999998092651367</v>
          </cell>
          <cell r="Y522">
            <v>27.5</v>
          </cell>
          <cell r="Z522">
            <v>430</v>
          </cell>
          <cell r="AA522">
            <v>77.699996948242188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2.5699999332427979</v>
          </cell>
          <cell r="AH522">
            <v>0</v>
          </cell>
        </row>
        <row r="523">
          <cell r="A523" t="str">
            <v>0203</v>
          </cell>
          <cell r="B523" t="str">
            <v>TAﾏｹﾞ</v>
          </cell>
          <cell r="C523" t="str">
            <v>TAﾏｹﾞ</v>
          </cell>
          <cell r="D523" t="str">
            <v>27321E</v>
          </cell>
          <cell r="E523" t="str">
            <v>27321E</v>
          </cell>
          <cell r="F523" t="str">
            <v>17425-74021</v>
          </cell>
          <cell r="G523">
            <v>7</v>
          </cell>
          <cell r="H523">
            <v>20</v>
          </cell>
          <cell r="I523">
            <v>20</v>
          </cell>
          <cell r="J523">
            <v>1</v>
          </cell>
          <cell r="K523">
            <v>28.200000762939453</v>
          </cell>
          <cell r="L523">
            <v>10.300000190734863</v>
          </cell>
          <cell r="M523">
            <v>5.000000074505806E-2</v>
          </cell>
          <cell r="N523">
            <v>98</v>
          </cell>
          <cell r="O523">
            <v>0.40000000596046448</v>
          </cell>
          <cell r="P523">
            <v>953</v>
          </cell>
          <cell r="Q523">
            <v>9</v>
          </cell>
          <cell r="R523">
            <v>28.200000762939453</v>
          </cell>
          <cell r="S523">
            <v>0.15999999642372131</v>
          </cell>
          <cell r="T523">
            <v>9.0000003576278687E-2</v>
          </cell>
          <cell r="U523">
            <v>1.7999999225139618E-2</v>
          </cell>
          <cell r="V523">
            <v>0.15999999642372131</v>
          </cell>
          <cell r="W523">
            <v>47.700000762939453</v>
          </cell>
          <cell r="X523">
            <v>9</v>
          </cell>
          <cell r="Y523">
            <v>28.200000762939453</v>
          </cell>
          <cell r="Z523">
            <v>953</v>
          </cell>
          <cell r="AA523">
            <v>84.900001525878906</v>
          </cell>
          <cell r="AB523">
            <v>0.15999999642372131</v>
          </cell>
          <cell r="AC523">
            <v>2.0999999716877937E-2</v>
          </cell>
          <cell r="AD523">
            <v>0</v>
          </cell>
          <cell r="AE523">
            <v>0</v>
          </cell>
          <cell r="AF523">
            <v>0</v>
          </cell>
          <cell r="AG523">
            <v>2.7400000095367432</v>
          </cell>
          <cell r="AH523">
            <v>8.999999612569809E-3</v>
          </cell>
        </row>
        <row r="524">
          <cell r="A524" t="str">
            <v>0203</v>
          </cell>
          <cell r="B524" t="str">
            <v>TAﾏｹﾞ</v>
          </cell>
          <cell r="C524" t="str">
            <v>TAﾏｹﾞ</v>
          </cell>
          <cell r="D524" t="str">
            <v>27321E</v>
          </cell>
          <cell r="E524" t="str">
            <v>27321E</v>
          </cell>
          <cell r="F524" t="str">
            <v>17430-13180-10</v>
          </cell>
          <cell r="G524">
            <v>0</v>
          </cell>
          <cell r="H524">
            <v>10</v>
          </cell>
          <cell r="I524">
            <v>10</v>
          </cell>
          <cell r="J524">
            <v>1</v>
          </cell>
          <cell r="K524">
            <v>56.799999237060547</v>
          </cell>
          <cell r="L524">
            <v>24.799999237060547</v>
          </cell>
          <cell r="M524">
            <v>0</v>
          </cell>
          <cell r="N524">
            <v>98</v>
          </cell>
          <cell r="O524">
            <v>0</v>
          </cell>
          <cell r="P524">
            <v>1350</v>
          </cell>
          <cell r="Q524">
            <v>18</v>
          </cell>
          <cell r="R524">
            <v>56.799999237060547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18</v>
          </cell>
          <cell r="Y524">
            <v>56.799999237060547</v>
          </cell>
          <cell r="Z524">
            <v>1350</v>
          </cell>
          <cell r="AA524">
            <v>74.800003051757813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2.2899999618530273</v>
          </cell>
          <cell r="AH524">
            <v>0</v>
          </cell>
        </row>
        <row r="525">
          <cell r="A525" t="str">
            <v>0203</v>
          </cell>
          <cell r="B525" t="str">
            <v>TAﾏｹﾞ</v>
          </cell>
          <cell r="C525" t="str">
            <v>TAﾏｹﾞ</v>
          </cell>
          <cell r="D525" t="str">
            <v>27321E</v>
          </cell>
          <cell r="E525" t="str">
            <v>27321E</v>
          </cell>
          <cell r="F525" t="str">
            <v>17430-13220-10</v>
          </cell>
          <cell r="G525">
            <v>0</v>
          </cell>
          <cell r="H525">
            <v>1</v>
          </cell>
          <cell r="I525">
            <v>0</v>
          </cell>
          <cell r="J525">
            <v>1</v>
          </cell>
          <cell r="K525">
            <v>72.5</v>
          </cell>
          <cell r="L525">
            <v>24.799999237060547</v>
          </cell>
          <cell r="M525">
            <v>0</v>
          </cell>
          <cell r="N525">
            <v>1</v>
          </cell>
          <cell r="O525">
            <v>0</v>
          </cell>
          <cell r="P525">
            <v>1645</v>
          </cell>
          <cell r="Q525">
            <v>180</v>
          </cell>
          <cell r="R525">
            <v>72.5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180</v>
          </cell>
          <cell r="Y525">
            <v>72.5</v>
          </cell>
          <cell r="Z525">
            <v>1645</v>
          </cell>
          <cell r="AA525">
            <v>252.5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2.9200000762939453</v>
          </cell>
          <cell r="AH525">
            <v>0</v>
          </cell>
        </row>
        <row r="526">
          <cell r="A526" t="str">
            <v>0203</v>
          </cell>
          <cell r="B526" t="str">
            <v>TAﾏｹﾞ</v>
          </cell>
          <cell r="C526" t="str">
            <v>TAﾏｹﾞ</v>
          </cell>
          <cell r="D526" t="str">
            <v>27321E</v>
          </cell>
          <cell r="E526" t="str">
            <v>27321E</v>
          </cell>
          <cell r="F526" t="str">
            <v>17430-25020-01</v>
          </cell>
          <cell r="G526">
            <v>0</v>
          </cell>
          <cell r="H526">
            <v>1</v>
          </cell>
          <cell r="I526">
            <v>0</v>
          </cell>
          <cell r="J526">
            <v>1</v>
          </cell>
          <cell r="K526">
            <v>56.799999237060547</v>
          </cell>
          <cell r="L526">
            <v>15.800000190734863</v>
          </cell>
          <cell r="M526">
            <v>0</v>
          </cell>
          <cell r="N526">
            <v>1</v>
          </cell>
          <cell r="O526">
            <v>0</v>
          </cell>
          <cell r="P526">
            <v>1450</v>
          </cell>
          <cell r="Q526">
            <v>180</v>
          </cell>
          <cell r="R526">
            <v>56.799999237060547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180</v>
          </cell>
          <cell r="Y526">
            <v>56.799999237060547</v>
          </cell>
          <cell r="Z526">
            <v>1450</v>
          </cell>
          <cell r="AA526">
            <v>236.80000305175781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3.5899999141693115</v>
          </cell>
          <cell r="AH526">
            <v>0</v>
          </cell>
        </row>
        <row r="527">
          <cell r="A527" t="str">
            <v>0203</v>
          </cell>
          <cell r="B527" t="str">
            <v>TAﾏｹﾞ</v>
          </cell>
          <cell r="C527" t="str">
            <v>TAﾏｹﾞ</v>
          </cell>
          <cell r="D527" t="str">
            <v>27321E</v>
          </cell>
          <cell r="E527" t="str">
            <v>27321E</v>
          </cell>
          <cell r="F527" t="str">
            <v>17430-70090-10</v>
          </cell>
          <cell r="G527">
            <v>0</v>
          </cell>
          <cell r="H527">
            <v>10</v>
          </cell>
          <cell r="I527">
            <v>10</v>
          </cell>
          <cell r="J527">
            <v>1</v>
          </cell>
          <cell r="K527">
            <v>56.799999237060547</v>
          </cell>
          <cell r="L527">
            <v>15.800000190734863</v>
          </cell>
          <cell r="M527">
            <v>0</v>
          </cell>
          <cell r="N527">
            <v>98</v>
          </cell>
          <cell r="O527">
            <v>0</v>
          </cell>
          <cell r="P527">
            <v>957</v>
          </cell>
          <cell r="Q527">
            <v>7.1999998092651367</v>
          </cell>
          <cell r="R527">
            <v>56.799999237060547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7.1999998092651367</v>
          </cell>
          <cell r="Y527">
            <v>56.799999237060547</v>
          </cell>
          <cell r="Z527">
            <v>957</v>
          </cell>
          <cell r="AA527">
            <v>64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3.5899999141693115</v>
          </cell>
          <cell r="AH527">
            <v>0</v>
          </cell>
        </row>
        <row r="528">
          <cell r="A528" t="str">
            <v>0203</v>
          </cell>
          <cell r="B528" t="str">
            <v>TAﾏｹﾞ</v>
          </cell>
          <cell r="C528" t="str">
            <v>TAﾏｹﾞ</v>
          </cell>
          <cell r="D528" t="str">
            <v>27321E</v>
          </cell>
          <cell r="E528" t="str">
            <v>27321E</v>
          </cell>
          <cell r="F528" t="str">
            <v>17431-D0010</v>
          </cell>
          <cell r="G528">
            <v>0</v>
          </cell>
          <cell r="H528">
            <v>16</v>
          </cell>
          <cell r="I528">
            <v>32</v>
          </cell>
          <cell r="J528">
            <v>1</v>
          </cell>
          <cell r="K528">
            <v>32.5</v>
          </cell>
          <cell r="L528">
            <v>17.799999237060547</v>
          </cell>
          <cell r="M528">
            <v>0</v>
          </cell>
          <cell r="N528">
            <v>98</v>
          </cell>
          <cell r="O528">
            <v>0</v>
          </cell>
          <cell r="P528">
            <v>580</v>
          </cell>
          <cell r="Q528">
            <v>9.3999996185302734</v>
          </cell>
          <cell r="R528">
            <v>32.5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9.3999996185302734</v>
          </cell>
          <cell r="Y528">
            <v>32.5</v>
          </cell>
          <cell r="Z528">
            <v>580</v>
          </cell>
          <cell r="AA528">
            <v>41.900001525878906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1.8300000429153442</v>
          </cell>
          <cell r="AH528">
            <v>0</v>
          </cell>
        </row>
        <row r="529">
          <cell r="A529" t="str">
            <v>0203</v>
          </cell>
          <cell r="B529" t="str">
            <v>TAﾏｹﾞ</v>
          </cell>
          <cell r="C529" t="str">
            <v>TAﾏｹﾞ</v>
          </cell>
          <cell r="D529" t="str">
            <v>27321E</v>
          </cell>
          <cell r="E529" t="str">
            <v>27321E</v>
          </cell>
          <cell r="F529" t="str">
            <v>17431-12020</v>
          </cell>
          <cell r="G529">
            <v>0</v>
          </cell>
          <cell r="H529">
            <v>10</v>
          </cell>
          <cell r="I529">
            <v>10</v>
          </cell>
          <cell r="J529">
            <v>1</v>
          </cell>
          <cell r="K529">
            <v>56.799999237060547</v>
          </cell>
          <cell r="L529">
            <v>15.800000190734863</v>
          </cell>
          <cell r="M529">
            <v>0</v>
          </cell>
          <cell r="N529">
            <v>98</v>
          </cell>
          <cell r="O529">
            <v>0</v>
          </cell>
          <cell r="P529">
            <v>1450</v>
          </cell>
          <cell r="Q529">
            <v>18</v>
          </cell>
          <cell r="R529">
            <v>56.799999237060547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18</v>
          </cell>
          <cell r="Y529">
            <v>56.799999237060547</v>
          </cell>
          <cell r="Z529">
            <v>1450</v>
          </cell>
          <cell r="AA529">
            <v>74.800003051757813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3.5899999141693115</v>
          </cell>
          <cell r="AH529">
            <v>0</v>
          </cell>
        </row>
        <row r="530">
          <cell r="A530" t="str">
            <v>0203</v>
          </cell>
          <cell r="B530" t="str">
            <v>TAﾏｹﾞ</v>
          </cell>
          <cell r="C530" t="str">
            <v>TAﾏｹﾞ</v>
          </cell>
          <cell r="D530" t="str">
            <v>27321E</v>
          </cell>
          <cell r="E530" t="str">
            <v>27321E</v>
          </cell>
          <cell r="F530" t="str">
            <v>17431-13130</v>
          </cell>
          <cell r="G530">
            <v>0</v>
          </cell>
          <cell r="H530">
            <v>1</v>
          </cell>
          <cell r="I530">
            <v>5</v>
          </cell>
          <cell r="J530">
            <v>1</v>
          </cell>
          <cell r="K530">
            <v>18.5</v>
          </cell>
          <cell r="L530">
            <v>10.5</v>
          </cell>
          <cell r="M530">
            <v>0</v>
          </cell>
          <cell r="N530">
            <v>98</v>
          </cell>
          <cell r="O530">
            <v>0</v>
          </cell>
          <cell r="P530">
            <v>467</v>
          </cell>
          <cell r="Q530">
            <v>18</v>
          </cell>
          <cell r="R530">
            <v>18.5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18</v>
          </cell>
          <cell r="Y530">
            <v>18.5</v>
          </cell>
          <cell r="Z530">
            <v>467</v>
          </cell>
          <cell r="AA530">
            <v>36.5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1.7599999904632568</v>
          </cell>
          <cell r="AH530">
            <v>0</v>
          </cell>
        </row>
        <row r="531">
          <cell r="A531" t="str">
            <v>0203</v>
          </cell>
          <cell r="B531" t="str">
            <v>TAﾏｹﾞ</v>
          </cell>
          <cell r="C531" t="str">
            <v>TAﾏｹﾞ</v>
          </cell>
          <cell r="D531" t="str">
            <v>27321E</v>
          </cell>
          <cell r="E531" t="str">
            <v>27321E</v>
          </cell>
          <cell r="F531" t="str">
            <v>17431-13320</v>
          </cell>
          <cell r="G531">
            <v>0</v>
          </cell>
          <cell r="H531">
            <v>9999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</row>
        <row r="532">
          <cell r="A532" t="str">
            <v>0203</v>
          </cell>
          <cell r="B532" t="str">
            <v>TAﾏｹﾞ</v>
          </cell>
          <cell r="C532" t="str">
            <v>TAﾏｹﾞ</v>
          </cell>
          <cell r="D532" t="str">
            <v>27321E</v>
          </cell>
          <cell r="E532" t="str">
            <v>27321E</v>
          </cell>
          <cell r="F532" t="str">
            <v>17431-21170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</row>
        <row r="533">
          <cell r="A533" t="str">
            <v>0203</v>
          </cell>
          <cell r="B533" t="str">
            <v>TAﾏｹﾞ</v>
          </cell>
          <cell r="C533" t="str">
            <v>TAﾏｹﾞ</v>
          </cell>
          <cell r="D533" t="str">
            <v>27321E</v>
          </cell>
          <cell r="E533" t="str">
            <v>27321E</v>
          </cell>
          <cell r="F533" t="str">
            <v>17431-21180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</row>
        <row r="534">
          <cell r="A534" t="str">
            <v>0203</v>
          </cell>
          <cell r="B534" t="str">
            <v>TAﾏｹﾞ</v>
          </cell>
          <cell r="C534" t="str">
            <v>TAﾏｹﾞ</v>
          </cell>
          <cell r="D534" t="str">
            <v>27321E</v>
          </cell>
          <cell r="E534" t="str">
            <v>27321E</v>
          </cell>
          <cell r="F534" t="str">
            <v>17431-24021</v>
          </cell>
          <cell r="G534">
            <v>0</v>
          </cell>
          <cell r="H534">
            <v>1</v>
          </cell>
          <cell r="I534">
            <v>5</v>
          </cell>
          <cell r="J534">
            <v>1</v>
          </cell>
          <cell r="K534">
            <v>42.5</v>
          </cell>
          <cell r="L534">
            <v>14.699999809265137</v>
          </cell>
          <cell r="M534">
            <v>0</v>
          </cell>
          <cell r="N534">
            <v>98</v>
          </cell>
          <cell r="O534">
            <v>0</v>
          </cell>
          <cell r="P534">
            <v>1255</v>
          </cell>
          <cell r="Q534">
            <v>18</v>
          </cell>
          <cell r="R534">
            <v>42.5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18</v>
          </cell>
          <cell r="Y534">
            <v>42.5</v>
          </cell>
          <cell r="Z534">
            <v>1255</v>
          </cell>
          <cell r="AA534">
            <v>311.5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2.8900001049041748</v>
          </cell>
          <cell r="AH534">
            <v>0</v>
          </cell>
        </row>
        <row r="535">
          <cell r="A535" t="str">
            <v>0203</v>
          </cell>
          <cell r="B535" t="str">
            <v>TAﾏｹﾞ</v>
          </cell>
          <cell r="C535" t="str">
            <v>TAﾏｹﾞ</v>
          </cell>
          <cell r="D535" t="str">
            <v>27321E</v>
          </cell>
          <cell r="E535" t="str">
            <v>27321E</v>
          </cell>
          <cell r="F535" t="str">
            <v>17431-24030</v>
          </cell>
          <cell r="G535">
            <v>0</v>
          </cell>
          <cell r="H535">
            <v>1</v>
          </cell>
          <cell r="I535">
            <v>0</v>
          </cell>
          <cell r="J535">
            <v>1</v>
          </cell>
          <cell r="K535">
            <v>42.5</v>
          </cell>
          <cell r="L535">
            <v>14.699999809265137</v>
          </cell>
          <cell r="M535">
            <v>0</v>
          </cell>
          <cell r="N535">
            <v>1</v>
          </cell>
          <cell r="O535">
            <v>0</v>
          </cell>
          <cell r="P535">
            <v>1255</v>
          </cell>
          <cell r="Q535">
            <v>180</v>
          </cell>
          <cell r="R535">
            <v>42.5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180</v>
          </cell>
          <cell r="Y535">
            <v>42.5</v>
          </cell>
          <cell r="Z535">
            <v>1255</v>
          </cell>
          <cell r="AA535">
            <v>222.5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2.8900001049041748</v>
          </cell>
          <cell r="AH535">
            <v>0</v>
          </cell>
        </row>
        <row r="536">
          <cell r="A536" t="str">
            <v>0203</v>
          </cell>
          <cell r="B536" t="str">
            <v>TAﾏｹﾞ</v>
          </cell>
          <cell r="C536" t="str">
            <v>TAﾏｹﾞ</v>
          </cell>
          <cell r="D536" t="str">
            <v>27321E</v>
          </cell>
          <cell r="E536" t="str">
            <v>27321E</v>
          </cell>
          <cell r="F536" t="str">
            <v>17431-25010</v>
          </cell>
          <cell r="G536">
            <v>0</v>
          </cell>
          <cell r="H536">
            <v>1</v>
          </cell>
          <cell r="I536">
            <v>0</v>
          </cell>
          <cell r="J536">
            <v>1</v>
          </cell>
          <cell r="K536">
            <v>56.299999237060547</v>
          </cell>
          <cell r="L536">
            <v>13.800000190734863</v>
          </cell>
          <cell r="M536">
            <v>0</v>
          </cell>
          <cell r="N536">
            <v>1</v>
          </cell>
          <cell r="O536">
            <v>0</v>
          </cell>
          <cell r="P536">
            <v>1362</v>
          </cell>
          <cell r="Q536">
            <v>180</v>
          </cell>
          <cell r="R536">
            <v>56.299999237060547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180</v>
          </cell>
          <cell r="Y536">
            <v>56.299999237060547</v>
          </cell>
          <cell r="Z536">
            <v>1362</v>
          </cell>
          <cell r="AA536">
            <v>236.30000305175781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4.0799999237060547</v>
          </cell>
          <cell r="AH536">
            <v>0</v>
          </cell>
        </row>
        <row r="537">
          <cell r="A537" t="str">
            <v>0203</v>
          </cell>
          <cell r="B537" t="str">
            <v>TAﾏｹﾞ</v>
          </cell>
          <cell r="C537" t="str">
            <v>TAﾏｹﾞ</v>
          </cell>
          <cell r="D537" t="str">
            <v>27321E</v>
          </cell>
          <cell r="E537" t="str">
            <v>27321E</v>
          </cell>
          <cell r="F537" t="str">
            <v>17431-26040</v>
          </cell>
          <cell r="G537">
            <v>0</v>
          </cell>
          <cell r="H537">
            <v>1</v>
          </cell>
          <cell r="I537">
            <v>0</v>
          </cell>
          <cell r="J537">
            <v>1</v>
          </cell>
          <cell r="K537">
            <v>56.299999237060547</v>
          </cell>
          <cell r="L537">
            <v>13.800000190734863</v>
          </cell>
          <cell r="M537">
            <v>0</v>
          </cell>
          <cell r="N537">
            <v>1</v>
          </cell>
          <cell r="O537">
            <v>0</v>
          </cell>
          <cell r="P537">
            <v>1362</v>
          </cell>
          <cell r="Q537">
            <v>180</v>
          </cell>
          <cell r="R537">
            <v>56.299999237060547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180</v>
          </cell>
          <cell r="Y537">
            <v>56.299999237060547</v>
          </cell>
          <cell r="Z537">
            <v>1362</v>
          </cell>
          <cell r="AA537">
            <v>236.30000305175781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4.0799999237060547</v>
          </cell>
          <cell r="AH537">
            <v>0</v>
          </cell>
        </row>
        <row r="538">
          <cell r="A538" t="str">
            <v>0203</v>
          </cell>
          <cell r="B538" t="str">
            <v>TAﾏｹﾞ</v>
          </cell>
          <cell r="C538" t="str">
            <v>TAﾏｹﾞ</v>
          </cell>
          <cell r="D538" t="str">
            <v>27321E</v>
          </cell>
          <cell r="E538" t="str">
            <v>27321E</v>
          </cell>
          <cell r="F538" t="str">
            <v>17431-26080</v>
          </cell>
          <cell r="G538">
            <v>0</v>
          </cell>
          <cell r="H538">
            <v>1</v>
          </cell>
          <cell r="I538">
            <v>5</v>
          </cell>
          <cell r="J538">
            <v>0</v>
          </cell>
          <cell r="K538">
            <v>56.299999237060547</v>
          </cell>
          <cell r="L538">
            <v>13.800000190734863</v>
          </cell>
          <cell r="M538">
            <v>0</v>
          </cell>
          <cell r="N538">
            <v>98</v>
          </cell>
          <cell r="O538">
            <v>0</v>
          </cell>
          <cell r="P538">
            <v>1362</v>
          </cell>
          <cell r="Q538">
            <v>36</v>
          </cell>
          <cell r="R538">
            <v>56.299999237060547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36</v>
          </cell>
          <cell r="Y538">
            <v>56.299999237060547</v>
          </cell>
          <cell r="Z538">
            <v>1362</v>
          </cell>
          <cell r="AA538">
            <v>92.300003051757813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4.0799999237060547</v>
          </cell>
          <cell r="AH538">
            <v>0</v>
          </cell>
        </row>
        <row r="539">
          <cell r="A539" t="str">
            <v>0203</v>
          </cell>
          <cell r="B539" t="str">
            <v>TAﾏｹﾞ</v>
          </cell>
          <cell r="C539" t="str">
            <v>TAﾏｹﾞ</v>
          </cell>
          <cell r="D539" t="str">
            <v>27321E</v>
          </cell>
          <cell r="E539" t="str">
            <v>27321E</v>
          </cell>
          <cell r="F539" t="str">
            <v>17431-26220</v>
          </cell>
          <cell r="G539">
            <v>0</v>
          </cell>
          <cell r="H539">
            <v>1</v>
          </cell>
          <cell r="I539">
            <v>0</v>
          </cell>
          <cell r="J539">
            <v>1</v>
          </cell>
          <cell r="K539">
            <v>56.299999237060547</v>
          </cell>
          <cell r="L539">
            <v>13.800000190734863</v>
          </cell>
          <cell r="M539">
            <v>0</v>
          </cell>
          <cell r="N539">
            <v>1</v>
          </cell>
          <cell r="O539">
            <v>0</v>
          </cell>
          <cell r="P539">
            <v>1362</v>
          </cell>
          <cell r="Q539">
            <v>180</v>
          </cell>
          <cell r="R539">
            <v>56.299999237060547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180</v>
          </cell>
          <cell r="Y539">
            <v>56.299999237060547</v>
          </cell>
          <cell r="Z539">
            <v>1362</v>
          </cell>
          <cell r="AA539">
            <v>236.30000305175781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4.0799999237060547</v>
          </cell>
          <cell r="AH539">
            <v>0</v>
          </cell>
        </row>
        <row r="540">
          <cell r="A540" t="str">
            <v>0203</v>
          </cell>
          <cell r="B540" t="str">
            <v>TAﾏｹﾞ</v>
          </cell>
          <cell r="C540" t="str">
            <v>TAﾏｹﾞ</v>
          </cell>
          <cell r="D540" t="str">
            <v>27321E</v>
          </cell>
          <cell r="E540" t="str">
            <v>27321E</v>
          </cell>
          <cell r="F540" t="str">
            <v>17431-34060</v>
          </cell>
          <cell r="G540">
            <v>0</v>
          </cell>
          <cell r="H540">
            <v>5</v>
          </cell>
          <cell r="I540">
            <v>5</v>
          </cell>
          <cell r="J540">
            <v>1</v>
          </cell>
          <cell r="K540">
            <v>56.299999237060547</v>
          </cell>
          <cell r="L540">
            <v>13.800000190734863</v>
          </cell>
          <cell r="M540">
            <v>0</v>
          </cell>
          <cell r="N540">
            <v>98</v>
          </cell>
          <cell r="O540">
            <v>0</v>
          </cell>
          <cell r="P540">
            <v>1362</v>
          </cell>
          <cell r="Q540">
            <v>50</v>
          </cell>
          <cell r="R540">
            <v>56.299999237060547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50</v>
          </cell>
          <cell r="Y540">
            <v>56.299999237060547</v>
          </cell>
          <cell r="Z540">
            <v>1362</v>
          </cell>
          <cell r="AA540">
            <v>106.30000305175781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4.0799999237060547</v>
          </cell>
          <cell r="AH540">
            <v>0</v>
          </cell>
        </row>
        <row r="541">
          <cell r="A541" t="str">
            <v>0203</v>
          </cell>
          <cell r="B541" t="str">
            <v>TAﾏｹﾞ</v>
          </cell>
          <cell r="C541" t="str">
            <v>TAﾏｹﾞ</v>
          </cell>
          <cell r="D541" t="str">
            <v>27321E</v>
          </cell>
          <cell r="E541" t="str">
            <v>27321E</v>
          </cell>
          <cell r="F541" t="str">
            <v>17431-34300</v>
          </cell>
          <cell r="G541">
            <v>0</v>
          </cell>
          <cell r="H541">
            <v>5</v>
          </cell>
          <cell r="I541">
            <v>5</v>
          </cell>
          <cell r="J541">
            <v>1</v>
          </cell>
          <cell r="K541">
            <v>24.5</v>
          </cell>
          <cell r="L541">
            <v>18.399999618530273</v>
          </cell>
          <cell r="M541">
            <v>0</v>
          </cell>
          <cell r="N541">
            <v>98</v>
          </cell>
          <cell r="O541">
            <v>0</v>
          </cell>
          <cell r="P541">
            <v>506</v>
          </cell>
          <cell r="Q541">
            <v>50</v>
          </cell>
          <cell r="R541">
            <v>24.5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50</v>
          </cell>
          <cell r="Y541">
            <v>24.5</v>
          </cell>
          <cell r="Z541">
            <v>506</v>
          </cell>
          <cell r="AA541">
            <v>74.5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1.3300000429153442</v>
          </cell>
          <cell r="AH541">
            <v>0</v>
          </cell>
        </row>
        <row r="542">
          <cell r="A542" t="str">
            <v>0203</v>
          </cell>
          <cell r="B542" t="str">
            <v>TAﾏｹﾞ</v>
          </cell>
          <cell r="C542" t="str">
            <v>TAﾏｹﾞ</v>
          </cell>
          <cell r="D542" t="str">
            <v>27321E</v>
          </cell>
          <cell r="E542" t="str">
            <v>27321E</v>
          </cell>
          <cell r="F542" t="str">
            <v>17431-34330</v>
          </cell>
          <cell r="G542">
            <v>0</v>
          </cell>
          <cell r="H542">
            <v>1</v>
          </cell>
          <cell r="I542">
            <v>0</v>
          </cell>
          <cell r="J542">
            <v>1</v>
          </cell>
          <cell r="K542">
            <v>56.299999237060547</v>
          </cell>
          <cell r="L542">
            <v>13.800000190734863</v>
          </cell>
          <cell r="M542">
            <v>0</v>
          </cell>
          <cell r="N542">
            <v>1</v>
          </cell>
          <cell r="O542">
            <v>0</v>
          </cell>
          <cell r="P542">
            <v>1362</v>
          </cell>
          <cell r="Q542">
            <v>180</v>
          </cell>
          <cell r="R542">
            <v>56.299999237060547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180</v>
          </cell>
          <cell r="Y542">
            <v>56.299999237060547</v>
          </cell>
          <cell r="Z542">
            <v>1362</v>
          </cell>
          <cell r="AA542">
            <v>236.30000305175781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4.0799999237060547</v>
          </cell>
          <cell r="AH542">
            <v>0</v>
          </cell>
        </row>
        <row r="543">
          <cell r="A543" t="str">
            <v>0203</v>
          </cell>
          <cell r="B543" t="str">
            <v>TAﾏｹﾞ</v>
          </cell>
          <cell r="C543" t="str">
            <v>TAﾏｹﾞ</v>
          </cell>
          <cell r="D543" t="str">
            <v>27321E</v>
          </cell>
          <cell r="E543" t="str">
            <v>27321E</v>
          </cell>
          <cell r="F543" t="str">
            <v>17431-34350</v>
          </cell>
          <cell r="G543">
            <v>0</v>
          </cell>
          <cell r="H543">
            <v>5</v>
          </cell>
          <cell r="I543">
            <v>5</v>
          </cell>
          <cell r="J543">
            <v>1</v>
          </cell>
          <cell r="K543">
            <v>24.5</v>
          </cell>
          <cell r="L543">
            <v>18.399999618530273</v>
          </cell>
          <cell r="M543">
            <v>0</v>
          </cell>
          <cell r="N543">
            <v>98</v>
          </cell>
          <cell r="O543">
            <v>0</v>
          </cell>
          <cell r="P543">
            <v>506</v>
          </cell>
          <cell r="Q543">
            <v>36</v>
          </cell>
          <cell r="R543">
            <v>24.5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36</v>
          </cell>
          <cell r="Y543">
            <v>24.5</v>
          </cell>
          <cell r="Z543">
            <v>506</v>
          </cell>
          <cell r="AA543">
            <v>60.5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1.3300000429153442</v>
          </cell>
          <cell r="AH543">
            <v>0</v>
          </cell>
        </row>
        <row r="544">
          <cell r="A544" t="str">
            <v>0203</v>
          </cell>
          <cell r="B544" t="str">
            <v>TAﾏｹﾞ</v>
          </cell>
          <cell r="C544" t="str">
            <v>TAﾏｹﾞ</v>
          </cell>
          <cell r="D544" t="str">
            <v>27321E</v>
          </cell>
          <cell r="E544" t="str">
            <v>27321E</v>
          </cell>
          <cell r="F544" t="str">
            <v>17431-37090</v>
          </cell>
          <cell r="G544">
            <v>0</v>
          </cell>
          <cell r="H544">
            <v>1</v>
          </cell>
          <cell r="I544">
            <v>0</v>
          </cell>
          <cell r="J544">
            <v>1</v>
          </cell>
          <cell r="K544">
            <v>56.299999237060547</v>
          </cell>
          <cell r="L544">
            <v>13.800000190734863</v>
          </cell>
          <cell r="M544">
            <v>0</v>
          </cell>
          <cell r="N544">
            <v>1</v>
          </cell>
          <cell r="O544">
            <v>0</v>
          </cell>
          <cell r="P544">
            <v>1362</v>
          </cell>
          <cell r="Q544">
            <v>180</v>
          </cell>
          <cell r="R544">
            <v>56.299999237060547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180</v>
          </cell>
          <cell r="Y544">
            <v>56.299999237060547</v>
          </cell>
          <cell r="Z544">
            <v>1362</v>
          </cell>
          <cell r="AA544">
            <v>236.30000305175781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4.0799999237060547</v>
          </cell>
          <cell r="AH544">
            <v>0</v>
          </cell>
        </row>
        <row r="545">
          <cell r="A545" t="str">
            <v>0203</v>
          </cell>
          <cell r="B545" t="str">
            <v>TAﾏｹﾞ</v>
          </cell>
          <cell r="C545" t="str">
            <v>TAﾏｹﾞ</v>
          </cell>
          <cell r="D545" t="str">
            <v>27321E</v>
          </cell>
          <cell r="E545" t="str">
            <v>27321E</v>
          </cell>
          <cell r="F545" t="str">
            <v>17431-37120</v>
          </cell>
          <cell r="G545">
            <v>0</v>
          </cell>
          <cell r="H545">
            <v>40</v>
          </cell>
          <cell r="I545">
            <v>40</v>
          </cell>
          <cell r="J545">
            <v>1</v>
          </cell>
          <cell r="K545">
            <v>26.5</v>
          </cell>
          <cell r="L545">
            <v>13</v>
          </cell>
          <cell r="M545">
            <v>0</v>
          </cell>
          <cell r="N545">
            <v>98</v>
          </cell>
          <cell r="O545">
            <v>0</v>
          </cell>
          <cell r="P545">
            <v>367</v>
          </cell>
          <cell r="Q545">
            <v>4.5</v>
          </cell>
          <cell r="R545">
            <v>26.5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4.5</v>
          </cell>
          <cell r="Y545">
            <v>26.5</v>
          </cell>
          <cell r="Z545">
            <v>367</v>
          </cell>
          <cell r="AA545">
            <v>40.200000762939453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2.0399999618530273</v>
          </cell>
          <cell r="AH545">
            <v>1.0000000474974513E-3</v>
          </cell>
        </row>
        <row r="546">
          <cell r="A546" t="str">
            <v>0203</v>
          </cell>
          <cell r="B546" t="str">
            <v>TAﾏｹﾞ</v>
          </cell>
          <cell r="C546" t="str">
            <v>TAﾏｹﾞ</v>
          </cell>
          <cell r="D546" t="str">
            <v>27321E</v>
          </cell>
          <cell r="E546" t="str">
            <v>27321E</v>
          </cell>
          <cell r="F546" t="str">
            <v>17431-41080</v>
          </cell>
          <cell r="G546">
            <v>0</v>
          </cell>
          <cell r="H546">
            <v>1</v>
          </cell>
          <cell r="I546">
            <v>0</v>
          </cell>
          <cell r="J546">
            <v>1</v>
          </cell>
          <cell r="K546">
            <v>48.400001525878906</v>
          </cell>
          <cell r="L546">
            <v>11.600000381469727</v>
          </cell>
          <cell r="M546">
            <v>0</v>
          </cell>
          <cell r="N546">
            <v>1</v>
          </cell>
          <cell r="O546">
            <v>0</v>
          </cell>
          <cell r="P546">
            <v>1276</v>
          </cell>
          <cell r="Q546">
            <v>180</v>
          </cell>
          <cell r="R546">
            <v>48.400001525878906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180</v>
          </cell>
          <cell r="Y546">
            <v>48.400001525878906</v>
          </cell>
          <cell r="Z546">
            <v>1276</v>
          </cell>
          <cell r="AA546">
            <v>228.39999389648437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4.1700000762939453</v>
          </cell>
          <cell r="AH546">
            <v>0</v>
          </cell>
        </row>
        <row r="547">
          <cell r="A547" t="str">
            <v>0203</v>
          </cell>
          <cell r="B547" t="str">
            <v>TAﾏｹﾞ</v>
          </cell>
          <cell r="C547" t="str">
            <v>TAﾏｹﾞ</v>
          </cell>
          <cell r="D547" t="str">
            <v>27321E</v>
          </cell>
          <cell r="E547" t="str">
            <v>27321E</v>
          </cell>
          <cell r="F547" t="str">
            <v>17431-54290</v>
          </cell>
          <cell r="G547">
            <v>0</v>
          </cell>
          <cell r="H547">
            <v>1</v>
          </cell>
          <cell r="I547">
            <v>0</v>
          </cell>
          <cell r="J547">
            <v>1</v>
          </cell>
          <cell r="K547">
            <v>27.100000381469727</v>
          </cell>
          <cell r="L547">
            <v>5.4000000953674316</v>
          </cell>
          <cell r="M547">
            <v>0</v>
          </cell>
          <cell r="N547">
            <v>1</v>
          </cell>
          <cell r="O547">
            <v>0</v>
          </cell>
          <cell r="P547">
            <v>487</v>
          </cell>
          <cell r="Q547">
            <v>180</v>
          </cell>
          <cell r="R547">
            <v>27.100000381469727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180</v>
          </cell>
          <cell r="Y547">
            <v>27.100000381469727</v>
          </cell>
          <cell r="Z547">
            <v>487</v>
          </cell>
          <cell r="AA547">
            <v>207.10000610351562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5.0199999809265137</v>
          </cell>
          <cell r="AH547">
            <v>0</v>
          </cell>
        </row>
        <row r="548">
          <cell r="A548" t="str">
            <v>0203</v>
          </cell>
          <cell r="B548" t="str">
            <v>TAﾏｹﾞ</v>
          </cell>
          <cell r="C548" t="str">
            <v>TAﾏｹﾞ</v>
          </cell>
          <cell r="D548" t="str">
            <v>27321E</v>
          </cell>
          <cell r="E548" t="str">
            <v>27321E</v>
          </cell>
          <cell r="F548" t="str">
            <v>17431-54291</v>
          </cell>
          <cell r="G548">
            <v>0</v>
          </cell>
          <cell r="H548">
            <v>5</v>
          </cell>
          <cell r="I548">
            <v>5</v>
          </cell>
          <cell r="J548">
            <v>1</v>
          </cell>
          <cell r="K548">
            <v>27.100000381469727</v>
          </cell>
          <cell r="L548">
            <v>5.4000000953674316</v>
          </cell>
          <cell r="M548">
            <v>0</v>
          </cell>
          <cell r="N548">
            <v>98</v>
          </cell>
          <cell r="O548">
            <v>0</v>
          </cell>
          <cell r="P548">
            <v>487</v>
          </cell>
          <cell r="Q548">
            <v>36</v>
          </cell>
          <cell r="R548">
            <v>27.100000381469727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36</v>
          </cell>
          <cell r="Y548">
            <v>27.100000381469727</v>
          </cell>
          <cell r="Z548">
            <v>487</v>
          </cell>
          <cell r="AA548">
            <v>63.099998474121094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5.0199999809265137</v>
          </cell>
          <cell r="AH548">
            <v>0</v>
          </cell>
        </row>
        <row r="549">
          <cell r="A549" t="str">
            <v>0203</v>
          </cell>
          <cell r="B549" t="str">
            <v>TAﾏｹﾞ</v>
          </cell>
          <cell r="C549" t="str">
            <v>TAﾏｹﾞ</v>
          </cell>
          <cell r="D549" t="str">
            <v>27321E</v>
          </cell>
          <cell r="E549" t="str">
            <v>27321E</v>
          </cell>
          <cell r="F549" t="str">
            <v>17431-54391</v>
          </cell>
          <cell r="G549">
            <v>0</v>
          </cell>
          <cell r="H549">
            <v>24</v>
          </cell>
          <cell r="I549">
            <v>24</v>
          </cell>
          <cell r="J549">
            <v>1</v>
          </cell>
          <cell r="K549">
            <v>15.699999809265137</v>
          </cell>
          <cell r="L549">
            <v>4.1999998092651367</v>
          </cell>
          <cell r="M549">
            <v>0</v>
          </cell>
          <cell r="N549">
            <v>98</v>
          </cell>
          <cell r="O549">
            <v>0</v>
          </cell>
          <cell r="P549">
            <v>462</v>
          </cell>
          <cell r="Q549">
            <v>15</v>
          </cell>
          <cell r="R549">
            <v>15.699999809265137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15</v>
          </cell>
          <cell r="Y549">
            <v>15.699999809265137</v>
          </cell>
          <cell r="Z549">
            <v>462</v>
          </cell>
          <cell r="AA549">
            <v>49.900001525878906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3.7400000095367432</v>
          </cell>
          <cell r="AH549">
            <v>0</v>
          </cell>
        </row>
        <row r="550">
          <cell r="A550" t="str">
            <v>0203</v>
          </cell>
          <cell r="B550" t="str">
            <v>TAﾏｹﾞ</v>
          </cell>
          <cell r="C550" t="str">
            <v>TAﾏｹﾞ</v>
          </cell>
          <cell r="D550" t="str">
            <v>27321E</v>
          </cell>
          <cell r="E550" t="str">
            <v>27321E</v>
          </cell>
          <cell r="F550" t="str">
            <v>17431-54510</v>
          </cell>
          <cell r="G550">
            <v>11</v>
          </cell>
          <cell r="H550">
            <v>40</v>
          </cell>
          <cell r="I550">
            <v>40</v>
          </cell>
          <cell r="J550">
            <v>1</v>
          </cell>
          <cell r="K550">
            <v>29.100000381469727</v>
          </cell>
          <cell r="L550">
            <v>11.100000381469727</v>
          </cell>
          <cell r="M550">
            <v>9.0000003576278687E-2</v>
          </cell>
          <cell r="N550">
            <v>98</v>
          </cell>
          <cell r="O550">
            <v>0.30000001192092896</v>
          </cell>
          <cell r="P550">
            <v>856</v>
          </cell>
          <cell r="Q550">
            <v>4.5</v>
          </cell>
          <cell r="R550">
            <v>29.100000381469727</v>
          </cell>
          <cell r="S550">
            <v>0.17000000178813934</v>
          </cell>
          <cell r="T550">
            <v>7.0000000298023224E-2</v>
          </cell>
          <cell r="U550">
            <v>1.4000000432133675E-2</v>
          </cell>
          <cell r="V550">
            <v>0.17000000178813934</v>
          </cell>
          <cell r="W550">
            <v>21.399999618530273</v>
          </cell>
          <cell r="X550">
            <v>4.5</v>
          </cell>
          <cell r="Y550">
            <v>29.100000381469727</v>
          </cell>
          <cell r="Z550">
            <v>856</v>
          </cell>
          <cell r="AA550">
            <v>55</v>
          </cell>
          <cell r="AB550">
            <v>0.17000000178813934</v>
          </cell>
          <cell r="AC550">
            <v>2.199999988079071E-2</v>
          </cell>
          <cell r="AD550">
            <v>0</v>
          </cell>
          <cell r="AE550">
            <v>0</v>
          </cell>
          <cell r="AF550">
            <v>0</v>
          </cell>
          <cell r="AG550">
            <v>2.619999885559082</v>
          </cell>
          <cell r="AH550">
            <v>2.199999988079071E-2</v>
          </cell>
        </row>
        <row r="551">
          <cell r="A551" t="str">
            <v>0203</v>
          </cell>
          <cell r="B551" t="str">
            <v>TAﾏｹﾞ</v>
          </cell>
          <cell r="C551" t="str">
            <v>TAﾏｹﾞ</v>
          </cell>
          <cell r="D551" t="str">
            <v>27321E</v>
          </cell>
          <cell r="E551" t="str">
            <v>27321E</v>
          </cell>
          <cell r="F551" t="str">
            <v>17431-54550</v>
          </cell>
          <cell r="G551">
            <v>7</v>
          </cell>
          <cell r="H551">
            <v>25</v>
          </cell>
          <cell r="I551">
            <v>25</v>
          </cell>
          <cell r="J551">
            <v>1</v>
          </cell>
          <cell r="K551">
            <v>17.899999618530273</v>
          </cell>
          <cell r="L551">
            <v>10.300000190734863</v>
          </cell>
          <cell r="M551">
            <v>2.9999999329447746E-2</v>
          </cell>
          <cell r="N551">
            <v>98</v>
          </cell>
          <cell r="O551">
            <v>0.30000001192092896</v>
          </cell>
          <cell r="P551">
            <v>484</v>
          </cell>
          <cell r="Q551">
            <v>7.1999998092651367</v>
          </cell>
          <cell r="R551">
            <v>17.899999618530273</v>
          </cell>
          <cell r="S551">
            <v>7.9999998211860657E-2</v>
          </cell>
          <cell r="T551">
            <v>3.9999999105930328E-2</v>
          </cell>
          <cell r="U551">
            <v>1.4000000432133675E-2</v>
          </cell>
          <cell r="V551">
            <v>7.9999998211860657E-2</v>
          </cell>
          <cell r="W551">
            <v>19.399999618530273</v>
          </cell>
          <cell r="X551">
            <v>7.1999998092651367</v>
          </cell>
          <cell r="Y551">
            <v>17.899999618530273</v>
          </cell>
          <cell r="Z551">
            <v>484</v>
          </cell>
          <cell r="AA551">
            <v>44.5</v>
          </cell>
          <cell r="AB551">
            <v>7.9999998211860657E-2</v>
          </cell>
          <cell r="AC551">
            <v>9.9999997764825821E-3</v>
          </cell>
          <cell r="AD551">
            <v>0</v>
          </cell>
          <cell r="AE551">
            <v>0</v>
          </cell>
          <cell r="AF551">
            <v>0</v>
          </cell>
          <cell r="AG551">
            <v>1.7400000095367432</v>
          </cell>
          <cell r="AH551">
            <v>1.3000000268220901E-2</v>
          </cell>
        </row>
        <row r="552">
          <cell r="A552" t="str">
            <v>0203</v>
          </cell>
          <cell r="B552" t="str">
            <v>TAﾏｹﾞ</v>
          </cell>
          <cell r="C552" t="str">
            <v>TAﾏｹﾞ</v>
          </cell>
          <cell r="D552" t="str">
            <v>27321E</v>
          </cell>
          <cell r="E552" t="str">
            <v>27321E</v>
          </cell>
          <cell r="F552" t="str">
            <v>17431-54560</v>
          </cell>
          <cell r="G552">
            <v>4</v>
          </cell>
          <cell r="H552">
            <v>30</v>
          </cell>
          <cell r="I552">
            <v>30</v>
          </cell>
          <cell r="J552">
            <v>1</v>
          </cell>
          <cell r="K552">
            <v>49.700000762939453</v>
          </cell>
          <cell r="L552">
            <v>12.5</v>
          </cell>
          <cell r="M552">
            <v>5.9999998658895493E-2</v>
          </cell>
          <cell r="N552">
            <v>98</v>
          </cell>
          <cell r="O552">
            <v>0.10000000149011612</v>
          </cell>
          <cell r="P552">
            <v>1053</v>
          </cell>
          <cell r="Q552">
            <v>6</v>
          </cell>
          <cell r="R552">
            <v>49.700000762939453</v>
          </cell>
          <cell r="S552">
            <v>0.10999999940395355</v>
          </cell>
          <cell r="T552">
            <v>3.9999999105930328E-2</v>
          </cell>
          <cell r="U552">
            <v>7.0000002160668373E-3</v>
          </cell>
          <cell r="V552">
            <v>0.10999999940395355</v>
          </cell>
          <cell r="W552">
            <v>35.099998474121094</v>
          </cell>
          <cell r="X552">
            <v>6</v>
          </cell>
          <cell r="Y552">
            <v>49.700000762939453</v>
          </cell>
          <cell r="Z552">
            <v>1053</v>
          </cell>
          <cell r="AA552">
            <v>90.800003051757812</v>
          </cell>
          <cell r="AB552">
            <v>0.10999999940395355</v>
          </cell>
          <cell r="AC552">
            <v>1.4000000432133675E-2</v>
          </cell>
          <cell r="AD552">
            <v>0</v>
          </cell>
          <cell r="AE552">
            <v>0</v>
          </cell>
          <cell r="AF552">
            <v>0</v>
          </cell>
          <cell r="AG552">
            <v>3.9800000190734863</v>
          </cell>
          <cell r="AH552">
            <v>1.4000000432133675E-2</v>
          </cell>
        </row>
        <row r="553">
          <cell r="A553" t="str">
            <v>0203</v>
          </cell>
          <cell r="B553" t="str">
            <v>TAﾏｹﾞ</v>
          </cell>
          <cell r="C553" t="str">
            <v>TAﾏｹﾞ</v>
          </cell>
          <cell r="D553" t="str">
            <v>27321E</v>
          </cell>
          <cell r="E553" t="str">
            <v>27321E</v>
          </cell>
          <cell r="F553" t="str">
            <v>17431-64151</v>
          </cell>
          <cell r="G553">
            <v>1</v>
          </cell>
          <cell r="H553">
            <v>30</v>
          </cell>
          <cell r="I553">
            <v>30</v>
          </cell>
          <cell r="J553">
            <v>1</v>
          </cell>
          <cell r="K553">
            <v>21.600000381469727</v>
          </cell>
          <cell r="L553">
            <v>10.399999618530273</v>
          </cell>
          <cell r="M553">
            <v>9.9999997764825821E-3</v>
          </cell>
          <cell r="N553">
            <v>98</v>
          </cell>
          <cell r="O553">
            <v>0</v>
          </cell>
          <cell r="P553">
            <v>406</v>
          </cell>
          <cell r="Q553">
            <v>6</v>
          </cell>
          <cell r="R553">
            <v>21.600000381469727</v>
          </cell>
          <cell r="S553">
            <v>9.9999997764825821E-3</v>
          </cell>
          <cell r="T553">
            <v>0</v>
          </cell>
          <cell r="U553">
            <v>2.0000000949949026E-3</v>
          </cell>
          <cell r="V553">
            <v>9.9999997764825821E-3</v>
          </cell>
          <cell r="W553">
            <v>13.5</v>
          </cell>
          <cell r="X553">
            <v>6</v>
          </cell>
          <cell r="Y553">
            <v>21.600000381469727</v>
          </cell>
          <cell r="Z553">
            <v>406</v>
          </cell>
          <cell r="AA553">
            <v>41.099998474121094</v>
          </cell>
          <cell r="AB553">
            <v>9.9999997764825821E-3</v>
          </cell>
          <cell r="AC553">
            <v>1.0000000474974513E-3</v>
          </cell>
          <cell r="AD553">
            <v>0</v>
          </cell>
          <cell r="AE553">
            <v>0</v>
          </cell>
          <cell r="AF553">
            <v>0</v>
          </cell>
          <cell r="AG553">
            <v>2.0799999237060547</v>
          </cell>
          <cell r="AH553">
            <v>0</v>
          </cell>
        </row>
        <row r="554">
          <cell r="A554" t="str">
            <v>0203</v>
          </cell>
          <cell r="B554" t="str">
            <v>TAﾏｹﾞ</v>
          </cell>
          <cell r="C554" t="str">
            <v>TAﾏｹﾞ</v>
          </cell>
          <cell r="D554" t="str">
            <v>27321E</v>
          </cell>
          <cell r="E554" t="str">
            <v>27321E</v>
          </cell>
          <cell r="F554" t="str">
            <v>17431-64190</v>
          </cell>
          <cell r="G554">
            <v>0</v>
          </cell>
          <cell r="H554">
            <v>30</v>
          </cell>
          <cell r="I554">
            <v>30</v>
          </cell>
          <cell r="J554">
            <v>1</v>
          </cell>
          <cell r="K554">
            <v>21.600000381469727</v>
          </cell>
          <cell r="L554">
            <v>10.399999618530273</v>
          </cell>
          <cell r="M554">
            <v>0</v>
          </cell>
          <cell r="N554">
            <v>98</v>
          </cell>
          <cell r="O554">
            <v>0</v>
          </cell>
          <cell r="P554">
            <v>406</v>
          </cell>
          <cell r="Q554">
            <v>6</v>
          </cell>
          <cell r="R554">
            <v>21.600000381469727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6</v>
          </cell>
          <cell r="Y554">
            <v>21.600000381469727</v>
          </cell>
          <cell r="Z554">
            <v>406</v>
          </cell>
          <cell r="AA554">
            <v>41.099998474121094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2.0799999237060547</v>
          </cell>
          <cell r="AH554">
            <v>0</v>
          </cell>
        </row>
        <row r="555">
          <cell r="A555" t="str">
            <v>0203</v>
          </cell>
          <cell r="B555" t="str">
            <v>TAﾏｹﾞ</v>
          </cell>
          <cell r="C555" t="str">
            <v>TAﾏｹﾞ</v>
          </cell>
          <cell r="D555" t="str">
            <v>27321E</v>
          </cell>
          <cell r="E555" t="str">
            <v>27321E</v>
          </cell>
          <cell r="F555" t="str">
            <v>17431-64270</v>
          </cell>
          <cell r="G555">
            <v>0</v>
          </cell>
          <cell r="H555">
            <v>1</v>
          </cell>
          <cell r="I555">
            <v>0</v>
          </cell>
          <cell r="J555">
            <v>1</v>
          </cell>
          <cell r="K555">
            <v>21.600000381469727</v>
          </cell>
          <cell r="L555">
            <v>10.399999618530273</v>
          </cell>
          <cell r="M555">
            <v>0</v>
          </cell>
          <cell r="N555">
            <v>1</v>
          </cell>
          <cell r="O555">
            <v>0</v>
          </cell>
          <cell r="P555">
            <v>406</v>
          </cell>
          <cell r="Q555">
            <v>180</v>
          </cell>
          <cell r="R555">
            <v>21.600000381469727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180</v>
          </cell>
          <cell r="Y555">
            <v>21.600000381469727</v>
          </cell>
          <cell r="Z555">
            <v>406</v>
          </cell>
          <cell r="AA555">
            <v>201.60000610351562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2.0799999237060547</v>
          </cell>
          <cell r="AH555">
            <v>0</v>
          </cell>
        </row>
        <row r="556">
          <cell r="A556" t="str">
            <v>0203</v>
          </cell>
          <cell r="B556" t="str">
            <v>TAﾏｹﾞ</v>
          </cell>
          <cell r="C556" t="str">
            <v>TAﾏｹﾞ</v>
          </cell>
          <cell r="D556" t="str">
            <v>27321E</v>
          </cell>
          <cell r="E556" t="str">
            <v>27321E</v>
          </cell>
          <cell r="F556" t="str">
            <v>17431-70090</v>
          </cell>
          <cell r="G556">
            <v>8</v>
          </cell>
          <cell r="H556">
            <v>30</v>
          </cell>
          <cell r="I556">
            <v>30</v>
          </cell>
          <cell r="J556">
            <v>1</v>
          </cell>
          <cell r="K556">
            <v>20</v>
          </cell>
          <cell r="L556">
            <v>19</v>
          </cell>
          <cell r="M556">
            <v>3.9999999105930328E-2</v>
          </cell>
          <cell r="N556">
            <v>98</v>
          </cell>
          <cell r="O556">
            <v>0.30000001192092896</v>
          </cell>
          <cell r="P556">
            <v>380</v>
          </cell>
          <cell r="Q556">
            <v>6</v>
          </cell>
          <cell r="R556">
            <v>20</v>
          </cell>
          <cell r="S556">
            <v>7.9999998211860657E-2</v>
          </cell>
          <cell r="T556">
            <v>2.9999999329447746E-2</v>
          </cell>
          <cell r="U556">
            <v>1.3000000268220901E-2</v>
          </cell>
          <cell r="V556">
            <v>7.9999998211860657E-2</v>
          </cell>
          <cell r="W556">
            <v>12.699999809265137</v>
          </cell>
          <cell r="X556">
            <v>6</v>
          </cell>
          <cell r="Y556">
            <v>20</v>
          </cell>
          <cell r="Z556">
            <v>380</v>
          </cell>
          <cell r="AA556">
            <v>38.700000762939453</v>
          </cell>
          <cell r="AB556">
            <v>7.9999998211860657E-2</v>
          </cell>
          <cell r="AC556">
            <v>9.9999997764825821E-3</v>
          </cell>
          <cell r="AD556">
            <v>0</v>
          </cell>
          <cell r="AE556">
            <v>0</v>
          </cell>
          <cell r="AF556">
            <v>0</v>
          </cell>
          <cell r="AG556">
            <v>1.0499999523162842</v>
          </cell>
          <cell r="AH556">
            <v>8.0000003799796104E-3</v>
          </cell>
        </row>
        <row r="557">
          <cell r="A557" t="str">
            <v>0203</v>
          </cell>
          <cell r="B557" t="str">
            <v>TAﾏｹﾞ</v>
          </cell>
          <cell r="C557" t="str">
            <v>TAﾏｹﾞ</v>
          </cell>
          <cell r="D557" t="str">
            <v>27321E</v>
          </cell>
          <cell r="E557" t="str">
            <v>27321E</v>
          </cell>
          <cell r="F557" t="str">
            <v>17431-71120</v>
          </cell>
          <cell r="G557">
            <v>0</v>
          </cell>
          <cell r="H557">
            <v>15</v>
          </cell>
          <cell r="I557">
            <v>15</v>
          </cell>
          <cell r="J557">
            <v>1</v>
          </cell>
          <cell r="K557">
            <v>19.799999237060547</v>
          </cell>
          <cell r="L557">
            <v>11.199999809265137</v>
          </cell>
          <cell r="M557">
            <v>0</v>
          </cell>
          <cell r="N557">
            <v>98</v>
          </cell>
          <cell r="O557">
            <v>0</v>
          </cell>
          <cell r="P557">
            <v>417</v>
          </cell>
          <cell r="Q557">
            <v>12</v>
          </cell>
          <cell r="R557">
            <v>19.799999237060547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12</v>
          </cell>
          <cell r="Y557">
            <v>19.799999237060547</v>
          </cell>
          <cell r="Z557">
            <v>417</v>
          </cell>
          <cell r="AA557">
            <v>59.599998474121094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1.7699999809265137</v>
          </cell>
          <cell r="AH557">
            <v>0</v>
          </cell>
        </row>
        <row r="558">
          <cell r="A558" t="str">
            <v>0203</v>
          </cell>
          <cell r="B558" t="str">
            <v>TAﾏｹﾞ</v>
          </cell>
          <cell r="C558" t="str">
            <v>TAﾏｹﾞ</v>
          </cell>
          <cell r="D558" t="str">
            <v>27321E</v>
          </cell>
          <cell r="E558" t="str">
            <v>27321E</v>
          </cell>
          <cell r="F558" t="str">
            <v>17431-72090</v>
          </cell>
          <cell r="G558">
            <v>0</v>
          </cell>
          <cell r="H558">
            <v>1</v>
          </cell>
          <cell r="I558">
            <v>0</v>
          </cell>
          <cell r="J558">
            <v>1</v>
          </cell>
          <cell r="K558">
            <v>35.700000762939453</v>
          </cell>
          <cell r="L558">
            <v>21.399999618530273</v>
          </cell>
          <cell r="M558">
            <v>0</v>
          </cell>
          <cell r="N558">
            <v>1</v>
          </cell>
          <cell r="O558">
            <v>0</v>
          </cell>
          <cell r="P558">
            <v>417</v>
          </cell>
          <cell r="Q558">
            <v>180</v>
          </cell>
          <cell r="R558">
            <v>35.700000762939453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180</v>
          </cell>
          <cell r="Y558">
            <v>35.700000762939453</v>
          </cell>
          <cell r="Z558">
            <v>417</v>
          </cell>
          <cell r="AA558">
            <v>653.5999755859375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1.6699999570846558</v>
          </cell>
          <cell r="AH558">
            <v>0</v>
          </cell>
        </row>
        <row r="559">
          <cell r="A559" t="str">
            <v>0203</v>
          </cell>
          <cell r="B559" t="str">
            <v>TAﾏｹﾞ</v>
          </cell>
          <cell r="C559" t="str">
            <v>TAﾏｹﾞ</v>
          </cell>
          <cell r="D559" t="str">
            <v>27321E</v>
          </cell>
          <cell r="E559" t="str">
            <v>27321E</v>
          </cell>
          <cell r="F559" t="str">
            <v>17431-72091</v>
          </cell>
          <cell r="G559">
            <v>0</v>
          </cell>
          <cell r="H559">
            <v>20</v>
          </cell>
          <cell r="I559">
            <v>20</v>
          </cell>
          <cell r="J559">
            <v>1</v>
          </cell>
          <cell r="K559">
            <v>35.700000762939453</v>
          </cell>
          <cell r="L559">
            <v>21.399999618530273</v>
          </cell>
          <cell r="M559">
            <v>0</v>
          </cell>
          <cell r="N559">
            <v>98</v>
          </cell>
          <cell r="O559">
            <v>0</v>
          </cell>
          <cell r="P559">
            <v>417</v>
          </cell>
          <cell r="Q559">
            <v>9</v>
          </cell>
          <cell r="R559">
            <v>35.700000762939453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9</v>
          </cell>
          <cell r="Y559">
            <v>35.700000762939453</v>
          </cell>
          <cell r="Z559">
            <v>417</v>
          </cell>
          <cell r="AA559">
            <v>65.599998474121094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1.6699999570846558</v>
          </cell>
          <cell r="AH559">
            <v>3.0000000260770321E-3</v>
          </cell>
        </row>
        <row r="560">
          <cell r="A560" t="str">
            <v>0203</v>
          </cell>
          <cell r="B560" t="str">
            <v>TAﾏｹﾞ</v>
          </cell>
          <cell r="C560" t="str">
            <v>TAﾏｹﾞ</v>
          </cell>
          <cell r="D560" t="str">
            <v>27321E</v>
          </cell>
          <cell r="E560" t="str">
            <v>27321E</v>
          </cell>
          <cell r="F560" t="str">
            <v>17431-72100</v>
          </cell>
          <cell r="G560">
            <v>0</v>
          </cell>
          <cell r="H560">
            <v>20</v>
          </cell>
          <cell r="I560">
            <v>20</v>
          </cell>
          <cell r="J560">
            <v>1</v>
          </cell>
          <cell r="K560">
            <v>21.600000381469727</v>
          </cell>
          <cell r="L560">
            <v>10.399999618530273</v>
          </cell>
          <cell r="M560">
            <v>0</v>
          </cell>
          <cell r="N560">
            <v>98</v>
          </cell>
          <cell r="O560">
            <v>0</v>
          </cell>
          <cell r="P560">
            <v>406</v>
          </cell>
          <cell r="Q560">
            <v>9</v>
          </cell>
          <cell r="R560">
            <v>21.600000381469727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9</v>
          </cell>
          <cell r="Y560">
            <v>21.600000381469727</v>
          </cell>
          <cell r="Z560">
            <v>406</v>
          </cell>
          <cell r="AA560">
            <v>30.600000381469727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2.0799999237060547</v>
          </cell>
          <cell r="AH560">
            <v>0</v>
          </cell>
        </row>
        <row r="561">
          <cell r="A561" t="str">
            <v>0203</v>
          </cell>
          <cell r="B561" t="str">
            <v>TAﾏｹﾞ</v>
          </cell>
          <cell r="C561" t="str">
            <v>TAﾏｹﾞ</v>
          </cell>
          <cell r="D561" t="str">
            <v>27321E</v>
          </cell>
          <cell r="E561" t="str">
            <v>27321E</v>
          </cell>
          <cell r="F561" t="str">
            <v>17431-75050</v>
          </cell>
          <cell r="G561">
            <v>3</v>
          </cell>
          <cell r="H561">
            <v>40</v>
          </cell>
          <cell r="I561">
            <v>40</v>
          </cell>
          <cell r="J561">
            <v>1</v>
          </cell>
          <cell r="K561">
            <v>15.899999618530273</v>
          </cell>
          <cell r="L561">
            <v>10.300000190734863</v>
          </cell>
          <cell r="M561">
            <v>9.9999997764825821E-3</v>
          </cell>
          <cell r="N561">
            <v>98</v>
          </cell>
          <cell r="O561">
            <v>0.10000000149011612</v>
          </cell>
          <cell r="P561">
            <v>484</v>
          </cell>
          <cell r="Q561">
            <v>4.5</v>
          </cell>
          <cell r="R561">
            <v>15.899999618530273</v>
          </cell>
          <cell r="S561">
            <v>1.9999999552965164E-2</v>
          </cell>
          <cell r="T561">
            <v>9.9999997764825821E-3</v>
          </cell>
          <cell r="U561">
            <v>4.0000001899898052E-3</v>
          </cell>
          <cell r="V561">
            <v>1.9999999552965164E-2</v>
          </cell>
          <cell r="W561">
            <v>12.100000381469727</v>
          </cell>
          <cell r="X561">
            <v>4.5</v>
          </cell>
          <cell r="Y561">
            <v>15.899999618530273</v>
          </cell>
          <cell r="Z561">
            <v>484</v>
          </cell>
          <cell r="AA561">
            <v>32.5</v>
          </cell>
          <cell r="AB561">
            <v>1.9999999552965164E-2</v>
          </cell>
          <cell r="AC561">
            <v>3.0000000260770321E-3</v>
          </cell>
          <cell r="AD561">
            <v>0</v>
          </cell>
          <cell r="AE561">
            <v>0</v>
          </cell>
          <cell r="AF561">
            <v>0</v>
          </cell>
          <cell r="AG561">
            <v>1.5399999618530273</v>
          </cell>
          <cell r="AH561">
            <v>3.0000000260770321E-3</v>
          </cell>
        </row>
        <row r="562">
          <cell r="A562" t="str">
            <v>0203</v>
          </cell>
          <cell r="B562" t="str">
            <v>TAﾏｹﾞ</v>
          </cell>
          <cell r="C562" t="str">
            <v>TAﾏｹﾞ</v>
          </cell>
          <cell r="D562" t="str">
            <v>27321E</v>
          </cell>
          <cell r="E562" t="str">
            <v>27321E</v>
          </cell>
          <cell r="F562" t="str">
            <v>17431-77100-01</v>
          </cell>
          <cell r="G562">
            <v>0</v>
          </cell>
          <cell r="H562">
            <v>1</v>
          </cell>
          <cell r="I562">
            <v>0</v>
          </cell>
          <cell r="J562">
            <v>1</v>
          </cell>
          <cell r="K562">
            <v>12.399999618530273</v>
          </cell>
          <cell r="L562">
            <v>9.3999996185302734</v>
          </cell>
          <cell r="M562">
            <v>0</v>
          </cell>
          <cell r="N562">
            <v>1</v>
          </cell>
          <cell r="O562">
            <v>0</v>
          </cell>
          <cell r="P562">
            <v>367</v>
          </cell>
          <cell r="Q562">
            <v>180</v>
          </cell>
          <cell r="R562">
            <v>12.399999618530273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180</v>
          </cell>
          <cell r="Y562">
            <v>12.399999618530273</v>
          </cell>
          <cell r="Z562">
            <v>367</v>
          </cell>
          <cell r="AA562">
            <v>192.39999389648437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1.3200000524520874</v>
          </cell>
          <cell r="AH562">
            <v>0</v>
          </cell>
        </row>
        <row r="563">
          <cell r="A563" t="str">
            <v>0203</v>
          </cell>
          <cell r="B563" t="str">
            <v>TAﾏｹﾞ</v>
          </cell>
          <cell r="C563" t="str">
            <v>TAﾏｹﾞ</v>
          </cell>
          <cell r="D563" t="str">
            <v>27321E</v>
          </cell>
          <cell r="E563" t="str">
            <v>27321E</v>
          </cell>
          <cell r="F563" t="str">
            <v>17431-87610</v>
          </cell>
          <cell r="G563">
            <v>0</v>
          </cell>
          <cell r="H563">
            <v>1</v>
          </cell>
          <cell r="I563">
            <v>0</v>
          </cell>
          <cell r="J563">
            <v>1</v>
          </cell>
          <cell r="K563">
            <v>64.900001525878906</v>
          </cell>
          <cell r="L563">
            <v>12.5</v>
          </cell>
          <cell r="M563">
            <v>0</v>
          </cell>
          <cell r="N563">
            <v>1</v>
          </cell>
          <cell r="O563">
            <v>0</v>
          </cell>
          <cell r="P563">
            <v>1482</v>
          </cell>
          <cell r="Q563">
            <v>180</v>
          </cell>
          <cell r="R563">
            <v>64.900001525878906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180</v>
          </cell>
          <cell r="Y563">
            <v>64.900001525878906</v>
          </cell>
          <cell r="Z563">
            <v>1482</v>
          </cell>
          <cell r="AA563">
            <v>244.89999389648437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5.190000057220459</v>
          </cell>
          <cell r="AH563">
            <v>0</v>
          </cell>
        </row>
        <row r="564">
          <cell r="A564" t="str">
            <v>0203</v>
          </cell>
          <cell r="B564" t="str">
            <v>TAﾏｹﾞ</v>
          </cell>
          <cell r="C564" t="str">
            <v>TAﾏｹﾞ</v>
          </cell>
          <cell r="D564" t="str">
            <v>27321E</v>
          </cell>
          <cell r="E564" t="str">
            <v>27321E</v>
          </cell>
          <cell r="F564" t="str">
            <v>17431-87612</v>
          </cell>
          <cell r="G564">
            <v>0</v>
          </cell>
          <cell r="H564">
            <v>1</v>
          </cell>
          <cell r="I564">
            <v>0</v>
          </cell>
          <cell r="J564">
            <v>1</v>
          </cell>
          <cell r="K564">
            <v>64.900001525878906</v>
          </cell>
          <cell r="L564">
            <v>12.5</v>
          </cell>
          <cell r="M564">
            <v>0</v>
          </cell>
          <cell r="N564">
            <v>1</v>
          </cell>
          <cell r="O564">
            <v>0</v>
          </cell>
          <cell r="P564">
            <v>1482</v>
          </cell>
          <cell r="Q564">
            <v>180</v>
          </cell>
          <cell r="R564">
            <v>64.900001525878906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180</v>
          </cell>
          <cell r="Y564">
            <v>64.900001525878906</v>
          </cell>
          <cell r="Z564">
            <v>1482</v>
          </cell>
          <cell r="AA564">
            <v>244.89999389648437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5.190000057220459</v>
          </cell>
          <cell r="AH564">
            <v>0</v>
          </cell>
        </row>
        <row r="565">
          <cell r="A565" t="str">
            <v>0203</v>
          </cell>
          <cell r="B565" t="str">
            <v>TAﾏｹﾞ</v>
          </cell>
          <cell r="C565" t="str">
            <v>TAﾏｹﾞ</v>
          </cell>
          <cell r="D565" t="str">
            <v>27321E</v>
          </cell>
          <cell r="E565" t="str">
            <v>27321E</v>
          </cell>
          <cell r="F565" t="str">
            <v>17432-F0030</v>
          </cell>
          <cell r="G565">
            <v>57</v>
          </cell>
          <cell r="H565">
            <v>30</v>
          </cell>
          <cell r="I565">
            <v>0</v>
          </cell>
          <cell r="J565">
            <v>1</v>
          </cell>
          <cell r="K565">
            <v>44</v>
          </cell>
          <cell r="L565">
            <v>35</v>
          </cell>
          <cell r="M565">
            <v>0.69999998807907104</v>
          </cell>
          <cell r="N565">
            <v>1</v>
          </cell>
          <cell r="O565">
            <v>1</v>
          </cell>
          <cell r="P565">
            <v>1393.300048828125</v>
          </cell>
          <cell r="Q565">
            <v>3</v>
          </cell>
          <cell r="R565">
            <v>44</v>
          </cell>
          <cell r="S565">
            <v>1.1399999856948853</v>
          </cell>
          <cell r="T565">
            <v>0.38999998569488525</v>
          </cell>
          <cell r="U565">
            <v>4.8000000417232513E-2</v>
          </cell>
          <cell r="V565">
            <v>1.1399999856948853</v>
          </cell>
          <cell r="W565">
            <v>24.399999618530273</v>
          </cell>
          <cell r="X565">
            <v>3</v>
          </cell>
          <cell r="Y565">
            <v>44</v>
          </cell>
          <cell r="Z565">
            <v>1393.300048828125</v>
          </cell>
          <cell r="AA565">
            <v>71.400001525878906</v>
          </cell>
          <cell r="AB565">
            <v>1.1399999856948853</v>
          </cell>
          <cell r="AC565">
            <v>0.14900000393390656</v>
          </cell>
          <cell r="AD565">
            <v>0</v>
          </cell>
          <cell r="AE565">
            <v>0</v>
          </cell>
          <cell r="AF565">
            <v>0</v>
          </cell>
          <cell r="AG565">
            <v>1.2599999904632568</v>
          </cell>
          <cell r="AH565">
            <v>0.13400000333786011</v>
          </cell>
        </row>
        <row r="566">
          <cell r="A566" t="str">
            <v>0203</v>
          </cell>
          <cell r="B566" t="str">
            <v>TAﾏｹﾞ</v>
          </cell>
          <cell r="C566" t="str">
            <v>TAﾏｹﾞ</v>
          </cell>
          <cell r="D566" t="str">
            <v>27321E</v>
          </cell>
          <cell r="E566" t="str">
            <v>27321E</v>
          </cell>
          <cell r="F566" t="str">
            <v>17432-F0060</v>
          </cell>
          <cell r="G566">
            <v>167</v>
          </cell>
          <cell r="H566">
            <v>30</v>
          </cell>
          <cell r="I566">
            <v>0</v>
          </cell>
          <cell r="J566">
            <v>1</v>
          </cell>
          <cell r="K566">
            <v>32.5</v>
          </cell>
          <cell r="L566">
            <v>25</v>
          </cell>
          <cell r="M566">
            <v>1.5099999904632568</v>
          </cell>
          <cell r="N566">
            <v>1</v>
          </cell>
          <cell r="O566">
            <v>1</v>
          </cell>
          <cell r="P566">
            <v>480</v>
          </cell>
          <cell r="Q566">
            <v>3</v>
          </cell>
          <cell r="R566">
            <v>32.5</v>
          </cell>
          <cell r="S566">
            <v>1.7799999713897705</v>
          </cell>
          <cell r="T566">
            <v>0.12999999523162842</v>
          </cell>
          <cell r="U566">
            <v>0.13899999856948853</v>
          </cell>
          <cell r="V566">
            <v>1.7799999713897705</v>
          </cell>
          <cell r="W566">
            <v>2.9000000953674316</v>
          </cell>
          <cell r="X566">
            <v>3</v>
          </cell>
          <cell r="Y566">
            <v>32.5</v>
          </cell>
          <cell r="Z566">
            <v>480</v>
          </cell>
          <cell r="AA566">
            <v>38.400001525878906</v>
          </cell>
          <cell r="AB566">
            <v>1.7799999713897705</v>
          </cell>
          <cell r="AC566">
            <v>0.23199999332427979</v>
          </cell>
          <cell r="AD566">
            <v>0</v>
          </cell>
          <cell r="AE566">
            <v>0</v>
          </cell>
          <cell r="AF566">
            <v>0</v>
          </cell>
          <cell r="AG566">
            <v>1.2999999523162842</v>
          </cell>
          <cell r="AH566">
            <v>0.26399999856948853</v>
          </cell>
        </row>
        <row r="567">
          <cell r="A567" t="str">
            <v>0203</v>
          </cell>
          <cell r="B567" t="str">
            <v>TAﾏｹﾞ</v>
          </cell>
          <cell r="C567" t="str">
            <v>TAﾏｹﾞ</v>
          </cell>
          <cell r="D567" t="str">
            <v>27321E</v>
          </cell>
          <cell r="E567" t="str">
            <v>27321E</v>
          </cell>
          <cell r="F567" t="str">
            <v>17432-N0100</v>
          </cell>
          <cell r="G567">
            <v>9</v>
          </cell>
          <cell r="H567">
            <v>45</v>
          </cell>
          <cell r="I567">
            <v>45</v>
          </cell>
          <cell r="J567">
            <v>1</v>
          </cell>
          <cell r="K567">
            <v>47.5</v>
          </cell>
          <cell r="L567">
            <v>18.399999618530273</v>
          </cell>
          <cell r="M567">
            <v>0.11999999731779099</v>
          </cell>
          <cell r="N567">
            <v>98</v>
          </cell>
          <cell r="O567">
            <v>0.20000000298023224</v>
          </cell>
          <cell r="P567">
            <v>612</v>
          </cell>
          <cell r="Q567">
            <v>135</v>
          </cell>
          <cell r="R567">
            <v>47.5</v>
          </cell>
          <cell r="S567">
            <v>0.49000000953674316</v>
          </cell>
          <cell r="T567">
            <v>2.9999999329447746E-2</v>
          </cell>
          <cell r="U567">
            <v>0.33799999952316284</v>
          </cell>
          <cell r="V567">
            <v>0.49000000953674316</v>
          </cell>
          <cell r="W567">
            <v>13.600000381469727</v>
          </cell>
          <cell r="X567">
            <v>135</v>
          </cell>
          <cell r="Y567">
            <v>47.5</v>
          </cell>
          <cell r="Z567">
            <v>612</v>
          </cell>
          <cell r="AA567">
            <v>196.10000610351562</v>
          </cell>
          <cell r="AB567">
            <v>0.49000000953674316</v>
          </cell>
          <cell r="AC567">
            <v>6.4000003039836884E-2</v>
          </cell>
          <cell r="AD567">
            <v>0</v>
          </cell>
          <cell r="AE567">
            <v>0</v>
          </cell>
          <cell r="AF567">
            <v>0</v>
          </cell>
          <cell r="AG567">
            <v>2.5799999237060547</v>
          </cell>
          <cell r="AH567">
            <v>5.000000074505806E-2</v>
          </cell>
        </row>
        <row r="568">
          <cell r="A568" t="str">
            <v>0203</v>
          </cell>
          <cell r="B568" t="str">
            <v>TAﾏｹﾞ</v>
          </cell>
          <cell r="C568" t="str">
            <v>TAﾏｹﾞ</v>
          </cell>
          <cell r="D568" t="str">
            <v>27321E</v>
          </cell>
          <cell r="E568" t="str">
            <v>27321E</v>
          </cell>
          <cell r="F568" t="str">
            <v>17432-11300</v>
          </cell>
          <cell r="G568">
            <v>3</v>
          </cell>
          <cell r="H568">
            <v>30</v>
          </cell>
          <cell r="I568">
            <v>30</v>
          </cell>
          <cell r="J568">
            <v>1</v>
          </cell>
          <cell r="K568">
            <v>35.299999237060547</v>
          </cell>
          <cell r="L568">
            <v>18.399999618530273</v>
          </cell>
          <cell r="M568">
            <v>2.9999999329447746E-2</v>
          </cell>
          <cell r="N568">
            <v>98</v>
          </cell>
          <cell r="O568">
            <v>0.10000000149011612</v>
          </cell>
          <cell r="P568">
            <v>851</v>
          </cell>
          <cell r="Q568">
            <v>6</v>
          </cell>
          <cell r="R568">
            <v>35.299999237060547</v>
          </cell>
          <cell r="S568">
            <v>5.9999998658895493E-2</v>
          </cell>
          <cell r="T568">
            <v>1.9999999552965164E-2</v>
          </cell>
          <cell r="U568">
            <v>4.999999888241291E-3</v>
          </cell>
          <cell r="V568">
            <v>5.9999998658895493E-2</v>
          </cell>
          <cell r="W568">
            <v>28.399999618530273</v>
          </cell>
          <cell r="X568">
            <v>6</v>
          </cell>
          <cell r="Y568">
            <v>35.299999237060547</v>
          </cell>
          <cell r="Z568">
            <v>851</v>
          </cell>
          <cell r="AA568">
            <v>69.699996948242188</v>
          </cell>
          <cell r="AB568">
            <v>5.9999998658895493E-2</v>
          </cell>
          <cell r="AC568">
            <v>8.0000003799796104E-3</v>
          </cell>
          <cell r="AD568">
            <v>0</v>
          </cell>
          <cell r="AE568">
            <v>0</v>
          </cell>
          <cell r="AF568">
            <v>0</v>
          </cell>
          <cell r="AG568">
            <v>1.9199999570846558</v>
          </cell>
          <cell r="AH568">
            <v>8.0000003799796104E-3</v>
          </cell>
        </row>
        <row r="569">
          <cell r="A569" t="str">
            <v>0203</v>
          </cell>
          <cell r="B569" t="str">
            <v>TAﾏｹﾞ</v>
          </cell>
          <cell r="C569" t="str">
            <v>TAﾏｹﾞ</v>
          </cell>
          <cell r="D569" t="str">
            <v>27321E</v>
          </cell>
          <cell r="E569" t="str">
            <v>27321E</v>
          </cell>
          <cell r="F569" t="str">
            <v>17432-11370</v>
          </cell>
          <cell r="G569">
            <v>2</v>
          </cell>
          <cell r="H569">
            <v>12</v>
          </cell>
          <cell r="I569">
            <v>12</v>
          </cell>
          <cell r="J569">
            <v>1</v>
          </cell>
          <cell r="K569">
            <v>45.299999237060547</v>
          </cell>
          <cell r="L569">
            <v>18.399999618530273</v>
          </cell>
          <cell r="M569">
            <v>2.9999999329447746E-2</v>
          </cell>
          <cell r="N569">
            <v>98</v>
          </cell>
          <cell r="O569">
            <v>0.20000000298023224</v>
          </cell>
          <cell r="P569">
            <v>1045</v>
          </cell>
          <cell r="Q569">
            <v>15</v>
          </cell>
          <cell r="R569">
            <v>45.299999237060547</v>
          </cell>
          <cell r="S569">
            <v>9.0000003576278687E-2</v>
          </cell>
          <cell r="T569">
            <v>5.000000074505806E-2</v>
          </cell>
          <cell r="U569">
            <v>8.0000003799796104E-3</v>
          </cell>
          <cell r="V569">
            <v>9.0000003576278687E-2</v>
          </cell>
          <cell r="W569">
            <v>87</v>
          </cell>
          <cell r="X569">
            <v>15</v>
          </cell>
          <cell r="Y569">
            <v>45.299999237060547</v>
          </cell>
          <cell r="Z569">
            <v>1045</v>
          </cell>
          <cell r="AA569">
            <v>147.30000305175781</v>
          </cell>
          <cell r="AB569">
            <v>9.0000003576278687E-2</v>
          </cell>
          <cell r="AC569">
            <v>1.2000000104308128E-2</v>
          </cell>
          <cell r="AD569">
            <v>0</v>
          </cell>
          <cell r="AE569">
            <v>0</v>
          </cell>
          <cell r="AF569">
            <v>0</v>
          </cell>
          <cell r="AG569">
            <v>2.4600000381469727</v>
          </cell>
          <cell r="AH569">
            <v>1.2000000104308128E-2</v>
          </cell>
        </row>
        <row r="570">
          <cell r="A570" t="str">
            <v>0203</v>
          </cell>
          <cell r="B570" t="str">
            <v>TAﾏｹﾞ</v>
          </cell>
          <cell r="C570" t="str">
            <v>TAﾏｹﾞ</v>
          </cell>
          <cell r="D570" t="str">
            <v>27321E</v>
          </cell>
          <cell r="E570" t="str">
            <v>27321E</v>
          </cell>
          <cell r="F570" t="str">
            <v>17432-11380</v>
          </cell>
          <cell r="G570">
            <v>1</v>
          </cell>
          <cell r="H570">
            <v>12</v>
          </cell>
          <cell r="I570">
            <v>12</v>
          </cell>
          <cell r="J570">
            <v>1</v>
          </cell>
          <cell r="K570">
            <v>35.299999237060547</v>
          </cell>
          <cell r="L570">
            <v>18.399999618530273</v>
          </cell>
          <cell r="M570">
            <v>9.9999997764825821E-3</v>
          </cell>
          <cell r="N570">
            <v>98</v>
          </cell>
          <cell r="O570">
            <v>0.10000000149011612</v>
          </cell>
          <cell r="P570">
            <v>851</v>
          </cell>
          <cell r="Q570">
            <v>15</v>
          </cell>
          <cell r="R570">
            <v>35.299999237060547</v>
          </cell>
          <cell r="S570">
            <v>2.9999999329447746E-2</v>
          </cell>
          <cell r="T570">
            <v>1.9999999552965164E-2</v>
          </cell>
          <cell r="U570">
            <v>4.0000001899898052E-3</v>
          </cell>
          <cell r="V570">
            <v>2.9999999329447746E-2</v>
          </cell>
          <cell r="W570">
            <v>70.900001525878906</v>
          </cell>
          <cell r="X570">
            <v>15</v>
          </cell>
          <cell r="Y570">
            <v>35.299999237060547</v>
          </cell>
          <cell r="Z570">
            <v>851</v>
          </cell>
          <cell r="AA570">
            <v>121.19999694824219</v>
          </cell>
          <cell r="AB570">
            <v>2.9999999329447746E-2</v>
          </cell>
          <cell r="AC570">
            <v>4.0000001899898052E-3</v>
          </cell>
          <cell r="AD570">
            <v>0</v>
          </cell>
          <cell r="AE570">
            <v>0</v>
          </cell>
          <cell r="AF570">
            <v>0</v>
          </cell>
          <cell r="AG570">
            <v>1.9199999570846558</v>
          </cell>
          <cell r="AH570">
            <v>8.999999612569809E-3</v>
          </cell>
        </row>
        <row r="571">
          <cell r="A571" t="str">
            <v>0203</v>
          </cell>
          <cell r="B571" t="str">
            <v>TAﾏｹﾞ</v>
          </cell>
          <cell r="C571" t="str">
            <v>TAﾏｹﾞ</v>
          </cell>
          <cell r="D571" t="str">
            <v>27321E</v>
          </cell>
          <cell r="E571" t="str">
            <v>27321E</v>
          </cell>
          <cell r="F571" t="str">
            <v>17432-18040</v>
          </cell>
          <cell r="G571">
            <v>0</v>
          </cell>
          <cell r="H571">
            <v>5</v>
          </cell>
          <cell r="I571">
            <v>5</v>
          </cell>
          <cell r="J571">
            <v>1</v>
          </cell>
          <cell r="K571">
            <v>82</v>
          </cell>
          <cell r="L571">
            <v>22.5</v>
          </cell>
          <cell r="M571">
            <v>0</v>
          </cell>
          <cell r="N571">
            <v>98</v>
          </cell>
          <cell r="O571">
            <v>0</v>
          </cell>
          <cell r="P571">
            <v>785</v>
          </cell>
          <cell r="Q571">
            <v>56</v>
          </cell>
          <cell r="R571">
            <v>82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56</v>
          </cell>
          <cell r="Y571">
            <v>82</v>
          </cell>
          <cell r="Z571">
            <v>785</v>
          </cell>
          <cell r="AA571">
            <v>138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3.6400001049041748</v>
          </cell>
          <cell r="AH571">
            <v>0</v>
          </cell>
        </row>
        <row r="572">
          <cell r="A572" t="str">
            <v>0203</v>
          </cell>
          <cell r="B572" t="str">
            <v>TAﾏｹﾞ</v>
          </cell>
          <cell r="C572" t="str">
            <v>TAﾏｹﾞ</v>
          </cell>
          <cell r="D572" t="str">
            <v>27321E</v>
          </cell>
          <cell r="E572" t="str">
            <v>27321E</v>
          </cell>
          <cell r="F572" t="str">
            <v>17432-31081</v>
          </cell>
          <cell r="G572">
            <v>0</v>
          </cell>
          <cell r="H572">
            <v>5</v>
          </cell>
          <cell r="I572">
            <v>5</v>
          </cell>
          <cell r="J572">
            <v>1</v>
          </cell>
          <cell r="K572">
            <v>82</v>
          </cell>
          <cell r="L572">
            <v>22.5</v>
          </cell>
          <cell r="M572">
            <v>0</v>
          </cell>
          <cell r="N572">
            <v>98</v>
          </cell>
          <cell r="O572">
            <v>0</v>
          </cell>
          <cell r="P572">
            <v>785</v>
          </cell>
          <cell r="Q572">
            <v>56</v>
          </cell>
          <cell r="R572">
            <v>82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56</v>
          </cell>
          <cell r="Y572">
            <v>82</v>
          </cell>
          <cell r="Z572">
            <v>785</v>
          </cell>
          <cell r="AA572">
            <v>295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3.6400001049041748</v>
          </cell>
          <cell r="AH572">
            <v>0</v>
          </cell>
        </row>
        <row r="573">
          <cell r="A573" t="str">
            <v>0203</v>
          </cell>
          <cell r="B573" t="str">
            <v>TAﾏｹﾞ</v>
          </cell>
          <cell r="C573" t="str">
            <v>TAﾏｹﾞ</v>
          </cell>
          <cell r="D573" t="str">
            <v>27321E</v>
          </cell>
          <cell r="E573" t="str">
            <v>27321E</v>
          </cell>
          <cell r="F573" t="str">
            <v>17432-31180</v>
          </cell>
          <cell r="G573">
            <v>0</v>
          </cell>
          <cell r="H573">
            <v>1</v>
          </cell>
          <cell r="I573">
            <v>0</v>
          </cell>
          <cell r="J573">
            <v>1</v>
          </cell>
          <cell r="K573">
            <v>82</v>
          </cell>
          <cell r="L573">
            <v>22.5</v>
          </cell>
          <cell r="M573">
            <v>0</v>
          </cell>
          <cell r="N573">
            <v>1</v>
          </cell>
          <cell r="O573">
            <v>0</v>
          </cell>
          <cell r="P573">
            <v>785</v>
          </cell>
          <cell r="Q573">
            <v>280</v>
          </cell>
          <cell r="R573">
            <v>82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280</v>
          </cell>
          <cell r="Y573">
            <v>82</v>
          </cell>
          <cell r="Z573">
            <v>785</v>
          </cell>
          <cell r="AA573">
            <v>362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3.6400001049041748</v>
          </cell>
          <cell r="AH573">
            <v>0</v>
          </cell>
        </row>
        <row r="574">
          <cell r="A574" t="str">
            <v>0203</v>
          </cell>
          <cell r="B574" t="str">
            <v>TAﾏｹﾞ</v>
          </cell>
          <cell r="C574" t="str">
            <v>TAﾏｹﾞ</v>
          </cell>
          <cell r="D574" t="str">
            <v>27321E</v>
          </cell>
          <cell r="E574" t="str">
            <v>27321E</v>
          </cell>
          <cell r="F574" t="str">
            <v>17432-31210</v>
          </cell>
          <cell r="G574">
            <v>0</v>
          </cell>
          <cell r="H574">
            <v>3</v>
          </cell>
          <cell r="I574">
            <v>0</v>
          </cell>
          <cell r="J574">
            <v>1</v>
          </cell>
          <cell r="K574">
            <v>82</v>
          </cell>
          <cell r="L574">
            <v>22.5</v>
          </cell>
          <cell r="M574">
            <v>0</v>
          </cell>
          <cell r="N574">
            <v>1</v>
          </cell>
          <cell r="O574">
            <v>0</v>
          </cell>
          <cell r="P574">
            <v>785</v>
          </cell>
          <cell r="Q574">
            <v>280</v>
          </cell>
          <cell r="R574">
            <v>82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280</v>
          </cell>
          <cell r="Y574">
            <v>82</v>
          </cell>
          <cell r="Z574">
            <v>785</v>
          </cell>
          <cell r="AA574">
            <v>362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3.6400001049041748</v>
          </cell>
          <cell r="AH574">
            <v>0</v>
          </cell>
        </row>
        <row r="575">
          <cell r="A575" t="str">
            <v>0203</v>
          </cell>
          <cell r="B575" t="str">
            <v>TAﾏｹﾞ</v>
          </cell>
          <cell r="C575" t="str">
            <v>TAﾏｹﾞ</v>
          </cell>
          <cell r="D575" t="str">
            <v>27321E</v>
          </cell>
          <cell r="E575" t="str">
            <v>27321E</v>
          </cell>
          <cell r="F575" t="str">
            <v>17432-38130</v>
          </cell>
          <cell r="G575">
            <v>0</v>
          </cell>
          <cell r="H575">
            <v>9999</v>
          </cell>
          <cell r="I575">
            <v>0</v>
          </cell>
          <cell r="J575">
            <v>0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1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</row>
        <row r="576">
          <cell r="A576" t="str">
            <v>0203</v>
          </cell>
          <cell r="B576" t="str">
            <v>TAﾏｹﾞ</v>
          </cell>
          <cell r="C576" t="str">
            <v>TAﾏｹﾞ</v>
          </cell>
          <cell r="D576" t="str">
            <v>27321E</v>
          </cell>
          <cell r="E576" t="str">
            <v>27321E</v>
          </cell>
          <cell r="F576" t="str">
            <v>17432-38131</v>
          </cell>
          <cell r="G576">
            <v>0</v>
          </cell>
          <cell r="H576">
            <v>10</v>
          </cell>
          <cell r="I576">
            <v>0</v>
          </cell>
          <cell r="J576">
            <v>1</v>
          </cell>
          <cell r="K576">
            <v>82</v>
          </cell>
          <cell r="L576">
            <v>22.5</v>
          </cell>
          <cell r="M576">
            <v>0</v>
          </cell>
          <cell r="N576">
            <v>1</v>
          </cell>
          <cell r="O576">
            <v>0</v>
          </cell>
          <cell r="P576">
            <v>785</v>
          </cell>
          <cell r="Q576">
            <v>280</v>
          </cell>
          <cell r="R576">
            <v>82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280</v>
          </cell>
          <cell r="Y576">
            <v>82</v>
          </cell>
          <cell r="Z576">
            <v>785</v>
          </cell>
          <cell r="AA576">
            <v>479.79998779296875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3.6400001049041748</v>
          </cell>
          <cell r="AH576">
            <v>0</v>
          </cell>
        </row>
        <row r="577">
          <cell r="A577" t="str">
            <v>0203</v>
          </cell>
          <cell r="B577" t="str">
            <v>TAﾏｹﾞ</v>
          </cell>
          <cell r="C577" t="str">
            <v>TAﾏｹﾞ</v>
          </cell>
          <cell r="D577" t="str">
            <v>27321E</v>
          </cell>
          <cell r="E577" t="str">
            <v>27321E</v>
          </cell>
          <cell r="F577" t="str">
            <v>17432-54190</v>
          </cell>
          <cell r="G577">
            <v>5</v>
          </cell>
          <cell r="H577">
            <v>70</v>
          </cell>
          <cell r="I577">
            <v>70</v>
          </cell>
          <cell r="J577">
            <v>1</v>
          </cell>
          <cell r="K577">
            <v>47.400001525878906</v>
          </cell>
          <cell r="L577">
            <v>13.399999618530273</v>
          </cell>
          <cell r="M577">
            <v>7.0000000298023224E-2</v>
          </cell>
          <cell r="N577">
            <v>98</v>
          </cell>
          <cell r="O577">
            <v>0.10000000149011612</v>
          </cell>
          <cell r="P577">
            <v>1263</v>
          </cell>
          <cell r="Q577">
            <v>2.5</v>
          </cell>
          <cell r="R577">
            <v>47.400001525878906</v>
          </cell>
          <cell r="S577">
            <v>0.10000000149011612</v>
          </cell>
          <cell r="T577">
            <v>2.9999999329447746E-2</v>
          </cell>
          <cell r="U577">
            <v>3.0000000260770321E-3</v>
          </cell>
          <cell r="V577">
            <v>0.10000000149011612</v>
          </cell>
          <cell r="W577">
            <v>18</v>
          </cell>
          <cell r="X577">
            <v>2.5</v>
          </cell>
          <cell r="Y577">
            <v>47.400001525878906</v>
          </cell>
          <cell r="Z577">
            <v>1263</v>
          </cell>
          <cell r="AA577">
            <v>67.900001525878906</v>
          </cell>
          <cell r="AB577">
            <v>0.10000000149011612</v>
          </cell>
          <cell r="AC577">
            <v>1.3000000268220901E-2</v>
          </cell>
          <cell r="AD577">
            <v>0</v>
          </cell>
          <cell r="AE577">
            <v>0</v>
          </cell>
          <cell r="AF577">
            <v>0</v>
          </cell>
          <cell r="AG577">
            <v>3.5399999618530273</v>
          </cell>
          <cell r="AH577">
            <v>8.999999612569809E-3</v>
          </cell>
        </row>
        <row r="578">
          <cell r="A578" t="str">
            <v>0203</v>
          </cell>
          <cell r="B578" t="str">
            <v>TAﾏｹﾞ</v>
          </cell>
          <cell r="C578" t="str">
            <v>TAﾏｹﾞ</v>
          </cell>
          <cell r="D578" t="str">
            <v>27321E</v>
          </cell>
          <cell r="E578" t="str">
            <v>27321E</v>
          </cell>
          <cell r="F578" t="str">
            <v>17432-64010</v>
          </cell>
          <cell r="G578">
            <v>0</v>
          </cell>
          <cell r="H578">
            <v>5</v>
          </cell>
          <cell r="I578">
            <v>5</v>
          </cell>
          <cell r="J578">
            <v>1</v>
          </cell>
          <cell r="K578">
            <v>82</v>
          </cell>
          <cell r="L578">
            <v>22.5</v>
          </cell>
          <cell r="M578">
            <v>0</v>
          </cell>
          <cell r="N578">
            <v>98</v>
          </cell>
          <cell r="O578">
            <v>0</v>
          </cell>
          <cell r="P578">
            <v>785</v>
          </cell>
          <cell r="Q578">
            <v>56</v>
          </cell>
          <cell r="R578">
            <v>82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56</v>
          </cell>
          <cell r="Y578">
            <v>82</v>
          </cell>
          <cell r="Z578">
            <v>785</v>
          </cell>
          <cell r="AA578">
            <v>138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3.6400001049041748</v>
          </cell>
          <cell r="AH578">
            <v>0</v>
          </cell>
        </row>
        <row r="579">
          <cell r="A579" t="str">
            <v>0203</v>
          </cell>
          <cell r="B579" t="str">
            <v>TAﾏｹﾞ</v>
          </cell>
          <cell r="C579" t="str">
            <v>TAﾏｹﾞ</v>
          </cell>
          <cell r="D579" t="str">
            <v>27321E</v>
          </cell>
          <cell r="E579" t="str">
            <v>27321E</v>
          </cell>
          <cell r="F579" t="str">
            <v>17432-64110</v>
          </cell>
          <cell r="G579">
            <v>1</v>
          </cell>
          <cell r="H579">
            <v>8</v>
          </cell>
          <cell r="I579">
            <v>8</v>
          </cell>
          <cell r="J579">
            <v>1</v>
          </cell>
          <cell r="K579">
            <v>35.099998474121094</v>
          </cell>
          <cell r="L579">
            <v>11.699999809265137</v>
          </cell>
          <cell r="M579">
            <v>9.9999997764825821E-3</v>
          </cell>
          <cell r="N579">
            <v>98</v>
          </cell>
          <cell r="O579">
            <v>0.10000000149011612</v>
          </cell>
          <cell r="P579">
            <v>867.5</v>
          </cell>
          <cell r="Q579">
            <v>6</v>
          </cell>
          <cell r="R579">
            <v>35.099998474121094</v>
          </cell>
          <cell r="S579">
            <v>3.9999999105930328E-2</v>
          </cell>
          <cell r="T579">
            <v>2.9999999329447746E-2</v>
          </cell>
          <cell r="U579">
            <v>2.0000000949949026E-3</v>
          </cell>
          <cell r="V579">
            <v>3.9999999105930328E-2</v>
          </cell>
          <cell r="W579">
            <v>108.40000152587891</v>
          </cell>
          <cell r="X579">
            <v>6</v>
          </cell>
          <cell r="Y579">
            <v>35.099998474121094</v>
          </cell>
          <cell r="Z579">
            <v>867.5</v>
          </cell>
          <cell r="AA579">
            <v>149.5</v>
          </cell>
          <cell r="AB579">
            <v>3.9999999105930328E-2</v>
          </cell>
          <cell r="AC579">
            <v>4.999999888241291E-3</v>
          </cell>
          <cell r="AD579">
            <v>0</v>
          </cell>
          <cell r="AE579">
            <v>0</v>
          </cell>
          <cell r="AF579">
            <v>0</v>
          </cell>
          <cell r="AG579">
            <v>3</v>
          </cell>
          <cell r="AH579">
            <v>4.999999888241291E-3</v>
          </cell>
        </row>
        <row r="580">
          <cell r="A580" t="str">
            <v>0203</v>
          </cell>
          <cell r="B580" t="str">
            <v>TAﾏｹﾞ</v>
          </cell>
          <cell r="C580" t="str">
            <v>TAﾏｹﾞ</v>
          </cell>
          <cell r="D580" t="str">
            <v>27321E</v>
          </cell>
          <cell r="E580" t="str">
            <v>27321E</v>
          </cell>
          <cell r="F580" t="str">
            <v>17432-64220</v>
          </cell>
          <cell r="G580">
            <v>2</v>
          </cell>
          <cell r="H580">
            <v>20</v>
          </cell>
          <cell r="I580">
            <v>60</v>
          </cell>
          <cell r="J580">
            <v>1</v>
          </cell>
          <cell r="K580">
            <v>35.5</v>
          </cell>
          <cell r="L580">
            <v>11.199999809265137</v>
          </cell>
          <cell r="M580">
            <v>1.9999999552965164E-2</v>
          </cell>
          <cell r="N580">
            <v>98</v>
          </cell>
          <cell r="O580">
            <v>0</v>
          </cell>
          <cell r="P580">
            <v>1500</v>
          </cell>
          <cell r="Q580">
            <v>2</v>
          </cell>
          <cell r="R580">
            <v>35.5</v>
          </cell>
          <cell r="S580">
            <v>2.9999999329447746E-2</v>
          </cell>
          <cell r="T580">
            <v>9.9999997764825821E-3</v>
          </cell>
          <cell r="U580">
            <v>1.0000000474974513E-3</v>
          </cell>
          <cell r="V580">
            <v>2.9999999329447746E-2</v>
          </cell>
          <cell r="W580">
            <v>25</v>
          </cell>
          <cell r="X580">
            <v>2</v>
          </cell>
          <cell r="Y580">
            <v>35.5</v>
          </cell>
          <cell r="Z580">
            <v>1500</v>
          </cell>
          <cell r="AA580">
            <v>62.5</v>
          </cell>
          <cell r="AB580">
            <v>2.9999999329447746E-2</v>
          </cell>
          <cell r="AC580">
            <v>4.0000001899898052E-3</v>
          </cell>
          <cell r="AD580">
            <v>0</v>
          </cell>
          <cell r="AE580">
            <v>0</v>
          </cell>
          <cell r="AF580">
            <v>0</v>
          </cell>
          <cell r="AG580">
            <v>3.1700000762939453</v>
          </cell>
          <cell r="AH580">
            <v>4.0000001899898052E-3</v>
          </cell>
        </row>
        <row r="581">
          <cell r="A581" t="str">
            <v>0203</v>
          </cell>
          <cell r="B581" t="str">
            <v>TAﾏｹﾞ</v>
          </cell>
          <cell r="C581" t="str">
            <v>TAﾏｹﾞ</v>
          </cell>
          <cell r="D581" t="str">
            <v>27321E</v>
          </cell>
          <cell r="E581" t="str">
            <v>27321E</v>
          </cell>
          <cell r="F581" t="str">
            <v>17432-64310</v>
          </cell>
          <cell r="G581">
            <v>0</v>
          </cell>
          <cell r="H581">
            <v>1</v>
          </cell>
          <cell r="I581">
            <v>0</v>
          </cell>
          <cell r="J581">
            <v>1</v>
          </cell>
          <cell r="K581">
            <v>38.599998474121094</v>
          </cell>
          <cell r="L581">
            <v>15</v>
          </cell>
          <cell r="M581">
            <v>0</v>
          </cell>
          <cell r="N581">
            <v>1</v>
          </cell>
          <cell r="O581">
            <v>0</v>
          </cell>
          <cell r="P581">
            <v>1053</v>
          </cell>
          <cell r="Q581">
            <v>180</v>
          </cell>
          <cell r="R581">
            <v>38.599998474121094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180</v>
          </cell>
          <cell r="Y581">
            <v>38.599998474121094</v>
          </cell>
          <cell r="Z581">
            <v>1053</v>
          </cell>
          <cell r="AA581">
            <v>218.60000610351562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2.5699999332427979</v>
          </cell>
          <cell r="AH581">
            <v>0</v>
          </cell>
        </row>
        <row r="582">
          <cell r="A582" t="str">
            <v>0203</v>
          </cell>
          <cell r="B582" t="str">
            <v>TAﾏｹﾞ</v>
          </cell>
          <cell r="C582" t="str">
            <v>TAﾏｹﾞ</v>
          </cell>
          <cell r="D582" t="str">
            <v>27321E</v>
          </cell>
          <cell r="E582" t="str">
            <v>27321E</v>
          </cell>
          <cell r="F582" t="str">
            <v>17433-27010</v>
          </cell>
          <cell r="G582">
            <v>0</v>
          </cell>
          <cell r="H582">
            <v>10</v>
          </cell>
          <cell r="I582">
            <v>10</v>
          </cell>
          <cell r="J582">
            <v>1</v>
          </cell>
          <cell r="K582">
            <v>82</v>
          </cell>
          <cell r="L582">
            <v>22.5</v>
          </cell>
          <cell r="M582">
            <v>0</v>
          </cell>
          <cell r="N582">
            <v>98</v>
          </cell>
          <cell r="O582">
            <v>0</v>
          </cell>
          <cell r="P582">
            <v>785</v>
          </cell>
          <cell r="Q582">
            <v>28</v>
          </cell>
          <cell r="R582">
            <v>82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28</v>
          </cell>
          <cell r="Y582">
            <v>82</v>
          </cell>
          <cell r="Z582">
            <v>785</v>
          </cell>
          <cell r="AA582">
            <v>188.5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3.6400001049041748</v>
          </cell>
          <cell r="AH582">
            <v>0</v>
          </cell>
        </row>
        <row r="583">
          <cell r="A583" t="str">
            <v>0203</v>
          </cell>
          <cell r="B583" t="str">
            <v>TAﾏｹﾞ</v>
          </cell>
          <cell r="C583" t="str">
            <v>TAﾏｹﾞ</v>
          </cell>
          <cell r="D583" t="str">
            <v>27321E</v>
          </cell>
          <cell r="E583" t="str">
            <v>27321E</v>
          </cell>
          <cell r="F583" t="str">
            <v>17456-24010</v>
          </cell>
          <cell r="G583">
            <v>0</v>
          </cell>
          <cell r="H583">
            <v>1</v>
          </cell>
          <cell r="I583">
            <v>0</v>
          </cell>
          <cell r="J583">
            <v>1</v>
          </cell>
          <cell r="K583">
            <v>46.5</v>
          </cell>
          <cell r="L583">
            <v>12.399999618530273</v>
          </cell>
          <cell r="M583">
            <v>0</v>
          </cell>
          <cell r="N583">
            <v>1</v>
          </cell>
          <cell r="O583">
            <v>0</v>
          </cell>
          <cell r="P583">
            <v>860.5</v>
          </cell>
          <cell r="Q583">
            <v>180</v>
          </cell>
          <cell r="R583">
            <v>46.5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180</v>
          </cell>
          <cell r="Y583">
            <v>46.5</v>
          </cell>
          <cell r="Z583">
            <v>860.5</v>
          </cell>
          <cell r="AA583">
            <v>226.5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3.75</v>
          </cell>
          <cell r="AH583">
            <v>0</v>
          </cell>
        </row>
        <row r="584">
          <cell r="A584" t="str">
            <v>0203</v>
          </cell>
          <cell r="B584" t="str">
            <v>TAﾏｹﾞ</v>
          </cell>
          <cell r="C584" t="str">
            <v>TAﾏｹﾞ</v>
          </cell>
          <cell r="D584" t="str">
            <v>27321E</v>
          </cell>
          <cell r="E584" t="str">
            <v>27321E</v>
          </cell>
          <cell r="F584" t="str">
            <v>17456-24011</v>
          </cell>
          <cell r="G584">
            <v>0</v>
          </cell>
          <cell r="H584">
            <v>1</v>
          </cell>
          <cell r="I584">
            <v>0</v>
          </cell>
          <cell r="J584">
            <v>1</v>
          </cell>
          <cell r="K584">
            <v>46.5</v>
          </cell>
          <cell r="L584">
            <v>12.399999618530273</v>
          </cell>
          <cell r="M584">
            <v>0</v>
          </cell>
          <cell r="N584">
            <v>1</v>
          </cell>
          <cell r="O584">
            <v>0</v>
          </cell>
          <cell r="P584">
            <v>860.5</v>
          </cell>
          <cell r="Q584">
            <v>180</v>
          </cell>
          <cell r="R584">
            <v>46.5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180</v>
          </cell>
          <cell r="Y584">
            <v>46.5</v>
          </cell>
          <cell r="Z584">
            <v>860.5</v>
          </cell>
          <cell r="AA584">
            <v>226.5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3.75</v>
          </cell>
          <cell r="AH584">
            <v>0</v>
          </cell>
        </row>
        <row r="585">
          <cell r="A585" t="str">
            <v>0203</v>
          </cell>
          <cell r="B585" t="str">
            <v>TAﾏｹﾞ</v>
          </cell>
          <cell r="C585" t="str">
            <v>TAﾏｹﾞ</v>
          </cell>
          <cell r="D585" t="str">
            <v>27321E</v>
          </cell>
          <cell r="E585" t="str">
            <v>27321E</v>
          </cell>
          <cell r="F585" t="str">
            <v>17459-11010</v>
          </cell>
          <cell r="G585">
            <v>0</v>
          </cell>
          <cell r="H585">
            <v>9999</v>
          </cell>
          <cell r="I585">
            <v>0</v>
          </cell>
          <cell r="J585">
            <v>0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1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</row>
        <row r="586">
          <cell r="A586" t="str">
            <v>0203</v>
          </cell>
          <cell r="B586" t="str">
            <v>TAﾏｹﾞ</v>
          </cell>
          <cell r="C586" t="str">
            <v>TAﾏｹﾞ</v>
          </cell>
          <cell r="D586" t="str">
            <v>27321E</v>
          </cell>
          <cell r="E586" t="str">
            <v>27321E</v>
          </cell>
          <cell r="F586" t="str">
            <v>17459-11030</v>
          </cell>
          <cell r="G586">
            <v>0</v>
          </cell>
          <cell r="H586">
            <v>9999</v>
          </cell>
          <cell r="I586">
            <v>0</v>
          </cell>
          <cell r="J586">
            <v>0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1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</row>
        <row r="587">
          <cell r="A587" t="str">
            <v>0203</v>
          </cell>
          <cell r="B587" t="str">
            <v>TAﾏｹﾞ</v>
          </cell>
          <cell r="C587" t="str">
            <v>TAﾏｹﾞ</v>
          </cell>
          <cell r="D587" t="str">
            <v>27321E</v>
          </cell>
          <cell r="E587" t="str">
            <v>27321E</v>
          </cell>
          <cell r="F587" t="str">
            <v>17459-11040</v>
          </cell>
          <cell r="G587">
            <v>0</v>
          </cell>
          <cell r="H587">
            <v>9999</v>
          </cell>
          <cell r="I587">
            <v>0</v>
          </cell>
          <cell r="J587">
            <v>0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1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</row>
        <row r="588">
          <cell r="A588" t="str">
            <v>0203</v>
          </cell>
          <cell r="B588" t="str">
            <v>TAﾏｹﾞ</v>
          </cell>
          <cell r="C588" t="str">
            <v>TAﾏｹﾞ</v>
          </cell>
          <cell r="D588" t="str">
            <v>27321E</v>
          </cell>
          <cell r="E588" t="str">
            <v>27321E</v>
          </cell>
          <cell r="F588" t="str">
            <v>17530-10021-02</v>
          </cell>
          <cell r="G588">
            <v>0</v>
          </cell>
          <cell r="H588">
            <v>9999</v>
          </cell>
          <cell r="I588">
            <v>0</v>
          </cell>
          <cell r="J588">
            <v>0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1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</row>
        <row r="589">
          <cell r="A589" t="str">
            <v>0203</v>
          </cell>
          <cell r="B589" t="str">
            <v>TAﾏｹﾞ</v>
          </cell>
          <cell r="C589" t="str">
            <v>TAﾏｹﾞ</v>
          </cell>
          <cell r="D589" t="str">
            <v>27321E</v>
          </cell>
          <cell r="E589" t="str">
            <v>27321E</v>
          </cell>
          <cell r="F589" t="str">
            <v>17530-11020-06</v>
          </cell>
          <cell r="G589">
            <v>0</v>
          </cell>
          <cell r="H589">
            <v>9999</v>
          </cell>
          <cell r="I589">
            <v>0</v>
          </cell>
          <cell r="J589">
            <v>0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1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</row>
        <row r="590">
          <cell r="A590" t="str">
            <v>0203</v>
          </cell>
          <cell r="B590" t="str">
            <v>TAﾏｹﾞ</v>
          </cell>
          <cell r="C590" t="str">
            <v>TAﾏｹﾞ</v>
          </cell>
          <cell r="D590" t="str">
            <v>27321E</v>
          </cell>
          <cell r="E590" t="str">
            <v>27321E</v>
          </cell>
          <cell r="F590" t="str">
            <v>17530-11020-07</v>
          </cell>
          <cell r="G590">
            <v>0</v>
          </cell>
          <cell r="H590">
            <v>9999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</row>
        <row r="591">
          <cell r="A591" t="str">
            <v>0203</v>
          </cell>
          <cell r="B591" t="str">
            <v>TAﾏｹﾞ</v>
          </cell>
          <cell r="C591" t="str">
            <v>TAﾏｹﾞ</v>
          </cell>
          <cell r="D591" t="str">
            <v>27321E</v>
          </cell>
          <cell r="E591" t="str">
            <v>27321E</v>
          </cell>
          <cell r="F591" t="str">
            <v>17530-11020-09</v>
          </cell>
          <cell r="G591">
            <v>0</v>
          </cell>
          <cell r="H591">
            <v>9999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</row>
        <row r="592">
          <cell r="A592" t="str">
            <v>0203</v>
          </cell>
          <cell r="B592" t="str">
            <v>TAﾏｹﾞ</v>
          </cell>
          <cell r="C592" t="str">
            <v>TAﾏｹﾞ</v>
          </cell>
          <cell r="D592" t="str">
            <v>27321E</v>
          </cell>
          <cell r="E592" t="str">
            <v>27321E</v>
          </cell>
          <cell r="F592" t="str">
            <v>17540-24030-01</v>
          </cell>
          <cell r="G592">
            <v>0</v>
          </cell>
          <cell r="H592">
            <v>1</v>
          </cell>
          <cell r="I592">
            <v>0</v>
          </cell>
          <cell r="J592">
            <v>1</v>
          </cell>
          <cell r="K592">
            <v>46.5</v>
          </cell>
          <cell r="L592">
            <v>12.399999618530273</v>
          </cell>
          <cell r="M592">
            <v>0</v>
          </cell>
          <cell r="N592">
            <v>1</v>
          </cell>
          <cell r="O592">
            <v>0</v>
          </cell>
          <cell r="P592">
            <v>860.5</v>
          </cell>
          <cell r="Q592">
            <v>180</v>
          </cell>
          <cell r="R592">
            <v>46.5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180</v>
          </cell>
          <cell r="Y592">
            <v>46.5</v>
          </cell>
          <cell r="Z592">
            <v>860.5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3.75</v>
          </cell>
          <cell r="AH592">
            <v>0</v>
          </cell>
        </row>
        <row r="593">
          <cell r="A593" t="str">
            <v>0203</v>
          </cell>
          <cell r="B593" t="str">
            <v>TAﾏｹﾞ</v>
          </cell>
          <cell r="C593" t="str">
            <v>TAﾏｹﾞ</v>
          </cell>
          <cell r="D593" t="str">
            <v>27321E</v>
          </cell>
          <cell r="E593" t="str">
            <v>27321E</v>
          </cell>
          <cell r="F593" t="str">
            <v>71314-10071</v>
          </cell>
          <cell r="G593">
            <v>0</v>
          </cell>
          <cell r="H593">
            <v>1</v>
          </cell>
          <cell r="I593">
            <v>0</v>
          </cell>
          <cell r="J593">
            <v>1</v>
          </cell>
          <cell r="K593">
            <v>32.400001525878906</v>
          </cell>
          <cell r="L593">
            <v>11.699999809265137</v>
          </cell>
          <cell r="M593">
            <v>0</v>
          </cell>
          <cell r="N593">
            <v>1</v>
          </cell>
          <cell r="O593">
            <v>0</v>
          </cell>
          <cell r="P593">
            <v>467</v>
          </cell>
          <cell r="Q593">
            <v>180</v>
          </cell>
          <cell r="R593">
            <v>32.400001525878906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180</v>
          </cell>
          <cell r="Y593">
            <v>32.400001525878906</v>
          </cell>
          <cell r="Z593">
            <v>467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2.7699999809265137</v>
          </cell>
          <cell r="AH593">
            <v>0</v>
          </cell>
        </row>
        <row r="594">
          <cell r="A594" t="str">
            <v>0203</v>
          </cell>
          <cell r="B594" t="str">
            <v>TAﾏｹﾞ</v>
          </cell>
          <cell r="C594" t="str">
            <v>TAﾏｹﾞ</v>
          </cell>
          <cell r="D594" t="str">
            <v>27321E</v>
          </cell>
          <cell r="E594" t="str">
            <v>27321E</v>
          </cell>
          <cell r="F594" t="str">
            <v>049774-0591</v>
          </cell>
          <cell r="G594">
            <v>0</v>
          </cell>
          <cell r="H594">
            <v>10</v>
          </cell>
          <cell r="I594">
            <v>0</v>
          </cell>
          <cell r="J594">
            <v>1</v>
          </cell>
          <cell r="K594">
            <v>28.700000762939453</v>
          </cell>
          <cell r="L594">
            <v>10.199999809265137</v>
          </cell>
          <cell r="M594">
            <v>0</v>
          </cell>
          <cell r="N594">
            <v>1</v>
          </cell>
          <cell r="O594">
            <v>0</v>
          </cell>
          <cell r="P594">
            <v>467</v>
          </cell>
          <cell r="Q594">
            <v>180</v>
          </cell>
          <cell r="R594">
            <v>28.700000762939453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180</v>
          </cell>
          <cell r="Y594">
            <v>28.700000762939453</v>
          </cell>
          <cell r="Z594">
            <v>10.199999809265137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2.809999942779541</v>
          </cell>
          <cell r="AH594">
            <v>0</v>
          </cell>
        </row>
        <row r="595">
          <cell r="A595" t="str">
            <v>0203</v>
          </cell>
          <cell r="B595" t="str">
            <v>TAﾏｹﾞ</v>
          </cell>
          <cell r="C595" t="str">
            <v>TAﾏｹﾞ</v>
          </cell>
          <cell r="D595" t="str">
            <v>27321E</v>
          </cell>
          <cell r="E595" t="str">
            <v>27321E</v>
          </cell>
          <cell r="F595" t="str">
            <v>049774-0691</v>
          </cell>
          <cell r="G595">
            <v>0</v>
          </cell>
          <cell r="H595">
            <v>1</v>
          </cell>
          <cell r="I595">
            <v>0</v>
          </cell>
          <cell r="J595">
            <v>1</v>
          </cell>
          <cell r="K595">
            <v>28.700000762939453</v>
          </cell>
          <cell r="L595">
            <v>10.199999809265137</v>
          </cell>
          <cell r="M595">
            <v>0</v>
          </cell>
          <cell r="N595">
            <v>1</v>
          </cell>
          <cell r="O595">
            <v>0</v>
          </cell>
          <cell r="P595">
            <v>467</v>
          </cell>
          <cell r="Q595">
            <v>180</v>
          </cell>
          <cell r="R595">
            <v>28.700000762939453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180</v>
          </cell>
          <cell r="Y595">
            <v>28.700000762939453</v>
          </cell>
          <cell r="Z595">
            <v>10.199999809265137</v>
          </cell>
          <cell r="AA595">
            <v>213.80000305175781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2.809999942779541</v>
          </cell>
          <cell r="AH595">
            <v>0</v>
          </cell>
        </row>
        <row r="596">
          <cell r="A596" t="str">
            <v>0203</v>
          </cell>
          <cell r="B596" t="str">
            <v>DAﾍﾞﾝﾀﾞ-</v>
          </cell>
          <cell r="C596" t="str">
            <v>DAﾍﾞﾝﾀﾞ-</v>
          </cell>
          <cell r="D596" t="str">
            <v>27321Q</v>
          </cell>
          <cell r="E596" t="str">
            <v>27321Q</v>
          </cell>
          <cell r="F596" t="str">
            <v>17401-76030</v>
          </cell>
          <cell r="G596">
            <v>0</v>
          </cell>
          <cell r="H596">
            <v>1</v>
          </cell>
          <cell r="I596">
            <v>0</v>
          </cell>
          <cell r="J596">
            <v>1</v>
          </cell>
          <cell r="K596">
            <v>21.5</v>
          </cell>
          <cell r="L596">
            <v>9.5</v>
          </cell>
          <cell r="M596">
            <v>0</v>
          </cell>
          <cell r="N596">
            <v>1</v>
          </cell>
          <cell r="O596">
            <v>0</v>
          </cell>
          <cell r="P596">
            <v>1310</v>
          </cell>
          <cell r="Q596">
            <v>330</v>
          </cell>
          <cell r="R596">
            <v>21.5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330</v>
          </cell>
          <cell r="Y596">
            <v>21.5</v>
          </cell>
          <cell r="Z596">
            <v>1310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2.2599999904632568</v>
          </cell>
          <cell r="AH596">
            <v>0</v>
          </cell>
        </row>
        <row r="597">
          <cell r="A597" t="str">
            <v>0203</v>
          </cell>
          <cell r="B597" t="str">
            <v>DAﾍﾞﾝﾀﾞ-</v>
          </cell>
          <cell r="C597" t="str">
            <v>DAﾍﾞﾝﾀﾞ-</v>
          </cell>
          <cell r="D597" t="str">
            <v>27321Q</v>
          </cell>
          <cell r="E597" t="str">
            <v>27321Q</v>
          </cell>
          <cell r="F597" t="str">
            <v>17401-76040</v>
          </cell>
          <cell r="G597">
            <v>0</v>
          </cell>
          <cell r="H597">
            <v>1</v>
          </cell>
          <cell r="I597">
            <v>0</v>
          </cell>
          <cell r="J597">
            <v>1</v>
          </cell>
          <cell r="K597">
            <v>21.5</v>
          </cell>
          <cell r="L597">
            <v>9.5</v>
          </cell>
          <cell r="M597">
            <v>0</v>
          </cell>
          <cell r="N597">
            <v>1</v>
          </cell>
          <cell r="O597">
            <v>0</v>
          </cell>
          <cell r="P597">
            <v>1310</v>
          </cell>
          <cell r="Q597">
            <v>330</v>
          </cell>
          <cell r="R597">
            <v>21.5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330</v>
          </cell>
          <cell r="Y597">
            <v>21.5</v>
          </cell>
          <cell r="Z597">
            <v>1310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2.2599999904632568</v>
          </cell>
          <cell r="AH597">
            <v>0</v>
          </cell>
        </row>
        <row r="598">
          <cell r="A598" t="str">
            <v>0203</v>
          </cell>
          <cell r="B598" t="str">
            <v>DAﾍﾞﾝﾀﾞ-</v>
          </cell>
          <cell r="C598" t="str">
            <v>DAﾍﾞﾝﾀﾞ-</v>
          </cell>
          <cell r="D598" t="str">
            <v>27321Q</v>
          </cell>
          <cell r="E598" t="str">
            <v>27321Q</v>
          </cell>
          <cell r="F598" t="str">
            <v>17401-76050</v>
          </cell>
          <cell r="G598">
            <v>0</v>
          </cell>
          <cell r="H598">
            <v>9999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</row>
        <row r="599">
          <cell r="A599" t="str">
            <v>0203</v>
          </cell>
          <cell r="B599" t="str">
            <v>DAﾍﾞﾝﾀﾞ-</v>
          </cell>
          <cell r="C599" t="str">
            <v>DAﾍﾞﾝﾀﾞ-</v>
          </cell>
          <cell r="D599" t="str">
            <v>27321Q</v>
          </cell>
          <cell r="E599" t="str">
            <v>27321Q</v>
          </cell>
          <cell r="F599" t="str">
            <v>17401-77050</v>
          </cell>
          <cell r="G599">
            <v>0</v>
          </cell>
          <cell r="H599">
            <v>1</v>
          </cell>
          <cell r="I599">
            <v>0</v>
          </cell>
          <cell r="J599">
            <v>1</v>
          </cell>
          <cell r="K599">
            <v>21.5</v>
          </cell>
          <cell r="L599">
            <v>9.5</v>
          </cell>
          <cell r="M599">
            <v>0</v>
          </cell>
          <cell r="N599">
            <v>1</v>
          </cell>
          <cell r="O599">
            <v>0</v>
          </cell>
          <cell r="P599">
            <v>1310</v>
          </cell>
          <cell r="Q599">
            <v>330</v>
          </cell>
          <cell r="R599">
            <v>21.5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330</v>
          </cell>
          <cell r="Y599">
            <v>21.5</v>
          </cell>
          <cell r="Z599">
            <v>1310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2.2599999904632568</v>
          </cell>
          <cell r="AH599">
            <v>0</v>
          </cell>
        </row>
        <row r="600">
          <cell r="A600" t="str">
            <v>0203</v>
          </cell>
          <cell r="B600" t="str">
            <v>DAﾍﾞﾝﾀﾞ-</v>
          </cell>
          <cell r="C600" t="str">
            <v>DAﾍﾞﾝﾀﾞ-</v>
          </cell>
          <cell r="D600" t="str">
            <v>27321Q</v>
          </cell>
          <cell r="E600" t="str">
            <v>27321Q</v>
          </cell>
          <cell r="F600" t="str">
            <v>17401-77060</v>
          </cell>
          <cell r="G600">
            <v>0</v>
          </cell>
          <cell r="H600">
            <v>1</v>
          </cell>
          <cell r="I600">
            <v>0</v>
          </cell>
          <cell r="J600">
            <v>1</v>
          </cell>
          <cell r="K600">
            <v>21.5</v>
          </cell>
          <cell r="L600">
            <v>9.5</v>
          </cell>
          <cell r="M600">
            <v>0</v>
          </cell>
          <cell r="N600">
            <v>1</v>
          </cell>
          <cell r="O600">
            <v>0</v>
          </cell>
          <cell r="P600">
            <v>1310</v>
          </cell>
          <cell r="Q600">
            <v>330</v>
          </cell>
          <cell r="R600">
            <v>21.5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330</v>
          </cell>
          <cell r="Y600">
            <v>21.5</v>
          </cell>
          <cell r="Z600">
            <v>1310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2.2599999904632568</v>
          </cell>
          <cell r="AH600">
            <v>0</v>
          </cell>
        </row>
        <row r="601">
          <cell r="A601" t="str">
            <v>0203</v>
          </cell>
          <cell r="B601" t="str">
            <v>DAﾍﾞﾝﾀﾞ-</v>
          </cell>
          <cell r="C601" t="str">
            <v>DAﾍﾞﾝﾀﾞ-</v>
          </cell>
          <cell r="D601" t="str">
            <v>27321Q</v>
          </cell>
          <cell r="E601" t="str">
            <v>27321Q</v>
          </cell>
          <cell r="F601" t="str">
            <v>17401-77070</v>
          </cell>
          <cell r="G601">
            <v>0</v>
          </cell>
          <cell r="H601">
            <v>15</v>
          </cell>
          <cell r="I601">
            <v>15</v>
          </cell>
          <cell r="J601">
            <v>1</v>
          </cell>
          <cell r="K601">
            <v>21.200000762939453</v>
          </cell>
          <cell r="L601">
            <v>8</v>
          </cell>
          <cell r="M601">
            <v>0</v>
          </cell>
          <cell r="N601">
            <v>1</v>
          </cell>
          <cell r="O601">
            <v>0</v>
          </cell>
          <cell r="P601">
            <v>1010</v>
          </cell>
          <cell r="Q601">
            <v>12</v>
          </cell>
          <cell r="R601">
            <v>21.200000762939453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12</v>
          </cell>
          <cell r="Y601">
            <v>21.200000762939453</v>
          </cell>
          <cell r="Z601">
            <v>1010</v>
          </cell>
          <cell r="AA601">
            <v>154.39999389648437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2.6500000953674316</v>
          </cell>
          <cell r="AH601">
            <v>0</v>
          </cell>
        </row>
        <row r="602">
          <cell r="A602" t="str">
            <v>0203</v>
          </cell>
          <cell r="B602" t="str">
            <v>DAﾍﾞﾝﾀﾞ-</v>
          </cell>
          <cell r="C602" t="str">
            <v>DAﾍﾞﾝﾀﾞ-</v>
          </cell>
          <cell r="D602" t="str">
            <v>27321Q</v>
          </cell>
          <cell r="E602" t="str">
            <v>27321Q</v>
          </cell>
          <cell r="F602" t="str">
            <v>17401-77080</v>
          </cell>
          <cell r="G602">
            <v>0</v>
          </cell>
          <cell r="H602">
            <v>15</v>
          </cell>
          <cell r="I602">
            <v>15</v>
          </cell>
          <cell r="J602">
            <v>1</v>
          </cell>
          <cell r="K602">
            <v>21.200000762939453</v>
          </cell>
          <cell r="L602">
            <v>8</v>
          </cell>
          <cell r="M602">
            <v>0</v>
          </cell>
          <cell r="N602">
            <v>1</v>
          </cell>
          <cell r="O602">
            <v>0</v>
          </cell>
          <cell r="P602">
            <v>1010</v>
          </cell>
          <cell r="Q602">
            <v>12</v>
          </cell>
          <cell r="R602">
            <v>21.200000762939453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12</v>
          </cell>
          <cell r="Y602">
            <v>21.200000762939453</v>
          </cell>
          <cell r="Z602">
            <v>1010</v>
          </cell>
          <cell r="AA602">
            <v>154.39999389648437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2.6500000953674316</v>
          </cell>
          <cell r="AH602">
            <v>0</v>
          </cell>
        </row>
        <row r="603">
          <cell r="A603" t="str">
            <v>0203</v>
          </cell>
          <cell r="B603" t="str">
            <v>DAﾍﾞﾝﾀﾞ-</v>
          </cell>
          <cell r="C603" t="str">
            <v>DAﾍﾞﾝﾀﾞ-</v>
          </cell>
          <cell r="D603" t="str">
            <v>27321Q</v>
          </cell>
          <cell r="E603" t="str">
            <v>27321Q</v>
          </cell>
          <cell r="F603" t="str">
            <v>17401-96519</v>
          </cell>
          <cell r="G603">
            <v>0</v>
          </cell>
          <cell r="H603">
            <v>9999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</row>
        <row r="604">
          <cell r="A604" t="str">
            <v>0203</v>
          </cell>
          <cell r="B604" t="str">
            <v>DAﾍﾞﾝﾀﾞ-</v>
          </cell>
          <cell r="C604" t="str">
            <v>DAﾍﾞﾝﾀﾞ-</v>
          </cell>
          <cell r="D604" t="str">
            <v>27321Q</v>
          </cell>
          <cell r="E604" t="str">
            <v>27321Q</v>
          </cell>
          <cell r="F604" t="str">
            <v>17405-76010</v>
          </cell>
          <cell r="G604">
            <v>0</v>
          </cell>
          <cell r="H604">
            <v>9999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</row>
        <row r="605">
          <cell r="A605" t="str">
            <v>0203</v>
          </cell>
          <cell r="B605" t="str">
            <v>DAﾍﾞﾝﾀﾞ-</v>
          </cell>
          <cell r="C605" t="str">
            <v>DAﾍﾞﾝﾀﾞ-</v>
          </cell>
          <cell r="D605" t="str">
            <v>27321Q</v>
          </cell>
          <cell r="E605" t="str">
            <v>27321Q</v>
          </cell>
          <cell r="F605" t="str">
            <v>17405-76020</v>
          </cell>
          <cell r="G605">
            <v>0</v>
          </cell>
          <cell r="H605">
            <v>9999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</row>
        <row r="606">
          <cell r="A606" t="str">
            <v>0203</v>
          </cell>
          <cell r="B606" t="str">
            <v>DAﾍﾞﾝﾀﾞ-</v>
          </cell>
          <cell r="C606" t="str">
            <v>DAﾍﾞﾝﾀﾞ-</v>
          </cell>
          <cell r="D606" t="str">
            <v>27321Q</v>
          </cell>
          <cell r="E606" t="str">
            <v>27321Q</v>
          </cell>
          <cell r="F606" t="str">
            <v>17405-77010</v>
          </cell>
          <cell r="G606">
            <v>0</v>
          </cell>
          <cell r="H606">
            <v>9999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</row>
        <row r="607">
          <cell r="A607" t="str">
            <v>0203</v>
          </cell>
          <cell r="B607" t="str">
            <v>DAﾍﾞﾝﾀﾞ-</v>
          </cell>
          <cell r="C607" t="str">
            <v>DAﾍﾞﾝﾀﾞ-</v>
          </cell>
          <cell r="D607" t="str">
            <v>27321Q</v>
          </cell>
          <cell r="E607" t="str">
            <v>27321Q</v>
          </cell>
          <cell r="F607" t="str">
            <v>17405-77020</v>
          </cell>
          <cell r="G607">
            <v>0</v>
          </cell>
          <cell r="H607">
            <v>9999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</row>
        <row r="608">
          <cell r="A608" t="str">
            <v>0203</v>
          </cell>
          <cell r="B608" t="str">
            <v>DAﾍﾞﾝﾀﾞ-</v>
          </cell>
          <cell r="C608" t="str">
            <v>DAﾍﾞﾝﾀﾞ-</v>
          </cell>
          <cell r="D608" t="str">
            <v>27321Q</v>
          </cell>
          <cell r="E608" t="str">
            <v>27321Q</v>
          </cell>
          <cell r="F608" t="str">
            <v>17405-77030</v>
          </cell>
          <cell r="G608">
            <v>0</v>
          </cell>
          <cell r="H608">
            <v>9999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</row>
        <row r="609">
          <cell r="A609" t="str">
            <v>0203</v>
          </cell>
          <cell r="B609" t="str">
            <v>DAﾍﾞﾝﾀﾞ-</v>
          </cell>
          <cell r="C609" t="str">
            <v>DAﾍﾞﾝﾀﾞ-</v>
          </cell>
          <cell r="D609" t="str">
            <v>27321Q</v>
          </cell>
          <cell r="E609" t="str">
            <v>27321Q</v>
          </cell>
          <cell r="F609" t="str">
            <v>17405-77040</v>
          </cell>
          <cell r="G609">
            <v>0</v>
          </cell>
          <cell r="H609">
            <v>9999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</row>
        <row r="610">
          <cell r="A610" t="str">
            <v>0203</v>
          </cell>
          <cell r="B610" t="str">
            <v>DAﾍﾞﾝﾀﾞ-</v>
          </cell>
          <cell r="C610" t="str">
            <v>DAﾍﾞﾝﾀﾞ-</v>
          </cell>
          <cell r="D610" t="str">
            <v>27321Q</v>
          </cell>
          <cell r="E610" t="str">
            <v>27321Q</v>
          </cell>
          <cell r="F610" t="str">
            <v>17405-77040-01</v>
          </cell>
          <cell r="G610">
            <v>0</v>
          </cell>
          <cell r="H610">
            <v>9999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</row>
        <row r="611">
          <cell r="A611" t="str">
            <v>0203</v>
          </cell>
          <cell r="B611" t="str">
            <v>DAﾍﾞﾝﾀﾞ-</v>
          </cell>
          <cell r="C611" t="str">
            <v>DAﾍﾞﾝﾀﾞ-</v>
          </cell>
          <cell r="D611" t="str">
            <v>27321Q</v>
          </cell>
          <cell r="E611" t="str">
            <v>27321Q</v>
          </cell>
          <cell r="F611" t="str">
            <v>17405-77050</v>
          </cell>
          <cell r="G611">
            <v>0</v>
          </cell>
          <cell r="H611">
            <v>9999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</row>
        <row r="612">
          <cell r="A612" t="str">
            <v>0203</v>
          </cell>
          <cell r="B612" t="str">
            <v>DAﾍﾞﾝﾀﾞ-</v>
          </cell>
          <cell r="C612" t="str">
            <v>DAﾍﾞﾝﾀﾞ-</v>
          </cell>
          <cell r="D612" t="str">
            <v>27321Q</v>
          </cell>
          <cell r="E612" t="str">
            <v>27321Q</v>
          </cell>
          <cell r="F612" t="str">
            <v>17405-77060</v>
          </cell>
          <cell r="G612">
            <v>0</v>
          </cell>
          <cell r="H612">
            <v>9999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</row>
        <row r="613">
          <cell r="A613" t="str">
            <v>0203</v>
          </cell>
          <cell r="B613" t="str">
            <v>DAﾍﾞﾝﾀﾞ-</v>
          </cell>
          <cell r="C613" t="str">
            <v>DAﾍﾞﾝﾀﾞ-</v>
          </cell>
          <cell r="D613" t="str">
            <v>27321Q</v>
          </cell>
          <cell r="E613" t="str">
            <v>27321Q</v>
          </cell>
          <cell r="F613" t="str">
            <v>17405-77060-01</v>
          </cell>
          <cell r="G613">
            <v>0</v>
          </cell>
          <cell r="H613">
            <v>9999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</row>
        <row r="614">
          <cell r="A614" t="str">
            <v>0203</v>
          </cell>
          <cell r="B614" t="str">
            <v>DAﾍﾞﾝﾀﾞ-</v>
          </cell>
          <cell r="C614" t="str">
            <v>DAﾍﾞﾝﾀﾞ-</v>
          </cell>
          <cell r="D614" t="str">
            <v>27321Q</v>
          </cell>
          <cell r="E614" t="str">
            <v>27321Q</v>
          </cell>
          <cell r="F614" t="str">
            <v>17405-77060-02</v>
          </cell>
          <cell r="G614">
            <v>0</v>
          </cell>
          <cell r="H614">
            <v>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</row>
        <row r="615">
          <cell r="A615" t="str">
            <v>0203</v>
          </cell>
          <cell r="B615" t="str">
            <v>DAﾍﾞﾝﾀﾞ-</v>
          </cell>
          <cell r="C615" t="str">
            <v>DAﾍﾞﾝﾀﾞ-</v>
          </cell>
          <cell r="D615" t="str">
            <v>27321Q</v>
          </cell>
          <cell r="E615" t="str">
            <v>27321Q</v>
          </cell>
          <cell r="F615" t="str">
            <v>17410-87611</v>
          </cell>
          <cell r="G615">
            <v>0</v>
          </cell>
          <cell r="H615">
            <v>9999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</row>
        <row r="616">
          <cell r="A616" t="str">
            <v>0203</v>
          </cell>
          <cell r="B616" t="str">
            <v>DAﾍﾞﾝﾀﾞ-</v>
          </cell>
          <cell r="C616" t="str">
            <v>DAﾍﾞﾝﾀﾞ-</v>
          </cell>
          <cell r="D616" t="str">
            <v>27321Q</v>
          </cell>
          <cell r="E616" t="str">
            <v>27321Q</v>
          </cell>
          <cell r="F616" t="str">
            <v>17411-70070</v>
          </cell>
          <cell r="G616">
            <v>0</v>
          </cell>
          <cell r="H616">
            <v>15</v>
          </cell>
          <cell r="I616">
            <v>15</v>
          </cell>
          <cell r="J616">
            <v>1</v>
          </cell>
          <cell r="K616">
            <v>18.600000381469727</v>
          </cell>
          <cell r="L616">
            <v>12.5</v>
          </cell>
          <cell r="M616">
            <v>0</v>
          </cell>
          <cell r="N616">
            <v>98</v>
          </cell>
          <cell r="O616">
            <v>0</v>
          </cell>
          <cell r="P616">
            <v>965</v>
          </cell>
          <cell r="Q616">
            <v>12</v>
          </cell>
          <cell r="R616">
            <v>18.600000381469727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12</v>
          </cell>
          <cell r="Y616">
            <v>18.600000381469727</v>
          </cell>
          <cell r="Z616">
            <v>965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1.4900000095367432</v>
          </cell>
          <cell r="AH616">
            <v>0</v>
          </cell>
        </row>
        <row r="617">
          <cell r="A617" t="str">
            <v>0203</v>
          </cell>
          <cell r="B617" t="str">
            <v>DAﾍﾞﾝﾀﾞ-</v>
          </cell>
          <cell r="C617" t="str">
            <v>DAﾍﾞﾝﾀﾞ-</v>
          </cell>
          <cell r="D617" t="str">
            <v>27321Q</v>
          </cell>
          <cell r="E617" t="str">
            <v>27321Q</v>
          </cell>
          <cell r="F617" t="str">
            <v>17411-70090</v>
          </cell>
          <cell r="G617">
            <v>0</v>
          </cell>
          <cell r="H617">
            <v>10</v>
          </cell>
          <cell r="I617">
            <v>10</v>
          </cell>
          <cell r="J617">
            <v>1</v>
          </cell>
          <cell r="K617">
            <v>18.600000381469727</v>
          </cell>
          <cell r="L617">
            <v>12.5</v>
          </cell>
          <cell r="M617">
            <v>0</v>
          </cell>
          <cell r="N617">
            <v>98</v>
          </cell>
          <cell r="O617">
            <v>0</v>
          </cell>
          <cell r="P617">
            <v>965</v>
          </cell>
          <cell r="Q617">
            <v>18</v>
          </cell>
          <cell r="R617">
            <v>18.600000381469727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18</v>
          </cell>
          <cell r="Y617">
            <v>18.600000381469727</v>
          </cell>
          <cell r="Z617">
            <v>965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1.4900000095367432</v>
          </cell>
          <cell r="AH617">
            <v>0</v>
          </cell>
        </row>
        <row r="618">
          <cell r="A618" t="str">
            <v>0203</v>
          </cell>
          <cell r="B618" t="str">
            <v>DAﾍﾞﾝﾀﾞ-</v>
          </cell>
          <cell r="C618" t="str">
            <v>DAﾍﾞﾝﾀﾞ-</v>
          </cell>
          <cell r="D618" t="str">
            <v>27321Q</v>
          </cell>
          <cell r="E618" t="str">
            <v>27321Q</v>
          </cell>
          <cell r="F618" t="str">
            <v>17421-77021-01</v>
          </cell>
          <cell r="G618">
            <v>0</v>
          </cell>
          <cell r="H618">
            <v>1</v>
          </cell>
          <cell r="I618">
            <v>0</v>
          </cell>
          <cell r="J618">
            <v>1</v>
          </cell>
          <cell r="K618">
            <v>950</v>
          </cell>
          <cell r="L618">
            <v>63.200000762939453</v>
          </cell>
          <cell r="M618">
            <v>0</v>
          </cell>
          <cell r="N618">
            <v>1</v>
          </cell>
          <cell r="O618">
            <v>0</v>
          </cell>
          <cell r="P618">
            <v>2515</v>
          </cell>
          <cell r="Q618">
            <v>880</v>
          </cell>
          <cell r="R618">
            <v>950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880</v>
          </cell>
          <cell r="Y618">
            <v>850</v>
          </cell>
          <cell r="Z618">
            <v>2515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13.449999809265137</v>
          </cell>
          <cell r="AH618">
            <v>0</v>
          </cell>
        </row>
        <row r="619">
          <cell r="A619" t="str">
            <v>0203</v>
          </cell>
          <cell r="B619" t="str">
            <v>DAﾍﾞﾝﾀﾞ-</v>
          </cell>
          <cell r="C619" t="str">
            <v>DAﾍﾞﾝﾀﾞ-</v>
          </cell>
          <cell r="D619" t="str">
            <v>27321Q</v>
          </cell>
          <cell r="E619" t="str">
            <v>27321Q</v>
          </cell>
          <cell r="F619" t="str">
            <v>17431-77020</v>
          </cell>
          <cell r="G619">
            <v>0</v>
          </cell>
          <cell r="H619">
            <v>9999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</row>
        <row r="620">
          <cell r="A620" t="str">
            <v>0203</v>
          </cell>
          <cell r="B620" t="str">
            <v>DAﾍﾞﾝﾀﾞ-</v>
          </cell>
          <cell r="C620" t="str">
            <v>DAﾍﾞﾝﾀﾞ-</v>
          </cell>
          <cell r="D620" t="str">
            <v>27321Q</v>
          </cell>
          <cell r="E620" t="str">
            <v>27321Q</v>
          </cell>
          <cell r="F620" t="str">
            <v>17431-77050</v>
          </cell>
          <cell r="G620">
            <v>0</v>
          </cell>
          <cell r="H620">
            <v>1</v>
          </cell>
          <cell r="I620">
            <v>0</v>
          </cell>
          <cell r="J620">
            <v>1</v>
          </cell>
          <cell r="K620">
            <v>835</v>
          </cell>
          <cell r="L620">
            <v>33.5</v>
          </cell>
          <cell r="M620">
            <v>0</v>
          </cell>
          <cell r="N620">
            <v>1</v>
          </cell>
          <cell r="O620">
            <v>0</v>
          </cell>
          <cell r="P620">
            <v>3420</v>
          </cell>
          <cell r="Q620">
            <v>680</v>
          </cell>
          <cell r="R620">
            <v>835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680</v>
          </cell>
          <cell r="Y620">
            <v>735</v>
          </cell>
          <cell r="Z620">
            <v>3420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21.940000534057617</v>
          </cell>
          <cell r="AH620">
            <v>0</v>
          </cell>
        </row>
        <row r="621">
          <cell r="A621" t="str">
            <v>0203</v>
          </cell>
          <cell r="B621" t="str">
            <v>DAﾍﾞﾝﾀﾞ-</v>
          </cell>
          <cell r="C621" t="str">
            <v>DAﾍﾞﾝﾀﾞ-</v>
          </cell>
          <cell r="D621" t="str">
            <v>27321Q</v>
          </cell>
          <cell r="E621" t="str">
            <v>27321Q</v>
          </cell>
          <cell r="F621" t="str">
            <v>17431-77051</v>
          </cell>
          <cell r="G621">
            <v>0</v>
          </cell>
          <cell r="H621">
            <v>1</v>
          </cell>
          <cell r="I621">
            <v>5</v>
          </cell>
          <cell r="J621">
            <v>1</v>
          </cell>
          <cell r="K621">
            <v>835</v>
          </cell>
          <cell r="L621">
            <v>33.5</v>
          </cell>
          <cell r="M621">
            <v>0</v>
          </cell>
          <cell r="N621">
            <v>98</v>
          </cell>
          <cell r="O621">
            <v>0</v>
          </cell>
          <cell r="P621">
            <v>3420</v>
          </cell>
          <cell r="Q621">
            <v>130</v>
          </cell>
          <cell r="R621">
            <v>835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130</v>
          </cell>
          <cell r="Y621">
            <v>735</v>
          </cell>
          <cell r="Z621">
            <v>3420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21.940000534057617</v>
          </cell>
          <cell r="AH621">
            <v>0</v>
          </cell>
        </row>
        <row r="622">
          <cell r="A622" t="str">
            <v>0203</v>
          </cell>
          <cell r="B622" t="str">
            <v>DAﾍﾞﾝﾀﾞ-</v>
          </cell>
          <cell r="C622" t="str">
            <v>DAﾍﾞﾝﾀﾞ-</v>
          </cell>
          <cell r="D622" t="str">
            <v>27321Q</v>
          </cell>
          <cell r="E622" t="str">
            <v>27321Q</v>
          </cell>
          <cell r="F622" t="str">
            <v>17431-77060</v>
          </cell>
          <cell r="G622">
            <v>0</v>
          </cell>
          <cell r="H622">
            <v>9999</v>
          </cell>
          <cell r="I622">
            <v>0</v>
          </cell>
          <cell r="J622">
            <v>1</v>
          </cell>
          <cell r="K622">
            <v>835</v>
          </cell>
          <cell r="L622">
            <v>33.5</v>
          </cell>
          <cell r="M622">
            <v>0</v>
          </cell>
          <cell r="N622">
            <v>1</v>
          </cell>
          <cell r="O622">
            <v>0</v>
          </cell>
          <cell r="P622">
            <v>3420</v>
          </cell>
          <cell r="Q622">
            <v>680</v>
          </cell>
          <cell r="R622">
            <v>835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680</v>
          </cell>
          <cell r="Y622">
            <v>735</v>
          </cell>
          <cell r="Z622">
            <v>3420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21.940000534057617</v>
          </cell>
          <cell r="AH622">
            <v>0</v>
          </cell>
        </row>
        <row r="623">
          <cell r="A623" t="str">
            <v>0203</v>
          </cell>
          <cell r="B623" t="str">
            <v>DAﾍﾞﾝﾀﾞ-</v>
          </cell>
          <cell r="C623" t="str">
            <v>DAﾍﾞﾝﾀﾞ-</v>
          </cell>
          <cell r="D623" t="str">
            <v>27321Q</v>
          </cell>
          <cell r="E623" t="str">
            <v>27321Q</v>
          </cell>
          <cell r="F623" t="str">
            <v>17431-77061</v>
          </cell>
          <cell r="G623">
            <v>0</v>
          </cell>
          <cell r="H623">
            <v>1</v>
          </cell>
          <cell r="I623">
            <v>5</v>
          </cell>
          <cell r="J623">
            <v>1</v>
          </cell>
          <cell r="K623">
            <v>835</v>
          </cell>
          <cell r="L623">
            <v>33.5</v>
          </cell>
          <cell r="M623">
            <v>0</v>
          </cell>
          <cell r="N623">
            <v>98</v>
          </cell>
          <cell r="O623">
            <v>0</v>
          </cell>
          <cell r="P623">
            <v>3420</v>
          </cell>
          <cell r="Q623">
            <v>130</v>
          </cell>
          <cell r="R623">
            <v>835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130</v>
          </cell>
          <cell r="Y623">
            <v>735</v>
          </cell>
          <cell r="Z623">
            <v>3420</v>
          </cell>
          <cell r="AA623">
            <v>1549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21.940000534057617</v>
          </cell>
          <cell r="AH623">
            <v>0</v>
          </cell>
        </row>
        <row r="624">
          <cell r="A624" t="str">
            <v>0203</v>
          </cell>
          <cell r="B624" t="str">
            <v>DAﾍﾞﾝﾀﾞ-</v>
          </cell>
          <cell r="C624" t="str">
            <v>DAﾍﾞﾝﾀﾞ-</v>
          </cell>
          <cell r="D624" t="str">
            <v>27321Q</v>
          </cell>
          <cell r="E624" t="str">
            <v>27321Q</v>
          </cell>
          <cell r="F624" t="str">
            <v>17431-77070</v>
          </cell>
          <cell r="G624">
            <v>0</v>
          </cell>
          <cell r="H624">
            <v>1</v>
          </cell>
          <cell r="I624">
            <v>5</v>
          </cell>
          <cell r="J624">
            <v>1</v>
          </cell>
          <cell r="K624">
            <v>801.5999755859375</v>
          </cell>
          <cell r="L624">
            <v>31.600000381469727</v>
          </cell>
          <cell r="M624">
            <v>0</v>
          </cell>
          <cell r="N624">
            <v>98</v>
          </cell>
          <cell r="O624">
            <v>0</v>
          </cell>
          <cell r="P624">
            <v>3028</v>
          </cell>
          <cell r="Q624">
            <v>130</v>
          </cell>
          <cell r="R624">
            <v>801.5999755859375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130</v>
          </cell>
          <cell r="Y624">
            <v>701.5999755859375</v>
          </cell>
          <cell r="Z624">
            <v>3028</v>
          </cell>
          <cell r="AA624">
            <v>1437.199951171875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22.200000762939453</v>
          </cell>
          <cell r="AH624">
            <v>0</v>
          </cell>
        </row>
        <row r="625">
          <cell r="A625" t="str">
            <v>0203</v>
          </cell>
          <cell r="B625" t="str">
            <v>DAﾍﾞﾝﾀﾞ-</v>
          </cell>
          <cell r="C625" t="str">
            <v>DAﾍﾞﾝﾀﾞ-</v>
          </cell>
          <cell r="D625" t="str">
            <v>27321Q</v>
          </cell>
          <cell r="E625" t="str">
            <v>27321Q</v>
          </cell>
          <cell r="F625" t="str">
            <v>17431-77080</v>
          </cell>
          <cell r="G625">
            <v>0</v>
          </cell>
          <cell r="H625">
            <v>1</v>
          </cell>
          <cell r="I625">
            <v>0</v>
          </cell>
          <cell r="J625">
            <v>1</v>
          </cell>
          <cell r="K625">
            <v>801.5999755859375</v>
          </cell>
          <cell r="L625">
            <v>31.600000381469727</v>
          </cell>
          <cell r="M625">
            <v>0</v>
          </cell>
          <cell r="N625">
            <v>1</v>
          </cell>
          <cell r="O625">
            <v>0</v>
          </cell>
          <cell r="P625">
            <v>3028</v>
          </cell>
          <cell r="Q625">
            <v>680</v>
          </cell>
          <cell r="R625">
            <v>801.5999755859375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680</v>
          </cell>
          <cell r="Y625">
            <v>701.5999755859375</v>
          </cell>
          <cell r="Z625">
            <v>3028</v>
          </cell>
          <cell r="AA625">
            <v>1561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22.200000762939453</v>
          </cell>
          <cell r="AH625">
            <v>0</v>
          </cell>
        </row>
        <row r="626">
          <cell r="A626" t="str">
            <v>0203</v>
          </cell>
          <cell r="B626" t="str">
            <v>DAﾍﾞﾝﾀﾞ-</v>
          </cell>
          <cell r="C626" t="str">
            <v>DAﾍﾞﾝﾀﾞ-</v>
          </cell>
          <cell r="D626" t="str">
            <v>27321Q</v>
          </cell>
          <cell r="E626" t="str">
            <v>27321Q</v>
          </cell>
          <cell r="F626" t="str">
            <v>17431-77090</v>
          </cell>
          <cell r="G626">
            <v>0</v>
          </cell>
          <cell r="H626">
            <v>1</v>
          </cell>
          <cell r="I626">
            <v>0</v>
          </cell>
          <cell r="J626">
            <v>1</v>
          </cell>
          <cell r="K626">
            <v>835</v>
          </cell>
          <cell r="L626">
            <v>33.5</v>
          </cell>
          <cell r="M626">
            <v>0</v>
          </cell>
          <cell r="N626">
            <v>1</v>
          </cell>
          <cell r="O626">
            <v>0</v>
          </cell>
          <cell r="P626">
            <v>3420</v>
          </cell>
          <cell r="Q626">
            <v>680</v>
          </cell>
          <cell r="R626">
            <v>835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680</v>
          </cell>
          <cell r="Y626">
            <v>735</v>
          </cell>
          <cell r="Z626">
            <v>3420</v>
          </cell>
          <cell r="AA626">
            <v>2006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21.940000534057617</v>
          </cell>
          <cell r="AH626">
            <v>0</v>
          </cell>
        </row>
        <row r="627">
          <cell r="A627" t="str">
            <v>0203</v>
          </cell>
          <cell r="B627" t="str">
            <v>DAﾍﾞﾝﾀﾞ-</v>
          </cell>
          <cell r="C627" t="str">
            <v>DAﾍﾞﾝﾀﾞ-</v>
          </cell>
          <cell r="D627" t="str">
            <v>27321Q</v>
          </cell>
          <cell r="E627" t="str">
            <v>27321Q</v>
          </cell>
          <cell r="F627" t="str">
            <v>17431-96520-01</v>
          </cell>
          <cell r="G627">
            <v>0</v>
          </cell>
          <cell r="H627">
            <v>9999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</row>
        <row r="628">
          <cell r="A628" t="str">
            <v>0203</v>
          </cell>
          <cell r="B628" t="str">
            <v>DAﾍﾞﾝﾀﾞ-</v>
          </cell>
          <cell r="C628" t="str">
            <v>DAﾍﾞﾝﾀﾞ-</v>
          </cell>
          <cell r="D628" t="str">
            <v>27321Q</v>
          </cell>
          <cell r="E628" t="str">
            <v>27321Q</v>
          </cell>
          <cell r="F628" t="str">
            <v>17431-96520-02</v>
          </cell>
          <cell r="G628">
            <v>0</v>
          </cell>
          <cell r="H628">
            <v>9999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</row>
        <row r="629">
          <cell r="A629" t="str">
            <v>0203</v>
          </cell>
          <cell r="B629" t="str">
            <v>DAﾍﾞﾝﾀﾞ-</v>
          </cell>
          <cell r="C629" t="str">
            <v>DAﾍﾞﾝﾀﾞ-</v>
          </cell>
          <cell r="D629" t="str">
            <v>27321Q</v>
          </cell>
          <cell r="E629" t="str">
            <v>27321Q</v>
          </cell>
          <cell r="F629" t="str">
            <v>17431-96520-03</v>
          </cell>
          <cell r="G629">
            <v>0</v>
          </cell>
          <cell r="H629">
            <v>9999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</row>
        <row r="630">
          <cell r="A630" t="str">
            <v>0203</v>
          </cell>
          <cell r="B630" t="str">
            <v>DAﾍﾞﾝﾀﾞ-</v>
          </cell>
          <cell r="C630" t="str">
            <v>DAﾍﾞﾝﾀﾞ-</v>
          </cell>
          <cell r="D630" t="str">
            <v>27321Q</v>
          </cell>
          <cell r="E630" t="str">
            <v>27321Q</v>
          </cell>
          <cell r="F630" t="str">
            <v>17431-96520-04</v>
          </cell>
          <cell r="G630">
            <v>0</v>
          </cell>
          <cell r="H630">
            <v>9999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</row>
        <row r="631">
          <cell r="A631" t="str">
            <v>0203</v>
          </cell>
          <cell r="B631" t="str">
            <v>DAﾍﾞﾝﾀﾞ-</v>
          </cell>
          <cell r="C631" t="str">
            <v>DAﾍﾞﾝﾀﾞ-</v>
          </cell>
          <cell r="D631" t="str">
            <v>27321Q</v>
          </cell>
          <cell r="E631" t="str">
            <v>27321Q</v>
          </cell>
          <cell r="F631" t="str">
            <v>17431-96521-01</v>
          </cell>
          <cell r="G631">
            <v>0</v>
          </cell>
          <cell r="H631">
            <v>9999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</row>
        <row r="632">
          <cell r="A632" t="str">
            <v>0203</v>
          </cell>
          <cell r="B632" t="str">
            <v>DAﾍﾞﾝﾀﾞ-</v>
          </cell>
          <cell r="C632" t="str">
            <v>DAﾍﾞﾝﾀﾞ-</v>
          </cell>
          <cell r="D632" t="str">
            <v>27321Q</v>
          </cell>
          <cell r="E632" t="str">
            <v>27321Q</v>
          </cell>
          <cell r="F632" t="str">
            <v>17431-96521-02</v>
          </cell>
          <cell r="G632">
            <v>0</v>
          </cell>
          <cell r="H632">
            <v>9999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</row>
        <row r="633">
          <cell r="A633" t="str">
            <v>0203</v>
          </cell>
          <cell r="B633" t="str">
            <v>DAﾍﾞﾝﾀﾞ-</v>
          </cell>
          <cell r="C633" t="str">
            <v>DAﾍﾞﾝﾀﾞ-</v>
          </cell>
          <cell r="D633" t="str">
            <v>27321Q</v>
          </cell>
          <cell r="E633" t="str">
            <v>27321Q</v>
          </cell>
          <cell r="F633" t="str">
            <v>17432-54320</v>
          </cell>
          <cell r="G633">
            <v>0</v>
          </cell>
          <cell r="H633">
            <v>5</v>
          </cell>
          <cell r="I633">
            <v>5</v>
          </cell>
          <cell r="J633">
            <v>1</v>
          </cell>
          <cell r="K633">
            <v>27.100000381469727</v>
          </cell>
          <cell r="L633">
            <v>2</v>
          </cell>
          <cell r="M633">
            <v>0</v>
          </cell>
          <cell r="N633">
            <v>98</v>
          </cell>
          <cell r="O633">
            <v>0</v>
          </cell>
          <cell r="P633">
            <v>494</v>
          </cell>
          <cell r="Q633">
            <v>36</v>
          </cell>
          <cell r="R633">
            <v>27.100000381469727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36</v>
          </cell>
          <cell r="Y633">
            <v>27.100000381469727</v>
          </cell>
          <cell r="Z633">
            <v>494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13.550000190734863</v>
          </cell>
          <cell r="AH633">
            <v>0</v>
          </cell>
        </row>
        <row r="634">
          <cell r="A634" t="str">
            <v>0203</v>
          </cell>
          <cell r="B634" t="str">
            <v>DAﾍﾞﾝﾀﾞ-</v>
          </cell>
          <cell r="C634" t="str">
            <v>DAﾍﾞﾝﾀﾞ-</v>
          </cell>
          <cell r="D634" t="str">
            <v>27321Q</v>
          </cell>
          <cell r="E634" t="str">
            <v>27321Q</v>
          </cell>
          <cell r="F634" t="str">
            <v>17432-54360</v>
          </cell>
          <cell r="G634">
            <v>2</v>
          </cell>
          <cell r="H634">
            <v>10</v>
          </cell>
          <cell r="I634">
            <v>40</v>
          </cell>
          <cell r="J634">
            <v>1</v>
          </cell>
          <cell r="K634">
            <v>27.100000381469727</v>
          </cell>
          <cell r="L634">
            <v>2</v>
          </cell>
          <cell r="M634">
            <v>1.9999999552965164E-2</v>
          </cell>
          <cell r="N634">
            <v>98</v>
          </cell>
          <cell r="O634">
            <v>0.10000000149011612</v>
          </cell>
          <cell r="P634">
            <v>494</v>
          </cell>
          <cell r="Q634">
            <v>4.5</v>
          </cell>
          <cell r="R634">
            <v>27.100000381469727</v>
          </cell>
          <cell r="S634">
            <v>2.9999999329447746E-2</v>
          </cell>
          <cell r="T634">
            <v>9.9999997764825821E-3</v>
          </cell>
          <cell r="U634">
            <v>3.0000000260770321E-3</v>
          </cell>
          <cell r="V634">
            <v>2.9999999329447746E-2</v>
          </cell>
          <cell r="W634">
            <v>12.399999618530273</v>
          </cell>
          <cell r="X634">
            <v>4.5</v>
          </cell>
          <cell r="Y634">
            <v>27.100000381469727</v>
          </cell>
          <cell r="Z634">
            <v>494</v>
          </cell>
          <cell r="AA634">
            <v>44</v>
          </cell>
          <cell r="AB634">
            <v>2.9999999329447746E-2</v>
          </cell>
          <cell r="AC634">
            <v>4.0000001899898052E-3</v>
          </cell>
          <cell r="AD634">
            <v>0</v>
          </cell>
          <cell r="AE634">
            <v>0</v>
          </cell>
          <cell r="AF634">
            <v>0</v>
          </cell>
          <cell r="AG634">
            <v>13.550000190734863</v>
          </cell>
          <cell r="AH634">
            <v>4.0000001899898052E-3</v>
          </cell>
        </row>
        <row r="635">
          <cell r="A635" t="str">
            <v>0203</v>
          </cell>
          <cell r="B635" t="str">
            <v>DAﾍﾞﾝﾀﾞ-</v>
          </cell>
          <cell r="C635" t="str">
            <v>DAﾍﾞﾝﾀﾞ-</v>
          </cell>
          <cell r="D635" t="str">
            <v>27321Q</v>
          </cell>
          <cell r="E635" t="str">
            <v>27321Q</v>
          </cell>
          <cell r="F635" t="str">
            <v>17432-71120</v>
          </cell>
          <cell r="G635">
            <v>0</v>
          </cell>
          <cell r="H635">
            <v>5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</row>
        <row r="636">
          <cell r="A636" t="str">
            <v>0203</v>
          </cell>
          <cell r="B636" t="str">
            <v>DAﾍﾞﾝﾀﾞ-</v>
          </cell>
          <cell r="C636" t="str">
            <v>DAﾍﾞﾝﾀﾞ-</v>
          </cell>
          <cell r="D636" t="str">
            <v>27321Q</v>
          </cell>
          <cell r="E636" t="str">
            <v>27321Q</v>
          </cell>
          <cell r="F636" t="str">
            <v>17432-73030</v>
          </cell>
          <cell r="G636">
            <v>0</v>
          </cell>
          <cell r="H636">
            <v>20</v>
          </cell>
          <cell r="I636">
            <v>20</v>
          </cell>
          <cell r="J636">
            <v>1</v>
          </cell>
          <cell r="K636">
            <v>21.100000381469727</v>
          </cell>
          <cell r="L636">
            <v>18.399999618530273</v>
          </cell>
          <cell r="M636">
            <v>0</v>
          </cell>
          <cell r="N636">
            <v>98</v>
          </cell>
          <cell r="O636">
            <v>0</v>
          </cell>
          <cell r="P636">
            <v>494</v>
          </cell>
          <cell r="Q636">
            <v>9</v>
          </cell>
          <cell r="R636">
            <v>21.100000381469727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9</v>
          </cell>
          <cell r="Y636">
            <v>21.100000381469727</v>
          </cell>
          <cell r="Z636">
            <v>494</v>
          </cell>
          <cell r="AA636">
            <v>54.799999237060547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1.1499999761581421</v>
          </cell>
          <cell r="AH636">
            <v>3.0000000260770321E-3</v>
          </cell>
        </row>
        <row r="637">
          <cell r="A637" t="str">
            <v>0203</v>
          </cell>
          <cell r="B637" t="str">
            <v>DAﾍﾞﾝﾀﾞ-</v>
          </cell>
          <cell r="C637" t="str">
            <v>DAﾍﾞﾝﾀﾞ-</v>
          </cell>
          <cell r="D637" t="str">
            <v>27321Q</v>
          </cell>
          <cell r="E637" t="str">
            <v>27321Q</v>
          </cell>
          <cell r="F637" t="str">
            <v>51931-42020</v>
          </cell>
          <cell r="G637">
            <v>2</v>
          </cell>
          <cell r="H637">
            <v>30</v>
          </cell>
          <cell r="I637">
            <v>30</v>
          </cell>
          <cell r="J637">
            <v>1</v>
          </cell>
          <cell r="K637">
            <v>111.30000305175781</v>
          </cell>
          <cell r="L637">
            <v>62.400001525878906</v>
          </cell>
          <cell r="M637">
            <v>5.9999998658895493E-2</v>
          </cell>
          <cell r="N637">
            <v>98</v>
          </cell>
          <cell r="O637">
            <v>0.10000000149011612</v>
          </cell>
          <cell r="P637">
            <v>497</v>
          </cell>
          <cell r="Q637">
            <v>4</v>
          </cell>
          <cell r="R637">
            <v>111.30000305175781</v>
          </cell>
          <cell r="S637">
            <v>7.0000000298023224E-2</v>
          </cell>
          <cell r="T637">
            <v>9.9999997764825821E-3</v>
          </cell>
          <cell r="U637">
            <v>2.0000000949949026E-3</v>
          </cell>
          <cell r="V637">
            <v>7.0000000298023224E-2</v>
          </cell>
          <cell r="W637">
            <v>16.600000381469727</v>
          </cell>
          <cell r="X637">
            <v>4</v>
          </cell>
          <cell r="Y637">
            <v>111.30000305175781</v>
          </cell>
          <cell r="Z637">
            <v>497</v>
          </cell>
          <cell r="AA637">
            <v>131.89999389648437</v>
          </cell>
          <cell r="AB637">
            <v>7.0000000298023224E-2</v>
          </cell>
          <cell r="AC637">
            <v>8.999999612569809E-3</v>
          </cell>
          <cell r="AD637">
            <v>0</v>
          </cell>
          <cell r="AE637">
            <v>0</v>
          </cell>
          <cell r="AF637">
            <v>0</v>
          </cell>
          <cell r="AG637">
            <v>1.7799999713897705</v>
          </cell>
          <cell r="AH637">
            <v>8.999999612569809E-3</v>
          </cell>
        </row>
        <row r="638">
          <cell r="A638" t="str">
            <v>0203</v>
          </cell>
          <cell r="B638" t="str">
            <v>DAﾍﾞﾝﾀﾞ-</v>
          </cell>
          <cell r="C638" t="str">
            <v>DAﾍﾞﾝﾀﾞ-</v>
          </cell>
          <cell r="D638" t="str">
            <v>27321Q</v>
          </cell>
          <cell r="E638" t="str">
            <v>27321Q</v>
          </cell>
          <cell r="F638" t="str">
            <v>52151-95110</v>
          </cell>
          <cell r="G638">
            <v>1</v>
          </cell>
          <cell r="H638">
            <v>30</v>
          </cell>
          <cell r="I638">
            <v>30</v>
          </cell>
          <cell r="J638">
            <v>1</v>
          </cell>
          <cell r="K638">
            <v>105.59999847412109</v>
          </cell>
          <cell r="L638">
            <v>72.800003051757812</v>
          </cell>
          <cell r="M638">
            <v>2.9999999329447746E-2</v>
          </cell>
          <cell r="N638">
            <v>98</v>
          </cell>
          <cell r="O638">
            <v>0</v>
          </cell>
          <cell r="P638">
            <v>1558</v>
          </cell>
          <cell r="Q638">
            <v>30</v>
          </cell>
          <cell r="R638">
            <v>105.59999847412109</v>
          </cell>
          <cell r="S638">
            <v>5.000000074505806E-2</v>
          </cell>
          <cell r="T638">
            <v>9.9999997764825821E-3</v>
          </cell>
          <cell r="U638">
            <v>8.0000003799796104E-3</v>
          </cell>
          <cell r="V638">
            <v>5.000000074505806E-2</v>
          </cell>
          <cell r="W638">
            <v>51.900001525878906</v>
          </cell>
          <cell r="X638">
            <v>30</v>
          </cell>
          <cell r="Y638">
            <v>105.59999847412109</v>
          </cell>
          <cell r="Z638">
            <v>1558</v>
          </cell>
          <cell r="AA638">
            <v>187.5</v>
          </cell>
          <cell r="AB638">
            <v>5.000000074505806E-2</v>
          </cell>
          <cell r="AC638">
            <v>7.0000002160668373E-3</v>
          </cell>
          <cell r="AD638">
            <v>0</v>
          </cell>
          <cell r="AE638">
            <v>0</v>
          </cell>
          <cell r="AF638">
            <v>0</v>
          </cell>
          <cell r="AG638">
            <v>1.4500000476837158</v>
          </cell>
          <cell r="AH638">
            <v>7.0000002160668373E-3</v>
          </cell>
        </row>
        <row r="639">
          <cell r="A639" t="str">
            <v>0203</v>
          </cell>
          <cell r="B639" t="str">
            <v>DAﾍﾞﾝﾀﾞ-</v>
          </cell>
          <cell r="C639" t="str">
            <v>DAﾍﾞﾝﾀﾞ-</v>
          </cell>
          <cell r="D639" t="str">
            <v>27321Q</v>
          </cell>
          <cell r="E639" t="str">
            <v>27321Q</v>
          </cell>
          <cell r="F639" t="str">
            <v>64775-17030</v>
          </cell>
          <cell r="G639">
            <v>0</v>
          </cell>
          <cell r="H639">
            <v>1</v>
          </cell>
          <cell r="I639">
            <v>0</v>
          </cell>
          <cell r="J639">
            <v>1</v>
          </cell>
          <cell r="K639">
            <v>12.100000381469727</v>
          </cell>
          <cell r="L639">
            <v>9</v>
          </cell>
          <cell r="M639">
            <v>0</v>
          </cell>
          <cell r="N639">
            <v>1</v>
          </cell>
          <cell r="O639">
            <v>0</v>
          </cell>
          <cell r="P639">
            <v>1462</v>
          </cell>
          <cell r="Q639">
            <v>180</v>
          </cell>
          <cell r="R639">
            <v>12.100000381469727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180</v>
          </cell>
          <cell r="Y639">
            <v>12.100000381469727</v>
          </cell>
          <cell r="Z639">
            <v>1462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1.3400000333786011</v>
          </cell>
          <cell r="AH639">
            <v>0</v>
          </cell>
        </row>
        <row r="640">
          <cell r="A640" t="str">
            <v>0203</v>
          </cell>
          <cell r="B640" t="str">
            <v>DAﾍﾞﾝﾀﾞ-</v>
          </cell>
          <cell r="C640" t="str">
            <v>DAﾍﾞﾝﾀﾞ-</v>
          </cell>
          <cell r="D640" t="str">
            <v>27321Q</v>
          </cell>
          <cell r="E640" t="str">
            <v>27321Q</v>
          </cell>
          <cell r="F640" t="str">
            <v>64775-17040</v>
          </cell>
          <cell r="G640">
            <v>0</v>
          </cell>
          <cell r="H640">
            <v>1</v>
          </cell>
          <cell r="I640">
            <v>0</v>
          </cell>
          <cell r="J640">
            <v>1</v>
          </cell>
          <cell r="K640">
            <v>12.100000381469727</v>
          </cell>
          <cell r="L640">
            <v>9</v>
          </cell>
          <cell r="M640">
            <v>0</v>
          </cell>
          <cell r="N640">
            <v>1</v>
          </cell>
          <cell r="O640">
            <v>0</v>
          </cell>
          <cell r="P640">
            <v>1462</v>
          </cell>
          <cell r="Q640">
            <v>180</v>
          </cell>
          <cell r="R640">
            <v>12.100000381469727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180</v>
          </cell>
          <cell r="Y640">
            <v>12.100000381469727</v>
          </cell>
          <cell r="Z640">
            <v>1462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1.3400000333786011</v>
          </cell>
          <cell r="AH640">
            <v>0</v>
          </cell>
        </row>
        <row r="641">
          <cell r="A641" t="str">
            <v>0203</v>
          </cell>
          <cell r="B641" t="str">
            <v>DAﾍﾞﾝﾀﾞ-</v>
          </cell>
          <cell r="C641" t="str">
            <v>DAﾍﾞﾝﾀﾞ-</v>
          </cell>
          <cell r="D641" t="str">
            <v>27321Q</v>
          </cell>
          <cell r="E641" t="str">
            <v>27321Q</v>
          </cell>
          <cell r="F641" t="str">
            <v>64775-17050</v>
          </cell>
          <cell r="G641">
            <v>0</v>
          </cell>
          <cell r="H641">
            <v>75</v>
          </cell>
          <cell r="I641">
            <v>75</v>
          </cell>
          <cell r="J641">
            <v>1</v>
          </cell>
          <cell r="K641">
            <v>32.5</v>
          </cell>
          <cell r="L641">
            <v>14.300000190734863</v>
          </cell>
          <cell r="M641">
            <v>0</v>
          </cell>
          <cell r="N641">
            <v>98</v>
          </cell>
          <cell r="O641">
            <v>0</v>
          </cell>
          <cell r="P641">
            <v>258.60000610351562</v>
          </cell>
          <cell r="Q641">
            <v>2</v>
          </cell>
          <cell r="R641">
            <v>32.5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2</v>
          </cell>
          <cell r="Y641">
            <v>32.5</v>
          </cell>
          <cell r="Z641">
            <v>258.60000610351562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2.2699999809265137</v>
          </cell>
          <cell r="AH641">
            <v>0</v>
          </cell>
        </row>
        <row r="642">
          <cell r="A642" t="str">
            <v>0203</v>
          </cell>
          <cell r="B642" t="str">
            <v>DAﾍﾞﾝﾀﾞ-</v>
          </cell>
          <cell r="C642" t="str">
            <v>DAﾍﾞﾝﾀﾞ-</v>
          </cell>
          <cell r="D642" t="str">
            <v>27321Q</v>
          </cell>
          <cell r="E642" t="str">
            <v>27321Q</v>
          </cell>
          <cell r="F642" t="str">
            <v>64775-17060</v>
          </cell>
          <cell r="G642">
            <v>0</v>
          </cell>
          <cell r="H642">
            <v>10</v>
          </cell>
          <cell r="I642">
            <v>10</v>
          </cell>
          <cell r="J642">
            <v>1</v>
          </cell>
          <cell r="K642">
            <v>34.799999237060547</v>
          </cell>
          <cell r="L642">
            <v>16.700000762939453</v>
          </cell>
          <cell r="M642">
            <v>0</v>
          </cell>
          <cell r="N642">
            <v>98</v>
          </cell>
          <cell r="O642">
            <v>0</v>
          </cell>
          <cell r="P642">
            <v>258.60000610351562</v>
          </cell>
          <cell r="Q642">
            <v>12</v>
          </cell>
          <cell r="R642">
            <v>34.799999237060547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12</v>
          </cell>
          <cell r="Y642">
            <v>34.799999237060547</v>
          </cell>
          <cell r="Z642">
            <v>258.60000610351562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2.0799999237060547</v>
          </cell>
          <cell r="AH642">
            <v>0</v>
          </cell>
        </row>
        <row r="643">
          <cell r="A643" t="str">
            <v>0203</v>
          </cell>
          <cell r="B643" t="str">
            <v>DAﾍﾞﾝﾀﾞ-</v>
          </cell>
          <cell r="C643" t="str">
            <v>DAﾍﾞﾝﾀﾞ-</v>
          </cell>
          <cell r="D643" t="str">
            <v>27321Q</v>
          </cell>
          <cell r="E643" t="str">
            <v>27321Q</v>
          </cell>
          <cell r="F643" t="str">
            <v>74855-13020</v>
          </cell>
          <cell r="G643">
            <v>0</v>
          </cell>
          <cell r="H643">
            <v>9999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</row>
        <row r="644">
          <cell r="A644" t="str">
            <v>0203</v>
          </cell>
          <cell r="B644" t="str">
            <v>DAﾍﾞﾝﾀﾞ-</v>
          </cell>
          <cell r="C644" t="str">
            <v>DAﾍﾞﾝﾀﾞ-</v>
          </cell>
          <cell r="D644" t="str">
            <v>27321Q</v>
          </cell>
          <cell r="E644" t="str">
            <v>27321Q</v>
          </cell>
          <cell r="F644" t="str">
            <v>74855-13030</v>
          </cell>
          <cell r="G644">
            <v>2</v>
          </cell>
          <cell r="H644">
            <v>30</v>
          </cell>
          <cell r="I644">
            <v>30</v>
          </cell>
          <cell r="J644">
            <v>1</v>
          </cell>
          <cell r="K644">
            <v>43.5</v>
          </cell>
          <cell r="L644">
            <v>28.5</v>
          </cell>
          <cell r="M644">
            <v>1.9999999552965164E-2</v>
          </cell>
          <cell r="N644">
            <v>98</v>
          </cell>
          <cell r="O644">
            <v>0.10000000149011612</v>
          </cell>
          <cell r="P644">
            <v>203.5</v>
          </cell>
          <cell r="Q644">
            <v>5</v>
          </cell>
          <cell r="R644">
            <v>43.5</v>
          </cell>
          <cell r="S644">
            <v>1.9999999552965164E-2</v>
          </cell>
          <cell r="T644">
            <v>0</v>
          </cell>
          <cell r="U644">
            <v>3.0000000260770321E-3</v>
          </cell>
          <cell r="V644">
            <v>1.9999999552965164E-2</v>
          </cell>
          <cell r="W644">
            <v>6.8000001907348633</v>
          </cell>
          <cell r="X644">
            <v>5</v>
          </cell>
          <cell r="Y644">
            <v>43.5</v>
          </cell>
          <cell r="Z644">
            <v>203.5</v>
          </cell>
          <cell r="AA644">
            <v>55.299999237060547</v>
          </cell>
          <cell r="AB644">
            <v>1.9999999552965164E-2</v>
          </cell>
          <cell r="AC644">
            <v>3.0000000260770321E-3</v>
          </cell>
          <cell r="AD644">
            <v>0</v>
          </cell>
          <cell r="AE644">
            <v>0</v>
          </cell>
          <cell r="AF644">
            <v>0</v>
          </cell>
          <cell r="AG644">
            <v>1.5299999713897705</v>
          </cell>
          <cell r="AH644">
            <v>3.0000000260770321E-3</v>
          </cell>
        </row>
        <row r="645">
          <cell r="A645" t="str">
            <v>0203</v>
          </cell>
          <cell r="B645" t="str">
            <v>DAﾍﾞﾝﾀﾞ-</v>
          </cell>
          <cell r="C645" t="str">
            <v>DAﾍﾞﾝﾀﾞ-</v>
          </cell>
          <cell r="D645" t="str">
            <v>27321Q</v>
          </cell>
          <cell r="E645" t="str">
            <v>27321Q</v>
          </cell>
          <cell r="F645" t="str">
            <v>049774-0591</v>
          </cell>
          <cell r="G645">
            <v>0</v>
          </cell>
          <cell r="H645">
            <v>30</v>
          </cell>
          <cell r="I645">
            <v>30</v>
          </cell>
          <cell r="J645">
            <v>1</v>
          </cell>
          <cell r="K645">
            <v>14</v>
          </cell>
          <cell r="L645">
            <v>14</v>
          </cell>
          <cell r="M645">
            <v>0</v>
          </cell>
          <cell r="N645">
            <v>98</v>
          </cell>
          <cell r="O645">
            <v>0</v>
          </cell>
          <cell r="P645">
            <v>325</v>
          </cell>
          <cell r="Q645">
            <v>5</v>
          </cell>
          <cell r="R645">
            <v>14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5</v>
          </cell>
          <cell r="Y645">
            <v>14</v>
          </cell>
          <cell r="Z645">
            <v>325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1</v>
          </cell>
          <cell r="AH645">
            <v>0</v>
          </cell>
        </row>
        <row r="646">
          <cell r="A646" t="str">
            <v>0203</v>
          </cell>
          <cell r="B646" t="str">
            <v>DAﾍﾞﾝﾀﾞ-</v>
          </cell>
          <cell r="C646" t="str">
            <v>DAﾍﾞﾝﾀﾞ-</v>
          </cell>
          <cell r="D646" t="str">
            <v>27321Q</v>
          </cell>
          <cell r="E646" t="str">
            <v>27321Q</v>
          </cell>
          <cell r="F646" t="str">
            <v>049774-0691</v>
          </cell>
          <cell r="G646">
            <v>0</v>
          </cell>
          <cell r="H646">
            <v>1</v>
          </cell>
          <cell r="I646">
            <v>0</v>
          </cell>
          <cell r="J646">
            <v>1</v>
          </cell>
          <cell r="K646">
            <v>14</v>
          </cell>
          <cell r="L646">
            <v>14</v>
          </cell>
          <cell r="M646">
            <v>0</v>
          </cell>
          <cell r="N646">
            <v>1</v>
          </cell>
          <cell r="O646">
            <v>0</v>
          </cell>
          <cell r="P646">
            <v>325</v>
          </cell>
          <cell r="Q646">
            <v>180</v>
          </cell>
          <cell r="R646">
            <v>14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180</v>
          </cell>
          <cell r="Y646">
            <v>14</v>
          </cell>
          <cell r="Z646">
            <v>325</v>
          </cell>
          <cell r="AA646">
            <v>356.5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1</v>
          </cell>
          <cell r="AH646">
            <v>0</v>
          </cell>
        </row>
        <row r="647">
          <cell r="A647" t="str">
            <v>0203</v>
          </cell>
          <cell r="B647" t="str">
            <v>021T NC</v>
          </cell>
          <cell r="C647" t="str">
            <v>021T NC</v>
          </cell>
          <cell r="D647" t="str">
            <v>27322A</v>
          </cell>
          <cell r="E647" t="str">
            <v>27322A</v>
          </cell>
          <cell r="F647" t="str">
            <v>17405-24010</v>
          </cell>
          <cell r="G647">
            <v>0</v>
          </cell>
          <cell r="H647">
            <v>1</v>
          </cell>
          <cell r="I647">
            <v>0</v>
          </cell>
          <cell r="J647">
            <v>1</v>
          </cell>
          <cell r="K647">
            <v>23.600000381469727</v>
          </cell>
          <cell r="L647">
            <v>20.5</v>
          </cell>
          <cell r="M647">
            <v>0</v>
          </cell>
          <cell r="N647">
            <v>1</v>
          </cell>
          <cell r="O647">
            <v>0</v>
          </cell>
          <cell r="P647">
            <v>490</v>
          </cell>
          <cell r="Q647">
            <v>180</v>
          </cell>
          <cell r="R647">
            <v>23.600000381469727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180</v>
          </cell>
          <cell r="Y647">
            <v>23.600000381469727</v>
          </cell>
          <cell r="Z647">
            <v>490</v>
          </cell>
          <cell r="AA647">
            <v>203.60000610351562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1.1499999761581421</v>
          </cell>
          <cell r="AH647">
            <v>0</v>
          </cell>
        </row>
        <row r="648">
          <cell r="A648" t="str">
            <v>0203</v>
          </cell>
          <cell r="B648" t="str">
            <v>021T NC</v>
          </cell>
          <cell r="C648" t="str">
            <v>021T NC</v>
          </cell>
          <cell r="D648" t="str">
            <v>27322A</v>
          </cell>
          <cell r="E648" t="str">
            <v>27322A</v>
          </cell>
          <cell r="F648" t="str">
            <v>17411-F0080</v>
          </cell>
          <cell r="G648">
            <v>28</v>
          </cell>
          <cell r="H648">
            <v>54</v>
          </cell>
          <cell r="I648">
            <v>54</v>
          </cell>
          <cell r="J648">
            <v>1</v>
          </cell>
          <cell r="K648">
            <v>57.5</v>
          </cell>
          <cell r="L648">
            <v>35</v>
          </cell>
          <cell r="M648">
            <v>0.44999998807907104</v>
          </cell>
          <cell r="N648">
            <v>98</v>
          </cell>
          <cell r="O648">
            <v>0.5</v>
          </cell>
          <cell r="P648">
            <v>950</v>
          </cell>
          <cell r="Q648">
            <v>14</v>
          </cell>
          <cell r="R648">
            <v>57.5</v>
          </cell>
          <cell r="S648">
            <v>0.69999998807907104</v>
          </cell>
          <cell r="T648">
            <v>0.14000000059604645</v>
          </cell>
          <cell r="U648">
            <v>0.10899999737739563</v>
          </cell>
          <cell r="V648">
            <v>0.69999998807907104</v>
          </cell>
          <cell r="W648">
            <v>17.600000381469727</v>
          </cell>
          <cell r="X648">
            <v>14</v>
          </cell>
          <cell r="Y648">
            <v>57.5</v>
          </cell>
          <cell r="Z648">
            <v>950</v>
          </cell>
          <cell r="AA648">
            <v>89.099998474121094</v>
          </cell>
          <cell r="AB648">
            <v>0.69999998807907104</v>
          </cell>
          <cell r="AC648">
            <v>9.0999998152256012E-2</v>
          </cell>
          <cell r="AD648">
            <v>0</v>
          </cell>
          <cell r="AE648">
            <v>0</v>
          </cell>
          <cell r="AF648">
            <v>0</v>
          </cell>
          <cell r="AG648">
            <v>1.6399999856948853</v>
          </cell>
          <cell r="AH648">
            <v>5.9000000357627869E-2</v>
          </cell>
        </row>
        <row r="649">
          <cell r="A649" t="str">
            <v>0203</v>
          </cell>
          <cell r="B649" t="str">
            <v>021T NC</v>
          </cell>
          <cell r="C649" t="str">
            <v>021T NC</v>
          </cell>
          <cell r="D649" t="str">
            <v>27322A</v>
          </cell>
          <cell r="E649" t="str">
            <v>27322A</v>
          </cell>
          <cell r="F649" t="str">
            <v>17411-28030</v>
          </cell>
          <cell r="G649">
            <v>0</v>
          </cell>
          <cell r="H649">
            <v>9</v>
          </cell>
          <cell r="I649">
            <v>0</v>
          </cell>
          <cell r="J649">
            <v>1</v>
          </cell>
          <cell r="K649">
            <v>82</v>
          </cell>
          <cell r="L649">
            <v>22.5</v>
          </cell>
          <cell r="M649">
            <v>0</v>
          </cell>
          <cell r="N649">
            <v>1</v>
          </cell>
          <cell r="O649">
            <v>0</v>
          </cell>
          <cell r="P649">
            <v>785</v>
          </cell>
          <cell r="Q649">
            <v>280</v>
          </cell>
          <cell r="R649">
            <v>82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280</v>
          </cell>
          <cell r="Y649">
            <v>82</v>
          </cell>
          <cell r="Z649">
            <v>785</v>
          </cell>
          <cell r="AA649">
            <v>487.60000610351562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3.6400001049041748</v>
          </cell>
          <cell r="AH649">
            <v>0</v>
          </cell>
        </row>
        <row r="650">
          <cell r="A650" t="str">
            <v>0203</v>
          </cell>
          <cell r="B650" t="str">
            <v>021T NC</v>
          </cell>
          <cell r="C650" t="str">
            <v>021T NC</v>
          </cell>
          <cell r="D650" t="str">
            <v>27322A</v>
          </cell>
          <cell r="E650" t="str">
            <v>27322A</v>
          </cell>
          <cell r="F650" t="str">
            <v>17411-31240</v>
          </cell>
          <cell r="G650">
            <v>0</v>
          </cell>
          <cell r="H650">
            <v>10</v>
          </cell>
          <cell r="I650">
            <v>0</v>
          </cell>
          <cell r="J650">
            <v>1</v>
          </cell>
          <cell r="K650">
            <v>82</v>
          </cell>
          <cell r="L650">
            <v>22.5</v>
          </cell>
          <cell r="M650">
            <v>0</v>
          </cell>
          <cell r="N650">
            <v>1</v>
          </cell>
          <cell r="O650">
            <v>0</v>
          </cell>
          <cell r="P650">
            <v>785</v>
          </cell>
          <cell r="Q650">
            <v>280</v>
          </cell>
          <cell r="R650">
            <v>82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280</v>
          </cell>
          <cell r="Y650">
            <v>82</v>
          </cell>
          <cell r="Z650">
            <v>785</v>
          </cell>
          <cell r="AA650">
            <v>479.79998779296875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3.6400001049041748</v>
          </cell>
          <cell r="AH650">
            <v>0</v>
          </cell>
        </row>
        <row r="651">
          <cell r="A651" t="str">
            <v>0203</v>
          </cell>
          <cell r="B651" t="str">
            <v>021T NC</v>
          </cell>
          <cell r="C651" t="str">
            <v>021T NC</v>
          </cell>
          <cell r="D651" t="str">
            <v>27322A</v>
          </cell>
          <cell r="E651" t="str">
            <v>27322A</v>
          </cell>
          <cell r="F651" t="str">
            <v>17411-31250</v>
          </cell>
          <cell r="G651">
            <v>0</v>
          </cell>
          <cell r="H651">
            <v>1</v>
          </cell>
          <cell r="I651">
            <v>0</v>
          </cell>
          <cell r="J651">
            <v>1</v>
          </cell>
          <cell r="K651">
            <v>82</v>
          </cell>
          <cell r="L651">
            <v>22.5</v>
          </cell>
          <cell r="M651">
            <v>0</v>
          </cell>
          <cell r="N651">
            <v>1</v>
          </cell>
          <cell r="O651">
            <v>0</v>
          </cell>
          <cell r="P651">
            <v>785</v>
          </cell>
          <cell r="Q651">
            <v>280</v>
          </cell>
          <cell r="R651">
            <v>82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280</v>
          </cell>
          <cell r="Y651">
            <v>82</v>
          </cell>
          <cell r="Z651">
            <v>785</v>
          </cell>
          <cell r="AA651">
            <v>362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3.6400001049041748</v>
          </cell>
          <cell r="AH651">
            <v>0</v>
          </cell>
        </row>
        <row r="652">
          <cell r="A652" t="str">
            <v>0203</v>
          </cell>
          <cell r="B652" t="str">
            <v>021T NC</v>
          </cell>
          <cell r="C652" t="str">
            <v>021T NC</v>
          </cell>
          <cell r="D652" t="str">
            <v>27322A</v>
          </cell>
          <cell r="E652" t="str">
            <v>27322A</v>
          </cell>
          <cell r="F652" t="str">
            <v>17411-34271-01</v>
          </cell>
          <cell r="G652">
            <v>0</v>
          </cell>
          <cell r="H652">
            <v>4</v>
          </cell>
          <cell r="I652">
            <v>0</v>
          </cell>
          <cell r="J652">
            <v>1</v>
          </cell>
          <cell r="K652">
            <v>82</v>
          </cell>
          <cell r="L652">
            <v>22.5</v>
          </cell>
          <cell r="M652">
            <v>0</v>
          </cell>
          <cell r="N652">
            <v>1</v>
          </cell>
          <cell r="O652">
            <v>0</v>
          </cell>
          <cell r="P652">
            <v>1200</v>
          </cell>
          <cell r="Q652">
            <v>660</v>
          </cell>
          <cell r="R652">
            <v>82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660</v>
          </cell>
          <cell r="Y652">
            <v>82</v>
          </cell>
          <cell r="Z652">
            <v>1200</v>
          </cell>
          <cell r="AA652">
            <v>742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3.6400001049041748</v>
          </cell>
          <cell r="AH652">
            <v>0</v>
          </cell>
        </row>
        <row r="653">
          <cell r="A653" t="str">
            <v>0203</v>
          </cell>
          <cell r="B653" t="str">
            <v>021T NC</v>
          </cell>
          <cell r="C653" t="str">
            <v>021T NC</v>
          </cell>
          <cell r="D653" t="str">
            <v>27322A</v>
          </cell>
          <cell r="E653" t="str">
            <v>27322A</v>
          </cell>
          <cell r="F653" t="str">
            <v>17411-34271-02</v>
          </cell>
          <cell r="G653">
            <v>0</v>
          </cell>
          <cell r="H653">
            <v>4</v>
          </cell>
          <cell r="I653">
            <v>0</v>
          </cell>
          <cell r="J653">
            <v>1</v>
          </cell>
          <cell r="K653">
            <v>82</v>
          </cell>
          <cell r="L653">
            <v>22.5</v>
          </cell>
          <cell r="M653">
            <v>0</v>
          </cell>
          <cell r="N653">
            <v>1</v>
          </cell>
          <cell r="O653">
            <v>0</v>
          </cell>
          <cell r="P653">
            <v>1200</v>
          </cell>
          <cell r="Q653">
            <v>660</v>
          </cell>
          <cell r="R653">
            <v>82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660</v>
          </cell>
          <cell r="Y653">
            <v>82</v>
          </cell>
          <cell r="Z653">
            <v>1200</v>
          </cell>
          <cell r="AA653">
            <v>742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3.6400001049041748</v>
          </cell>
          <cell r="AH653">
            <v>0</v>
          </cell>
        </row>
        <row r="654">
          <cell r="A654" t="str">
            <v>0203</v>
          </cell>
          <cell r="B654" t="str">
            <v>021T NC</v>
          </cell>
          <cell r="C654" t="str">
            <v>021T NC</v>
          </cell>
          <cell r="D654" t="str">
            <v>27322A</v>
          </cell>
          <cell r="E654" t="str">
            <v>27322A</v>
          </cell>
          <cell r="F654" t="str">
            <v>17411-34271-03</v>
          </cell>
          <cell r="G654">
            <v>0</v>
          </cell>
          <cell r="H654">
            <v>4</v>
          </cell>
          <cell r="I654">
            <v>0</v>
          </cell>
          <cell r="J654">
            <v>1</v>
          </cell>
          <cell r="K654">
            <v>82</v>
          </cell>
          <cell r="L654">
            <v>22.5</v>
          </cell>
          <cell r="M654">
            <v>0</v>
          </cell>
          <cell r="N654">
            <v>1</v>
          </cell>
          <cell r="O654">
            <v>0</v>
          </cell>
          <cell r="P654">
            <v>785</v>
          </cell>
          <cell r="Q654">
            <v>280</v>
          </cell>
          <cell r="R654">
            <v>82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280</v>
          </cell>
          <cell r="Y654">
            <v>82</v>
          </cell>
          <cell r="Z654">
            <v>785</v>
          </cell>
          <cell r="AA654">
            <v>362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3.6400001049041748</v>
          </cell>
          <cell r="AH654">
            <v>0</v>
          </cell>
        </row>
        <row r="655">
          <cell r="A655" t="str">
            <v>0203</v>
          </cell>
          <cell r="B655" t="str">
            <v>021T NC</v>
          </cell>
          <cell r="C655" t="str">
            <v>021T NC</v>
          </cell>
          <cell r="D655" t="str">
            <v>27322A</v>
          </cell>
          <cell r="E655" t="str">
            <v>27322A</v>
          </cell>
          <cell r="F655" t="str">
            <v>17411-35071-01</v>
          </cell>
          <cell r="G655">
            <v>0</v>
          </cell>
          <cell r="H655">
            <v>1</v>
          </cell>
          <cell r="I655">
            <v>0</v>
          </cell>
          <cell r="J655">
            <v>1</v>
          </cell>
          <cell r="K655">
            <v>82</v>
          </cell>
          <cell r="L655">
            <v>22.5</v>
          </cell>
          <cell r="M655">
            <v>0</v>
          </cell>
          <cell r="N655">
            <v>1</v>
          </cell>
          <cell r="O655">
            <v>0</v>
          </cell>
          <cell r="P655">
            <v>785</v>
          </cell>
          <cell r="Q655">
            <v>280</v>
          </cell>
          <cell r="R655">
            <v>82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280</v>
          </cell>
          <cell r="Y655">
            <v>82</v>
          </cell>
          <cell r="Z655">
            <v>785</v>
          </cell>
          <cell r="AA655">
            <v>362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3.6400001049041748</v>
          </cell>
          <cell r="AH655">
            <v>0</v>
          </cell>
        </row>
        <row r="656">
          <cell r="A656" t="str">
            <v>0203</v>
          </cell>
          <cell r="B656" t="str">
            <v>021T NC</v>
          </cell>
          <cell r="C656" t="str">
            <v>021T NC</v>
          </cell>
          <cell r="D656" t="str">
            <v>27322A</v>
          </cell>
          <cell r="E656" t="str">
            <v>27322A</v>
          </cell>
          <cell r="F656" t="str">
            <v>17411-35071-02</v>
          </cell>
          <cell r="G656">
            <v>0</v>
          </cell>
          <cell r="H656">
            <v>1</v>
          </cell>
          <cell r="I656">
            <v>0</v>
          </cell>
          <cell r="J656">
            <v>1</v>
          </cell>
          <cell r="K656">
            <v>82</v>
          </cell>
          <cell r="L656">
            <v>22.5</v>
          </cell>
          <cell r="M656">
            <v>0</v>
          </cell>
          <cell r="N656">
            <v>1</v>
          </cell>
          <cell r="O656">
            <v>0</v>
          </cell>
          <cell r="P656">
            <v>785</v>
          </cell>
          <cell r="Q656">
            <v>280</v>
          </cell>
          <cell r="R656">
            <v>82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280</v>
          </cell>
          <cell r="Y656">
            <v>82</v>
          </cell>
          <cell r="Z656">
            <v>785</v>
          </cell>
          <cell r="AA656">
            <v>362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3.6400001049041748</v>
          </cell>
          <cell r="AH656">
            <v>0</v>
          </cell>
        </row>
        <row r="657">
          <cell r="A657" t="str">
            <v>0203</v>
          </cell>
          <cell r="B657" t="str">
            <v>021T NC</v>
          </cell>
          <cell r="C657" t="str">
            <v>021T NC</v>
          </cell>
          <cell r="D657" t="str">
            <v>27322A</v>
          </cell>
          <cell r="E657" t="str">
            <v>27322A</v>
          </cell>
          <cell r="F657" t="str">
            <v>17411-35120</v>
          </cell>
          <cell r="G657">
            <v>0</v>
          </cell>
          <cell r="H657">
            <v>3</v>
          </cell>
          <cell r="I657">
            <v>0</v>
          </cell>
          <cell r="J657">
            <v>1</v>
          </cell>
          <cell r="K657">
            <v>82</v>
          </cell>
          <cell r="L657">
            <v>22.5</v>
          </cell>
          <cell r="M657">
            <v>0</v>
          </cell>
          <cell r="N657">
            <v>1</v>
          </cell>
          <cell r="O657">
            <v>0</v>
          </cell>
          <cell r="P657">
            <v>785</v>
          </cell>
          <cell r="Q657">
            <v>280</v>
          </cell>
          <cell r="R657">
            <v>82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280</v>
          </cell>
          <cell r="Y657">
            <v>82</v>
          </cell>
          <cell r="Z657">
            <v>785</v>
          </cell>
          <cell r="AA657">
            <v>362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3.6400001049041748</v>
          </cell>
          <cell r="AH657">
            <v>0</v>
          </cell>
        </row>
        <row r="658">
          <cell r="A658" t="str">
            <v>0203</v>
          </cell>
          <cell r="B658" t="str">
            <v>021T NC</v>
          </cell>
          <cell r="C658" t="str">
            <v>021T NC</v>
          </cell>
          <cell r="D658" t="str">
            <v>27322A</v>
          </cell>
          <cell r="E658" t="str">
            <v>27322A</v>
          </cell>
          <cell r="F658" t="str">
            <v>17411-35190-01</v>
          </cell>
          <cell r="G658">
            <v>0</v>
          </cell>
          <cell r="H658">
            <v>1</v>
          </cell>
          <cell r="I658">
            <v>0</v>
          </cell>
          <cell r="J658">
            <v>1</v>
          </cell>
          <cell r="K658">
            <v>82</v>
          </cell>
          <cell r="L658">
            <v>22.5</v>
          </cell>
          <cell r="M658">
            <v>0</v>
          </cell>
          <cell r="N658">
            <v>1</v>
          </cell>
          <cell r="O658">
            <v>0</v>
          </cell>
          <cell r="P658">
            <v>785</v>
          </cell>
          <cell r="Q658">
            <v>280</v>
          </cell>
          <cell r="R658">
            <v>82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280</v>
          </cell>
          <cell r="Y658">
            <v>82</v>
          </cell>
          <cell r="Z658">
            <v>785</v>
          </cell>
          <cell r="AA658">
            <v>362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3.6400001049041748</v>
          </cell>
          <cell r="AH658">
            <v>0</v>
          </cell>
        </row>
        <row r="659">
          <cell r="A659" t="str">
            <v>0203</v>
          </cell>
          <cell r="B659" t="str">
            <v>021T NC</v>
          </cell>
          <cell r="C659" t="str">
            <v>021T NC</v>
          </cell>
          <cell r="D659" t="str">
            <v>27322A</v>
          </cell>
          <cell r="E659" t="str">
            <v>27322A</v>
          </cell>
          <cell r="F659" t="str">
            <v>17411-35190-02</v>
          </cell>
          <cell r="G659">
            <v>0</v>
          </cell>
          <cell r="H659">
            <v>1</v>
          </cell>
          <cell r="I659">
            <v>0</v>
          </cell>
          <cell r="J659">
            <v>1</v>
          </cell>
          <cell r="K659">
            <v>82</v>
          </cell>
          <cell r="L659">
            <v>22.5</v>
          </cell>
          <cell r="M659">
            <v>0</v>
          </cell>
          <cell r="N659">
            <v>1</v>
          </cell>
          <cell r="O659">
            <v>0</v>
          </cell>
          <cell r="P659">
            <v>785</v>
          </cell>
          <cell r="Q659">
            <v>280</v>
          </cell>
          <cell r="R659">
            <v>82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280</v>
          </cell>
          <cell r="Y659">
            <v>82</v>
          </cell>
          <cell r="Z659">
            <v>785</v>
          </cell>
          <cell r="AA659">
            <v>362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3.6400001049041748</v>
          </cell>
          <cell r="AH659">
            <v>0</v>
          </cell>
        </row>
        <row r="660">
          <cell r="A660" t="str">
            <v>0203</v>
          </cell>
          <cell r="B660" t="str">
            <v>021T NC</v>
          </cell>
          <cell r="C660" t="str">
            <v>021T NC</v>
          </cell>
          <cell r="D660" t="str">
            <v>27322A</v>
          </cell>
          <cell r="E660" t="str">
            <v>27322A</v>
          </cell>
          <cell r="F660" t="str">
            <v>17411-35210</v>
          </cell>
          <cell r="G660">
            <v>0</v>
          </cell>
          <cell r="H660">
            <v>1</v>
          </cell>
          <cell r="I660">
            <v>0</v>
          </cell>
          <cell r="J660">
            <v>1</v>
          </cell>
          <cell r="K660">
            <v>1</v>
          </cell>
          <cell r="L660">
            <v>65</v>
          </cell>
          <cell r="M660">
            <v>0</v>
          </cell>
          <cell r="N660">
            <v>1</v>
          </cell>
          <cell r="O660">
            <v>0</v>
          </cell>
          <cell r="P660">
            <v>360</v>
          </cell>
          <cell r="Q660">
            <v>180</v>
          </cell>
          <cell r="R660">
            <v>1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180</v>
          </cell>
          <cell r="Y660">
            <v>65</v>
          </cell>
          <cell r="Z660">
            <v>360</v>
          </cell>
          <cell r="AA660">
            <v>245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1</v>
          </cell>
          <cell r="AH660">
            <v>0</v>
          </cell>
        </row>
        <row r="661">
          <cell r="A661" t="str">
            <v>0203</v>
          </cell>
          <cell r="B661" t="str">
            <v>021T NC</v>
          </cell>
          <cell r="C661" t="str">
            <v>021T NC</v>
          </cell>
          <cell r="D661" t="str">
            <v>27322A</v>
          </cell>
          <cell r="E661" t="str">
            <v>27322A</v>
          </cell>
          <cell r="F661" t="str">
            <v>17411-35220-01</v>
          </cell>
          <cell r="G661">
            <v>0</v>
          </cell>
          <cell r="H661">
            <v>3</v>
          </cell>
          <cell r="I661">
            <v>0</v>
          </cell>
          <cell r="J661">
            <v>1</v>
          </cell>
          <cell r="K661">
            <v>82</v>
          </cell>
          <cell r="L661">
            <v>22.5</v>
          </cell>
          <cell r="M661">
            <v>0</v>
          </cell>
          <cell r="N661">
            <v>1</v>
          </cell>
          <cell r="O661">
            <v>0</v>
          </cell>
          <cell r="P661">
            <v>785</v>
          </cell>
          <cell r="Q661">
            <v>280</v>
          </cell>
          <cell r="R661">
            <v>82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280</v>
          </cell>
          <cell r="Y661">
            <v>82</v>
          </cell>
          <cell r="Z661">
            <v>785</v>
          </cell>
          <cell r="AA661">
            <v>362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3.6400001049041748</v>
          </cell>
          <cell r="AH661">
            <v>0</v>
          </cell>
        </row>
        <row r="662">
          <cell r="A662" t="str">
            <v>0203</v>
          </cell>
          <cell r="B662" t="str">
            <v>021T NC</v>
          </cell>
          <cell r="C662" t="str">
            <v>021T NC</v>
          </cell>
          <cell r="D662" t="str">
            <v>27322A</v>
          </cell>
          <cell r="E662" t="str">
            <v>27322A</v>
          </cell>
          <cell r="F662" t="str">
            <v>17411-35220-02</v>
          </cell>
          <cell r="G662">
            <v>0</v>
          </cell>
          <cell r="H662">
            <v>3</v>
          </cell>
          <cell r="I662">
            <v>0</v>
          </cell>
          <cell r="J662">
            <v>1</v>
          </cell>
          <cell r="K662">
            <v>82</v>
          </cell>
          <cell r="L662">
            <v>22.5</v>
          </cell>
          <cell r="M662">
            <v>0</v>
          </cell>
          <cell r="N662">
            <v>1</v>
          </cell>
          <cell r="O662">
            <v>0</v>
          </cell>
          <cell r="P662">
            <v>785</v>
          </cell>
          <cell r="Q662">
            <v>280</v>
          </cell>
          <cell r="R662">
            <v>82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280</v>
          </cell>
          <cell r="Y662">
            <v>82</v>
          </cell>
          <cell r="Z662">
            <v>785</v>
          </cell>
          <cell r="AA662">
            <v>362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3.6400001049041748</v>
          </cell>
          <cell r="AH662">
            <v>0</v>
          </cell>
        </row>
        <row r="663">
          <cell r="A663" t="str">
            <v>0203</v>
          </cell>
          <cell r="B663" t="str">
            <v>021T NC</v>
          </cell>
          <cell r="C663" t="str">
            <v>021T NC</v>
          </cell>
          <cell r="D663" t="str">
            <v>27322A</v>
          </cell>
          <cell r="E663" t="str">
            <v>27322A</v>
          </cell>
          <cell r="F663" t="str">
            <v>17411-35291-01</v>
          </cell>
          <cell r="G663">
            <v>1</v>
          </cell>
          <cell r="H663">
            <v>5</v>
          </cell>
          <cell r="I663">
            <v>0</v>
          </cell>
          <cell r="J663">
            <v>1</v>
          </cell>
          <cell r="K663">
            <v>82</v>
          </cell>
          <cell r="L663">
            <v>22.5</v>
          </cell>
          <cell r="M663">
            <v>1.9999999552965164E-2</v>
          </cell>
          <cell r="N663">
            <v>1</v>
          </cell>
          <cell r="O663">
            <v>0.20000000298023224</v>
          </cell>
          <cell r="P663">
            <v>1200</v>
          </cell>
          <cell r="Q663">
            <v>660</v>
          </cell>
          <cell r="R663">
            <v>82</v>
          </cell>
          <cell r="S663">
            <v>0.2800000011920929</v>
          </cell>
          <cell r="T663">
            <v>7.9999998211860657E-2</v>
          </cell>
          <cell r="U663">
            <v>0.18299999833106995</v>
          </cell>
          <cell r="V663">
            <v>0.2800000011920929</v>
          </cell>
          <cell r="W663">
            <v>300</v>
          </cell>
          <cell r="X663">
            <v>660</v>
          </cell>
          <cell r="Y663">
            <v>82</v>
          </cell>
          <cell r="Z663">
            <v>1200</v>
          </cell>
          <cell r="AA663">
            <v>1042</v>
          </cell>
          <cell r="AB663">
            <v>0.2800000011920929</v>
          </cell>
          <cell r="AC663">
            <v>3.7000000476837158E-2</v>
          </cell>
          <cell r="AD663">
            <v>0</v>
          </cell>
          <cell r="AE663">
            <v>0</v>
          </cell>
          <cell r="AF663">
            <v>0</v>
          </cell>
          <cell r="AG663">
            <v>3.6400001049041748</v>
          </cell>
          <cell r="AH663">
            <v>0</v>
          </cell>
        </row>
        <row r="664">
          <cell r="A664" t="str">
            <v>0203</v>
          </cell>
          <cell r="B664" t="str">
            <v>021T NC</v>
          </cell>
          <cell r="C664" t="str">
            <v>021T NC</v>
          </cell>
          <cell r="D664" t="str">
            <v>27322A</v>
          </cell>
          <cell r="E664" t="str">
            <v>27322A</v>
          </cell>
          <cell r="F664" t="str">
            <v>17411-35291-02</v>
          </cell>
          <cell r="G664">
            <v>1</v>
          </cell>
          <cell r="H664">
            <v>5</v>
          </cell>
          <cell r="I664">
            <v>0</v>
          </cell>
          <cell r="J664">
            <v>1</v>
          </cell>
          <cell r="K664">
            <v>82</v>
          </cell>
          <cell r="L664">
            <v>22.5</v>
          </cell>
          <cell r="M664">
            <v>1.9999999552965164E-2</v>
          </cell>
          <cell r="N664">
            <v>1</v>
          </cell>
          <cell r="O664">
            <v>0.20000000298023224</v>
          </cell>
          <cell r="P664">
            <v>1200</v>
          </cell>
          <cell r="Q664">
            <v>660</v>
          </cell>
          <cell r="R664">
            <v>82</v>
          </cell>
          <cell r="S664">
            <v>0.2800000011920929</v>
          </cell>
          <cell r="T664">
            <v>7.9999998211860657E-2</v>
          </cell>
          <cell r="U664">
            <v>0.18299999833106995</v>
          </cell>
          <cell r="V664">
            <v>0.2800000011920929</v>
          </cell>
          <cell r="W664">
            <v>300</v>
          </cell>
          <cell r="X664">
            <v>660</v>
          </cell>
          <cell r="Y664">
            <v>82</v>
          </cell>
          <cell r="Z664">
            <v>1200</v>
          </cell>
          <cell r="AA664">
            <v>1042</v>
          </cell>
          <cell r="AB664">
            <v>0.2800000011920929</v>
          </cell>
          <cell r="AC664">
            <v>3.7000000476837158E-2</v>
          </cell>
          <cell r="AD664">
            <v>0</v>
          </cell>
          <cell r="AE664">
            <v>0</v>
          </cell>
          <cell r="AF664">
            <v>0</v>
          </cell>
          <cell r="AG664">
            <v>3.6400001049041748</v>
          </cell>
          <cell r="AH664">
            <v>0</v>
          </cell>
        </row>
        <row r="665">
          <cell r="A665" t="str">
            <v>0203</v>
          </cell>
          <cell r="B665" t="str">
            <v>021T NC</v>
          </cell>
          <cell r="C665" t="str">
            <v>021T NC</v>
          </cell>
          <cell r="D665" t="str">
            <v>27322A</v>
          </cell>
          <cell r="E665" t="str">
            <v>27322A</v>
          </cell>
          <cell r="F665" t="str">
            <v>17411-38160-01</v>
          </cell>
          <cell r="G665">
            <v>0</v>
          </cell>
          <cell r="H665">
            <v>1</v>
          </cell>
          <cell r="I665">
            <v>0</v>
          </cell>
          <cell r="J665">
            <v>1</v>
          </cell>
          <cell r="K665">
            <v>82</v>
          </cell>
          <cell r="L665">
            <v>22.5</v>
          </cell>
          <cell r="M665">
            <v>0</v>
          </cell>
          <cell r="N665">
            <v>1</v>
          </cell>
          <cell r="O665">
            <v>0</v>
          </cell>
          <cell r="P665">
            <v>785</v>
          </cell>
          <cell r="Q665">
            <v>280</v>
          </cell>
          <cell r="R665">
            <v>82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280</v>
          </cell>
          <cell r="Y665">
            <v>82</v>
          </cell>
          <cell r="Z665">
            <v>785</v>
          </cell>
          <cell r="AA665">
            <v>362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3.6400001049041748</v>
          </cell>
          <cell r="AH665">
            <v>0</v>
          </cell>
        </row>
        <row r="666">
          <cell r="A666" t="str">
            <v>0203</v>
          </cell>
          <cell r="B666" t="str">
            <v>021T NC</v>
          </cell>
          <cell r="C666" t="str">
            <v>021T NC</v>
          </cell>
          <cell r="D666" t="str">
            <v>27322A</v>
          </cell>
          <cell r="E666" t="str">
            <v>27322A</v>
          </cell>
          <cell r="F666" t="str">
            <v>17411-38160-02</v>
          </cell>
          <cell r="G666">
            <v>0</v>
          </cell>
          <cell r="H666">
            <v>1</v>
          </cell>
          <cell r="I666">
            <v>0</v>
          </cell>
          <cell r="J666">
            <v>1</v>
          </cell>
          <cell r="K666">
            <v>82</v>
          </cell>
          <cell r="L666">
            <v>22.5</v>
          </cell>
          <cell r="M666">
            <v>0</v>
          </cell>
          <cell r="N666">
            <v>1</v>
          </cell>
          <cell r="O666">
            <v>0</v>
          </cell>
          <cell r="P666">
            <v>785</v>
          </cell>
          <cell r="Q666">
            <v>280</v>
          </cell>
          <cell r="R666">
            <v>82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280</v>
          </cell>
          <cell r="Y666">
            <v>82</v>
          </cell>
          <cell r="Z666">
            <v>785</v>
          </cell>
          <cell r="AA666">
            <v>362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3.6400001049041748</v>
          </cell>
          <cell r="AH666">
            <v>0</v>
          </cell>
        </row>
        <row r="667">
          <cell r="A667" t="str">
            <v>0203</v>
          </cell>
          <cell r="B667" t="str">
            <v>021T NC</v>
          </cell>
          <cell r="C667" t="str">
            <v>021T NC</v>
          </cell>
          <cell r="D667" t="str">
            <v>27322A</v>
          </cell>
          <cell r="E667" t="str">
            <v>27322A</v>
          </cell>
          <cell r="F667" t="str">
            <v>17411-41020</v>
          </cell>
          <cell r="G667">
            <v>0</v>
          </cell>
          <cell r="H667">
            <v>1</v>
          </cell>
          <cell r="I667">
            <v>0</v>
          </cell>
          <cell r="J667">
            <v>1</v>
          </cell>
          <cell r="K667">
            <v>23.600000381469727</v>
          </cell>
          <cell r="L667">
            <v>20.5</v>
          </cell>
          <cell r="M667">
            <v>0</v>
          </cell>
          <cell r="N667">
            <v>1</v>
          </cell>
          <cell r="O667">
            <v>0</v>
          </cell>
          <cell r="P667">
            <v>490</v>
          </cell>
          <cell r="Q667">
            <v>180</v>
          </cell>
          <cell r="R667">
            <v>23.600000381469727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180</v>
          </cell>
          <cell r="Y667">
            <v>23.600000381469727</v>
          </cell>
          <cell r="Z667">
            <v>490</v>
          </cell>
          <cell r="AA667">
            <v>203.60000610351562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1.1499999761581421</v>
          </cell>
          <cell r="AH667">
            <v>0</v>
          </cell>
        </row>
        <row r="668">
          <cell r="A668" t="str">
            <v>0203</v>
          </cell>
          <cell r="B668" t="str">
            <v>021T NC</v>
          </cell>
          <cell r="C668" t="str">
            <v>021T NC</v>
          </cell>
          <cell r="D668" t="str">
            <v>27322A</v>
          </cell>
          <cell r="E668" t="str">
            <v>27322A</v>
          </cell>
          <cell r="F668" t="str">
            <v>17411-43070</v>
          </cell>
          <cell r="G668">
            <v>5</v>
          </cell>
          <cell r="H668">
            <v>0</v>
          </cell>
          <cell r="I668">
            <v>0</v>
          </cell>
          <cell r="J668">
            <v>0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O668">
            <v>5</v>
          </cell>
          <cell r="P668">
            <v>0</v>
          </cell>
          <cell r="Q668">
            <v>0</v>
          </cell>
          <cell r="R668">
            <v>1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</row>
        <row r="669">
          <cell r="A669" t="str">
            <v>0203</v>
          </cell>
          <cell r="B669" t="str">
            <v>021T NC</v>
          </cell>
          <cell r="C669" t="str">
            <v>021T NC</v>
          </cell>
          <cell r="D669" t="str">
            <v>27322A</v>
          </cell>
          <cell r="E669" t="str">
            <v>27322A</v>
          </cell>
          <cell r="F669" t="str">
            <v>17411-46160</v>
          </cell>
          <cell r="G669">
            <v>2</v>
          </cell>
          <cell r="H669">
            <v>0</v>
          </cell>
          <cell r="I669">
            <v>0</v>
          </cell>
          <cell r="J669">
            <v>0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O669">
            <v>2</v>
          </cell>
          <cell r="P669">
            <v>0</v>
          </cell>
          <cell r="Q669">
            <v>0</v>
          </cell>
          <cell r="R669">
            <v>1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</row>
        <row r="670">
          <cell r="A670" t="str">
            <v>0203</v>
          </cell>
          <cell r="B670" t="str">
            <v>021T NC</v>
          </cell>
          <cell r="C670" t="str">
            <v>021T NC</v>
          </cell>
          <cell r="D670" t="str">
            <v>27322A</v>
          </cell>
          <cell r="E670" t="str">
            <v>27322A</v>
          </cell>
          <cell r="F670" t="str">
            <v>17411-50090</v>
          </cell>
          <cell r="G670">
            <v>0</v>
          </cell>
          <cell r="H670">
            <v>1</v>
          </cell>
          <cell r="I670">
            <v>0</v>
          </cell>
          <cell r="J670">
            <v>1</v>
          </cell>
          <cell r="K670">
            <v>98</v>
          </cell>
          <cell r="L670">
            <v>21.200000762939453</v>
          </cell>
          <cell r="M670">
            <v>0</v>
          </cell>
          <cell r="N670">
            <v>1</v>
          </cell>
          <cell r="O670">
            <v>0</v>
          </cell>
          <cell r="P670">
            <v>1380</v>
          </cell>
          <cell r="Q670">
            <v>330</v>
          </cell>
          <cell r="R670">
            <v>98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330</v>
          </cell>
          <cell r="Y670">
            <v>98</v>
          </cell>
          <cell r="Z670">
            <v>1380</v>
          </cell>
          <cell r="AA670">
            <v>428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4.619999885559082</v>
          </cell>
          <cell r="AH670">
            <v>0</v>
          </cell>
        </row>
        <row r="671">
          <cell r="A671" t="str">
            <v>0203</v>
          </cell>
          <cell r="B671" t="str">
            <v>021T NC</v>
          </cell>
          <cell r="C671" t="str">
            <v>021T NC</v>
          </cell>
          <cell r="D671" t="str">
            <v>27322A</v>
          </cell>
          <cell r="E671" t="str">
            <v>27322A</v>
          </cell>
          <cell r="F671" t="str">
            <v>17411-52040</v>
          </cell>
          <cell r="G671">
            <v>0</v>
          </cell>
          <cell r="H671">
            <v>1</v>
          </cell>
          <cell r="I671">
            <v>0</v>
          </cell>
          <cell r="J671">
            <v>1</v>
          </cell>
          <cell r="K671">
            <v>82</v>
          </cell>
          <cell r="L671">
            <v>22.5</v>
          </cell>
          <cell r="M671">
            <v>0</v>
          </cell>
          <cell r="N671">
            <v>1</v>
          </cell>
          <cell r="O671">
            <v>0</v>
          </cell>
          <cell r="P671">
            <v>1200</v>
          </cell>
          <cell r="Q671">
            <v>460</v>
          </cell>
          <cell r="R671">
            <v>82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460</v>
          </cell>
          <cell r="Y671">
            <v>82</v>
          </cell>
          <cell r="Z671">
            <v>1200</v>
          </cell>
          <cell r="AA671">
            <v>542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3.6400001049041748</v>
          </cell>
          <cell r="AH671">
            <v>0</v>
          </cell>
        </row>
        <row r="672">
          <cell r="A672" t="str">
            <v>0203</v>
          </cell>
          <cell r="B672" t="str">
            <v>021T NC</v>
          </cell>
          <cell r="C672" t="str">
            <v>021T NC</v>
          </cell>
          <cell r="D672" t="str">
            <v>27322A</v>
          </cell>
          <cell r="E672" t="str">
            <v>27322A</v>
          </cell>
          <cell r="F672" t="str">
            <v>17411-52050</v>
          </cell>
          <cell r="G672">
            <v>0</v>
          </cell>
          <cell r="H672">
            <v>1</v>
          </cell>
          <cell r="I672">
            <v>0</v>
          </cell>
          <cell r="J672">
            <v>1</v>
          </cell>
          <cell r="K672">
            <v>82</v>
          </cell>
          <cell r="L672">
            <v>22.5</v>
          </cell>
          <cell r="M672">
            <v>0</v>
          </cell>
          <cell r="N672">
            <v>1</v>
          </cell>
          <cell r="O672">
            <v>0</v>
          </cell>
          <cell r="P672">
            <v>1200</v>
          </cell>
          <cell r="Q672">
            <v>460</v>
          </cell>
          <cell r="R672">
            <v>82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460</v>
          </cell>
          <cell r="Y672">
            <v>82</v>
          </cell>
          <cell r="Z672">
            <v>1200</v>
          </cell>
          <cell r="AA672">
            <v>542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3.6400001049041748</v>
          </cell>
          <cell r="AH672">
            <v>0</v>
          </cell>
        </row>
        <row r="673">
          <cell r="A673" t="str">
            <v>0203</v>
          </cell>
          <cell r="B673" t="str">
            <v>021T NC</v>
          </cell>
          <cell r="C673" t="str">
            <v>021T NC</v>
          </cell>
          <cell r="D673" t="str">
            <v>27322A</v>
          </cell>
          <cell r="E673" t="str">
            <v>27322A</v>
          </cell>
          <cell r="F673" t="str">
            <v>17411-54060</v>
          </cell>
          <cell r="G673">
            <v>0</v>
          </cell>
          <cell r="H673">
            <v>1</v>
          </cell>
          <cell r="I673">
            <v>0</v>
          </cell>
          <cell r="J673">
            <v>1</v>
          </cell>
          <cell r="K673">
            <v>23.600000381469727</v>
          </cell>
          <cell r="L673">
            <v>20.5</v>
          </cell>
          <cell r="M673">
            <v>0</v>
          </cell>
          <cell r="N673">
            <v>1</v>
          </cell>
          <cell r="O673">
            <v>0</v>
          </cell>
          <cell r="P673">
            <v>490</v>
          </cell>
          <cell r="Q673">
            <v>180</v>
          </cell>
          <cell r="R673">
            <v>23.600000381469727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180</v>
          </cell>
          <cell r="Y673">
            <v>23.600000381469727</v>
          </cell>
          <cell r="Z673">
            <v>490</v>
          </cell>
          <cell r="AA673">
            <v>203.60000610351562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1.1499999761581421</v>
          </cell>
          <cell r="AH673">
            <v>0</v>
          </cell>
        </row>
        <row r="674">
          <cell r="A674" t="str">
            <v>0203</v>
          </cell>
          <cell r="B674" t="str">
            <v>021T NC</v>
          </cell>
          <cell r="C674" t="str">
            <v>021T NC</v>
          </cell>
          <cell r="D674" t="str">
            <v>27322A</v>
          </cell>
          <cell r="E674" t="str">
            <v>27322A</v>
          </cell>
          <cell r="F674" t="str">
            <v>17411-54080</v>
          </cell>
          <cell r="G674">
            <v>0</v>
          </cell>
          <cell r="H674">
            <v>1</v>
          </cell>
          <cell r="I674">
            <v>0</v>
          </cell>
          <cell r="J674">
            <v>1</v>
          </cell>
          <cell r="K674">
            <v>82</v>
          </cell>
          <cell r="L674">
            <v>22.5</v>
          </cell>
          <cell r="M674">
            <v>0</v>
          </cell>
          <cell r="N674">
            <v>1</v>
          </cell>
          <cell r="O674">
            <v>0</v>
          </cell>
          <cell r="P674">
            <v>785</v>
          </cell>
          <cell r="Q674">
            <v>280</v>
          </cell>
          <cell r="R674">
            <v>82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280</v>
          </cell>
          <cell r="Y674">
            <v>82</v>
          </cell>
          <cell r="Z674">
            <v>785</v>
          </cell>
          <cell r="AA674">
            <v>362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3.6400001049041748</v>
          </cell>
          <cell r="AH674">
            <v>0</v>
          </cell>
        </row>
        <row r="675">
          <cell r="A675" t="str">
            <v>0203</v>
          </cell>
          <cell r="B675" t="str">
            <v>021T NC</v>
          </cell>
          <cell r="C675" t="str">
            <v>021T NC</v>
          </cell>
          <cell r="D675" t="str">
            <v>27322A</v>
          </cell>
          <cell r="E675" t="str">
            <v>27322A</v>
          </cell>
          <cell r="F675" t="str">
            <v>17411-54140</v>
          </cell>
          <cell r="G675">
            <v>0</v>
          </cell>
          <cell r="H675">
            <v>1</v>
          </cell>
          <cell r="I675">
            <v>0</v>
          </cell>
          <cell r="J675">
            <v>1</v>
          </cell>
          <cell r="K675">
            <v>82</v>
          </cell>
          <cell r="L675">
            <v>22.5</v>
          </cell>
          <cell r="M675">
            <v>0</v>
          </cell>
          <cell r="N675">
            <v>1</v>
          </cell>
          <cell r="O675">
            <v>0</v>
          </cell>
          <cell r="P675">
            <v>785</v>
          </cell>
          <cell r="Q675">
            <v>280</v>
          </cell>
          <cell r="R675">
            <v>82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280</v>
          </cell>
          <cell r="Y675">
            <v>82</v>
          </cell>
          <cell r="Z675">
            <v>785</v>
          </cell>
          <cell r="AA675">
            <v>362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3.6400001049041748</v>
          </cell>
          <cell r="AH675">
            <v>0</v>
          </cell>
        </row>
        <row r="676">
          <cell r="A676" t="str">
            <v>0203</v>
          </cell>
          <cell r="B676" t="str">
            <v>021T NC</v>
          </cell>
          <cell r="C676" t="str">
            <v>021T NC</v>
          </cell>
          <cell r="D676" t="str">
            <v>27322A</v>
          </cell>
          <cell r="E676" t="str">
            <v>27322A</v>
          </cell>
          <cell r="F676" t="str">
            <v>17411-54240</v>
          </cell>
          <cell r="G676">
            <v>2</v>
          </cell>
          <cell r="H676">
            <v>20</v>
          </cell>
          <cell r="I676">
            <v>20</v>
          </cell>
          <cell r="J676">
            <v>1</v>
          </cell>
          <cell r="K676">
            <v>82</v>
          </cell>
          <cell r="L676">
            <v>22.5</v>
          </cell>
          <cell r="M676">
            <v>5.000000074505806E-2</v>
          </cell>
          <cell r="N676">
            <v>98</v>
          </cell>
          <cell r="O676">
            <v>0.10000000149011612</v>
          </cell>
          <cell r="P676">
            <v>785</v>
          </cell>
          <cell r="Q676">
            <v>14</v>
          </cell>
          <cell r="R676">
            <v>82</v>
          </cell>
          <cell r="S676">
            <v>7.9999998211860657E-2</v>
          </cell>
          <cell r="T676">
            <v>1.9999999552965164E-2</v>
          </cell>
          <cell r="U676">
            <v>8.0000003799796104E-3</v>
          </cell>
          <cell r="V676">
            <v>7.9999998211860657E-2</v>
          </cell>
          <cell r="W676">
            <v>39.299999237060547</v>
          </cell>
          <cell r="X676">
            <v>14</v>
          </cell>
          <cell r="Y676">
            <v>82</v>
          </cell>
          <cell r="Z676">
            <v>785</v>
          </cell>
          <cell r="AA676">
            <v>135.30000305175781</v>
          </cell>
          <cell r="AB676">
            <v>7.9999998211860657E-2</v>
          </cell>
          <cell r="AC676">
            <v>9.9999997764825821E-3</v>
          </cell>
          <cell r="AD676">
            <v>0</v>
          </cell>
          <cell r="AE676">
            <v>0</v>
          </cell>
          <cell r="AF676">
            <v>0</v>
          </cell>
          <cell r="AG676">
            <v>3.6400001049041748</v>
          </cell>
          <cell r="AH676">
            <v>4.0000001899898052E-3</v>
          </cell>
        </row>
        <row r="677">
          <cell r="A677" t="str">
            <v>0203</v>
          </cell>
          <cell r="B677" t="str">
            <v>021T NC</v>
          </cell>
          <cell r="C677" t="str">
            <v>021T NC</v>
          </cell>
          <cell r="D677" t="str">
            <v>27322A</v>
          </cell>
          <cell r="E677" t="str">
            <v>27322A</v>
          </cell>
          <cell r="F677" t="str">
            <v>17411-54251</v>
          </cell>
          <cell r="G677">
            <v>0</v>
          </cell>
          <cell r="H677">
            <v>1</v>
          </cell>
          <cell r="I677">
            <v>0</v>
          </cell>
          <cell r="J677">
            <v>1</v>
          </cell>
          <cell r="K677">
            <v>82</v>
          </cell>
          <cell r="L677">
            <v>22.5</v>
          </cell>
          <cell r="M677">
            <v>0</v>
          </cell>
          <cell r="N677">
            <v>1</v>
          </cell>
          <cell r="O677">
            <v>0</v>
          </cell>
          <cell r="P677">
            <v>1200</v>
          </cell>
          <cell r="Q677">
            <v>660</v>
          </cell>
          <cell r="R677">
            <v>82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660</v>
          </cell>
          <cell r="Y677">
            <v>82</v>
          </cell>
          <cell r="Z677">
            <v>1200</v>
          </cell>
          <cell r="AA677">
            <v>742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3.6400001049041748</v>
          </cell>
          <cell r="AH677">
            <v>0</v>
          </cell>
        </row>
        <row r="678">
          <cell r="A678" t="str">
            <v>0203</v>
          </cell>
          <cell r="B678" t="str">
            <v>021T NC</v>
          </cell>
          <cell r="C678" t="str">
            <v>021T NC</v>
          </cell>
          <cell r="D678" t="str">
            <v>27322A</v>
          </cell>
          <cell r="E678" t="str">
            <v>27322A</v>
          </cell>
          <cell r="F678" t="str">
            <v>17411-54260</v>
          </cell>
          <cell r="G678">
            <v>0</v>
          </cell>
          <cell r="H678">
            <v>10</v>
          </cell>
          <cell r="I678">
            <v>10</v>
          </cell>
          <cell r="J678">
            <v>1</v>
          </cell>
          <cell r="K678">
            <v>82</v>
          </cell>
          <cell r="L678">
            <v>22.5</v>
          </cell>
          <cell r="M678">
            <v>0</v>
          </cell>
          <cell r="N678">
            <v>98</v>
          </cell>
          <cell r="O678">
            <v>0</v>
          </cell>
          <cell r="P678">
            <v>785</v>
          </cell>
          <cell r="Q678">
            <v>28</v>
          </cell>
          <cell r="R678">
            <v>82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28</v>
          </cell>
          <cell r="Y678">
            <v>82</v>
          </cell>
          <cell r="Z678">
            <v>785</v>
          </cell>
          <cell r="AA678">
            <v>188.5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3.6400001049041748</v>
          </cell>
          <cell r="AH678">
            <v>0</v>
          </cell>
        </row>
        <row r="679">
          <cell r="A679" t="str">
            <v>0203</v>
          </cell>
          <cell r="B679" t="str">
            <v>021T NC</v>
          </cell>
          <cell r="C679" t="str">
            <v>021T NC</v>
          </cell>
          <cell r="D679" t="str">
            <v>27322A</v>
          </cell>
          <cell r="E679" t="str">
            <v>27322A</v>
          </cell>
          <cell r="F679" t="str">
            <v>17411-54270</v>
          </cell>
          <cell r="G679">
            <v>0</v>
          </cell>
          <cell r="H679">
            <v>5</v>
          </cell>
          <cell r="I679">
            <v>0</v>
          </cell>
          <cell r="J679">
            <v>1</v>
          </cell>
          <cell r="K679">
            <v>82</v>
          </cell>
          <cell r="L679">
            <v>22.5</v>
          </cell>
          <cell r="M679">
            <v>0</v>
          </cell>
          <cell r="N679">
            <v>1</v>
          </cell>
          <cell r="O679">
            <v>0</v>
          </cell>
          <cell r="P679">
            <v>785</v>
          </cell>
          <cell r="Q679">
            <v>280</v>
          </cell>
          <cell r="R679">
            <v>82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280</v>
          </cell>
          <cell r="Y679">
            <v>82</v>
          </cell>
          <cell r="Z679">
            <v>785</v>
          </cell>
          <cell r="AA679">
            <v>362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3.6400001049041748</v>
          </cell>
          <cell r="AH679">
            <v>0</v>
          </cell>
        </row>
        <row r="680">
          <cell r="A680" t="str">
            <v>0203</v>
          </cell>
          <cell r="B680" t="str">
            <v>021T NC</v>
          </cell>
          <cell r="C680" t="str">
            <v>021T NC</v>
          </cell>
          <cell r="D680" t="str">
            <v>27322A</v>
          </cell>
          <cell r="E680" t="str">
            <v>27322A</v>
          </cell>
          <cell r="F680" t="str">
            <v>17411-54300</v>
          </cell>
          <cell r="G680">
            <v>0</v>
          </cell>
          <cell r="H680">
            <v>4</v>
          </cell>
          <cell r="I680">
            <v>0</v>
          </cell>
          <cell r="J680">
            <v>1</v>
          </cell>
          <cell r="K680">
            <v>82</v>
          </cell>
          <cell r="L680">
            <v>22.5</v>
          </cell>
          <cell r="M680">
            <v>0</v>
          </cell>
          <cell r="N680">
            <v>1</v>
          </cell>
          <cell r="O680">
            <v>0</v>
          </cell>
          <cell r="P680">
            <v>785</v>
          </cell>
          <cell r="Q680">
            <v>280</v>
          </cell>
          <cell r="R680">
            <v>82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280</v>
          </cell>
          <cell r="Y680">
            <v>82</v>
          </cell>
          <cell r="Z680">
            <v>785</v>
          </cell>
          <cell r="AA680">
            <v>362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3.6400001049041748</v>
          </cell>
          <cell r="AH680">
            <v>0</v>
          </cell>
        </row>
        <row r="681">
          <cell r="A681" t="str">
            <v>0203</v>
          </cell>
          <cell r="B681" t="str">
            <v>021T NC</v>
          </cell>
          <cell r="C681" t="str">
            <v>021T NC</v>
          </cell>
          <cell r="D681" t="str">
            <v>27322A</v>
          </cell>
          <cell r="E681" t="str">
            <v>27322A</v>
          </cell>
          <cell r="F681" t="str">
            <v>17411-54410</v>
          </cell>
          <cell r="G681">
            <v>0</v>
          </cell>
          <cell r="H681">
            <v>4</v>
          </cell>
          <cell r="I681">
            <v>0</v>
          </cell>
          <cell r="J681">
            <v>1</v>
          </cell>
          <cell r="K681">
            <v>82</v>
          </cell>
          <cell r="L681">
            <v>22.5</v>
          </cell>
          <cell r="M681">
            <v>0</v>
          </cell>
          <cell r="N681">
            <v>1</v>
          </cell>
          <cell r="O681">
            <v>0</v>
          </cell>
          <cell r="P681">
            <v>785</v>
          </cell>
          <cell r="Q681">
            <v>280</v>
          </cell>
          <cell r="R681">
            <v>82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280</v>
          </cell>
          <cell r="Y681">
            <v>82</v>
          </cell>
          <cell r="Z681">
            <v>785</v>
          </cell>
          <cell r="AA681">
            <v>362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3.6400001049041748</v>
          </cell>
          <cell r="AH681">
            <v>0</v>
          </cell>
        </row>
        <row r="682">
          <cell r="A682" t="str">
            <v>0203</v>
          </cell>
          <cell r="B682" t="str">
            <v>021T NC</v>
          </cell>
          <cell r="C682" t="str">
            <v>021T NC</v>
          </cell>
          <cell r="D682" t="str">
            <v>27322A</v>
          </cell>
          <cell r="E682" t="str">
            <v>27322A</v>
          </cell>
          <cell r="F682" t="str">
            <v>17411-54471</v>
          </cell>
          <cell r="G682">
            <v>3</v>
          </cell>
          <cell r="H682">
            <v>15</v>
          </cell>
          <cell r="I682">
            <v>0</v>
          </cell>
          <cell r="J682">
            <v>1</v>
          </cell>
          <cell r="K682">
            <v>22.200000762939453</v>
          </cell>
          <cell r="L682">
            <v>18</v>
          </cell>
          <cell r="M682">
            <v>1.9999999552965164E-2</v>
          </cell>
          <cell r="N682">
            <v>1</v>
          </cell>
          <cell r="O682">
            <v>0.20000000298023224</v>
          </cell>
          <cell r="P682">
            <v>275</v>
          </cell>
          <cell r="Q682">
            <v>10</v>
          </cell>
          <cell r="R682">
            <v>22.200000762939453</v>
          </cell>
          <cell r="S682">
            <v>5.000000074505806E-2</v>
          </cell>
          <cell r="T682">
            <v>1.9999999552965164E-2</v>
          </cell>
          <cell r="U682">
            <v>8.0000003799796104E-3</v>
          </cell>
          <cell r="V682">
            <v>5.000000074505806E-2</v>
          </cell>
          <cell r="W682">
            <v>22.899999618530273</v>
          </cell>
          <cell r="X682">
            <v>10</v>
          </cell>
          <cell r="Y682">
            <v>22.200000762939453</v>
          </cell>
          <cell r="Z682">
            <v>275</v>
          </cell>
          <cell r="AA682">
            <v>55.099998474121094</v>
          </cell>
          <cell r="AB682">
            <v>5.000000074505806E-2</v>
          </cell>
          <cell r="AC682">
            <v>7.0000002160668373E-3</v>
          </cell>
          <cell r="AD682">
            <v>0</v>
          </cell>
          <cell r="AE682">
            <v>0</v>
          </cell>
          <cell r="AF682">
            <v>0</v>
          </cell>
          <cell r="AG682">
            <v>1.2300000190734863</v>
          </cell>
          <cell r="AH682">
            <v>7.0000002160668373E-3</v>
          </cell>
        </row>
        <row r="683">
          <cell r="A683" t="str">
            <v>0203</v>
          </cell>
          <cell r="B683" t="str">
            <v>021T NC</v>
          </cell>
          <cell r="C683" t="str">
            <v>021T NC</v>
          </cell>
          <cell r="D683" t="str">
            <v>27322A</v>
          </cell>
          <cell r="E683" t="str">
            <v>27322A</v>
          </cell>
          <cell r="F683" t="str">
            <v>17411-87502</v>
          </cell>
          <cell r="G683">
            <v>0</v>
          </cell>
          <cell r="H683">
            <v>9999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</row>
        <row r="684">
          <cell r="A684" t="str">
            <v>0203</v>
          </cell>
          <cell r="B684" t="str">
            <v>021T NC</v>
          </cell>
          <cell r="C684" t="str">
            <v>021T NC</v>
          </cell>
          <cell r="D684" t="str">
            <v>27322A</v>
          </cell>
          <cell r="E684" t="str">
            <v>27322A</v>
          </cell>
          <cell r="F684" t="str">
            <v>17411-87504</v>
          </cell>
          <cell r="G684">
            <v>0</v>
          </cell>
          <cell r="H684">
            <v>10</v>
          </cell>
          <cell r="I684">
            <v>0</v>
          </cell>
          <cell r="J684">
            <v>1</v>
          </cell>
          <cell r="K684">
            <v>82</v>
          </cell>
          <cell r="L684">
            <v>22.5</v>
          </cell>
          <cell r="M684">
            <v>0</v>
          </cell>
          <cell r="N684">
            <v>1</v>
          </cell>
          <cell r="O684">
            <v>0</v>
          </cell>
          <cell r="P684">
            <v>950</v>
          </cell>
          <cell r="Q684">
            <v>460</v>
          </cell>
          <cell r="R684">
            <v>82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460</v>
          </cell>
          <cell r="Y684">
            <v>82</v>
          </cell>
          <cell r="Z684">
            <v>950</v>
          </cell>
          <cell r="AA684">
            <v>542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3.6400001049041748</v>
          </cell>
          <cell r="AH684">
            <v>0</v>
          </cell>
        </row>
        <row r="685">
          <cell r="A685" t="str">
            <v>0203</v>
          </cell>
          <cell r="B685" t="str">
            <v>021T NC</v>
          </cell>
          <cell r="C685" t="str">
            <v>021T NC</v>
          </cell>
          <cell r="D685" t="str">
            <v>27322A</v>
          </cell>
          <cell r="E685" t="str">
            <v>27322A</v>
          </cell>
          <cell r="F685" t="str">
            <v>17411-87505</v>
          </cell>
          <cell r="G685">
            <v>0</v>
          </cell>
          <cell r="H685">
            <v>10</v>
          </cell>
          <cell r="I685">
            <v>0</v>
          </cell>
          <cell r="J685">
            <v>1</v>
          </cell>
          <cell r="K685">
            <v>82</v>
          </cell>
          <cell r="L685">
            <v>22.5</v>
          </cell>
          <cell r="M685">
            <v>0</v>
          </cell>
          <cell r="N685">
            <v>1</v>
          </cell>
          <cell r="O685">
            <v>0</v>
          </cell>
          <cell r="P685">
            <v>950</v>
          </cell>
          <cell r="Q685">
            <v>460</v>
          </cell>
          <cell r="R685">
            <v>82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460</v>
          </cell>
          <cell r="Y685">
            <v>82</v>
          </cell>
          <cell r="Z685">
            <v>950</v>
          </cell>
          <cell r="AA685">
            <v>542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3.6400001049041748</v>
          </cell>
          <cell r="AH685">
            <v>0</v>
          </cell>
        </row>
        <row r="686">
          <cell r="A686" t="str">
            <v>0203</v>
          </cell>
          <cell r="B686" t="str">
            <v>021T NC</v>
          </cell>
          <cell r="C686" t="str">
            <v>021T NC</v>
          </cell>
          <cell r="D686" t="str">
            <v>27322A</v>
          </cell>
          <cell r="E686" t="str">
            <v>27322A</v>
          </cell>
          <cell r="F686" t="str">
            <v>17411-87508</v>
          </cell>
          <cell r="G686">
            <v>0</v>
          </cell>
          <cell r="H686">
            <v>10</v>
          </cell>
          <cell r="I686">
            <v>0</v>
          </cell>
          <cell r="J686">
            <v>1</v>
          </cell>
          <cell r="K686">
            <v>82</v>
          </cell>
          <cell r="L686">
            <v>22.5</v>
          </cell>
          <cell r="M686">
            <v>0</v>
          </cell>
          <cell r="N686">
            <v>1</v>
          </cell>
          <cell r="O686">
            <v>0</v>
          </cell>
          <cell r="P686">
            <v>950</v>
          </cell>
          <cell r="Q686">
            <v>460</v>
          </cell>
          <cell r="R686">
            <v>82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460</v>
          </cell>
          <cell r="Y686">
            <v>82</v>
          </cell>
          <cell r="Z686">
            <v>950</v>
          </cell>
          <cell r="AA686">
            <v>684.5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3.6400001049041748</v>
          </cell>
          <cell r="AH686">
            <v>0</v>
          </cell>
        </row>
        <row r="687">
          <cell r="A687" t="str">
            <v>0203</v>
          </cell>
          <cell r="B687" t="str">
            <v>021T NC</v>
          </cell>
          <cell r="C687" t="str">
            <v>021T NC</v>
          </cell>
          <cell r="D687" t="str">
            <v>27322A</v>
          </cell>
          <cell r="E687" t="str">
            <v>27322A</v>
          </cell>
          <cell r="F687" t="str">
            <v>17411-87512</v>
          </cell>
          <cell r="G687">
            <v>0</v>
          </cell>
          <cell r="H687">
            <v>10</v>
          </cell>
          <cell r="I687">
            <v>0</v>
          </cell>
          <cell r="J687">
            <v>1</v>
          </cell>
          <cell r="K687">
            <v>82</v>
          </cell>
          <cell r="L687">
            <v>22.5</v>
          </cell>
          <cell r="M687">
            <v>0</v>
          </cell>
          <cell r="N687">
            <v>1</v>
          </cell>
          <cell r="O687">
            <v>0</v>
          </cell>
          <cell r="P687">
            <v>785</v>
          </cell>
          <cell r="Q687">
            <v>280</v>
          </cell>
          <cell r="R687">
            <v>82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280</v>
          </cell>
          <cell r="Y687">
            <v>82</v>
          </cell>
          <cell r="Z687">
            <v>785</v>
          </cell>
          <cell r="AA687">
            <v>479.79998779296875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3.6400001049041748</v>
          </cell>
          <cell r="AH687">
            <v>0</v>
          </cell>
        </row>
        <row r="688">
          <cell r="A688" t="str">
            <v>0203</v>
          </cell>
          <cell r="B688" t="str">
            <v>021T NC</v>
          </cell>
          <cell r="C688" t="str">
            <v>021T NC</v>
          </cell>
          <cell r="D688" t="str">
            <v>27322A</v>
          </cell>
          <cell r="E688" t="str">
            <v>27322A</v>
          </cell>
          <cell r="F688" t="str">
            <v>17411-87513</v>
          </cell>
          <cell r="G688">
            <v>0</v>
          </cell>
          <cell r="H688">
            <v>3</v>
          </cell>
          <cell r="I688">
            <v>0</v>
          </cell>
          <cell r="J688">
            <v>1</v>
          </cell>
          <cell r="K688">
            <v>82</v>
          </cell>
          <cell r="L688">
            <v>22.5</v>
          </cell>
          <cell r="M688">
            <v>0</v>
          </cell>
          <cell r="N688">
            <v>1</v>
          </cell>
          <cell r="O688">
            <v>0</v>
          </cell>
          <cell r="P688">
            <v>785</v>
          </cell>
          <cell r="Q688">
            <v>280</v>
          </cell>
          <cell r="R688">
            <v>82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280</v>
          </cell>
          <cell r="Y688">
            <v>82</v>
          </cell>
          <cell r="Z688">
            <v>785</v>
          </cell>
          <cell r="AA688">
            <v>362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3.6400001049041748</v>
          </cell>
          <cell r="AH688">
            <v>0</v>
          </cell>
        </row>
        <row r="689">
          <cell r="A689" t="str">
            <v>0203</v>
          </cell>
          <cell r="B689" t="str">
            <v>021T NC</v>
          </cell>
          <cell r="C689" t="str">
            <v>021T NC</v>
          </cell>
          <cell r="D689" t="str">
            <v>27322A</v>
          </cell>
          <cell r="E689" t="str">
            <v>27322A</v>
          </cell>
          <cell r="F689" t="str">
            <v>17411-87514</v>
          </cell>
          <cell r="G689">
            <v>1</v>
          </cell>
          <cell r="H689">
            <v>10</v>
          </cell>
          <cell r="I689">
            <v>0</v>
          </cell>
          <cell r="J689">
            <v>1</v>
          </cell>
          <cell r="K689">
            <v>82</v>
          </cell>
          <cell r="L689">
            <v>22.5</v>
          </cell>
          <cell r="M689">
            <v>1.9999999552965164E-2</v>
          </cell>
          <cell r="N689">
            <v>1</v>
          </cell>
          <cell r="O689">
            <v>0.10000000149011612</v>
          </cell>
          <cell r="P689">
            <v>950</v>
          </cell>
          <cell r="Q689">
            <v>460</v>
          </cell>
          <cell r="R689">
            <v>82</v>
          </cell>
          <cell r="S689">
            <v>0.18999999761581421</v>
          </cell>
          <cell r="T689">
            <v>3.9999999105930328E-2</v>
          </cell>
          <cell r="U689">
            <v>0.12800000607967377</v>
          </cell>
          <cell r="V689">
            <v>0.18999999761581421</v>
          </cell>
          <cell r="W689">
            <v>142.5</v>
          </cell>
          <cell r="X689">
            <v>460</v>
          </cell>
          <cell r="Y689">
            <v>82</v>
          </cell>
          <cell r="Z689">
            <v>950</v>
          </cell>
          <cell r="AA689">
            <v>684.5</v>
          </cell>
          <cell r="AB689">
            <v>0.18999999761581421</v>
          </cell>
          <cell r="AC689">
            <v>2.500000037252903E-2</v>
          </cell>
          <cell r="AD689">
            <v>0</v>
          </cell>
          <cell r="AE689">
            <v>0</v>
          </cell>
          <cell r="AF689">
            <v>0</v>
          </cell>
          <cell r="AG689">
            <v>3.6400001049041748</v>
          </cell>
          <cell r="AH689">
            <v>2.500000037252903E-2</v>
          </cell>
        </row>
        <row r="690">
          <cell r="A690" t="str">
            <v>0203</v>
          </cell>
          <cell r="B690" t="str">
            <v>021T NC</v>
          </cell>
          <cell r="C690" t="str">
            <v>021T NC</v>
          </cell>
          <cell r="D690" t="str">
            <v>27322A</v>
          </cell>
          <cell r="E690" t="str">
            <v>27322A</v>
          </cell>
          <cell r="F690" t="str">
            <v>17411-87517</v>
          </cell>
          <cell r="G690">
            <v>0</v>
          </cell>
          <cell r="H690">
            <v>1</v>
          </cell>
          <cell r="I690">
            <v>0</v>
          </cell>
          <cell r="J690">
            <v>1</v>
          </cell>
          <cell r="K690">
            <v>82</v>
          </cell>
          <cell r="L690">
            <v>22.5</v>
          </cell>
          <cell r="M690">
            <v>0</v>
          </cell>
          <cell r="N690">
            <v>1</v>
          </cell>
          <cell r="O690">
            <v>0</v>
          </cell>
          <cell r="P690">
            <v>950</v>
          </cell>
          <cell r="Q690">
            <v>460</v>
          </cell>
          <cell r="R690">
            <v>82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460</v>
          </cell>
          <cell r="Y690">
            <v>82</v>
          </cell>
          <cell r="Z690">
            <v>950</v>
          </cell>
          <cell r="AA690">
            <v>542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3.6400001049041748</v>
          </cell>
          <cell r="AH690">
            <v>0</v>
          </cell>
        </row>
        <row r="691">
          <cell r="A691" t="str">
            <v>0203</v>
          </cell>
          <cell r="B691" t="str">
            <v>021T NC</v>
          </cell>
          <cell r="C691" t="str">
            <v>021T NC</v>
          </cell>
          <cell r="D691" t="str">
            <v>27322A</v>
          </cell>
          <cell r="E691" t="str">
            <v>27322A</v>
          </cell>
          <cell r="F691" t="str">
            <v>17411-87518</v>
          </cell>
          <cell r="G691">
            <v>0</v>
          </cell>
          <cell r="H691">
            <v>5</v>
          </cell>
          <cell r="I691">
            <v>0</v>
          </cell>
          <cell r="J691">
            <v>1</v>
          </cell>
          <cell r="K691">
            <v>82</v>
          </cell>
          <cell r="L691">
            <v>22.5</v>
          </cell>
          <cell r="M691">
            <v>0</v>
          </cell>
          <cell r="N691">
            <v>1</v>
          </cell>
          <cell r="O691">
            <v>0</v>
          </cell>
          <cell r="P691">
            <v>950</v>
          </cell>
          <cell r="Q691">
            <v>460</v>
          </cell>
          <cell r="R691">
            <v>82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460</v>
          </cell>
          <cell r="Y691">
            <v>82</v>
          </cell>
          <cell r="Z691">
            <v>950</v>
          </cell>
          <cell r="AA691">
            <v>542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3.6400001049041748</v>
          </cell>
          <cell r="AH691">
            <v>0</v>
          </cell>
        </row>
        <row r="692">
          <cell r="A692" t="str">
            <v>0203</v>
          </cell>
          <cell r="B692" t="str">
            <v>021T NC</v>
          </cell>
          <cell r="C692" t="str">
            <v>021T NC</v>
          </cell>
          <cell r="D692" t="str">
            <v>27322A</v>
          </cell>
          <cell r="E692" t="str">
            <v>27322A</v>
          </cell>
          <cell r="F692" t="str">
            <v>17411-87519</v>
          </cell>
          <cell r="G692">
            <v>0</v>
          </cell>
          <cell r="H692">
            <v>1</v>
          </cell>
          <cell r="I692">
            <v>0</v>
          </cell>
          <cell r="J692">
            <v>1</v>
          </cell>
          <cell r="K692">
            <v>82</v>
          </cell>
          <cell r="L692">
            <v>22.5</v>
          </cell>
          <cell r="M692">
            <v>0</v>
          </cell>
          <cell r="N692">
            <v>1</v>
          </cell>
          <cell r="O692">
            <v>0</v>
          </cell>
          <cell r="P692">
            <v>785</v>
          </cell>
          <cell r="Q692">
            <v>280</v>
          </cell>
          <cell r="R692">
            <v>82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280</v>
          </cell>
          <cell r="Y692">
            <v>82</v>
          </cell>
          <cell r="Z692">
            <v>785</v>
          </cell>
          <cell r="AA692">
            <v>362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3.6400001049041748</v>
          </cell>
          <cell r="AH692">
            <v>0</v>
          </cell>
        </row>
        <row r="693">
          <cell r="A693" t="str">
            <v>0203</v>
          </cell>
          <cell r="B693" t="str">
            <v>021T NC</v>
          </cell>
          <cell r="C693" t="str">
            <v>021T NC</v>
          </cell>
          <cell r="D693" t="str">
            <v>27322A</v>
          </cell>
          <cell r="E693" t="str">
            <v>27322A</v>
          </cell>
          <cell r="F693" t="str">
            <v>17411-87520</v>
          </cell>
          <cell r="G693">
            <v>0</v>
          </cell>
          <cell r="H693">
            <v>5</v>
          </cell>
          <cell r="I693">
            <v>0</v>
          </cell>
          <cell r="J693">
            <v>1</v>
          </cell>
          <cell r="K693">
            <v>82</v>
          </cell>
          <cell r="L693">
            <v>22.5</v>
          </cell>
          <cell r="M693">
            <v>0</v>
          </cell>
          <cell r="N693">
            <v>1</v>
          </cell>
          <cell r="O693">
            <v>0</v>
          </cell>
          <cell r="P693">
            <v>785</v>
          </cell>
          <cell r="Q693">
            <v>280</v>
          </cell>
          <cell r="R693">
            <v>82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280</v>
          </cell>
          <cell r="Y693">
            <v>82</v>
          </cell>
          <cell r="Z693">
            <v>785</v>
          </cell>
          <cell r="AA693">
            <v>362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3.6400001049041748</v>
          </cell>
          <cell r="AH693">
            <v>0</v>
          </cell>
        </row>
        <row r="694">
          <cell r="A694" t="str">
            <v>0203</v>
          </cell>
          <cell r="B694" t="str">
            <v>021T NC</v>
          </cell>
          <cell r="C694" t="str">
            <v>021T NC</v>
          </cell>
          <cell r="D694" t="str">
            <v>27322A</v>
          </cell>
          <cell r="E694" t="str">
            <v>27322A</v>
          </cell>
          <cell r="F694" t="str">
            <v>17411-87521</v>
          </cell>
          <cell r="G694">
            <v>0</v>
          </cell>
          <cell r="H694">
            <v>10</v>
          </cell>
          <cell r="I694">
            <v>0</v>
          </cell>
          <cell r="J694">
            <v>1</v>
          </cell>
          <cell r="K694">
            <v>82</v>
          </cell>
          <cell r="L694">
            <v>22.5</v>
          </cell>
          <cell r="M694">
            <v>0</v>
          </cell>
          <cell r="N694">
            <v>1</v>
          </cell>
          <cell r="O694">
            <v>0</v>
          </cell>
          <cell r="P694">
            <v>785</v>
          </cell>
          <cell r="Q694">
            <v>280</v>
          </cell>
          <cell r="R694">
            <v>82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280</v>
          </cell>
          <cell r="Y694">
            <v>82</v>
          </cell>
          <cell r="Z694">
            <v>785</v>
          </cell>
          <cell r="AA694">
            <v>362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3.6400001049041748</v>
          </cell>
          <cell r="AH694">
            <v>0</v>
          </cell>
        </row>
        <row r="695">
          <cell r="A695" t="str">
            <v>0203</v>
          </cell>
          <cell r="B695" t="str">
            <v>021T NC</v>
          </cell>
          <cell r="C695" t="str">
            <v>021T NC</v>
          </cell>
          <cell r="D695" t="str">
            <v>27322A</v>
          </cell>
          <cell r="E695" t="str">
            <v>27322A</v>
          </cell>
          <cell r="F695" t="str">
            <v>17411-87522</v>
          </cell>
          <cell r="G695">
            <v>0</v>
          </cell>
          <cell r="H695">
            <v>1</v>
          </cell>
          <cell r="I695">
            <v>0</v>
          </cell>
          <cell r="J695">
            <v>1</v>
          </cell>
          <cell r="K695">
            <v>82</v>
          </cell>
          <cell r="L695">
            <v>22.5</v>
          </cell>
          <cell r="M695">
            <v>0</v>
          </cell>
          <cell r="N695">
            <v>1</v>
          </cell>
          <cell r="O695">
            <v>0</v>
          </cell>
          <cell r="P695">
            <v>950</v>
          </cell>
          <cell r="Q695">
            <v>460</v>
          </cell>
          <cell r="R695">
            <v>82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460</v>
          </cell>
          <cell r="Y695">
            <v>82</v>
          </cell>
          <cell r="Z695">
            <v>950</v>
          </cell>
          <cell r="AA695">
            <v>542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3.6400001049041748</v>
          </cell>
          <cell r="AH695">
            <v>0</v>
          </cell>
        </row>
        <row r="696">
          <cell r="A696" t="str">
            <v>0203</v>
          </cell>
          <cell r="B696" t="str">
            <v>021T NC</v>
          </cell>
          <cell r="C696" t="str">
            <v>021T NC</v>
          </cell>
          <cell r="D696" t="str">
            <v>27322A</v>
          </cell>
          <cell r="E696" t="str">
            <v>27322A</v>
          </cell>
          <cell r="F696" t="str">
            <v>17411-87524</v>
          </cell>
          <cell r="G696">
            <v>0</v>
          </cell>
          <cell r="H696">
            <v>5</v>
          </cell>
          <cell r="I696">
            <v>0</v>
          </cell>
          <cell r="J696">
            <v>1</v>
          </cell>
          <cell r="K696">
            <v>82</v>
          </cell>
          <cell r="L696">
            <v>22.5</v>
          </cell>
          <cell r="M696">
            <v>0</v>
          </cell>
          <cell r="N696">
            <v>1</v>
          </cell>
          <cell r="O696">
            <v>0</v>
          </cell>
          <cell r="P696">
            <v>950</v>
          </cell>
          <cell r="Q696">
            <v>460</v>
          </cell>
          <cell r="R696">
            <v>82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460</v>
          </cell>
          <cell r="Y696">
            <v>82</v>
          </cell>
          <cell r="Z696">
            <v>950</v>
          </cell>
          <cell r="AA696">
            <v>542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3.6400001049041748</v>
          </cell>
          <cell r="AH696">
            <v>0</v>
          </cell>
        </row>
        <row r="697">
          <cell r="A697" t="str">
            <v>0203</v>
          </cell>
          <cell r="B697" t="str">
            <v>021T NC</v>
          </cell>
          <cell r="C697" t="str">
            <v>021T NC</v>
          </cell>
          <cell r="D697" t="str">
            <v>27322A</v>
          </cell>
          <cell r="E697" t="str">
            <v>27322A</v>
          </cell>
          <cell r="F697" t="str">
            <v>17411-87526</v>
          </cell>
          <cell r="G697">
            <v>0</v>
          </cell>
          <cell r="H697">
            <v>3</v>
          </cell>
          <cell r="I697">
            <v>0</v>
          </cell>
          <cell r="J697">
            <v>1</v>
          </cell>
          <cell r="K697">
            <v>82</v>
          </cell>
          <cell r="L697">
            <v>22.5</v>
          </cell>
          <cell r="M697">
            <v>0</v>
          </cell>
          <cell r="N697">
            <v>1</v>
          </cell>
          <cell r="O697">
            <v>0</v>
          </cell>
          <cell r="P697">
            <v>950</v>
          </cell>
          <cell r="Q697">
            <v>460</v>
          </cell>
          <cell r="R697">
            <v>82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460</v>
          </cell>
          <cell r="Y697">
            <v>82</v>
          </cell>
          <cell r="Z697">
            <v>950</v>
          </cell>
          <cell r="AA697">
            <v>542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3.6400001049041748</v>
          </cell>
          <cell r="AH697">
            <v>0</v>
          </cell>
        </row>
        <row r="698">
          <cell r="A698" t="str">
            <v>0203</v>
          </cell>
          <cell r="B698" t="str">
            <v>021T NC</v>
          </cell>
          <cell r="C698" t="str">
            <v>021T NC</v>
          </cell>
          <cell r="D698" t="str">
            <v>27322A</v>
          </cell>
          <cell r="E698" t="str">
            <v>27322A</v>
          </cell>
          <cell r="F698" t="str">
            <v>17411-87604</v>
          </cell>
          <cell r="G698">
            <v>0</v>
          </cell>
          <cell r="H698">
            <v>1</v>
          </cell>
          <cell r="I698">
            <v>0</v>
          </cell>
          <cell r="J698">
            <v>1</v>
          </cell>
          <cell r="K698">
            <v>52.5</v>
          </cell>
          <cell r="L698">
            <v>26.299999237060547</v>
          </cell>
          <cell r="M698">
            <v>0</v>
          </cell>
          <cell r="N698">
            <v>1</v>
          </cell>
          <cell r="O698">
            <v>0</v>
          </cell>
          <cell r="P698">
            <v>857</v>
          </cell>
          <cell r="Q698">
            <v>180</v>
          </cell>
          <cell r="R698">
            <v>52.5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180</v>
          </cell>
          <cell r="Y698">
            <v>52.5</v>
          </cell>
          <cell r="Z698">
            <v>857</v>
          </cell>
          <cell r="AA698">
            <v>1132.4000244140625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2</v>
          </cell>
          <cell r="AH698">
            <v>0</v>
          </cell>
        </row>
        <row r="699">
          <cell r="A699" t="str">
            <v>0203</v>
          </cell>
          <cell r="B699" t="str">
            <v>021T NC</v>
          </cell>
          <cell r="C699" t="str">
            <v>021T NC</v>
          </cell>
          <cell r="D699" t="str">
            <v>27322A</v>
          </cell>
          <cell r="E699" t="str">
            <v>27322A</v>
          </cell>
          <cell r="F699" t="str">
            <v>17411-87646</v>
          </cell>
          <cell r="G699">
            <v>0</v>
          </cell>
          <cell r="H699">
            <v>15</v>
          </cell>
          <cell r="I699">
            <v>0</v>
          </cell>
          <cell r="J699">
            <v>0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1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</row>
        <row r="700">
          <cell r="A700" t="str">
            <v>0203</v>
          </cell>
          <cell r="B700" t="str">
            <v>021T NC</v>
          </cell>
          <cell r="C700" t="str">
            <v>021T NC</v>
          </cell>
          <cell r="D700" t="str">
            <v>27322A</v>
          </cell>
          <cell r="E700" t="str">
            <v>27322A</v>
          </cell>
          <cell r="F700" t="str">
            <v>17412-F0050</v>
          </cell>
          <cell r="G700">
            <v>28</v>
          </cell>
          <cell r="H700">
            <v>54</v>
          </cell>
          <cell r="I700">
            <v>0</v>
          </cell>
          <cell r="J700">
            <v>0</v>
          </cell>
          <cell r="K700">
            <v>1</v>
          </cell>
          <cell r="L700">
            <v>0</v>
          </cell>
          <cell r="M700">
            <v>9.9999997764825821E-3</v>
          </cell>
          <cell r="N700">
            <v>0</v>
          </cell>
          <cell r="O700">
            <v>0.5</v>
          </cell>
          <cell r="P700">
            <v>0</v>
          </cell>
          <cell r="Q700">
            <v>0</v>
          </cell>
          <cell r="R700">
            <v>1</v>
          </cell>
          <cell r="S700">
            <v>9.9999997764825821E-3</v>
          </cell>
          <cell r="T700">
            <v>0</v>
          </cell>
          <cell r="U700">
            <v>0</v>
          </cell>
          <cell r="V700">
            <v>9.9999997764825821E-3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</row>
        <row r="701">
          <cell r="A701" t="str">
            <v>0203</v>
          </cell>
          <cell r="B701" t="str">
            <v>021T NC</v>
          </cell>
          <cell r="C701" t="str">
            <v>021T NC</v>
          </cell>
          <cell r="D701" t="str">
            <v>27322A</v>
          </cell>
          <cell r="E701" t="str">
            <v>27322A</v>
          </cell>
          <cell r="F701" t="str">
            <v>17412-28030</v>
          </cell>
          <cell r="G701">
            <v>0</v>
          </cell>
          <cell r="H701">
            <v>8</v>
          </cell>
          <cell r="I701">
            <v>0</v>
          </cell>
          <cell r="J701">
            <v>1</v>
          </cell>
          <cell r="K701">
            <v>82</v>
          </cell>
          <cell r="L701">
            <v>22.5</v>
          </cell>
          <cell r="M701">
            <v>0</v>
          </cell>
          <cell r="N701">
            <v>1</v>
          </cell>
          <cell r="O701">
            <v>0</v>
          </cell>
          <cell r="P701">
            <v>785</v>
          </cell>
          <cell r="Q701">
            <v>280</v>
          </cell>
          <cell r="R701">
            <v>82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280</v>
          </cell>
          <cell r="Y701">
            <v>82</v>
          </cell>
          <cell r="Z701">
            <v>785</v>
          </cell>
          <cell r="AA701">
            <v>503.29998779296875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3.6400001049041748</v>
          </cell>
          <cell r="AH701">
            <v>0</v>
          </cell>
        </row>
        <row r="702">
          <cell r="A702" t="str">
            <v>0203</v>
          </cell>
          <cell r="B702" t="str">
            <v>021T NC</v>
          </cell>
          <cell r="C702" t="str">
            <v>021T NC</v>
          </cell>
          <cell r="D702" t="str">
            <v>27322A</v>
          </cell>
          <cell r="E702" t="str">
            <v>27322A</v>
          </cell>
          <cell r="F702" t="str">
            <v>17412-31030</v>
          </cell>
          <cell r="G702">
            <v>0</v>
          </cell>
          <cell r="H702">
            <v>1</v>
          </cell>
          <cell r="I702">
            <v>0</v>
          </cell>
          <cell r="J702">
            <v>1</v>
          </cell>
          <cell r="K702">
            <v>82</v>
          </cell>
          <cell r="L702">
            <v>22.5</v>
          </cell>
          <cell r="M702">
            <v>0</v>
          </cell>
          <cell r="N702">
            <v>1</v>
          </cell>
          <cell r="O702">
            <v>0</v>
          </cell>
          <cell r="P702">
            <v>785</v>
          </cell>
          <cell r="Q702">
            <v>280</v>
          </cell>
          <cell r="R702">
            <v>82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280</v>
          </cell>
          <cell r="Y702">
            <v>82</v>
          </cell>
          <cell r="Z702">
            <v>785</v>
          </cell>
          <cell r="AA702">
            <v>362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3.6400001049041748</v>
          </cell>
          <cell r="AH702">
            <v>0</v>
          </cell>
        </row>
        <row r="703">
          <cell r="A703" t="str">
            <v>0203</v>
          </cell>
          <cell r="B703" t="str">
            <v>021T NC</v>
          </cell>
          <cell r="C703" t="str">
            <v>021T NC</v>
          </cell>
          <cell r="D703" t="str">
            <v>27322A</v>
          </cell>
          <cell r="E703" t="str">
            <v>27322A</v>
          </cell>
          <cell r="F703" t="str">
            <v>17412-35090</v>
          </cell>
          <cell r="G703">
            <v>0</v>
          </cell>
          <cell r="H703">
            <v>3</v>
          </cell>
          <cell r="I703">
            <v>0</v>
          </cell>
          <cell r="J703">
            <v>1</v>
          </cell>
          <cell r="K703">
            <v>82</v>
          </cell>
          <cell r="L703">
            <v>22.5</v>
          </cell>
          <cell r="M703">
            <v>0</v>
          </cell>
          <cell r="N703">
            <v>1</v>
          </cell>
          <cell r="O703">
            <v>0</v>
          </cell>
          <cell r="P703">
            <v>785</v>
          </cell>
          <cell r="Q703">
            <v>280</v>
          </cell>
          <cell r="R703">
            <v>82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280</v>
          </cell>
          <cell r="Y703">
            <v>82</v>
          </cell>
          <cell r="Z703">
            <v>785</v>
          </cell>
          <cell r="AA703">
            <v>362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3.6400001049041748</v>
          </cell>
          <cell r="AH703">
            <v>0</v>
          </cell>
        </row>
        <row r="704">
          <cell r="A704" t="str">
            <v>0203</v>
          </cell>
          <cell r="B704" t="str">
            <v>021T NC</v>
          </cell>
          <cell r="C704" t="str">
            <v>021T NC</v>
          </cell>
          <cell r="D704" t="str">
            <v>27322A</v>
          </cell>
          <cell r="E704" t="str">
            <v>27322A</v>
          </cell>
          <cell r="F704" t="str">
            <v>17412-35100</v>
          </cell>
          <cell r="G704">
            <v>0</v>
          </cell>
          <cell r="H704">
            <v>3</v>
          </cell>
          <cell r="I704">
            <v>0</v>
          </cell>
          <cell r="J704">
            <v>1</v>
          </cell>
          <cell r="K704">
            <v>82</v>
          </cell>
          <cell r="L704">
            <v>22.5</v>
          </cell>
          <cell r="M704">
            <v>0</v>
          </cell>
          <cell r="N704">
            <v>1</v>
          </cell>
          <cell r="O704">
            <v>0</v>
          </cell>
          <cell r="P704">
            <v>785</v>
          </cell>
          <cell r="Q704">
            <v>280</v>
          </cell>
          <cell r="R704">
            <v>82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280</v>
          </cell>
          <cell r="Y704">
            <v>82</v>
          </cell>
          <cell r="Z704">
            <v>785</v>
          </cell>
          <cell r="AA704">
            <v>362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3.6400001049041748</v>
          </cell>
          <cell r="AH704">
            <v>0</v>
          </cell>
        </row>
        <row r="705">
          <cell r="A705" t="str">
            <v>0203</v>
          </cell>
          <cell r="B705" t="str">
            <v>021T NC</v>
          </cell>
          <cell r="C705" t="str">
            <v>021T NC</v>
          </cell>
          <cell r="D705" t="str">
            <v>27322A</v>
          </cell>
          <cell r="E705" t="str">
            <v>27322A</v>
          </cell>
          <cell r="F705" t="str">
            <v>17412-35160</v>
          </cell>
          <cell r="G705">
            <v>0</v>
          </cell>
          <cell r="H705">
            <v>1</v>
          </cell>
          <cell r="I705">
            <v>0</v>
          </cell>
          <cell r="J705">
            <v>1</v>
          </cell>
          <cell r="K705">
            <v>82</v>
          </cell>
          <cell r="L705">
            <v>22.5</v>
          </cell>
          <cell r="M705">
            <v>0</v>
          </cell>
          <cell r="N705">
            <v>1</v>
          </cell>
          <cell r="O705">
            <v>0</v>
          </cell>
          <cell r="P705">
            <v>785</v>
          </cell>
          <cell r="Q705">
            <v>280</v>
          </cell>
          <cell r="R705">
            <v>82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280</v>
          </cell>
          <cell r="Y705">
            <v>82</v>
          </cell>
          <cell r="Z705">
            <v>785</v>
          </cell>
          <cell r="AA705">
            <v>1186.300048828125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3.6400001049041748</v>
          </cell>
          <cell r="AH705">
            <v>0</v>
          </cell>
        </row>
        <row r="706">
          <cell r="A706" t="str">
            <v>0203</v>
          </cell>
          <cell r="B706" t="str">
            <v>021T NC</v>
          </cell>
          <cell r="C706" t="str">
            <v>021T NC</v>
          </cell>
          <cell r="D706" t="str">
            <v>27322A</v>
          </cell>
          <cell r="E706" t="str">
            <v>27322A</v>
          </cell>
          <cell r="F706" t="str">
            <v>17412-35261</v>
          </cell>
          <cell r="G706">
            <v>0</v>
          </cell>
          <cell r="H706">
            <v>1</v>
          </cell>
          <cell r="I706">
            <v>0</v>
          </cell>
          <cell r="J706">
            <v>1</v>
          </cell>
          <cell r="K706">
            <v>1</v>
          </cell>
          <cell r="L706">
            <v>35</v>
          </cell>
          <cell r="M706">
            <v>0</v>
          </cell>
          <cell r="N706">
            <v>1</v>
          </cell>
          <cell r="O706">
            <v>0</v>
          </cell>
          <cell r="P706">
            <v>360</v>
          </cell>
          <cell r="Q706">
            <v>180</v>
          </cell>
          <cell r="R706">
            <v>1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180</v>
          </cell>
          <cell r="Y706">
            <v>35</v>
          </cell>
          <cell r="Z706">
            <v>360</v>
          </cell>
          <cell r="AA706">
            <v>215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1</v>
          </cell>
          <cell r="AH706">
            <v>0</v>
          </cell>
        </row>
        <row r="707">
          <cell r="A707" t="str">
            <v>0203</v>
          </cell>
          <cell r="B707" t="str">
            <v>021T NC</v>
          </cell>
          <cell r="C707" t="str">
            <v>021T NC</v>
          </cell>
          <cell r="D707" t="str">
            <v>27322A</v>
          </cell>
          <cell r="E707" t="str">
            <v>27322A</v>
          </cell>
          <cell r="F707" t="str">
            <v>17412-35271</v>
          </cell>
          <cell r="G707">
            <v>0</v>
          </cell>
          <cell r="H707">
            <v>1</v>
          </cell>
          <cell r="I707">
            <v>0</v>
          </cell>
          <cell r="J707">
            <v>1</v>
          </cell>
          <cell r="K707">
            <v>1</v>
          </cell>
          <cell r="L707">
            <v>50</v>
          </cell>
          <cell r="M707">
            <v>0</v>
          </cell>
          <cell r="N707">
            <v>1</v>
          </cell>
          <cell r="O707">
            <v>0</v>
          </cell>
          <cell r="P707">
            <v>540</v>
          </cell>
          <cell r="Q707">
            <v>180</v>
          </cell>
          <cell r="R707">
            <v>1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180</v>
          </cell>
          <cell r="Y707">
            <v>50</v>
          </cell>
          <cell r="Z707">
            <v>540</v>
          </cell>
          <cell r="AA707">
            <v>230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1</v>
          </cell>
          <cell r="AH707">
            <v>0</v>
          </cell>
        </row>
        <row r="708">
          <cell r="A708" t="str">
            <v>0203</v>
          </cell>
          <cell r="B708" t="str">
            <v>021T NC</v>
          </cell>
          <cell r="C708" t="str">
            <v>021T NC</v>
          </cell>
          <cell r="D708" t="str">
            <v>27322A</v>
          </cell>
          <cell r="E708" t="str">
            <v>27322A</v>
          </cell>
          <cell r="F708" t="str">
            <v>17412-38080</v>
          </cell>
          <cell r="G708">
            <v>0</v>
          </cell>
          <cell r="H708">
            <v>1</v>
          </cell>
          <cell r="I708">
            <v>0</v>
          </cell>
          <cell r="J708">
            <v>1</v>
          </cell>
          <cell r="K708">
            <v>82</v>
          </cell>
          <cell r="L708">
            <v>22.5</v>
          </cell>
          <cell r="M708">
            <v>0</v>
          </cell>
          <cell r="N708">
            <v>1</v>
          </cell>
          <cell r="O708">
            <v>0</v>
          </cell>
          <cell r="P708">
            <v>785</v>
          </cell>
          <cell r="Q708">
            <v>280</v>
          </cell>
          <cell r="R708">
            <v>82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280</v>
          </cell>
          <cell r="Y708">
            <v>82</v>
          </cell>
          <cell r="Z708">
            <v>785</v>
          </cell>
          <cell r="AA708">
            <v>362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3.6400001049041748</v>
          </cell>
          <cell r="AH708">
            <v>0</v>
          </cell>
        </row>
        <row r="709">
          <cell r="A709" t="str">
            <v>0203</v>
          </cell>
          <cell r="B709" t="str">
            <v>021T NC</v>
          </cell>
          <cell r="C709" t="str">
            <v>021T NC</v>
          </cell>
          <cell r="D709" t="str">
            <v>27322A</v>
          </cell>
          <cell r="E709" t="str">
            <v>27322A</v>
          </cell>
          <cell r="F709" t="str">
            <v>17412-41020</v>
          </cell>
          <cell r="G709">
            <v>0</v>
          </cell>
          <cell r="H709">
            <v>1</v>
          </cell>
          <cell r="I709">
            <v>0</v>
          </cell>
          <cell r="J709">
            <v>1</v>
          </cell>
          <cell r="K709">
            <v>23.600000381469727</v>
          </cell>
          <cell r="L709">
            <v>20.5</v>
          </cell>
          <cell r="M709">
            <v>0</v>
          </cell>
          <cell r="N709">
            <v>1</v>
          </cell>
          <cell r="O709">
            <v>0</v>
          </cell>
          <cell r="P709">
            <v>490</v>
          </cell>
          <cell r="Q709">
            <v>180</v>
          </cell>
          <cell r="R709">
            <v>23.600000381469727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180</v>
          </cell>
          <cell r="Y709">
            <v>23.600000381469727</v>
          </cell>
          <cell r="Z709">
            <v>490</v>
          </cell>
          <cell r="AA709">
            <v>203.60000610351562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1.1499999761581421</v>
          </cell>
          <cell r="AH709">
            <v>0</v>
          </cell>
        </row>
        <row r="710">
          <cell r="A710" t="str">
            <v>0203</v>
          </cell>
          <cell r="B710" t="str">
            <v>021T NC</v>
          </cell>
          <cell r="C710" t="str">
            <v>021T NC</v>
          </cell>
          <cell r="D710" t="str">
            <v>27322A</v>
          </cell>
          <cell r="E710" t="str">
            <v>27322A</v>
          </cell>
          <cell r="F710" t="str">
            <v>17412-43080</v>
          </cell>
          <cell r="G710">
            <v>5</v>
          </cell>
          <cell r="H710">
            <v>0</v>
          </cell>
          <cell r="I710">
            <v>0</v>
          </cell>
          <cell r="J710">
            <v>0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O710">
            <v>5</v>
          </cell>
          <cell r="P710">
            <v>0</v>
          </cell>
          <cell r="Q710">
            <v>0</v>
          </cell>
          <cell r="R710">
            <v>1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</row>
        <row r="711">
          <cell r="A711" t="str">
            <v>0203</v>
          </cell>
          <cell r="B711" t="str">
            <v>021T NC</v>
          </cell>
          <cell r="C711" t="str">
            <v>021T NC</v>
          </cell>
          <cell r="D711" t="str">
            <v>27322A</v>
          </cell>
          <cell r="E711" t="str">
            <v>27322A</v>
          </cell>
          <cell r="F711" t="str">
            <v>17412-46060</v>
          </cell>
          <cell r="G711">
            <v>2</v>
          </cell>
          <cell r="H711">
            <v>0</v>
          </cell>
          <cell r="I711">
            <v>0</v>
          </cell>
          <cell r="J711">
            <v>0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O711">
            <v>2</v>
          </cell>
          <cell r="P711">
            <v>0</v>
          </cell>
          <cell r="Q711">
            <v>0</v>
          </cell>
          <cell r="R711">
            <v>1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</row>
        <row r="712">
          <cell r="A712" t="str">
            <v>0203</v>
          </cell>
          <cell r="B712" t="str">
            <v>021T NC</v>
          </cell>
          <cell r="C712" t="str">
            <v>021T NC</v>
          </cell>
          <cell r="D712" t="str">
            <v>27322A</v>
          </cell>
          <cell r="E712" t="str">
            <v>27322A</v>
          </cell>
          <cell r="F712" t="str">
            <v>17412-50090</v>
          </cell>
          <cell r="G712">
            <v>0</v>
          </cell>
          <cell r="H712">
            <v>1</v>
          </cell>
          <cell r="I712">
            <v>0</v>
          </cell>
          <cell r="J712">
            <v>1</v>
          </cell>
          <cell r="K712">
            <v>5</v>
          </cell>
          <cell r="L712">
            <v>3</v>
          </cell>
          <cell r="M712">
            <v>0</v>
          </cell>
          <cell r="N712">
            <v>1</v>
          </cell>
          <cell r="O712">
            <v>0</v>
          </cell>
          <cell r="P712">
            <v>236</v>
          </cell>
          <cell r="Q712">
            <v>180</v>
          </cell>
          <cell r="R712">
            <v>5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180</v>
          </cell>
          <cell r="Y712">
            <v>5</v>
          </cell>
          <cell r="Z712">
            <v>236</v>
          </cell>
          <cell r="AA712">
            <v>185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1.6699999570846558</v>
          </cell>
          <cell r="AH712">
            <v>0</v>
          </cell>
        </row>
        <row r="713">
          <cell r="A713" t="str">
            <v>0203</v>
          </cell>
          <cell r="B713" t="str">
            <v>021T NC</v>
          </cell>
          <cell r="C713" t="str">
            <v>021T NC</v>
          </cell>
          <cell r="D713" t="str">
            <v>27322A</v>
          </cell>
          <cell r="E713" t="str">
            <v>27322A</v>
          </cell>
          <cell r="F713" t="str">
            <v>17412-52040</v>
          </cell>
          <cell r="G713">
            <v>0</v>
          </cell>
          <cell r="H713">
            <v>1</v>
          </cell>
          <cell r="I713">
            <v>0</v>
          </cell>
          <cell r="J713">
            <v>1</v>
          </cell>
          <cell r="K713">
            <v>82</v>
          </cell>
          <cell r="L713">
            <v>22.5</v>
          </cell>
          <cell r="M713">
            <v>0</v>
          </cell>
          <cell r="N713">
            <v>1</v>
          </cell>
          <cell r="O713">
            <v>0</v>
          </cell>
          <cell r="P713">
            <v>1200</v>
          </cell>
          <cell r="Q713">
            <v>460</v>
          </cell>
          <cell r="R713">
            <v>82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460</v>
          </cell>
          <cell r="Y713">
            <v>82</v>
          </cell>
          <cell r="Z713">
            <v>1200</v>
          </cell>
          <cell r="AA713">
            <v>542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3.6400001049041748</v>
          </cell>
          <cell r="AH713">
            <v>0</v>
          </cell>
        </row>
        <row r="714">
          <cell r="A714" t="str">
            <v>0203</v>
          </cell>
          <cell r="B714" t="str">
            <v>021T NC</v>
          </cell>
          <cell r="C714" t="str">
            <v>021T NC</v>
          </cell>
          <cell r="D714" t="str">
            <v>27322A</v>
          </cell>
          <cell r="E714" t="str">
            <v>27322A</v>
          </cell>
          <cell r="F714" t="str">
            <v>17412-52050</v>
          </cell>
          <cell r="G714">
            <v>0</v>
          </cell>
          <cell r="H714">
            <v>1</v>
          </cell>
          <cell r="I714">
            <v>0</v>
          </cell>
          <cell r="J714">
            <v>1</v>
          </cell>
          <cell r="K714">
            <v>82</v>
          </cell>
          <cell r="L714">
            <v>22.5</v>
          </cell>
          <cell r="M714">
            <v>0</v>
          </cell>
          <cell r="N714">
            <v>1</v>
          </cell>
          <cell r="O714">
            <v>0</v>
          </cell>
          <cell r="P714">
            <v>1200</v>
          </cell>
          <cell r="Q714">
            <v>460</v>
          </cell>
          <cell r="R714">
            <v>82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460</v>
          </cell>
          <cell r="Y714">
            <v>82</v>
          </cell>
          <cell r="Z714">
            <v>1200</v>
          </cell>
          <cell r="AA714">
            <v>542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3.6400001049041748</v>
          </cell>
          <cell r="AH714">
            <v>0</v>
          </cell>
        </row>
        <row r="715">
          <cell r="A715" t="str">
            <v>0203</v>
          </cell>
          <cell r="B715" t="str">
            <v>021T NC</v>
          </cell>
          <cell r="C715" t="str">
            <v>021T NC</v>
          </cell>
          <cell r="D715" t="str">
            <v>27322A</v>
          </cell>
          <cell r="E715" t="str">
            <v>27322A</v>
          </cell>
          <cell r="F715" t="str">
            <v>17412-54010</v>
          </cell>
          <cell r="G715">
            <v>0</v>
          </cell>
          <cell r="H715">
            <v>15</v>
          </cell>
          <cell r="I715">
            <v>15</v>
          </cell>
          <cell r="J715">
            <v>1</v>
          </cell>
          <cell r="K715">
            <v>40.5</v>
          </cell>
          <cell r="L715">
            <v>22.5</v>
          </cell>
          <cell r="M715">
            <v>0</v>
          </cell>
          <cell r="N715">
            <v>98</v>
          </cell>
          <cell r="O715">
            <v>0</v>
          </cell>
          <cell r="P715">
            <v>620</v>
          </cell>
          <cell r="Q715">
            <v>20</v>
          </cell>
          <cell r="R715">
            <v>40.5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20</v>
          </cell>
          <cell r="Y715">
            <v>40.5</v>
          </cell>
          <cell r="Z715">
            <v>620</v>
          </cell>
          <cell r="AA715">
            <v>60.5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1.7999999523162842</v>
          </cell>
          <cell r="AH715">
            <v>0</v>
          </cell>
        </row>
        <row r="716">
          <cell r="A716" t="str">
            <v>0203</v>
          </cell>
          <cell r="B716" t="str">
            <v>021T NC</v>
          </cell>
          <cell r="C716" t="str">
            <v>021T NC</v>
          </cell>
          <cell r="D716" t="str">
            <v>27322A</v>
          </cell>
          <cell r="E716" t="str">
            <v>27322A</v>
          </cell>
          <cell r="F716" t="str">
            <v>17412-54020</v>
          </cell>
          <cell r="G716">
            <v>0</v>
          </cell>
          <cell r="H716">
            <v>1</v>
          </cell>
          <cell r="I716">
            <v>0</v>
          </cell>
          <cell r="J716">
            <v>1</v>
          </cell>
          <cell r="K716">
            <v>23.600000381469727</v>
          </cell>
          <cell r="L716">
            <v>20.5</v>
          </cell>
          <cell r="M716">
            <v>0</v>
          </cell>
          <cell r="N716">
            <v>1</v>
          </cell>
          <cell r="O716">
            <v>0</v>
          </cell>
          <cell r="P716">
            <v>490</v>
          </cell>
          <cell r="Q716">
            <v>180</v>
          </cell>
          <cell r="R716">
            <v>23.600000381469727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180</v>
          </cell>
          <cell r="Y716">
            <v>23.600000381469727</v>
          </cell>
          <cell r="Z716">
            <v>490</v>
          </cell>
          <cell r="AA716">
            <v>203.60000610351562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1.1499999761581421</v>
          </cell>
          <cell r="AH716">
            <v>0</v>
          </cell>
        </row>
        <row r="717">
          <cell r="A717" t="str">
            <v>0203</v>
          </cell>
          <cell r="B717" t="str">
            <v>021T NC</v>
          </cell>
          <cell r="C717" t="str">
            <v>021T NC</v>
          </cell>
          <cell r="D717" t="str">
            <v>27322A</v>
          </cell>
          <cell r="E717" t="str">
            <v>27322A</v>
          </cell>
          <cell r="F717" t="str">
            <v>17412-54200</v>
          </cell>
          <cell r="G717">
            <v>2</v>
          </cell>
          <cell r="H717">
            <v>30</v>
          </cell>
          <cell r="I717">
            <v>30</v>
          </cell>
          <cell r="J717">
            <v>1</v>
          </cell>
          <cell r="K717">
            <v>23.600000381469727</v>
          </cell>
          <cell r="L717">
            <v>18.899999618530273</v>
          </cell>
          <cell r="M717">
            <v>9.9999997764825821E-3</v>
          </cell>
          <cell r="N717">
            <v>98</v>
          </cell>
          <cell r="O717">
            <v>0.10000000149011612</v>
          </cell>
          <cell r="P717">
            <v>490</v>
          </cell>
          <cell r="Q717">
            <v>5.5</v>
          </cell>
          <cell r="R717">
            <v>23.600000381469727</v>
          </cell>
          <cell r="S717">
            <v>1.9999999552965164E-2</v>
          </cell>
          <cell r="T717">
            <v>9.9999997764825821E-3</v>
          </cell>
          <cell r="U717">
            <v>3.0000000260770321E-3</v>
          </cell>
          <cell r="V717">
            <v>1.9999999552965164E-2</v>
          </cell>
          <cell r="W717">
            <v>16.299999237060547</v>
          </cell>
          <cell r="X717">
            <v>5.5</v>
          </cell>
          <cell r="Y717">
            <v>23.600000381469727</v>
          </cell>
          <cell r="Z717">
            <v>490</v>
          </cell>
          <cell r="AA717">
            <v>45.400001525878906</v>
          </cell>
          <cell r="AB717">
            <v>1.9999999552965164E-2</v>
          </cell>
          <cell r="AC717">
            <v>3.0000000260770321E-3</v>
          </cell>
          <cell r="AD717">
            <v>0</v>
          </cell>
          <cell r="AE717">
            <v>0</v>
          </cell>
          <cell r="AF717">
            <v>0</v>
          </cell>
          <cell r="AG717">
            <v>1.25</v>
          </cell>
          <cell r="AH717">
            <v>3.0000000260770321E-3</v>
          </cell>
        </row>
        <row r="718">
          <cell r="A718" t="str">
            <v>0203</v>
          </cell>
          <cell r="B718" t="str">
            <v>021T NC</v>
          </cell>
          <cell r="C718" t="str">
            <v>021T NC</v>
          </cell>
          <cell r="D718" t="str">
            <v>27322A</v>
          </cell>
          <cell r="E718" t="str">
            <v>27322A</v>
          </cell>
          <cell r="F718" t="str">
            <v>17412-54262</v>
          </cell>
          <cell r="G718">
            <v>1</v>
          </cell>
          <cell r="H718">
            <v>20</v>
          </cell>
          <cell r="I718">
            <v>0</v>
          </cell>
          <cell r="J718">
            <v>1</v>
          </cell>
          <cell r="K718">
            <v>22</v>
          </cell>
          <cell r="L718">
            <v>18</v>
          </cell>
          <cell r="M718">
            <v>9.9999997764825821E-3</v>
          </cell>
          <cell r="N718">
            <v>1</v>
          </cell>
          <cell r="O718">
            <v>0.10000000149011612</v>
          </cell>
          <cell r="P718">
            <v>350</v>
          </cell>
          <cell r="Q718">
            <v>9</v>
          </cell>
          <cell r="R718">
            <v>22</v>
          </cell>
          <cell r="S718">
            <v>1.9999999552965164E-2</v>
          </cell>
          <cell r="T718">
            <v>9.9999997764825821E-3</v>
          </cell>
          <cell r="U718">
            <v>3.0000000260770321E-3</v>
          </cell>
          <cell r="V718">
            <v>1.9999999552965164E-2</v>
          </cell>
          <cell r="W718">
            <v>35</v>
          </cell>
          <cell r="X718">
            <v>9</v>
          </cell>
          <cell r="Y718">
            <v>22</v>
          </cell>
          <cell r="Z718">
            <v>350</v>
          </cell>
          <cell r="AA718">
            <v>66</v>
          </cell>
          <cell r="AB718">
            <v>1.9999999552965164E-2</v>
          </cell>
          <cell r="AC718">
            <v>3.0000000260770321E-3</v>
          </cell>
          <cell r="AD718">
            <v>0</v>
          </cell>
          <cell r="AE718">
            <v>0</v>
          </cell>
          <cell r="AF718">
            <v>0</v>
          </cell>
          <cell r="AG718">
            <v>1.2200000286102295</v>
          </cell>
          <cell r="AH718">
            <v>3.0000000260770321E-3</v>
          </cell>
        </row>
        <row r="719">
          <cell r="A719" t="str">
            <v>0203</v>
          </cell>
          <cell r="B719" t="str">
            <v>021T NC</v>
          </cell>
          <cell r="C719" t="str">
            <v>021T NC</v>
          </cell>
          <cell r="D719" t="str">
            <v>27322A</v>
          </cell>
          <cell r="E719" t="str">
            <v>27322A</v>
          </cell>
          <cell r="F719" t="str">
            <v>17412-54430</v>
          </cell>
          <cell r="G719">
            <v>0</v>
          </cell>
          <cell r="H719">
            <v>10</v>
          </cell>
          <cell r="I719">
            <v>10</v>
          </cell>
          <cell r="J719">
            <v>1</v>
          </cell>
          <cell r="K719">
            <v>17.799999237060547</v>
          </cell>
          <cell r="L719">
            <v>15.5</v>
          </cell>
          <cell r="M719">
            <v>0</v>
          </cell>
          <cell r="N719">
            <v>98</v>
          </cell>
          <cell r="O719">
            <v>0</v>
          </cell>
          <cell r="P719">
            <v>375</v>
          </cell>
          <cell r="Q719">
            <v>18</v>
          </cell>
          <cell r="R719">
            <v>17.799999237060547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18</v>
          </cell>
          <cell r="Y719">
            <v>17.799999237060547</v>
          </cell>
          <cell r="Z719">
            <v>375</v>
          </cell>
          <cell r="AA719">
            <v>73.300003051757812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1.1499999761581421</v>
          </cell>
          <cell r="AH719">
            <v>0</v>
          </cell>
        </row>
        <row r="720">
          <cell r="A720" t="str">
            <v>0203</v>
          </cell>
          <cell r="B720" t="str">
            <v>021T NC</v>
          </cell>
          <cell r="C720" t="str">
            <v>021T NC</v>
          </cell>
          <cell r="D720" t="str">
            <v>27322A</v>
          </cell>
          <cell r="E720" t="str">
            <v>27322A</v>
          </cell>
          <cell r="F720" t="str">
            <v>17412-87501</v>
          </cell>
          <cell r="G720">
            <v>0</v>
          </cell>
          <cell r="H720">
            <v>1</v>
          </cell>
          <cell r="I720">
            <v>0</v>
          </cell>
          <cell r="J720">
            <v>1</v>
          </cell>
          <cell r="K720">
            <v>1</v>
          </cell>
          <cell r="L720">
            <v>43</v>
          </cell>
          <cell r="M720">
            <v>0</v>
          </cell>
          <cell r="N720">
            <v>1</v>
          </cell>
          <cell r="O720">
            <v>0</v>
          </cell>
          <cell r="P720">
            <v>250</v>
          </cell>
          <cell r="Q720">
            <v>180</v>
          </cell>
          <cell r="R720">
            <v>1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180</v>
          </cell>
          <cell r="Y720">
            <v>43</v>
          </cell>
          <cell r="Z720">
            <v>250</v>
          </cell>
          <cell r="AA720">
            <v>223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1</v>
          </cell>
          <cell r="AH720">
            <v>0</v>
          </cell>
        </row>
        <row r="721">
          <cell r="A721" t="str">
            <v>0203</v>
          </cell>
          <cell r="B721" t="str">
            <v>021T NC</v>
          </cell>
          <cell r="C721" t="str">
            <v>021T NC</v>
          </cell>
          <cell r="D721" t="str">
            <v>27322A</v>
          </cell>
          <cell r="E721" t="str">
            <v>27322A</v>
          </cell>
          <cell r="F721" t="str">
            <v>17412-87513</v>
          </cell>
          <cell r="G721">
            <v>0</v>
          </cell>
          <cell r="H721">
            <v>10</v>
          </cell>
          <cell r="I721">
            <v>0</v>
          </cell>
          <cell r="J721">
            <v>1</v>
          </cell>
          <cell r="K721">
            <v>82</v>
          </cell>
          <cell r="L721">
            <v>22.5</v>
          </cell>
          <cell r="M721">
            <v>0</v>
          </cell>
          <cell r="N721">
            <v>1</v>
          </cell>
          <cell r="O721">
            <v>0</v>
          </cell>
          <cell r="P721">
            <v>785</v>
          </cell>
          <cell r="Q721">
            <v>280</v>
          </cell>
          <cell r="R721">
            <v>82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280</v>
          </cell>
          <cell r="Y721">
            <v>82</v>
          </cell>
          <cell r="Z721">
            <v>785</v>
          </cell>
          <cell r="AA721">
            <v>362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3.6400001049041748</v>
          </cell>
          <cell r="AH721">
            <v>0</v>
          </cell>
        </row>
        <row r="722">
          <cell r="A722" t="str">
            <v>0203</v>
          </cell>
          <cell r="B722" t="str">
            <v>021T NC</v>
          </cell>
          <cell r="C722" t="str">
            <v>021T NC</v>
          </cell>
          <cell r="D722" t="str">
            <v>27322A</v>
          </cell>
          <cell r="E722" t="str">
            <v>27322A</v>
          </cell>
          <cell r="F722" t="str">
            <v>17412-87608</v>
          </cell>
          <cell r="G722">
            <v>0</v>
          </cell>
          <cell r="H722">
            <v>15</v>
          </cell>
          <cell r="I722">
            <v>0</v>
          </cell>
          <cell r="J722">
            <v>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1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</row>
        <row r="723">
          <cell r="A723" t="str">
            <v>0203</v>
          </cell>
          <cell r="B723" t="str">
            <v>021T NC</v>
          </cell>
          <cell r="C723" t="str">
            <v>021T NC</v>
          </cell>
          <cell r="D723" t="str">
            <v>27322A</v>
          </cell>
          <cell r="E723" t="str">
            <v>27322A</v>
          </cell>
          <cell r="F723" t="str">
            <v>17413-26110</v>
          </cell>
          <cell r="G723">
            <v>0</v>
          </cell>
          <cell r="H723">
            <v>8</v>
          </cell>
          <cell r="I723">
            <v>0</v>
          </cell>
          <cell r="J723">
            <v>1</v>
          </cell>
          <cell r="K723">
            <v>82</v>
          </cell>
          <cell r="L723">
            <v>22.5</v>
          </cell>
          <cell r="M723">
            <v>0</v>
          </cell>
          <cell r="N723">
            <v>1</v>
          </cell>
          <cell r="O723">
            <v>0</v>
          </cell>
          <cell r="P723">
            <v>1200</v>
          </cell>
          <cell r="Q723">
            <v>460</v>
          </cell>
          <cell r="R723">
            <v>82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460</v>
          </cell>
          <cell r="Y723">
            <v>82</v>
          </cell>
          <cell r="Z723">
            <v>1200</v>
          </cell>
          <cell r="AA723">
            <v>758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3.6400001049041748</v>
          </cell>
          <cell r="AH723">
            <v>0</v>
          </cell>
        </row>
        <row r="724">
          <cell r="A724" t="str">
            <v>0203</v>
          </cell>
          <cell r="B724" t="str">
            <v>021T NC</v>
          </cell>
          <cell r="C724" t="str">
            <v>021T NC</v>
          </cell>
          <cell r="D724" t="str">
            <v>27322A</v>
          </cell>
          <cell r="E724" t="str">
            <v>27322A</v>
          </cell>
          <cell r="F724" t="str">
            <v>17413-46010</v>
          </cell>
          <cell r="G724">
            <v>0</v>
          </cell>
          <cell r="H724">
            <v>10</v>
          </cell>
          <cell r="I724">
            <v>10</v>
          </cell>
          <cell r="J724">
            <v>1</v>
          </cell>
          <cell r="K724">
            <v>50</v>
          </cell>
          <cell r="L724">
            <v>15</v>
          </cell>
          <cell r="M724">
            <v>0</v>
          </cell>
          <cell r="N724">
            <v>98</v>
          </cell>
          <cell r="O724">
            <v>0</v>
          </cell>
          <cell r="P724">
            <v>1200</v>
          </cell>
          <cell r="Q724">
            <v>30</v>
          </cell>
          <cell r="R724">
            <v>50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30</v>
          </cell>
          <cell r="Y724">
            <v>50</v>
          </cell>
          <cell r="Z724">
            <v>1200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3.3299999237060547</v>
          </cell>
          <cell r="AH724">
            <v>0</v>
          </cell>
        </row>
        <row r="725">
          <cell r="A725" t="str">
            <v>0203</v>
          </cell>
          <cell r="B725" t="str">
            <v>021T NC</v>
          </cell>
          <cell r="C725" t="str">
            <v>021T NC</v>
          </cell>
          <cell r="D725" t="str">
            <v>27322A</v>
          </cell>
          <cell r="E725" t="str">
            <v>27322A</v>
          </cell>
          <cell r="F725" t="str">
            <v>17413-50070</v>
          </cell>
          <cell r="G725">
            <v>0</v>
          </cell>
          <cell r="H725">
            <v>1</v>
          </cell>
          <cell r="I725">
            <v>0</v>
          </cell>
          <cell r="J725">
            <v>1</v>
          </cell>
          <cell r="K725">
            <v>98</v>
          </cell>
          <cell r="L725">
            <v>21.200000762939453</v>
          </cell>
          <cell r="M725">
            <v>0</v>
          </cell>
          <cell r="N725">
            <v>1</v>
          </cell>
          <cell r="O725">
            <v>0</v>
          </cell>
          <cell r="P725">
            <v>1380</v>
          </cell>
          <cell r="Q725">
            <v>330</v>
          </cell>
          <cell r="R725">
            <v>98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330</v>
          </cell>
          <cell r="Y725">
            <v>98</v>
          </cell>
          <cell r="Z725">
            <v>1380</v>
          </cell>
          <cell r="AA725">
            <v>428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4.619999885559082</v>
          </cell>
          <cell r="AH725">
            <v>0</v>
          </cell>
        </row>
        <row r="726">
          <cell r="A726" t="str">
            <v>0203</v>
          </cell>
          <cell r="B726" t="str">
            <v>021T NC</v>
          </cell>
          <cell r="C726" t="str">
            <v>021T NC</v>
          </cell>
          <cell r="D726" t="str">
            <v>27322A</v>
          </cell>
          <cell r="E726" t="str">
            <v>27322A</v>
          </cell>
          <cell r="F726" t="str">
            <v>17413-50100</v>
          </cell>
          <cell r="G726">
            <v>0</v>
          </cell>
          <cell r="H726">
            <v>1</v>
          </cell>
          <cell r="I726">
            <v>0</v>
          </cell>
          <cell r="J726">
            <v>1</v>
          </cell>
          <cell r="K726">
            <v>20</v>
          </cell>
          <cell r="L726">
            <v>20</v>
          </cell>
          <cell r="M726">
            <v>0</v>
          </cell>
          <cell r="N726">
            <v>1</v>
          </cell>
          <cell r="O726">
            <v>0</v>
          </cell>
          <cell r="P726">
            <v>360</v>
          </cell>
          <cell r="Q726">
            <v>240</v>
          </cell>
          <cell r="R726">
            <v>20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240</v>
          </cell>
          <cell r="Y726">
            <v>20</v>
          </cell>
          <cell r="Z726">
            <v>360</v>
          </cell>
          <cell r="AA726">
            <v>260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1</v>
          </cell>
          <cell r="AH726">
            <v>0</v>
          </cell>
        </row>
        <row r="727">
          <cell r="A727" t="str">
            <v>0203</v>
          </cell>
          <cell r="B727" t="str">
            <v>021T NC</v>
          </cell>
          <cell r="C727" t="str">
            <v>021T NC</v>
          </cell>
          <cell r="D727" t="str">
            <v>27322A</v>
          </cell>
          <cell r="E727" t="str">
            <v>27322A</v>
          </cell>
          <cell r="F727" t="str">
            <v>17413-54060</v>
          </cell>
          <cell r="G727">
            <v>0</v>
          </cell>
          <cell r="H727">
            <v>1</v>
          </cell>
          <cell r="I727">
            <v>0</v>
          </cell>
          <cell r="J727">
            <v>1</v>
          </cell>
          <cell r="K727">
            <v>26.299999237060547</v>
          </cell>
          <cell r="L727">
            <v>25</v>
          </cell>
          <cell r="M727">
            <v>0</v>
          </cell>
          <cell r="N727">
            <v>1</v>
          </cell>
          <cell r="O727">
            <v>0</v>
          </cell>
          <cell r="P727">
            <v>405</v>
          </cell>
          <cell r="Q727">
            <v>180</v>
          </cell>
          <cell r="R727">
            <v>26.299999237060547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180</v>
          </cell>
          <cell r="Y727">
            <v>26.299999237060547</v>
          </cell>
          <cell r="Z727">
            <v>405</v>
          </cell>
          <cell r="AA727">
            <v>631.5999755859375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1.0499999523162842</v>
          </cell>
          <cell r="AH727">
            <v>0</v>
          </cell>
        </row>
        <row r="728">
          <cell r="A728" t="str">
            <v>0203</v>
          </cell>
          <cell r="B728" t="str">
            <v>021T NC</v>
          </cell>
          <cell r="C728" t="str">
            <v>021T NC</v>
          </cell>
          <cell r="D728" t="str">
            <v>27322A</v>
          </cell>
          <cell r="E728" t="str">
            <v>27322A</v>
          </cell>
          <cell r="F728" t="str">
            <v>17413-54061</v>
          </cell>
          <cell r="G728">
            <v>1</v>
          </cell>
          <cell r="H728">
            <v>15</v>
          </cell>
          <cell r="I728">
            <v>30</v>
          </cell>
          <cell r="J728">
            <v>1</v>
          </cell>
          <cell r="K728">
            <v>26.299999237060547</v>
          </cell>
          <cell r="L728">
            <v>25</v>
          </cell>
          <cell r="M728">
            <v>9.9999997764825821E-3</v>
          </cell>
          <cell r="N728">
            <v>98</v>
          </cell>
          <cell r="O728">
            <v>0</v>
          </cell>
          <cell r="P728">
            <v>405</v>
          </cell>
          <cell r="Q728">
            <v>6</v>
          </cell>
          <cell r="R728">
            <v>26.299999237060547</v>
          </cell>
          <cell r="S728">
            <v>9.9999997764825821E-3</v>
          </cell>
          <cell r="T728">
            <v>0</v>
          </cell>
          <cell r="U728">
            <v>2.0000000949949026E-3</v>
          </cell>
          <cell r="V728">
            <v>9.9999997764825821E-3</v>
          </cell>
          <cell r="W728">
            <v>13.5</v>
          </cell>
          <cell r="X728">
            <v>180</v>
          </cell>
          <cell r="Y728">
            <v>26.299999237060547</v>
          </cell>
          <cell r="Z728">
            <v>405</v>
          </cell>
          <cell r="AA728">
            <v>219.80000305175781</v>
          </cell>
          <cell r="AB728">
            <v>5.9999998658895493E-2</v>
          </cell>
          <cell r="AC728">
            <v>8.0000003799796104E-3</v>
          </cell>
          <cell r="AD728">
            <v>0</v>
          </cell>
          <cell r="AE728">
            <v>0</v>
          </cell>
          <cell r="AF728">
            <v>0</v>
          </cell>
          <cell r="AG728">
            <v>1.0499999523162842</v>
          </cell>
          <cell r="AH728">
            <v>8.0000003799796104E-3</v>
          </cell>
        </row>
        <row r="729">
          <cell r="A729" t="str">
            <v>0203</v>
          </cell>
          <cell r="B729" t="str">
            <v>021T NC</v>
          </cell>
          <cell r="C729" t="str">
            <v>021T NC</v>
          </cell>
          <cell r="D729" t="str">
            <v>27322A</v>
          </cell>
          <cell r="E729" t="str">
            <v>27322A</v>
          </cell>
          <cell r="F729" t="str">
            <v>17413-54150</v>
          </cell>
          <cell r="G729">
            <v>2</v>
          </cell>
          <cell r="H729">
            <v>20</v>
          </cell>
          <cell r="I729">
            <v>20</v>
          </cell>
          <cell r="J729">
            <v>1</v>
          </cell>
          <cell r="K729">
            <v>25.399999618530273</v>
          </cell>
          <cell r="L729">
            <v>22.799999237060547</v>
          </cell>
          <cell r="M729">
            <v>9.9999997764825821E-3</v>
          </cell>
          <cell r="N729">
            <v>98</v>
          </cell>
          <cell r="O729">
            <v>0.10000000149011612</v>
          </cell>
          <cell r="P729">
            <v>610</v>
          </cell>
          <cell r="Q729">
            <v>10</v>
          </cell>
          <cell r="R729">
            <v>25.399999618530273</v>
          </cell>
          <cell r="S729">
            <v>3.9999999105930328E-2</v>
          </cell>
          <cell r="T729">
            <v>1.9999999552965164E-2</v>
          </cell>
          <cell r="U729">
            <v>6.0000000521540642E-3</v>
          </cell>
          <cell r="V729">
            <v>3.9999999105930328E-2</v>
          </cell>
          <cell r="W729">
            <v>30.5</v>
          </cell>
          <cell r="X729">
            <v>10</v>
          </cell>
          <cell r="Y729">
            <v>25.399999618530273</v>
          </cell>
          <cell r="Z729">
            <v>610</v>
          </cell>
          <cell r="AA729">
            <v>65.900001525878906</v>
          </cell>
          <cell r="AB729">
            <v>3.9999999105930328E-2</v>
          </cell>
          <cell r="AC729">
            <v>4.999999888241291E-3</v>
          </cell>
          <cell r="AD729">
            <v>0</v>
          </cell>
          <cell r="AE729">
            <v>0</v>
          </cell>
          <cell r="AF729">
            <v>0</v>
          </cell>
          <cell r="AG729">
            <v>1.1100000143051147</v>
          </cell>
          <cell r="AH729">
            <v>4.999999888241291E-3</v>
          </cell>
        </row>
        <row r="730">
          <cell r="A730" t="str">
            <v>0203</v>
          </cell>
          <cell r="B730" t="str">
            <v>021T NC</v>
          </cell>
          <cell r="C730" t="str">
            <v>021T NC</v>
          </cell>
          <cell r="D730" t="str">
            <v>27322A</v>
          </cell>
          <cell r="E730" t="str">
            <v>27322A</v>
          </cell>
          <cell r="F730" t="str">
            <v>17413-70080</v>
          </cell>
          <cell r="G730">
            <v>0</v>
          </cell>
          <cell r="H730">
            <v>10</v>
          </cell>
          <cell r="I730">
            <v>10</v>
          </cell>
          <cell r="J730">
            <v>1</v>
          </cell>
          <cell r="K730">
            <v>50</v>
          </cell>
          <cell r="L730">
            <v>15</v>
          </cell>
          <cell r="M730">
            <v>0</v>
          </cell>
          <cell r="N730">
            <v>98</v>
          </cell>
          <cell r="O730">
            <v>0</v>
          </cell>
          <cell r="P730">
            <v>1200</v>
          </cell>
          <cell r="Q730">
            <v>30</v>
          </cell>
          <cell r="R730">
            <v>50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30</v>
          </cell>
          <cell r="Y730">
            <v>50</v>
          </cell>
          <cell r="Z730">
            <v>1200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3.3299999237060547</v>
          </cell>
          <cell r="AH730">
            <v>0</v>
          </cell>
        </row>
        <row r="731">
          <cell r="A731" t="str">
            <v>0203</v>
          </cell>
          <cell r="B731" t="str">
            <v>021T NC</v>
          </cell>
          <cell r="C731" t="str">
            <v>021T NC</v>
          </cell>
          <cell r="D731" t="str">
            <v>27322A</v>
          </cell>
          <cell r="E731" t="str">
            <v>27322A</v>
          </cell>
          <cell r="F731" t="str">
            <v>17413-70120</v>
          </cell>
          <cell r="G731">
            <v>0</v>
          </cell>
          <cell r="H731">
            <v>20</v>
          </cell>
          <cell r="I731">
            <v>20</v>
          </cell>
          <cell r="J731">
            <v>1</v>
          </cell>
          <cell r="K731">
            <v>50</v>
          </cell>
          <cell r="L731">
            <v>15</v>
          </cell>
          <cell r="M731">
            <v>0</v>
          </cell>
          <cell r="N731">
            <v>98</v>
          </cell>
          <cell r="O731">
            <v>0</v>
          </cell>
          <cell r="P731">
            <v>1200</v>
          </cell>
          <cell r="Q731">
            <v>15</v>
          </cell>
          <cell r="R731">
            <v>50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15</v>
          </cell>
          <cell r="Y731">
            <v>50</v>
          </cell>
          <cell r="Z731">
            <v>1200</v>
          </cell>
          <cell r="AA731">
            <v>125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3.3299999237060547</v>
          </cell>
          <cell r="AH731">
            <v>0</v>
          </cell>
        </row>
        <row r="732">
          <cell r="A732" t="str">
            <v>0203</v>
          </cell>
          <cell r="B732" t="str">
            <v>021T NC</v>
          </cell>
          <cell r="C732" t="str">
            <v>021T NC</v>
          </cell>
          <cell r="D732" t="str">
            <v>27322A</v>
          </cell>
          <cell r="E732" t="str">
            <v>27322A</v>
          </cell>
          <cell r="F732" t="str">
            <v>17413-87502</v>
          </cell>
          <cell r="G732">
            <v>0</v>
          </cell>
          <cell r="H732">
            <v>10</v>
          </cell>
          <cell r="I732">
            <v>0</v>
          </cell>
          <cell r="J732">
            <v>1</v>
          </cell>
          <cell r="K732">
            <v>82</v>
          </cell>
          <cell r="L732">
            <v>22.5</v>
          </cell>
          <cell r="M732">
            <v>0</v>
          </cell>
          <cell r="N732">
            <v>1</v>
          </cell>
          <cell r="O732">
            <v>0</v>
          </cell>
          <cell r="P732">
            <v>785</v>
          </cell>
          <cell r="Q732">
            <v>280</v>
          </cell>
          <cell r="R732">
            <v>82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280</v>
          </cell>
          <cell r="Y732">
            <v>82</v>
          </cell>
          <cell r="Z732">
            <v>785</v>
          </cell>
          <cell r="AA732">
            <v>362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3.6400001049041748</v>
          </cell>
          <cell r="AH732">
            <v>0</v>
          </cell>
        </row>
        <row r="733">
          <cell r="A733" t="str">
            <v>0203</v>
          </cell>
          <cell r="B733" t="str">
            <v>021T NC</v>
          </cell>
          <cell r="C733" t="str">
            <v>021T NC</v>
          </cell>
          <cell r="D733" t="str">
            <v>27322A</v>
          </cell>
          <cell r="E733" t="str">
            <v>27322A</v>
          </cell>
          <cell r="F733" t="str">
            <v>17413-87504</v>
          </cell>
          <cell r="G733">
            <v>0</v>
          </cell>
          <cell r="H733">
            <v>10</v>
          </cell>
          <cell r="I733">
            <v>0</v>
          </cell>
          <cell r="J733">
            <v>1</v>
          </cell>
          <cell r="K733">
            <v>82</v>
          </cell>
          <cell r="L733">
            <v>22.5</v>
          </cell>
          <cell r="M733">
            <v>0</v>
          </cell>
          <cell r="N733">
            <v>1</v>
          </cell>
          <cell r="O733">
            <v>0</v>
          </cell>
          <cell r="P733">
            <v>785</v>
          </cell>
          <cell r="Q733">
            <v>280</v>
          </cell>
          <cell r="R733">
            <v>82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280</v>
          </cell>
          <cell r="Y733">
            <v>82</v>
          </cell>
          <cell r="Z733">
            <v>785</v>
          </cell>
          <cell r="AA733">
            <v>362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3.6400001049041748</v>
          </cell>
          <cell r="AH733">
            <v>0</v>
          </cell>
        </row>
        <row r="734">
          <cell r="A734" t="str">
            <v>0203</v>
          </cell>
          <cell r="B734" t="str">
            <v>021T NC</v>
          </cell>
          <cell r="C734" t="str">
            <v>021T NC</v>
          </cell>
          <cell r="D734" t="str">
            <v>27322A</v>
          </cell>
          <cell r="E734" t="str">
            <v>27322A</v>
          </cell>
          <cell r="F734" t="str">
            <v>17413-87509</v>
          </cell>
          <cell r="G734">
            <v>0</v>
          </cell>
          <cell r="H734">
            <v>10</v>
          </cell>
          <cell r="I734">
            <v>0</v>
          </cell>
          <cell r="J734">
            <v>1</v>
          </cell>
          <cell r="K734">
            <v>82</v>
          </cell>
          <cell r="L734">
            <v>22.5</v>
          </cell>
          <cell r="M734">
            <v>0</v>
          </cell>
          <cell r="N734">
            <v>1</v>
          </cell>
          <cell r="O734">
            <v>0</v>
          </cell>
          <cell r="P734">
            <v>785</v>
          </cell>
          <cell r="Q734">
            <v>280</v>
          </cell>
          <cell r="R734">
            <v>82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280</v>
          </cell>
          <cell r="Y734">
            <v>82</v>
          </cell>
          <cell r="Z734">
            <v>785</v>
          </cell>
          <cell r="AA734">
            <v>479.79998779296875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3.6400001049041748</v>
          </cell>
          <cell r="AH734">
            <v>0</v>
          </cell>
        </row>
        <row r="735">
          <cell r="A735" t="str">
            <v>0203</v>
          </cell>
          <cell r="B735" t="str">
            <v>021T NC</v>
          </cell>
          <cell r="C735" t="str">
            <v>021T NC</v>
          </cell>
          <cell r="D735" t="str">
            <v>27322A</v>
          </cell>
          <cell r="E735" t="str">
            <v>27322A</v>
          </cell>
          <cell r="F735" t="str">
            <v>17413-87510</v>
          </cell>
          <cell r="G735">
            <v>0</v>
          </cell>
          <cell r="H735">
            <v>3</v>
          </cell>
          <cell r="I735">
            <v>0</v>
          </cell>
          <cell r="J735">
            <v>1</v>
          </cell>
          <cell r="K735">
            <v>82</v>
          </cell>
          <cell r="L735">
            <v>22.5</v>
          </cell>
          <cell r="M735">
            <v>0</v>
          </cell>
          <cell r="N735">
            <v>1</v>
          </cell>
          <cell r="O735">
            <v>0</v>
          </cell>
          <cell r="P735">
            <v>785</v>
          </cell>
          <cell r="Q735">
            <v>280</v>
          </cell>
          <cell r="R735">
            <v>82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280</v>
          </cell>
          <cell r="Y735">
            <v>82</v>
          </cell>
          <cell r="Z735">
            <v>785</v>
          </cell>
          <cell r="AA735">
            <v>362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3.6400001049041748</v>
          </cell>
          <cell r="AH735">
            <v>0</v>
          </cell>
        </row>
        <row r="736">
          <cell r="A736" t="str">
            <v>0203</v>
          </cell>
          <cell r="B736" t="str">
            <v>021T NC</v>
          </cell>
          <cell r="C736" t="str">
            <v>021T NC</v>
          </cell>
          <cell r="D736" t="str">
            <v>27322A</v>
          </cell>
          <cell r="E736" t="str">
            <v>27322A</v>
          </cell>
          <cell r="F736" t="str">
            <v>17413-87516</v>
          </cell>
          <cell r="G736">
            <v>0</v>
          </cell>
          <cell r="H736">
            <v>10</v>
          </cell>
          <cell r="I736">
            <v>0</v>
          </cell>
          <cell r="J736">
            <v>1</v>
          </cell>
          <cell r="K736">
            <v>82</v>
          </cell>
          <cell r="L736">
            <v>22.5</v>
          </cell>
          <cell r="M736">
            <v>0</v>
          </cell>
          <cell r="N736">
            <v>1</v>
          </cell>
          <cell r="O736">
            <v>0</v>
          </cell>
          <cell r="P736">
            <v>785</v>
          </cell>
          <cell r="Q736">
            <v>280</v>
          </cell>
          <cell r="R736">
            <v>82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280</v>
          </cell>
          <cell r="Y736">
            <v>82</v>
          </cell>
          <cell r="Z736">
            <v>785</v>
          </cell>
          <cell r="AA736">
            <v>362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3.6400001049041748</v>
          </cell>
          <cell r="AH736">
            <v>0</v>
          </cell>
        </row>
        <row r="737">
          <cell r="A737" t="str">
            <v>0203</v>
          </cell>
          <cell r="B737" t="str">
            <v>021T NC</v>
          </cell>
          <cell r="C737" t="str">
            <v>021T NC</v>
          </cell>
          <cell r="D737" t="str">
            <v>27322A</v>
          </cell>
          <cell r="E737" t="str">
            <v>27322A</v>
          </cell>
          <cell r="F737" t="str">
            <v>17413-87519</v>
          </cell>
          <cell r="G737">
            <v>0</v>
          </cell>
          <cell r="H737">
            <v>1</v>
          </cell>
          <cell r="I737">
            <v>0</v>
          </cell>
          <cell r="J737">
            <v>1</v>
          </cell>
          <cell r="K737">
            <v>82</v>
          </cell>
          <cell r="L737">
            <v>22.5</v>
          </cell>
          <cell r="M737">
            <v>0</v>
          </cell>
          <cell r="N737">
            <v>1</v>
          </cell>
          <cell r="O737">
            <v>0</v>
          </cell>
          <cell r="P737">
            <v>785</v>
          </cell>
          <cell r="Q737">
            <v>280</v>
          </cell>
          <cell r="R737">
            <v>82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280</v>
          </cell>
          <cell r="Y737">
            <v>82</v>
          </cell>
          <cell r="Z737">
            <v>785</v>
          </cell>
          <cell r="AA737">
            <v>362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3.6400001049041748</v>
          </cell>
          <cell r="AH737">
            <v>0</v>
          </cell>
        </row>
        <row r="738">
          <cell r="A738" t="str">
            <v>0203</v>
          </cell>
          <cell r="B738" t="str">
            <v>021T NC</v>
          </cell>
          <cell r="C738" t="str">
            <v>021T NC</v>
          </cell>
          <cell r="D738" t="str">
            <v>27322A</v>
          </cell>
          <cell r="E738" t="str">
            <v>27322A</v>
          </cell>
          <cell r="F738" t="str">
            <v>17413-87520</v>
          </cell>
          <cell r="G738">
            <v>0</v>
          </cell>
          <cell r="H738">
            <v>3</v>
          </cell>
          <cell r="I738">
            <v>0</v>
          </cell>
          <cell r="J738">
            <v>1</v>
          </cell>
          <cell r="K738">
            <v>82</v>
          </cell>
          <cell r="L738">
            <v>22.5</v>
          </cell>
          <cell r="M738">
            <v>0</v>
          </cell>
          <cell r="N738">
            <v>1</v>
          </cell>
          <cell r="O738">
            <v>0</v>
          </cell>
          <cell r="P738">
            <v>785</v>
          </cell>
          <cell r="Q738">
            <v>280</v>
          </cell>
          <cell r="R738">
            <v>82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280</v>
          </cell>
          <cell r="Y738">
            <v>82</v>
          </cell>
          <cell r="Z738">
            <v>785</v>
          </cell>
          <cell r="AA738">
            <v>362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3.6400001049041748</v>
          </cell>
          <cell r="AH738">
            <v>0</v>
          </cell>
        </row>
        <row r="739">
          <cell r="A739" t="str">
            <v>0203</v>
          </cell>
          <cell r="B739" t="str">
            <v>021T NC</v>
          </cell>
          <cell r="C739" t="str">
            <v>021T NC</v>
          </cell>
          <cell r="D739" t="str">
            <v>27322A</v>
          </cell>
          <cell r="E739" t="str">
            <v>27322A</v>
          </cell>
          <cell r="F739" t="str">
            <v>17413-87522</v>
          </cell>
          <cell r="G739">
            <v>1</v>
          </cell>
          <cell r="H739">
            <v>10</v>
          </cell>
          <cell r="I739">
            <v>0</v>
          </cell>
          <cell r="J739">
            <v>1</v>
          </cell>
          <cell r="K739">
            <v>82</v>
          </cell>
          <cell r="L739">
            <v>22.5</v>
          </cell>
          <cell r="M739">
            <v>1.9999999552965164E-2</v>
          </cell>
          <cell r="N739">
            <v>1</v>
          </cell>
          <cell r="O739">
            <v>0.10000000149011612</v>
          </cell>
          <cell r="P739">
            <v>785</v>
          </cell>
          <cell r="Q739">
            <v>280</v>
          </cell>
          <cell r="R739">
            <v>82</v>
          </cell>
          <cell r="S739">
            <v>0.12999999523162842</v>
          </cell>
          <cell r="T739">
            <v>2.9999999329447746E-2</v>
          </cell>
          <cell r="U739">
            <v>7.8000001609325409E-2</v>
          </cell>
          <cell r="V739">
            <v>0.12999999523162842</v>
          </cell>
          <cell r="W739">
            <v>117.80000305175781</v>
          </cell>
          <cell r="X739">
            <v>280</v>
          </cell>
          <cell r="Y739">
            <v>82</v>
          </cell>
          <cell r="Z739">
            <v>785</v>
          </cell>
          <cell r="AA739">
            <v>479.79998779296875</v>
          </cell>
          <cell r="AB739">
            <v>0.12999999523162842</v>
          </cell>
          <cell r="AC739">
            <v>1.7000000923871994E-2</v>
          </cell>
          <cell r="AD739">
            <v>0</v>
          </cell>
          <cell r="AE739">
            <v>0</v>
          </cell>
          <cell r="AF739">
            <v>0</v>
          </cell>
          <cell r="AG739">
            <v>3.6400001049041748</v>
          </cell>
          <cell r="AH739">
            <v>1.7000000923871994E-2</v>
          </cell>
        </row>
        <row r="740">
          <cell r="A740" t="str">
            <v>0203</v>
          </cell>
          <cell r="B740" t="str">
            <v>021T NC</v>
          </cell>
          <cell r="C740" t="str">
            <v>021T NC</v>
          </cell>
          <cell r="D740" t="str">
            <v>27322A</v>
          </cell>
          <cell r="E740" t="str">
            <v>27322A</v>
          </cell>
          <cell r="F740" t="str">
            <v>17413-87523</v>
          </cell>
          <cell r="G740">
            <v>0</v>
          </cell>
          <cell r="H740">
            <v>5</v>
          </cell>
          <cell r="I740">
            <v>0</v>
          </cell>
          <cell r="J740">
            <v>1</v>
          </cell>
          <cell r="K740">
            <v>82</v>
          </cell>
          <cell r="L740">
            <v>22.5</v>
          </cell>
          <cell r="M740">
            <v>0</v>
          </cell>
          <cell r="N740">
            <v>1</v>
          </cell>
          <cell r="O740">
            <v>0</v>
          </cell>
          <cell r="P740">
            <v>785</v>
          </cell>
          <cell r="Q740">
            <v>280</v>
          </cell>
          <cell r="R740">
            <v>82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280</v>
          </cell>
          <cell r="Y740">
            <v>82</v>
          </cell>
          <cell r="Z740">
            <v>785</v>
          </cell>
          <cell r="AA740">
            <v>362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3.6400001049041748</v>
          </cell>
          <cell r="AH740">
            <v>0</v>
          </cell>
        </row>
        <row r="741">
          <cell r="A741" t="str">
            <v>0203</v>
          </cell>
          <cell r="B741" t="str">
            <v>021T NC</v>
          </cell>
          <cell r="C741" t="str">
            <v>021T NC</v>
          </cell>
          <cell r="D741" t="str">
            <v>27322A</v>
          </cell>
          <cell r="E741" t="str">
            <v>27322A</v>
          </cell>
          <cell r="F741" t="str">
            <v>17413-87526</v>
          </cell>
          <cell r="G741">
            <v>0</v>
          </cell>
          <cell r="H741">
            <v>1</v>
          </cell>
          <cell r="I741">
            <v>0</v>
          </cell>
          <cell r="J741">
            <v>1</v>
          </cell>
          <cell r="K741">
            <v>82</v>
          </cell>
          <cell r="L741">
            <v>22.5</v>
          </cell>
          <cell r="M741">
            <v>0</v>
          </cell>
          <cell r="N741">
            <v>1</v>
          </cell>
          <cell r="O741">
            <v>0</v>
          </cell>
          <cell r="P741">
            <v>785</v>
          </cell>
          <cell r="Q741">
            <v>280</v>
          </cell>
          <cell r="R741">
            <v>82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280</v>
          </cell>
          <cell r="Y741">
            <v>82</v>
          </cell>
          <cell r="Z741">
            <v>785</v>
          </cell>
          <cell r="AA741">
            <v>362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3.6400001049041748</v>
          </cell>
          <cell r="AH741">
            <v>0</v>
          </cell>
        </row>
        <row r="742">
          <cell r="A742" t="str">
            <v>0203</v>
          </cell>
          <cell r="B742" t="str">
            <v>021T NC</v>
          </cell>
          <cell r="C742" t="str">
            <v>021T NC</v>
          </cell>
          <cell r="D742" t="str">
            <v>27322A</v>
          </cell>
          <cell r="E742" t="str">
            <v>27322A</v>
          </cell>
          <cell r="F742" t="str">
            <v>17413-87527</v>
          </cell>
          <cell r="G742">
            <v>0</v>
          </cell>
          <cell r="H742">
            <v>5</v>
          </cell>
          <cell r="I742">
            <v>0</v>
          </cell>
          <cell r="J742">
            <v>1</v>
          </cell>
          <cell r="K742">
            <v>82</v>
          </cell>
          <cell r="L742">
            <v>22.5</v>
          </cell>
          <cell r="M742">
            <v>0</v>
          </cell>
          <cell r="N742">
            <v>1</v>
          </cell>
          <cell r="O742">
            <v>0</v>
          </cell>
          <cell r="P742">
            <v>785</v>
          </cell>
          <cell r="Q742">
            <v>280</v>
          </cell>
          <cell r="R742">
            <v>82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280</v>
          </cell>
          <cell r="Y742">
            <v>82</v>
          </cell>
          <cell r="Z742">
            <v>785</v>
          </cell>
          <cell r="AA742">
            <v>362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3.6400001049041748</v>
          </cell>
          <cell r="AH742">
            <v>0</v>
          </cell>
        </row>
        <row r="743">
          <cell r="A743" t="str">
            <v>0203</v>
          </cell>
          <cell r="B743" t="str">
            <v>021T NC</v>
          </cell>
          <cell r="C743" t="str">
            <v>021T NC</v>
          </cell>
          <cell r="D743" t="str">
            <v>27322A</v>
          </cell>
          <cell r="E743" t="str">
            <v>27322A</v>
          </cell>
          <cell r="F743" t="str">
            <v>17413-87528</v>
          </cell>
          <cell r="G743">
            <v>0</v>
          </cell>
          <cell r="H743">
            <v>5</v>
          </cell>
          <cell r="I743">
            <v>0</v>
          </cell>
          <cell r="J743">
            <v>1</v>
          </cell>
          <cell r="K743">
            <v>82</v>
          </cell>
          <cell r="L743">
            <v>22.5</v>
          </cell>
          <cell r="M743">
            <v>0</v>
          </cell>
          <cell r="N743">
            <v>1</v>
          </cell>
          <cell r="O743">
            <v>0</v>
          </cell>
          <cell r="P743">
            <v>785</v>
          </cell>
          <cell r="Q743">
            <v>280</v>
          </cell>
          <cell r="R743">
            <v>82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280</v>
          </cell>
          <cell r="Y743">
            <v>82</v>
          </cell>
          <cell r="Z743">
            <v>785</v>
          </cell>
          <cell r="AA743">
            <v>362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3.6400001049041748</v>
          </cell>
          <cell r="AH743">
            <v>0</v>
          </cell>
        </row>
        <row r="744">
          <cell r="A744" t="str">
            <v>0203</v>
          </cell>
          <cell r="B744" t="str">
            <v>021T NC</v>
          </cell>
          <cell r="C744" t="str">
            <v>021T NC</v>
          </cell>
          <cell r="D744" t="str">
            <v>27322A</v>
          </cell>
          <cell r="E744" t="str">
            <v>27322A</v>
          </cell>
          <cell r="F744" t="str">
            <v>17413-87529</v>
          </cell>
          <cell r="G744">
            <v>0</v>
          </cell>
          <cell r="H744">
            <v>10</v>
          </cell>
          <cell r="I744">
            <v>0</v>
          </cell>
          <cell r="J744">
            <v>1</v>
          </cell>
          <cell r="K744">
            <v>82</v>
          </cell>
          <cell r="L744">
            <v>22.5</v>
          </cell>
          <cell r="M744">
            <v>0</v>
          </cell>
          <cell r="N744">
            <v>1</v>
          </cell>
          <cell r="O744">
            <v>0</v>
          </cell>
          <cell r="P744">
            <v>785</v>
          </cell>
          <cell r="Q744">
            <v>280</v>
          </cell>
          <cell r="R744">
            <v>82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280</v>
          </cell>
          <cell r="Y744">
            <v>82</v>
          </cell>
          <cell r="Z744">
            <v>785</v>
          </cell>
          <cell r="AA744">
            <v>362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3.6400001049041748</v>
          </cell>
          <cell r="AH744">
            <v>0</v>
          </cell>
        </row>
        <row r="745">
          <cell r="A745" t="str">
            <v>0203</v>
          </cell>
          <cell r="B745" t="str">
            <v>021T NC</v>
          </cell>
          <cell r="C745" t="str">
            <v>021T NC</v>
          </cell>
          <cell r="D745" t="str">
            <v>27322A</v>
          </cell>
          <cell r="E745" t="str">
            <v>27322A</v>
          </cell>
          <cell r="F745" t="str">
            <v>17413-87530</v>
          </cell>
          <cell r="G745">
            <v>0</v>
          </cell>
          <cell r="H745">
            <v>1</v>
          </cell>
          <cell r="I745">
            <v>0</v>
          </cell>
          <cell r="J745">
            <v>1</v>
          </cell>
          <cell r="K745">
            <v>82</v>
          </cell>
          <cell r="L745">
            <v>22.5</v>
          </cell>
          <cell r="M745">
            <v>0</v>
          </cell>
          <cell r="N745">
            <v>1</v>
          </cell>
          <cell r="O745">
            <v>0</v>
          </cell>
          <cell r="P745">
            <v>785</v>
          </cell>
          <cell r="Q745">
            <v>280</v>
          </cell>
          <cell r="R745">
            <v>82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280</v>
          </cell>
          <cell r="Y745">
            <v>82</v>
          </cell>
          <cell r="Z745">
            <v>785</v>
          </cell>
          <cell r="AA745">
            <v>362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3.6400001049041748</v>
          </cell>
          <cell r="AH745">
            <v>0</v>
          </cell>
        </row>
        <row r="746">
          <cell r="A746" t="str">
            <v>0203</v>
          </cell>
          <cell r="B746" t="str">
            <v>021T NC</v>
          </cell>
          <cell r="C746" t="str">
            <v>021T NC</v>
          </cell>
          <cell r="D746" t="str">
            <v>27322A</v>
          </cell>
          <cell r="E746" t="str">
            <v>27322A</v>
          </cell>
          <cell r="F746" t="str">
            <v>17413-87532</v>
          </cell>
          <cell r="G746">
            <v>0</v>
          </cell>
          <cell r="H746">
            <v>5</v>
          </cell>
          <cell r="I746">
            <v>0</v>
          </cell>
          <cell r="J746">
            <v>1</v>
          </cell>
          <cell r="K746">
            <v>82</v>
          </cell>
          <cell r="L746">
            <v>22.5</v>
          </cell>
          <cell r="M746">
            <v>0</v>
          </cell>
          <cell r="N746">
            <v>1</v>
          </cell>
          <cell r="O746">
            <v>0</v>
          </cell>
          <cell r="P746">
            <v>785</v>
          </cell>
          <cell r="Q746">
            <v>280</v>
          </cell>
          <cell r="R746">
            <v>82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280</v>
          </cell>
          <cell r="Y746">
            <v>82</v>
          </cell>
          <cell r="Z746">
            <v>785</v>
          </cell>
          <cell r="AA746">
            <v>362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3.6400001049041748</v>
          </cell>
          <cell r="AH746">
            <v>0</v>
          </cell>
        </row>
        <row r="747">
          <cell r="A747" t="str">
            <v>0203</v>
          </cell>
          <cell r="B747" t="str">
            <v>021T NC</v>
          </cell>
          <cell r="C747" t="str">
            <v>021T NC</v>
          </cell>
          <cell r="D747" t="str">
            <v>27322A</v>
          </cell>
          <cell r="E747" t="str">
            <v>27322A</v>
          </cell>
          <cell r="F747" t="str">
            <v>17413-87533</v>
          </cell>
          <cell r="G747">
            <v>0</v>
          </cell>
          <cell r="H747">
            <v>3</v>
          </cell>
          <cell r="I747">
            <v>0</v>
          </cell>
          <cell r="J747">
            <v>1</v>
          </cell>
          <cell r="K747">
            <v>82</v>
          </cell>
          <cell r="L747">
            <v>22.5</v>
          </cell>
          <cell r="M747">
            <v>0</v>
          </cell>
          <cell r="N747">
            <v>1</v>
          </cell>
          <cell r="O747">
            <v>0</v>
          </cell>
          <cell r="P747">
            <v>785</v>
          </cell>
          <cell r="Q747">
            <v>280</v>
          </cell>
          <cell r="R747">
            <v>82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280</v>
          </cell>
          <cell r="Y747">
            <v>82</v>
          </cell>
          <cell r="Z747">
            <v>785</v>
          </cell>
          <cell r="AA747">
            <v>362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3.6400001049041748</v>
          </cell>
          <cell r="AH747">
            <v>0</v>
          </cell>
        </row>
        <row r="748">
          <cell r="A748" t="str">
            <v>0203</v>
          </cell>
          <cell r="B748" t="str">
            <v>021T NC</v>
          </cell>
          <cell r="C748" t="str">
            <v>021T NC</v>
          </cell>
          <cell r="D748" t="str">
            <v>27322A</v>
          </cell>
          <cell r="E748" t="str">
            <v>27322A</v>
          </cell>
          <cell r="F748" t="str">
            <v>17413-87534</v>
          </cell>
          <cell r="G748">
            <v>0</v>
          </cell>
          <cell r="H748">
            <v>1</v>
          </cell>
          <cell r="I748">
            <v>0</v>
          </cell>
          <cell r="J748">
            <v>1</v>
          </cell>
          <cell r="K748">
            <v>82</v>
          </cell>
          <cell r="L748">
            <v>22.5</v>
          </cell>
          <cell r="M748">
            <v>0</v>
          </cell>
          <cell r="N748">
            <v>1</v>
          </cell>
          <cell r="O748">
            <v>0</v>
          </cell>
          <cell r="P748">
            <v>785</v>
          </cell>
          <cell r="Q748">
            <v>280</v>
          </cell>
          <cell r="R748">
            <v>82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280</v>
          </cell>
          <cell r="Y748">
            <v>82</v>
          </cell>
          <cell r="Z748">
            <v>785</v>
          </cell>
          <cell r="AA748">
            <v>362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3.6400001049041748</v>
          </cell>
          <cell r="AH748">
            <v>0</v>
          </cell>
        </row>
        <row r="749">
          <cell r="A749" t="str">
            <v>0203</v>
          </cell>
          <cell r="B749" t="str">
            <v>021T NC</v>
          </cell>
          <cell r="C749" t="str">
            <v>021T NC</v>
          </cell>
          <cell r="D749" t="str">
            <v>27322A</v>
          </cell>
          <cell r="E749" t="str">
            <v>27322A</v>
          </cell>
          <cell r="F749" t="str">
            <v>17414-50040</v>
          </cell>
          <cell r="G749">
            <v>0</v>
          </cell>
          <cell r="H749">
            <v>1</v>
          </cell>
          <cell r="I749">
            <v>0</v>
          </cell>
          <cell r="J749">
            <v>1</v>
          </cell>
          <cell r="K749">
            <v>5</v>
          </cell>
          <cell r="L749">
            <v>3</v>
          </cell>
          <cell r="M749">
            <v>0</v>
          </cell>
          <cell r="N749">
            <v>1</v>
          </cell>
          <cell r="O749">
            <v>0</v>
          </cell>
          <cell r="P749">
            <v>236</v>
          </cell>
          <cell r="Q749">
            <v>180</v>
          </cell>
          <cell r="R749">
            <v>5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180</v>
          </cell>
          <cell r="Y749">
            <v>5</v>
          </cell>
          <cell r="Z749">
            <v>236</v>
          </cell>
          <cell r="AA749">
            <v>185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1.6699999570846558</v>
          </cell>
          <cell r="AH749">
            <v>0</v>
          </cell>
        </row>
        <row r="750">
          <cell r="A750" t="str">
            <v>0203</v>
          </cell>
          <cell r="B750" t="str">
            <v>021T NC</v>
          </cell>
          <cell r="C750" t="str">
            <v>021T NC</v>
          </cell>
          <cell r="D750" t="str">
            <v>27322A</v>
          </cell>
          <cell r="E750" t="str">
            <v>27322A</v>
          </cell>
          <cell r="F750" t="str">
            <v>17420-73061-10</v>
          </cell>
          <cell r="G750">
            <v>0</v>
          </cell>
          <cell r="H750">
            <v>5</v>
          </cell>
          <cell r="I750">
            <v>0</v>
          </cell>
          <cell r="J750">
            <v>5</v>
          </cell>
          <cell r="K750">
            <v>42</v>
          </cell>
          <cell r="L750">
            <v>38</v>
          </cell>
          <cell r="M750">
            <v>0</v>
          </cell>
          <cell r="N750">
            <v>98</v>
          </cell>
          <cell r="O750">
            <v>0</v>
          </cell>
          <cell r="P750">
            <v>450</v>
          </cell>
          <cell r="Q750">
            <v>180</v>
          </cell>
          <cell r="R750">
            <v>42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180</v>
          </cell>
          <cell r="Y750">
            <v>42</v>
          </cell>
          <cell r="Z750">
            <v>450</v>
          </cell>
          <cell r="AA750">
            <v>222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1.1100000143051147</v>
          </cell>
          <cell r="AH750">
            <v>0</v>
          </cell>
        </row>
        <row r="751">
          <cell r="A751" t="str">
            <v>0203</v>
          </cell>
          <cell r="B751" t="str">
            <v>021T NC</v>
          </cell>
          <cell r="C751" t="str">
            <v>021T NC</v>
          </cell>
          <cell r="D751" t="str">
            <v>27322A</v>
          </cell>
          <cell r="E751" t="str">
            <v>27322A</v>
          </cell>
          <cell r="F751" t="str">
            <v>17421-F0010</v>
          </cell>
          <cell r="G751">
            <v>0</v>
          </cell>
          <cell r="H751">
            <v>18</v>
          </cell>
          <cell r="I751">
            <v>54</v>
          </cell>
          <cell r="J751">
            <v>1</v>
          </cell>
          <cell r="K751">
            <v>37.5</v>
          </cell>
          <cell r="L751">
            <v>0</v>
          </cell>
          <cell r="M751">
            <v>0</v>
          </cell>
          <cell r="N751">
            <v>98</v>
          </cell>
          <cell r="O751">
            <v>0</v>
          </cell>
          <cell r="P751">
            <v>1740</v>
          </cell>
          <cell r="Q751">
            <v>6.5</v>
          </cell>
          <cell r="R751">
            <v>37.5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6.5</v>
          </cell>
          <cell r="Y751">
            <v>37.5</v>
          </cell>
          <cell r="Z751">
            <v>1740</v>
          </cell>
          <cell r="AA751">
            <v>76.199996948242188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</row>
        <row r="752">
          <cell r="A752" t="str">
            <v>0203</v>
          </cell>
          <cell r="B752" t="str">
            <v>021T NC</v>
          </cell>
          <cell r="C752" t="str">
            <v>021T NC</v>
          </cell>
          <cell r="D752" t="str">
            <v>27322A</v>
          </cell>
          <cell r="E752" t="str">
            <v>27322A</v>
          </cell>
          <cell r="F752" t="str">
            <v>17421-F0020</v>
          </cell>
          <cell r="G752">
            <v>99</v>
          </cell>
          <cell r="H752">
            <v>90</v>
          </cell>
          <cell r="I752">
            <v>0</v>
          </cell>
          <cell r="J752">
            <v>1</v>
          </cell>
          <cell r="K752">
            <v>47.5</v>
          </cell>
          <cell r="L752">
            <v>35</v>
          </cell>
          <cell r="M752">
            <v>1.309999942779541</v>
          </cell>
          <cell r="N752">
            <v>1</v>
          </cell>
          <cell r="O752">
            <v>1</v>
          </cell>
          <cell r="P752">
            <v>960</v>
          </cell>
          <cell r="Q752">
            <v>14</v>
          </cell>
          <cell r="R752">
            <v>47.5</v>
          </cell>
          <cell r="S752">
            <v>1.9700000286102295</v>
          </cell>
          <cell r="T752">
            <v>0.27000001072883606</v>
          </cell>
          <cell r="U752">
            <v>0.38499999046325684</v>
          </cell>
          <cell r="V752">
            <v>1.9700000286102295</v>
          </cell>
          <cell r="W752">
            <v>9.6999998092651367</v>
          </cell>
          <cell r="X752">
            <v>14</v>
          </cell>
          <cell r="Y752">
            <v>47.5</v>
          </cell>
          <cell r="Z752">
            <v>960</v>
          </cell>
          <cell r="AA752">
            <v>71.199996948242187</v>
          </cell>
          <cell r="AB752">
            <v>1.9700000286102295</v>
          </cell>
          <cell r="AC752">
            <v>0.25699999928474426</v>
          </cell>
          <cell r="AD752">
            <v>0</v>
          </cell>
          <cell r="AE752">
            <v>0</v>
          </cell>
          <cell r="AF752">
            <v>0</v>
          </cell>
          <cell r="AG752">
            <v>1.3600000143051147</v>
          </cell>
          <cell r="AH752">
            <v>0.26499998569488525</v>
          </cell>
        </row>
        <row r="753">
          <cell r="A753" t="str">
            <v>0203</v>
          </cell>
          <cell r="B753" t="str">
            <v>021T NC</v>
          </cell>
          <cell r="C753" t="str">
            <v>021T NC</v>
          </cell>
          <cell r="D753" t="str">
            <v>27322A</v>
          </cell>
          <cell r="E753" t="str">
            <v>27322A</v>
          </cell>
          <cell r="F753" t="str">
            <v>17421-F0040</v>
          </cell>
          <cell r="G753">
            <v>16</v>
          </cell>
          <cell r="H753">
            <v>90</v>
          </cell>
          <cell r="I753">
            <v>0</v>
          </cell>
          <cell r="J753">
            <v>1</v>
          </cell>
          <cell r="K753">
            <v>47.5</v>
          </cell>
          <cell r="L753">
            <v>35</v>
          </cell>
          <cell r="M753">
            <v>0.20999999344348907</v>
          </cell>
          <cell r="N753">
            <v>1</v>
          </cell>
          <cell r="O753">
            <v>0.20000000298023224</v>
          </cell>
          <cell r="P753">
            <v>950</v>
          </cell>
          <cell r="Q753">
            <v>14</v>
          </cell>
          <cell r="R753">
            <v>47.5</v>
          </cell>
          <cell r="S753">
            <v>0.33000001311302185</v>
          </cell>
          <cell r="T753">
            <v>5.9999998658895493E-2</v>
          </cell>
          <cell r="U753">
            <v>6.1999998986721039E-2</v>
          </cell>
          <cell r="V753">
            <v>0.33000001311302185</v>
          </cell>
          <cell r="W753">
            <v>13.699999809265137</v>
          </cell>
          <cell r="X753">
            <v>14</v>
          </cell>
          <cell r="Y753">
            <v>47.5</v>
          </cell>
          <cell r="Z753">
            <v>950</v>
          </cell>
          <cell r="AA753">
            <v>75.199996948242187</v>
          </cell>
          <cell r="AB753">
            <v>0.33000001311302185</v>
          </cell>
          <cell r="AC753">
            <v>4.3000001460313797E-2</v>
          </cell>
          <cell r="AD753">
            <v>0</v>
          </cell>
          <cell r="AE753">
            <v>0</v>
          </cell>
          <cell r="AF753">
            <v>0</v>
          </cell>
          <cell r="AG753">
            <v>1.3600000143051147</v>
          </cell>
          <cell r="AH753">
            <v>3.5000000149011612E-2</v>
          </cell>
        </row>
        <row r="754">
          <cell r="A754" t="str">
            <v>0203</v>
          </cell>
          <cell r="B754" t="str">
            <v>021T NC</v>
          </cell>
          <cell r="C754" t="str">
            <v>021T NC</v>
          </cell>
          <cell r="D754" t="str">
            <v>27322A</v>
          </cell>
          <cell r="E754" t="str">
            <v>27322A</v>
          </cell>
          <cell r="F754" t="str">
            <v>17421-F0060</v>
          </cell>
          <cell r="G754">
            <v>14</v>
          </cell>
          <cell r="H754">
            <v>50</v>
          </cell>
          <cell r="I754">
            <v>0</v>
          </cell>
          <cell r="J754">
            <v>1</v>
          </cell>
          <cell r="K754">
            <v>47.5</v>
          </cell>
          <cell r="L754">
            <v>0</v>
          </cell>
          <cell r="M754">
            <v>0.18000000715255737</v>
          </cell>
          <cell r="N754">
            <v>1</v>
          </cell>
          <cell r="O754">
            <v>0.30000001192092896</v>
          </cell>
          <cell r="P754">
            <v>950</v>
          </cell>
          <cell r="Q754">
            <v>14</v>
          </cell>
          <cell r="R754">
            <v>47.5</v>
          </cell>
          <cell r="S754">
            <v>0.31999999284744263</v>
          </cell>
          <cell r="T754">
            <v>9.0000003576278687E-2</v>
          </cell>
          <cell r="U754">
            <v>5.4000001400709152E-2</v>
          </cell>
          <cell r="V754">
            <v>0.31999999284744263</v>
          </cell>
          <cell r="W754">
            <v>22.399999618530273</v>
          </cell>
          <cell r="X754">
            <v>14</v>
          </cell>
          <cell r="Y754">
            <v>47.5</v>
          </cell>
          <cell r="Z754">
            <v>950</v>
          </cell>
          <cell r="AA754">
            <v>83.900001525878906</v>
          </cell>
          <cell r="AB754">
            <v>0.31999999284744263</v>
          </cell>
          <cell r="AC754">
            <v>4.1999999433755875E-2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3.7999998778104782E-2</v>
          </cell>
        </row>
        <row r="755">
          <cell r="A755" t="str">
            <v>0203</v>
          </cell>
          <cell r="B755" t="str">
            <v>021T NC</v>
          </cell>
          <cell r="C755" t="str">
            <v>021T NC</v>
          </cell>
          <cell r="D755" t="str">
            <v>27322A</v>
          </cell>
          <cell r="E755" t="str">
            <v>27322A</v>
          </cell>
          <cell r="F755" t="str">
            <v>17421-F0070</v>
          </cell>
          <cell r="G755">
            <v>25</v>
          </cell>
          <cell r="H755">
            <v>60</v>
          </cell>
          <cell r="I755">
            <v>0</v>
          </cell>
          <cell r="J755">
            <v>1</v>
          </cell>
          <cell r="K755">
            <v>47.5</v>
          </cell>
          <cell r="L755">
            <v>38</v>
          </cell>
          <cell r="M755">
            <v>0.33000001311302185</v>
          </cell>
          <cell r="N755">
            <v>1</v>
          </cell>
          <cell r="O755">
            <v>0.40000000596046448</v>
          </cell>
          <cell r="P755">
            <v>950</v>
          </cell>
          <cell r="Q755">
            <v>14</v>
          </cell>
          <cell r="R755">
            <v>47.5</v>
          </cell>
          <cell r="S755">
            <v>0.55000001192092896</v>
          </cell>
          <cell r="T755">
            <v>0.11999999731779099</v>
          </cell>
          <cell r="U755">
            <v>9.7000002861022949E-2</v>
          </cell>
          <cell r="V755">
            <v>0.55000001192092896</v>
          </cell>
          <cell r="W755">
            <v>17.899999618530273</v>
          </cell>
          <cell r="X755">
            <v>14</v>
          </cell>
          <cell r="Y755">
            <v>47.5</v>
          </cell>
          <cell r="Z755">
            <v>950</v>
          </cell>
          <cell r="AA755">
            <v>79.400001525878906</v>
          </cell>
          <cell r="AB755">
            <v>0.55000001192092896</v>
          </cell>
          <cell r="AC755">
            <v>7.1999996900558472E-2</v>
          </cell>
          <cell r="AD755">
            <v>0</v>
          </cell>
          <cell r="AE755">
            <v>0</v>
          </cell>
          <cell r="AF755">
            <v>0</v>
          </cell>
          <cell r="AG755">
            <v>1.25</v>
          </cell>
          <cell r="AH755">
            <v>6.4999997615814209E-2</v>
          </cell>
        </row>
        <row r="756">
          <cell r="A756" t="str">
            <v>0203</v>
          </cell>
          <cell r="B756" t="str">
            <v>021T NC</v>
          </cell>
          <cell r="C756" t="str">
            <v>021T NC</v>
          </cell>
          <cell r="D756" t="str">
            <v>27322A</v>
          </cell>
          <cell r="E756" t="str">
            <v>27322A</v>
          </cell>
          <cell r="F756" t="str">
            <v>17421-F0080</v>
          </cell>
          <cell r="G756">
            <v>1</v>
          </cell>
          <cell r="H756">
            <v>0</v>
          </cell>
          <cell r="I756">
            <v>0</v>
          </cell>
          <cell r="J756">
            <v>0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O756">
            <v>1</v>
          </cell>
          <cell r="P756">
            <v>0</v>
          </cell>
          <cell r="Q756">
            <v>0</v>
          </cell>
          <cell r="R756">
            <v>1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</row>
        <row r="757">
          <cell r="A757" t="str">
            <v>0203</v>
          </cell>
          <cell r="B757" t="str">
            <v>021T NC</v>
          </cell>
          <cell r="C757" t="str">
            <v>021T NC</v>
          </cell>
          <cell r="D757" t="str">
            <v>27322A</v>
          </cell>
          <cell r="E757" t="str">
            <v>27322A</v>
          </cell>
          <cell r="F757" t="str">
            <v>17421-F0090</v>
          </cell>
          <cell r="G757">
            <v>132</v>
          </cell>
          <cell r="H757">
            <v>15</v>
          </cell>
          <cell r="I757">
            <v>60</v>
          </cell>
          <cell r="J757">
            <v>1</v>
          </cell>
          <cell r="K757">
            <v>35.5</v>
          </cell>
          <cell r="L757">
            <v>53.5</v>
          </cell>
          <cell r="M757">
            <v>1.2999999523162842</v>
          </cell>
          <cell r="N757">
            <v>98</v>
          </cell>
          <cell r="O757">
            <v>2.2000000476837158</v>
          </cell>
          <cell r="P757">
            <v>480</v>
          </cell>
          <cell r="Q757">
            <v>7</v>
          </cell>
          <cell r="R757">
            <v>35.5</v>
          </cell>
          <cell r="S757">
            <v>1.8500000238418579</v>
          </cell>
          <cell r="T757">
            <v>0.28999999165534973</v>
          </cell>
          <cell r="U757">
            <v>0.25699999928474426</v>
          </cell>
          <cell r="V757">
            <v>1.8500000238418579</v>
          </cell>
          <cell r="W757">
            <v>8</v>
          </cell>
          <cell r="X757">
            <v>7</v>
          </cell>
          <cell r="Y757">
            <v>35.5</v>
          </cell>
          <cell r="Z757">
            <v>480</v>
          </cell>
          <cell r="AA757">
            <v>50.5</v>
          </cell>
          <cell r="AB757">
            <v>1.8500000238418579</v>
          </cell>
          <cell r="AC757">
            <v>0.24199999868869781</v>
          </cell>
          <cell r="AD757">
            <v>0</v>
          </cell>
          <cell r="AE757">
            <v>0</v>
          </cell>
          <cell r="AF757">
            <v>0</v>
          </cell>
          <cell r="AG757">
            <v>0.6600000262260437</v>
          </cell>
          <cell r="AH757">
            <v>0.26499998569488525</v>
          </cell>
        </row>
        <row r="758">
          <cell r="A758" t="str">
            <v>0203</v>
          </cell>
          <cell r="B758" t="str">
            <v>021T NC</v>
          </cell>
          <cell r="C758" t="str">
            <v>021T NC</v>
          </cell>
          <cell r="D758" t="str">
            <v>27322A</v>
          </cell>
          <cell r="E758" t="str">
            <v>27322A</v>
          </cell>
          <cell r="F758" t="str">
            <v>17421-F0100</v>
          </cell>
          <cell r="G758">
            <v>7</v>
          </cell>
          <cell r="H758">
            <v>15</v>
          </cell>
          <cell r="I758">
            <v>60</v>
          </cell>
          <cell r="J758">
            <v>1</v>
          </cell>
          <cell r="K758">
            <v>35.5</v>
          </cell>
          <cell r="L758">
            <v>53.5</v>
          </cell>
          <cell r="M758">
            <v>7.0000000298023224E-2</v>
          </cell>
          <cell r="N758">
            <v>98</v>
          </cell>
          <cell r="O758">
            <v>0.10000000149011612</v>
          </cell>
          <cell r="P758">
            <v>480</v>
          </cell>
          <cell r="Q758">
            <v>7</v>
          </cell>
          <cell r="R758">
            <v>35.5</v>
          </cell>
          <cell r="S758">
            <v>0.10000000149011612</v>
          </cell>
          <cell r="T758">
            <v>1.9999999552965164E-2</v>
          </cell>
          <cell r="U758">
            <v>1.4000000432133675E-2</v>
          </cell>
          <cell r="V758">
            <v>0.10000000149011612</v>
          </cell>
          <cell r="W758">
            <v>8</v>
          </cell>
          <cell r="X758">
            <v>7</v>
          </cell>
          <cell r="Y758">
            <v>35.5</v>
          </cell>
          <cell r="Z758">
            <v>480</v>
          </cell>
          <cell r="AA758">
            <v>50.5</v>
          </cell>
          <cell r="AB758">
            <v>0.10000000149011612</v>
          </cell>
          <cell r="AC758">
            <v>1.3000000268220901E-2</v>
          </cell>
          <cell r="AD758">
            <v>0</v>
          </cell>
          <cell r="AE758">
            <v>0</v>
          </cell>
          <cell r="AF758">
            <v>0</v>
          </cell>
          <cell r="AG758">
            <v>0.6600000262260437</v>
          </cell>
          <cell r="AH758">
            <v>9.9999997764825821E-3</v>
          </cell>
        </row>
        <row r="759">
          <cell r="A759" t="str">
            <v>0203</v>
          </cell>
          <cell r="B759" t="str">
            <v>021T NC</v>
          </cell>
          <cell r="C759" t="str">
            <v>021T NC</v>
          </cell>
          <cell r="D759" t="str">
            <v>27322A</v>
          </cell>
          <cell r="E759" t="str">
            <v>27322A</v>
          </cell>
          <cell r="F759" t="str">
            <v>17421-13050</v>
          </cell>
          <cell r="G759">
            <v>0</v>
          </cell>
          <cell r="H759">
            <v>10</v>
          </cell>
          <cell r="I759">
            <v>10</v>
          </cell>
          <cell r="J759">
            <v>1</v>
          </cell>
          <cell r="K759">
            <v>15.5</v>
          </cell>
          <cell r="L759">
            <v>5</v>
          </cell>
          <cell r="M759">
            <v>0</v>
          </cell>
          <cell r="N759">
            <v>98</v>
          </cell>
          <cell r="O759">
            <v>0</v>
          </cell>
          <cell r="P759">
            <v>367</v>
          </cell>
          <cell r="Q759">
            <v>18</v>
          </cell>
          <cell r="R759">
            <v>15.5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18</v>
          </cell>
          <cell r="Y759">
            <v>15.5</v>
          </cell>
          <cell r="Z759">
            <v>367</v>
          </cell>
          <cell r="AA759">
            <v>33.5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3.0999999046325684</v>
          </cell>
          <cell r="AH759">
            <v>0</v>
          </cell>
        </row>
        <row r="760">
          <cell r="A760" t="str">
            <v>0203</v>
          </cell>
          <cell r="B760" t="str">
            <v>021T NC</v>
          </cell>
          <cell r="C760" t="str">
            <v>021T NC</v>
          </cell>
          <cell r="D760" t="str">
            <v>27322A</v>
          </cell>
          <cell r="E760" t="str">
            <v>27322A</v>
          </cell>
          <cell r="F760" t="str">
            <v>17421-13060</v>
          </cell>
          <cell r="G760">
            <v>0</v>
          </cell>
          <cell r="H760">
            <v>1</v>
          </cell>
          <cell r="I760">
            <v>0</v>
          </cell>
          <cell r="J760">
            <v>1</v>
          </cell>
          <cell r="K760">
            <v>10.5</v>
          </cell>
          <cell r="L760">
            <v>5</v>
          </cell>
          <cell r="M760">
            <v>0</v>
          </cell>
          <cell r="N760">
            <v>1</v>
          </cell>
          <cell r="O760">
            <v>0</v>
          </cell>
          <cell r="P760">
            <v>367</v>
          </cell>
          <cell r="Q760">
            <v>180</v>
          </cell>
          <cell r="R760">
            <v>10.5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180</v>
          </cell>
          <cell r="Y760">
            <v>10.5</v>
          </cell>
          <cell r="Z760">
            <v>367</v>
          </cell>
          <cell r="AA760">
            <v>190.5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2.0999999046325684</v>
          </cell>
          <cell r="AH760">
            <v>0</v>
          </cell>
        </row>
        <row r="761">
          <cell r="A761" t="str">
            <v>0203</v>
          </cell>
          <cell r="B761" t="str">
            <v>021T NC</v>
          </cell>
          <cell r="C761" t="str">
            <v>021T NC</v>
          </cell>
          <cell r="D761" t="str">
            <v>27322A</v>
          </cell>
          <cell r="E761" t="str">
            <v>27322A</v>
          </cell>
          <cell r="F761" t="str">
            <v>17421-13070</v>
          </cell>
          <cell r="G761">
            <v>0</v>
          </cell>
          <cell r="H761">
            <v>1</v>
          </cell>
          <cell r="I761">
            <v>0</v>
          </cell>
          <cell r="J761">
            <v>1</v>
          </cell>
          <cell r="K761">
            <v>10.5</v>
          </cell>
          <cell r="L761">
            <v>5</v>
          </cell>
          <cell r="M761">
            <v>0</v>
          </cell>
          <cell r="N761">
            <v>1</v>
          </cell>
          <cell r="O761">
            <v>0</v>
          </cell>
          <cell r="P761">
            <v>367</v>
          </cell>
          <cell r="Q761">
            <v>180</v>
          </cell>
          <cell r="R761">
            <v>10.5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180</v>
          </cell>
          <cell r="Y761">
            <v>10.5</v>
          </cell>
          <cell r="Z761">
            <v>367</v>
          </cell>
          <cell r="AA761">
            <v>190.5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2.0999999046325684</v>
          </cell>
          <cell r="AH761">
            <v>0</v>
          </cell>
        </row>
        <row r="762">
          <cell r="A762" t="str">
            <v>0203</v>
          </cell>
          <cell r="B762" t="str">
            <v>021T NC</v>
          </cell>
          <cell r="C762" t="str">
            <v>021T NC</v>
          </cell>
          <cell r="D762" t="str">
            <v>27322A</v>
          </cell>
          <cell r="E762" t="str">
            <v>27322A</v>
          </cell>
          <cell r="F762" t="str">
            <v>17421-41030</v>
          </cell>
          <cell r="G762">
            <v>0</v>
          </cell>
          <cell r="H762">
            <v>1</v>
          </cell>
          <cell r="I762">
            <v>0</v>
          </cell>
          <cell r="J762">
            <v>1</v>
          </cell>
          <cell r="K762">
            <v>48</v>
          </cell>
          <cell r="L762">
            <v>10</v>
          </cell>
          <cell r="M762">
            <v>0</v>
          </cell>
          <cell r="N762">
            <v>1</v>
          </cell>
          <cell r="O762">
            <v>0</v>
          </cell>
          <cell r="P762">
            <v>900</v>
          </cell>
          <cell r="Q762">
            <v>100</v>
          </cell>
          <cell r="R762">
            <v>48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100</v>
          </cell>
          <cell r="Y762">
            <v>48</v>
          </cell>
          <cell r="Z762">
            <v>900</v>
          </cell>
          <cell r="AA762">
            <v>148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4.8000001907348633</v>
          </cell>
          <cell r="AH762">
            <v>0</v>
          </cell>
        </row>
        <row r="763">
          <cell r="A763" t="str">
            <v>0203</v>
          </cell>
          <cell r="B763" t="str">
            <v>021T NC</v>
          </cell>
          <cell r="C763" t="str">
            <v>021T NC</v>
          </cell>
          <cell r="D763" t="str">
            <v>27322A</v>
          </cell>
          <cell r="E763" t="str">
            <v>27322A</v>
          </cell>
          <cell r="F763" t="str">
            <v>17421-41130</v>
          </cell>
          <cell r="G763">
            <v>1</v>
          </cell>
          <cell r="H763">
            <v>20</v>
          </cell>
          <cell r="I763">
            <v>20</v>
          </cell>
          <cell r="J763">
            <v>1</v>
          </cell>
          <cell r="K763">
            <v>25.5</v>
          </cell>
          <cell r="L763">
            <v>21.5</v>
          </cell>
          <cell r="M763">
            <v>9.9999997764825821E-3</v>
          </cell>
          <cell r="N763">
            <v>98</v>
          </cell>
          <cell r="O763">
            <v>0.10000000149011612</v>
          </cell>
          <cell r="P763">
            <v>450</v>
          </cell>
          <cell r="Q763">
            <v>10</v>
          </cell>
          <cell r="R763">
            <v>25.5</v>
          </cell>
          <cell r="S763">
            <v>1.9999999552965164E-2</v>
          </cell>
          <cell r="T763">
            <v>9.9999997764825821E-3</v>
          </cell>
          <cell r="U763">
            <v>3.0000000260770321E-3</v>
          </cell>
          <cell r="V763">
            <v>1.9999999552965164E-2</v>
          </cell>
          <cell r="W763">
            <v>22.5</v>
          </cell>
          <cell r="X763">
            <v>10</v>
          </cell>
          <cell r="Y763">
            <v>25.5</v>
          </cell>
          <cell r="Z763">
            <v>450</v>
          </cell>
          <cell r="AA763">
            <v>58</v>
          </cell>
          <cell r="AB763">
            <v>1.9999999552965164E-2</v>
          </cell>
          <cell r="AC763">
            <v>3.0000000260770321E-3</v>
          </cell>
          <cell r="AD763">
            <v>0</v>
          </cell>
          <cell r="AE763">
            <v>0</v>
          </cell>
          <cell r="AF763">
            <v>0</v>
          </cell>
          <cell r="AG763">
            <v>1.190000057220459</v>
          </cell>
          <cell r="AH763">
            <v>3.0000000260770321E-3</v>
          </cell>
        </row>
        <row r="764">
          <cell r="A764" t="str">
            <v>0203</v>
          </cell>
          <cell r="B764" t="str">
            <v>021T NC</v>
          </cell>
          <cell r="C764" t="str">
            <v>021T NC</v>
          </cell>
          <cell r="D764" t="str">
            <v>27322A</v>
          </cell>
          <cell r="E764" t="str">
            <v>27322A</v>
          </cell>
          <cell r="F764" t="str">
            <v>17421-41151</v>
          </cell>
          <cell r="G764">
            <v>6</v>
          </cell>
          <cell r="H764">
            <v>60</v>
          </cell>
          <cell r="I764">
            <v>60</v>
          </cell>
          <cell r="J764">
            <v>1</v>
          </cell>
          <cell r="K764">
            <v>25.399999618530273</v>
          </cell>
          <cell r="L764">
            <v>22.799999237060547</v>
          </cell>
          <cell r="M764">
            <v>3.9999999105930328E-2</v>
          </cell>
          <cell r="N764">
            <v>98</v>
          </cell>
          <cell r="O764">
            <v>0.10000000149011612</v>
          </cell>
          <cell r="P764">
            <v>610</v>
          </cell>
          <cell r="Q764">
            <v>3</v>
          </cell>
          <cell r="R764">
            <v>25.399999618530273</v>
          </cell>
          <cell r="S764">
            <v>7.0000000298023224E-2</v>
          </cell>
          <cell r="T764">
            <v>1.9999999552965164E-2</v>
          </cell>
          <cell r="U764">
            <v>4.999999888241291E-3</v>
          </cell>
          <cell r="V764">
            <v>7.0000000298023224E-2</v>
          </cell>
          <cell r="W764">
            <v>10.199999809265137</v>
          </cell>
          <cell r="X764">
            <v>3</v>
          </cell>
          <cell r="Y764">
            <v>25.399999618530273</v>
          </cell>
          <cell r="Z764">
            <v>610</v>
          </cell>
          <cell r="AA764">
            <v>38.599998474121094</v>
          </cell>
          <cell r="AB764">
            <v>7.0000000298023224E-2</v>
          </cell>
          <cell r="AC764">
            <v>8.999999612569809E-3</v>
          </cell>
          <cell r="AD764">
            <v>0</v>
          </cell>
          <cell r="AE764">
            <v>0</v>
          </cell>
          <cell r="AF764">
            <v>0</v>
          </cell>
          <cell r="AG764">
            <v>1.1100000143051147</v>
          </cell>
          <cell r="AH764">
            <v>8.999999612569809E-3</v>
          </cell>
        </row>
        <row r="765">
          <cell r="A765" t="str">
            <v>0203</v>
          </cell>
          <cell r="B765" t="str">
            <v>021T NC</v>
          </cell>
          <cell r="C765" t="str">
            <v>021T NC</v>
          </cell>
          <cell r="D765" t="str">
            <v>27322A</v>
          </cell>
          <cell r="E765" t="str">
            <v>27322A</v>
          </cell>
          <cell r="F765" t="str">
            <v>17421-45020</v>
          </cell>
          <cell r="G765">
            <v>0</v>
          </cell>
          <cell r="H765">
            <v>25</v>
          </cell>
          <cell r="I765">
            <v>25</v>
          </cell>
          <cell r="J765">
            <v>1</v>
          </cell>
          <cell r="K765">
            <v>25</v>
          </cell>
          <cell r="L765">
            <v>12</v>
          </cell>
          <cell r="M765">
            <v>0</v>
          </cell>
          <cell r="N765">
            <v>98</v>
          </cell>
          <cell r="O765">
            <v>0</v>
          </cell>
          <cell r="P765">
            <v>1200</v>
          </cell>
          <cell r="Q765">
            <v>12</v>
          </cell>
          <cell r="R765">
            <v>25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12</v>
          </cell>
          <cell r="Y765">
            <v>25</v>
          </cell>
          <cell r="Z765">
            <v>1200</v>
          </cell>
          <cell r="AA765">
            <v>37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2.0799999237060547</v>
          </cell>
          <cell r="AH765">
            <v>0</v>
          </cell>
        </row>
        <row r="766">
          <cell r="A766" t="str">
            <v>0203</v>
          </cell>
          <cell r="B766" t="str">
            <v>021T NC</v>
          </cell>
          <cell r="C766" t="str">
            <v>021T NC</v>
          </cell>
          <cell r="D766" t="str">
            <v>27322A</v>
          </cell>
          <cell r="E766" t="str">
            <v>27322A</v>
          </cell>
          <cell r="F766" t="str">
            <v>17421-46010</v>
          </cell>
          <cell r="G766">
            <v>0</v>
          </cell>
          <cell r="H766">
            <v>10</v>
          </cell>
          <cell r="I766">
            <v>10</v>
          </cell>
          <cell r="J766">
            <v>1</v>
          </cell>
          <cell r="K766">
            <v>20</v>
          </cell>
          <cell r="L766">
            <v>12</v>
          </cell>
          <cell r="M766">
            <v>0</v>
          </cell>
          <cell r="N766">
            <v>98</v>
          </cell>
          <cell r="O766">
            <v>0</v>
          </cell>
          <cell r="P766">
            <v>600</v>
          </cell>
          <cell r="Q766">
            <v>18</v>
          </cell>
          <cell r="R766">
            <v>20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20</v>
          </cell>
          <cell r="Y766">
            <v>20</v>
          </cell>
          <cell r="Z766">
            <v>600</v>
          </cell>
          <cell r="AA766">
            <v>40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1.6699999570846558</v>
          </cell>
          <cell r="AH766">
            <v>0</v>
          </cell>
        </row>
        <row r="767">
          <cell r="A767" t="str">
            <v>0203</v>
          </cell>
          <cell r="B767" t="str">
            <v>021T NC</v>
          </cell>
          <cell r="C767" t="str">
            <v>021T NC</v>
          </cell>
          <cell r="D767" t="str">
            <v>27322A</v>
          </cell>
          <cell r="E767" t="str">
            <v>27322A</v>
          </cell>
          <cell r="F767" t="str">
            <v>17421-50080</v>
          </cell>
          <cell r="G767">
            <v>0</v>
          </cell>
          <cell r="H767">
            <v>1</v>
          </cell>
          <cell r="I767">
            <v>0</v>
          </cell>
          <cell r="J767">
            <v>1</v>
          </cell>
          <cell r="K767">
            <v>44</v>
          </cell>
          <cell r="L767">
            <v>13.300000190734863</v>
          </cell>
          <cell r="M767">
            <v>0</v>
          </cell>
          <cell r="N767">
            <v>1</v>
          </cell>
          <cell r="O767">
            <v>0</v>
          </cell>
          <cell r="P767">
            <v>960</v>
          </cell>
          <cell r="Q767">
            <v>330</v>
          </cell>
          <cell r="R767">
            <v>44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330</v>
          </cell>
          <cell r="Y767">
            <v>44</v>
          </cell>
          <cell r="Z767">
            <v>960</v>
          </cell>
          <cell r="AA767">
            <v>374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3.309999942779541</v>
          </cell>
          <cell r="AH767">
            <v>0</v>
          </cell>
        </row>
        <row r="768">
          <cell r="A768" t="str">
            <v>0203</v>
          </cell>
          <cell r="B768" t="str">
            <v>021T NC</v>
          </cell>
          <cell r="C768" t="str">
            <v>021T NC</v>
          </cell>
          <cell r="D768" t="str">
            <v>27322A</v>
          </cell>
          <cell r="E768" t="str">
            <v>27322A</v>
          </cell>
          <cell r="F768" t="str">
            <v>17421-50110</v>
          </cell>
          <cell r="G768">
            <v>0</v>
          </cell>
          <cell r="H768">
            <v>1</v>
          </cell>
          <cell r="I768">
            <v>0</v>
          </cell>
          <cell r="J768">
            <v>1</v>
          </cell>
          <cell r="K768">
            <v>27</v>
          </cell>
          <cell r="L768">
            <v>20</v>
          </cell>
          <cell r="M768">
            <v>0</v>
          </cell>
          <cell r="N768">
            <v>1</v>
          </cell>
          <cell r="O768">
            <v>0</v>
          </cell>
          <cell r="P768">
            <v>840</v>
          </cell>
          <cell r="Q768">
            <v>240</v>
          </cell>
          <cell r="R768">
            <v>27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240</v>
          </cell>
          <cell r="Y768">
            <v>27</v>
          </cell>
          <cell r="Z768">
            <v>840</v>
          </cell>
          <cell r="AA768">
            <v>267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1.3500000238418579</v>
          </cell>
          <cell r="AH768">
            <v>0</v>
          </cell>
        </row>
        <row r="769">
          <cell r="A769" t="str">
            <v>0203</v>
          </cell>
          <cell r="B769" t="str">
            <v>021T NC</v>
          </cell>
          <cell r="C769" t="str">
            <v>021T NC</v>
          </cell>
          <cell r="D769" t="str">
            <v>27322A</v>
          </cell>
          <cell r="E769" t="str">
            <v>27322A</v>
          </cell>
          <cell r="F769" t="str">
            <v>17421-52031</v>
          </cell>
          <cell r="G769">
            <v>0</v>
          </cell>
          <cell r="H769">
            <v>20</v>
          </cell>
          <cell r="I769">
            <v>20</v>
          </cell>
          <cell r="J769">
            <v>1</v>
          </cell>
          <cell r="K769">
            <v>82</v>
          </cell>
          <cell r="L769">
            <v>22.5</v>
          </cell>
          <cell r="M769">
            <v>0</v>
          </cell>
          <cell r="N769">
            <v>98</v>
          </cell>
          <cell r="O769">
            <v>0</v>
          </cell>
          <cell r="P769">
            <v>785</v>
          </cell>
          <cell r="Q769">
            <v>28</v>
          </cell>
          <cell r="R769">
            <v>82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28</v>
          </cell>
          <cell r="Y769">
            <v>82</v>
          </cell>
          <cell r="Z769">
            <v>785</v>
          </cell>
          <cell r="AA769">
            <v>149.30000305175781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3.6400001049041748</v>
          </cell>
          <cell r="AH769">
            <v>4.999999888241291E-3</v>
          </cell>
        </row>
        <row r="770">
          <cell r="A770" t="str">
            <v>0203</v>
          </cell>
          <cell r="B770" t="str">
            <v>021T NC</v>
          </cell>
          <cell r="C770" t="str">
            <v>021T NC</v>
          </cell>
          <cell r="D770" t="str">
            <v>27322A</v>
          </cell>
          <cell r="E770" t="str">
            <v>27322A</v>
          </cell>
          <cell r="F770" t="str">
            <v>17421-52041</v>
          </cell>
          <cell r="G770">
            <v>0</v>
          </cell>
          <cell r="H770">
            <v>1</v>
          </cell>
          <cell r="I770">
            <v>0</v>
          </cell>
          <cell r="J770">
            <v>1</v>
          </cell>
          <cell r="K770">
            <v>82</v>
          </cell>
          <cell r="L770">
            <v>22.5</v>
          </cell>
          <cell r="M770">
            <v>0</v>
          </cell>
          <cell r="N770">
            <v>1</v>
          </cell>
          <cell r="O770">
            <v>0</v>
          </cell>
          <cell r="P770">
            <v>785</v>
          </cell>
          <cell r="Q770">
            <v>280</v>
          </cell>
          <cell r="R770">
            <v>82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280</v>
          </cell>
          <cell r="Y770">
            <v>82</v>
          </cell>
          <cell r="Z770">
            <v>785</v>
          </cell>
          <cell r="AA770">
            <v>362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3.6400001049041748</v>
          </cell>
          <cell r="AH770">
            <v>0</v>
          </cell>
        </row>
        <row r="771">
          <cell r="A771" t="str">
            <v>0203</v>
          </cell>
          <cell r="B771" t="str">
            <v>021T NC</v>
          </cell>
          <cell r="C771" t="str">
            <v>021T NC</v>
          </cell>
          <cell r="D771" t="str">
            <v>27322A</v>
          </cell>
          <cell r="E771" t="str">
            <v>27322A</v>
          </cell>
          <cell r="F771" t="str">
            <v>17421-52051</v>
          </cell>
          <cell r="G771">
            <v>0</v>
          </cell>
          <cell r="H771">
            <v>1</v>
          </cell>
          <cell r="I771">
            <v>0</v>
          </cell>
          <cell r="J771">
            <v>1</v>
          </cell>
          <cell r="K771">
            <v>82</v>
          </cell>
          <cell r="L771">
            <v>22.5</v>
          </cell>
          <cell r="M771">
            <v>0</v>
          </cell>
          <cell r="N771">
            <v>1</v>
          </cell>
          <cell r="O771">
            <v>0</v>
          </cell>
          <cell r="P771">
            <v>785</v>
          </cell>
          <cell r="Q771">
            <v>280</v>
          </cell>
          <cell r="R771">
            <v>82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280</v>
          </cell>
          <cell r="Y771">
            <v>82</v>
          </cell>
          <cell r="Z771">
            <v>785</v>
          </cell>
          <cell r="AA771">
            <v>362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3.6400001049041748</v>
          </cell>
          <cell r="AH771">
            <v>0</v>
          </cell>
        </row>
        <row r="772">
          <cell r="A772" t="str">
            <v>0203</v>
          </cell>
          <cell r="B772" t="str">
            <v>021T NC</v>
          </cell>
          <cell r="C772" t="str">
            <v>021T NC</v>
          </cell>
          <cell r="D772" t="str">
            <v>27322A</v>
          </cell>
          <cell r="E772" t="str">
            <v>27322A</v>
          </cell>
          <cell r="F772" t="str">
            <v>17421-52060</v>
          </cell>
          <cell r="G772">
            <v>0</v>
          </cell>
          <cell r="H772">
            <v>3</v>
          </cell>
          <cell r="I772">
            <v>0</v>
          </cell>
          <cell r="J772">
            <v>1</v>
          </cell>
          <cell r="K772">
            <v>82</v>
          </cell>
          <cell r="L772">
            <v>22.5</v>
          </cell>
          <cell r="M772">
            <v>0</v>
          </cell>
          <cell r="N772">
            <v>1</v>
          </cell>
          <cell r="O772">
            <v>0</v>
          </cell>
          <cell r="P772">
            <v>785</v>
          </cell>
          <cell r="Q772">
            <v>280</v>
          </cell>
          <cell r="R772">
            <v>82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280</v>
          </cell>
          <cell r="Y772">
            <v>82</v>
          </cell>
          <cell r="Z772">
            <v>785</v>
          </cell>
          <cell r="AA772">
            <v>362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3.6400001049041748</v>
          </cell>
          <cell r="AH772">
            <v>0</v>
          </cell>
        </row>
        <row r="773">
          <cell r="A773" t="str">
            <v>0203</v>
          </cell>
          <cell r="B773" t="str">
            <v>021T NC</v>
          </cell>
          <cell r="C773" t="str">
            <v>021T NC</v>
          </cell>
          <cell r="D773" t="str">
            <v>27322A</v>
          </cell>
          <cell r="E773" t="str">
            <v>27322A</v>
          </cell>
          <cell r="F773" t="str">
            <v>17421-52070</v>
          </cell>
          <cell r="G773">
            <v>0</v>
          </cell>
          <cell r="H773">
            <v>1</v>
          </cell>
          <cell r="I773">
            <v>0</v>
          </cell>
          <cell r="J773">
            <v>1</v>
          </cell>
          <cell r="K773">
            <v>82</v>
          </cell>
          <cell r="L773">
            <v>22.5</v>
          </cell>
          <cell r="M773">
            <v>0</v>
          </cell>
          <cell r="N773">
            <v>1</v>
          </cell>
          <cell r="O773">
            <v>0</v>
          </cell>
          <cell r="P773">
            <v>785</v>
          </cell>
          <cell r="Q773">
            <v>280</v>
          </cell>
          <cell r="R773">
            <v>82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280</v>
          </cell>
          <cell r="Y773">
            <v>82</v>
          </cell>
          <cell r="Z773">
            <v>785</v>
          </cell>
          <cell r="AA773">
            <v>362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3.6400001049041748</v>
          </cell>
          <cell r="AH773">
            <v>0</v>
          </cell>
        </row>
        <row r="774">
          <cell r="A774" t="str">
            <v>0203</v>
          </cell>
          <cell r="B774" t="str">
            <v>021T NC</v>
          </cell>
          <cell r="C774" t="str">
            <v>021T NC</v>
          </cell>
          <cell r="D774" t="str">
            <v>27322A</v>
          </cell>
          <cell r="E774" t="str">
            <v>27322A</v>
          </cell>
          <cell r="F774" t="str">
            <v>17421-52080</v>
          </cell>
          <cell r="G774">
            <v>0</v>
          </cell>
          <cell r="H774">
            <v>1</v>
          </cell>
          <cell r="I774">
            <v>0</v>
          </cell>
          <cell r="J774">
            <v>1</v>
          </cell>
          <cell r="K774">
            <v>82</v>
          </cell>
          <cell r="L774">
            <v>22.5</v>
          </cell>
          <cell r="M774">
            <v>0</v>
          </cell>
          <cell r="N774">
            <v>1</v>
          </cell>
          <cell r="O774">
            <v>0</v>
          </cell>
          <cell r="P774">
            <v>785</v>
          </cell>
          <cell r="Q774">
            <v>280</v>
          </cell>
          <cell r="R774">
            <v>82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280</v>
          </cell>
          <cell r="Y774">
            <v>82</v>
          </cell>
          <cell r="Z774">
            <v>785</v>
          </cell>
          <cell r="AA774">
            <v>362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3.6400001049041748</v>
          </cell>
          <cell r="AH774">
            <v>0</v>
          </cell>
        </row>
        <row r="775">
          <cell r="A775" t="str">
            <v>0203</v>
          </cell>
          <cell r="B775" t="str">
            <v>021T NC</v>
          </cell>
          <cell r="C775" t="str">
            <v>021T NC</v>
          </cell>
          <cell r="D775" t="str">
            <v>27322A</v>
          </cell>
          <cell r="E775" t="str">
            <v>27322A</v>
          </cell>
          <cell r="F775" t="str">
            <v>17421-54160</v>
          </cell>
          <cell r="G775">
            <v>0</v>
          </cell>
          <cell r="H775">
            <v>1</v>
          </cell>
          <cell r="I775">
            <v>5</v>
          </cell>
          <cell r="J775">
            <v>1</v>
          </cell>
          <cell r="K775">
            <v>28</v>
          </cell>
          <cell r="L775">
            <v>0</v>
          </cell>
          <cell r="M775">
            <v>0</v>
          </cell>
          <cell r="N775">
            <v>98</v>
          </cell>
          <cell r="O775">
            <v>0</v>
          </cell>
          <cell r="P775">
            <v>300</v>
          </cell>
          <cell r="Q775">
            <v>180</v>
          </cell>
          <cell r="R775">
            <v>28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180</v>
          </cell>
          <cell r="Y775">
            <v>28</v>
          </cell>
          <cell r="Z775">
            <v>300</v>
          </cell>
          <cell r="AA775">
            <v>208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</row>
        <row r="776">
          <cell r="A776" t="str">
            <v>0203</v>
          </cell>
          <cell r="B776" t="str">
            <v>021T NC</v>
          </cell>
          <cell r="C776" t="str">
            <v>021T NC</v>
          </cell>
          <cell r="D776" t="str">
            <v>27322A</v>
          </cell>
          <cell r="E776" t="str">
            <v>27322A</v>
          </cell>
          <cell r="F776" t="str">
            <v>17421-64010</v>
          </cell>
          <cell r="G776">
            <v>0</v>
          </cell>
          <cell r="H776">
            <v>1</v>
          </cell>
          <cell r="I776">
            <v>0</v>
          </cell>
          <cell r="J776">
            <v>1</v>
          </cell>
          <cell r="K776">
            <v>82</v>
          </cell>
          <cell r="L776">
            <v>22.5</v>
          </cell>
          <cell r="M776">
            <v>0</v>
          </cell>
          <cell r="N776">
            <v>1</v>
          </cell>
          <cell r="O776">
            <v>0</v>
          </cell>
          <cell r="P776">
            <v>785</v>
          </cell>
          <cell r="Q776">
            <v>280</v>
          </cell>
          <cell r="R776">
            <v>82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280</v>
          </cell>
          <cell r="Y776">
            <v>82</v>
          </cell>
          <cell r="Z776">
            <v>785</v>
          </cell>
          <cell r="AA776">
            <v>362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3.6400001049041748</v>
          </cell>
          <cell r="AH776">
            <v>0</v>
          </cell>
        </row>
        <row r="777">
          <cell r="A777" t="str">
            <v>0203</v>
          </cell>
          <cell r="B777" t="str">
            <v>021T NC</v>
          </cell>
          <cell r="C777" t="str">
            <v>021T NC</v>
          </cell>
          <cell r="D777" t="str">
            <v>27322A</v>
          </cell>
          <cell r="E777" t="str">
            <v>27322A</v>
          </cell>
          <cell r="F777" t="str">
            <v>17421-64051</v>
          </cell>
          <cell r="G777">
            <v>0</v>
          </cell>
          <cell r="H777">
            <v>10</v>
          </cell>
          <cell r="I777">
            <v>10</v>
          </cell>
          <cell r="J777">
            <v>1</v>
          </cell>
          <cell r="K777">
            <v>15.5</v>
          </cell>
          <cell r="L777">
            <v>5</v>
          </cell>
          <cell r="M777">
            <v>0</v>
          </cell>
          <cell r="N777">
            <v>98</v>
          </cell>
          <cell r="O777">
            <v>0</v>
          </cell>
          <cell r="P777">
            <v>367</v>
          </cell>
          <cell r="Q777">
            <v>18</v>
          </cell>
          <cell r="R777">
            <v>15.5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18</v>
          </cell>
          <cell r="Y777">
            <v>15.5</v>
          </cell>
          <cell r="Z777">
            <v>367</v>
          </cell>
          <cell r="AA777">
            <v>33.5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3.0999999046325684</v>
          </cell>
          <cell r="AH777">
            <v>0</v>
          </cell>
        </row>
        <row r="778">
          <cell r="A778" t="str">
            <v>0203</v>
          </cell>
          <cell r="B778" t="str">
            <v>021T NC</v>
          </cell>
          <cell r="C778" t="str">
            <v>021T NC</v>
          </cell>
          <cell r="D778" t="str">
            <v>27322A</v>
          </cell>
          <cell r="E778" t="str">
            <v>27322A</v>
          </cell>
          <cell r="F778" t="str">
            <v>17421-67020</v>
          </cell>
          <cell r="G778">
            <v>0</v>
          </cell>
          <cell r="H778">
            <v>1</v>
          </cell>
          <cell r="I778">
            <v>0</v>
          </cell>
          <cell r="J778">
            <v>1</v>
          </cell>
          <cell r="K778">
            <v>12.899999618530273</v>
          </cell>
          <cell r="L778">
            <v>10.600000381469727</v>
          </cell>
          <cell r="M778">
            <v>0</v>
          </cell>
          <cell r="N778">
            <v>1</v>
          </cell>
          <cell r="O778">
            <v>0</v>
          </cell>
          <cell r="P778">
            <v>460</v>
          </cell>
          <cell r="Q778">
            <v>240</v>
          </cell>
          <cell r="R778">
            <v>12.899999618530273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240</v>
          </cell>
          <cell r="Y778">
            <v>12.899999618530273</v>
          </cell>
          <cell r="Z778">
            <v>460</v>
          </cell>
          <cell r="AA778">
            <v>735.9000244140625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1.2200000286102295</v>
          </cell>
          <cell r="AH778">
            <v>0</v>
          </cell>
        </row>
        <row r="779">
          <cell r="A779" t="str">
            <v>0203</v>
          </cell>
          <cell r="B779" t="str">
            <v>021T NC</v>
          </cell>
          <cell r="C779" t="str">
            <v>021T NC</v>
          </cell>
          <cell r="D779" t="str">
            <v>27322A</v>
          </cell>
          <cell r="E779" t="str">
            <v>27322A</v>
          </cell>
          <cell r="F779" t="str">
            <v>17421-67030</v>
          </cell>
          <cell r="G779">
            <v>1</v>
          </cell>
          <cell r="H779">
            <v>10</v>
          </cell>
          <cell r="I779">
            <v>0</v>
          </cell>
          <cell r="J779">
            <v>1</v>
          </cell>
          <cell r="K779">
            <v>12.899999618530273</v>
          </cell>
          <cell r="L779">
            <v>10.600000381469727</v>
          </cell>
          <cell r="M779">
            <v>0</v>
          </cell>
          <cell r="N779">
            <v>1</v>
          </cell>
          <cell r="O779">
            <v>0.10000000149011612</v>
          </cell>
          <cell r="P779">
            <v>460</v>
          </cell>
          <cell r="Q779">
            <v>240</v>
          </cell>
          <cell r="R779">
            <v>12.899999618530273</v>
          </cell>
          <cell r="S779">
            <v>9.0000003576278687E-2</v>
          </cell>
          <cell r="T779">
            <v>1.9999999552965164E-2</v>
          </cell>
          <cell r="U779">
            <v>6.7000001668930054E-2</v>
          </cell>
          <cell r="V779">
            <v>9.0000003576278687E-2</v>
          </cell>
          <cell r="W779">
            <v>69</v>
          </cell>
          <cell r="X779">
            <v>240</v>
          </cell>
          <cell r="Y779">
            <v>12.899999618530273</v>
          </cell>
          <cell r="Z779">
            <v>460</v>
          </cell>
          <cell r="AA779">
            <v>321.89999389648438</v>
          </cell>
          <cell r="AB779">
            <v>9.0000003576278687E-2</v>
          </cell>
          <cell r="AC779">
            <v>1.2000000104308128E-2</v>
          </cell>
          <cell r="AD779">
            <v>0</v>
          </cell>
          <cell r="AE779">
            <v>0</v>
          </cell>
          <cell r="AF779">
            <v>0</v>
          </cell>
          <cell r="AG779">
            <v>1.2200000286102295</v>
          </cell>
          <cell r="AH779">
            <v>0</v>
          </cell>
        </row>
        <row r="780">
          <cell r="A780" t="str">
            <v>0203</v>
          </cell>
          <cell r="B780" t="str">
            <v>021T NC</v>
          </cell>
          <cell r="C780" t="str">
            <v>021T NC</v>
          </cell>
          <cell r="D780" t="str">
            <v>27322A</v>
          </cell>
          <cell r="E780" t="str">
            <v>27322A</v>
          </cell>
          <cell r="F780" t="str">
            <v>17421-67050</v>
          </cell>
          <cell r="G780">
            <v>3</v>
          </cell>
          <cell r="H780">
            <v>15</v>
          </cell>
          <cell r="I780">
            <v>30</v>
          </cell>
          <cell r="J780">
            <v>1</v>
          </cell>
          <cell r="K780">
            <v>12.899999618530273</v>
          </cell>
          <cell r="L780">
            <v>10.600000381469727</v>
          </cell>
          <cell r="M780">
            <v>9.9999997764825821E-3</v>
          </cell>
          <cell r="N780">
            <v>98</v>
          </cell>
          <cell r="O780">
            <v>0.10000000149011612</v>
          </cell>
          <cell r="P780">
            <v>460</v>
          </cell>
          <cell r="Q780">
            <v>6</v>
          </cell>
          <cell r="R780">
            <v>12.899999618530273</v>
          </cell>
          <cell r="S780">
            <v>2.9999999329447746E-2</v>
          </cell>
          <cell r="T780">
            <v>9.9999997764825821E-3</v>
          </cell>
          <cell r="U780">
            <v>4.999999888241291E-3</v>
          </cell>
          <cell r="V780">
            <v>2.9999999329447746E-2</v>
          </cell>
          <cell r="W780">
            <v>15.300000190734863</v>
          </cell>
          <cell r="X780">
            <v>6</v>
          </cell>
          <cell r="Y780">
            <v>12.899999618530273</v>
          </cell>
          <cell r="Z780">
            <v>460</v>
          </cell>
          <cell r="AA780">
            <v>34.200000762939453</v>
          </cell>
          <cell r="AB780">
            <v>2.9999999329447746E-2</v>
          </cell>
          <cell r="AC780">
            <v>4.0000001899898052E-3</v>
          </cell>
          <cell r="AD780">
            <v>0</v>
          </cell>
          <cell r="AE780">
            <v>0</v>
          </cell>
          <cell r="AF780">
            <v>0</v>
          </cell>
          <cell r="AG780">
            <v>1.2200000286102295</v>
          </cell>
          <cell r="AH780">
            <v>4.0000001899898052E-3</v>
          </cell>
        </row>
        <row r="781">
          <cell r="A781" t="str">
            <v>0203</v>
          </cell>
          <cell r="B781" t="str">
            <v>021T NC</v>
          </cell>
          <cell r="C781" t="str">
            <v>021T NC</v>
          </cell>
          <cell r="D781" t="str">
            <v>27322A</v>
          </cell>
          <cell r="E781" t="str">
            <v>27322A</v>
          </cell>
          <cell r="F781" t="str">
            <v>17421-67070</v>
          </cell>
          <cell r="G781">
            <v>2</v>
          </cell>
          <cell r="H781">
            <v>5</v>
          </cell>
          <cell r="I781">
            <v>5</v>
          </cell>
          <cell r="J781">
            <v>1</v>
          </cell>
          <cell r="K781">
            <v>12.899999618530273</v>
          </cell>
          <cell r="L781">
            <v>10.600000381469727</v>
          </cell>
          <cell r="M781">
            <v>9.9999997764825821E-3</v>
          </cell>
          <cell r="N781">
            <v>98</v>
          </cell>
          <cell r="O781">
            <v>0.40000000596046448</v>
          </cell>
          <cell r="P781">
            <v>375</v>
          </cell>
          <cell r="Q781">
            <v>3</v>
          </cell>
          <cell r="R781">
            <v>12.899999618530273</v>
          </cell>
          <cell r="S781">
            <v>5.000000074505806E-2</v>
          </cell>
          <cell r="T781">
            <v>3.9999999105930328E-2</v>
          </cell>
          <cell r="U781">
            <v>2.0000000949949026E-3</v>
          </cell>
          <cell r="V781">
            <v>5.000000074505806E-2</v>
          </cell>
          <cell r="W781">
            <v>75</v>
          </cell>
          <cell r="X781">
            <v>3</v>
          </cell>
          <cell r="Y781">
            <v>12.899999618530273</v>
          </cell>
          <cell r="Z781">
            <v>375</v>
          </cell>
          <cell r="AA781">
            <v>90.900001525878906</v>
          </cell>
          <cell r="AB781">
            <v>5.000000074505806E-2</v>
          </cell>
          <cell r="AC781">
            <v>7.0000002160668373E-3</v>
          </cell>
          <cell r="AD781">
            <v>0</v>
          </cell>
          <cell r="AE781">
            <v>0</v>
          </cell>
          <cell r="AF781">
            <v>0</v>
          </cell>
          <cell r="AG781">
            <v>1.2200000286102295</v>
          </cell>
          <cell r="AH781">
            <v>7.0000002160668373E-3</v>
          </cell>
        </row>
        <row r="782">
          <cell r="A782" t="str">
            <v>0203</v>
          </cell>
          <cell r="B782" t="str">
            <v>021T NC</v>
          </cell>
          <cell r="C782" t="str">
            <v>021T NC</v>
          </cell>
          <cell r="D782" t="str">
            <v>27322A</v>
          </cell>
          <cell r="E782" t="str">
            <v>27322A</v>
          </cell>
          <cell r="F782" t="str">
            <v>17421-67080</v>
          </cell>
          <cell r="G782">
            <v>0</v>
          </cell>
          <cell r="H782">
            <v>5</v>
          </cell>
          <cell r="I782">
            <v>5</v>
          </cell>
          <cell r="J782">
            <v>1</v>
          </cell>
          <cell r="K782">
            <v>12.899999618530273</v>
          </cell>
          <cell r="L782">
            <v>10.600000381469727</v>
          </cell>
          <cell r="M782">
            <v>0</v>
          </cell>
          <cell r="N782">
            <v>98</v>
          </cell>
          <cell r="O782">
            <v>0</v>
          </cell>
          <cell r="P782">
            <v>375</v>
          </cell>
          <cell r="Q782">
            <v>3.7999999523162842</v>
          </cell>
          <cell r="R782">
            <v>12.899999618530273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3.7999999523162842</v>
          </cell>
          <cell r="Y782">
            <v>12.899999618530273</v>
          </cell>
          <cell r="Z782">
            <v>375</v>
          </cell>
          <cell r="AA782">
            <v>91.699996948242187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1.2200000286102295</v>
          </cell>
          <cell r="AH782">
            <v>3.0000000260770321E-3</v>
          </cell>
        </row>
        <row r="783">
          <cell r="A783" t="str">
            <v>0203</v>
          </cell>
          <cell r="B783" t="str">
            <v>021T NC</v>
          </cell>
          <cell r="C783" t="str">
            <v>021T NC</v>
          </cell>
          <cell r="D783" t="str">
            <v>27322A</v>
          </cell>
          <cell r="E783" t="str">
            <v>27322A</v>
          </cell>
          <cell r="F783" t="str">
            <v>17421-67090</v>
          </cell>
          <cell r="G783">
            <v>1</v>
          </cell>
          <cell r="H783">
            <v>5</v>
          </cell>
          <cell r="I783">
            <v>5</v>
          </cell>
          <cell r="J783">
            <v>1</v>
          </cell>
          <cell r="K783">
            <v>12.899999618530273</v>
          </cell>
          <cell r="L783">
            <v>10.600000381469727</v>
          </cell>
          <cell r="M783">
            <v>0</v>
          </cell>
          <cell r="N783">
            <v>98</v>
          </cell>
          <cell r="O783">
            <v>0.20000000298023224</v>
          </cell>
          <cell r="P783">
            <v>375</v>
          </cell>
          <cell r="Q783">
            <v>4.5</v>
          </cell>
          <cell r="R783">
            <v>12.899999618530273</v>
          </cell>
          <cell r="S783">
            <v>1.9999999552965164E-2</v>
          </cell>
          <cell r="T783">
            <v>1.9999999552965164E-2</v>
          </cell>
          <cell r="U783">
            <v>1.0000000474974513E-3</v>
          </cell>
          <cell r="V783">
            <v>1.9999999552965164E-2</v>
          </cell>
          <cell r="W783">
            <v>75</v>
          </cell>
          <cell r="X783">
            <v>4.5</v>
          </cell>
          <cell r="Y783">
            <v>12.899999618530273</v>
          </cell>
          <cell r="Z783">
            <v>375</v>
          </cell>
          <cell r="AA783">
            <v>92.400001525878906</v>
          </cell>
          <cell r="AB783">
            <v>1.9999999552965164E-2</v>
          </cell>
          <cell r="AC783">
            <v>3.0000000260770321E-3</v>
          </cell>
          <cell r="AD783">
            <v>0</v>
          </cell>
          <cell r="AE783">
            <v>0</v>
          </cell>
          <cell r="AF783">
            <v>0</v>
          </cell>
          <cell r="AG783">
            <v>1.2200000286102295</v>
          </cell>
          <cell r="AH783">
            <v>3.0000000260770321E-3</v>
          </cell>
        </row>
        <row r="784">
          <cell r="A784" t="str">
            <v>0203</v>
          </cell>
          <cell r="B784" t="str">
            <v>021T NC</v>
          </cell>
          <cell r="C784" t="str">
            <v>021T NC</v>
          </cell>
          <cell r="D784" t="str">
            <v>27322A</v>
          </cell>
          <cell r="E784" t="str">
            <v>27322A</v>
          </cell>
          <cell r="F784" t="str">
            <v>17421-67100</v>
          </cell>
          <cell r="G784">
            <v>13</v>
          </cell>
          <cell r="H784">
            <v>10</v>
          </cell>
          <cell r="I784">
            <v>10</v>
          </cell>
          <cell r="J784">
            <v>1</v>
          </cell>
          <cell r="K784">
            <v>12.899999618530273</v>
          </cell>
          <cell r="L784">
            <v>10.600000381469727</v>
          </cell>
          <cell r="M784">
            <v>5.000000074505806E-2</v>
          </cell>
          <cell r="N784">
            <v>98</v>
          </cell>
          <cell r="O784">
            <v>1.2999999523162842</v>
          </cell>
          <cell r="P784">
            <v>375</v>
          </cell>
          <cell r="Q784">
            <v>4</v>
          </cell>
          <cell r="R784">
            <v>12.899999618530273</v>
          </cell>
          <cell r="S784">
            <v>0.20000000298023224</v>
          </cell>
          <cell r="T784">
            <v>0.14000000059604645</v>
          </cell>
          <cell r="U784">
            <v>1.4000000432133675E-2</v>
          </cell>
          <cell r="V784">
            <v>0.20000000298023224</v>
          </cell>
          <cell r="W784">
            <v>37.5</v>
          </cell>
          <cell r="X784">
            <v>4</v>
          </cell>
          <cell r="Y784">
            <v>12.899999618530273</v>
          </cell>
          <cell r="Z784">
            <v>375</v>
          </cell>
          <cell r="AA784">
            <v>54.400001525878906</v>
          </cell>
          <cell r="AB784">
            <v>0.20000000298023224</v>
          </cell>
          <cell r="AC784">
            <v>2.6000000536441803E-2</v>
          </cell>
          <cell r="AD784">
            <v>0</v>
          </cell>
          <cell r="AE784">
            <v>0</v>
          </cell>
          <cell r="AF784">
            <v>0</v>
          </cell>
          <cell r="AG784">
            <v>1.2200000286102295</v>
          </cell>
          <cell r="AH784">
            <v>2.6000000536441803E-2</v>
          </cell>
        </row>
        <row r="785">
          <cell r="A785" t="str">
            <v>0203</v>
          </cell>
          <cell r="B785" t="str">
            <v>021T NC</v>
          </cell>
          <cell r="C785" t="str">
            <v>021T NC</v>
          </cell>
          <cell r="D785" t="str">
            <v>27322A</v>
          </cell>
          <cell r="E785" t="str">
            <v>27322A</v>
          </cell>
          <cell r="F785" t="str">
            <v>17421-67110</v>
          </cell>
          <cell r="G785">
            <v>1</v>
          </cell>
          <cell r="H785">
            <v>5</v>
          </cell>
          <cell r="I785">
            <v>5</v>
          </cell>
          <cell r="J785">
            <v>1</v>
          </cell>
          <cell r="K785">
            <v>12.899999618530273</v>
          </cell>
          <cell r="L785">
            <v>10.600000381469727</v>
          </cell>
          <cell r="M785">
            <v>0</v>
          </cell>
          <cell r="N785">
            <v>98</v>
          </cell>
          <cell r="O785">
            <v>0.20000000298023224</v>
          </cell>
          <cell r="P785">
            <v>375</v>
          </cell>
          <cell r="Q785">
            <v>9</v>
          </cell>
          <cell r="R785">
            <v>12.899999618530273</v>
          </cell>
          <cell r="S785">
            <v>1.9999999552965164E-2</v>
          </cell>
          <cell r="T785">
            <v>1.9999999552965164E-2</v>
          </cell>
          <cell r="U785">
            <v>3.0000000260770321E-3</v>
          </cell>
          <cell r="V785">
            <v>1.9999999552965164E-2</v>
          </cell>
          <cell r="W785">
            <v>75</v>
          </cell>
          <cell r="X785">
            <v>9</v>
          </cell>
          <cell r="Y785">
            <v>12.899999618530273</v>
          </cell>
          <cell r="Z785">
            <v>375</v>
          </cell>
          <cell r="AA785">
            <v>96.900001525878906</v>
          </cell>
          <cell r="AB785">
            <v>1.9999999552965164E-2</v>
          </cell>
          <cell r="AC785">
            <v>3.0000000260770321E-3</v>
          </cell>
          <cell r="AD785">
            <v>0</v>
          </cell>
          <cell r="AE785">
            <v>0</v>
          </cell>
          <cell r="AF785">
            <v>0</v>
          </cell>
          <cell r="AG785">
            <v>1.2200000286102295</v>
          </cell>
          <cell r="AH785">
            <v>3.0000000260770321E-3</v>
          </cell>
        </row>
        <row r="786">
          <cell r="A786" t="str">
            <v>0203</v>
          </cell>
          <cell r="B786" t="str">
            <v>021T NC</v>
          </cell>
          <cell r="C786" t="str">
            <v>021T NC</v>
          </cell>
          <cell r="D786" t="str">
            <v>27322A</v>
          </cell>
          <cell r="E786" t="str">
            <v>27322A</v>
          </cell>
          <cell r="F786" t="str">
            <v>17421-67120</v>
          </cell>
          <cell r="G786">
            <v>1</v>
          </cell>
          <cell r="H786">
            <v>5</v>
          </cell>
          <cell r="I786">
            <v>5</v>
          </cell>
          <cell r="J786">
            <v>1</v>
          </cell>
          <cell r="K786">
            <v>12.899999618530273</v>
          </cell>
          <cell r="L786">
            <v>10.600000381469727</v>
          </cell>
          <cell r="M786">
            <v>0</v>
          </cell>
          <cell r="N786">
            <v>98</v>
          </cell>
          <cell r="O786">
            <v>0.20000000298023224</v>
          </cell>
          <cell r="P786">
            <v>375</v>
          </cell>
          <cell r="Q786">
            <v>9</v>
          </cell>
          <cell r="R786">
            <v>12.899999618530273</v>
          </cell>
          <cell r="S786">
            <v>1.9999999552965164E-2</v>
          </cell>
          <cell r="T786">
            <v>1.9999999552965164E-2</v>
          </cell>
          <cell r="U786">
            <v>3.0000000260770321E-3</v>
          </cell>
          <cell r="V786">
            <v>1.9999999552965164E-2</v>
          </cell>
          <cell r="W786">
            <v>75</v>
          </cell>
          <cell r="X786">
            <v>9</v>
          </cell>
          <cell r="Y786">
            <v>12.899999618530273</v>
          </cell>
          <cell r="Z786">
            <v>375</v>
          </cell>
          <cell r="AA786">
            <v>96.900001525878906</v>
          </cell>
          <cell r="AB786">
            <v>1.9999999552965164E-2</v>
          </cell>
          <cell r="AC786">
            <v>3.0000000260770321E-3</v>
          </cell>
          <cell r="AD786">
            <v>0</v>
          </cell>
          <cell r="AE786">
            <v>0</v>
          </cell>
          <cell r="AF786">
            <v>0</v>
          </cell>
          <cell r="AG786">
            <v>1.2200000286102295</v>
          </cell>
          <cell r="AH786">
            <v>3.0000000260770321E-3</v>
          </cell>
        </row>
        <row r="787">
          <cell r="A787" t="str">
            <v>0203</v>
          </cell>
          <cell r="B787" t="str">
            <v>021T NC</v>
          </cell>
          <cell r="C787" t="str">
            <v>021T NC</v>
          </cell>
          <cell r="D787" t="str">
            <v>27322A</v>
          </cell>
          <cell r="E787" t="str">
            <v>27322A</v>
          </cell>
          <cell r="F787" t="str">
            <v>17421-70180</v>
          </cell>
          <cell r="G787">
            <v>1</v>
          </cell>
          <cell r="H787">
            <v>30</v>
          </cell>
          <cell r="I787">
            <v>30</v>
          </cell>
          <cell r="J787">
            <v>1</v>
          </cell>
          <cell r="K787">
            <v>16.899999618530273</v>
          </cell>
          <cell r="L787">
            <v>12.699999809265137</v>
          </cell>
          <cell r="M787">
            <v>0</v>
          </cell>
          <cell r="N787">
            <v>98</v>
          </cell>
          <cell r="O787">
            <v>0</v>
          </cell>
          <cell r="P787">
            <v>575</v>
          </cell>
          <cell r="Q787">
            <v>2</v>
          </cell>
          <cell r="R787">
            <v>16.899999618530273</v>
          </cell>
          <cell r="S787">
            <v>9.9999997764825821E-3</v>
          </cell>
          <cell r="T787">
            <v>9.9999997764825821E-3</v>
          </cell>
          <cell r="U787">
            <v>1.0000000474974513E-3</v>
          </cell>
          <cell r="V787">
            <v>9.9999997764825821E-3</v>
          </cell>
          <cell r="W787">
            <v>19.100000381469727</v>
          </cell>
          <cell r="X787">
            <v>2</v>
          </cell>
          <cell r="Y787">
            <v>16.899999618530273</v>
          </cell>
          <cell r="Z787">
            <v>575</v>
          </cell>
          <cell r="AA787">
            <v>38</v>
          </cell>
          <cell r="AB787">
            <v>9.9999997764825821E-3</v>
          </cell>
          <cell r="AC787">
            <v>1.0000000474974513E-3</v>
          </cell>
          <cell r="AD787">
            <v>0</v>
          </cell>
          <cell r="AE787">
            <v>0</v>
          </cell>
          <cell r="AF787">
            <v>0</v>
          </cell>
          <cell r="AG787">
            <v>1.3300000429153442</v>
          </cell>
          <cell r="AH787">
            <v>3.0000000260770321E-3</v>
          </cell>
        </row>
        <row r="788">
          <cell r="A788" t="str">
            <v>0203</v>
          </cell>
          <cell r="B788" t="str">
            <v>021T NC</v>
          </cell>
          <cell r="C788" t="str">
            <v>021T NC</v>
          </cell>
          <cell r="D788" t="str">
            <v>27322A</v>
          </cell>
          <cell r="E788" t="str">
            <v>27322A</v>
          </cell>
          <cell r="F788" t="str">
            <v>17421-70200</v>
          </cell>
          <cell r="G788">
            <v>0</v>
          </cell>
          <cell r="H788">
            <v>30</v>
          </cell>
          <cell r="I788">
            <v>30</v>
          </cell>
          <cell r="J788">
            <v>1</v>
          </cell>
          <cell r="K788">
            <v>21.399999618530273</v>
          </cell>
          <cell r="L788">
            <v>18.5</v>
          </cell>
          <cell r="M788">
            <v>0</v>
          </cell>
          <cell r="N788">
            <v>98</v>
          </cell>
          <cell r="O788">
            <v>0</v>
          </cell>
          <cell r="P788">
            <v>405</v>
          </cell>
          <cell r="Q788">
            <v>2</v>
          </cell>
          <cell r="R788">
            <v>21.399999618530273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2</v>
          </cell>
          <cell r="Y788">
            <v>21.399999618530273</v>
          </cell>
          <cell r="Z788">
            <v>405</v>
          </cell>
          <cell r="AA788">
            <v>23.399999618530273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1.1599999666213989</v>
          </cell>
          <cell r="AH788">
            <v>0</v>
          </cell>
        </row>
        <row r="789">
          <cell r="A789" t="str">
            <v>0203</v>
          </cell>
          <cell r="B789" t="str">
            <v>021T NC</v>
          </cell>
          <cell r="C789" t="str">
            <v>021T NC</v>
          </cell>
          <cell r="D789" t="str">
            <v>27322A</v>
          </cell>
          <cell r="E789" t="str">
            <v>27322A</v>
          </cell>
          <cell r="F789" t="str">
            <v>17421-71010</v>
          </cell>
          <cell r="G789">
            <v>0</v>
          </cell>
          <cell r="H789">
            <v>5</v>
          </cell>
          <cell r="I789">
            <v>5</v>
          </cell>
          <cell r="J789">
            <v>1</v>
          </cell>
          <cell r="K789">
            <v>15.5</v>
          </cell>
          <cell r="L789">
            <v>5</v>
          </cell>
          <cell r="M789">
            <v>0</v>
          </cell>
          <cell r="N789">
            <v>98</v>
          </cell>
          <cell r="O789">
            <v>0</v>
          </cell>
          <cell r="P789">
            <v>367</v>
          </cell>
          <cell r="Q789">
            <v>36</v>
          </cell>
          <cell r="R789">
            <v>15.5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36</v>
          </cell>
          <cell r="Y789">
            <v>15.5</v>
          </cell>
          <cell r="Z789">
            <v>367</v>
          </cell>
          <cell r="AA789">
            <v>51.5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3.0999999046325684</v>
          </cell>
          <cell r="AH789">
            <v>0</v>
          </cell>
        </row>
        <row r="790">
          <cell r="A790" t="str">
            <v>0203</v>
          </cell>
          <cell r="B790" t="str">
            <v>021T NC</v>
          </cell>
          <cell r="C790" t="str">
            <v>021T NC</v>
          </cell>
          <cell r="D790" t="str">
            <v>27322A</v>
          </cell>
          <cell r="E790" t="str">
            <v>27322A</v>
          </cell>
          <cell r="F790" t="str">
            <v>17421-71011</v>
          </cell>
          <cell r="G790">
            <v>0</v>
          </cell>
          <cell r="H790">
            <v>5</v>
          </cell>
          <cell r="I790">
            <v>0</v>
          </cell>
          <cell r="J790">
            <v>1</v>
          </cell>
          <cell r="K790">
            <v>15.5</v>
          </cell>
          <cell r="L790">
            <v>5</v>
          </cell>
          <cell r="M790">
            <v>0</v>
          </cell>
          <cell r="N790">
            <v>1</v>
          </cell>
          <cell r="O790">
            <v>0</v>
          </cell>
          <cell r="P790">
            <v>367</v>
          </cell>
          <cell r="Q790">
            <v>180</v>
          </cell>
          <cell r="R790">
            <v>15.5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180</v>
          </cell>
          <cell r="Y790">
            <v>15.5</v>
          </cell>
          <cell r="Z790">
            <v>367</v>
          </cell>
          <cell r="AA790">
            <v>195.5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3.0999999046325684</v>
          </cell>
          <cell r="AH790">
            <v>0</v>
          </cell>
        </row>
        <row r="791">
          <cell r="A791" t="str">
            <v>0203</v>
          </cell>
          <cell r="B791" t="str">
            <v>021T NC</v>
          </cell>
          <cell r="C791" t="str">
            <v>021T NC</v>
          </cell>
          <cell r="D791" t="str">
            <v>27322A</v>
          </cell>
          <cell r="E791" t="str">
            <v>27322A</v>
          </cell>
          <cell r="F791" t="str">
            <v>17421-73220</v>
          </cell>
          <cell r="G791">
            <v>0</v>
          </cell>
          <cell r="H791">
            <v>1</v>
          </cell>
          <cell r="I791">
            <v>0</v>
          </cell>
          <cell r="J791">
            <v>1</v>
          </cell>
          <cell r="K791">
            <v>22</v>
          </cell>
          <cell r="L791">
            <v>20</v>
          </cell>
          <cell r="M791">
            <v>0</v>
          </cell>
          <cell r="N791">
            <v>1</v>
          </cell>
          <cell r="O791">
            <v>0</v>
          </cell>
          <cell r="P791">
            <v>385</v>
          </cell>
          <cell r="Q791">
            <v>180</v>
          </cell>
          <cell r="R791">
            <v>22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180</v>
          </cell>
          <cell r="Y791">
            <v>22</v>
          </cell>
          <cell r="Z791">
            <v>385</v>
          </cell>
          <cell r="AA791">
            <v>202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1.1000000238418579</v>
          </cell>
          <cell r="AH791">
            <v>0</v>
          </cell>
        </row>
        <row r="792">
          <cell r="A792" t="str">
            <v>0203</v>
          </cell>
          <cell r="B792" t="str">
            <v>021T NC</v>
          </cell>
          <cell r="C792" t="str">
            <v>021T NC</v>
          </cell>
          <cell r="D792" t="str">
            <v>27322A</v>
          </cell>
          <cell r="E792" t="str">
            <v>27322A</v>
          </cell>
          <cell r="F792" t="str">
            <v>17422-F0080</v>
          </cell>
          <cell r="G792">
            <v>54</v>
          </cell>
          <cell r="H792">
            <v>60</v>
          </cell>
          <cell r="I792">
            <v>60</v>
          </cell>
          <cell r="J792">
            <v>1</v>
          </cell>
          <cell r="K792">
            <v>35.5</v>
          </cell>
          <cell r="L792">
            <v>53.5</v>
          </cell>
          <cell r="M792">
            <v>0.52999997138977051</v>
          </cell>
          <cell r="N792">
            <v>98</v>
          </cell>
          <cell r="O792">
            <v>0.89999997615814209</v>
          </cell>
          <cell r="P792">
            <v>480</v>
          </cell>
          <cell r="Q792">
            <v>7</v>
          </cell>
          <cell r="R792">
            <v>35.5</v>
          </cell>
          <cell r="S792">
            <v>0.75999999046325684</v>
          </cell>
          <cell r="T792">
            <v>0.11999999731779099</v>
          </cell>
          <cell r="U792">
            <v>0.10499999672174454</v>
          </cell>
          <cell r="V792">
            <v>0.75999999046325684</v>
          </cell>
          <cell r="W792">
            <v>8</v>
          </cell>
          <cell r="X792">
            <v>7</v>
          </cell>
          <cell r="Y792">
            <v>35.5</v>
          </cell>
          <cell r="Z792">
            <v>480</v>
          </cell>
          <cell r="AA792">
            <v>50.5</v>
          </cell>
          <cell r="AB792">
            <v>0.75999999046325684</v>
          </cell>
          <cell r="AC792">
            <v>9.8999999463558197E-2</v>
          </cell>
          <cell r="AD792">
            <v>0</v>
          </cell>
          <cell r="AE792">
            <v>0</v>
          </cell>
          <cell r="AF792">
            <v>0</v>
          </cell>
          <cell r="AG792">
            <v>0.6600000262260437</v>
          </cell>
          <cell r="AH792">
            <v>8.6999997496604919E-2</v>
          </cell>
        </row>
        <row r="793">
          <cell r="A793" t="str">
            <v>0203</v>
          </cell>
          <cell r="B793" t="str">
            <v>021T NC</v>
          </cell>
          <cell r="C793" t="str">
            <v>021T NC</v>
          </cell>
          <cell r="D793" t="str">
            <v>27322A</v>
          </cell>
          <cell r="E793" t="str">
            <v>27322A</v>
          </cell>
          <cell r="F793" t="str">
            <v>17422-F0090</v>
          </cell>
          <cell r="G793">
            <v>85</v>
          </cell>
          <cell r="H793">
            <v>60</v>
          </cell>
          <cell r="I793">
            <v>60</v>
          </cell>
          <cell r="J793">
            <v>1</v>
          </cell>
          <cell r="K793">
            <v>33</v>
          </cell>
          <cell r="L793">
            <v>50</v>
          </cell>
          <cell r="M793">
            <v>0.77999997138977051</v>
          </cell>
          <cell r="N793">
            <v>98</v>
          </cell>
          <cell r="O793">
            <v>1.3999999761581421</v>
          </cell>
          <cell r="P793">
            <v>600</v>
          </cell>
          <cell r="Q793">
            <v>7</v>
          </cell>
          <cell r="R793">
            <v>33</v>
          </cell>
          <cell r="S793">
            <v>1.190000057220459</v>
          </cell>
          <cell r="T793">
            <v>0.23999999463558197</v>
          </cell>
          <cell r="U793">
            <v>0.16500000655651093</v>
          </cell>
          <cell r="V793">
            <v>1.190000057220459</v>
          </cell>
          <cell r="W793">
            <v>10</v>
          </cell>
          <cell r="X793">
            <v>7</v>
          </cell>
          <cell r="Y793">
            <v>33</v>
          </cell>
          <cell r="Z793">
            <v>600</v>
          </cell>
          <cell r="AA793">
            <v>50</v>
          </cell>
          <cell r="AB793">
            <v>1.190000057220459</v>
          </cell>
          <cell r="AC793">
            <v>0.1550000011920929</v>
          </cell>
          <cell r="AD793">
            <v>0</v>
          </cell>
          <cell r="AE793">
            <v>0</v>
          </cell>
          <cell r="AF793">
            <v>0</v>
          </cell>
          <cell r="AG793">
            <v>0.6600000262260437</v>
          </cell>
          <cell r="AH793">
            <v>0.18700000643730164</v>
          </cell>
        </row>
        <row r="794">
          <cell r="A794" t="str">
            <v>0203</v>
          </cell>
          <cell r="B794" t="str">
            <v>021T NC</v>
          </cell>
          <cell r="C794" t="str">
            <v>021T NC</v>
          </cell>
          <cell r="D794" t="str">
            <v>27322A</v>
          </cell>
          <cell r="E794" t="str">
            <v>27322A</v>
          </cell>
          <cell r="F794" t="str">
            <v>17422-15010</v>
          </cell>
          <cell r="G794">
            <v>0</v>
          </cell>
          <cell r="H794">
            <v>10</v>
          </cell>
          <cell r="I794">
            <v>10</v>
          </cell>
          <cell r="J794">
            <v>1</v>
          </cell>
          <cell r="K794">
            <v>22.5</v>
          </cell>
          <cell r="L794">
            <v>22.5</v>
          </cell>
          <cell r="M794">
            <v>0</v>
          </cell>
          <cell r="N794">
            <v>98</v>
          </cell>
          <cell r="O794">
            <v>0</v>
          </cell>
          <cell r="P794">
            <v>375</v>
          </cell>
          <cell r="Q794">
            <v>12</v>
          </cell>
          <cell r="R794">
            <v>22.5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12</v>
          </cell>
          <cell r="Y794">
            <v>22.5</v>
          </cell>
          <cell r="Z794">
            <v>375</v>
          </cell>
          <cell r="AA794">
            <v>34.5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1</v>
          </cell>
          <cell r="AH794">
            <v>0</v>
          </cell>
        </row>
        <row r="795">
          <cell r="A795" t="str">
            <v>0203</v>
          </cell>
          <cell r="B795" t="str">
            <v>021T NC</v>
          </cell>
          <cell r="C795" t="str">
            <v>021T NC</v>
          </cell>
          <cell r="D795" t="str">
            <v>27322A</v>
          </cell>
          <cell r="E795" t="str">
            <v>27322A</v>
          </cell>
          <cell r="F795" t="str">
            <v>17422-46040</v>
          </cell>
          <cell r="G795">
            <v>2</v>
          </cell>
          <cell r="H795">
            <v>90</v>
          </cell>
          <cell r="I795">
            <v>90</v>
          </cell>
          <cell r="J795">
            <v>1</v>
          </cell>
          <cell r="K795">
            <v>19.399999618530273</v>
          </cell>
          <cell r="L795">
            <v>15.199999809265137</v>
          </cell>
          <cell r="M795">
            <v>9.9999997764825821E-3</v>
          </cell>
          <cell r="N795">
            <v>98</v>
          </cell>
          <cell r="O795">
            <v>0</v>
          </cell>
          <cell r="P795">
            <v>575</v>
          </cell>
          <cell r="Q795">
            <v>2</v>
          </cell>
          <cell r="R795">
            <v>19.399999618530273</v>
          </cell>
          <cell r="S795">
            <v>9.9999997764825821E-3</v>
          </cell>
          <cell r="T795">
            <v>0</v>
          </cell>
          <cell r="U795">
            <v>1.0000000474974513E-3</v>
          </cell>
          <cell r="V795">
            <v>9.9999997764825821E-3</v>
          </cell>
          <cell r="W795">
            <v>6.4000000953674316</v>
          </cell>
          <cell r="X795">
            <v>2</v>
          </cell>
          <cell r="Y795">
            <v>19.399999618530273</v>
          </cell>
          <cell r="Z795">
            <v>575</v>
          </cell>
          <cell r="AA795">
            <v>27.799999237060547</v>
          </cell>
          <cell r="AB795">
            <v>9.9999997764825821E-3</v>
          </cell>
          <cell r="AC795">
            <v>1.0000000474974513E-3</v>
          </cell>
          <cell r="AD795">
            <v>0</v>
          </cell>
          <cell r="AE795">
            <v>0</v>
          </cell>
          <cell r="AF795">
            <v>0</v>
          </cell>
          <cell r="AG795">
            <v>1.2799999713897705</v>
          </cell>
          <cell r="AH795">
            <v>1.0000000474974513E-3</v>
          </cell>
        </row>
        <row r="796">
          <cell r="A796" t="str">
            <v>0203</v>
          </cell>
          <cell r="B796" t="str">
            <v>021T NC</v>
          </cell>
          <cell r="C796" t="str">
            <v>021T NC</v>
          </cell>
          <cell r="D796" t="str">
            <v>27322A</v>
          </cell>
          <cell r="E796" t="str">
            <v>27322A</v>
          </cell>
          <cell r="F796" t="str">
            <v>17422-46190</v>
          </cell>
          <cell r="G796">
            <v>0</v>
          </cell>
          <cell r="H796">
            <v>90</v>
          </cell>
          <cell r="I796">
            <v>90</v>
          </cell>
          <cell r="J796">
            <v>1</v>
          </cell>
          <cell r="K796">
            <v>20.600000381469727</v>
          </cell>
          <cell r="L796">
            <v>13.100000381469727</v>
          </cell>
          <cell r="M796">
            <v>0</v>
          </cell>
          <cell r="N796">
            <v>98</v>
          </cell>
          <cell r="O796">
            <v>0</v>
          </cell>
          <cell r="P796">
            <v>575</v>
          </cell>
          <cell r="Q796">
            <v>3</v>
          </cell>
          <cell r="R796">
            <v>20.600000381469727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3</v>
          </cell>
          <cell r="Y796">
            <v>20.600000381469727</v>
          </cell>
          <cell r="Z796">
            <v>575</v>
          </cell>
          <cell r="AA796">
            <v>23.600000381469727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1.5700000524520874</v>
          </cell>
          <cell r="AH796">
            <v>0</v>
          </cell>
        </row>
        <row r="797">
          <cell r="A797" t="str">
            <v>0203</v>
          </cell>
          <cell r="B797" t="str">
            <v>021T NC</v>
          </cell>
          <cell r="C797" t="str">
            <v>021T NC</v>
          </cell>
          <cell r="D797" t="str">
            <v>27322A</v>
          </cell>
          <cell r="E797" t="str">
            <v>27322A</v>
          </cell>
          <cell r="F797" t="str">
            <v>17422-50050</v>
          </cell>
          <cell r="G797">
            <v>0</v>
          </cell>
          <cell r="H797">
            <v>1</v>
          </cell>
          <cell r="I797">
            <v>0</v>
          </cell>
          <cell r="J797">
            <v>1</v>
          </cell>
          <cell r="K797">
            <v>79</v>
          </cell>
          <cell r="L797">
            <v>18</v>
          </cell>
          <cell r="M797">
            <v>0</v>
          </cell>
          <cell r="N797">
            <v>1</v>
          </cell>
          <cell r="O797">
            <v>0</v>
          </cell>
          <cell r="P797">
            <v>1080</v>
          </cell>
          <cell r="Q797">
            <v>330</v>
          </cell>
          <cell r="R797">
            <v>79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330</v>
          </cell>
          <cell r="Y797">
            <v>79</v>
          </cell>
          <cell r="Z797">
            <v>1080</v>
          </cell>
          <cell r="AA797">
            <v>409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4.3899998664855957</v>
          </cell>
          <cell r="AH797">
            <v>0</v>
          </cell>
        </row>
        <row r="798">
          <cell r="A798" t="str">
            <v>0203</v>
          </cell>
          <cell r="B798" t="str">
            <v>021T NC</v>
          </cell>
          <cell r="C798" t="str">
            <v>021T NC</v>
          </cell>
          <cell r="D798" t="str">
            <v>27322A</v>
          </cell>
          <cell r="E798" t="str">
            <v>27322A</v>
          </cell>
          <cell r="F798" t="str">
            <v>17422-50100</v>
          </cell>
          <cell r="G798">
            <v>0</v>
          </cell>
          <cell r="H798">
            <v>1</v>
          </cell>
          <cell r="I798">
            <v>0</v>
          </cell>
          <cell r="J798">
            <v>1</v>
          </cell>
          <cell r="K798">
            <v>75</v>
          </cell>
          <cell r="L798">
            <v>20</v>
          </cell>
          <cell r="M798">
            <v>0</v>
          </cell>
          <cell r="N798">
            <v>1</v>
          </cell>
          <cell r="O798">
            <v>0</v>
          </cell>
          <cell r="P798">
            <v>960</v>
          </cell>
          <cell r="Q798">
            <v>240</v>
          </cell>
          <cell r="R798">
            <v>75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240</v>
          </cell>
          <cell r="Y798">
            <v>75</v>
          </cell>
          <cell r="Z798">
            <v>960</v>
          </cell>
          <cell r="AA798">
            <v>315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3.75</v>
          </cell>
          <cell r="AH798">
            <v>0</v>
          </cell>
        </row>
        <row r="799">
          <cell r="A799" t="str">
            <v>0203</v>
          </cell>
          <cell r="B799" t="str">
            <v>021T NC</v>
          </cell>
          <cell r="C799" t="str">
            <v>021T NC</v>
          </cell>
          <cell r="D799" t="str">
            <v>27322A</v>
          </cell>
          <cell r="E799" t="str">
            <v>27322A</v>
          </cell>
          <cell r="F799" t="str">
            <v>17422-52031</v>
          </cell>
          <cell r="G799">
            <v>1</v>
          </cell>
          <cell r="H799">
            <v>20</v>
          </cell>
          <cell r="I799">
            <v>20</v>
          </cell>
          <cell r="J799">
            <v>1</v>
          </cell>
          <cell r="K799">
            <v>82</v>
          </cell>
          <cell r="L799">
            <v>22.5</v>
          </cell>
          <cell r="M799">
            <v>1.9999999552965164E-2</v>
          </cell>
          <cell r="N799">
            <v>98</v>
          </cell>
          <cell r="O799">
            <v>0.10000000149011612</v>
          </cell>
          <cell r="P799">
            <v>785</v>
          </cell>
          <cell r="Q799">
            <v>28</v>
          </cell>
          <cell r="R799">
            <v>82</v>
          </cell>
          <cell r="S799">
            <v>3.9999999105930328E-2</v>
          </cell>
          <cell r="T799">
            <v>9.9999997764825821E-3</v>
          </cell>
          <cell r="U799">
            <v>8.0000003799796104E-3</v>
          </cell>
          <cell r="V799">
            <v>3.9999999105930328E-2</v>
          </cell>
          <cell r="W799">
            <v>39.299999237060547</v>
          </cell>
          <cell r="X799">
            <v>28</v>
          </cell>
          <cell r="Y799">
            <v>82</v>
          </cell>
          <cell r="Z799">
            <v>785</v>
          </cell>
          <cell r="AA799">
            <v>149.30000305175781</v>
          </cell>
          <cell r="AB799">
            <v>3.9999999105930328E-2</v>
          </cell>
          <cell r="AC799">
            <v>4.999999888241291E-3</v>
          </cell>
          <cell r="AD799">
            <v>0</v>
          </cell>
          <cell r="AE799">
            <v>0</v>
          </cell>
          <cell r="AF799">
            <v>0</v>
          </cell>
          <cell r="AG799">
            <v>3.6400001049041748</v>
          </cell>
          <cell r="AH799">
            <v>4.999999888241291E-3</v>
          </cell>
        </row>
        <row r="800">
          <cell r="A800" t="str">
            <v>0203</v>
          </cell>
          <cell r="B800" t="str">
            <v>021T NC</v>
          </cell>
          <cell r="C800" t="str">
            <v>021T NC</v>
          </cell>
          <cell r="D800" t="str">
            <v>27322A</v>
          </cell>
          <cell r="E800" t="str">
            <v>27322A</v>
          </cell>
          <cell r="F800" t="str">
            <v>17422-52041</v>
          </cell>
          <cell r="G800">
            <v>0</v>
          </cell>
          <cell r="H800">
            <v>1</v>
          </cell>
          <cell r="I800">
            <v>0</v>
          </cell>
          <cell r="J800">
            <v>1</v>
          </cell>
          <cell r="K800">
            <v>82</v>
          </cell>
          <cell r="L800">
            <v>22.5</v>
          </cell>
          <cell r="M800">
            <v>0</v>
          </cell>
          <cell r="N800">
            <v>1</v>
          </cell>
          <cell r="O800">
            <v>0</v>
          </cell>
          <cell r="P800">
            <v>785</v>
          </cell>
          <cell r="Q800">
            <v>280</v>
          </cell>
          <cell r="R800">
            <v>82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280</v>
          </cell>
          <cell r="Y800">
            <v>82</v>
          </cell>
          <cell r="Z800">
            <v>785</v>
          </cell>
          <cell r="AA800">
            <v>362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3.6400001049041748</v>
          </cell>
          <cell r="AH800">
            <v>0</v>
          </cell>
        </row>
        <row r="801">
          <cell r="A801" t="str">
            <v>0203</v>
          </cell>
          <cell r="B801" t="str">
            <v>021T NC</v>
          </cell>
          <cell r="C801" t="str">
            <v>021T NC</v>
          </cell>
          <cell r="D801" t="str">
            <v>27322A</v>
          </cell>
          <cell r="E801" t="str">
            <v>27322A</v>
          </cell>
          <cell r="F801" t="str">
            <v>17422-52051</v>
          </cell>
          <cell r="G801">
            <v>0</v>
          </cell>
          <cell r="H801">
            <v>1</v>
          </cell>
          <cell r="I801">
            <v>0</v>
          </cell>
          <cell r="J801">
            <v>1</v>
          </cell>
          <cell r="K801">
            <v>82</v>
          </cell>
          <cell r="L801">
            <v>22.5</v>
          </cell>
          <cell r="M801">
            <v>0</v>
          </cell>
          <cell r="N801">
            <v>1</v>
          </cell>
          <cell r="O801">
            <v>0</v>
          </cell>
          <cell r="P801">
            <v>785</v>
          </cell>
          <cell r="Q801">
            <v>280</v>
          </cell>
          <cell r="R801">
            <v>82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280</v>
          </cell>
          <cell r="Y801">
            <v>82</v>
          </cell>
          <cell r="Z801">
            <v>785</v>
          </cell>
          <cell r="AA801">
            <v>362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3.6400001049041748</v>
          </cell>
          <cell r="AH801">
            <v>0</v>
          </cell>
        </row>
        <row r="802">
          <cell r="A802" t="str">
            <v>0203</v>
          </cell>
          <cell r="B802" t="str">
            <v>021T NC</v>
          </cell>
          <cell r="C802" t="str">
            <v>021T NC</v>
          </cell>
          <cell r="D802" t="str">
            <v>27322A</v>
          </cell>
          <cell r="E802" t="str">
            <v>27322A</v>
          </cell>
          <cell r="F802" t="str">
            <v>17422-52060</v>
          </cell>
          <cell r="G802">
            <v>0</v>
          </cell>
          <cell r="H802">
            <v>2</v>
          </cell>
          <cell r="I802">
            <v>0</v>
          </cell>
          <cell r="J802">
            <v>1</v>
          </cell>
          <cell r="K802">
            <v>82</v>
          </cell>
          <cell r="L802">
            <v>22.5</v>
          </cell>
          <cell r="M802">
            <v>0</v>
          </cell>
          <cell r="N802">
            <v>1</v>
          </cell>
          <cell r="O802">
            <v>0</v>
          </cell>
          <cell r="P802">
            <v>785</v>
          </cell>
          <cell r="Q802">
            <v>280</v>
          </cell>
          <cell r="R802">
            <v>82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280</v>
          </cell>
          <cell r="Y802">
            <v>82</v>
          </cell>
          <cell r="Z802">
            <v>785</v>
          </cell>
          <cell r="AA802">
            <v>362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3.6400001049041748</v>
          </cell>
          <cell r="AH802">
            <v>0</v>
          </cell>
        </row>
        <row r="803">
          <cell r="A803" t="str">
            <v>0203</v>
          </cell>
          <cell r="B803" t="str">
            <v>021T NC</v>
          </cell>
          <cell r="C803" t="str">
            <v>021T NC</v>
          </cell>
          <cell r="D803" t="str">
            <v>27322A</v>
          </cell>
          <cell r="E803" t="str">
            <v>27322A</v>
          </cell>
          <cell r="F803" t="str">
            <v>17422-52070</v>
          </cell>
          <cell r="G803">
            <v>0</v>
          </cell>
          <cell r="H803">
            <v>1</v>
          </cell>
          <cell r="I803">
            <v>0</v>
          </cell>
          <cell r="J803">
            <v>1</v>
          </cell>
          <cell r="K803">
            <v>82</v>
          </cell>
          <cell r="L803">
            <v>22.5</v>
          </cell>
          <cell r="M803">
            <v>0</v>
          </cell>
          <cell r="N803">
            <v>1</v>
          </cell>
          <cell r="O803">
            <v>0</v>
          </cell>
          <cell r="P803">
            <v>785</v>
          </cell>
          <cell r="Q803">
            <v>280</v>
          </cell>
          <cell r="R803">
            <v>82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280</v>
          </cell>
          <cell r="Y803">
            <v>82</v>
          </cell>
          <cell r="Z803">
            <v>785</v>
          </cell>
          <cell r="AA803">
            <v>362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3.6400001049041748</v>
          </cell>
          <cell r="AH803">
            <v>0</v>
          </cell>
        </row>
        <row r="804">
          <cell r="A804" t="str">
            <v>0203</v>
          </cell>
          <cell r="B804" t="str">
            <v>021T NC</v>
          </cell>
          <cell r="C804" t="str">
            <v>021T NC</v>
          </cell>
          <cell r="D804" t="str">
            <v>27322A</v>
          </cell>
          <cell r="E804" t="str">
            <v>27322A</v>
          </cell>
          <cell r="F804" t="str">
            <v>17422-52080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82</v>
          </cell>
          <cell r="L804">
            <v>22.5</v>
          </cell>
          <cell r="M804">
            <v>0</v>
          </cell>
          <cell r="N804">
            <v>1</v>
          </cell>
          <cell r="O804">
            <v>0</v>
          </cell>
          <cell r="P804">
            <v>785</v>
          </cell>
          <cell r="Q804">
            <v>280</v>
          </cell>
          <cell r="R804">
            <v>82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280</v>
          </cell>
          <cell r="Y804">
            <v>82</v>
          </cell>
          <cell r="Z804">
            <v>785</v>
          </cell>
          <cell r="AA804">
            <v>362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3.6400001049041748</v>
          </cell>
          <cell r="AH804">
            <v>0</v>
          </cell>
        </row>
        <row r="805">
          <cell r="A805" t="str">
            <v>0203</v>
          </cell>
          <cell r="B805" t="str">
            <v>021T NC</v>
          </cell>
          <cell r="C805" t="str">
            <v>021T NC</v>
          </cell>
          <cell r="D805" t="str">
            <v>27322A</v>
          </cell>
          <cell r="E805" t="str">
            <v>27322A</v>
          </cell>
          <cell r="F805" t="str">
            <v>17422-64010</v>
          </cell>
          <cell r="G805">
            <v>0</v>
          </cell>
          <cell r="H805">
            <v>10</v>
          </cell>
          <cell r="I805">
            <v>10</v>
          </cell>
          <cell r="J805">
            <v>1</v>
          </cell>
          <cell r="K805">
            <v>25.5</v>
          </cell>
          <cell r="L805">
            <v>22</v>
          </cell>
          <cell r="M805">
            <v>0</v>
          </cell>
          <cell r="N805">
            <v>98</v>
          </cell>
          <cell r="O805">
            <v>0</v>
          </cell>
          <cell r="P805">
            <v>610</v>
          </cell>
          <cell r="Q805">
            <v>12</v>
          </cell>
          <cell r="R805">
            <v>25.5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12</v>
          </cell>
          <cell r="Y805">
            <v>25.5</v>
          </cell>
          <cell r="Z805">
            <v>610</v>
          </cell>
          <cell r="AA805">
            <v>98.5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1.1599999666213989</v>
          </cell>
          <cell r="AH805">
            <v>0</v>
          </cell>
        </row>
        <row r="806">
          <cell r="A806" t="str">
            <v>0203</v>
          </cell>
          <cell r="B806" t="str">
            <v>021T NC</v>
          </cell>
          <cell r="C806" t="str">
            <v>021T NC</v>
          </cell>
          <cell r="D806" t="str">
            <v>27322A</v>
          </cell>
          <cell r="E806" t="str">
            <v>27322A</v>
          </cell>
          <cell r="F806" t="str">
            <v>17422-64030</v>
          </cell>
          <cell r="G806">
            <v>0</v>
          </cell>
          <cell r="H806">
            <v>1</v>
          </cell>
          <cell r="I806">
            <v>0</v>
          </cell>
          <cell r="J806">
            <v>1</v>
          </cell>
          <cell r="K806">
            <v>82</v>
          </cell>
          <cell r="L806">
            <v>22.5</v>
          </cell>
          <cell r="M806">
            <v>0</v>
          </cell>
          <cell r="N806">
            <v>1</v>
          </cell>
          <cell r="O806">
            <v>0</v>
          </cell>
          <cell r="P806">
            <v>785</v>
          </cell>
          <cell r="Q806">
            <v>280</v>
          </cell>
          <cell r="R806">
            <v>82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280</v>
          </cell>
          <cell r="Y806">
            <v>82</v>
          </cell>
          <cell r="Z806">
            <v>785</v>
          </cell>
          <cell r="AA806">
            <v>362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3.6400001049041748</v>
          </cell>
          <cell r="AH806">
            <v>0</v>
          </cell>
        </row>
        <row r="807">
          <cell r="A807" t="str">
            <v>0203</v>
          </cell>
          <cell r="B807" t="str">
            <v>021T NC</v>
          </cell>
          <cell r="C807" t="str">
            <v>021T NC</v>
          </cell>
          <cell r="D807" t="str">
            <v>27322A</v>
          </cell>
          <cell r="E807" t="str">
            <v>27322A</v>
          </cell>
          <cell r="F807" t="str">
            <v>17422-64040</v>
          </cell>
          <cell r="G807">
            <v>0</v>
          </cell>
          <cell r="H807">
            <v>10</v>
          </cell>
          <cell r="I807">
            <v>10</v>
          </cell>
          <cell r="J807">
            <v>1</v>
          </cell>
          <cell r="K807">
            <v>19.5</v>
          </cell>
          <cell r="L807">
            <v>15.5</v>
          </cell>
          <cell r="M807">
            <v>0</v>
          </cell>
          <cell r="N807">
            <v>98</v>
          </cell>
          <cell r="O807">
            <v>0</v>
          </cell>
          <cell r="P807">
            <v>550</v>
          </cell>
          <cell r="Q807">
            <v>9</v>
          </cell>
          <cell r="R807">
            <v>19.5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9</v>
          </cell>
          <cell r="Y807">
            <v>19.5</v>
          </cell>
          <cell r="Z807">
            <v>550</v>
          </cell>
          <cell r="AA807">
            <v>28.5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1.2599999904632568</v>
          </cell>
          <cell r="AH807">
            <v>0</v>
          </cell>
        </row>
        <row r="808">
          <cell r="A808" t="str">
            <v>0203</v>
          </cell>
          <cell r="B808" t="str">
            <v>021T NC</v>
          </cell>
          <cell r="C808" t="str">
            <v>021T NC</v>
          </cell>
          <cell r="D808" t="str">
            <v>27322A</v>
          </cell>
          <cell r="E808" t="str">
            <v>27322A</v>
          </cell>
          <cell r="F808" t="str">
            <v>17422-64070</v>
          </cell>
          <cell r="G808">
            <v>0</v>
          </cell>
          <cell r="H808">
            <v>5</v>
          </cell>
          <cell r="I808">
            <v>10</v>
          </cell>
          <cell r="J808">
            <v>1</v>
          </cell>
          <cell r="K808">
            <v>22.299999237060547</v>
          </cell>
          <cell r="L808">
            <v>19.899999618530273</v>
          </cell>
          <cell r="M808">
            <v>0</v>
          </cell>
          <cell r="N808">
            <v>98</v>
          </cell>
          <cell r="O808">
            <v>0</v>
          </cell>
          <cell r="P808">
            <v>520</v>
          </cell>
          <cell r="Q808">
            <v>18</v>
          </cell>
          <cell r="R808">
            <v>22.299999237060547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18</v>
          </cell>
          <cell r="Y808">
            <v>22.299999237060547</v>
          </cell>
          <cell r="Z808">
            <v>520</v>
          </cell>
          <cell r="AA808">
            <v>92.300003051757813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1.1200000047683716</v>
          </cell>
          <cell r="AH808">
            <v>4.0000001899898052E-3</v>
          </cell>
        </row>
        <row r="809">
          <cell r="A809" t="str">
            <v>0203</v>
          </cell>
          <cell r="B809" t="str">
            <v>021T NC</v>
          </cell>
          <cell r="C809" t="str">
            <v>021T NC</v>
          </cell>
          <cell r="D809" t="str">
            <v>27322A</v>
          </cell>
          <cell r="E809" t="str">
            <v>27322A</v>
          </cell>
          <cell r="F809" t="str">
            <v>17422-64090</v>
          </cell>
          <cell r="G809">
            <v>0</v>
          </cell>
          <cell r="H809">
            <v>1</v>
          </cell>
          <cell r="I809">
            <v>0</v>
          </cell>
          <cell r="J809">
            <v>1</v>
          </cell>
          <cell r="K809">
            <v>22.299999237060547</v>
          </cell>
          <cell r="L809">
            <v>19.899999618530273</v>
          </cell>
          <cell r="M809">
            <v>0</v>
          </cell>
          <cell r="N809">
            <v>1</v>
          </cell>
          <cell r="O809">
            <v>0</v>
          </cell>
          <cell r="P809">
            <v>520</v>
          </cell>
          <cell r="Q809">
            <v>240</v>
          </cell>
          <cell r="R809">
            <v>22.299999237060547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240</v>
          </cell>
          <cell r="Y809">
            <v>22.299999237060547</v>
          </cell>
          <cell r="Z809">
            <v>520</v>
          </cell>
          <cell r="AA809">
            <v>262.29998779296875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1.1200000047683716</v>
          </cell>
          <cell r="AH809">
            <v>0</v>
          </cell>
        </row>
        <row r="810">
          <cell r="A810" t="str">
            <v>0203</v>
          </cell>
          <cell r="B810" t="str">
            <v>021T NC</v>
          </cell>
          <cell r="C810" t="str">
            <v>021T NC</v>
          </cell>
          <cell r="D810" t="str">
            <v>27322A</v>
          </cell>
          <cell r="E810" t="str">
            <v>27322A</v>
          </cell>
          <cell r="F810" t="str">
            <v>17422-64091</v>
          </cell>
          <cell r="G810">
            <v>4</v>
          </cell>
          <cell r="H810">
            <v>10</v>
          </cell>
          <cell r="I810">
            <v>20</v>
          </cell>
          <cell r="J810">
            <v>1</v>
          </cell>
          <cell r="K810">
            <v>22.299999237060547</v>
          </cell>
          <cell r="L810">
            <v>19.899999618530273</v>
          </cell>
          <cell r="M810">
            <v>1.9999999552965164E-2</v>
          </cell>
          <cell r="N810">
            <v>98</v>
          </cell>
          <cell r="O810">
            <v>0.20000000298023224</v>
          </cell>
          <cell r="P810">
            <v>520</v>
          </cell>
          <cell r="Q810">
            <v>9</v>
          </cell>
          <cell r="R810">
            <v>22.299999237060547</v>
          </cell>
          <cell r="S810">
            <v>5.9999998658895493E-2</v>
          </cell>
          <cell r="T810">
            <v>2.9999999329447746E-2</v>
          </cell>
          <cell r="U810">
            <v>9.9999997764825821E-3</v>
          </cell>
          <cell r="V810">
            <v>5.9999998658895493E-2</v>
          </cell>
          <cell r="W810">
            <v>26</v>
          </cell>
          <cell r="X810">
            <v>9</v>
          </cell>
          <cell r="Y810">
            <v>22.299999237060547</v>
          </cell>
          <cell r="Z810">
            <v>520</v>
          </cell>
          <cell r="AA810">
            <v>57.299999237060547</v>
          </cell>
          <cell r="AB810">
            <v>5.9999998658895493E-2</v>
          </cell>
          <cell r="AC810">
            <v>8.0000003799796104E-3</v>
          </cell>
          <cell r="AD810">
            <v>0</v>
          </cell>
          <cell r="AE810">
            <v>0</v>
          </cell>
          <cell r="AF810">
            <v>0</v>
          </cell>
          <cell r="AG810">
            <v>1.1200000047683716</v>
          </cell>
          <cell r="AH810">
            <v>7.0000002160668373E-3</v>
          </cell>
        </row>
        <row r="811">
          <cell r="A811" t="str">
            <v>0203</v>
          </cell>
          <cell r="B811" t="str">
            <v>021T NC</v>
          </cell>
          <cell r="C811" t="str">
            <v>021T NC</v>
          </cell>
          <cell r="D811" t="str">
            <v>27322A</v>
          </cell>
          <cell r="E811" t="str">
            <v>27322A</v>
          </cell>
          <cell r="F811" t="str">
            <v>17422-64110</v>
          </cell>
          <cell r="G811">
            <v>1</v>
          </cell>
          <cell r="H811">
            <v>20</v>
          </cell>
          <cell r="I811">
            <v>20</v>
          </cell>
          <cell r="J811">
            <v>1</v>
          </cell>
          <cell r="K811">
            <v>17.5</v>
          </cell>
          <cell r="L811">
            <v>17.5</v>
          </cell>
          <cell r="M811">
            <v>0</v>
          </cell>
          <cell r="N811">
            <v>98</v>
          </cell>
          <cell r="O811">
            <v>0.10000000149011612</v>
          </cell>
          <cell r="P811">
            <v>405</v>
          </cell>
          <cell r="Q811">
            <v>4.5</v>
          </cell>
          <cell r="R811">
            <v>17.5</v>
          </cell>
          <cell r="S811">
            <v>9.9999997764825821E-3</v>
          </cell>
          <cell r="T811">
            <v>9.9999997764825821E-3</v>
          </cell>
          <cell r="U811">
            <v>1.0000000474974513E-3</v>
          </cell>
          <cell r="V811">
            <v>9.9999997764825821E-3</v>
          </cell>
          <cell r="W811">
            <v>20.299999237060547</v>
          </cell>
          <cell r="X811">
            <v>4.5</v>
          </cell>
          <cell r="Y811">
            <v>17.5</v>
          </cell>
          <cell r="Z811">
            <v>405</v>
          </cell>
          <cell r="AA811">
            <v>42.299999237060547</v>
          </cell>
          <cell r="AB811">
            <v>9.9999997764825821E-3</v>
          </cell>
          <cell r="AC811">
            <v>1.0000000474974513E-3</v>
          </cell>
          <cell r="AD811">
            <v>0</v>
          </cell>
          <cell r="AE811">
            <v>0</v>
          </cell>
          <cell r="AF811">
            <v>0</v>
          </cell>
          <cell r="AG811">
            <v>1</v>
          </cell>
          <cell r="AH811">
            <v>1.0000000474974513E-3</v>
          </cell>
        </row>
        <row r="812">
          <cell r="A812" t="str">
            <v>0203</v>
          </cell>
          <cell r="B812" t="str">
            <v>021T NC</v>
          </cell>
          <cell r="C812" t="str">
            <v>021T NC</v>
          </cell>
          <cell r="D812" t="str">
            <v>27322A</v>
          </cell>
          <cell r="E812" t="str">
            <v>27322A</v>
          </cell>
          <cell r="F812" t="str">
            <v>17422-64190</v>
          </cell>
          <cell r="G812">
            <v>0</v>
          </cell>
          <cell r="H812">
            <v>5</v>
          </cell>
          <cell r="I812">
            <v>5</v>
          </cell>
          <cell r="J812">
            <v>1</v>
          </cell>
          <cell r="K812">
            <v>22.299999237060547</v>
          </cell>
          <cell r="L812">
            <v>19.899999618530273</v>
          </cell>
          <cell r="M812">
            <v>0</v>
          </cell>
          <cell r="N812">
            <v>98</v>
          </cell>
          <cell r="O812">
            <v>0</v>
          </cell>
          <cell r="P812">
            <v>520</v>
          </cell>
          <cell r="Q812">
            <v>36</v>
          </cell>
          <cell r="R812">
            <v>22.299999237060547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36</v>
          </cell>
          <cell r="Y812">
            <v>22.299999237060547</v>
          </cell>
          <cell r="Z812">
            <v>520</v>
          </cell>
          <cell r="AA812">
            <v>58.299999237060547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1.1200000047683716</v>
          </cell>
          <cell r="AH812">
            <v>0</v>
          </cell>
        </row>
        <row r="813">
          <cell r="A813" t="str">
            <v>0203</v>
          </cell>
          <cell r="B813" t="str">
            <v>021T NC</v>
          </cell>
          <cell r="C813" t="str">
            <v>021T NC</v>
          </cell>
          <cell r="D813" t="str">
            <v>27322A</v>
          </cell>
          <cell r="E813" t="str">
            <v>27322A</v>
          </cell>
          <cell r="F813" t="str">
            <v>17422-64310</v>
          </cell>
          <cell r="G813">
            <v>0</v>
          </cell>
          <cell r="H813">
            <v>5</v>
          </cell>
          <cell r="I813">
            <v>5</v>
          </cell>
          <cell r="J813">
            <v>1</v>
          </cell>
          <cell r="K813">
            <v>22.299999237060547</v>
          </cell>
          <cell r="L813">
            <v>19.899999618530273</v>
          </cell>
          <cell r="M813">
            <v>0</v>
          </cell>
          <cell r="N813">
            <v>98</v>
          </cell>
          <cell r="O813">
            <v>0</v>
          </cell>
          <cell r="P813">
            <v>520</v>
          </cell>
          <cell r="Q813">
            <v>18</v>
          </cell>
          <cell r="R813">
            <v>22.299999237060547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18</v>
          </cell>
          <cell r="Y813">
            <v>22.299999237060547</v>
          </cell>
          <cell r="Z813">
            <v>520</v>
          </cell>
          <cell r="AA813">
            <v>144.30000305175781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1.1200000047683716</v>
          </cell>
          <cell r="AH813">
            <v>7.0000002160668373E-3</v>
          </cell>
        </row>
        <row r="814">
          <cell r="A814" t="str">
            <v>0203</v>
          </cell>
          <cell r="B814" t="str">
            <v>021T NC</v>
          </cell>
          <cell r="C814" t="str">
            <v>021T NC</v>
          </cell>
          <cell r="D814" t="str">
            <v>27322A</v>
          </cell>
          <cell r="E814" t="str">
            <v>27322A</v>
          </cell>
          <cell r="F814" t="str">
            <v>17422-64320</v>
          </cell>
          <cell r="G814">
            <v>0</v>
          </cell>
          <cell r="H814">
            <v>5</v>
          </cell>
          <cell r="I814">
            <v>5</v>
          </cell>
          <cell r="J814">
            <v>1</v>
          </cell>
          <cell r="K814">
            <v>22.299999237060547</v>
          </cell>
          <cell r="L814">
            <v>19.899999618530273</v>
          </cell>
          <cell r="M814">
            <v>0</v>
          </cell>
          <cell r="N814">
            <v>98</v>
          </cell>
          <cell r="O814">
            <v>0</v>
          </cell>
          <cell r="P814">
            <v>520</v>
          </cell>
          <cell r="Q814">
            <v>18</v>
          </cell>
          <cell r="R814">
            <v>22.299999237060547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18</v>
          </cell>
          <cell r="Y814">
            <v>22.299999237060547</v>
          </cell>
          <cell r="Z814">
            <v>520</v>
          </cell>
          <cell r="AA814">
            <v>40.299999237060547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1.1200000047683716</v>
          </cell>
          <cell r="AH814">
            <v>0</v>
          </cell>
        </row>
        <row r="815">
          <cell r="A815" t="str">
            <v>0203</v>
          </cell>
          <cell r="B815" t="str">
            <v>021T NC</v>
          </cell>
          <cell r="C815" t="str">
            <v>021T NC</v>
          </cell>
          <cell r="D815" t="str">
            <v>27322A</v>
          </cell>
          <cell r="E815" t="str">
            <v>27322A</v>
          </cell>
          <cell r="F815" t="str">
            <v>17422-64330</v>
          </cell>
          <cell r="G815">
            <v>1</v>
          </cell>
          <cell r="H815">
            <v>5</v>
          </cell>
          <cell r="I815">
            <v>10</v>
          </cell>
          <cell r="J815">
            <v>1</v>
          </cell>
          <cell r="K815">
            <v>22.299999237060547</v>
          </cell>
          <cell r="L815">
            <v>19.899999618530273</v>
          </cell>
          <cell r="M815">
            <v>9.9999997764825821E-3</v>
          </cell>
          <cell r="N815">
            <v>98</v>
          </cell>
          <cell r="O815">
            <v>0.10000000149011612</v>
          </cell>
          <cell r="P815">
            <v>520</v>
          </cell>
          <cell r="Q815">
            <v>12</v>
          </cell>
          <cell r="R815">
            <v>22.299999237060547</v>
          </cell>
          <cell r="S815">
            <v>1.9999999552965164E-2</v>
          </cell>
          <cell r="T815">
            <v>9.9999997764825821E-3</v>
          </cell>
          <cell r="U815">
            <v>3.0000000260770321E-3</v>
          </cell>
          <cell r="V815">
            <v>1.9999999552965164E-2</v>
          </cell>
          <cell r="W815">
            <v>52</v>
          </cell>
          <cell r="X815">
            <v>12</v>
          </cell>
          <cell r="Y815">
            <v>22.299999237060547</v>
          </cell>
          <cell r="Z815">
            <v>520</v>
          </cell>
          <cell r="AA815">
            <v>86.300003051757812</v>
          </cell>
          <cell r="AB815">
            <v>1.9999999552965164E-2</v>
          </cell>
          <cell r="AC815">
            <v>3.0000000260770321E-3</v>
          </cell>
          <cell r="AD815">
            <v>0</v>
          </cell>
          <cell r="AE815">
            <v>0</v>
          </cell>
          <cell r="AF815">
            <v>0</v>
          </cell>
          <cell r="AG815">
            <v>1.1200000047683716</v>
          </cell>
          <cell r="AH815">
            <v>3.0000000260770321E-3</v>
          </cell>
        </row>
        <row r="816">
          <cell r="A816" t="str">
            <v>0203</v>
          </cell>
          <cell r="B816" t="str">
            <v>021T NC</v>
          </cell>
          <cell r="C816" t="str">
            <v>021T NC</v>
          </cell>
          <cell r="D816" t="str">
            <v>27322A</v>
          </cell>
          <cell r="E816" t="str">
            <v>27322A</v>
          </cell>
          <cell r="F816" t="str">
            <v>17422-67020</v>
          </cell>
          <cell r="G816">
            <v>14</v>
          </cell>
          <cell r="H816">
            <v>15</v>
          </cell>
          <cell r="I816">
            <v>30</v>
          </cell>
          <cell r="J816">
            <v>1</v>
          </cell>
          <cell r="K816">
            <v>12.899999618530273</v>
          </cell>
          <cell r="L816">
            <v>10.600000381469727</v>
          </cell>
          <cell r="M816">
            <v>5.000000074505806E-2</v>
          </cell>
          <cell r="N816">
            <v>98</v>
          </cell>
          <cell r="O816">
            <v>0.5</v>
          </cell>
          <cell r="P816">
            <v>375</v>
          </cell>
          <cell r="Q816">
            <v>6</v>
          </cell>
          <cell r="R816">
            <v>12.899999618530273</v>
          </cell>
          <cell r="S816">
            <v>0.11999999731779099</v>
          </cell>
          <cell r="T816">
            <v>5.000000074505806E-2</v>
          </cell>
          <cell r="U816">
            <v>2.3000000044703484E-2</v>
          </cell>
          <cell r="V816">
            <v>0.11999999731779099</v>
          </cell>
          <cell r="W816">
            <v>12.5</v>
          </cell>
          <cell r="X816">
            <v>6</v>
          </cell>
          <cell r="Y816">
            <v>12.899999618530273</v>
          </cell>
          <cell r="Z816">
            <v>375</v>
          </cell>
          <cell r="AA816">
            <v>31.399999618530273</v>
          </cell>
          <cell r="AB816">
            <v>0.11999999731779099</v>
          </cell>
          <cell r="AC816">
            <v>1.6000000759959221E-2</v>
          </cell>
          <cell r="AD816">
            <v>0</v>
          </cell>
          <cell r="AE816">
            <v>0</v>
          </cell>
          <cell r="AF816">
            <v>0</v>
          </cell>
          <cell r="AG816">
            <v>1.2200000286102295</v>
          </cell>
          <cell r="AH816">
            <v>1.6000000759959221E-2</v>
          </cell>
        </row>
        <row r="817">
          <cell r="A817" t="str">
            <v>0203</v>
          </cell>
          <cell r="B817" t="str">
            <v>021T NC</v>
          </cell>
          <cell r="C817" t="str">
            <v>021T NC</v>
          </cell>
          <cell r="D817" t="str">
            <v>27322A</v>
          </cell>
          <cell r="E817" t="str">
            <v>27322A</v>
          </cell>
          <cell r="F817" t="str">
            <v>17422-67030</v>
          </cell>
          <cell r="G817">
            <v>0</v>
          </cell>
          <cell r="H817">
            <v>5</v>
          </cell>
          <cell r="I817">
            <v>0</v>
          </cell>
          <cell r="J817">
            <v>1</v>
          </cell>
          <cell r="K817">
            <v>12.899999618530273</v>
          </cell>
          <cell r="L817">
            <v>10.600000381469727</v>
          </cell>
          <cell r="M817">
            <v>0</v>
          </cell>
          <cell r="N817">
            <v>1</v>
          </cell>
          <cell r="O817">
            <v>0</v>
          </cell>
          <cell r="P817">
            <v>375</v>
          </cell>
          <cell r="Q817">
            <v>180</v>
          </cell>
          <cell r="R817">
            <v>12.899999618530273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180</v>
          </cell>
          <cell r="Y817">
            <v>12.899999618530273</v>
          </cell>
          <cell r="Z817">
            <v>375</v>
          </cell>
          <cell r="AA817">
            <v>286.70001220703125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1.2200000286102295</v>
          </cell>
          <cell r="AH817">
            <v>9.9999997764825821E-3</v>
          </cell>
        </row>
        <row r="818">
          <cell r="A818" t="str">
            <v>0203</v>
          </cell>
          <cell r="B818" t="str">
            <v>021T NC</v>
          </cell>
          <cell r="C818" t="str">
            <v>021T NC</v>
          </cell>
          <cell r="D818" t="str">
            <v>27322A</v>
          </cell>
          <cell r="E818" t="str">
            <v>27322A</v>
          </cell>
          <cell r="F818" t="str">
            <v>17422-67040</v>
          </cell>
          <cell r="G818">
            <v>0</v>
          </cell>
          <cell r="H818">
            <v>1</v>
          </cell>
          <cell r="I818">
            <v>0</v>
          </cell>
          <cell r="J818">
            <v>1</v>
          </cell>
          <cell r="K818">
            <v>12.899999618530273</v>
          </cell>
          <cell r="L818">
            <v>10.600000381469727</v>
          </cell>
          <cell r="M818">
            <v>0</v>
          </cell>
          <cell r="N818">
            <v>1</v>
          </cell>
          <cell r="O818">
            <v>0</v>
          </cell>
          <cell r="P818">
            <v>375</v>
          </cell>
          <cell r="Q818">
            <v>180</v>
          </cell>
          <cell r="R818">
            <v>12.899999618530273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180</v>
          </cell>
          <cell r="Y818">
            <v>12.899999618530273</v>
          </cell>
          <cell r="Z818">
            <v>375</v>
          </cell>
          <cell r="AA818">
            <v>192.89999389648437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1.2200000286102295</v>
          </cell>
          <cell r="AH818">
            <v>0</v>
          </cell>
        </row>
        <row r="819">
          <cell r="A819" t="str">
            <v>0203</v>
          </cell>
          <cell r="B819" t="str">
            <v>021T NC</v>
          </cell>
          <cell r="C819" t="str">
            <v>021T NC</v>
          </cell>
          <cell r="D819" t="str">
            <v>27322A</v>
          </cell>
          <cell r="E819" t="str">
            <v>27322A</v>
          </cell>
          <cell r="F819" t="str">
            <v>17422-72010</v>
          </cell>
          <cell r="G819">
            <v>0</v>
          </cell>
          <cell r="H819">
            <v>20</v>
          </cell>
          <cell r="I819">
            <v>20</v>
          </cell>
          <cell r="J819">
            <v>1</v>
          </cell>
          <cell r="K819">
            <v>37.799999237060547</v>
          </cell>
          <cell r="L819">
            <v>15.300000190734863</v>
          </cell>
          <cell r="M819">
            <v>0</v>
          </cell>
          <cell r="N819">
            <v>98</v>
          </cell>
          <cell r="O819">
            <v>0</v>
          </cell>
          <cell r="P819">
            <v>978</v>
          </cell>
          <cell r="Q819">
            <v>4</v>
          </cell>
          <cell r="R819">
            <v>37.799999237060547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4</v>
          </cell>
          <cell r="Y819">
            <v>37.799999237060547</v>
          </cell>
          <cell r="Z819">
            <v>978</v>
          </cell>
          <cell r="AA819">
            <v>90.699996948242188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2.4700000286102295</v>
          </cell>
          <cell r="AH819">
            <v>3.0000000260770321E-3</v>
          </cell>
        </row>
        <row r="820">
          <cell r="A820" t="str">
            <v>0203</v>
          </cell>
          <cell r="B820" t="str">
            <v>021T NC</v>
          </cell>
          <cell r="C820" t="str">
            <v>021T NC</v>
          </cell>
          <cell r="D820" t="str">
            <v>27322A</v>
          </cell>
          <cell r="E820" t="str">
            <v>27322A</v>
          </cell>
          <cell r="F820" t="str">
            <v>17422-72051</v>
          </cell>
          <cell r="G820">
            <v>0</v>
          </cell>
          <cell r="H820">
            <v>5</v>
          </cell>
          <cell r="I820">
            <v>5</v>
          </cell>
          <cell r="J820">
            <v>1</v>
          </cell>
          <cell r="K820">
            <v>20.5</v>
          </cell>
          <cell r="L820">
            <v>18.5</v>
          </cell>
          <cell r="M820">
            <v>0</v>
          </cell>
          <cell r="N820">
            <v>98</v>
          </cell>
          <cell r="O820">
            <v>0</v>
          </cell>
          <cell r="P820">
            <v>375</v>
          </cell>
          <cell r="Q820">
            <v>15</v>
          </cell>
          <cell r="R820">
            <v>20.5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15</v>
          </cell>
          <cell r="Y820">
            <v>20.5</v>
          </cell>
          <cell r="Z820">
            <v>375</v>
          </cell>
          <cell r="AA820">
            <v>35.5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1.1100000143051147</v>
          </cell>
          <cell r="AH820">
            <v>0</v>
          </cell>
        </row>
        <row r="821">
          <cell r="A821" t="str">
            <v>0203</v>
          </cell>
          <cell r="B821" t="str">
            <v>021T NC</v>
          </cell>
          <cell r="C821" t="str">
            <v>021T NC</v>
          </cell>
          <cell r="D821" t="str">
            <v>27322A</v>
          </cell>
          <cell r="E821" t="str">
            <v>27322A</v>
          </cell>
          <cell r="F821" t="str">
            <v>17422-73150</v>
          </cell>
          <cell r="G821">
            <v>0</v>
          </cell>
          <cell r="H821">
            <v>5</v>
          </cell>
          <cell r="I821">
            <v>5</v>
          </cell>
          <cell r="J821">
            <v>1</v>
          </cell>
          <cell r="K821">
            <v>14</v>
          </cell>
          <cell r="L821">
            <v>8</v>
          </cell>
          <cell r="M821">
            <v>0</v>
          </cell>
          <cell r="N821">
            <v>98</v>
          </cell>
          <cell r="O821">
            <v>0</v>
          </cell>
          <cell r="P821">
            <v>325</v>
          </cell>
          <cell r="Q821">
            <v>180</v>
          </cell>
          <cell r="R821">
            <v>14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180</v>
          </cell>
          <cell r="Y821">
            <v>14</v>
          </cell>
          <cell r="Z821">
            <v>325</v>
          </cell>
          <cell r="AA821">
            <v>194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1.75</v>
          </cell>
          <cell r="AH821">
            <v>0</v>
          </cell>
        </row>
        <row r="822">
          <cell r="A822" t="str">
            <v>0203</v>
          </cell>
          <cell r="B822" t="str">
            <v>021T NC</v>
          </cell>
          <cell r="C822" t="str">
            <v>021T NC</v>
          </cell>
          <cell r="D822" t="str">
            <v>27322A</v>
          </cell>
          <cell r="E822" t="str">
            <v>27322A</v>
          </cell>
          <cell r="F822" t="str">
            <v>17423-41010</v>
          </cell>
          <cell r="G822">
            <v>0</v>
          </cell>
          <cell r="H822">
            <v>1</v>
          </cell>
          <cell r="I822">
            <v>0</v>
          </cell>
          <cell r="J822">
            <v>1</v>
          </cell>
          <cell r="K822">
            <v>60</v>
          </cell>
          <cell r="L822">
            <v>20</v>
          </cell>
          <cell r="M822">
            <v>0</v>
          </cell>
          <cell r="N822">
            <v>1</v>
          </cell>
          <cell r="O822">
            <v>0</v>
          </cell>
          <cell r="P822">
            <v>1200</v>
          </cell>
          <cell r="Q822">
            <v>100</v>
          </cell>
          <cell r="R822">
            <v>60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100</v>
          </cell>
          <cell r="Y822">
            <v>60</v>
          </cell>
          <cell r="Z822">
            <v>1200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3</v>
          </cell>
          <cell r="AH822">
            <v>0</v>
          </cell>
        </row>
        <row r="823">
          <cell r="A823" t="str">
            <v>0203</v>
          </cell>
          <cell r="B823" t="str">
            <v>021T NC</v>
          </cell>
          <cell r="C823" t="str">
            <v>021T NC</v>
          </cell>
          <cell r="D823" t="str">
            <v>27322A</v>
          </cell>
          <cell r="E823" t="str">
            <v>27322A</v>
          </cell>
          <cell r="F823" t="str">
            <v>17423-52011</v>
          </cell>
          <cell r="G823">
            <v>0</v>
          </cell>
          <cell r="H823">
            <v>20</v>
          </cell>
          <cell r="I823">
            <v>20</v>
          </cell>
          <cell r="J823">
            <v>1</v>
          </cell>
          <cell r="K823">
            <v>82</v>
          </cell>
          <cell r="L823">
            <v>22.5</v>
          </cell>
          <cell r="M823">
            <v>0</v>
          </cell>
          <cell r="N823">
            <v>98</v>
          </cell>
          <cell r="O823">
            <v>0</v>
          </cell>
          <cell r="P823">
            <v>785</v>
          </cell>
          <cell r="Q823">
            <v>28</v>
          </cell>
          <cell r="R823">
            <v>82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28</v>
          </cell>
          <cell r="Y823">
            <v>82</v>
          </cell>
          <cell r="Z823">
            <v>785</v>
          </cell>
          <cell r="AA823">
            <v>149.30000305175781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3.6400001049041748</v>
          </cell>
          <cell r="AH823">
            <v>4.999999888241291E-3</v>
          </cell>
        </row>
        <row r="824">
          <cell r="A824" t="str">
            <v>0203</v>
          </cell>
          <cell r="B824" t="str">
            <v>021T NC</v>
          </cell>
          <cell r="C824" t="str">
            <v>021T NC</v>
          </cell>
          <cell r="D824" t="str">
            <v>27322A</v>
          </cell>
          <cell r="E824" t="str">
            <v>27322A</v>
          </cell>
          <cell r="F824" t="str">
            <v>17424-50010</v>
          </cell>
          <cell r="G824">
            <v>0</v>
          </cell>
          <cell r="H824">
            <v>1</v>
          </cell>
          <cell r="I824">
            <v>0</v>
          </cell>
          <cell r="J824">
            <v>1</v>
          </cell>
          <cell r="K824">
            <v>101</v>
          </cell>
          <cell r="L824">
            <v>35</v>
          </cell>
          <cell r="M824">
            <v>0</v>
          </cell>
          <cell r="N824">
            <v>1</v>
          </cell>
          <cell r="O824">
            <v>0</v>
          </cell>
          <cell r="P824">
            <v>1108</v>
          </cell>
          <cell r="Q824">
            <v>330</v>
          </cell>
          <cell r="R824">
            <v>101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330</v>
          </cell>
          <cell r="Y824">
            <v>101</v>
          </cell>
          <cell r="Z824">
            <v>1108</v>
          </cell>
          <cell r="AA824">
            <v>431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2.8900001049041748</v>
          </cell>
          <cell r="AH824">
            <v>0</v>
          </cell>
        </row>
        <row r="825">
          <cell r="A825" t="str">
            <v>0203</v>
          </cell>
          <cell r="B825" t="str">
            <v>021T NC</v>
          </cell>
          <cell r="C825" t="str">
            <v>021T NC</v>
          </cell>
          <cell r="D825" t="str">
            <v>27322A</v>
          </cell>
          <cell r="E825" t="str">
            <v>27322A</v>
          </cell>
          <cell r="F825" t="str">
            <v>17425-50070</v>
          </cell>
          <cell r="G825">
            <v>0</v>
          </cell>
          <cell r="H825">
            <v>1</v>
          </cell>
          <cell r="I825">
            <v>0</v>
          </cell>
          <cell r="J825">
            <v>1</v>
          </cell>
          <cell r="K825">
            <v>101</v>
          </cell>
          <cell r="L825">
            <v>35</v>
          </cell>
          <cell r="M825">
            <v>0</v>
          </cell>
          <cell r="N825">
            <v>1</v>
          </cell>
          <cell r="O825">
            <v>0</v>
          </cell>
          <cell r="P825">
            <v>1108</v>
          </cell>
          <cell r="Q825">
            <v>330</v>
          </cell>
          <cell r="R825">
            <v>101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330</v>
          </cell>
          <cell r="Y825">
            <v>101</v>
          </cell>
          <cell r="Z825">
            <v>1108</v>
          </cell>
          <cell r="AA825">
            <v>431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2.8900001049041748</v>
          </cell>
          <cell r="AH825">
            <v>0</v>
          </cell>
        </row>
        <row r="826">
          <cell r="A826" t="str">
            <v>0203</v>
          </cell>
          <cell r="B826" t="str">
            <v>021T NC</v>
          </cell>
          <cell r="C826" t="str">
            <v>021T NC</v>
          </cell>
          <cell r="D826" t="str">
            <v>27322A</v>
          </cell>
          <cell r="E826" t="str">
            <v>27322A</v>
          </cell>
          <cell r="F826" t="str">
            <v>17425-52011</v>
          </cell>
          <cell r="G826">
            <v>1</v>
          </cell>
          <cell r="H826">
            <v>20</v>
          </cell>
          <cell r="I826">
            <v>20</v>
          </cell>
          <cell r="J826">
            <v>1</v>
          </cell>
          <cell r="K826">
            <v>82</v>
          </cell>
          <cell r="L826">
            <v>22.5</v>
          </cell>
          <cell r="M826">
            <v>1.9999999552965164E-2</v>
          </cell>
          <cell r="N826">
            <v>98</v>
          </cell>
          <cell r="O826">
            <v>0.10000000149011612</v>
          </cell>
          <cell r="P826">
            <v>785</v>
          </cell>
          <cell r="Q826">
            <v>28</v>
          </cell>
          <cell r="R826">
            <v>82</v>
          </cell>
          <cell r="S826">
            <v>3.9999999105930328E-2</v>
          </cell>
          <cell r="T826">
            <v>9.9999997764825821E-3</v>
          </cell>
          <cell r="U826">
            <v>8.0000003799796104E-3</v>
          </cell>
          <cell r="V826">
            <v>3.9999999105930328E-2</v>
          </cell>
          <cell r="W826">
            <v>39.299999237060547</v>
          </cell>
          <cell r="X826">
            <v>28</v>
          </cell>
          <cell r="Y826">
            <v>82</v>
          </cell>
          <cell r="Z826">
            <v>785</v>
          </cell>
          <cell r="AA826">
            <v>149.30000305175781</v>
          </cell>
          <cell r="AB826">
            <v>3.9999999105930328E-2</v>
          </cell>
          <cell r="AC826">
            <v>4.999999888241291E-3</v>
          </cell>
          <cell r="AD826">
            <v>0</v>
          </cell>
          <cell r="AE826">
            <v>0</v>
          </cell>
          <cell r="AF826">
            <v>0</v>
          </cell>
          <cell r="AG826">
            <v>3.6400001049041748</v>
          </cell>
          <cell r="AH826">
            <v>4.999999888241291E-3</v>
          </cell>
        </row>
        <row r="827">
          <cell r="A827" t="str">
            <v>0203</v>
          </cell>
          <cell r="B827" t="str">
            <v>021T NC</v>
          </cell>
          <cell r="C827" t="str">
            <v>021T NC</v>
          </cell>
          <cell r="D827" t="str">
            <v>27322A</v>
          </cell>
          <cell r="E827" t="str">
            <v>27322A</v>
          </cell>
          <cell r="F827" t="str">
            <v>17425-67010</v>
          </cell>
          <cell r="G827">
            <v>27</v>
          </cell>
          <cell r="H827">
            <v>15</v>
          </cell>
          <cell r="I827">
            <v>45</v>
          </cell>
          <cell r="J827">
            <v>1</v>
          </cell>
          <cell r="K827">
            <v>22.5</v>
          </cell>
          <cell r="L827">
            <v>15.699999809265137</v>
          </cell>
          <cell r="M827">
            <v>0.17000000178813934</v>
          </cell>
          <cell r="N827">
            <v>98</v>
          </cell>
          <cell r="O827">
            <v>0.60000002384185791</v>
          </cell>
          <cell r="P827">
            <v>575</v>
          </cell>
          <cell r="Q827">
            <v>4</v>
          </cell>
          <cell r="R827">
            <v>22.5</v>
          </cell>
          <cell r="S827">
            <v>0.30000001192092896</v>
          </cell>
          <cell r="T827">
            <v>0.10000000149011612</v>
          </cell>
          <cell r="U827">
            <v>2.9999999329447746E-2</v>
          </cell>
          <cell r="V827">
            <v>0.30000001192092896</v>
          </cell>
          <cell r="W827">
            <v>12.800000190734863</v>
          </cell>
          <cell r="X827">
            <v>4</v>
          </cell>
          <cell r="Y827">
            <v>22.5</v>
          </cell>
          <cell r="Z827">
            <v>575</v>
          </cell>
          <cell r="AA827">
            <v>39.299999237060547</v>
          </cell>
          <cell r="AB827">
            <v>0.30000001192092896</v>
          </cell>
          <cell r="AC827">
            <v>3.9000000804662704E-2</v>
          </cell>
          <cell r="AD827">
            <v>0</v>
          </cell>
          <cell r="AE827">
            <v>0</v>
          </cell>
          <cell r="AF827">
            <v>0</v>
          </cell>
          <cell r="AG827">
            <v>1.4299999475479126</v>
          </cell>
          <cell r="AH827">
            <v>3.7000000476837158E-2</v>
          </cell>
        </row>
        <row r="828">
          <cell r="A828" t="str">
            <v>0203</v>
          </cell>
          <cell r="B828" t="str">
            <v>021T NC</v>
          </cell>
          <cell r="C828" t="str">
            <v>021T NC</v>
          </cell>
          <cell r="D828" t="str">
            <v>27322A</v>
          </cell>
          <cell r="E828" t="str">
            <v>27322A</v>
          </cell>
          <cell r="F828" t="str">
            <v>17425-67020</v>
          </cell>
          <cell r="G828">
            <v>3</v>
          </cell>
          <cell r="H828">
            <v>5</v>
          </cell>
          <cell r="I828">
            <v>5</v>
          </cell>
          <cell r="J828">
            <v>1</v>
          </cell>
          <cell r="K828">
            <v>24.5</v>
          </cell>
          <cell r="L828">
            <v>15.699999809265137</v>
          </cell>
          <cell r="M828">
            <v>1.9999999552965164E-2</v>
          </cell>
          <cell r="N828">
            <v>98</v>
          </cell>
          <cell r="O828">
            <v>0.60000002384185791</v>
          </cell>
          <cell r="P828">
            <v>605</v>
          </cell>
          <cell r="Q828">
            <v>6</v>
          </cell>
          <cell r="R828">
            <v>24.5</v>
          </cell>
          <cell r="S828">
            <v>0.12999999523162842</v>
          </cell>
          <cell r="T828">
            <v>0.10000000149011612</v>
          </cell>
          <cell r="U828">
            <v>4.999999888241291E-3</v>
          </cell>
          <cell r="V828">
            <v>0.12999999523162842</v>
          </cell>
          <cell r="W828">
            <v>121</v>
          </cell>
          <cell r="X828">
            <v>6</v>
          </cell>
          <cell r="Y828">
            <v>24.5</v>
          </cell>
          <cell r="Z828">
            <v>605</v>
          </cell>
          <cell r="AA828">
            <v>151.5</v>
          </cell>
          <cell r="AB828">
            <v>0.12999999523162842</v>
          </cell>
          <cell r="AC828">
            <v>1.7000000923871994E-2</v>
          </cell>
          <cell r="AD828">
            <v>0</v>
          </cell>
          <cell r="AE828">
            <v>0</v>
          </cell>
          <cell r="AF828">
            <v>0</v>
          </cell>
          <cell r="AG828">
            <v>1.559999942779541</v>
          </cell>
          <cell r="AH828">
            <v>1.7000000923871994E-2</v>
          </cell>
        </row>
        <row r="829">
          <cell r="A829" t="str">
            <v>0203</v>
          </cell>
          <cell r="B829" t="str">
            <v>021T NC</v>
          </cell>
          <cell r="C829" t="str">
            <v>021T NC</v>
          </cell>
          <cell r="D829" t="str">
            <v>27322A</v>
          </cell>
          <cell r="E829" t="str">
            <v>27322A</v>
          </cell>
          <cell r="F829" t="str">
            <v>17426-50060</v>
          </cell>
          <cell r="G829">
            <v>0</v>
          </cell>
          <cell r="H829">
            <v>1</v>
          </cell>
          <cell r="I829">
            <v>0</v>
          </cell>
          <cell r="J829">
            <v>1</v>
          </cell>
          <cell r="K829">
            <v>3</v>
          </cell>
          <cell r="L829">
            <v>2</v>
          </cell>
          <cell r="M829">
            <v>0</v>
          </cell>
          <cell r="N829">
            <v>1</v>
          </cell>
          <cell r="O829">
            <v>0</v>
          </cell>
          <cell r="P829">
            <v>150</v>
          </cell>
          <cell r="Q829">
            <v>180</v>
          </cell>
          <cell r="R829">
            <v>3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180</v>
          </cell>
          <cell r="Y829">
            <v>3</v>
          </cell>
          <cell r="Z829">
            <v>150</v>
          </cell>
          <cell r="AA829">
            <v>183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1.5</v>
          </cell>
          <cell r="AH829">
            <v>0</v>
          </cell>
        </row>
        <row r="830">
          <cell r="A830" t="str">
            <v>0203</v>
          </cell>
          <cell r="B830" t="str">
            <v>021T NC</v>
          </cell>
          <cell r="C830" t="str">
            <v>021T NC</v>
          </cell>
          <cell r="D830" t="str">
            <v>27322A</v>
          </cell>
          <cell r="E830" t="str">
            <v>27322A</v>
          </cell>
          <cell r="F830" t="str">
            <v>17426-50080</v>
          </cell>
          <cell r="G830">
            <v>0</v>
          </cell>
          <cell r="H830">
            <v>1</v>
          </cell>
          <cell r="I830">
            <v>0</v>
          </cell>
          <cell r="J830">
            <v>1</v>
          </cell>
          <cell r="K830">
            <v>101</v>
          </cell>
          <cell r="L830">
            <v>35</v>
          </cell>
          <cell r="M830">
            <v>0</v>
          </cell>
          <cell r="N830">
            <v>1</v>
          </cell>
          <cell r="O830">
            <v>0</v>
          </cell>
          <cell r="P830">
            <v>1108</v>
          </cell>
          <cell r="Q830">
            <v>330</v>
          </cell>
          <cell r="R830">
            <v>101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330</v>
          </cell>
          <cell r="Y830">
            <v>101</v>
          </cell>
          <cell r="Z830">
            <v>1108</v>
          </cell>
          <cell r="AA830">
            <v>431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2.8900001049041748</v>
          </cell>
          <cell r="AH830">
            <v>0</v>
          </cell>
        </row>
        <row r="831">
          <cell r="A831" t="str">
            <v>0203</v>
          </cell>
          <cell r="B831" t="str">
            <v>021T NC</v>
          </cell>
          <cell r="C831" t="str">
            <v>021T NC</v>
          </cell>
          <cell r="D831" t="str">
            <v>27322A</v>
          </cell>
          <cell r="E831" t="str">
            <v>27322A</v>
          </cell>
          <cell r="F831" t="str">
            <v>17427-50060</v>
          </cell>
          <cell r="G831">
            <v>0</v>
          </cell>
          <cell r="H831">
            <v>1</v>
          </cell>
          <cell r="I831">
            <v>0</v>
          </cell>
          <cell r="J831">
            <v>1</v>
          </cell>
          <cell r="K831">
            <v>22.600000381469727</v>
          </cell>
          <cell r="L831">
            <v>14.5</v>
          </cell>
          <cell r="M831">
            <v>0</v>
          </cell>
          <cell r="N831">
            <v>1</v>
          </cell>
          <cell r="O831">
            <v>0</v>
          </cell>
          <cell r="P831">
            <v>480</v>
          </cell>
          <cell r="Q831">
            <v>180</v>
          </cell>
          <cell r="R831">
            <v>22.600000381469727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180</v>
          </cell>
          <cell r="Y831">
            <v>22.600000381469727</v>
          </cell>
          <cell r="Z831">
            <v>480</v>
          </cell>
          <cell r="AA831">
            <v>202.60000610351562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1.559999942779541</v>
          </cell>
          <cell r="AH831">
            <v>0</v>
          </cell>
        </row>
        <row r="832">
          <cell r="A832" t="str">
            <v>0203</v>
          </cell>
          <cell r="B832" t="str">
            <v>021T NC</v>
          </cell>
          <cell r="C832" t="str">
            <v>021T NC</v>
          </cell>
          <cell r="D832" t="str">
            <v>27322A</v>
          </cell>
          <cell r="E832" t="str">
            <v>27322A</v>
          </cell>
          <cell r="F832" t="str">
            <v>17430-26570-10</v>
          </cell>
          <cell r="G832">
            <v>0</v>
          </cell>
          <cell r="H832">
            <v>1</v>
          </cell>
          <cell r="I832">
            <v>5</v>
          </cell>
          <cell r="J832">
            <v>1</v>
          </cell>
          <cell r="K832">
            <v>56.799999237060547</v>
          </cell>
          <cell r="L832">
            <v>15.800000190734863</v>
          </cell>
          <cell r="M832">
            <v>0</v>
          </cell>
          <cell r="N832">
            <v>98</v>
          </cell>
          <cell r="O832">
            <v>0</v>
          </cell>
          <cell r="P832">
            <v>1450</v>
          </cell>
          <cell r="Q832">
            <v>18</v>
          </cell>
          <cell r="R832">
            <v>56.799999237060547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18</v>
          </cell>
          <cell r="Y832">
            <v>56.799999237060547</v>
          </cell>
          <cell r="Z832">
            <v>1450</v>
          </cell>
          <cell r="AA832">
            <v>74.800003051757813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3.5899999141693115</v>
          </cell>
          <cell r="AH832">
            <v>0</v>
          </cell>
        </row>
        <row r="833">
          <cell r="A833" t="str">
            <v>0203</v>
          </cell>
          <cell r="B833" t="str">
            <v>021T NC</v>
          </cell>
          <cell r="C833" t="str">
            <v>021T NC</v>
          </cell>
          <cell r="D833" t="str">
            <v>27322A</v>
          </cell>
          <cell r="E833" t="str">
            <v>27322A</v>
          </cell>
          <cell r="F833" t="str">
            <v>17430-37100-10</v>
          </cell>
          <cell r="G833">
            <v>0</v>
          </cell>
          <cell r="H833">
            <v>1</v>
          </cell>
          <cell r="I833">
            <v>0</v>
          </cell>
          <cell r="J833">
            <v>1</v>
          </cell>
          <cell r="K833">
            <v>22.5</v>
          </cell>
          <cell r="L833">
            <v>11.699999809265137</v>
          </cell>
          <cell r="M833">
            <v>0</v>
          </cell>
          <cell r="N833">
            <v>1</v>
          </cell>
          <cell r="O833">
            <v>0</v>
          </cell>
          <cell r="P833">
            <v>495</v>
          </cell>
          <cell r="Q833">
            <v>180</v>
          </cell>
          <cell r="R833">
            <v>22.5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180</v>
          </cell>
          <cell r="Y833">
            <v>22.5</v>
          </cell>
          <cell r="Z833">
            <v>495</v>
          </cell>
          <cell r="AA833">
            <v>202.5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1.9199999570846558</v>
          </cell>
          <cell r="AH833">
            <v>0</v>
          </cell>
        </row>
        <row r="834">
          <cell r="A834" t="str">
            <v>0203</v>
          </cell>
          <cell r="B834" t="str">
            <v>021T NC</v>
          </cell>
          <cell r="C834" t="str">
            <v>021T NC</v>
          </cell>
          <cell r="D834" t="str">
            <v>27322A</v>
          </cell>
          <cell r="E834" t="str">
            <v>27322A</v>
          </cell>
          <cell r="F834" t="str">
            <v>17431-D0010</v>
          </cell>
          <cell r="G834">
            <v>0</v>
          </cell>
          <cell r="H834">
            <v>1</v>
          </cell>
          <cell r="I834">
            <v>5</v>
          </cell>
          <cell r="J834">
            <v>1</v>
          </cell>
          <cell r="K834">
            <v>18.5</v>
          </cell>
          <cell r="L834">
            <v>16.5</v>
          </cell>
          <cell r="M834">
            <v>0</v>
          </cell>
          <cell r="N834">
            <v>98</v>
          </cell>
          <cell r="O834">
            <v>0</v>
          </cell>
          <cell r="P834">
            <v>375</v>
          </cell>
          <cell r="Q834">
            <v>7</v>
          </cell>
          <cell r="R834">
            <v>18.5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7</v>
          </cell>
          <cell r="Y834">
            <v>18.5</v>
          </cell>
          <cell r="Z834">
            <v>375</v>
          </cell>
          <cell r="AA834">
            <v>25.5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1.1200000047683716</v>
          </cell>
          <cell r="AH834">
            <v>0</v>
          </cell>
        </row>
        <row r="835">
          <cell r="A835" t="str">
            <v>0203</v>
          </cell>
          <cell r="B835" t="str">
            <v>021T NC</v>
          </cell>
          <cell r="C835" t="str">
            <v>021T NC</v>
          </cell>
          <cell r="D835" t="str">
            <v>27322A</v>
          </cell>
          <cell r="E835" t="str">
            <v>27322A</v>
          </cell>
          <cell r="F835" t="str">
            <v>17431-13220</v>
          </cell>
          <cell r="G835">
            <v>0</v>
          </cell>
          <cell r="H835">
            <v>1</v>
          </cell>
          <cell r="I835">
            <v>5</v>
          </cell>
          <cell r="J835">
            <v>1</v>
          </cell>
          <cell r="K835">
            <v>19.5</v>
          </cell>
          <cell r="L835">
            <v>18</v>
          </cell>
          <cell r="M835">
            <v>0</v>
          </cell>
          <cell r="N835">
            <v>98</v>
          </cell>
          <cell r="O835">
            <v>0</v>
          </cell>
          <cell r="P835">
            <v>375</v>
          </cell>
          <cell r="Q835">
            <v>3</v>
          </cell>
          <cell r="R835">
            <v>19.5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3</v>
          </cell>
          <cell r="Y835">
            <v>19.5</v>
          </cell>
          <cell r="Z835">
            <v>375</v>
          </cell>
          <cell r="AA835">
            <v>97.5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1.0800000429153442</v>
          </cell>
          <cell r="AH835">
            <v>0</v>
          </cell>
        </row>
        <row r="836">
          <cell r="A836" t="str">
            <v>0203</v>
          </cell>
          <cell r="B836" t="str">
            <v>021T NC</v>
          </cell>
          <cell r="C836" t="str">
            <v>021T NC</v>
          </cell>
          <cell r="D836" t="str">
            <v>27322A</v>
          </cell>
          <cell r="E836" t="str">
            <v>27322A</v>
          </cell>
          <cell r="F836" t="str">
            <v>17431-13360</v>
          </cell>
          <cell r="G836">
            <v>0</v>
          </cell>
          <cell r="H836">
            <v>1</v>
          </cell>
          <cell r="I836">
            <v>0</v>
          </cell>
          <cell r="J836">
            <v>1</v>
          </cell>
          <cell r="K836">
            <v>20.5</v>
          </cell>
          <cell r="L836">
            <v>18.5</v>
          </cell>
          <cell r="M836">
            <v>0</v>
          </cell>
          <cell r="N836">
            <v>1</v>
          </cell>
          <cell r="O836">
            <v>0</v>
          </cell>
          <cell r="P836">
            <v>410</v>
          </cell>
          <cell r="Q836">
            <v>180</v>
          </cell>
          <cell r="R836">
            <v>20.5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180</v>
          </cell>
          <cell r="Y836">
            <v>20.5</v>
          </cell>
          <cell r="Z836">
            <v>410</v>
          </cell>
          <cell r="AA836">
            <v>200.5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1.1100000143051147</v>
          </cell>
          <cell r="AH836">
            <v>0</v>
          </cell>
        </row>
        <row r="837">
          <cell r="A837" t="str">
            <v>0203</v>
          </cell>
          <cell r="B837" t="str">
            <v>021T NC</v>
          </cell>
          <cell r="C837" t="str">
            <v>021T NC</v>
          </cell>
          <cell r="D837" t="str">
            <v>27322A</v>
          </cell>
          <cell r="E837" t="str">
            <v>27322A</v>
          </cell>
          <cell r="F837" t="str">
            <v>17431-18020</v>
          </cell>
          <cell r="G837">
            <v>0</v>
          </cell>
          <cell r="H837">
            <v>20</v>
          </cell>
          <cell r="I837">
            <v>20</v>
          </cell>
          <cell r="J837">
            <v>1</v>
          </cell>
          <cell r="K837">
            <v>24.5</v>
          </cell>
          <cell r="L837">
            <v>18.5</v>
          </cell>
          <cell r="M837">
            <v>0</v>
          </cell>
          <cell r="N837">
            <v>98</v>
          </cell>
          <cell r="O837">
            <v>0</v>
          </cell>
          <cell r="P837">
            <v>375</v>
          </cell>
          <cell r="Q837">
            <v>9</v>
          </cell>
          <cell r="R837">
            <v>24.5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9</v>
          </cell>
          <cell r="Y837">
            <v>24.5</v>
          </cell>
          <cell r="Z837">
            <v>375</v>
          </cell>
          <cell r="AA837">
            <v>52.299999237060547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1.3200000524520874</v>
          </cell>
          <cell r="AH837">
            <v>0</v>
          </cell>
        </row>
        <row r="838">
          <cell r="A838" t="str">
            <v>0203</v>
          </cell>
          <cell r="B838" t="str">
            <v>021T NC</v>
          </cell>
          <cell r="C838" t="str">
            <v>021T NC</v>
          </cell>
          <cell r="D838" t="str">
            <v>27322A</v>
          </cell>
          <cell r="E838" t="str">
            <v>27322A</v>
          </cell>
          <cell r="F838" t="str">
            <v>17431-23012</v>
          </cell>
          <cell r="G838">
            <v>0</v>
          </cell>
          <cell r="H838">
            <v>1</v>
          </cell>
          <cell r="I838">
            <v>0</v>
          </cell>
          <cell r="J838">
            <v>1</v>
          </cell>
          <cell r="K838">
            <v>58.200000762939453</v>
          </cell>
          <cell r="L838">
            <v>26.299999237060547</v>
          </cell>
          <cell r="M838">
            <v>0</v>
          </cell>
          <cell r="N838">
            <v>1</v>
          </cell>
          <cell r="O838">
            <v>0</v>
          </cell>
          <cell r="P838">
            <v>952</v>
          </cell>
          <cell r="Q838">
            <v>180</v>
          </cell>
          <cell r="R838">
            <v>58.200000762939453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180</v>
          </cell>
          <cell r="Y838">
            <v>58.200000762939453</v>
          </cell>
          <cell r="Z838">
            <v>952</v>
          </cell>
          <cell r="AA838">
            <v>238.19999694824219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2.2100000381469727</v>
          </cell>
          <cell r="AH838">
            <v>0</v>
          </cell>
        </row>
        <row r="839">
          <cell r="A839" t="str">
            <v>0203</v>
          </cell>
          <cell r="B839" t="str">
            <v>021T NC</v>
          </cell>
          <cell r="C839" t="str">
            <v>021T NC</v>
          </cell>
          <cell r="D839" t="str">
            <v>27322A</v>
          </cell>
          <cell r="E839" t="str">
            <v>27322A</v>
          </cell>
          <cell r="F839" t="str">
            <v>17431-26430</v>
          </cell>
          <cell r="G839">
            <v>0</v>
          </cell>
          <cell r="H839">
            <v>1</v>
          </cell>
          <cell r="I839">
            <v>5</v>
          </cell>
          <cell r="J839">
            <v>1</v>
          </cell>
          <cell r="K839">
            <v>22.5</v>
          </cell>
          <cell r="L839">
            <v>15.699999809265137</v>
          </cell>
          <cell r="M839">
            <v>0</v>
          </cell>
          <cell r="N839">
            <v>98</v>
          </cell>
          <cell r="O839">
            <v>0</v>
          </cell>
          <cell r="P839">
            <v>493</v>
          </cell>
          <cell r="Q839">
            <v>36</v>
          </cell>
          <cell r="R839">
            <v>22.5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36</v>
          </cell>
          <cell r="Y839">
            <v>22.5</v>
          </cell>
          <cell r="Z839">
            <v>493</v>
          </cell>
          <cell r="AA839">
            <v>58.5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1.4299999475479126</v>
          </cell>
          <cell r="AH839">
            <v>0</v>
          </cell>
        </row>
        <row r="840">
          <cell r="A840" t="str">
            <v>0203</v>
          </cell>
          <cell r="B840" t="str">
            <v>021T NC</v>
          </cell>
          <cell r="C840" t="str">
            <v>021T NC</v>
          </cell>
          <cell r="D840" t="str">
            <v>27322A</v>
          </cell>
          <cell r="E840" t="str">
            <v>27322A</v>
          </cell>
          <cell r="F840" t="str">
            <v>17431-26440</v>
          </cell>
          <cell r="G840">
            <v>0</v>
          </cell>
          <cell r="H840">
            <v>1</v>
          </cell>
          <cell r="I840">
            <v>0</v>
          </cell>
          <cell r="J840">
            <v>1</v>
          </cell>
          <cell r="K840">
            <v>65</v>
          </cell>
          <cell r="L840">
            <v>0</v>
          </cell>
          <cell r="M840">
            <v>0</v>
          </cell>
          <cell r="N840">
            <v>1</v>
          </cell>
          <cell r="O840">
            <v>0</v>
          </cell>
          <cell r="P840">
            <v>600</v>
          </cell>
          <cell r="Q840">
            <v>180</v>
          </cell>
          <cell r="R840">
            <v>65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180</v>
          </cell>
          <cell r="Y840">
            <v>65</v>
          </cell>
          <cell r="Z840">
            <v>600</v>
          </cell>
          <cell r="AA840">
            <v>245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</row>
        <row r="841">
          <cell r="A841" t="str">
            <v>0203</v>
          </cell>
          <cell r="B841" t="str">
            <v>021T NC</v>
          </cell>
          <cell r="C841" t="str">
            <v>021T NC</v>
          </cell>
          <cell r="D841" t="str">
            <v>27322A</v>
          </cell>
          <cell r="E841" t="str">
            <v>27322A</v>
          </cell>
          <cell r="F841" t="str">
            <v>17431-26460</v>
          </cell>
          <cell r="G841">
            <v>0</v>
          </cell>
          <cell r="H841">
            <v>1</v>
          </cell>
          <cell r="I841">
            <v>0</v>
          </cell>
          <cell r="J841">
            <v>1</v>
          </cell>
          <cell r="K841">
            <v>22.5</v>
          </cell>
          <cell r="L841">
            <v>15.699999809265137</v>
          </cell>
          <cell r="M841">
            <v>0</v>
          </cell>
          <cell r="N841">
            <v>1</v>
          </cell>
          <cell r="O841">
            <v>0</v>
          </cell>
          <cell r="P841">
            <v>493</v>
          </cell>
          <cell r="Q841">
            <v>180</v>
          </cell>
          <cell r="R841">
            <v>22.5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180</v>
          </cell>
          <cell r="Y841">
            <v>22.5</v>
          </cell>
          <cell r="Z841">
            <v>493</v>
          </cell>
          <cell r="AA841">
            <v>720.20001220703125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1.4299999475479126</v>
          </cell>
          <cell r="AH841">
            <v>0</v>
          </cell>
        </row>
        <row r="842">
          <cell r="A842" t="str">
            <v>0203</v>
          </cell>
          <cell r="B842" t="str">
            <v>021T NC</v>
          </cell>
          <cell r="C842" t="str">
            <v>021T NC</v>
          </cell>
          <cell r="D842" t="str">
            <v>27322A</v>
          </cell>
          <cell r="E842" t="str">
            <v>27322A</v>
          </cell>
          <cell r="F842" t="str">
            <v>17431-26500</v>
          </cell>
          <cell r="G842">
            <v>0</v>
          </cell>
          <cell r="H842">
            <v>1</v>
          </cell>
          <cell r="I842">
            <v>0</v>
          </cell>
          <cell r="J842">
            <v>1</v>
          </cell>
          <cell r="K842">
            <v>82</v>
          </cell>
          <cell r="L842">
            <v>22.5</v>
          </cell>
          <cell r="M842">
            <v>0</v>
          </cell>
          <cell r="N842">
            <v>1</v>
          </cell>
          <cell r="O842">
            <v>0</v>
          </cell>
          <cell r="P842">
            <v>785</v>
          </cell>
          <cell r="Q842">
            <v>280</v>
          </cell>
          <cell r="R842">
            <v>82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280</v>
          </cell>
          <cell r="Y842">
            <v>82</v>
          </cell>
          <cell r="Z842">
            <v>785</v>
          </cell>
          <cell r="AA842">
            <v>362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3.6400001049041748</v>
          </cell>
          <cell r="AH842">
            <v>0</v>
          </cell>
        </row>
        <row r="843">
          <cell r="A843" t="str">
            <v>0203</v>
          </cell>
          <cell r="B843" t="str">
            <v>021T NC</v>
          </cell>
          <cell r="C843" t="str">
            <v>021T NC</v>
          </cell>
          <cell r="D843" t="str">
            <v>27322A</v>
          </cell>
          <cell r="E843" t="str">
            <v>27322A</v>
          </cell>
          <cell r="F843" t="str">
            <v>17431-26520</v>
          </cell>
          <cell r="G843">
            <v>0</v>
          </cell>
          <cell r="H843">
            <v>1</v>
          </cell>
          <cell r="I843">
            <v>0</v>
          </cell>
          <cell r="J843">
            <v>1</v>
          </cell>
          <cell r="K843">
            <v>22.5</v>
          </cell>
          <cell r="L843">
            <v>15.699999809265137</v>
          </cell>
          <cell r="M843">
            <v>0</v>
          </cell>
          <cell r="N843">
            <v>1</v>
          </cell>
          <cell r="O843">
            <v>0</v>
          </cell>
          <cell r="P843">
            <v>493</v>
          </cell>
          <cell r="Q843">
            <v>180</v>
          </cell>
          <cell r="R843">
            <v>22.5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180</v>
          </cell>
          <cell r="Y843">
            <v>22.5</v>
          </cell>
          <cell r="Z843">
            <v>493</v>
          </cell>
          <cell r="AA843">
            <v>202.5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1.4299999475479126</v>
          </cell>
          <cell r="AH843">
            <v>0</v>
          </cell>
        </row>
        <row r="844">
          <cell r="A844" t="str">
            <v>0203</v>
          </cell>
          <cell r="B844" t="str">
            <v>021T NC</v>
          </cell>
          <cell r="C844" t="str">
            <v>021T NC</v>
          </cell>
          <cell r="D844" t="str">
            <v>27322A</v>
          </cell>
          <cell r="E844" t="str">
            <v>27322A</v>
          </cell>
          <cell r="F844" t="str">
            <v>17431-27021</v>
          </cell>
          <cell r="G844">
            <v>0</v>
          </cell>
          <cell r="H844">
            <v>1</v>
          </cell>
          <cell r="I844">
            <v>5</v>
          </cell>
          <cell r="J844">
            <v>1</v>
          </cell>
          <cell r="K844">
            <v>19.700000762939453</v>
          </cell>
          <cell r="L844">
            <v>14.300000190734863</v>
          </cell>
          <cell r="M844">
            <v>0</v>
          </cell>
          <cell r="N844">
            <v>98</v>
          </cell>
          <cell r="O844">
            <v>0</v>
          </cell>
          <cell r="P844">
            <v>493</v>
          </cell>
          <cell r="Q844">
            <v>36</v>
          </cell>
          <cell r="R844">
            <v>19.700000762939453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36</v>
          </cell>
          <cell r="Y844">
            <v>19.700000762939453</v>
          </cell>
          <cell r="Z844">
            <v>493</v>
          </cell>
          <cell r="AA844">
            <v>55.700000762939453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1.3799999952316284</v>
          </cell>
          <cell r="AH844">
            <v>0</v>
          </cell>
        </row>
        <row r="845">
          <cell r="A845" t="str">
            <v>0203</v>
          </cell>
          <cell r="B845" t="str">
            <v>021T NC</v>
          </cell>
          <cell r="C845" t="str">
            <v>021T NC</v>
          </cell>
          <cell r="D845" t="str">
            <v>27322A</v>
          </cell>
          <cell r="E845" t="str">
            <v>27322A</v>
          </cell>
          <cell r="F845" t="str">
            <v>17431-31050</v>
          </cell>
          <cell r="G845">
            <v>0</v>
          </cell>
          <cell r="H845">
            <v>10</v>
          </cell>
          <cell r="I845">
            <v>0</v>
          </cell>
          <cell r="J845">
            <v>1</v>
          </cell>
          <cell r="K845">
            <v>82</v>
          </cell>
          <cell r="L845">
            <v>22.5</v>
          </cell>
          <cell r="M845">
            <v>0</v>
          </cell>
          <cell r="N845">
            <v>1</v>
          </cell>
          <cell r="O845">
            <v>0</v>
          </cell>
          <cell r="P845">
            <v>785</v>
          </cell>
          <cell r="Q845">
            <v>280</v>
          </cell>
          <cell r="R845">
            <v>82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280</v>
          </cell>
          <cell r="Y845">
            <v>82</v>
          </cell>
          <cell r="Z845">
            <v>785</v>
          </cell>
          <cell r="AA845">
            <v>362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3.6400001049041748</v>
          </cell>
          <cell r="AH845">
            <v>0</v>
          </cell>
        </row>
        <row r="846">
          <cell r="A846" t="str">
            <v>0203</v>
          </cell>
          <cell r="B846" t="str">
            <v>021T NC</v>
          </cell>
          <cell r="C846" t="str">
            <v>021T NC</v>
          </cell>
          <cell r="D846" t="str">
            <v>27322A</v>
          </cell>
          <cell r="E846" t="str">
            <v>27322A</v>
          </cell>
          <cell r="F846" t="str">
            <v>17431-31150</v>
          </cell>
          <cell r="G846">
            <v>1</v>
          </cell>
          <cell r="H846">
            <v>10</v>
          </cell>
          <cell r="I846">
            <v>10</v>
          </cell>
          <cell r="J846">
            <v>1</v>
          </cell>
          <cell r="K846">
            <v>82</v>
          </cell>
          <cell r="L846">
            <v>22.5</v>
          </cell>
          <cell r="M846">
            <v>1.9999999552965164E-2</v>
          </cell>
          <cell r="N846">
            <v>98</v>
          </cell>
          <cell r="O846">
            <v>0.10000000149011612</v>
          </cell>
          <cell r="P846">
            <v>785</v>
          </cell>
          <cell r="Q846">
            <v>28</v>
          </cell>
          <cell r="R846">
            <v>82</v>
          </cell>
          <cell r="S846">
            <v>5.000000074505806E-2</v>
          </cell>
          <cell r="T846">
            <v>1.9999999552965164E-2</v>
          </cell>
          <cell r="U846">
            <v>8.0000003799796104E-3</v>
          </cell>
          <cell r="V846">
            <v>5.000000074505806E-2</v>
          </cell>
          <cell r="W846">
            <v>78.5</v>
          </cell>
          <cell r="X846">
            <v>28</v>
          </cell>
          <cell r="Y846">
            <v>82</v>
          </cell>
          <cell r="Z846">
            <v>785</v>
          </cell>
          <cell r="AA846">
            <v>188.5</v>
          </cell>
          <cell r="AB846">
            <v>5.000000074505806E-2</v>
          </cell>
          <cell r="AC846">
            <v>7.0000002160668373E-3</v>
          </cell>
          <cell r="AD846">
            <v>0</v>
          </cell>
          <cell r="AE846">
            <v>0</v>
          </cell>
          <cell r="AF846">
            <v>0</v>
          </cell>
          <cell r="AG846">
            <v>3.6400001049041748</v>
          </cell>
          <cell r="AH846">
            <v>7.0000002160668373E-3</v>
          </cell>
        </row>
        <row r="847">
          <cell r="A847" t="str">
            <v>0203</v>
          </cell>
          <cell r="B847" t="str">
            <v>021T NC</v>
          </cell>
          <cell r="C847" t="str">
            <v>021T NC</v>
          </cell>
          <cell r="D847" t="str">
            <v>27322A</v>
          </cell>
          <cell r="E847" t="str">
            <v>27322A</v>
          </cell>
          <cell r="F847" t="str">
            <v>17431-31170-01</v>
          </cell>
          <cell r="G847">
            <v>0</v>
          </cell>
          <cell r="H847">
            <v>1</v>
          </cell>
          <cell r="I847">
            <v>5</v>
          </cell>
          <cell r="J847">
            <v>1</v>
          </cell>
          <cell r="K847">
            <v>52.5</v>
          </cell>
          <cell r="L847">
            <v>26.299999237060547</v>
          </cell>
          <cell r="M847">
            <v>0</v>
          </cell>
          <cell r="N847">
            <v>98</v>
          </cell>
          <cell r="O847">
            <v>0</v>
          </cell>
          <cell r="P847">
            <v>857</v>
          </cell>
          <cell r="Q847">
            <v>12.5</v>
          </cell>
          <cell r="R847">
            <v>52.5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12.5</v>
          </cell>
          <cell r="Y847">
            <v>52.5</v>
          </cell>
          <cell r="Z847">
            <v>857</v>
          </cell>
          <cell r="AA847">
            <v>236.39999389648437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2</v>
          </cell>
          <cell r="AH847">
            <v>0</v>
          </cell>
        </row>
        <row r="848">
          <cell r="A848" t="str">
            <v>0203</v>
          </cell>
          <cell r="B848" t="str">
            <v>021T NC</v>
          </cell>
          <cell r="C848" t="str">
            <v>021T NC</v>
          </cell>
          <cell r="D848" t="str">
            <v>27322A</v>
          </cell>
          <cell r="E848" t="str">
            <v>27322A</v>
          </cell>
          <cell r="F848" t="str">
            <v>17431-31180</v>
          </cell>
          <cell r="G848">
            <v>0</v>
          </cell>
          <cell r="H848">
            <v>1</v>
          </cell>
          <cell r="I848">
            <v>5</v>
          </cell>
          <cell r="J848">
            <v>1</v>
          </cell>
          <cell r="K848">
            <v>24.600000381469727</v>
          </cell>
          <cell r="L848">
            <v>16.799999237060547</v>
          </cell>
          <cell r="M848">
            <v>0</v>
          </cell>
          <cell r="N848">
            <v>98</v>
          </cell>
          <cell r="O848">
            <v>0</v>
          </cell>
          <cell r="P848">
            <v>512</v>
          </cell>
          <cell r="Q848">
            <v>18</v>
          </cell>
          <cell r="R848">
            <v>24.600000381469727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18</v>
          </cell>
          <cell r="Y848">
            <v>24.600000381469727</v>
          </cell>
          <cell r="Z848">
            <v>512</v>
          </cell>
          <cell r="AA848">
            <v>42.599998474121094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1.4600000381469727</v>
          </cell>
          <cell r="AH848">
            <v>0</v>
          </cell>
        </row>
        <row r="849">
          <cell r="A849" t="str">
            <v>0203</v>
          </cell>
          <cell r="B849" t="str">
            <v>021T NC</v>
          </cell>
          <cell r="C849" t="str">
            <v>021T NC</v>
          </cell>
          <cell r="D849" t="str">
            <v>27322A</v>
          </cell>
          <cell r="E849" t="str">
            <v>27322A</v>
          </cell>
          <cell r="F849" t="str">
            <v>17431-31220</v>
          </cell>
          <cell r="G849">
            <v>0</v>
          </cell>
          <cell r="H849">
            <v>10</v>
          </cell>
          <cell r="I849">
            <v>10</v>
          </cell>
          <cell r="J849">
            <v>1</v>
          </cell>
          <cell r="K849">
            <v>82</v>
          </cell>
          <cell r="L849">
            <v>22.5</v>
          </cell>
          <cell r="M849">
            <v>0</v>
          </cell>
          <cell r="N849">
            <v>98</v>
          </cell>
          <cell r="O849">
            <v>0</v>
          </cell>
          <cell r="P849">
            <v>785</v>
          </cell>
          <cell r="Q849">
            <v>28</v>
          </cell>
          <cell r="R849">
            <v>82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28</v>
          </cell>
          <cell r="Y849">
            <v>82</v>
          </cell>
          <cell r="Z849">
            <v>785</v>
          </cell>
          <cell r="AA849">
            <v>188.5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3.6400001049041748</v>
          </cell>
          <cell r="AH849">
            <v>0</v>
          </cell>
        </row>
        <row r="850">
          <cell r="A850" t="str">
            <v>0203</v>
          </cell>
          <cell r="B850" t="str">
            <v>021T NC</v>
          </cell>
          <cell r="C850" t="str">
            <v>021T NC</v>
          </cell>
          <cell r="D850" t="str">
            <v>27322A</v>
          </cell>
          <cell r="E850" t="str">
            <v>27322A</v>
          </cell>
          <cell r="F850" t="str">
            <v>17431-34220</v>
          </cell>
          <cell r="G850">
            <v>0</v>
          </cell>
          <cell r="H850">
            <v>5</v>
          </cell>
          <cell r="I850">
            <v>5</v>
          </cell>
          <cell r="J850">
            <v>1</v>
          </cell>
          <cell r="K850">
            <v>24.5</v>
          </cell>
          <cell r="L850">
            <v>18.5</v>
          </cell>
          <cell r="M850">
            <v>0</v>
          </cell>
          <cell r="N850">
            <v>98</v>
          </cell>
          <cell r="O850">
            <v>0</v>
          </cell>
          <cell r="P850">
            <v>375</v>
          </cell>
          <cell r="Q850">
            <v>36</v>
          </cell>
          <cell r="R850">
            <v>24.5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36</v>
          </cell>
          <cell r="Y850">
            <v>24.5</v>
          </cell>
          <cell r="Z850">
            <v>375</v>
          </cell>
          <cell r="AA850">
            <v>60.5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1.3200000524520874</v>
          </cell>
          <cell r="AH850">
            <v>0</v>
          </cell>
        </row>
        <row r="851">
          <cell r="A851" t="str">
            <v>0203</v>
          </cell>
          <cell r="B851" t="str">
            <v>021T NC</v>
          </cell>
          <cell r="C851" t="str">
            <v>021T NC</v>
          </cell>
          <cell r="D851" t="str">
            <v>27322A</v>
          </cell>
          <cell r="E851" t="str">
            <v>27322A</v>
          </cell>
          <cell r="F851" t="str">
            <v>17431-35250</v>
          </cell>
          <cell r="G851">
            <v>0</v>
          </cell>
          <cell r="H851">
            <v>40</v>
          </cell>
          <cell r="I851">
            <v>40</v>
          </cell>
          <cell r="J851">
            <v>1</v>
          </cell>
          <cell r="K851">
            <v>15.399999618530273</v>
          </cell>
          <cell r="L851">
            <v>12.5</v>
          </cell>
          <cell r="M851">
            <v>0</v>
          </cell>
          <cell r="N851">
            <v>98</v>
          </cell>
          <cell r="O851">
            <v>0</v>
          </cell>
          <cell r="P851">
            <v>375</v>
          </cell>
          <cell r="Q851">
            <v>4.5</v>
          </cell>
          <cell r="R851">
            <v>15.399999618530273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4.5</v>
          </cell>
          <cell r="Y851">
            <v>15.399999618530273</v>
          </cell>
          <cell r="Z851">
            <v>375</v>
          </cell>
          <cell r="AA851">
            <v>29.299999237060547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1.2300000190734863</v>
          </cell>
          <cell r="AH851">
            <v>0</v>
          </cell>
        </row>
        <row r="852">
          <cell r="A852" t="str">
            <v>0203</v>
          </cell>
          <cell r="B852" t="str">
            <v>021T NC</v>
          </cell>
          <cell r="C852" t="str">
            <v>021T NC</v>
          </cell>
          <cell r="D852" t="str">
            <v>27322A</v>
          </cell>
          <cell r="E852" t="str">
            <v>27322A</v>
          </cell>
          <cell r="F852" t="str">
            <v>17431-37030</v>
          </cell>
          <cell r="G852">
            <v>0</v>
          </cell>
          <cell r="H852">
            <v>5</v>
          </cell>
          <cell r="I852">
            <v>5</v>
          </cell>
          <cell r="J852">
            <v>1</v>
          </cell>
          <cell r="K852">
            <v>28.5</v>
          </cell>
          <cell r="L852">
            <v>22</v>
          </cell>
          <cell r="M852">
            <v>0</v>
          </cell>
          <cell r="N852">
            <v>98</v>
          </cell>
          <cell r="O852">
            <v>0</v>
          </cell>
          <cell r="P852">
            <v>375</v>
          </cell>
          <cell r="Q852">
            <v>18</v>
          </cell>
          <cell r="R852">
            <v>28.5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18</v>
          </cell>
          <cell r="Y852">
            <v>28.5</v>
          </cell>
          <cell r="Z852">
            <v>375</v>
          </cell>
          <cell r="AA852">
            <v>46.5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1.2999999523162842</v>
          </cell>
          <cell r="AH852">
            <v>0</v>
          </cell>
        </row>
        <row r="853">
          <cell r="A853" t="str">
            <v>0203</v>
          </cell>
          <cell r="B853" t="str">
            <v>021T NC</v>
          </cell>
          <cell r="C853" t="str">
            <v>021T NC</v>
          </cell>
          <cell r="D853" t="str">
            <v>27322A</v>
          </cell>
          <cell r="E853" t="str">
            <v>27322A</v>
          </cell>
          <cell r="F853" t="str">
            <v>17431-37060</v>
          </cell>
          <cell r="G853">
            <v>0</v>
          </cell>
          <cell r="H853">
            <v>5</v>
          </cell>
          <cell r="I853">
            <v>5</v>
          </cell>
          <cell r="J853">
            <v>1</v>
          </cell>
          <cell r="K853">
            <v>24.5</v>
          </cell>
          <cell r="L853">
            <v>13</v>
          </cell>
          <cell r="M853">
            <v>0</v>
          </cell>
          <cell r="N853">
            <v>98</v>
          </cell>
          <cell r="O853">
            <v>0</v>
          </cell>
          <cell r="P853">
            <v>375</v>
          </cell>
          <cell r="Q853">
            <v>12</v>
          </cell>
          <cell r="R853">
            <v>24.5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12</v>
          </cell>
          <cell r="Y853">
            <v>24.5</v>
          </cell>
          <cell r="Z853">
            <v>375</v>
          </cell>
          <cell r="AA853">
            <v>36.5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1.8799999952316284</v>
          </cell>
          <cell r="AH853">
            <v>0</v>
          </cell>
        </row>
        <row r="854">
          <cell r="A854" t="str">
            <v>0203</v>
          </cell>
          <cell r="B854" t="str">
            <v>021T NC</v>
          </cell>
          <cell r="C854" t="str">
            <v>021T NC</v>
          </cell>
          <cell r="D854" t="str">
            <v>27322A</v>
          </cell>
          <cell r="E854" t="str">
            <v>27322A</v>
          </cell>
          <cell r="F854" t="str">
            <v>17431-38260</v>
          </cell>
          <cell r="G854">
            <v>0</v>
          </cell>
          <cell r="H854">
            <v>1</v>
          </cell>
          <cell r="I854">
            <v>0</v>
          </cell>
          <cell r="J854">
            <v>1</v>
          </cell>
          <cell r="K854">
            <v>82</v>
          </cell>
          <cell r="L854">
            <v>22.5</v>
          </cell>
          <cell r="M854">
            <v>0</v>
          </cell>
          <cell r="N854">
            <v>1</v>
          </cell>
          <cell r="O854">
            <v>0</v>
          </cell>
          <cell r="P854">
            <v>785</v>
          </cell>
          <cell r="Q854">
            <v>280</v>
          </cell>
          <cell r="R854">
            <v>82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280</v>
          </cell>
          <cell r="Y854">
            <v>82</v>
          </cell>
          <cell r="Z854">
            <v>785</v>
          </cell>
          <cell r="AA854">
            <v>1186.300048828125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3.6400001049041748</v>
          </cell>
          <cell r="AH854">
            <v>0</v>
          </cell>
        </row>
        <row r="855">
          <cell r="A855" t="str">
            <v>0203</v>
          </cell>
          <cell r="B855" t="str">
            <v>021T NC</v>
          </cell>
          <cell r="C855" t="str">
            <v>021T NC</v>
          </cell>
          <cell r="D855" t="str">
            <v>27322A</v>
          </cell>
          <cell r="E855" t="str">
            <v>27322A</v>
          </cell>
          <cell r="F855" t="str">
            <v>17431-41090</v>
          </cell>
          <cell r="G855">
            <v>0</v>
          </cell>
          <cell r="H855">
            <v>1</v>
          </cell>
          <cell r="I855">
            <v>0</v>
          </cell>
          <cell r="J855">
            <v>1</v>
          </cell>
          <cell r="K855">
            <v>42.5</v>
          </cell>
          <cell r="L855">
            <v>26.5</v>
          </cell>
          <cell r="M855">
            <v>0</v>
          </cell>
          <cell r="N855">
            <v>1</v>
          </cell>
          <cell r="O855">
            <v>0</v>
          </cell>
          <cell r="P855">
            <v>375</v>
          </cell>
          <cell r="Q855">
            <v>180</v>
          </cell>
          <cell r="R855">
            <v>42.5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180</v>
          </cell>
          <cell r="Y855">
            <v>42.5</v>
          </cell>
          <cell r="Z855">
            <v>375</v>
          </cell>
          <cell r="AA855">
            <v>222.5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1.6000000238418579</v>
          </cell>
          <cell r="AH855">
            <v>0</v>
          </cell>
        </row>
        <row r="856">
          <cell r="A856" t="str">
            <v>0203</v>
          </cell>
          <cell r="B856" t="str">
            <v>021T NC</v>
          </cell>
          <cell r="C856" t="str">
            <v>021T NC</v>
          </cell>
          <cell r="D856" t="str">
            <v>27322A</v>
          </cell>
          <cell r="E856" t="str">
            <v>27322A</v>
          </cell>
          <cell r="F856" t="str">
            <v>17431-42010</v>
          </cell>
          <cell r="G856">
            <v>0</v>
          </cell>
          <cell r="H856">
            <v>5</v>
          </cell>
          <cell r="I856">
            <v>0</v>
          </cell>
          <cell r="J856">
            <v>1</v>
          </cell>
          <cell r="K856">
            <v>60</v>
          </cell>
          <cell r="L856">
            <v>30</v>
          </cell>
          <cell r="M856">
            <v>0</v>
          </cell>
          <cell r="N856">
            <v>1</v>
          </cell>
          <cell r="O856">
            <v>0</v>
          </cell>
          <cell r="P856">
            <v>1200</v>
          </cell>
          <cell r="Q856">
            <v>120</v>
          </cell>
          <cell r="R856">
            <v>60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120</v>
          </cell>
          <cell r="Y856">
            <v>60</v>
          </cell>
          <cell r="Z856">
            <v>1200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2</v>
          </cell>
          <cell r="AH856">
            <v>0</v>
          </cell>
        </row>
        <row r="857">
          <cell r="A857" t="str">
            <v>0203</v>
          </cell>
          <cell r="B857" t="str">
            <v>021T NC</v>
          </cell>
          <cell r="C857" t="str">
            <v>021T NC</v>
          </cell>
          <cell r="D857" t="str">
            <v>27322A</v>
          </cell>
          <cell r="E857" t="str">
            <v>27322A</v>
          </cell>
          <cell r="F857" t="str">
            <v>17431-44200</v>
          </cell>
          <cell r="G857">
            <v>2</v>
          </cell>
          <cell r="H857">
            <v>25</v>
          </cell>
          <cell r="I857">
            <v>25</v>
          </cell>
          <cell r="J857">
            <v>1</v>
          </cell>
          <cell r="K857">
            <v>27.700000762939453</v>
          </cell>
          <cell r="L857">
            <v>19.700000762939453</v>
          </cell>
          <cell r="M857">
            <v>1.9999999552965164E-2</v>
          </cell>
          <cell r="N857">
            <v>98</v>
          </cell>
          <cell r="O857">
            <v>0.10000000149011612</v>
          </cell>
          <cell r="P857">
            <v>839.79998779296875</v>
          </cell>
          <cell r="Q857">
            <v>2.4000000953674316</v>
          </cell>
          <cell r="R857">
            <v>27.700000762939453</v>
          </cell>
          <cell r="S857">
            <v>3.9999999105930328E-2</v>
          </cell>
          <cell r="T857">
            <v>1.9999999552965164E-2</v>
          </cell>
          <cell r="U857">
            <v>1.0000000474974513E-3</v>
          </cell>
          <cell r="V857">
            <v>3.9999999105930328E-2</v>
          </cell>
          <cell r="W857">
            <v>33.599998474121094</v>
          </cell>
          <cell r="X857">
            <v>2.4000000953674316</v>
          </cell>
          <cell r="Y857">
            <v>27.700000762939453</v>
          </cell>
          <cell r="Z857">
            <v>839.79998779296875</v>
          </cell>
          <cell r="AA857">
            <v>63.700000762939453</v>
          </cell>
          <cell r="AB857">
            <v>3.9999999105930328E-2</v>
          </cell>
          <cell r="AC857">
            <v>4.999999888241291E-3</v>
          </cell>
          <cell r="AD857">
            <v>0</v>
          </cell>
          <cell r="AE857">
            <v>0</v>
          </cell>
          <cell r="AF857">
            <v>0</v>
          </cell>
          <cell r="AG857">
            <v>1.4099999666213989</v>
          </cell>
          <cell r="AH857">
            <v>4.999999888241291E-3</v>
          </cell>
        </row>
        <row r="858">
          <cell r="A858" t="str">
            <v>0203</v>
          </cell>
          <cell r="B858" t="str">
            <v>021T NC</v>
          </cell>
          <cell r="C858" t="str">
            <v>021T NC</v>
          </cell>
          <cell r="D858" t="str">
            <v>27322A</v>
          </cell>
          <cell r="E858" t="str">
            <v>27322A</v>
          </cell>
          <cell r="F858" t="str">
            <v>17431-48090</v>
          </cell>
          <cell r="G858">
            <v>0</v>
          </cell>
          <cell r="H858">
            <v>1</v>
          </cell>
          <cell r="I858">
            <v>5</v>
          </cell>
          <cell r="J858">
            <v>1</v>
          </cell>
          <cell r="K858">
            <v>52.5</v>
          </cell>
          <cell r="L858">
            <v>26.299999237060547</v>
          </cell>
          <cell r="M858">
            <v>0</v>
          </cell>
          <cell r="N858">
            <v>98</v>
          </cell>
          <cell r="O858">
            <v>0</v>
          </cell>
          <cell r="P858">
            <v>375</v>
          </cell>
          <cell r="Q858">
            <v>6</v>
          </cell>
          <cell r="R858">
            <v>52.5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6</v>
          </cell>
          <cell r="Y858">
            <v>52.5</v>
          </cell>
          <cell r="Z858">
            <v>375</v>
          </cell>
          <cell r="AA858">
            <v>58.5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2</v>
          </cell>
          <cell r="AH858">
            <v>0</v>
          </cell>
        </row>
        <row r="859">
          <cell r="A859" t="str">
            <v>0203</v>
          </cell>
          <cell r="B859" t="str">
            <v>021T NC</v>
          </cell>
          <cell r="C859" t="str">
            <v>021T NC</v>
          </cell>
          <cell r="D859" t="str">
            <v>27322A</v>
          </cell>
          <cell r="E859" t="str">
            <v>27322A</v>
          </cell>
          <cell r="F859" t="str">
            <v>17431-48100</v>
          </cell>
          <cell r="G859">
            <v>0</v>
          </cell>
          <cell r="H859">
            <v>1</v>
          </cell>
          <cell r="I859">
            <v>0</v>
          </cell>
          <cell r="J859">
            <v>1</v>
          </cell>
          <cell r="K859">
            <v>52.5</v>
          </cell>
          <cell r="L859">
            <v>26.299999237060547</v>
          </cell>
          <cell r="M859">
            <v>0</v>
          </cell>
          <cell r="N859">
            <v>1</v>
          </cell>
          <cell r="O859">
            <v>0</v>
          </cell>
          <cell r="P859">
            <v>857</v>
          </cell>
          <cell r="Q859">
            <v>180</v>
          </cell>
          <cell r="R859">
            <v>52.5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180</v>
          </cell>
          <cell r="Y859">
            <v>52.5</v>
          </cell>
          <cell r="Z859">
            <v>857</v>
          </cell>
          <cell r="AA859">
            <v>232.5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2</v>
          </cell>
          <cell r="AH859">
            <v>0</v>
          </cell>
        </row>
        <row r="860">
          <cell r="A860" t="str">
            <v>0203</v>
          </cell>
          <cell r="B860" t="str">
            <v>021T NC</v>
          </cell>
          <cell r="C860" t="str">
            <v>021T NC</v>
          </cell>
          <cell r="D860" t="str">
            <v>27322A</v>
          </cell>
          <cell r="E860" t="str">
            <v>27322A</v>
          </cell>
          <cell r="F860" t="str">
            <v>17431-48110</v>
          </cell>
          <cell r="G860">
            <v>0</v>
          </cell>
          <cell r="H860">
            <v>1</v>
          </cell>
          <cell r="I860">
            <v>0</v>
          </cell>
          <cell r="J860">
            <v>1</v>
          </cell>
          <cell r="K860">
            <v>42.5</v>
          </cell>
          <cell r="L860">
            <v>26.5</v>
          </cell>
          <cell r="M860">
            <v>0</v>
          </cell>
          <cell r="N860">
            <v>1</v>
          </cell>
          <cell r="O860">
            <v>0</v>
          </cell>
          <cell r="P860">
            <v>375</v>
          </cell>
          <cell r="Q860">
            <v>180</v>
          </cell>
          <cell r="R860">
            <v>42.5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180</v>
          </cell>
          <cell r="Y860">
            <v>42.5</v>
          </cell>
          <cell r="Z860">
            <v>375</v>
          </cell>
          <cell r="AA860">
            <v>222.5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1.6000000238418579</v>
          </cell>
          <cell r="AH860">
            <v>0</v>
          </cell>
        </row>
        <row r="861">
          <cell r="A861" t="str">
            <v>0203</v>
          </cell>
          <cell r="B861" t="str">
            <v>021T NC</v>
          </cell>
          <cell r="C861" t="str">
            <v>021T NC</v>
          </cell>
          <cell r="D861" t="str">
            <v>27322A</v>
          </cell>
          <cell r="E861" t="str">
            <v>27322A</v>
          </cell>
          <cell r="F861" t="str">
            <v>17431-50060</v>
          </cell>
          <cell r="G861">
            <v>0</v>
          </cell>
          <cell r="H861">
            <v>1</v>
          </cell>
          <cell r="I861">
            <v>0</v>
          </cell>
          <cell r="J861">
            <v>1</v>
          </cell>
          <cell r="K861">
            <v>93</v>
          </cell>
          <cell r="L861">
            <v>21.200000762939453</v>
          </cell>
          <cell r="M861">
            <v>0</v>
          </cell>
          <cell r="N861">
            <v>1</v>
          </cell>
          <cell r="O861">
            <v>0</v>
          </cell>
          <cell r="P861">
            <v>1260</v>
          </cell>
          <cell r="Q861">
            <v>330</v>
          </cell>
          <cell r="R861">
            <v>93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330</v>
          </cell>
          <cell r="Y861">
            <v>93</v>
          </cell>
          <cell r="Z861">
            <v>1260</v>
          </cell>
          <cell r="AA861">
            <v>423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4.3899998664855957</v>
          </cell>
          <cell r="AH861">
            <v>0</v>
          </cell>
        </row>
        <row r="862">
          <cell r="A862" t="str">
            <v>0203</v>
          </cell>
          <cell r="B862" t="str">
            <v>021T NC</v>
          </cell>
          <cell r="C862" t="str">
            <v>021T NC</v>
          </cell>
          <cell r="D862" t="str">
            <v>27322A</v>
          </cell>
          <cell r="E862" t="str">
            <v>27322A</v>
          </cell>
          <cell r="F862" t="str">
            <v>17431-50090</v>
          </cell>
          <cell r="G862">
            <v>0</v>
          </cell>
          <cell r="H862">
            <v>1</v>
          </cell>
          <cell r="I862">
            <v>0</v>
          </cell>
          <cell r="J862">
            <v>1</v>
          </cell>
          <cell r="K862">
            <v>68</v>
          </cell>
          <cell r="L862">
            <v>22.5</v>
          </cell>
          <cell r="M862">
            <v>0</v>
          </cell>
          <cell r="N862">
            <v>1</v>
          </cell>
          <cell r="O862">
            <v>0</v>
          </cell>
          <cell r="P862">
            <v>840</v>
          </cell>
          <cell r="Q862">
            <v>330</v>
          </cell>
          <cell r="R862">
            <v>68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330</v>
          </cell>
          <cell r="Y862">
            <v>68</v>
          </cell>
          <cell r="Z862">
            <v>840</v>
          </cell>
          <cell r="AA862">
            <v>398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3.0199999809265137</v>
          </cell>
          <cell r="AH862">
            <v>0</v>
          </cell>
        </row>
        <row r="863">
          <cell r="A863" t="str">
            <v>0203</v>
          </cell>
          <cell r="B863" t="str">
            <v>021T NC</v>
          </cell>
          <cell r="C863" t="str">
            <v>021T NC</v>
          </cell>
          <cell r="D863" t="str">
            <v>27322A</v>
          </cell>
          <cell r="E863" t="str">
            <v>27322A</v>
          </cell>
          <cell r="F863" t="str">
            <v>17431-54020</v>
          </cell>
          <cell r="G863">
            <v>0</v>
          </cell>
          <cell r="H863">
            <v>1</v>
          </cell>
          <cell r="I863">
            <v>5</v>
          </cell>
          <cell r="J863">
            <v>1</v>
          </cell>
          <cell r="K863">
            <v>58.200000762939453</v>
          </cell>
          <cell r="L863">
            <v>26.299999237060547</v>
          </cell>
          <cell r="M863">
            <v>0</v>
          </cell>
          <cell r="N863">
            <v>98</v>
          </cell>
          <cell r="O863">
            <v>0</v>
          </cell>
          <cell r="P863">
            <v>952</v>
          </cell>
          <cell r="Q863">
            <v>18</v>
          </cell>
          <cell r="R863">
            <v>58.200000762939453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18</v>
          </cell>
          <cell r="Y863">
            <v>58.200000762939453</v>
          </cell>
          <cell r="Z863">
            <v>952</v>
          </cell>
          <cell r="AA863">
            <v>76.199996948242188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2.2100000381469727</v>
          </cell>
          <cell r="AH863">
            <v>0</v>
          </cell>
        </row>
        <row r="864">
          <cell r="A864" t="str">
            <v>0203</v>
          </cell>
          <cell r="B864" t="str">
            <v>021T NC</v>
          </cell>
          <cell r="C864" t="str">
            <v>021T NC</v>
          </cell>
          <cell r="D864" t="str">
            <v>27322A</v>
          </cell>
          <cell r="E864" t="str">
            <v>27322A</v>
          </cell>
          <cell r="F864" t="str">
            <v>17431-54031</v>
          </cell>
          <cell r="G864">
            <v>0</v>
          </cell>
          <cell r="H864">
            <v>1</v>
          </cell>
          <cell r="I864">
            <v>5</v>
          </cell>
          <cell r="J864">
            <v>1</v>
          </cell>
          <cell r="K864">
            <v>28.600000381469727</v>
          </cell>
          <cell r="L864">
            <v>14.5</v>
          </cell>
          <cell r="M864">
            <v>0</v>
          </cell>
          <cell r="N864">
            <v>98</v>
          </cell>
          <cell r="O864">
            <v>0</v>
          </cell>
          <cell r="P864">
            <v>506</v>
          </cell>
          <cell r="Q864">
            <v>36</v>
          </cell>
          <cell r="R864">
            <v>28.600000381469727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36</v>
          </cell>
          <cell r="Y864">
            <v>28.600000381469727</v>
          </cell>
          <cell r="Z864">
            <v>506</v>
          </cell>
          <cell r="AA864">
            <v>64.599998474121094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1.9700000286102295</v>
          </cell>
          <cell r="AH864">
            <v>0</v>
          </cell>
        </row>
        <row r="865">
          <cell r="A865" t="str">
            <v>0203</v>
          </cell>
          <cell r="B865" t="str">
            <v>021T NC</v>
          </cell>
          <cell r="C865" t="str">
            <v>021T NC</v>
          </cell>
          <cell r="D865" t="str">
            <v>27322A</v>
          </cell>
          <cell r="E865" t="str">
            <v>27322A</v>
          </cell>
          <cell r="F865" t="str">
            <v>17431-54080</v>
          </cell>
          <cell r="G865">
            <v>0</v>
          </cell>
          <cell r="H865">
            <v>4</v>
          </cell>
          <cell r="I865">
            <v>0</v>
          </cell>
          <cell r="J865">
            <v>1</v>
          </cell>
          <cell r="K865">
            <v>45</v>
          </cell>
          <cell r="L865">
            <v>0</v>
          </cell>
          <cell r="M865">
            <v>0</v>
          </cell>
          <cell r="N865">
            <v>1</v>
          </cell>
          <cell r="O865">
            <v>0</v>
          </cell>
          <cell r="P865">
            <v>1140</v>
          </cell>
          <cell r="Q865">
            <v>75</v>
          </cell>
          <cell r="R865">
            <v>45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75</v>
          </cell>
          <cell r="Y865">
            <v>45</v>
          </cell>
          <cell r="Z865">
            <v>1140</v>
          </cell>
          <cell r="AA865">
            <v>120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</row>
        <row r="866">
          <cell r="A866" t="str">
            <v>0203</v>
          </cell>
          <cell r="B866" t="str">
            <v>021T NC</v>
          </cell>
          <cell r="C866" t="str">
            <v>021T NC</v>
          </cell>
          <cell r="D866" t="str">
            <v>27322A</v>
          </cell>
          <cell r="E866" t="str">
            <v>27322A</v>
          </cell>
          <cell r="F866" t="str">
            <v>17431-54110</v>
          </cell>
          <cell r="G866">
            <v>0</v>
          </cell>
          <cell r="H866">
            <v>1</v>
          </cell>
          <cell r="I866">
            <v>0</v>
          </cell>
          <cell r="J866">
            <v>1</v>
          </cell>
          <cell r="K866">
            <v>26.5</v>
          </cell>
          <cell r="L866">
            <v>24</v>
          </cell>
          <cell r="M866">
            <v>0</v>
          </cell>
          <cell r="N866">
            <v>1</v>
          </cell>
          <cell r="O866">
            <v>0</v>
          </cell>
          <cell r="P866">
            <v>375</v>
          </cell>
          <cell r="Q866">
            <v>180</v>
          </cell>
          <cell r="R866">
            <v>26.5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180</v>
          </cell>
          <cell r="Y866">
            <v>26.5</v>
          </cell>
          <cell r="Z866">
            <v>375</v>
          </cell>
          <cell r="AA866">
            <v>206.5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1.1000000238418579</v>
          </cell>
          <cell r="AH866">
            <v>0</v>
          </cell>
        </row>
        <row r="867">
          <cell r="A867" t="str">
            <v>0203</v>
          </cell>
          <cell r="B867" t="str">
            <v>021T NC</v>
          </cell>
          <cell r="C867" t="str">
            <v>021T NC</v>
          </cell>
          <cell r="D867" t="str">
            <v>27322A</v>
          </cell>
          <cell r="E867" t="str">
            <v>27322A</v>
          </cell>
          <cell r="F867" t="str">
            <v>17431-54130</v>
          </cell>
          <cell r="G867">
            <v>0</v>
          </cell>
          <cell r="H867">
            <v>15</v>
          </cell>
          <cell r="I867">
            <v>15</v>
          </cell>
          <cell r="J867">
            <v>1</v>
          </cell>
          <cell r="K867">
            <v>60</v>
          </cell>
          <cell r="L867">
            <v>20</v>
          </cell>
          <cell r="M867">
            <v>0</v>
          </cell>
          <cell r="N867">
            <v>98</v>
          </cell>
          <cell r="O867">
            <v>0</v>
          </cell>
          <cell r="P867">
            <v>1200</v>
          </cell>
          <cell r="Q867">
            <v>10</v>
          </cell>
          <cell r="R867">
            <v>60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10</v>
          </cell>
          <cell r="Y867">
            <v>60</v>
          </cell>
          <cell r="Z867">
            <v>1200</v>
          </cell>
          <cell r="AA867">
            <v>149.89999389648437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3</v>
          </cell>
          <cell r="AH867">
            <v>0</v>
          </cell>
        </row>
        <row r="868">
          <cell r="A868" t="str">
            <v>0203</v>
          </cell>
          <cell r="B868" t="str">
            <v>021T NC</v>
          </cell>
          <cell r="C868" t="str">
            <v>021T NC</v>
          </cell>
          <cell r="D868" t="str">
            <v>27322A</v>
          </cell>
          <cell r="E868" t="str">
            <v>27322A</v>
          </cell>
          <cell r="F868" t="str">
            <v>17431-54240</v>
          </cell>
          <cell r="G868">
            <v>0</v>
          </cell>
          <cell r="H868">
            <v>1</v>
          </cell>
          <cell r="I868">
            <v>0</v>
          </cell>
          <cell r="J868">
            <v>1</v>
          </cell>
          <cell r="K868">
            <v>75</v>
          </cell>
          <cell r="L868">
            <v>20.5</v>
          </cell>
          <cell r="M868">
            <v>0</v>
          </cell>
          <cell r="N868">
            <v>1</v>
          </cell>
          <cell r="O868">
            <v>0</v>
          </cell>
          <cell r="P868">
            <v>610</v>
          </cell>
          <cell r="Q868">
            <v>180</v>
          </cell>
          <cell r="R868">
            <v>75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11.5</v>
          </cell>
          <cell r="Y868">
            <v>75</v>
          </cell>
          <cell r="Z868">
            <v>610</v>
          </cell>
          <cell r="AA868">
            <v>86.5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3.6600000858306885</v>
          </cell>
          <cell r="AH868">
            <v>0</v>
          </cell>
        </row>
        <row r="869">
          <cell r="A869" t="str">
            <v>0203</v>
          </cell>
          <cell r="B869" t="str">
            <v>021T NC</v>
          </cell>
          <cell r="C869" t="str">
            <v>021T NC</v>
          </cell>
          <cell r="D869" t="str">
            <v>27322A</v>
          </cell>
          <cell r="E869" t="str">
            <v>27322A</v>
          </cell>
          <cell r="F869" t="str">
            <v>17431-54290</v>
          </cell>
          <cell r="G869">
            <v>0</v>
          </cell>
          <cell r="H869">
            <v>9999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</row>
        <row r="870">
          <cell r="A870" t="str">
            <v>0203</v>
          </cell>
          <cell r="B870" t="str">
            <v>021T NC</v>
          </cell>
          <cell r="C870" t="str">
            <v>021T NC</v>
          </cell>
          <cell r="D870" t="str">
            <v>27322A</v>
          </cell>
          <cell r="E870" t="str">
            <v>27322A</v>
          </cell>
          <cell r="F870" t="str">
            <v>17431-54291</v>
          </cell>
          <cell r="G870">
            <v>0</v>
          </cell>
          <cell r="H870">
            <v>5</v>
          </cell>
          <cell r="I870">
            <v>0</v>
          </cell>
          <cell r="J870">
            <v>0</v>
          </cell>
          <cell r="K870">
            <v>24.5</v>
          </cell>
          <cell r="L870">
            <v>19.5</v>
          </cell>
          <cell r="M870">
            <v>0</v>
          </cell>
          <cell r="N870">
            <v>98</v>
          </cell>
          <cell r="O870">
            <v>0</v>
          </cell>
          <cell r="P870">
            <v>495</v>
          </cell>
          <cell r="Q870">
            <v>36</v>
          </cell>
          <cell r="R870">
            <v>24.5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36</v>
          </cell>
          <cell r="Y870">
            <v>24.5</v>
          </cell>
          <cell r="Z870">
            <v>495</v>
          </cell>
          <cell r="AA870">
            <v>60.5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1.2599999904632568</v>
          </cell>
          <cell r="AH870">
            <v>0</v>
          </cell>
        </row>
        <row r="871">
          <cell r="A871" t="str">
            <v>0203</v>
          </cell>
          <cell r="B871" t="str">
            <v>021T NC</v>
          </cell>
          <cell r="C871" t="str">
            <v>021T NC</v>
          </cell>
          <cell r="D871" t="str">
            <v>27322A</v>
          </cell>
          <cell r="E871" t="str">
            <v>27322A</v>
          </cell>
          <cell r="F871" t="str">
            <v>17431-54391</v>
          </cell>
          <cell r="G871">
            <v>0</v>
          </cell>
          <cell r="H871">
            <v>24</v>
          </cell>
          <cell r="I871">
            <v>24</v>
          </cell>
          <cell r="J871">
            <v>1</v>
          </cell>
          <cell r="K871">
            <v>17.399999618530273</v>
          </cell>
          <cell r="L871">
            <v>14.5</v>
          </cell>
          <cell r="M871">
            <v>0</v>
          </cell>
          <cell r="N871">
            <v>98</v>
          </cell>
          <cell r="O871">
            <v>0</v>
          </cell>
          <cell r="P871">
            <v>375</v>
          </cell>
          <cell r="Q871">
            <v>7.5</v>
          </cell>
          <cell r="R871">
            <v>17.399999618530273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180</v>
          </cell>
          <cell r="Y871">
            <v>17.399999618530273</v>
          </cell>
          <cell r="Z871">
            <v>375</v>
          </cell>
          <cell r="AA871">
            <v>213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1.2000000476837158</v>
          </cell>
          <cell r="AH871">
            <v>0</v>
          </cell>
        </row>
        <row r="872">
          <cell r="A872" t="str">
            <v>0203</v>
          </cell>
          <cell r="B872" t="str">
            <v>021T NC</v>
          </cell>
          <cell r="C872" t="str">
            <v>021T NC</v>
          </cell>
          <cell r="D872" t="str">
            <v>27322A</v>
          </cell>
          <cell r="E872" t="str">
            <v>27322A</v>
          </cell>
          <cell r="F872" t="str">
            <v>17431-56370</v>
          </cell>
          <cell r="G872">
            <v>0</v>
          </cell>
          <cell r="H872">
            <v>10</v>
          </cell>
          <cell r="I872">
            <v>10</v>
          </cell>
          <cell r="J872">
            <v>1</v>
          </cell>
          <cell r="K872">
            <v>35.900001525878906</v>
          </cell>
          <cell r="L872">
            <v>25.100000381469727</v>
          </cell>
          <cell r="M872">
            <v>0</v>
          </cell>
          <cell r="N872">
            <v>98</v>
          </cell>
          <cell r="O872">
            <v>0</v>
          </cell>
          <cell r="P872">
            <v>1078.5</v>
          </cell>
          <cell r="Q872">
            <v>12</v>
          </cell>
          <cell r="R872">
            <v>35.900001525878906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12</v>
          </cell>
          <cell r="Y872">
            <v>35.900001525878906</v>
          </cell>
          <cell r="Z872">
            <v>1078.5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1.4299999475479126</v>
          </cell>
          <cell r="AH872">
            <v>0</v>
          </cell>
        </row>
        <row r="873">
          <cell r="A873" t="str">
            <v>0203</v>
          </cell>
          <cell r="B873" t="str">
            <v>021T NC</v>
          </cell>
          <cell r="C873" t="str">
            <v>021T NC</v>
          </cell>
          <cell r="D873" t="str">
            <v>27322A</v>
          </cell>
          <cell r="E873" t="str">
            <v>27322A</v>
          </cell>
          <cell r="F873" t="str">
            <v>17431-56380</v>
          </cell>
          <cell r="G873">
            <v>0</v>
          </cell>
          <cell r="H873">
            <v>5</v>
          </cell>
          <cell r="I873">
            <v>0</v>
          </cell>
          <cell r="J873">
            <v>1</v>
          </cell>
          <cell r="K873">
            <v>30</v>
          </cell>
          <cell r="L873">
            <v>25.100000381469727</v>
          </cell>
          <cell r="M873">
            <v>0</v>
          </cell>
          <cell r="N873">
            <v>1</v>
          </cell>
          <cell r="O873">
            <v>0</v>
          </cell>
          <cell r="P873">
            <v>1078.5</v>
          </cell>
          <cell r="Q873">
            <v>180</v>
          </cell>
          <cell r="R873">
            <v>30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180</v>
          </cell>
          <cell r="Y873">
            <v>30</v>
          </cell>
          <cell r="Z873">
            <v>1078.5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1.2000000476837158</v>
          </cell>
          <cell r="AH873">
            <v>0</v>
          </cell>
        </row>
        <row r="874">
          <cell r="A874" t="str">
            <v>0203</v>
          </cell>
          <cell r="B874" t="str">
            <v>021T NC</v>
          </cell>
          <cell r="C874" t="str">
            <v>021T NC</v>
          </cell>
          <cell r="D874" t="str">
            <v>27322A</v>
          </cell>
          <cell r="E874" t="str">
            <v>27322A</v>
          </cell>
          <cell r="F874" t="str">
            <v>17431-58310</v>
          </cell>
          <cell r="G874">
            <v>0</v>
          </cell>
          <cell r="H874">
            <v>5</v>
          </cell>
          <cell r="I874">
            <v>5</v>
          </cell>
          <cell r="J874">
            <v>1</v>
          </cell>
          <cell r="K874">
            <v>50.299999237060547</v>
          </cell>
          <cell r="L874">
            <v>47.599998474121094</v>
          </cell>
          <cell r="M874">
            <v>0</v>
          </cell>
          <cell r="N874">
            <v>98</v>
          </cell>
          <cell r="O874">
            <v>0</v>
          </cell>
          <cell r="P874">
            <v>405</v>
          </cell>
          <cell r="Q874">
            <v>36</v>
          </cell>
          <cell r="R874">
            <v>50.299999237060547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36</v>
          </cell>
          <cell r="Y874">
            <v>23.5</v>
          </cell>
          <cell r="Z874">
            <v>405</v>
          </cell>
          <cell r="AA874">
            <v>59.5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0.49000000953674316</v>
          </cell>
          <cell r="AH874">
            <v>0</v>
          </cell>
        </row>
        <row r="875">
          <cell r="A875" t="str">
            <v>0203</v>
          </cell>
          <cell r="B875" t="str">
            <v>021T NC</v>
          </cell>
          <cell r="C875" t="str">
            <v>021T NC</v>
          </cell>
          <cell r="D875" t="str">
            <v>27322A</v>
          </cell>
          <cell r="E875" t="str">
            <v>27322A</v>
          </cell>
          <cell r="F875" t="str">
            <v>17431-58311</v>
          </cell>
          <cell r="G875">
            <v>1</v>
          </cell>
          <cell r="H875">
            <v>5</v>
          </cell>
          <cell r="I875">
            <v>10</v>
          </cell>
          <cell r="J875">
            <v>1</v>
          </cell>
          <cell r="K875">
            <v>50</v>
          </cell>
          <cell r="L875">
            <v>47.599998474121094</v>
          </cell>
          <cell r="M875">
            <v>9.9999997764825821E-3</v>
          </cell>
          <cell r="N875">
            <v>98</v>
          </cell>
          <cell r="O875">
            <v>0.10000000149011612</v>
          </cell>
          <cell r="P875">
            <v>495</v>
          </cell>
          <cell r="Q875">
            <v>18</v>
          </cell>
          <cell r="R875">
            <v>50</v>
          </cell>
          <cell r="S875">
            <v>2.9999999329447746E-2</v>
          </cell>
          <cell r="T875">
            <v>9.9999997764825821E-3</v>
          </cell>
          <cell r="U875">
            <v>4.999999888241291E-3</v>
          </cell>
          <cell r="V875">
            <v>2.9999999329447746E-2</v>
          </cell>
          <cell r="W875">
            <v>49.5</v>
          </cell>
          <cell r="X875">
            <v>18</v>
          </cell>
          <cell r="Y875">
            <v>50</v>
          </cell>
          <cell r="Z875">
            <v>495</v>
          </cell>
          <cell r="AA875">
            <v>117.5</v>
          </cell>
          <cell r="AB875">
            <v>2.9999999329447746E-2</v>
          </cell>
          <cell r="AC875">
            <v>4.0000001899898052E-3</v>
          </cell>
          <cell r="AD875">
            <v>0</v>
          </cell>
          <cell r="AE875">
            <v>0</v>
          </cell>
          <cell r="AF875">
            <v>0</v>
          </cell>
          <cell r="AG875">
            <v>1.0499999523162842</v>
          </cell>
          <cell r="AH875">
            <v>4.0000001899898052E-3</v>
          </cell>
        </row>
        <row r="876">
          <cell r="A876" t="str">
            <v>0203</v>
          </cell>
          <cell r="B876" t="str">
            <v>021T NC</v>
          </cell>
          <cell r="C876" t="str">
            <v>021T NC</v>
          </cell>
          <cell r="D876" t="str">
            <v>27322A</v>
          </cell>
          <cell r="E876" t="str">
            <v>27322A</v>
          </cell>
          <cell r="F876" t="str">
            <v>17431-64010</v>
          </cell>
          <cell r="G876">
            <v>0</v>
          </cell>
          <cell r="H876">
            <v>5</v>
          </cell>
          <cell r="I876">
            <v>5</v>
          </cell>
          <cell r="J876">
            <v>1</v>
          </cell>
          <cell r="K876">
            <v>82</v>
          </cell>
          <cell r="L876">
            <v>22.5</v>
          </cell>
          <cell r="M876">
            <v>0</v>
          </cell>
          <cell r="N876">
            <v>98</v>
          </cell>
          <cell r="O876">
            <v>0</v>
          </cell>
          <cell r="P876">
            <v>785</v>
          </cell>
          <cell r="Q876">
            <v>56</v>
          </cell>
          <cell r="R876">
            <v>82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56</v>
          </cell>
          <cell r="Y876">
            <v>82</v>
          </cell>
          <cell r="Z876">
            <v>785</v>
          </cell>
          <cell r="AA876">
            <v>138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3.6400001049041748</v>
          </cell>
          <cell r="AH876">
            <v>0</v>
          </cell>
        </row>
        <row r="877">
          <cell r="A877" t="str">
            <v>0203</v>
          </cell>
          <cell r="B877" t="str">
            <v>021T NC</v>
          </cell>
          <cell r="C877" t="str">
            <v>021T NC</v>
          </cell>
          <cell r="D877" t="str">
            <v>27322A</v>
          </cell>
          <cell r="E877" t="str">
            <v>27322A</v>
          </cell>
          <cell r="F877" t="str">
            <v>17431-64070</v>
          </cell>
          <cell r="G877">
            <v>0</v>
          </cell>
          <cell r="H877">
            <v>1</v>
          </cell>
          <cell r="I877">
            <v>5</v>
          </cell>
          <cell r="J877">
            <v>1</v>
          </cell>
          <cell r="K877">
            <v>38</v>
          </cell>
          <cell r="L877">
            <v>22</v>
          </cell>
          <cell r="M877">
            <v>0</v>
          </cell>
          <cell r="N877">
            <v>98</v>
          </cell>
          <cell r="O877">
            <v>0</v>
          </cell>
          <cell r="P877">
            <v>550</v>
          </cell>
          <cell r="Q877">
            <v>18</v>
          </cell>
          <cell r="R877">
            <v>38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18</v>
          </cell>
          <cell r="Y877">
            <v>38</v>
          </cell>
          <cell r="Z877">
            <v>550</v>
          </cell>
          <cell r="AA877">
            <v>56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1.7300000190734863</v>
          </cell>
          <cell r="AH877">
            <v>0</v>
          </cell>
        </row>
        <row r="878">
          <cell r="A878" t="str">
            <v>0203</v>
          </cell>
          <cell r="B878" t="str">
            <v>021T NC</v>
          </cell>
          <cell r="C878" t="str">
            <v>021T NC</v>
          </cell>
          <cell r="D878" t="str">
            <v>27322A</v>
          </cell>
          <cell r="E878" t="str">
            <v>27322A</v>
          </cell>
          <cell r="F878" t="str">
            <v>17431-64361</v>
          </cell>
          <cell r="G878">
            <v>11</v>
          </cell>
          <cell r="H878">
            <v>1</v>
          </cell>
          <cell r="I878">
            <v>20</v>
          </cell>
          <cell r="J878">
            <v>1</v>
          </cell>
          <cell r="K878">
            <v>21</v>
          </cell>
          <cell r="L878">
            <v>18</v>
          </cell>
          <cell r="M878">
            <v>5.9999998658895493E-2</v>
          </cell>
          <cell r="N878">
            <v>98</v>
          </cell>
          <cell r="O878">
            <v>0.60000002384185791</v>
          </cell>
          <cell r="P878">
            <v>375</v>
          </cell>
          <cell r="Q878">
            <v>9</v>
          </cell>
          <cell r="R878">
            <v>21</v>
          </cell>
          <cell r="S878">
            <v>0.15000000596046448</v>
          </cell>
          <cell r="T878">
            <v>5.9999998658895493E-2</v>
          </cell>
          <cell r="U878">
            <v>2.8000000864267349E-2</v>
          </cell>
          <cell r="V878">
            <v>0.15000000596046448</v>
          </cell>
          <cell r="W878">
            <v>18.799999237060547</v>
          </cell>
          <cell r="X878">
            <v>9</v>
          </cell>
          <cell r="Y878">
            <v>21</v>
          </cell>
          <cell r="Z878">
            <v>375</v>
          </cell>
          <cell r="AA878">
            <v>48.799999237060547</v>
          </cell>
          <cell r="AB878">
            <v>0.15000000596046448</v>
          </cell>
          <cell r="AC878">
            <v>1.9999999552965164E-2</v>
          </cell>
          <cell r="AD878">
            <v>0</v>
          </cell>
          <cell r="AE878">
            <v>0</v>
          </cell>
          <cell r="AF878">
            <v>0</v>
          </cell>
          <cell r="AG878">
            <v>1.1699999570846558</v>
          </cell>
          <cell r="AH878">
            <v>1.6000000759959221E-2</v>
          </cell>
        </row>
        <row r="879">
          <cell r="A879" t="str">
            <v>0203</v>
          </cell>
          <cell r="B879" t="str">
            <v>021T NC</v>
          </cell>
          <cell r="C879" t="str">
            <v>021T NC</v>
          </cell>
          <cell r="D879" t="str">
            <v>27322A</v>
          </cell>
          <cell r="E879" t="str">
            <v>27322A</v>
          </cell>
          <cell r="F879" t="str">
            <v>17431-64362</v>
          </cell>
          <cell r="G879">
            <v>0</v>
          </cell>
          <cell r="H879">
            <v>1</v>
          </cell>
          <cell r="I879">
            <v>5</v>
          </cell>
          <cell r="J879">
            <v>1</v>
          </cell>
          <cell r="K879">
            <v>23.5</v>
          </cell>
          <cell r="L879">
            <v>18</v>
          </cell>
          <cell r="M879">
            <v>0</v>
          </cell>
          <cell r="N879">
            <v>98</v>
          </cell>
          <cell r="O879">
            <v>0</v>
          </cell>
          <cell r="P879">
            <v>495</v>
          </cell>
          <cell r="Q879">
            <v>1.7999999523162842</v>
          </cell>
          <cell r="R879">
            <v>23.5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1.7999999523162842</v>
          </cell>
          <cell r="Y879">
            <v>23.5</v>
          </cell>
          <cell r="Z879">
            <v>495</v>
          </cell>
          <cell r="AA879">
            <v>25.299999237060547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1.309999942779541</v>
          </cell>
          <cell r="AH879">
            <v>0</v>
          </cell>
        </row>
        <row r="880">
          <cell r="A880" t="str">
            <v>0203</v>
          </cell>
          <cell r="B880" t="str">
            <v>021T NC</v>
          </cell>
          <cell r="C880" t="str">
            <v>021T NC</v>
          </cell>
          <cell r="D880" t="str">
            <v>27322A</v>
          </cell>
          <cell r="E880" t="str">
            <v>27322A</v>
          </cell>
          <cell r="F880" t="str">
            <v>17431-70020</v>
          </cell>
          <cell r="G880">
            <v>0</v>
          </cell>
          <cell r="H880">
            <v>1</v>
          </cell>
          <cell r="I880">
            <v>0</v>
          </cell>
          <cell r="J880">
            <v>1</v>
          </cell>
          <cell r="K880">
            <v>25.5</v>
          </cell>
          <cell r="L880">
            <v>23</v>
          </cell>
          <cell r="M880">
            <v>0</v>
          </cell>
          <cell r="N880">
            <v>1</v>
          </cell>
          <cell r="O880">
            <v>0</v>
          </cell>
          <cell r="P880">
            <v>610</v>
          </cell>
          <cell r="Q880">
            <v>180</v>
          </cell>
          <cell r="R880">
            <v>25.5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180</v>
          </cell>
          <cell r="Y880">
            <v>25.5</v>
          </cell>
          <cell r="Z880">
            <v>610</v>
          </cell>
          <cell r="AA880">
            <v>205.5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1.1100000143051147</v>
          </cell>
          <cell r="AH880">
            <v>0</v>
          </cell>
        </row>
        <row r="881">
          <cell r="A881" t="str">
            <v>0203</v>
          </cell>
          <cell r="B881" t="str">
            <v>021T NC</v>
          </cell>
          <cell r="C881" t="str">
            <v>021T NC</v>
          </cell>
          <cell r="D881" t="str">
            <v>27322A</v>
          </cell>
          <cell r="E881" t="str">
            <v>27322A</v>
          </cell>
          <cell r="F881" t="str">
            <v>17431-72040</v>
          </cell>
          <cell r="G881">
            <v>0</v>
          </cell>
          <cell r="H881">
            <v>1</v>
          </cell>
          <cell r="I881">
            <v>0</v>
          </cell>
          <cell r="J881">
            <v>1</v>
          </cell>
          <cell r="K881">
            <v>82</v>
          </cell>
          <cell r="L881">
            <v>22.5</v>
          </cell>
          <cell r="M881">
            <v>0</v>
          </cell>
          <cell r="N881">
            <v>1</v>
          </cell>
          <cell r="O881">
            <v>0</v>
          </cell>
          <cell r="P881">
            <v>785</v>
          </cell>
          <cell r="Q881">
            <v>280</v>
          </cell>
          <cell r="R881">
            <v>82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280</v>
          </cell>
          <cell r="Y881">
            <v>82</v>
          </cell>
          <cell r="Z881">
            <v>785</v>
          </cell>
          <cell r="AA881">
            <v>1186.300048828125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3.6400001049041748</v>
          </cell>
          <cell r="AH881">
            <v>0</v>
          </cell>
        </row>
        <row r="882">
          <cell r="A882" t="str">
            <v>0203</v>
          </cell>
          <cell r="B882" t="str">
            <v>021T NC</v>
          </cell>
          <cell r="C882" t="str">
            <v>021T NC</v>
          </cell>
          <cell r="D882" t="str">
            <v>27322A</v>
          </cell>
          <cell r="E882" t="str">
            <v>27322A</v>
          </cell>
          <cell r="F882" t="str">
            <v>17431-72160</v>
          </cell>
          <cell r="G882">
            <v>0</v>
          </cell>
          <cell r="H882">
            <v>20</v>
          </cell>
          <cell r="I882">
            <v>20</v>
          </cell>
          <cell r="J882">
            <v>1</v>
          </cell>
          <cell r="K882">
            <v>22.399999618530273</v>
          </cell>
          <cell r="L882">
            <v>15.300000190734863</v>
          </cell>
          <cell r="M882">
            <v>0</v>
          </cell>
          <cell r="N882">
            <v>1</v>
          </cell>
          <cell r="O882">
            <v>0</v>
          </cell>
          <cell r="P882">
            <v>506</v>
          </cell>
          <cell r="Q882">
            <v>9</v>
          </cell>
          <cell r="R882">
            <v>22.399999618530273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9</v>
          </cell>
          <cell r="Y882">
            <v>22.399999618530273</v>
          </cell>
          <cell r="Z882">
            <v>506</v>
          </cell>
          <cell r="AA882">
            <v>31.399999618530273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1.4600000381469727</v>
          </cell>
          <cell r="AH882">
            <v>0</v>
          </cell>
        </row>
        <row r="883">
          <cell r="A883" t="str">
            <v>0203</v>
          </cell>
          <cell r="B883" t="str">
            <v>021T NC</v>
          </cell>
          <cell r="C883" t="str">
            <v>021T NC</v>
          </cell>
          <cell r="D883" t="str">
            <v>27322A</v>
          </cell>
          <cell r="E883" t="str">
            <v>27322A</v>
          </cell>
          <cell r="F883" t="str">
            <v>17431-76060</v>
          </cell>
          <cell r="G883">
            <v>9</v>
          </cell>
          <cell r="H883">
            <v>1</v>
          </cell>
          <cell r="I883">
            <v>30</v>
          </cell>
          <cell r="J883">
            <v>1</v>
          </cell>
          <cell r="K883">
            <v>20.200000762939453</v>
          </cell>
          <cell r="L883">
            <v>13.5</v>
          </cell>
          <cell r="M883">
            <v>5.000000074505806E-2</v>
          </cell>
          <cell r="N883">
            <v>98</v>
          </cell>
          <cell r="O883">
            <v>0.30000001192092896</v>
          </cell>
          <cell r="P883">
            <v>465</v>
          </cell>
          <cell r="Q883">
            <v>3</v>
          </cell>
          <cell r="R883">
            <v>20.200000762939453</v>
          </cell>
          <cell r="S883">
            <v>0.10000000149011612</v>
          </cell>
          <cell r="T883">
            <v>3.9999999105930328E-2</v>
          </cell>
          <cell r="U883">
            <v>8.0000003799796104E-3</v>
          </cell>
          <cell r="V883">
            <v>0.10000000149011612</v>
          </cell>
          <cell r="W883">
            <v>15.5</v>
          </cell>
          <cell r="X883">
            <v>3</v>
          </cell>
          <cell r="Y883">
            <v>20.200000762939453</v>
          </cell>
          <cell r="Z883">
            <v>465</v>
          </cell>
          <cell r="AA883">
            <v>38.700000762939453</v>
          </cell>
          <cell r="AB883">
            <v>0.10000000149011612</v>
          </cell>
          <cell r="AC883">
            <v>1.3000000268220901E-2</v>
          </cell>
          <cell r="AD883">
            <v>0</v>
          </cell>
          <cell r="AE883">
            <v>0</v>
          </cell>
          <cell r="AF883">
            <v>0</v>
          </cell>
          <cell r="AG883">
            <v>1.5</v>
          </cell>
          <cell r="AH883">
            <v>9.9999997764825821E-3</v>
          </cell>
        </row>
        <row r="884">
          <cell r="A884" t="str">
            <v>0203</v>
          </cell>
          <cell r="B884" t="str">
            <v>021T NC</v>
          </cell>
          <cell r="C884" t="str">
            <v>021T NC</v>
          </cell>
          <cell r="D884" t="str">
            <v>27322A</v>
          </cell>
          <cell r="E884" t="str">
            <v>27322A</v>
          </cell>
          <cell r="F884" t="str">
            <v>17431-76070</v>
          </cell>
          <cell r="G884">
            <v>5</v>
          </cell>
          <cell r="H884">
            <v>1</v>
          </cell>
          <cell r="I884">
            <v>0</v>
          </cell>
          <cell r="J884">
            <v>1</v>
          </cell>
          <cell r="K884">
            <v>31</v>
          </cell>
          <cell r="L884">
            <v>23.399999618530273</v>
          </cell>
          <cell r="M884">
            <v>3.9999999105930328E-2</v>
          </cell>
          <cell r="N884">
            <v>1</v>
          </cell>
          <cell r="O884">
            <v>1</v>
          </cell>
          <cell r="P884">
            <v>405</v>
          </cell>
          <cell r="Q884">
            <v>180</v>
          </cell>
          <cell r="R884">
            <v>31</v>
          </cell>
          <cell r="S884">
            <v>0.40000000596046448</v>
          </cell>
          <cell r="T884">
            <v>0.10999999940395355</v>
          </cell>
          <cell r="U884">
            <v>0.25</v>
          </cell>
          <cell r="V884">
            <v>0.40000000596046448</v>
          </cell>
          <cell r="W884">
            <v>81</v>
          </cell>
          <cell r="X884">
            <v>180</v>
          </cell>
          <cell r="Y884">
            <v>31</v>
          </cell>
          <cell r="Z884">
            <v>405</v>
          </cell>
          <cell r="AA884">
            <v>292</v>
          </cell>
          <cell r="AB884">
            <v>0.40000000596046448</v>
          </cell>
          <cell r="AC884">
            <v>5.2000001072883606E-2</v>
          </cell>
          <cell r="AD884">
            <v>0</v>
          </cell>
          <cell r="AE884">
            <v>0</v>
          </cell>
          <cell r="AF884">
            <v>0</v>
          </cell>
          <cell r="AG884">
            <v>1.3200000524520874</v>
          </cell>
          <cell r="AH884">
            <v>5.2000001072883606E-2</v>
          </cell>
        </row>
        <row r="885">
          <cell r="A885" t="str">
            <v>0203</v>
          </cell>
          <cell r="B885" t="str">
            <v>021T NC</v>
          </cell>
          <cell r="C885" t="str">
            <v>021T NC</v>
          </cell>
          <cell r="D885" t="str">
            <v>27322A</v>
          </cell>
          <cell r="E885" t="str">
            <v>27322A</v>
          </cell>
          <cell r="F885" t="str">
            <v>17431-76071</v>
          </cell>
          <cell r="G885">
            <v>8</v>
          </cell>
          <cell r="H885">
            <v>50</v>
          </cell>
          <cell r="I885">
            <v>50</v>
          </cell>
          <cell r="J885">
            <v>1</v>
          </cell>
          <cell r="K885">
            <v>24.600000381469727</v>
          </cell>
          <cell r="L885">
            <v>22</v>
          </cell>
          <cell r="M885">
            <v>5.000000074505806E-2</v>
          </cell>
          <cell r="N885">
            <v>98</v>
          </cell>
          <cell r="O885">
            <v>0.20000000298023224</v>
          </cell>
          <cell r="P885">
            <v>405</v>
          </cell>
          <cell r="Q885">
            <v>1.7999999523162842</v>
          </cell>
          <cell r="R885">
            <v>24.600000381469727</v>
          </cell>
          <cell r="S885">
            <v>7.0000000298023224E-2</v>
          </cell>
          <cell r="T885">
            <v>1.9999999552965164E-2</v>
          </cell>
          <cell r="U885">
            <v>4.0000001899898052E-3</v>
          </cell>
          <cell r="V885">
            <v>7.0000000298023224E-2</v>
          </cell>
          <cell r="W885">
            <v>8.1000003814697266</v>
          </cell>
          <cell r="X885">
            <v>1.7999999523162842</v>
          </cell>
          <cell r="Y885">
            <v>24.600000381469727</v>
          </cell>
          <cell r="Z885">
            <v>405</v>
          </cell>
          <cell r="AA885">
            <v>34.5</v>
          </cell>
          <cell r="AB885">
            <v>7.0000000298023224E-2</v>
          </cell>
          <cell r="AC885">
            <v>8.999999612569809E-3</v>
          </cell>
          <cell r="AD885">
            <v>0</v>
          </cell>
          <cell r="AE885">
            <v>0</v>
          </cell>
          <cell r="AF885">
            <v>0</v>
          </cell>
          <cell r="AG885">
            <v>1.1200000047683716</v>
          </cell>
          <cell r="AH885">
            <v>8.999999612569809E-3</v>
          </cell>
        </row>
        <row r="886">
          <cell r="A886" t="str">
            <v>0203</v>
          </cell>
          <cell r="B886" t="str">
            <v>021T NC</v>
          </cell>
          <cell r="C886" t="str">
            <v>021T NC</v>
          </cell>
          <cell r="D886" t="str">
            <v>27322A</v>
          </cell>
          <cell r="E886" t="str">
            <v>27322A</v>
          </cell>
          <cell r="F886" t="str">
            <v>17431-76080</v>
          </cell>
          <cell r="G886">
            <v>2</v>
          </cell>
          <cell r="H886">
            <v>10</v>
          </cell>
          <cell r="I886">
            <v>10</v>
          </cell>
          <cell r="J886">
            <v>1</v>
          </cell>
          <cell r="K886">
            <v>20.200000762939453</v>
          </cell>
          <cell r="L886">
            <v>13.5</v>
          </cell>
          <cell r="M886">
            <v>9.9999997764825821E-3</v>
          </cell>
          <cell r="N886">
            <v>98</v>
          </cell>
          <cell r="O886">
            <v>0.20000000298023224</v>
          </cell>
          <cell r="P886">
            <v>465</v>
          </cell>
          <cell r="Q886">
            <v>9</v>
          </cell>
          <cell r="R886">
            <v>20.200000762939453</v>
          </cell>
          <cell r="S886">
            <v>5.000000074505806E-2</v>
          </cell>
          <cell r="T886">
            <v>2.9999999329447746E-2</v>
          </cell>
          <cell r="U886">
            <v>4.999999888241291E-3</v>
          </cell>
          <cell r="V886">
            <v>5.000000074505806E-2</v>
          </cell>
          <cell r="W886">
            <v>46.5</v>
          </cell>
          <cell r="X886">
            <v>9</v>
          </cell>
          <cell r="Y886">
            <v>20.200000762939453</v>
          </cell>
          <cell r="Z886">
            <v>465</v>
          </cell>
          <cell r="AA886">
            <v>75.699996948242188</v>
          </cell>
          <cell r="AB886">
            <v>5.000000074505806E-2</v>
          </cell>
          <cell r="AC886">
            <v>7.0000002160668373E-3</v>
          </cell>
          <cell r="AD886">
            <v>0</v>
          </cell>
          <cell r="AE886">
            <v>0</v>
          </cell>
          <cell r="AF886">
            <v>0</v>
          </cell>
          <cell r="AG886">
            <v>1.5</v>
          </cell>
          <cell r="AH886">
            <v>8.999999612569809E-3</v>
          </cell>
        </row>
        <row r="887">
          <cell r="A887" t="str">
            <v>0203</v>
          </cell>
          <cell r="B887" t="str">
            <v>021T NC</v>
          </cell>
          <cell r="C887" t="str">
            <v>021T NC</v>
          </cell>
          <cell r="D887" t="str">
            <v>27322A</v>
          </cell>
          <cell r="E887" t="str">
            <v>27322A</v>
          </cell>
          <cell r="F887" t="str">
            <v>17431-76100</v>
          </cell>
          <cell r="G887">
            <v>2</v>
          </cell>
          <cell r="H887">
            <v>1</v>
          </cell>
          <cell r="I887">
            <v>24</v>
          </cell>
          <cell r="J887">
            <v>1</v>
          </cell>
          <cell r="K887">
            <v>20.200000762939453</v>
          </cell>
          <cell r="L887">
            <v>13.5</v>
          </cell>
          <cell r="M887">
            <v>9.9999997764825821E-3</v>
          </cell>
          <cell r="N887">
            <v>98</v>
          </cell>
          <cell r="O887">
            <v>0.10000000149011612</v>
          </cell>
          <cell r="P887">
            <v>465</v>
          </cell>
          <cell r="Q887">
            <v>2.5</v>
          </cell>
          <cell r="R887">
            <v>20.200000762939453</v>
          </cell>
          <cell r="S887">
            <v>1.9999999552965164E-2</v>
          </cell>
          <cell r="T887">
            <v>9.9999997764825821E-3</v>
          </cell>
          <cell r="U887">
            <v>1.0000000474974513E-3</v>
          </cell>
          <cell r="V887">
            <v>1.9999999552965164E-2</v>
          </cell>
          <cell r="W887">
            <v>19.399999618530273</v>
          </cell>
          <cell r="X887">
            <v>2.5</v>
          </cell>
          <cell r="Y887">
            <v>20.200000762939453</v>
          </cell>
          <cell r="Z887">
            <v>465</v>
          </cell>
          <cell r="AA887">
            <v>42.099998474121094</v>
          </cell>
          <cell r="AB887">
            <v>1.9999999552965164E-2</v>
          </cell>
          <cell r="AC887">
            <v>3.0000000260770321E-3</v>
          </cell>
          <cell r="AD887">
            <v>0</v>
          </cell>
          <cell r="AE887">
            <v>0</v>
          </cell>
          <cell r="AF887">
            <v>0</v>
          </cell>
          <cell r="AG887">
            <v>1.5</v>
          </cell>
          <cell r="AH887">
            <v>3.0000000260770321E-3</v>
          </cell>
        </row>
        <row r="888">
          <cell r="A888" t="str">
            <v>0203</v>
          </cell>
          <cell r="B888" t="str">
            <v>021T NC</v>
          </cell>
          <cell r="C888" t="str">
            <v>021T NC</v>
          </cell>
          <cell r="D888" t="str">
            <v>27322A</v>
          </cell>
          <cell r="E888" t="str">
            <v>27322A</v>
          </cell>
          <cell r="F888" t="str">
            <v>17431-76110</v>
          </cell>
          <cell r="G888">
            <v>1</v>
          </cell>
          <cell r="H888">
            <v>5</v>
          </cell>
          <cell r="I888">
            <v>5</v>
          </cell>
          <cell r="J888">
            <v>1</v>
          </cell>
          <cell r="K888">
            <v>20.200000762939453</v>
          </cell>
          <cell r="L888">
            <v>13.5</v>
          </cell>
          <cell r="M888">
            <v>9.9999997764825821E-3</v>
          </cell>
          <cell r="N888">
            <v>98</v>
          </cell>
          <cell r="O888">
            <v>0.20000000298023224</v>
          </cell>
          <cell r="P888">
            <v>465</v>
          </cell>
          <cell r="Q888">
            <v>9</v>
          </cell>
          <cell r="R888">
            <v>20.200000762939453</v>
          </cell>
          <cell r="S888">
            <v>3.9999999105930328E-2</v>
          </cell>
          <cell r="T888">
            <v>2.9999999329447746E-2</v>
          </cell>
          <cell r="U888">
            <v>3.0000000260770321E-3</v>
          </cell>
          <cell r="V888">
            <v>3.9999999105930328E-2</v>
          </cell>
          <cell r="W888">
            <v>93</v>
          </cell>
          <cell r="X888">
            <v>9</v>
          </cell>
          <cell r="Y888">
            <v>20.200000762939453</v>
          </cell>
          <cell r="Z888">
            <v>465</v>
          </cell>
          <cell r="AA888">
            <v>122.19999694824219</v>
          </cell>
          <cell r="AB888">
            <v>3.9999999105930328E-2</v>
          </cell>
          <cell r="AC888">
            <v>4.999999888241291E-3</v>
          </cell>
          <cell r="AD888">
            <v>0</v>
          </cell>
          <cell r="AE888">
            <v>0</v>
          </cell>
          <cell r="AF888">
            <v>0</v>
          </cell>
          <cell r="AG888">
            <v>1.5</v>
          </cell>
          <cell r="AH888">
            <v>0</v>
          </cell>
        </row>
        <row r="889">
          <cell r="A889" t="str">
            <v>0203</v>
          </cell>
          <cell r="B889" t="str">
            <v>021T NC</v>
          </cell>
          <cell r="C889" t="str">
            <v>021T NC</v>
          </cell>
          <cell r="D889" t="str">
            <v>27322A</v>
          </cell>
          <cell r="E889" t="str">
            <v>27322A</v>
          </cell>
          <cell r="F889" t="str">
            <v>17431-87607</v>
          </cell>
          <cell r="G889">
            <v>0</v>
          </cell>
          <cell r="H889">
            <v>1</v>
          </cell>
          <cell r="I889">
            <v>0</v>
          </cell>
          <cell r="J889">
            <v>1</v>
          </cell>
          <cell r="K889">
            <v>35.5</v>
          </cell>
          <cell r="L889">
            <v>23</v>
          </cell>
          <cell r="M889">
            <v>0</v>
          </cell>
          <cell r="N889">
            <v>1</v>
          </cell>
          <cell r="O889">
            <v>0</v>
          </cell>
          <cell r="P889">
            <v>550</v>
          </cell>
          <cell r="Q889">
            <v>180</v>
          </cell>
          <cell r="R889">
            <v>35.5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180</v>
          </cell>
          <cell r="Y889">
            <v>35.5</v>
          </cell>
          <cell r="Z889">
            <v>550</v>
          </cell>
          <cell r="AA889">
            <v>215.5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1.5399999618530273</v>
          </cell>
          <cell r="AH889">
            <v>0</v>
          </cell>
        </row>
        <row r="890">
          <cell r="A890" t="str">
            <v>0203</v>
          </cell>
          <cell r="B890" t="str">
            <v>021T NC</v>
          </cell>
          <cell r="C890" t="str">
            <v>021T NC</v>
          </cell>
          <cell r="D890" t="str">
            <v>27322A</v>
          </cell>
          <cell r="E890" t="str">
            <v>27322A</v>
          </cell>
          <cell r="F890" t="str">
            <v>17431-87613</v>
          </cell>
          <cell r="G890">
            <v>0</v>
          </cell>
          <cell r="H890">
            <v>1</v>
          </cell>
          <cell r="I890">
            <v>0</v>
          </cell>
          <cell r="J890">
            <v>1</v>
          </cell>
          <cell r="K890">
            <v>35.5</v>
          </cell>
          <cell r="L890">
            <v>23</v>
          </cell>
          <cell r="M890">
            <v>0</v>
          </cell>
          <cell r="N890">
            <v>1</v>
          </cell>
          <cell r="O890">
            <v>0</v>
          </cell>
          <cell r="P890">
            <v>550</v>
          </cell>
          <cell r="Q890">
            <v>180</v>
          </cell>
          <cell r="R890">
            <v>35.5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180</v>
          </cell>
          <cell r="Y890">
            <v>35.5</v>
          </cell>
          <cell r="Z890">
            <v>550</v>
          </cell>
          <cell r="AA890">
            <v>215.5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1.5399999618530273</v>
          </cell>
          <cell r="AH890">
            <v>0</v>
          </cell>
        </row>
        <row r="891">
          <cell r="A891" t="str">
            <v>0203</v>
          </cell>
          <cell r="B891" t="str">
            <v>021T NC</v>
          </cell>
          <cell r="C891" t="str">
            <v>021T NC</v>
          </cell>
          <cell r="D891" t="str">
            <v>27322A</v>
          </cell>
          <cell r="E891" t="str">
            <v>27322A</v>
          </cell>
          <cell r="F891" t="str">
            <v>17431-87614</v>
          </cell>
          <cell r="G891">
            <v>0</v>
          </cell>
          <cell r="H891">
            <v>1</v>
          </cell>
          <cell r="I891">
            <v>0</v>
          </cell>
          <cell r="J891">
            <v>1</v>
          </cell>
          <cell r="K891">
            <v>35.5</v>
          </cell>
          <cell r="L891">
            <v>23</v>
          </cell>
          <cell r="M891">
            <v>0</v>
          </cell>
          <cell r="N891">
            <v>1</v>
          </cell>
          <cell r="O891">
            <v>0</v>
          </cell>
          <cell r="P891">
            <v>550</v>
          </cell>
          <cell r="Q891">
            <v>180</v>
          </cell>
          <cell r="R891">
            <v>35.5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180</v>
          </cell>
          <cell r="Y891">
            <v>35.5</v>
          </cell>
          <cell r="Z891">
            <v>550</v>
          </cell>
          <cell r="AA891">
            <v>215.5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1.5399999618530273</v>
          </cell>
          <cell r="AH891">
            <v>0</v>
          </cell>
        </row>
        <row r="892">
          <cell r="A892" t="str">
            <v>0203</v>
          </cell>
          <cell r="B892" t="str">
            <v>021T NC</v>
          </cell>
          <cell r="C892" t="str">
            <v>021T NC</v>
          </cell>
          <cell r="D892" t="str">
            <v>27322A</v>
          </cell>
          <cell r="E892" t="str">
            <v>27322A</v>
          </cell>
          <cell r="F892" t="str">
            <v>17431-87641</v>
          </cell>
          <cell r="G892">
            <v>9</v>
          </cell>
          <cell r="H892">
            <v>20</v>
          </cell>
          <cell r="I892">
            <v>60</v>
          </cell>
          <cell r="J892">
            <v>1</v>
          </cell>
          <cell r="K892">
            <v>34.900001525878906</v>
          </cell>
          <cell r="L892">
            <v>34</v>
          </cell>
          <cell r="M892">
            <v>9.0000003576278687E-2</v>
          </cell>
          <cell r="N892">
            <v>98</v>
          </cell>
          <cell r="O892">
            <v>0.20000000298023224</v>
          </cell>
          <cell r="P892">
            <v>405</v>
          </cell>
          <cell r="Q892">
            <v>3</v>
          </cell>
          <cell r="R892">
            <v>34.900001525878906</v>
          </cell>
          <cell r="S892">
            <v>0.11999999731779099</v>
          </cell>
          <cell r="T892">
            <v>1.9999999552965164E-2</v>
          </cell>
          <cell r="U892">
            <v>8.0000003799796104E-3</v>
          </cell>
          <cell r="V892">
            <v>0.11999999731779099</v>
          </cell>
          <cell r="W892">
            <v>6.8000001907348633</v>
          </cell>
          <cell r="X892">
            <v>3</v>
          </cell>
          <cell r="Y892">
            <v>34.900001525878906</v>
          </cell>
          <cell r="Z892">
            <v>405</v>
          </cell>
          <cell r="AA892">
            <v>44.700000762939453</v>
          </cell>
          <cell r="AB892">
            <v>0.11999999731779099</v>
          </cell>
          <cell r="AC892">
            <v>1.6000000759959221E-2</v>
          </cell>
          <cell r="AD892">
            <v>0</v>
          </cell>
          <cell r="AE892">
            <v>0</v>
          </cell>
          <cell r="AF892">
            <v>0</v>
          </cell>
          <cell r="AG892">
            <v>1.0299999713897705</v>
          </cell>
          <cell r="AH892">
            <v>1.7000000923871994E-2</v>
          </cell>
        </row>
        <row r="893">
          <cell r="A893" t="str">
            <v>0203</v>
          </cell>
          <cell r="B893" t="str">
            <v>021T NC</v>
          </cell>
          <cell r="C893" t="str">
            <v>021T NC</v>
          </cell>
          <cell r="D893" t="str">
            <v>27322A</v>
          </cell>
          <cell r="E893" t="str">
            <v>27322A</v>
          </cell>
          <cell r="F893" t="str">
            <v>17432-13200</v>
          </cell>
          <cell r="G893">
            <v>1</v>
          </cell>
          <cell r="H893">
            <v>20</v>
          </cell>
          <cell r="I893">
            <v>20</v>
          </cell>
          <cell r="J893">
            <v>1</v>
          </cell>
          <cell r="K893">
            <v>28.5</v>
          </cell>
          <cell r="L893">
            <v>25</v>
          </cell>
          <cell r="M893">
            <v>9.9999997764825821E-3</v>
          </cell>
          <cell r="N893">
            <v>98</v>
          </cell>
          <cell r="O893">
            <v>0.10000000149011612</v>
          </cell>
          <cell r="P893">
            <v>465</v>
          </cell>
          <cell r="Q893">
            <v>6</v>
          </cell>
          <cell r="R893">
            <v>28.5</v>
          </cell>
          <cell r="S893">
            <v>1.9999999552965164E-2</v>
          </cell>
          <cell r="T893">
            <v>9.9999997764825821E-3</v>
          </cell>
          <cell r="U893">
            <v>2.0000000949949026E-3</v>
          </cell>
          <cell r="V893">
            <v>1.9999999552965164E-2</v>
          </cell>
          <cell r="W893">
            <v>23.299999237060547</v>
          </cell>
          <cell r="X893">
            <v>6</v>
          </cell>
          <cell r="Y893">
            <v>28.5</v>
          </cell>
          <cell r="Z893">
            <v>465</v>
          </cell>
          <cell r="AA893">
            <v>57.799999237060547</v>
          </cell>
          <cell r="AB893">
            <v>1.9999999552965164E-2</v>
          </cell>
          <cell r="AC893">
            <v>3.0000000260770321E-3</v>
          </cell>
          <cell r="AD893">
            <v>0</v>
          </cell>
          <cell r="AE893">
            <v>0</v>
          </cell>
          <cell r="AF893">
            <v>0</v>
          </cell>
          <cell r="AG893">
            <v>1.1399999856948853</v>
          </cell>
          <cell r="AH893">
            <v>0</v>
          </cell>
        </row>
        <row r="894">
          <cell r="A894" t="str">
            <v>0203</v>
          </cell>
          <cell r="B894" t="str">
            <v>021T NC</v>
          </cell>
          <cell r="C894" t="str">
            <v>021T NC</v>
          </cell>
          <cell r="D894" t="str">
            <v>27322A</v>
          </cell>
          <cell r="E894" t="str">
            <v>27322A</v>
          </cell>
          <cell r="F894" t="str">
            <v>17432-26251</v>
          </cell>
          <cell r="G894">
            <v>0</v>
          </cell>
          <cell r="H894">
            <v>1</v>
          </cell>
          <cell r="I894">
            <v>0</v>
          </cell>
          <cell r="J894">
            <v>1</v>
          </cell>
          <cell r="K894">
            <v>82</v>
          </cell>
          <cell r="L894">
            <v>22.5</v>
          </cell>
          <cell r="M894">
            <v>0</v>
          </cell>
          <cell r="N894">
            <v>1</v>
          </cell>
          <cell r="O894">
            <v>0</v>
          </cell>
          <cell r="P894">
            <v>785</v>
          </cell>
          <cell r="Q894">
            <v>280</v>
          </cell>
          <cell r="R894">
            <v>82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280</v>
          </cell>
          <cell r="Y894">
            <v>82</v>
          </cell>
          <cell r="Z894">
            <v>785</v>
          </cell>
          <cell r="AA894">
            <v>362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3.6400001049041748</v>
          </cell>
          <cell r="AH894">
            <v>0</v>
          </cell>
        </row>
        <row r="895">
          <cell r="A895" t="str">
            <v>0203</v>
          </cell>
          <cell r="B895" t="str">
            <v>021T NC</v>
          </cell>
          <cell r="C895" t="str">
            <v>021T NC</v>
          </cell>
          <cell r="D895" t="str">
            <v>27322A</v>
          </cell>
          <cell r="E895" t="str">
            <v>27322A</v>
          </cell>
          <cell r="F895" t="str">
            <v>17432-27011</v>
          </cell>
          <cell r="G895">
            <v>0</v>
          </cell>
          <cell r="H895">
            <v>1</v>
          </cell>
          <cell r="I895">
            <v>5</v>
          </cell>
          <cell r="J895">
            <v>1</v>
          </cell>
          <cell r="K895">
            <v>21.5</v>
          </cell>
          <cell r="L895">
            <v>17.399999618530273</v>
          </cell>
          <cell r="M895">
            <v>0</v>
          </cell>
          <cell r="N895">
            <v>98</v>
          </cell>
          <cell r="O895">
            <v>0</v>
          </cell>
          <cell r="P895">
            <v>506</v>
          </cell>
          <cell r="Q895">
            <v>18</v>
          </cell>
          <cell r="R895">
            <v>21.5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18</v>
          </cell>
          <cell r="Y895">
            <v>21.5</v>
          </cell>
          <cell r="Z895">
            <v>506</v>
          </cell>
          <cell r="AA895">
            <v>39.5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1.2400000095367432</v>
          </cell>
          <cell r="AH895">
            <v>0</v>
          </cell>
        </row>
        <row r="896">
          <cell r="A896" t="str">
            <v>0203</v>
          </cell>
          <cell r="B896" t="str">
            <v>021T NC</v>
          </cell>
          <cell r="C896" t="str">
            <v>021T NC</v>
          </cell>
          <cell r="D896" t="str">
            <v>27322A</v>
          </cell>
          <cell r="E896" t="str">
            <v>27322A</v>
          </cell>
          <cell r="F896" t="str">
            <v>17432-27020</v>
          </cell>
          <cell r="G896">
            <v>0</v>
          </cell>
          <cell r="H896">
            <v>10</v>
          </cell>
          <cell r="I896">
            <v>10</v>
          </cell>
          <cell r="J896">
            <v>1</v>
          </cell>
          <cell r="K896">
            <v>82</v>
          </cell>
          <cell r="L896">
            <v>22.5</v>
          </cell>
          <cell r="M896">
            <v>0</v>
          </cell>
          <cell r="N896">
            <v>98</v>
          </cell>
          <cell r="O896">
            <v>0</v>
          </cell>
          <cell r="P896">
            <v>785</v>
          </cell>
          <cell r="Q896">
            <v>28</v>
          </cell>
          <cell r="R896">
            <v>82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28</v>
          </cell>
          <cell r="Y896">
            <v>82</v>
          </cell>
          <cell r="Z896">
            <v>785</v>
          </cell>
          <cell r="AA896">
            <v>110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3.6400001049041748</v>
          </cell>
          <cell r="AH896">
            <v>0</v>
          </cell>
        </row>
        <row r="897">
          <cell r="A897" t="str">
            <v>0203</v>
          </cell>
          <cell r="B897" t="str">
            <v>021T NC</v>
          </cell>
          <cell r="C897" t="str">
            <v>021T NC</v>
          </cell>
          <cell r="D897" t="str">
            <v>27322A</v>
          </cell>
          <cell r="E897" t="str">
            <v>27322A</v>
          </cell>
          <cell r="F897" t="str">
            <v>17432-31091</v>
          </cell>
          <cell r="G897">
            <v>0</v>
          </cell>
          <cell r="H897">
            <v>5</v>
          </cell>
          <cell r="I897">
            <v>5</v>
          </cell>
          <cell r="J897">
            <v>1</v>
          </cell>
          <cell r="K897">
            <v>82</v>
          </cell>
          <cell r="L897">
            <v>22.5</v>
          </cell>
          <cell r="M897">
            <v>0</v>
          </cell>
          <cell r="N897">
            <v>98</v>
          </cell>
          <cell r="O897">
            <v>0</v>
          </cell>
          <cell r="P897">
            <v>785</v>
          </cell>
          <cell r="Q897">
            <v>56</v>
          </cell>
          <cell r="R897">
            <v>82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56</v>
          </cell>
          <cell r="Y897">
            <v>82</v>
          </cell>
          <cell r="Z897">
            <v>785</v>
          </cell>
          <cell r="AA897">
            <v>295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3.6400001049041748</v>
          </cell>
          <cell r="AH897">
            <v>0</v>
          </cell>
        </row>
        <row r="898">
          <cell r="A898" t="str">
            <v>0203</v>
          </cell>
          <cell r="B898" t="str">
            <v>021T NC</v>
          </cell>
          <cell r="C898" t="str">
            <v>021T NC</v>
          </cell>
          <cell r="D898" t="str">
            <v>27322A</v>
          </cell>
          <cell r="E898" t="str">
            <v>27322A</v>
          </cell>
          <cell r="F898" t="str">
            <v>17432-31120</v>
          </cell>
          <cell r="G898">
            <v>0</v>
          </cell>
          <cell r="H898">
            <v>1</v>
          </cell>
          <cell r="I898">
            <v>0</v>
          </cell>
          <cell r="J898">
            <v>1</v>
          </cell>
          <cell r="K898">
            <v>28</v>
          </cell>
          <cell r="L898">
            <v>26</v>
          </cell>
          <cell r="M898">
            <v>0</v>
          </cell>
          <cell r="N898">
            <v>1</v>
          </cell>
          <cell r="O898">
            <v>0</v>
          </cell>
          <cell r="P898">
            <v>375</v>
          </cell>
          <cell r="Q898">
            <v>180</v>
          </cell>
          <cell r="R898">
            <v>28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180</v>
          </cell>
          <cell r="Y898">
            <v>28</v>
          </cell>
          <cell r="Z898">
            <v>375</v>
          </cell>
          <cell r="AA898">
            <v>208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1.0800000429153442</v>
          </cell>
          <cell r="AH898">
            <v>0</v>
          </cell>
        </row>
        <row r="899">
          <cell r="A899" t="str">
            <v>0203</v>
          </cell>
          <cell r="B899" t="str">
            <v>021T NC</v>
          </cell>
          <cell r="C899" t="str">
            <v>021T NC</v>
          </cell>
          <cell r="D899" t="str">
            <v>27322A</v>
          </cell>
          <cell r="E899" t="str">
            <v>27322A</v>
          </cell>
          <cell r="F899" t="str">
            <v>17432-31130</v>
          </cell>
          <cell r="G899">
            <v>0</v>
          </cell>
          <cell r="H899">
            <v>1</v>
          </cell>
          <cell r="I899">
            <v>5</v>
          </cell>
          <cell r="J899">
            <v>1</v>
          </cell>
          <cell r="K899">
            <v>28</v>
          </cell>
          <cell r="L899">
            <v>26</v>
          </cell>
          <cell r="M899">
            <v>0</v>
          </cell>
          <cell r="N899">
            <v>98</v>
          </cell>
          <cell r="O899">
            <v>0</v>
          </cell>
          <cell r="P899">
            <v>375</v>
          </cell>
          <cell r="Q899">
            <v>36</v>
          </cell>
          <cell r="R899">
            <v>28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36</v>
          </cell>
          <cell r="Y899">
            <v>28</v>
          </cell>
          <cell r="Z899">
            <v>375</v>
          </cell>
          <cell r="AA899">
            <v>64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1.0800000429153442</v>
          </cell>
          <cell r="AH899">
            <v>0</v>
          </cell>
        </row>
        <row r="900">
          <cell r="A900" t="str">
            <v>0203</v>
          </cell>
          <cell r="B900" t="str">
            <v>021T NC</v>
          </cell>
          <cell r="C900" t="str">
            <v>021T NC</v>
          </cell>
          <cell r="D900" t="str">
            <v>27322A</v>
          </cell>
          <cell r="E900" t="str">
            <v>27322A</v>
          </cell>
          <cell r="F900" t="str">
            <v>17432-31140</v>
          </cell>
          <cell r="G900">
            <v>0</v>
          </cell>
          <cell r="H900">
            <v>1</v>
          </cell>
          <cell r="I900">
            <v>5</v>
          </cell>
          <cell r="J900">
            <v>1</v>
          </cell>
          <cell r="K900">
            <v>28</v>
          </cell>
          <cell r="L900">
            <v>26</v>
          </cell>
          <cell r="M900">
            <v>0</v>
          </cell>
          <cell r="N900">
            <v>98</v>
          </cell>
          <cell r="O900">
            <v>0</v>
          </cell>
          <cell r="P900">
            <v>375</v>
          </cell>
          <cell r="Q900">
            <v>36</v>
          </cell>
          <cell r="R900">
            <v>28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36</v>
          </cell>
          <cell r="Y900">
            <v>28</v>
          </cell>
          <cell r="Z900">
            <v>375</v>
          </cell>
          <cell r="AA900">
            <v>64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1.0800000429153442</v>
          </cell>
          <cell r="AH900">
            <v>0</v>
          </cell>
        </row>
        <row r="901">
          <cell r="A901" t="str">
            <v>0203</v>
          </cell>
          <cell r="B901" t="str">
            <v>021T NC</v>
          </cell>
          <cell r="C901" t="str">
            <v>021T NC</v>
          </cell>
          <cell r="D901" t="str">
            <v>27322A</v>
          </cell>
          <cell r="E901" t="str">
            <v>27322A</v>
          </cell>
          <cell r="F901" t="str">
            <v>17432-31141</v>
          </cell>
          <cell r="G901">
            <v>0</v>
          </cell>
          <cell r="H901">
            <v>5</v>
          </cell>
          <cell r="I901">
            <v>5</v>
          </cell>
          <cell r="J901">
            <v>1</v>
          </cell>
          <cell r="K901">
            <v>28</v>
          </cell>
          <cell r="L901">
            <v>26</v>
          </cell>
          <cell r="M901">
            <v>0</v>
          </cell>
          <cell r="N901">
            <v>98</v>
          </cell>
          <cell r="O901">
            <v>0</v>
          </cell>
          <cell r="P901">
            <v>375</v>
          </cell>
          <cell r="Q901">
            <v>36</v>
          </cell>
          <cell r="R901">
            <v>28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36</v>
          </cell>
          <cell r="Y901">
            <v>28</v>
          </cell>
          <cell r="Z901">
            <v>375</v>
          </cell>
          <cell r="AA901">
            <v>139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1.0800000429153442</v>
          </cell>
          <cell r="AH901">
            <v>0</v>
          </cell>
        </row>
        <row r="902">
          <cell r="A902" t="str">
            <v>0203</v>
          </cell>
          <cell r="B902" t="str">
            <v>021T NC</v>
          </cell>
          <cell r="C902" t="str">
            <v>021T NC</v>
          </cell>
          <cell r="D902" t="str">
            <v>27322A</v>
          </cell>
          <cell r="E902" t="str">
            <v>27322A</v>
          </cell>
          <cell r="F902" t="str">
            <v>17432-31150</v>
          </cell>
          <cell r="G902">
            <v>0</v>
          </cell>
          <cell r="H902">
            <v>1</v>
          </cell>
          <cell r="I902">
            <v>0</v>
          </cell>
          <cell r="J902">
            <v>1</v>
          </cell>
          <cell r="K902">
            <v>28</v>
          </cell>
          <cell r="L902">
            <v>26</v>
          </cell>
          <cell r="M902">
            <v>0</v>
          </cell>
          <cell r="N902">
            <v>1</v>
          </cell>
          <cell r="O902">
            <v>0</v>
          </cell>
          <cell r="P902">
            <v>375</v>
          </cell>
          <cell r="Q902">
            <v>180</v>
          </cell>
          <cell r="R902">
            <v>28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180</v>
          </cell>
          <cell r="Y902">
            <v>28</v>
          </cell>
          <cell r="Z902">
            <v>375</v>
          </cell>
          <cell r="AA902">
            <v>208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1.0800000429153442</v>
          </cell>
          <cell r="AH902">
            <v>0</v>
          </cell>
        </row>
        <row r="903">
          <cell r="A903" t="str">
            <v>0203</v>
          </cell>
          <cell r="B903" t="str">
            <v>021T NC</v>
          </cell>
          <cell r="C903" t="str">
            <v>021T NC</v>
          </cell>
          <cell r="D903" t="str">
            <v>27322A</v>
          </cell>
          <cell r="E903" t="str">
            <v>27322A</v>
          </cell>
          <cell r="F903" t="str">
            <v>17432-31151</v>
          </cell>
          <cell r="G903">
            <v>0</v>
          </cell>
          <cell r="H903">
            <v>1</v>
          </cell>
          <cell r="I903">
            <v>5</v>
          </cell>
          <cell r="J903">
            <v>1</v>
          </cell>
          <cell r="K903">
            <v>28</v>
          </cell>
          <cell r="L903">
            <v>26</v>
          </cell>
          <cell r="M903">
            <v>0</v>
          </cell>
          <cell r="N903">
            <v>98</v>
          </cell>
          <cell r="O903">
            <v>0</v>
          </cell>
          <cell r="P903">
            <v>375</v>
          </cell>
          <cell r="Q903">
            <v>36</v>
          </cell>
          <cell r="R903">
            <v>28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36</v>
          </cell>
          <cell r="Y903">
            <v>28</v>
          </cell>
          <cell r="Z903">
            <v>375</v>
          </cell>
          <cell r="AA903">
            <v>64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1.0800000429153442</v>
          </cell>
          <cell r="AH903">
            <v>0</v>
          </cell>
        </row>
        <row r="904">
          <cell r="A904" t="str">
            <v>0203</v>
          </cell>
          <cell r="B904" t="str">
            <v>021T NC</v>
          </cell>
          <cell r="C904" t="str">
            <v>021T NC</v>
          </cell>
          <cell r="D904" t="str">
            <v>27322A</v>
          </cell>
          <cell r="E904" t="str">
            <v>27322A</v>
          </cell>
          <cell r="F904" t="str">
            <v>17432-31160</v>
          </cell>
          <cell r="G904">
            <v>0</v>
          </cell>
          <cell r="H904">
            <v>1</v>
          </cell>
          <cell r="I904">
            <v>5</v>
          </cell>
          <cell r="J904">
            <v>1</v>
          </cell>
          <cell r="K904">
            <v>33.599998474121094</v>
          </cell>
          <cell r="L904">
            <v>26.5</v>
          </cell>
          <cell r="M904">
            <v>0</v>
          </cell>
          <cell r="N904">
            <v>98</v>
          </cell>
          <cell r="O904">
            <v>0</v>
          </cell>
          <cell r="P904">
            <v>405</v>
          </cell>
          <cell r="Q904">
            <v>90</v>
          </cell>
          <cell r="R904">
            <v>33.599998474121094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90</v>
          </cell>
          <cell r="Y904">
            <v>33.599998474121094</v>
          </cell>
          <cell r="Z904">
            <v>405</v>
          </cell>
          <cell r="AA904">
            <v>123.59999847412109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1.2699999809265137</v>
          </cell>
          <cell r="AH904">
            <v>0</v>
          </cell>
        </row>
        <row r="905">
          <cell r="A905" t="str">
            <v>0203</v>
          </cell>
          <cell r="B905" t="str">
            <v>021T NC</v>
          </cell>
          <cell r="C905" t="str">
            <v>021T NC</v>
          </cell>
          <cell r="D905" t="str">
            <v>27322A</v>
          </cell>
          <cell r="E905" t="str">
            <v>27322A</v>
          </cell>
          <cell r="F905" t="str">
            <v>17432-31170</v>
          </cell>
          <cell r="G905">
            <v>0</v>
          </cell>
          <cell r="H905">
            <v>1</v>
          </cell>
          <cell r="I905">
            <v>5</v>
          </cell>
          <cell r="J905">
            <v>1</v>
          </cell>
          <cell r="K905">
            <v>33.599998474121094</v>
          </cell>
          <cell r="L905">
            <v>26.5</v>
          </cell>
          <cell r="M905">
            <v>0</v>
          </cell>
          <cell r="N905">
            <v>98</v>
          </cell>
          <cell r="O905">
            <v>0</v>
          </cell>
          <cell r="P905">
            <v>405</v>
          </cell>
          <cell r="Q905">
            <v>90</v>
          </cell>
          <cell r="R905">
            <v>33.599998474121094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90</v>
          </cell>
          <cell r="Y905">
            <v>33.599998474121094</v>
          </cell>
          <cell r="Z905">
            <v>405</v>
          </cell>
          <cell r="AA905">
            <v>123.59999847412109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1.2699999809265137</v>
          </cell>
          <cell r="AH905">
            <v>0</v>
          </cell>
        </row>
        <row r="906">
          <cell r="A906" t="str">
            <v>0203</v>
          </cell>
          <cell r="B906" t="str">
            <v>021T NC</v>
          </cell>
          <cell r="C906" t="str">
            <v>021T NC</v>
          </cell>
          <cell r="D906" t="str">
            <v>27322A</v>
          </cell>
          <cell r="E906" t="str">
            <v>27322A</v>
          </cell>
          <cell r="F906" t="str">
            <v>17432-31190</v>
          </cell>
          <cell r="G906">
            <v>0</v>
          </cell>
          <cell r="H906">
            <v>5</v>
          </cell>
          <cell r="I906">
            <v>5</v>
          </cell>
          <cell r="J906">
            <v>1</v>
          </cell>
          <cell r="K906">
            <v>28</v>
          </cell>
          <cell r="L906">
            <v>0</v>
          </cell>
          <cell r="M906">
            <v>0</v>
          </cell>
          <cell r="N906">
            <v>98</v>
          </cell>
          <cell r="O906">
            <v>0</v>
          </cell>
          <cell r="P906">
            <v>250</v>
          </cell>
          <cell r="Q906">
            <v>36</v>
          </cell>
          <cell r="R906">
            <v>28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36</v>
          </cell>
          <cell r="Y906">
            <v>28</v>
          </cell>
          <cell r="Z906">
            <v>250</v>
          </cell>
          <cell r="AA906">
            <v>64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</row>
        <row r="907">
          <cell r="A907" t="str">
            <v>0203</v>
          </cell>
          <cell r="B907" t="str">
            <v>021T NC</v>
          </cell>
          <cell r="C907" t="str">
            <v>021T NC</v>
          </cell>
          <cell r="D907" t="str">
            <v>27322A</v>
          </cell>
          <cell r="E907" t="str">
            <v>27322A</v>
          </cell>
          <cell r="F907" t="str">
            <v>17432-31220</v>
          </cell>
          <cell r="G907">
            <v>0</v>
          </cell>
          <cell r="H907">
            <v>5</v>
          </cell>
          <cell r="I907">
            <v>0</v>
          </cell>
          <cell r="J907">
            <v>1</v>
          </cell>
          <cell r="K907">
            <v>82</v>
          </cell>
          <cell r="L907">
            <v>22.5</v>
          </cell>
          <cell r="M907">
            <v>0</v>
          </cell>
          <cell r="N907">
            <v>1</v>
          </cell>
          <cell r="O907">
            <v>0</v>
          </cell>
          <cell r="P907">
            <v>785</v>
          </cell>
          <cell r="Q907">
            <v>280</v>
          </cell>
          <cell r="R907">
            <v>82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280</v>
          </cell>
          <cell r="Y907">
            <v>82</v>
          </cell>
          <cell r="Z907">
            <v>785</v>
          </cell>
          <cell r="AA907">
            <v>362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3.6400001049041748</v>
          </cell>
          <cell r="AH907">
            <v>0</v>
          </cell>
        </row>
        <row r="908">
          <cell r="A908" t="str">
            <v>0203</v>
          </cell>
          <cell r="B908" t="str">
            <v>021T NC</v>
          </cell>
          <cell r="C908" t="str">
            <v>021T NC</v>
          </cell>
          <cell r="D908" t="str">
            <v>27322A</v>
          </cell>
          <cell r="E908" t="str">
            <v>27322A</v>
          </cell>
          <cell r="F908" t="str">
            <v>17432-31230</v>
          </cell>
          <cell r="G908">
            <v>0</v>
          </cell>
          <cell r="H908">
            <v>1</v>
          </cell>
          <cell r="I908">
            <v>10</v>
          </cell>
          <cell r="J908">
            <v>1</v>
          </cell>
          <cell r="K908">
            <v>57.599998474121094</v>
          </cell>
          <cell r="L908">
            <v>12.5</v>
          </cell>
          <cell r="M908">
            <v>0</v>
          </cell>
          <cell r="N908">
            <v>98</v>
          </cell>
          <cell r="O908">
            <v>0</v>
          </cell>
          <cell r="P908">
            <v>1056</v>
          </cell>
          <cell r="Q908">
            <v>18</v>
          </cell>
          <cell r="R908">
            <v>57.599998474121094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18</v>
          </cell>
          <cell r="Y908">
            <v>57.599998474121094</v>
          </cell>
          <cell r="Z908">
            <v>1056</v>
          </cell>
          <cell r="AA908">
            <v>181.19999694824219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4.6100001335144043</v>
          </cell>
          <cell r="AH908">
            <v>0</v>
          </cell>
        </row>
        <row r="909">
          <cell r="A909" t="str">
            <v>0203</v>
          </cell>
          <cell r="B909" t="str">
            <v>021T NC</v>
          </cell>
          <cell r="C909" t="str">
            <v>021T NC</v>
          </cell>
          <cell r="D909" t="str">
            <v>27322A</v>
          </cell>
          <cell r="E909" t="str">
            <v>27322A</v>
          </cell>
          <cell r="F909" t="str">
            <v>17432-31250</v>
          </cell>
          <cell r="G909">
            <v>0</v>
          </cell>
          <cell r="H909">
            <v>1</v>
          </cell>
          <cell r="I909">
            <v>10</v>
          </cell>
          <cell r="J909">
            <v>1</v>
          </cell>
          <cell r="K909">
            <v>67.599998474121094</v>
          </cell>
          <cell r="L909">
            <v>12.5</v>
          </cell>
          <cell r="M909">
            <v>0</v>
          </cell>
          <cell r="N909">
            <v>98</v>
          </cell>
          <cell r="O909">
            <v>0</v>
          </cell>
          <cell r="P909">
            <v>1356</v>
          </cell>
          <cell r="Q909">
            <v>12</v>
          </cell>
          <cell r="R909">
            <v>67.599998474121094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12</v>
          </cell>
          <cell r="Y909">
            <v>67.599998474121094</v>
          </cell>
          <cell r="Z909">
            <v>1356</v>
          </cell>
          <cell r="AA909">
            <v>215.19999694824219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5.4099998474121094</v>
          </cell>
          <cell r="AH909">
            <v>0</v>
          </cell>
        </row>
        <row r="910">
          <cell r="A910" t="str">
            <v>0203</v>
          </cell>
          <cell r="B910" t="str">
            <v>021T NC</v>
          </cell>
          <cell r="C910" t="str">
            <v>021T NC</v>
          </cell>
          <cell r="D910" t="str">
            <v>27322A</v>
          </cell>
          <cell r="E910" t="str">
            <v>27322A</v>
          </cell>
          <cell r="F910" t="str">
            <v>17432-34150</v>
          </cell>
          <cell r="G910">
            <v>0</v>
          </cell>
          <cell r="H910">
            <v>5</v>
          </cell>
          <cell r="I910">
            <v>5</v>
          </cell>
          <cell r="J910">
            <v>1</v>
          </cell>
          <cell r="K910">
            <v>33.599998474121094</v>
          </cell>
          <cell r="L910">
            <v>26.5</v>
          </cell>
          <cell r="M910">
            <v>0</v>
          </cell>
          <cell r="N910">
            <v>98</v>
          </cell>
          <cell r="O910">
            <v>0</v>
          </cell>
          <cell r="P910">
            <v>405</v>
          </cell>
          <cell r="Q910">
            <v>90</v>
          </cell>
          <cell r="R910">
            <v>33.599998474121094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90</v>
          </cell>
          <cell r="Y910">
            <v>33.599998474121094</v>
          </cell>
          <cell r="Z910">
            <v>405</v>
          </cell>
          <cell r="AA910">
            <v>123.59999847412109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1.2699999809265137</v>
          </cell>
          <cell r="AH910">
            <v>0</v>
          </cell>
        </row>
        <row r="911">
          <cell r="A911" t="str">
            <v>0203</v>
          </cell>
          <cell r="B911" t="str">
            <v>021T NC</v>
          </cell>
          <cell r="C911" t="str">
            <v>021T NC</v>
          </cell>
          <cell r="D911" t="str">
            <v>27322A</v>
          </cell>
          <cell r="E911" t="str">
            <v>27322A</v>
          </cell>
          <cell r="F911" t="str">
            <v>17432-38082</v>
          </cell>
          <cell r="G911">
            <v>0</v>
          </cell>
          <cell r="H911">
            <v>1</v>
          </cell>
          <cell r="I911">
            <v>0</v>
          </cell>
          <cell r="J911">
            <v>1</v>
          </cell>
          <cell r="K911">
            <v>82</v>
          </cell>
          <cell r="L911">
            <v>22.5</v>
          </cell>
          <cell r="M911">
            <v>0</v>
          </cell>
          <cell r="N911">
            <v>1</v>
          </cell>
          <cell r="O911">
            <v>0</v>
          </cell>
          <cell r="P911">
            <v>785</v>
          </cell>
          <cell r="Q911">
            <v>280</v>
          </cell>
          <cell r="R911">
            <v>82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280</v>
          </cell>
          <cell r="Y911">
            <v>82</v>
          </cell>
          <cell r="Z911">
            <v>785</v>
          </cell>
          <cell r="AA911">
            <v>362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3.6400001049041748</v>
          </cell>
          <cell r="AH911">
            <v>0</v>
          </cell>
        </row>
        <row r="912">
          <cell r="A912" t="str">
            <v>0203</v>
          </cell>
          <cell r="B912" t="str">
            <v>021T NC</v>
          </cell>
          <cell r="C912" t="str">
            <v>021T NC</v>
          </cell>
          <cell r="D912" t="str">
            <v>27322A</v>
          </cell>
          <cell r="E912" t="str">
            <v>27322A</v>
          </cell>
          <cell r="F912" t="str">
            <v>17432-38140</v>
          </cell>
          <cell r="G912">
            <v>0</v>
          </cell>
          <cell r="H912">
            <v>9999</v>
          </cell>
          <cell r="I912">
            <v>0</v>
          </cell>
          <cell r="J912">
            <v>0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1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</row>
        <row r="913">
          <cell r="A913" t="str">
            <v>0203</v>
          </cell>
          <cell r="B913" t="str">
            <v>021T NC</v>
          </cell>
          <cell r="C913" t="str">
            <v>021T NC</v>
          </cell>
          <cell r="D913" t="str">
            <v>27322A</v>
          </cell>
          <cell r="E913" t="str">
            <v>27322A</v>
          </cell>
          <cell r="F913" t="str">
            <v>17432-38141</v>
          </cell>
          <cell r="G913">
            <v>0</v>
          </cell>
          <cell r="H913">
            <v>1</v>
          </cell>
          <cell r="I913">
            <v>0</v>
          </cell>
          <cell r="J913">
            <v>1</v>
          </cell>
          <cell r="K913">
            <v>82</v>
          </cell>
          <cell r="L913">
            <v>22.5</v>
          </cell>
          <cell r="M913">
            <v>0</v>
          </cell>
          <cell r="N913">
            <v>1</v>
          </cell>
          <cell r="O913">
            <v>0</v>
          </cell>
          <cell r="P913">
            <v>785</v>
          </cell>
          <cell r="Q913">
            <v>280</v>
          </cell>
          <cell r="R913">
            <v>82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280</v>
          </cell>
          <cell r="Y913">
            <v>82</v>
          </cell>
          <cell r="Z913">
            <v>785</v>
          </cell>
          <cell r="AA913">
            <v>1186.300048828125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3.6400001049041748</v>
          </cell>
          <cell r="AH913">
            <v>0</v>
          </cell>
        </row>
        <row r="914">
          <cell r="A914" t="str">
            <v>0203</v>
          </cell>
          <cell r="B914" t="str">
            <v>021T NC</v>
          </cell>
          <cell r="C914" t="str">
            <v>021T NC</v>
          </cell>
          <cell r="D914" t="str">
            <v>27322A</v>
          </cell>
          <cell r="E914" t="str">
            <v>27322A</v>
          </cell>
          <cell r="F914" t="str">
            <v>17432-38221</v>
          </cell>
          <cell r="G914">
            <v>0</v>
          </cell>
          <cell r="H914">
            <v>1</v>
          </cell>
          <cell r="I914">
            <v>0</v>
          </cell>
          <cell r="J914">
            <v>1</v>
          </cell>
          <cell r="K914">
            <v>82</v>
          </cell>
          <cell r="L914">
            <v>22.5</v>
          </cell>
          <cell r="M914">
            <v>0</v>
          </cell>
          <cell r="N914">
            <v>1</v>
          </cell>
          <cell r="O914">
            <v>0</v>
          </cell>
          <cell r="P914">
            <v>785</v>
          </cell>
          <cell r="Q914">
            <v>280</v>
          </cell>
          <cell r="R914">
            <v>82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280</v>
          </cell>
          <cell r="Y914">
            <v>82</v>
          </cell>
          <cell r="Z914">
            <v>785</v>
          </cell>
          <cell r="AA914">
            <v>1186.300048828125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3.6400001049041748</v>
          </cell>
          <cell r="AH914">
            <v>0</v>
          </cell>
        </row>
        <row r="915">
          <cell r="A915" t="str">
            <v>0203</v>
          </cell>
          <cell r="B915" t="str">
            <v>021T NC</v>
          </cell>
          <cell r="C915" t="str">
            <v>021T NC</v>
          </cell>
          <cell r="D915" t="str">
            <v>27322A</v>
          </cell>
          <cell r="E915" t="str">
            <v>27322A</v>
          </cell>
          <cell r="F915" t="str">
            <v>17432-54010</v>
          </cell>
          <cell r="G915">
            <v>0</v>
          </cell>
          <cell r="H915">
            <v>5</v>
          </cell>
          <cell r="I915">
            <v>5</v>
          </cell>
          <cell r="J915">
            <v>1</v>
          </cell>
          <cell r="K915">
            <v>58.200000762939453</v>
          </cell>
          <cell r="L915">
            <v>26.299999237060547</v>
          </cell>
          <cell r="M915">
            <v>0</v>
          </cell>
          <cell r="N915">
            <v>98</v>
          </cell>
          <cell r="O915">
            <v>0</v>
          </cell>
          <cell r="P915">
            <v>952</v>
          </cell>
          <cell r="Q915">
            <v>36</v>
          </cell>
          <cell r="R915">
            <v>58.200000762939453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36</v>
          </cell>
          <cell r="Y915">
            <v>58.200000762939453</v>
          </cell>
          <cell r="Z915">
            <v>952</v>
          </cell>
          <cell r="AA915">
            <v>94.199996948242188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2.2100000381469727</v>
          </cell>
          <cell r="AH915">
            <v>0</v>
          </cell>
        </row>
        <row r="916">
          <cell r="A916" t="str">
            <v>0203</v>
          </cell>
          <cell r="B916" t="str">
            <v>021T NC</v>
          </cell>
          <cell r="C916" t="str">
            <v>021T NC</v>
          </cell>
          <cell r="D916" t="str">
            <v>27322A</v>
          </cell>
          <cell r="E916" t="str">
            <v>27322A</v>
          </cell>
          <cell r="F916" t="str">
            <v>17432-54100</v>
          </cell>
          <cell r="G916">
            <v>0</v>
          </cell>
          <cell r="H916">
            <v>1</v>
          </cell>
          <cell r="I916">
            <v>5</v>
          </cell>
          <cell r="J916">
            <v>1</v>
          </cell>
          <cell r="K916">
            <v>33.599998474121094</v>
          </cell>
          <cell r="L916">
            <v>26.5</v>
          </cell>
          <cell r="M916">
            <v>0</v>
          </cell>
          <cell r="N916">
            <v>98</v>
          </cell>
          <cell r="O916">
            <v>0</v>
          </cell>
          <cell r="P916">
            <v>405</v>
          </cell>
          <cell r="Q916">
            <v>90</v>
          </cell>
          <cell r="R916">
            <v>33.599998474121094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90</v>
          </cell>
          <cell r="Y916">
            <v>33.599998474121094</v>
          </cell>
          <cell r="Z916">
            <v>405</v>
          </cell>
          <cell r="AA916">
            <v>123.59999847412109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1.2699999809265137</v>
          </cell>
          <cell r="AH916">
            <v>0</v>
          </cell>
        </row>
        <row r="917">
          <cell r="A917" t="str">
            <v>0203</v>
          </cell>
          <cell r="B917" t="str">
            <v>021T NC</v>
          </cell>
          <cell r="C917" t="str">
            <v>021T NC</v>
          </cell>
          <cell r="D917" t="str">
            <v>27322A</v>
          </cell>
          <cell r="E917" t="str">
            <v>27322A</v>
          </cell>
          <cell r="F917" t="str">
            <v>17432-54110</v>
          </cell>
          <cell r="G917">
            <v>0</v>
          </cell>
          <cell r="H917">
            <v>1</v>
          </cell>
          <cell r="I917">
            <v>5</v>
          </cell>
          <cell r="J917">
            <v>1</v>
          </cell>
          <cell r="K917">
            <v>33.599998474121094</v>
          </cell>
          <cell r="L917">
            <v>26.5</v>
          </cell>
          <cell r="M917">
            <v>0</v>
          </cell>
          <cell r="N917">
            <v>98</v>
          </cell>
          <cell r="O917">
            <v>0</v>
          </cell>
          <cell r="P917">
            <v>405</v>
          </cell>
          <cell r="Q917">
            <v>90</v>
          </cell>
          <cell r="R917">
            <v>33.599998474121094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90</v>
          </cell>
          <cell r="Y917">
            <v>33.599998474121094</v>
          </cell>
          <cell r="Z917">
            <v>405</v>
          </cell>
          <cell r="AA917">
            <v>123.59999847412109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1.2699999809265137</v>
          </cell>
          <cell r="AH917">
            <v>0</v>
          </cell>
        </row>
        <row r="918">
          <cell r="A918" t="str">
            <v>0203</v>
          </cell>
          <cell r="B918" t="str">
            <v>021T NC</v>
          </cell>
          <cell r="C918" t="str">
            <v>021T NC</v>
          </cell>
          <cell r="D918" t="str">
            <v>27322A</v>
          </cell>
          <cell r="E918" t="str">
            <v>27322A</v>
          </cell>
          <cell r="F918" t="str">
            <v>17432-54120</v>
          </cell>
          <cell r="G918">
            <v>0</v>
          </cell>
          <cell r="H918">
            <v>1</v>
          </cell>
          <cell r="I918">
            <v>0</v>
          </cell>
          <cell r="J918">
            <v>1</v>
          </cell>
          <cell r="K918">
            <v>28</v>
          </cell>
          <cell r="L918">
            <v>0</v>
          </cell>
          <cell r="M918">
            <v>0</v>
          </cell>
          <cell r="N918">
            <v>1</v>
          </cell>
          <cell r="O918">
            <v>0</v>
          </cell>
          <cell r="P918">
            <v>250</v>
          </cell>
          <cell r="Q918">
            <v>180</v>
          </cell>
          <cell r="R918">
            <v>28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180</v>
          </cell>
          <cell r="Y918">
            <v>28</v>
          </cell>
          <cell r="Z918">
            <v>250</v>
          </cell>
          <cell r="AA918">
            <v>208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</row>
        <row r="919">
          <cell r="A919" t="str">
            <v>0203</v>
          </cell>
          <cell r="B919" t="str">
            <v>021T NC</v>
          </cell>
          <cell r="C919" t="str">
            <v>021T NC</v>
          </cell>
          <cell r="D919" t="str">
            <v>27322A</v>
          </cell>
          <cell r="E919" t="str">
            <v>27322A</v>
          </cell>
          <cell r="F919" t="str">
            <v>17432-54160</v>
          </cell>
          <cell r="G919">
            <v>0</v>
          </cell>
          <cell r="H919">
            <v>1</v>
          </cell>
          <cell r="I919">
            <v>0</v>
          </cell>
          <cell r="J919">
            <v>1</v>
          </cell>
          <cell r="K919">
            <v>58.200000762939453</v>
          </cell>
          <cell r="L919">
            <v>26.299999237060547</v>
          </cell>
          <cell r="M919">
            <v>0</v>
          </cell>
          <cell r="N919">
            <v>1</v>
          </cell>
          <cell r="O919">
            <v>0</v>
          </cell>
          <cell r="P919">
            <v>952</v>
          </cell>
          <cell r="Q919">
            <v>180</v>
          </cell>
          <cell r="R919">
            <v>58.200000762939453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180</v>
          </cell>
          <cell r="Y919">
            <v>58.200000762939453</v>
          </cell>
          <cell r="Z919">
            <v>952</v>
          </cell>
          <cell r="AA919">
            <v>238.19999694824219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2.2100000381469727</v>
          </cell>
          <cell r="AH919">
            <v>0</v>
          </cell>
        </row>
        <row r="920">
          <cell r="A920" t="str">
            <v>0203</v>
          </cell>
          <cell r="B920" t="str">
            <v>021T NC</v>
          </cell>
          <cell r="C920" t="str">
            <v>021T NC</v>
          </cell>
          <cell r="D920" t="str">
            <v>27322A</v>
          </cell>
          <cell r="E920" t="str">
            <v>27322A</v>
          </cell>
          <cell r="F920" t="str">
            <v>17432-54170</v>
          </cell>
          <cell r="G920">
            <v>0</v>
          </cell>
          <cell r="H920">
            <v>1</v>
          </cell>
          <cell r="I920">
            <v>0</v>
          </cell>
          <cell r="J920">
            <v>1</v>
          </cell>
          <cell r="K920">
            <v>52.5</v>
          </cell>
          <cell r="L920">
            <v>26.299999237060547</v>
          </cell>
          <cell r="M920">
            <v>0</v>
          </cell>
          <cell r="N920">
            <v>1</v>
          </cell>
          <cell r="O920">
            <v>0</v>
          </cell>
          <cell r="P920">
            <v>857</v>
          </cell>
          <cell r="Q920">
            <v>180</v>
          </cell>
          <cell r="R920">
            <v>52.5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180</v>
          </cell>
          <cell r="Y920">
            <v>52.5</v>
          </cell>
          <cell r="Z920">
            <v>857</v>
          </cell>
          <cell r="AA920">
            <v>232.5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2</v>
          </cell>
          <cell r="AH920">
            <v>0</v>
          </cell>
        </row>
        <row r="921">
          <cell r="A921" t="str">
            <v>0203</v>
          </cell>
          <cell r="B921" t="str">
            <v>021T NC</v>
          </cell>
          <cell r="C921" t="str">
            <v>021T NC</v>
          </cell>
          <cell r="D921" t="str">
            <v>27322A</v>
          </cell>
          <cell r="E921" t="str">
            <v>27322A</v>
          </cell>
          <cell r="F921" t="str">
            <v>17432-54260</v>
          </cell>
          <cell r="G921">
            <v>0</v>
          </cell>
          <cell r="H921">
            <v>1</v>
          </cell>
          <cell r="I921">
            <v>5</v>
          </cell>
          <cell r="J921">
            <v>1</v>
          </cell>
          <cell r="K921">
            <v>26</v>
          </cell>
          <cell r="L921">
            <v>13</v>
          </cell>
          <cell r="M921">
            <v>0</v>
          </cell>
          <cell r="N921">
            <v>98</v>
          </cell>
          <cell r="O921">
            <v>0</v>
          </cell>
          <cell r="P921">
            <v>540</v>
          </cell>
          <cell r="Q921">
            <v>18</v>
          </cell>
          <cell r="R921">
            <v>26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18</v>
          </cell>
          <cell r="Y921">
            <v>0</v>
          </cell>
          <cell r="Z921">
            <v>540</v>
          </cell>
          <cell r="AA921">
            <v>18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</row>
        <row r="922">
          <cell r="A922" t="str">
            <v>0203</v>
          </cell>
          <cell r="B922" t="str">
            <v>021T NC</v>
          </cell>
          <cell r="C922" t="str">
            <v>021T NC</v>
          </cell>
          <cell r="D922" t="str">
            <v>27322A</v>
          </cell>
          <cell r="E922" t="str">
            <v>27322A</v>
          </cell>
          <cell r="F922" t="str">
            <v>17432-54270</v>
          </cell>
          <cell r="G922">
            <v>0</v>
          </cell>
          <cell r="H922">
            <v>1</v>
          </cell>
          <cell r="I922">
            <v>5</v>
          </cell>
          <cell r="J922">
            <v>1</v>
          </cell>
          <cell r="K922">
            <v>26</v>
          </cell>
          <cell r="L922">
            <v>13</v>
          </cell>
          <cell r="M922">
            <v>0</v>
          </cell>
          <cell r="N922">
            <v>98</v>
          </cell>
          <cell r="O922">
            <v>0</v>
          </cell>
          <cell r="P922">
            <v>540</v>
          </cell>
          <cell r="Q922">
            <v>18</v>
          </cell>
          <cell r="R922">
            <v>26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18</v>
          </cell>
          <cell r="Y922">
            <v>0</v>
          </cell>
          <cell r="Z922">
            <v>270</v>
          </cell>
          <cell r="AA922">
            <v>18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</row>
        <row r="923">
          <cell r="A923" t="str">
            <v>0203</v>
          </cell>
          <cell r="B923" t="str">
            <v>021T NC</v>
          </cell>
          <cell r="C923" t="str">
            <v>021T NC</v>
          </cell>
          <cell r="D923" t="str">
            <v>27322A</v>
          </cell>
          <cell r="E923" t="str">
            <v>27322A</v>
          </cell>
          <cell r="F923" t="str">
            <v>17432-54390</v>
          </cell>
          <cell r="G923">
            <v>0</v>
          </cell>
          <cell r="H923">
            <v>9999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</row>
        <row r="924">
          <cell r="A924" t="str">
            <v>0203</v>
          </cell>
          <cell r="B924" t="str">
            <v>021T NC</v>
          </cell>
          <cell r="C924" t="str">
            <v>021T NC</v>
          </cell>
          <cell r="D924" t="str">
            <v>27322A</v>
          </cell>
          <cell r="E924" t="str">
            <v>27322A</v>
          </cell>
          <cell r="F924" t="str">
            <v>17432-70150</v>
          </cell>
          <cell r="G924">
            <v>8</v>
          </cell>
          <cell r="H924">
            <v>80</v>
          </cell>
          <cell r="I924">
            <v>80</v>
          </cell>
          <cell r="J924">
            <v>1</v>
          </cell>
          <cell r="K924">
            <v>20.700000762939453</v>
          </cell>
          <cell r="L924">
            <v>11.800000190734863</v>
          </cell>
          <cell r="M924">
            <v>5.000000074505806E-2</v>
          </cell>
          <cell r="N924">
            <v>98</v>
          </cell>
          <cell r="O924">
            <v>0.10000000149011612</v>
          </cell>
          <cell r="P924">
            <v>575</v>
          </cell>
          <cell r="Q924">
            <v>1.5</v>
          </cell>
          <cell r="R924">
            <v>20.700000762939453</v>
          </cell>
          <cell r="S924">
            <v>7.0000000298023224E-2</v>
          </cell>
          <cell r="T924">
            <v>1.9999999552965164E-2</v>
          </cell>
          <cell r="U924">
            <v>3.0000000260770321E-3</v>
          </cell>
          <cell r="V924">
            <v>7.0000000298023224E-2</v>
          </cell>
          <cell r="W924">
            <v>7.1999998092651367</v>
          </cell>
          <cell r="X924">
            <v>1.5</v>
          </cell>
          <cell r="Y924">
            <v>20.700000762939453</v>
          </cell>
          <cell r="Z924">
            <v>575</v>
          </cell>
          <cell r="AA924">
            <v>29.399999618530273</v>
          </cell>
          <cell r="AB924">
            <v>7.0000000298023224E-2</v>
          </cell>
          <cell r="AC924">
            <v>8.999999612569809E-3</v>
          </cell>
          <cell r="AD924">
            <v>0</v>
          </cell>
          <cell r="AE924">
            <v>0</v>
          </cell>
          <cell r="AF924">
            <v>0</v>
          </cell>
          <cell r="AG924">
            <v>1.75</v>
          </cell>
          <cell r="AH924">
            <v>4.999999888241291E-3</v>
          </cell>
        </row>
        <row r="925">
          <cell r="A925" t="str">
            <v>0203</v>
          </cell>
          <cell r="B925" t="str">
            <v>021T NC</v>
          </cell>
          <cell r="C925" t="str">
            <v>021T NC</v>
          </cell>
          <cell r="D925" t="str">
            <v>27322A</v>
          </cell>
          <cell r="E925" t="str">
            <v>27322A</v>
          </cell>
          <cell r="F925" t="str">
            <v>17432-71081</v>
          </cell>
          <cell r="G925">
            <v>1</v>
          </cell>
          <cell r="H925">
            <v>20</v>
          </cell>
          <cell r="I925">
            <v>20</v>
          </cell>
          <cell r="J925">
            <v>1</v>
          </cell>
          <cell r="K925">
            <v>29</v>
          </cell>
          <cell r="L925">
            <v>19</v>
          </cell>
          <cell r="M925">
            <v>9.9999997764825821E-3</v>
          </cell>
          <cell r="N925">
            <v>98</v>
          </cell>
          <cell r="O925">
            <v>0.10000000149011612</v>
          </cell>
          <cell r="P925">
            <v>375</v>
          </cell>
          <cell r="Q925">
            <v>4</v>
          </cell>
          <cell r="R925">
            <v>29</v>
          </cell>
          <cell r="S925">
            <v>1.9999999552965164E-2</v>
          </cell>
          <cell r="T925">
            <v>9.9999997764825821E-3</v>
          </cell>
          <cell r="U925">
            <v>1.0000000474974513E-3</v>
          </cell>
          <cell r="V925">
            <v>1.9999999552965164E-2</v>
          </cell>
          <cell r="W925">
            <v>18.799999237060547</v>
          </cell>
          <cell r="X925">
            <v>4</v>
          </cell>
          <cell r="Y925">
            <v>29</v>
          </cell>
          <cell r="Z925">
            <v>375</v>
          </cell>
          <cell r="AA925">
            <v>51.799999237060547</v>
          </cell>
          <cell r="AB925">
            <v>1.9999999552965164E-2</v>
          </cell>
          <cell r="AC925">
            <v>3.0000000260770321E-3</v>
          </cell>
          <cell r="AD925">
            <v>0</v>
          </cell>
          <cell r="AE925">
            <v>0</v>
          </cell>
          <cell r="AF925">
            <v>0</v>
          </cell>
          <cell r="AG925">
            <v>1.5299999713897705</v>
          </cell>
          <cell r="AH925">
            <v>3.0000000260770321E-3</v>
          </cell>
        </row>
        <row r="926">
          <cell r="A926" t="str">
            <v>0203</v>
          </cell>
          <cell r="B926" t="str">
            <v>021T NC</v>
          </cell>
          <cell r="C926" t="str">
            <v>021T NC</v>
          </cell>
          <cell r="D926" t="str">
            <v>27322A</v>
          </cell>
          <cell r="E926" t="str">
            <v>27322A</v>
          </cell>
          <cell r="F926" t="str">
            <v>17432-72050</v>
          </cell>
          <cell r="G926">
            <v>1</v>
          </cell>
          <cell r="H926">
            <v>20</v>
          </cell>
          <cell r="I926">
            <v>20</v>
          </cell>
          <cell r="J926">
            <v>1</v>
          </cell>
          <cell r="K926">
            <v>29</v>
          </cell>
          <cell r="L926">
            <v>25</v>
          </cell>
          <cell r="M926">
            <v>9.9999997764825821E-3</v>
          </cell>
          <cell r="N926">
            <v>98</v>
          </cell>
          <cell r="O926">
            <v>0.10000000149011612</v>
          </cell>
          <cell r="P926">
            <v>375</v>
          </cell>
          <cell r="Q926">
            <v>4.5</v>
          </cell>
          <cell r="R926">
            <v>29</v>
          </cell>
          <cell r="S926">
            <v>1.9999999552965164E-2</v>
          </cell>
          <cell r="T926">
            <v>9.9999997764825821E-3</v>
          </cell>
          <cell r="U926">
            <v>1.0000000474974513E-3</v>
          </cell>
          <cell r="V926">
            <v>1.9999999552965164E-2</v>
          </cell>
          <cell r="W926">
            <v>18.799999237060547</v>
          </cell>
          <cell r="X926">
            <v>4.5</v>
          </cell>
          <cell r="Y926">
            <v>29</v>
          </cell>
          <cell r="Z926">
            <v>375</v>
          </cell>
          <cell r="AA926">
            <v>52.299999237060547</v>
          </cell>
          <cell r="AB926">
            <v>1.9999999552965164E-2</v>
          </cell>
          <cell r="AC926">
            <v>3.0000000260770321E-3</v>
          </cell>
          <cell r="AD926">
            <v>0</v>
          </cell>
          <cell r="AE926">
            <v>0</v>
          </cell>
          <cell r="AF926">
            <v>0</v>
          </cell>
          <cell r="AG926">
            <v>1.1599999666213989</v>
          </cell>
          <cell r="AH926">
            <v>3.0000000260770321E-3</v>
          </cell>
        </row>
        <row r="927">
          <cell r="A927" t="str">
            <v>0203</v>
          </cell>
          <cell r="B927" t="str">
            <v>021T NC</v>
          </cell>
          <cell r="C927" t="str">
            <v>021T NC</v>
          </cell>
          <cell r="D927" t="str">
            <v>27322A</v>
          </cell>
          <cell r="E927" t="str">
            <v>27322A</v>
          </cell>
          <cell r="F927" t="str">
            <v>17432-73040</v>
          </cell>
          <cell r="G927">
            <v>0</v>
          </cell>
          <cell r="H927">
            <v>5</v>
          </cell>
          <cell r="I927">
            <v>10</v>
          </cell>
          <cell r="J927">
            <v>1</v>
          </cell>
          <cell r="K927">
            <v>27.5</v>
          </cell>
          <cell r="L927">
            <v>24</v>
          </cell>
          <cell r="M927">
            <v>0</v>
          </cell>
          <cell r="N927">
            <v>98</v>
          </cell>
          <cell r="O927">
            <v>0</v>
          </cell>
          <cell r="P927">
            <v>375</v>
          </cell>
          <cell r="Q927">
            <v>18</v>
          </cell>
          <cell r="R927">
            <v>27.5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18</v>
          </cell>
          <cell r="Y927">
            <v>27.5</v>
          </cell>
          <cell r="Z927">
            <v>375</v>
          </cell>
          <cell r="AA927">
            <v>83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1.1499999761581421</v>
          </cell>
          <cell r="AH927">
            <v>0</v>
          </cell>
        </row>
        <row r="928">
          <cell r="A928" t="str">
            <v>0203</v>
          </cell>
          <cell r="B928" t="str">
            <v>021T NC</v>
          </cell>
          <cell r="C928" t="str">
            <v>021T NC</v>
          </cell>
          <cell r="D928" t="str">
            <v>27322A</v>
          </cell>
          <cell r="E928" t="str">
            <v>27322A</v>
          </cell>
          <cell r="F928" t="str">
            <v>17433-50030</v>
          </cell>
          <cell r="G928">
            <v>0</v>
          </cell>
          <cell r="H928">
            <v>1</v>
          </cell>
          <cell r="I928">
            <v>0</v>
          </cell>
          <cell r="J928">
            <v>1</v>
          </cell>
          <cell r="K928">
            <v>76</v>
          </cell>
          <cell r="L928">
            <v>30</v>
          </cell>
          <cell r="M928">
            <v>0</v>
          </cell>
          <cell r="N928">
            <v>1</v>
          </cell>
          <cell r="O928">
            <v>0</v>
          </cell>
          <cell r="P928">
            <v>840</v>
          </cell>
          <cell r="Q928">
            <v>330</v>
          </cell>
          <cell r="R928">
            <v>76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330</v>
          </cell>
          <cell r="Y928">
            <v>76</v>
          </cell>
          <cell r="Z928">
            <v>840</v>
          </cell>
          <cell r="AA928">
            <v>406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2.5299999713897705</v>
          </cell>
          <cell r="AH928">
            <v>0</v>
          </cell>
        </row>
        <row r="929">
          <cell r="A929" t="str">
            <v>0203</v>
          </cell>
          <cell r="B929" t="str">
            <v>021T NC</v>
          </cell>
          <cell r="C929" t="str">
            <v>021T NC</v>
          </cell>
          <cell r="D929" t="str">
            <v>27322A</v>
          </cell>
          <cell r="E929" t="str">
            <v>27322A</v>
          </cell>
          <cell r="F929" t="str">
            <v>17434-50010</v>
          </cell>
          <cell r="G929">
            <v>0</v>
          </cell>
          <cell r="H929">
            <v>1</v>
          </cell>
          <cell r="I929">
            <v>0</v>
          </cell>
          <cell r="J929">
            <v>1</v>
          </cell>
          <cell r="K929">
            <v>88</v>
          </cell>
          <cell r="L929">
            <v>30</v>
          </cell>
          <cell r="M929">
            <v>0</v>
          </cell>
          <cell r="N929">
            <v>1</v>
          </cell>
          <cell r="O929">
            <v>0</v>
          </cell>
          <cell r="P929">
            <v>1140</v>
          </cell>
          <cell r="Q929">
            <v>330</v>
          </cell>
          <cell r="R929">
            <v>88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330</v>
          </cell>
          <cell r="Y929">
            <v>88</v>
          </cell>
          <cell r="Z929">
            <v>1140</v>
          </cell>
          <cell r="AA929">
            <v>418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2.9300000667572021</v>
          </cell>
          <cell r="AH929">
            <v>0</v>
          </cell>
        </row>
        <row r="930">
          <cell r="A930" t="str">
            <v>0203</v>
          </cell>
          <cell r="B930" t="str">
            <v>021T NC</v>
          </cell>
          <cell r="C930" t="str">
            <v>021T NC</v>
          </cell>
          <cell r="D930" t="str">
            <v>27322A</v>
          </cell>
          <cell r="E930" t="str">
            <v>27322A</v>
          </cell>
          <cell r="F930" t="str">
            <v>17510-31050-07</v>
          </cell>
          <cell r="G930">
            <v>0</v>
          </cell>
          <cell r="H930">
            <v>10</v>
          </cell>
          <cell r="I930">
            <v>0</v>
          </cell>
          <cell r="J930">
            <v>1</v>
          </cell>
          <cell r="K930">
            <v>82</v>
          </cell>
          <cell r="L930">
            <v>22.5</v>
          </cell>
          <cell r="M930">
            <v>0</v>
          </cell>
          <cell r="N930">
            <v>1</v>
          </cell>
          <cell r="O930">
            <v>0</v>
          </cell>
          <cell r="P930">
            <v>785</v>
          </cell>
          <cell r="Q930">
            <v>280</v>
          </cell>
          <cell r="R930">
            <v>82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280</v>
          </cell>
          <cell r="Y930">
            <v>82</v>
          </cell>
          <cell r="Z930">
            <v>785</v>
          </cell>
          <cell r="AA930">
            <v>362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3.6400001049041748</v>
          </cell>
          <cell r="AH930">
            <v>0</v>
          </cell>
        </row>
        <row r="931">
          <cell r="A931" t="str">
            <v>0203</v>
          </cell>
          <cell r="B931" t="str">
            <v>840D ｷﾔﾘﾔ</v>
          </cell>
          <cell r="C931" t="str">
            <v>840D ｷﾔﾘﾔ</v>
          </cell>
          <cell r="D931" t="str">
            <v>27322B</v>
          </cell>
          <cell r="E931" t="str">
            <v>27322B</v>
          </cell>
          <cell r="F931" t="str">
            <v>17411-87228</v>
          </cell>
          <cell r="G931">
            <v>0</v>
          </cell>
          <cell r="H931">
            <v>9999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</row>
        <row r="932">
          <cell r="A932" t="str">
            <v>0203</v>
          </cell>
          <cell r="B932" t="str">
            <v>840D ｷﾔﾘﾔ</v>
          </cell>
          <cell r="C932" t="str">
            <v>840D ｷﾔﾘﾔ</v>
          </cell>
          <cell r="D932" t="str">
            <v>27322B</v>
          </cell>
          <cell r="E932" t="str">
            <v>27322B</v>
          </cell>
          <cell r="F932" t="str">
            <v>17421-70100</v>
          </cell>
          <cell r="G932">
            <v>2</v>
          </cell>
          <cell r="H932">
            <v>20</v>
          </cell>
          <cell r="I932">
            <v>20</v>
          </cell>
          <cell r="J932">
            <v>1</v>
          </cell>
          <cell r="K932">
            <v>61.400001525878906</v>
          </cell>
          <cell r="L932">
            <v>19.5</v>
          </cell>
          <cell r="M932">
            <v>2.9999999329447746E-2</v>
          </cell>
          <cell r="N932">
            <v>98</v>
          </cell>
          <cell r="O932">
            <v>0.10000000149011612</v>
          </cell>
          <cell r="P932">
            <v>1200</v>
          </cell>
          <cell r="Q932">
            <v>26.5</v>
          </cell>
          <cell r="R932">
            <v>61.400001525878906</v>
          </cell>
          <cell r="S932">
            <v>7.9999998211860657E-2</v>
          </cell>
          <cell r="T932">
            <v>2.9999999329447746E-2</v>
          </cell>
          <cell r="U932">
            <v>1.4999999664723873E-2</v>
          </cell>
          <cell r="V932">
            <v>7.9999998211860657E-2</v>
          </cell>
          <cell r="W932">
            <v>60</v>
          </cell>
          <cell r="X932">
            <v>26.5</v>
          </cell>
          <cell r="Y932">
            <v>61.400001525878906</v>
          </cell>
          <cell r="Z932">
            <v>1200</v>
          </cell>
          <cell r="AA932">
            <v>147.89999389648437</v>
          </cell>
          <cell r="AB932">
            <v>7.9999998211860657E-2</v>
          </cell>
          <cell r="AC932">
            <v>9.9999997764825821E-3</v>
          </cell>
          <cell r="AD932">
            <v>0</v>
          </cell>
          <cell r="AE932">
            <v>0</v>
          </cell>
          <cell r="AF932">
            <v>0</v>
          </cell>
          <cell r="AG932">
            <v>3.1500000953674316</v>
          </cell>
          <cell r="AH932">
            <v>9.9999997764825821E-3</v>
          </cell>
        </row>
        <row r="933">
          <cell r="A933" t="str">
            <v>0203</v>
          </cell>
          <cell r="B933" t="str">
            <v>840D ｷﾔﾘﾔ</v>
          </cell>
          <cell r="C933" t="str">
            <v>840D ｷﾔﾘﾔ</v>
          </cell>
          <cell r="D933" t="str">
            <v>27322B</v>
          </cell>
          <cell r="E933" t="str">
            <v>27322B</v>
          </cell>
          <cell r="F933" t="str">
            <v>17422-15010</v>
          </cell>
          <cell r="G933">
            <v>0</v>
          </cell>
          <cell r="H933">
            <v>5</v>
          </cell>
          <cell r="I933">
            <v>5</v>
          </cell>
          <cell r="J933">
            <v>1</v>
          </cell>
          <cell r="K933">
            <v>59.400001525878906</v>
          </cell>
          <cell r="L933">
            <v>19.5</v>
          </cell>
          <cell r="M933">
            <v>0</v>
          </cell>
          <cell r="N933">
            <v>98</v>
          </cell>
          <cell r="O933">
            <v>0</v>
          </cell>
          <cell r="P933">
            <v>884</v>
          </cell>
          <cell r="Q933">
            <v>59.400001525878906</v>
          </cell>
          <cell r="R933">
            <v>59.400001525878906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46.5</v>
          </cell>
          <cell r="Y933">
            <v>46.5</v>
          </cell>
          <cell r="Z933">
            <v>884</v>
          </cell>
          <cell r="AA933">
            <v>93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2.380000114440918</v>
          </cell>
          <cell r="AH933">
            <v>0</v>
          </cell>
        </row>
        <row r="934">
          <cell r="A934" t="str">
            <v>0203</v>
          </cell>
          <cell r="B934" t="str">
            <v>840D ｷﾔﾘﾔ</v>
          </cell>
          <cell r="C934" t="str">
            <v>840D ｷﾔﾘﾔ</v>
          </cell>
          <cell r="D934" t="str">
            <v>27322B</v>
          </cell>
          <cell r="E934" t="str">
            <v>27322B</v>
          </cell>
          <cell r="F934" t="str">
            <v>17422-64010</v>
          </cell>
          <cell r="G934">
            <v>0</v>
          </cell>
          <cell r="H934">
            <v>5</v>
          </cell>
          <cell r="I934">
            <v>5</v>
          </cell>
          <cell r="J934">
            <v>1</v>
          </cell>
          <cell r="K934">
            <v>59.400001525878906</v>
          </cell>
          <cell r="L934">
            <v>19.5</v>
          </cell>
          <cell r="M934">
            <v>0</v>
          </cell>
          <cell r="N934">
            <v>98</v>
          </cell>
          <cell r="O934">
            <v>0</v>
          </cell>
          <cell r="P934">
            <v>884</v>
          </cell>
          <cell r="Q934">
            <v>59.400001525878906</v>
          </cell>
          <cell r="R934">
            <v>59.400001525878906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46.5</v>
          </cell>
          <cell r="Y934">
            <v>46.5</v>
          </cell>
          <cell r="Z934">
            <v>884</v>
          </cell>
          <cell r="AA934">
            <v>269.79998779296875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2.380000114440918</v>
          </cell>
          <cell r="AH934">
            <v>0</v>
          </cell>
        </row>
        <row r="935">
          <cell r="A935" t="str">
            <v>0203</v>
          </cell>
          <cell r="B935" t="str">
            <v>840D ｷﾔﾘﾔ</v>
          </cell>
          <cell r="C935" t="str">
            <v>840D ｷﾔﾘﾔ</v>
          </cell>
          <cell r="D935" t="str">
            <v>27322B</v>
          </cell>
          <cell r="E935" t="str">
            <v>27322B</v>
          </cell>
          <cell r="F935" t="str">
            <v>17430-12013-03</v>
          </cell>
          <cell r="G935">
            <v>0</v>
          </cell>
          <cell r="H935">
            <v>1</v>
          </cell>
          <cell r="I935">
            <v>0</v>
          </cell>
          <cell r="J935">
            <v>1</v>
          </cell>
          <cell r="K935">
            <v>58.200000762939453</v>
          </cell>
          <cell r="L935">
            <v>26.299999237060547</v>
          </cell>
          <cell r="M935">
            <v>0</v>
          </cell>
          <cell r="N935">
            <v>1</v>
          </cell>
          <cell r="O935">
            <v>0</v>
          </cell>
          <cell r="P935">
            <v>952</v>
          </cell>
          <cell r="Q935">
            <v>180</v>
          </cell>
          <cell r="R935">
            <v>58.200000762939453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180</v>
          </cell>
          <cell r="Y935">
            <v>58.200000762939453</v>
          </cell>
          <cell r="Z935">
            <v>952</v>
          </cell>
          <cell r="AA935">
            <v>238.19999694824219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2.2100000381469727</v>
          </cell>
          <cell r="AH935">
            <v>0</v>
          </cell>
        </row>
        <row r="936">
          <cell r="A936" t="str">
            <v>0203</v>
          </cell>
          <cell r="B936" t="str">
            <v>840D ｷﾔﾘﾔ</v>
          </cell>
          <cell r="C936" t="str">
            <v>840D ｷﾔﾘﾔ</v>
          </cell>
          <cell r="D936" t="str">
            <v>27322B</v>
          </cell>
          <cell r="E936" t="str">
            <v>27322B</v>
          </cell>
          <cell r="F936" t="str">
            <v>17431-40102</v>
          </cell>
          <cell r="G936">
            <v>0</v>
          </cell>
          <cell r="H936">
            <v>1</v>
          </cell>
          <cell r="I936">
            <v>0</v>
          </cell>
          <cell r="J936">
            <v>1</v>
          </cell>
          <cell r="K936">
            <v>58.200000762939453</v>
          </cell>
          <cell r="L936">
            <v>26.299999237060547</v>
          </cell>
          <cell r="M936">
            <v>0</v>
          </cell>
          <cell r="N936">
            <v>1</v>
          </cell>
          <cell r="O936">
            <v>0</v>
          </cell>
          <cell r="P936">
            <v>952</v>
          </cell>
          <cell r="Q936">
            <v>180</v>
          </cell>
          <cell r="R936">
            <v>58.200000762939453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180</v>
          </cell>
          <cell r="Y936">
            <v>58.200000762939453</v>
          </cell>
          <cell r="Z936">
            <v>952</v>
          </cell>
          <cell r="AA936">
            <v>238.19999694824219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2.2100000381469727</v>
          </cell>
          <cell r="AH936">
            <v>0</v>
          </cell>
        </row>
        <row r="937">
          <cell r="A937" t="str">
            <v>0203</v>
          </cell>
          <cell r="B937" t="str">
            <v>840D ｷﾔﾘﾔ</v>
          </cell>
          <cell r="C937" t="str">
            <v>840D ｷﾔﾘﾔ</v>
          </cell>
          <cell r="D937" t="str">
            <v>27322B</v>
          </cell>
          <cell r="E937" t="str">
            <v>27322B</v>
          </cell>
          <cell r="F937" t="str">
            <v>51927-36010-01</v>
          </cell>
          <cell r="G937">
            <v>0</v>
          </cell>
          <cell r="H937">
            <v>1</v>
          </cell>
          <cell r="I937">
            <v>0</v>
          </cell>
          <cell r="J937">
            <v>1</v>
          </cell>
          <cell r="K937">
            <v>45.599998474121094</v>
          </cell>
          <cell r="L937">
            <v>24.200000762939453</v>
          </cell>
          <cell r="M937">
            <v>0</v>
          </cell>
          <cell r="N937">
            <v>1</v>
          </cell>
          <cell r="O937">
            <v>0</v>
          </cell>
          <cell r="P937">
            <v>826</v>
          </cell>
          <cell r="Q937">
            <v>180</v>
          </cell>
          <cell r="R937">
            <v>45.599998474121094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180</v>
          </cell>
          <cell r="Y937">
            <v>45.599998474121094</v>
          </cell>
          <cell r="Z937">
            <v>826</v>
          </cell>
          <cell r="AA937">
            <v>225.60000610351562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1.8799999952316284</v>
          </cell>
          <cell r="AH937">
            <v>0</v>
          </cell>
        </row>
        <row r="938">
          <cell r="A938" t="str">
            <v>0203</v>
          </cell>
          <cell r="B938" t="str">
            <v>840D ｷﾔﾘﾔ</v>
          </cell>
          <cell r="C938" t="str">
            <v>840D ｷﾔﾘﾔ</v>
          </cell>
          <cell r="D938" t="str">
            <v>27322B</v>
          </cell>
          <cell r="E938" t="str">
            <v>27322B</v>
          </cell>
          <cell r="F938" t="str">
            <v>51927-36010-02</v>
          </cell>
          <cell r="G938">
            <v>0</v>
          </cell>
          <cell r="H938">
            <v>1</v>
          </cell>
          <cell r="I938">
            <v>0</v>
          </cell>
          <cell r="J938">
            <v>1</v>
          </cell>
          <cell r="K938">
            <v>14.300000190734863</v>
          </cell>
          <cell r="L938">
            <v>14.300000190734863</v>
          </cell>
          <cell r="M938">
            <v>0</v>
          </cell>
          <cell r="N938">
            <v>1</v>
          </cell>
          <cell r="O938">
            <v>0</v>
          </cell>
          <cell r="P938">
            <v>332</v>
          </cell>
          <cell r="Q938">
            <v>180</v>
          </cell>
          <cell r="R938">
            <v>14.300000190734863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180</v>
          </cell>
          <cell r="Y938">
            <v>14.300000190734863</v>
          </cell>
          <cell r="Z938">
            <v>332</v>
          </cell>
          <cell r="AA938">
            <v>194.30000305175781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1</v>
          </cell>
          <cell r="AH938">
            <v>0</v>
          </cell>
        </row>
        <row r="939">
          <cell r="A939" t="str">
            <v>0203</v>
          </cell>
          <cell r="B939" t="str">
            <v>840D ｷﾔﾘﾔ</v>
          </cell>
          <cell r="C939" t="str">
            <v>840D ｷﾔﾘﾔ</v>
          </cell>
          <cell r="D939" t="str">
            <v>27322B</v>
          </cell>
          <cell r="E939" t="str">
            <v>27322B</v>
          </cell>
          <cell r="F939" t="str">
            <v>51931-13032</v>
          </cell>
          <cell r="G939">
            <v>0</v>
          </cell>
          <cell r="H939">
            <v>1</v>
          </cell>
          <cell r="I939">
            <v>0</v>
          </cell>
          <cell r="J939">
            <v>1</v>
          </cell>
          <cell r="K939">
            <v>48.200000762939453</v>
          </cell>
          <cell r="L939">
            <v>24</v>
          </cell>
          <cell r="M939">
            <v>0</v>
          </cell>
          <cell r="N939">
            <v>1</v>
          </cell>
          <cell r="O939">
            <v>0</v>
          </cell>
          <cell r="P939">
            <v>826</v>
          </cell>
          <cell r="Q939">
            <v>180</v>
          </cell>
          <cell r="R939">
            <v>48.200000762939453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180</v>
          </cell>
          <cell r="Y939">
            <v>48.200000762939453</v>
          </cell>
          <cell r="Z939">
            <v>826</v>
          </cell>
          <cell r="AA939">
            <v>228.19999694824219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2.0099999904632568</v>
          </cell>
          <cell r="AH939">
            <v>0</v>
          </cell>
        </row>
        <row r="940">
          <cell r="A940" t="str">
            <v>0203</v>
          </cell>
          <cell r="B940" t="str">
            <v>840D ｷﾔﾘﾔ</v>
          </cell>
          <cell r="C940" t="str">
            <v>840D ｷﾔﾘﾔ</v>
          </cell>
          <cell r="D940" t="str">
            <v>27322B</v>
          </cell>
          <cell r="E940" t="str">
            <v>27322B</v>
          </cell>
          <cell r="F940" t="str">
            <v>51931-13042</v>
          </cell>
          <cell r="G940">
            <v>0</v>
          </cell>
          <cell r="H940">
            <v>1</v>
          </cell>
          <cell r="I940">
            <v>0</v>
          </cell>
          <cell r="J940">
            <v>1</v>
          </cell>
          <cell r="K940">
            <v>48.200000762939453</v>
          </cell>
          <cell r="L940">
            <v>24</v>
          </cell>
          <cell r="M940">
            <v>0</v>
          </cell>
          <cell r="N940">
            <v>1</v>
          </cell>
          <cell r="O940">
            <v>0</v>
          </cell>
          <cell r="P940">
            <v>826</v>
          </cell>
          <cell r="Q940">
            <v>180</v>
          </cell>
          <cell r="R940">
            <v>48.200000762939453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180</v>
          </cell>
          <cell r="Y940">
            <v>48.200000762939453</v>
          </cell>
          <cell r="Z940">
            <v>826</v>
          </cell>
          <cell r="AA940">
            <v>228.19999694824219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2.0099999904632568</v>
          </cell>
          <cell r="AH940">
            <v>0</v>
          </cell>
        </row>
        <row r="941">
          <cell r="A941" t="str">
            <v>0203</v>
          </cell>
          <cell r="B941" t="str">
            <v>840D ｷﾔﾘﾔ</v>
          </cell>
          <cell r="C941" t="str">
            <v>840D ｷﾔﾘﾔ</v>
          </cell>
          <cell r="D941" t="str">
            <v>27322B</v>
          </cell>
          <cell r="E941" t="str">
            <v>27322B</v>
          </cell>
          <cell r="F941" t="str">
            <v>51931-13060</v>
          </cell>
          <cell r="G941">
            <v>0</v>
          </cell>
          <cell r="H941">
            <v>1</v>
          </cell>
          <cell r="I941">
            <v>0</v>
          </cell>
          <cell r="J941">
            <v>1</v>
          </cell>
          <cell r="K941">
            <v>45.599998474121094</v>
          </cell>
          <cell r="L941">
            <v>24.200000762939453</v>
          </cell>
          <cell r="M941">
            <v>0</v>
          </cell>
          <cell r="N941">
            <v>1</v>
          </cell>
          <cell r="O941">
            <v>0</v>
          </cell>
          <cell r="P941">
            <v>826</v>
          </cell>
          <cell r="Q941">
            <v>180</v>
          </cell>
          <cell r="R941">
            <v>45.599998474121094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180</v>
          </cell>
          <cell r="Y941">
            <v>45.599998474121094</v>
          </cell>
          <cell r="Z941">
            <v>826</v>
          </cell>
          <cell r="AA941">
            <v>225.60000610351562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1.8799999952316284</v>
          </cell>
          <cell r="AH941">
            <v>0</v>
          </cell>
        </row>
        <row r="942">
          <cell r="A942" t="str">
            <v>0203</v>
          </cell>
          <cell r="B942" t="str">
            <v>840D ｷﾔﾘﾔ</v>
          </cell>
          <cell r="C942" t="str">
            <v>840D ｷﾔﾘﾔ</v>
          </cell>
          <cell r="D942" t="str">
            <v>27322B</v>
          </cell>
          <cell r="E942" t="str">
            <v>27322B</v>
          </cell>
          <cell r="F942" t="str">
            <v>51931-13061</v>
          </cell>
          <cell r="G942">
            <v>0</v>
          </cell>
          <cell r="H942">
            <v>1</v>
          </cell>
          <cell r="I942">
            <v>0</v>
          </cell>
          <cell r="J942">
            <v>1</v>
          </cell>
          <cell r="K942">
            <v>14.300000190734863</v>
          </cell>
          <cell r="L942">
            <v>14.300000190734863</v>
          </cell>
          <cell r="M942">
            <v>0</v>
          </cell>
          <cell r="N942">
            <v>1</v>
          </cell>
          <cell r="O942">
            <v>0</v>
          </cell>
          <cell r="P942">
            <v>332</v>
          </cell>
          <cell r="Q942">
            <v>180</v>
          </cell>
          <cell r="R942">
            <v>14.300000190734863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180</v>
          </cell>
          <cell r="Y942">
            <v>14.300000190734863</v>
          </cell>
          <cell r="Z942">
            <v>332</v>
          </cell>
          <cell r="AA942">
            <v>194.30000305175781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1</v>
          </cell>
          <cell r="AH942">
            <v>0</v>
          </cell>
        </row>
        <row r="943">
          <cell r="A943" t="str">
            <v>0203</v>
          </cell>
          <cell r="B943" t="str">
            <v>840D ｷﾔﾘﾔ</v>
          </cell>
          <cell r="C943" t="str">
            <v>840D ｷﾔﾘﾔ</v>
          </cell>
          <cell r="D943" t="str">
            <v>27322B</v>
          </cell>
          <cell r="E943" t="str">
            <v>27322B</v>
          </cell>
          <cell r="F943" t="str">
            <v>51931-13091</v>
          </cell>
          <cell r="G943">
            <v>0</v>
          </cell>
          <cell r="H943">
            <v>1</v>
          </cell>
          <cell r="I943">
            <v>0</v>
          </cell>
          <cell r="J943">
            <v>1</v>
          </cell>
          <cell r="K943">
            <v>14.300000190734863</v>
          </cell>
          <cell r="L943">
            <v>14.300000190734863</v>
          </cell>
          <cell r="M943">
            <v>0</v>
          </cell>
          <cell r="N943">
            <v>1</v>
          </cell>
          <cell r="O943">
            <v>0</v>
          </cell>
          <cell r="P943">
            <v>332</v>
          </cell>
          <cell r="Q943">
            <v>180</v>
          </cell>
          <cell r="R943">
            <v>14.300000190734863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180</v>
          </cell>
          <cell r="Y943">
            <v>14.300000190734863</v>
          </cell>
          <cell r="Z943">
            <v>332</v>
          </cell>
          <cell r="AA943">
            <v>194.30000305175781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1</v>
          </cell>
          <cell r="AH943">
            <v>0</v>
          </cell>
        </row>
        <row r="944">
          <cell r="A944" t="str">
            <v>0203</v>
          </cell>
          <cell r="B944" t="str">
            <v>840D ｷﾔﾘﾔ</v>
          </cell>
          <cell r="C944" t="str">
            <v>840D ｷﾔﾘﾔ</v>
          </cell>
          <cell r="D944" t="str">
            <v>27322B</v>
          </cell>
          <cell r="E944" t="str">
            <v>27322B</v>
          </cell>
          <cell r="F944" t="str">
            <v>51931-13100</v>
          </cell>
          <cell r="G944">
            <v>0</v>
          </cell>
          <cell r="H944">
            <v>1</v>
          </cell>
          <cell r="I944">
            <v>0</v>
          </cell>
          <cell r="J944">
            <v>1</v>
          </cell>
          <cell r="K944">
            <v>48.200000762939453</v>
          </cell>
          <cell r="L944">
            <v>24</v>
          </cell>
          <cell r="M944">
            <v>0</v>
          </cell>
          <cell r="N944">
            <v>1</v>
          </cell>
          <cell r="O944">
            <v>0</v>
          </cell>
          <cell r="P944">
            <v>826</v>
          </cell>
          <cell r="Q944">
            <v>180</v>
          </cell>
          <cell r="R944">
            <v>48.200000762939453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180</v>
          </cell>
          <cell r="Y944">
            <v>48.200000762939453</v>
          </cell>
          <cell r="Z944">
            <v>826</v>
          </cell>
          <cell r="AA944">
            <v>228.19999694824219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2.0099999904632568</v>
          </cell>
          <cell r="AH944">
            <v>0</v>
          </cell>
        </row>
        <row r="945">
          <cell r="A945" t="str">
            <v>0203</v>
          </cell>
          <cell r="B945" t="str">
            <v>840D ｷﾔﾘﾔ</v>
          </cell>
          <cell r="C945" t="str">
            <v>840D ｷﾔﾘﾔ</v>
          </cell>
          <cell r="D945" t="str">
            <v>27322B</v>
          </cell>
          <cell r="E945" t="str">
            <v>27322B</v>
          </cell>
          <cell r="F945" t="str">
            <v>51931-13130</v>
          </cell>
          <cell r="G945">
            <v>1</v>
          </cell>
          <cell r="H945">
            <v>300</v>
          </cell>
          <cell r="I945">
            <v>300</v>
          </cell>
          <cell r="J945">
            <v>1</v>
          </cell>
          <cell r="K945">
            <v>22.299999237060547</v>
          </cell>
          <cell r="L945">
            <v>22.299999237060547</v>
          </cell>
          <cell r="M945">
            <v>9.9999997764825821E-3</v>
          </cell>
          <cell r="N945">
            <v>98</v>
          </cell>
          <cell r="O945">
            <v>0</v>
          </cell>
          <cell r="P945">
            <v>483.5</v>
          </cell>
          <cell r="Q945">
            <v>0.30000001192092896</v>
          </cell>
          <cell r="R945">
            <v>22.299999237060547</v>
          </cell>
          <cell r="S945">
            <v>9.9999997764825821E-3</v>
          </cell>
          <cell r="T945">
            <v>0</v>
          </cell>
          <cell r="U945">
            <v>0</v>
          </cell>
          <cell r="V945">
            <v>9.9999997764825821E-3</v>
          </cell>
          <cell r="W945">
            <v>1.6000000238418579</v>
          </cell>
          <cell r="X945">
            <v>0.30000001192092896</v>
          </cell>
          <cell r="Y945">
            <v>22.299999237060547</v>
          </cell>
          <cell r="Z945">
            <v>483.5</v>
          </cell>
          <cell r="AA945">
            <v>24.200000762939453</v>
          </cell>
          <cell r="AB945">
            <v>9.9999997764825821E-3</v>
          </cell>
          <cell r="AC945">
            <v>1.0000000474974513E-3</v>
          </cell>
          <cell r="AD945">
            <v>0</v>
          </cell>
          <cell r="AE945">
            <v>0</v>
          </cell>
          <cell r="AF945">
            <v>0</v>
          </cell>
          <cell r="AG945">
            <v>1</v>
          </cell>
          <cell r="AH945">
            <v>1.0000000474974513E-3</v>
          </cell>
        </row>
        <row r="946">
          <cell r="A946" t="str">
            <v>0203</v>
          </cell>
          <cell r="B946" t="str">
            <v>840D ｷﾔﾘﾔ</v>
          </cell>
          <cell r="C946" t="str">
            <v>840D ｷﾔﾘﾔ</v>
          </cell>
          <cell r="D946" t="str">
            <v>27322B</v>
          </cell>
          <cell r="E946" t="str">
            <v>27322B</v>
          </cell>
          <cell r="F946" t="str">
            <v>51931-13140</v>
          </cell>
          <cell r="G946">
            <v>19</v>
          </cell>
          <cell r="H946">
            <v>100</v>
          </cell>
          <cell r="I946">
            <v>100</v>
          </cell>
          <cell r="J946">
            <v>1</v>
          </cell>
          <cell r="K946">
            <v>22.299999237060547</v>
          </cell>
          <cell r="L946">
            <v>22.299999237060547</v>
          </cell>
          <cell r="M946">
            <v>0.11999999731779099</v>
          </cell>
          <cell r="N946">
            <v>98</v>
          </cell>
          <cell r="O946">
            <v>0.20000000298023224</v>
          </cell>
          <cell r="P946">
            <v>483.5</v>
          </cell>
          <cell r="Q946">
            <v>0.60000002384185791</v>
          </cell>
          <cell r="R946">
            <v>22.299999237060547</v>
          </cell>
          <cell r="S946">
            <v>0.15000000596046448</v>
          </cell>
          <cell r="T946">
            <v>2.9999999329447746E-2</v>
          </cell>
          <cell r="U946">
            <v>3.0000000260770321E-3</v>
          </cell>
          <cell r="V946">
            <v>0.15000000596046448</v>
          </cell>
          <cell r="W946">
            <v>4.8000001907348633</v>
          </cell>
          <cell r="X946">
            <v>0.60000002384185791</v>
          </cell>
          <cell r="Y946">
            <v>22.299999237060547</v>
          </cell>
          <cell r="Z946">
            <v>483.5</v>
          </cell>
          <cell r="AA946">
            <v>27.700000762939453</v>
          </cell>
          <cell r="AB946">
            <v>0.15000000596046448</v>
          </cell>
          <cell r="AC946">
            <v>1.9999999552965164E-2</v>
          </cell>
          <cell r="AD946">
            <v>0</v>
          </cell>
          <cell r="AE946">
            <v>0</v>
          </cell>
          <cell r="AF946">
            <v>0</v>
          </cell>
          <cell r="AG946">
            <v>1</v>
          </cell>
          <cell r="AH946">
            <v>1.4000000432133675E-2</v>
          </cell>
        </row>
        <row r="947">
          <cell r="A947" t="str">
            <v>0203</v>
          </cell>
          <cell r="B947" t="str">
            <v>840D ｷﾔﾘﾔ</v>
          </cell>
          <cell r="C947" t="str">
            <v>840D ｷﾔﾘﾔ</v>
          </cell>
          <cell r="D947" t="str">
            <v>27322B</v>
          </cell>
          <cell r="E947" t="str">
            <v>27322B</v>
          </cell>
          <cell r="F947" t="str">
            <v>51931-13150</v>
          </cell>
          <cell r="G947">
            <v>28</v>
          </cell>
          <cell r="H947">
            <v>100</v>
          </cell>
          <cell r="I947">
            <v>100</v>
          </cell>
          <cell r="J947">
            <v>1</v>
          </cell>
          <cell r="K947">
            <v>42.5</v>
          </cell>
          <cell r="L947">
            <v>39.799999237060547</v>
          </cell>
          <cell r="M947">
            <v>0.33000001311302185</v>
          </cell>
          <cell r="N947">
            <v>98</v>
          </cell>
          <cell r="O947">
            <v>0.30000001192092896</v>
          </cell>
          <cell r="P947">
            <v>552.5</v>
          </cell>
          <cell r="Q947">
            <v>1</v>
          </cell>
          <cell r="R947">
            <v>42.5</v>
          </cell>
          <cell r="S947">
            <v>0.37999999523162842</v>
          </cell>
          <cell r="T947">
            <v>3.9999999105930328E-2</v>
          </cell>
          <cell r="U947">
            <v>8.0000003799796104E-3</v>
          </cell>
          <cell r="V947">
            <v>0.37999999523162842</v>
          </cell>
          <cell r="W947">
            <v>5.5</v>
          </cell>
          <cell r="X947">
            <v>1</v>
          </cell>
          <cell r="Y947">
            <v>42.5</v>
          </cell>
          <cell r="Z947">
            <v>552.5</v>
          </cell>
          <cell r="AA947">
            <v>49</v>
          </cell>
          <cell r="AB947">
            <v>0.37999999523162842</v>
          </cell>
          <cell r="AC947">
            <v>5.000000074505806E-2</v>
          </cell>
          <cell r="AD947">
            <v>0</v>
          </cell>
          <cell r="AE947">
            <v>0</v>
          </cell>
          <cell r="AF947">
            <v>0</v>
          </cell>
          <cell r="AG947">
            <v>1.0700000524520874</v>
          </cell>
          <cell r="AH947">
            <v>4.8000000417232513E-2</v>
          </cell>
        </row>
        <row r="948">
          <cell r="A948" t="str">
            <v>0203</v>
          </cell>
          <cell r="B948" t="str">
            <v>840D ｷﾔﾘﾔ</v>
          </cell>
          <cell r="C948" t="str">
            <v>840D ｷﾔﾘﾔ</v>
          </cell>
          <cell r="D948" t="str">
            <v>27322B</v>
          </cell>
          <cell r="E948" t="str">
            <v>27322B</v>
          </cell>
          <cell r="F948" t="str">
            <v>51931-13160</v>
          </cell>
          <cell r="G948">
            <v>148</v>
          </cell>
          <cell r="H948">
            <v>150</v>
          </cell>
          <cell r="I948">
            <v>150</v>
          </cell>
          <cell r="J948">
            <v>1</v>
          </cell>
          <cell r="K948">
            <v>22.299999237060547</v>
          </cell>
          <cell r="L948">
            <v>22.299999237060547</v>
          </cell>
          <cell r="M948">
            <v>0.92000001668930054</v>
          </cell>
          <cell r="N948">
            <v>98</v>
          </cell>
          <cell r="O948">
            <v>1</v>
          </cell>
          <cell r="P948">
            <v>483.5</v>
          </cell>
          <cell r="Q948">
            <v>0.30000001192092896</v>
          </cell>
          <cell r="R948">
            <v>22.299999237060547</v>
          </cell>
          <cell r="S948">
            <v>1.059999942779541</v>
          </cell>
          <cell r="T948">
            <v>0.12999999523162842</v>
          </cell>
          <cell r="U948">
            <v>1.2000000104308128E-2</v>
          </cell>
          <cell r="V948">
            <v>1.059999942779541</v>
          </cell>
          <cell r="W948">
            <v>3.2000000476837158</v>
          </cell>
          <cell r="X948">
            <v>0.30000001192092896</v>
          </cell>
          <cell r="Y948">
            <v>22.299999237060547</v>
          </cell>
          <cell r="Z948">
            <v>483.5</v>
          </cell>
          <cell r="AA948">
            <v>25.799999237060547</v>
          </cell>
          <cell r="AB948">
            <v>1.059999942779541</v>
          </cell>
          <cell r="AC948">
            <v>0.1379999965429306</v>
          </cell>
          <cell r="AD948">
            <v>0</v>
          </cell>
          <cell r="AE948">
            <v>0</v>
          </cell>
          <cell r="AF948">
            <v>0</v>
          </cell>
          <cell r="AG948">
            <v>1</v>
          </cell>
          <cell r="AH948">
            <v>0.14200000464916229</v>
          </cell>
        </row>
        <row r="949">
          <cell r="A949" t="str">
            <v>0203</v>
          </cell>
          <cell r="B949" t="str">
            <v>840D ｷﾔﾘﾔ</v>
          </cell>
          <cell r="C949" t="str">
            <v>840D ｷﾔﾘﾔ</v>
          </cell>
          <cell r="D949" t="str">
            <v>27322B</v>
          </cell>
          <cell r="E949" t="str">
            <v>27322B</v>
          </cell>
          <cell r="F949" t="str">
            <v>51931-15020</v>
          </cell>
          <cell r="G949">
            <v>0</v>
          </cell>
          <cell r="H949">
            <v>1</v>
          </cell>
          <cell r="I949">
            <v>0</v>
          </cell>
          <cell r="J949">
            <v>1</v>
          </cell>
          <cell r="K949">
            <v>45.599998474121094</v>
          </cell>
          <cell r="L949">
            <v>24.200000762939453</v>
          </cell>
          <cell r="M949">
            <v>0</v>
          </cell>
          <cell r="N949">
            <v>1</v>
          </cell>
          <cell r="O949">
            <v>0</v>
          </cell>
          <cell r="P949">
            <v>826</v>
          </cell>
          <cell r="Q949">
            <v>120</v>
          </cell>
          <cell r="R949">
            <v>45.599998474121094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120</v>
          </cell>
          <cell r="Y949">
            <v>45.599998474121094</v>
          </cell>
          <cell r="Z949">
            <v>826</v>
          </cell>
          <cell r="AA949">
            <v>165.60000610351562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1.8799999952316284</v>
          </cell>
          <cell r="AH949">
            <v>0</v>
          </cell>
        </row>
        <row r="950">
          <cell r="A950" t="str">
            <v>0203</v>
          </cell>
          <cell r="B950" t="str">
            <v>840D ｷﾔﾘﾔ</v>
          </cell>
          <cell r="C950" t="str">
            <v>840D ｷﾔﾘﾔ</v>
          </cell>
          <cell r="D950" t="str">
            <v>27322B</v>
          </cell>
          <cell r="E950" t="str">
            <v>27322B</v>
          </cell>
          <cell r="F950" t="str">
            <v>51931-21010</v>
          </cell>
          <cell r="G950">
            <v>67</v>
          </cell>
          <cell r="H950">
            <v>150</v>
          </cell>
          <cell r="I950">
            <v>300</v>
          </cell>
          <cell r="J950">
            <v>1</v>
          </cell>
          <cell r="K950">
            <v>35.099998474121094</v>
          </cell>
          <cell r="L950">
            <v>29.700000762939453</v>
          </cell>
          <cell r="M950">
            <v>0.64999997615814209</v>
          </cell>
          <cell r="N950">
            <v>98</v>
          </cell>
          <cell r="O950">
            <v>0.20000000298023224</v>
          </cell>
          <cell r="P950">
            <v>483.5</v>
          </cell>
          <cell r="Q950">
            <v>0.20000000298023224</v>
          </cell>
          <cell r="R950">
            <v>35.099998474121094</v>
          </cell>
          <cell r="S950">
            <v>0.68000000715255737</v>
          </cell>
          <cell r="T950">
            <v>2.9999999329447746E-2</v>
          </cell>
          <cell r="U950">
            <v>4.0000001899898052E-3</v>
          </cell>
          <cell r="V950">
            <v>0.68000000715255737</v>
          </cell>
          <cell r="W950">
            <v>1.6000000238418579</v>
          </cell>
          <cell r="X950">
            <v>0.20000000298023224</v>
          </cell>
          <cell r="Y950">
            <v>35.099998474121094</v>
          </cell>
          <cell r="Z950">
            <v>483.5</v>
          </cell>
          <cell r="AA950">
            <v>36.900001525878906</v>
          </cell>
          <cell r="AB950">
            <v>0.68000000715255737</v>
          </cell>
          <cell r="AC950">
            <v>8.9000001549720764E-2</v>
          </cell>
          <cell r="AD950">
            <v>0</v>
          </cell>
          <cell r="AE950">
            <v>0</v>
          </cell>
          <cell r="AF950">
            <v>0</v>
          </cell>
          <cell r="AG950">
            <v>1.1799999475479126</v>
          </cell>
          <cell r="AH950">
            <v>7.5999997556209564E-2</v>
          </cell>
        </row>
        <row r="951">
          <cell r="A951" t="str">
            <v>0203</v>
          </cell>
          <cell r="B951" t="str">
            <v>840D ｷﾔﾘﾔ</v>
          </cell>
          <cell r="C951" t="str">
            <v>840D ｷﾔﾘﾔ</v>
          </cell>
          <cell r="D951" t="str">
            <v>27322B</v>
          </cell>
          <cell r="E951" t="str">
            <v>27322B</v>
          </cell>
          <cell r="F951" t="str">
            <v>51931-21020</v>
          </cell>
          <cell r="G951">
            <v>14</v>
          </cell>
          <cell r="H951">
            <v>50</v>
          </cell>
          <cell r="I951">
            <v>50</v>
          </cell>
          <cell r="J951">
            <v>1</v>
          </cell>
          <cell r="K951">
            <v>55.099998474121094</v>
          </cell>
          <cell r="L951">
            <v>55.099998474121094</v>
          </cell>
          <cell r="M951">
            <v>0.20999999344348907</v>
          </cell>
          <cell r="N951">
            <v>98</v>
          </cell>
          <cell r="O951">
            <v>0.30000001192092896</v>
          </cell>
          <cell r="P951">
            <v>552.5</v>
          </cell>
          <cell r="Q951">
            <v>1.2000000476837158</v>
          </cell>
          <cell r="R951">
            <v>55.099998474121094</v>
          </cell>
          <cell r="S951">
            <v>0.25999999046325684</v>
          </cell>
          <cell r="T951">
            <v>3.9999999105930328E-2</v>
          </cell>
          <cell r="U951">
            <v>4.999999888241291E-3</v>
          </cell>
          <cell r="V951">
            <v>0.25999999046325684</v>
          </cell>
          <cell r="W951">
            <v>11.100000381469727</v>
          </cell>
          <cell r="X951">
            <v>1.2000000476837158</v>
          </cell>
          <cell r="Y951">
            <v>55.099998474121094</v>
          </cell>
          <cell r="Z951">
            <v>552.5</v>
          </cell>
          <cell r="AA951">
            <v>67.400001525878906</v>
          </cell>
          <cell r="AB951">
            <v>0.25999999046325684</v>
          </cell>
          <cell r="AC951">
            <v>3.4000001847743988E-2</v>
          </cell>
          <cell r="AD951">
            <v>0</v>
          </cell>
          <cell r="AE951">
            <v>0</v>
          </cell>
          <cell r="AF951">
            <v>0</v>
          </cell>
          <cell r="AG951">
            <v>1</v>
          </cell>
          <cell r="AH951">
            <v>3.0999999493360519E-2</v>
          </cell>
        </row>
        <row r="952">
          <cell r="A952" t="str">
            <v>0203</v>
          </cell>
          <cell r="B952" t="str">
            <v>840D ｷﾔﾘﾔ</v>
          </cell>
          <cell r="C952" t="str">
            <v>840D ｷﾔﾘﾔ</v>
          </cell>
          <cell r="D952" t="str">
            <v>27322B</v>
          </cell>
          <cell r="E952" t="str">
            <v>27322B</v>
          </cell>
          <cell r="F952" t="str">
            <v>51931-42020</v>
          </cell>
          <cell r="G952">
            <v>2</v>
          </cell>
          <cell r="H952">
            <v>30</v>
          </cell>
          <cell r="I952">
            <v>30</v>
          </cell>
          <cell r="J952">
            <v>1</v>
          </cell>
          <cell r="K952">
            <v>28.600000381469727</v>
          </cell>
          <cell r="L952">
            <v>28.600000381469727</v>
          </cell>
          <cell r="M952">
            <v>1.9999999552965164E-2</v>
          </cell>
          <cell r="N952">
            <v>98</v>
          </cell>
          <cell r="O952">
            <v>0.10000000149011612</v>
          </cell>
          <cell r="P952">
            <v>635.9000244140625</v>
          </cell>
          <cell r="Q952">
            <v>6</v>
          </cell>
          <cell r="R952">
            <v>28.600000381469727</v>
          </cell>
          <cell r="S952">
            <v>2.9999999329447746E-2</v>
          </cell>
          <cell r="T952">
            <v>9.9999997764825821E-3</v>
          </cell>
          <cell r="U952">
            <v>3.0000000260770321E-3</v>
          </cell>
          <cell r="V952">
            <v>2.9999999329447746E-2</v>
          </cell>
          <cell r="W952">
            <v>21.200000762939453</v>
          </cell>
          <cell r="X952">
            <v>6</v>
          </cell>
          <cell r="Y952">
            <v>28.600000381469727</v>
          </cell>
          <cell r="Z952">
            <v>635.9000244140625</v>
          </cell>
          <cell r="AA952">
            <v>55.799999237060547</v>
          </cell>
          <cell r="AB952">
            <v>2.9999999329447746E-2</v>
          </cell>
          <cell r="AC952">
            <v>4.0000001899898052E-3</v>
          </cell>
          <cell r="AD952">
            <v>0</v>
          </cell>
          <cell r="AE952">
            <v>0</v>
          </cell>
          <cell r="AF952">
            <v>0</v>
          </cell>
          <cell r="AG952">
            <v>1</v>
          </cell>
          <cell r="AH952">
            <v>4.0000001899898052E-3</v>
          </cell>
        </row>
        <row r="953">
          <cell r="A953" t="str">
            <v>0203</v>
          </cell>
          <cell r="B953" t="str">
            <v>840D ｷﾔﾘﾔ</v>
          </cell>
          <cell r="C953" t="str">
            <v>840D ｷﾔﾘﾔ</v>
          </cell>
          <cell r="D953" t="str">
            <v>27322B</v>
          </cell>
          <cell r="E953" t="str">
            <v>27322B</v>
          </cell>
          <cell r="F953" t="str">
            <v>51931-95502</v>
          </cell>
          <cell r="G953">
            <v>0</v>
          </cell>
          <cell r="H953">
            <v>1</v>
          </cell>
          <cell r="I953">
            <v>0</v>
          </cell>
          <cell r="J953">
            <v>1</v>
          </cell>
          <cell r="K953">
            <v>45.599998474121094</v>
          </cell>
          <cell r="L953">
            <v>24.200000762939453</v>
          </cell>
          <cell r="M953">
            <v>0</v>
          </cell>
          <cell r="N953">
            <v>1</v>
          </cell>
          <cell r="O953">
            <v>0</v>
          </cell>
          <cell r="P953">
            <v>826</v>
          </cell>
          <cell r="Q953">
            <v>120</v>
          </cell>
          <cell r="R953">
            <v>45.599998474121094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120</v>
          </cell>
          <cell r="Y953">
            <v>45.599998474121094</v>
          </cell>
          <cell r="Z953">
            <v>826</v>
          </cell>
          <cell r="AA953">
            <v>165.60000610351562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1.8799999952316284</v>
          </cell>
          <cell r="AH953">
            <v>0</v>
          </cell>
        </row>
        <row r="954">
          <cell r="A954" t="str">
            <v>0203</v>
          </cell>
          <cell r="B954" t="str">
            <v>840D ｷﾔﾘﾔ</v>
          </cell>
          <cell r="C954" t="str">
            <v>840D ｷﾔﾘﾔ</v>
          </cell>
          <cell r="D954" t="str">
            <v>27322B</v>
          </cell>
          <cell r="E954" t="str">
            <v>27322B</v>
          </cell>
          <cell r="F954" t="str">
            <v>51931-95503</v>
          </cell>
          <cell r="G954">
            <v>0</v>
          </cell>
          <cell r="H954">
            <v>1</v>
          </cell>
          <cell r="I954">
            <v>0</v>
          </cell>
          <cell r="J954">
            <v>1</v>
          </cell>
          <cell r="K954">
            <v>45.599998474121094</v>
          </cell>
          <cell r="L954">
            <v>24.200000762939453</v>
          </cell>
          <cell r="M954">
            <v>0</v>
          </cell>
          <cell r="N954">
            <v>1</v>
          </cell>
          <cell r="O954">
            <v>0</v>
          </cell>
          <cell r="P954">
            <v>826</v>
          </cell>
          <cell r="Q954">
            <v>120</v>
          </cell>
          <cell r="R954">
            <v>45.599998474121094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120</v>
          </cell>
          <cell r="Y954">
            <v>45.599998474121094</v>
          </cell>
          <cell r="Z954">
            <v>826</v>
          </cell>
          <cell r="AA954">
            <v>165.60000610351562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1.8799999952316284</v>
          </cell>
          <cell r="AH954">
            <v>0</v>
          </cell>
        </row>
        <row r="955">
          <cell r="A955" t="str">
            <v>0203</v>
          </cell>
          <cell r="B955" t="str">
            <v>840D ｷﾔﾘﾔ</v>
          </cell>
          <cell r="C955" t="str">
            <v>840D ｷﾔﾘﾔ</v>
          </cell>
          <cell r="D955" t="str">
            <v>27322B</v>
          </cell>
          <cell r="E955" t="str">
            <v>27322B</v>
          </cell>
          <cell r="F955" t="str">
            <v>51931-96440</v>
          </cell>
          <cell r="G955">
            <v>0</v>
          </cell>
          <cell r="H955">
            <v>1</v>
          </cell>
          <cell r="I955">
            <v>0</v>
          </cell>
          <cell r="J955">
            <v>1</v>
          </cell>
          <cell r="K955">
            <v>53.799999237060547</v>
          </cell>
          <cell r="L955">
            <v>28.299999237060547</v>
          </cell>
          <cell r="M955">
            <v>0</v>
          </cell>
          <cell r="N955">
            <v>1</v>
          </cell>
          <cell r="O955">
            <v>0</v>
          </cell>
          <cell r="P955">
            <v>867</v>
          </cell>
          <cell r="Q955">
            <v>120</v>
          </cell>
          <cell r="R955">
            <v>53.799999237060547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120</v>
          </cell>
          <cell r="Y955">
            <v>53.799999237060547</v>
          </cell>
          <cell r="Z955">
            <v>867</v>
          </cell>
          <cell r="AA955">
            <v>173.80000305175781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1.8999999761581421</v>
          </cell>
          <cell r="AH955">
            <v>0</v>
          </cell>
        </row>
        <row r="956">
          <cell r="A956" t="str">
            <v>0203</v>
          </cell>
          <cell r="B956" t="str">
            <v>840D ｷﾔﾘﾔ</v>
          </cell>
          <cell r="C956" t="str">
            <v>840D ｷﾔﾘﾔ</v>
          </cell>
          <cell r="D956" t="str">
            <v>27322B</v>
          </cell>
          <cell r="E956" t="str">
            <v>27322B</v>
          </cell>
          <cell r="F956" t="str">
            <v>51932-13042</v>
          </cell>
          <cell r="G956">
            <v>0</v>
          </cell>
          <cell r="H956">
            <v>1</v>
          </cell>
          <cell r="I956">
            <v>0</v>
          </cell>
          <cell r="J956">
            <v>1</v>
          </cell>
          <cell r="K956">
            <v>45.599998474121094</v>
          </cell>
          <cell r="L956">
            <v>24.200000762939453</v>
          </cell>
          <cell r="M956">
            <v>0</v>
          </cell>
          <cell r="N956">
            <v>1</v>
          </cell>
          <cell r="O956">
            <v>0</v>
          </cell>
          <cell r="P956">
            <v>826</v>
          </cell>
          <cell r="Q956">
            <v>120</v>
          </cell>
          <cell r="R956">
            <v>45.599998474121094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120</v>
          </cell>
          <cell r="Y956">
            <v>45.599998474121094</v>
          </cell>
          <cell r="Z956">
            <v>826</v>
          </cell>
          <cell r="AA956">
            <v>165.60000610351562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1.8799999952316284</v>
          </cell>
          <cell r="AH956">
            <v>0</v>
          </cell>
        </row>
        <row r="957">
          <cell r="A957" t="str">
            <v>0203</v>
          </cell>
          <cell r="B957" t="str">
            <v>840D ｷﾔﾘﾔ</v>
          </cell>
          <cell r="C957" t="str">
            <v>840D ｷﾔﾘﾔ</v>
          </cell>
          <cell r="D957" t="str">
            <v>27322B</v>
          </cell>
          <cell r="E957" t="str">
            <v>27322B</v>
          </cell>
          <cell r="F957" t="str">
            <v>51932-13050</v>
          </cell>
          <cell r="G957">
            <v>0</v>
          </cell>
          <cell r="H957">
            <v>1</v>
          </cell>
          <cell r="I957">
            <v>0</v>
          </cell>
          <cell r="J957">
            <v>1</v>
          </cell>
          <cell r="K957">
            <v>45.599998474121094</v>
          </cell>
          <cell r="L957">
            <v>24.200000762939453</v>
          </cell>
          <cell r="M957">
            <v>0</v>
          </cell>
          <cell r="N957">
            <v>1</v>
          </cell>
          <cell r="O957">
            <v>0</v>
          </cell>
          <cell r="P957">
            <v>826</v>
          </cell>
          <cell r="Q957">
            <v>120</v>
          </cell>
          <cell r="R957">
            <v>45.599998474121094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120</v>
          </cell>
          <cell r="Y957">
            <v>45.599998474121094</v>
          </cell>
          <cell r="Z957">
            <v>826</v>
          </cell>
          <cell r="AA957">
            <v>165.60000610351562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1.8799999952316284</v>
          </cell>
          <cell r="AH957">
            <v>0</v>
          </cell>
        </row>
        <row r="958">
          <cell r="A958" t="str">
            <v>0203</v>
          </cell>
          <cell r="B958" t="str">
            <v>840D ｷﾔﾘﾔ</v>
          </cell>
          <cell r="C958" t="str">
            <v>840D ｷﾔﾘﾔ</v>
          </cell>
          <cell r="D958" t="str">
            <v>27322B</v>
          </cell>
          <cell r="E958" t="str">
            <v>27322B</v>
          </cell>
          <cell r="F958" t="str">
            <v>51932-15020</v>
          </cell>
          <cell r="G958">
            <v>0</v>
          </cell>
          <cell r="H958">
            <v>1</v>
          </cell>
          <cell r="I958">
            <v>0</v>
          </cell>
          <cell r="J958">
            <v>1</v>
          </cell>
          <cell r="K958">
            <v>45.599998474121094</v>
          </cell>
          <cell r="L958">
            <v>24.200000762939453</v>
          </cell>
          <cell r="M958">
            <v>0</v>
          </cell>
          <cell r="N958">
            <v>1</v>
          </cell>
          <cell r="O958">
            <v>0</v>
          </cell>
          <cell r="P958">
            <v>826</v>
          </cell>
          <cell r="Q958">
            <v>120</v>
          </cell>
          <cell r="R958">
            <v>45.599998474121094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120</v>
          </cell>
          <cell r="Y958">
            <v>45.599998474121094</v>
          </cell>
          <cell r="Z958">
            <v>826</v>
          </cell>
          <cell r="AA958">
            <v>165.60000610351562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1.8799999952316284</v>
          </cell>
          <cell r="AH958">
            <v>0</v>
          </cell>
        </row>
        <row r="959">
          <cell r="A959" t="str">
            <v>0203</v>
          </cell>
          <cell r="B959" t="str">
            <v>840D ｷﾔﾘﾔ</v>
          </cell>
          <cell r="C959" t="str">
            <v>840D ｷﾔﾘﾔ</v>
          </cell>
          <cell r="D959" t="str">
            <v>27322B</v>
          </cell>
          <cell r="E959" t="str">
            <v>27322B</v>
          </cell>
          <cell r="F959" t="str">
            <v>64775-17030</v>
          </cell>
          <cell r="G959">
            <v>0</v>
          </cell>
          <cell r="H959">
            <v>1</v>
          </cell>
          <cell r="I959">
            <v>0</v>
          </cell>
          <cell r="J959">
            <v>1</v>
          </cell>
          <cell r="K959">
            <v>62.599998474121094</v>
          </cell>
          <cell r="L959">
            <v>33.700000762939453</v>
          </cell>
          <cell r="M959">
            <v>0</v>
          </cell>
          <cell r="N959">
            <v>1</v>
          </cell>
          <cell r="O959">
            <v>0</v>
          </cell>
          <cell r="P959">
            <v>1272</v>
          </cell>
          <cell r="Q959">
            <v>180</v>
          </cell>
          <cell r="R959">
            <v>62.599998474121094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180</v>
          </cell>
          <cell r="Y959">
            <v>62.599998474121094</v>
          </cell>
          <cell r="Z959">
            <v>1272</v>
          </cell>
          <cell r="AA959">
            <v>242.60000610351562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1.8600000143051147</v>
          </cell>
          <cell r="AH959">
            <v>0</v>
          </cell>
        </row>
        <row r="960">
          <cell r="A960" t="str">
            <v>0203</v>
          </cell>
          <cell r="B960" t="str">
            <v>840D ｷﾔﾘﾔ</v>
          </cell>
          <cell r="C960" t="str">
            <v>840D ｷﾔﾘﾔ</v>
          </cell>
          <cell r="D960" t="str">
            <v>27322B</v>
          </cell>
          <cell r="E960" t="str">
            <v>27322B</v>
          </cell>
          <cell r="F960" t="str">
            <v>64775-17040</v>
          </cell>
          <cell r="G960">
            <v>0</v>
          </cell>
          <cell r="H960">
            <v>1</v>
          </cell>
          <cell r="I960">
            <v>0</v>
          </cell>
          <cell r="J960">
            <v>1</v>
          </cell>
          <cell r="K960">
            <v>62.599998474121094</v>
          </cell>
          <cell r="L960">
            <v>33.700000762939453</v>
          </cell>
          <cell r="M960">
            <v>0</v>
          </cell>
          <cell r="N960">
            <v>1</v>
          </cell>
          <cell r="O960">
            <v>0</v>
          </cell>
          <cell r="P960">
            <v>1272</v>
          </cell>
          <cell r="Q960">
            <v>180</v>
          </cell>
          <cell r="R960">
            <v>62.599998474121094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180</v>
          </cell>
          <cell r="Y960">
            <v>62.599998474121094</v>
          </cell>
          <cell r="Z960">
            <v>1272</v>
          </cell>
          <cell r="AA960">
            <v>242.60000610351562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1.8600000143051147</v>
          </cell>
          <cell r="AH960">
            <v>0</v>
          </cell>
        </row>
        <row r="961">
          <cell r="A961" t="str">
            <v>0203</v>
          </cell>
          <cell r="B961" t="str">
            <v>840D ｷﾔﾘﾔ</v>
          </cell>
          <cell r="C961" t="str">
            <v>840D ｷﾔﾘﾔ</v>
          </cell>
          <cell r="D961" t="str">
            <v>27322B</v>
          </cell>
          <cell r="E961" t="str">
            <v>27322B</v>
          </cell>
          <cell r="F961" t="str">
            <v>64775-17050</v>
          </cell>
          <cell r="G961">
            <v>0</v>
          </cell>
          <cell r="H961">
            <v>10</v>
          </cell>
          <cell r="I961">
            <v>0</v>
          </cell>
          <cell r="J961">
            <v>1</v>
          </cell>
          <cell r="K961">
            <v>30.200000762939453</v>
          </cell>
          <cell r="L961">
            <v>30.200000762939453</v>
          </cell>
          <cell r="M961">
            <v>0</v>
          </cell>
          <cell r="N961">
            <v>1</v>
          </cell>
          <cell r="O961">
            <v>0</v>
          </cell>
          <cell r="P961">
            <v>612.70001220703125</v>
          </cell>
          <cell r="Q961">
            <v>2.4000000953674316</v>
          </cell>
          <cell r="R961">
            <v>30.200000762939453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2.4000000953674316</v>
          </cell>
          <cell r="Y961">
            <v>30.200000762939453</v>
          </cell>
          <cell r="Z961">
            <v>612.70001220703125</v>
          </cell>
          <cell r="AA961">
            <v>32.599998474121094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1</v>
          </cell>
          <cell r="AH961">
            <v>0</v>
          </cell>
        </row>
        <row r="962">
          <cell r="A962" t="str">
            <v>0203</v>
          </cell>
          <cell r="B962" t="str">
            <v>840D ｷﾔﾘﾔ</v>
          </cell>
          <cell r="C962" t="str">
            <v>840D ｷﾔﾘﾔ</v>
          </cell>
          <cell r="D962" t="str">
            <v>27322B</v>
          </cell>
          <cell r="E962" t="str">
            <v>27322B</v>
          </cell>
          <cell r="F962" t="str">
            <v>64775-17060</v>
          </cell>
          <cell r="G962">
            <v>0</v>
          </cell>
          <cell r="H962">
            <v>10</v>
          </cell>
          <cell r="I962">
            <v>0</v>
          </cell>
          <cell r="J962">
            <v>1</v>
          </cell>
          <cell r="K962">
            <v>33.599998474121094</v>
          </cell>
          <cell r="L962">
            <v>33.599998474121094</v>
          </cell>
          <cell r="M962">
            <v>0</v>
          </cell>
          <cell r="N962">
            <v>1</v>
          </cell>
          <cell r="O962">
            <v>0</v>
          </cell>
          <cell r="P962">
            <v>612.70001220703125</v>
          </cell>
          <cell r="Q962">
            <v>18</v>
          </cell>
          <cell r="R962">
            <v>33.599998474121094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18</v>
          </cell>
          <cell r="Y962">
            <v>33.599998474121094</v>
          </cell>
          <cell r="Z962">
            <v>612.70001220703125</v>
          </cell>
          <cell r="AA962">
            <v>51.599998474121094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1</v>
          </cell>
          <cell r="AH962">
            <v>0</v>
          </cell>
        </row>
        <row r="963">
          <cell r="A963" t="str">
            <v>0203</v>
          </cell>
          <cell r="B963" t="str">
            <v>Uﾊﾟｲﾌﾟﾏｹﾞ</v>
          </cell>
          <cell r="C963" t="str">
            <v>Uﾊﾟｲﾌﾟﾏｹﾞ</v>
          </cell>
          <cell r="D963" t="str">
            <v>27322D</v>
          </cell>
          <cell r="E963" t="str">
            <v>27322D</v>
          </cell>
          <cell r="F963" t="str">
            <v>17510-28150-07</v>
          </cell>
          <cell r="G963">
            <v>514</v>
          </cell>
          <cell r="H963">
            <v>15</v>
          </cell>
          <cell r="I963">
            <v>0</v>
          </cell>
          <cell r="J963">
            <v>1</v>
          </cell>
          <cell r="K963">
            <v>23</v>
          </cell>
          <cell r="L963">
            <v>22</v>
          </cell>
          <cell r="M963">
            <v>3.2799999713897705</v>
          </cell>
          <cell r="N963">
            <v>1</v>
          </cell>
          <cell r="O963">
            <v>1</v>
          </cell>
          <cell r="P963">
            <v>1440</v>
          </cell>
          <cell r="Q963">
            <v>3</v>
          </cell>
          <cell r="R963">
            <v>23</v>
          </cell>
          <cell r="S963">
            <v>4.1100001335144043</v>
          </cell>
          <cell r="T963">
            <v>0.40000000596046448</v>
          </cell>
          <cell r="U963">
            <v>0.42800000309944153</v>
          </cell>
          <cell r="V963">
            <v>4.1100001335144043</v>
          </cell>
          <cell r="W963">
            <v>2.7999999523162842</v>
          </cell>
          <cell r="X963">
            <v>3</v>
          </cell>
          <cell r="Y963">
            <v>23</v>
          </cell>
          <cell r="Z963">
            <v>1440</v>
          </cell>
          <cell r="AA963">
            <v>28.799999237060547</v>
          </cell>
          <cell r="AB963">
            <v>4.1100001335144043</v>
          </cell>
          <cell r="AC963">
            <v>0.53700000047683716</v>
          </cell>
          <cell r="AD963">
            <v>0</v>
          </cell>
          <cell r="AE963">
            <v>0</v>
          </cell>
          <cell r="AF963">
            <v>0</v>
          </cell>
          <cell r="AG963">
            <v>1.0499999523162842</v>
          </cell>
          <cell r="AH963">
            <v>0.5</v>
          </cell>
        </row>
        <row r="964">
          <cell r="A964" t="str">
            <v>0203</v>
          </cell>
          <cell r="B964" t="str">
            <v>Uﾊﾟｲﾌﾟﾏｹﾞ</v>
          </cell>
          <cell r="C964" t="str">
            <v>Uﾊﾟｲﾌﾟﾏｹﾞ</v>
          </cell>
          <cell r="D964" t="str">
            <v>27322D</v>
          </cell>
          <cell r="E964" t="str">
            <v>27322D</v>
          </cell>
          <cell r="F964" t="str">
            <v>17510-28150-11</v>
          </cell>
          <cell r="G964">
            <v>514</v>
          </cell>
          <cell r="H964">
            <v>15</v>
          </cell>
          <cell r="I964">
            <v>0</v>
          </cell>
          <cell r="J964">
            <v>1</v>
          </cell>
          <cell r="K964">
            <v>23</v>
          </cell>
          <cell r="L964">
            <v>22</v>
          </cell>
          <cell r="M964">
            <v>3.2799999713897705</v>
          </cell>
          <cell r="N964">
            <v>1</v>
          </cell>
          <cell r="O964">
            <v>1</v>
          </cell>
          <cell r="P964">
            <v>1440</v>
          </cell>
          <cell r="Q964">
            <v>3</v>
          </cell>
          <cell r="R964">
            <v>23</v>
          </cell>
          <cell r="S964">
            <v>4.1100001335144043</v>
          </cell>
          <cell r="T964">
            <v>0.40000000596046448</v>
          </cell>
          <cell r="U964">
            <v>0.42800000309944153</v>
          </cell>
          <cell r="V964">
            <v>4.1100001335144043</v>
          </cell>
          <cell r="W964">
            <v>2.7999999523162842</v>
          </cell>
          <cell r="X964">
            <v>3</v>
          </cell>
          <cell r="Y964">
            <v>23</v>
          </cell>
          <cell r="Z964">
            <v>1440</v>
          </cell>
          <cell r="AA964">
            <v>28.799999237060547</v>
          </cell>
          <cell r="AB964">
            <v>4.1100001335144043</v>
          </cell>
          <cell r="AC964">
            <v>0.53700000047683716</v>
          </cell>
          <cell r="AD964">
            <v>0</v>
          </cell>
          <cell r="AE964">
            <v>0</v>
          </cell>
          <cell r="AF964">
            <v>0</v>
          </cell>
          <cell r="AG964">
            <v>1.0499999523162842</v>
          </cell>
          <cell r="AH964">
            <v>0.5</v>
          </cell>
        </row>
        <row r="965">
          <cell r="A965" t="str">
            <v>0203</v>
          </cell>
          <cell r="B965" t="str">
            <v>Uﾊﾟｲﾌﾟﾏｹﾞ</v>
          </cell>
          <cell r="C965" t="str">
            <v>Uﾊﾟｲﾌﾟﾏｹﾞ</v>
          </cell>
          <cell r="D965" t="str">
            <v>27322D</v>
          </cell>
          <cell r="E965" t="str">
            <v>27322D</v>
          </cell>
          <cell r="F965" t="str">
            <v>17510-28220-08</v>
          </cell>
          <cell r="G965">
            <v>302</v>
          </cell>
          <cell r="H965">
            <v>20</v>
          </cell>
          <cell r="I965">
            <v>0</v>
          </cell>
          <cell r="J965">
            <v>1</v>
          </cell>
          <cell r="K965">
            <v>25</v>
          </cell>
          <cell r="L965">
            <v>22</v>
          </cell>
          <cell r="M965">
            <v>2.0999999046325684</v>
          </cell>
          <cell r="N965">
            <v>1</v>
          </cell>
          <cell r="O965">
            <v>1</v>
          </cell>
          <cell r="P965">
            <v>1440</v>
          </cell>
          <cell r="Q965">
            <v>3</v>
          </cell>
          <cell r="R965">
            <v>25</v>
          </cell>
          <cell r="S965">
            <v>2.75</v>
          </cell>
          <cell r="T965">
            <v>0.40000000596046448</v>
          </cell>
          <cell r="U965">
            <v>0.25200000405311584</v>
          </cell>
          <cell r="V965">
            <v>2.75</v>
          </cell>
          <cell r="W965">
            <v>4.8000001907348633</v>
          </cell>
          <cell r="X965">
            <v>3</v>
          </cell>
          <cell r="Y965">
            <v>25</v>
          </cell>
          <cell r="Z965">
            <v>1440</v>
          </cell>
          <cell r="AA965">
            <v>32.799999237060547</v>
          </cell>
          <cell r="AB965">
            <v>2.75</v>
          </cell>
          <cell r="AC965">
            <v>0.35899999737739563</v>
          </cell>
          <cell r="AD965">
            <v>0</v>
          </cell>
          <cell r="AE965">
            <v>0</v>
          </cell>
          <cell r="AF965">
            <v>0</v>
          </cell>
          <cell r="AG965">
            <v>1.1399999856948853</v>
          </cell>
          <cell r="AH965">
            <v>0.36599999666213989</v>
          </cell>
        </row>
        <row r="966">
          <cell r="A966" t="str">
            <v>0203</v>
          </cell>
          <cell r="B966" t="str">
            <v>Uﾊﾟｲﾌﾟﾏｹﾞ</v>
          </cell>
          <cell r="C966" t="str">
            <v>Uﾊﾟｲﾌﾟﾏｹﾞ</v>
          </cell>
          <cell r="D966" t="str">
            <v>27322D</v>
          </cell>
          <cell r="E966" t="str">
            <v>27322D</v>
          </cell>
          <cell r="F966" t="str">
            <v>17510-28220-10</v>
          </cell>
          <cell r="G966">
            <v>302</v>
          </cell>
          <cell r="H966">
            <v>20</v>
          </cell>
          <cell r="I966">
            <v>0</v>
          </cell>
          <cell r="J966">
            <v>1</v>
          </cell>
          <cell r="K966">
            <v>25</v>
          </cell>
          <cell r="L966">
            <v>22</v>
          </cell>
          <cell r="M966">
            <v>2.0999999046325684</v>
          </cell>
          <cell r="N966">
            <v>1</v>
          </cell>
          <cell r="O966">
            <v>1</v>
          </cell>
          <cell r="P966">
            <v>1440</v>
          </cell>
          <cell r="Q966">
            <v>3</v>
          </cell>
          <cell r="R966">
            <v>25</v>
          </cell>
          <cell r="S966">
            <v>2.75</v>
          </cell>
          <cell r="T966">
            <v>0.40000000596046448</v>
          </cell>
          <cell r="U966">
            <v>0.25200000405311584</v>
          </cell>
          <cell r="V966">
            <v>2.75</v>
          </cell>
          <cell r="W966">
            <v>4.8000001907348633</v>
          </cell>
          <cell r="X966">
            <v>3</v>
          </cell>
          <cell r="Y966">
            <v>25</v>
          </cell>
          <cell r="Z966">
            <v>1440</v>
          </cell>
          <cell r="AA966">
            <v>32.799999237060547</v>
          </cell>
          <cell r="AB966">
            <v>2.75</v>
          </cell>
          <cell r="AC966">
            <v>0.35899999737739563</v>
          </cell>
          <cell r="AD966">
            <v>0</v>
          </cell>
          <cell r="AE966">
            <v>0</v>
          </cell>
          <cell r="AF966">
            <v>0</v>
          </cell>
          <cell r="AG966">
            <v>1.1399999856948853</v>
          </cell>
          <cell r="AH966">
            <v>0.36599999666213989</v>
          </cell>
        </row>
        <row r="967">
          <cell r="A967" t="str">
            <v>0203</v>
          </cell>
          <cell r="B967" t="str">
            <v>ﾖｺﾌﾟﾚｽ</v>
          </cell>
          <cell r="C967" t="str">
            <v>ﾖｺﾌﾟﾚｽ</v>
          </cell>
          <cell r="D967" t="str">
            <v>27322E</v>
          </cell>
          <cell r="E967" t="str">
            <v>27322E</v>
          </cell>
          <cell r="F967" t="str">
            <v>17411-24011</v>
          </cell>
          <cell r="G967">
            <v>0</v>
          </cell>
          <cell r="H967">
            <v>1</v>
          </cell>
          <cell r="I967">
            <v>0</v>
          </cell>
          <cell r="J967">
            <v>1</v>
          </cell>
          <cell r="K967">
            <v>13</v>
          </cell>
          <cell r="L967">
            <v>13</v>
          </cell>
          <cell r="M967">
            <v>0</v>
          </cell>
          <cell r="N967">
            <v>1</v>
          </cell>
          <cell r="O967">
            <v>0</v>
          </cell>
          <cell r="P967">
            <v>270</v>
          </cell>
          <cell r="Q967">
            <v>12</v>
          </cell>
          <cell r="R967">
            <v>13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12</v>
          </cell>
          <cell r="Y967">
            <v>0</v>
          </cell>
          <cell r="Z967">
            <v>270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</row>
        <row r="968">
          <cell r="A968" t="str">
            <v>0203</v>
          </cell>
          <cell r="B968" t="str">
            <v>ﾖｺﾌﾟﾚｽ</v>
          </cell>
          <cell r="C968" t="str">
            <v>ﾖｺﾌﾟﾚｽ</v>
          </cell>
          <cell r="D968" t="str">
            <v>27322E</v>
          </cell>
          <cell r="E968" t="str">
            <v>27322E</v>
          </cell>
          <cell r="F968" t="str">
            <v>17411-24160</v>
          </cell>
          <cell r="G968">
            <v>0</v>
          </cell>
          <cell r="H968">
            <v>1</v>
          </cell>
          <cell r="I968">
            <v>0</v>
          </cell>
          <cell r="J968">
            <v>1</v>
          </cell>
          <cell r="K968">
            <v>13</v>
          </cell>
          <cell r="L968">
            <v>13</v>
          </cell>
          <cell r="M968">
            <v>0</v>
          </cell>
          <cell r="N968">
            <v>1</v>
          </cell>
          <cell r="O968">
            <v>0</v>
          </cell>
          <cell r="P968">
            <v>270</v>
          </cell>
          <cell r="Q968">
            <v>12</v>
          </cell>
          <cell r="R968">
            <v>13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12</v>
          </cell>
          <cell r="Y968">
            <v>0</v>
          </cell>
          <cell r="Z968">
            <v>270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</row>
        <row r="969">
          <cell r="A969" t="str">
            <v>0203</v>
          </cell>
          <cell r="B969" t="str">
            <v>ﾖｺﾌﾟﾚｽ</v>
          </cell>
          <cell r="C969" t="str">
            <v>ﾖｺﾌﾟﾚｽ</v>
          </cell>
          <cell r="D969" t="str">
            <v>27322E</v>
          </cell>
          <cell r="E969" t="str">
            <v>27322E</v>
          </cell>
          <cell r="F969" t="str">
            <v>17411-31240</v>
          </cell>
          <cell r="G969">
            <v>0</v>
          </cell>
          <cell r="H969">
            <v>9999</v>
          </cell>
          <cell r="I969">
            <v>0</v>
          </cell>
          <cell r="J969">
            <v>0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1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</row>
        <row r="970">
          <cell r="A970" t="str">
            <v>0203</v>
          </cell>
          <cell r="B970" t="str">
            <v>ﾖｺﾌﾟﾚｽ</v>
          </cell>
          <cell r="C970" t="str">
            <v>ﾖｺﾌﾟﾚｽ</v>
          </cell>
          <cell r="D970" t="str">
            <v>27322E</v>
          </cell>
          <cell r="E970" t="str">
            <v>27322E</v>
          </cell>
          <cell r="F970" t="str">
            <v>17411-34271-03</v>
          </cell>
          <cell r="G970">
            <v>0</v>
          </cell>
          <cell r="H970">
            <v>9999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</row>
        <row r="971">
          <cell r="A971" t="str">
            <v>0203</v>
          </cell>
          <cell r="B971" t="str">
            <v>ﾖｺﾌﾟﾚｽ</v>
          </cell>
          <cell r="C971" t="str">
            <v>ﾖｺﾌﾟﾚｽ</v>
          </cell>
          <cell r="D971" t="str">
            <v>27322E</v>
          </cell>
          <cell r="E971" t="str">
            <v>27322E</v>
          </cell>
          <cell r="F971" t="str">
            <v>17411-44260-04</v>
          </cell>
          <cell r="G971">
            <v>0</v>
          </cell>
          <cell r="H971">
            <v>1</v>
          </cell>
          <cell r="I971">
            <v>0</v>
          </cell>
          <cell r="J971">
            <v>1</v>
          </cell>
          <cell r="K971">
            <v>9.5</v>
          </cell>
          <cell r="L971">
            <v>9.5</v>
          </cell>
          <cell r="M971">
            <v>0</v>
          </cell>
          <cell r="N971">
            <v>1</v>
          </cell>
          <cell r="O971">
            <v>0</v>
          </cell>
          <cell r="P971">
            <v>270</v>
          </cell>
          <cell r="Q971">
            <v>8</v>
          </cell>
          <cell r="R971">
            <v>9.5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8</v>
          </cell>
          <cell r="Y971">
            <v>0</v>
          </cell>
          <cell r="Z971">
            <v>270</v>
          </cell>
          <cell r="AA971">
            <v>291.5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</row>
        <row r="972">
          <cell r="A972" t="str">
            <v>0203</v>
          </cell>
          <cell r="B972" t="str">
            <v>ﾖｺﾌﾟﾚｽ</v>
          </cell>
          <cell r="C972" t="str">
            <v>ﾖｺﾌﾟﾚｽ</v>
          </cell>
          <cell r="D972" t="str">
            <v>27322E</v>
          </cell>
          <cell r="E972" t="str">
            <v>27322E</v>
          </cell>
          <cell r="F972" t="str">
            <v>17411-54130</v>
          </cell>
          <cell r="G972">
            <v>0</v>
          </cell>
          <cell r="H972">
            <v>1</v>
          </cell>
          <cell r="I972">
            <v>0</v>
          </cell>
          <cell r="J972">
            <v>1</v>
          </cell>
          <cell r="K972">
            <v>9.5</v>
          </cell>
          <cell r="L972">
            <v>9.5</v>
          </cell>
          <cell r="M972">
            <v>0</v>
          </cell>
          <cell r="N972">
            <v>1</v>
          </cell>
          <cell r="O972">
            <v>0</v>
          </cell>
          <cell r="P972">
            <v>270</v>
          </cell>
          <cell r="Q972">
            <v>8</v>
          </cell>
          <cell r="R972">
            <v>9.5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8</v>
          </cell>
          <cell r="Y972">
            <v>0</v>
          </cell>
          <cell r="Z972">
            <v>270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</row>
        <row r="973">
          <cell r="A973" t="str">
            <v>0203</v>
          </cell>
          <cell r="B973" t="str">
            <v>ﾖｺﾌﾟﾚｽ</v>
          </cell>
          <cell r="C973" t="str">
            <v>ﾖｺﾌﾟﾚｽ</v>
          </cell>
          <cell r="D973" t="str">
            <v>27322E</v>
          </cell>
          <cell r="E973" t="str">
            <v>27322E</v>
          </cell>
          <cell r="F973" t="str">
            <v>17411-87604</v>
          </cell>
          <cell r="G973">
            <v>0</v>
          </cell>
          <cell r="H973">
            <v>1</v>
          </cell>
          <cell r="I973">
            <v>0</v>
          </cell>
          <cell r="J973">
            <v>1</v>
          </cell>
          <cell r="K973">
            <v>8.5</v>
          </cell>
          <cell r="L973">
            <v>13</v>
          </cell>
          <cell r="M973">
            <v>0</v>
          </cell>
          <cell r="N973">
            <v>1</v>
          </cell>
          <cell r="O973">
            <v>0</v>
          </cell>
          <cell r="P973">
            <v>270</v>
          </cell>
          <cell r="Q973">
            <v>12</v>
          </cell>
          <cell r="R973">
            <v>8.5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12</v>
          </cell>
          <cell r="Y973">
            <v>0</v>
          </cell>
          <cell r="Z973">
            <v>270</v>
          </cell>
          <cell r="AA973">
            <v>295.5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</row>
        <row r="974">
          <cell r="A974" t="str">
            <v>0203</v>
          </cell>
          <cell r="B974" t="str">
            <v>ﾖｺﾌﾟﾚｽ</v>
          </cell>
          <cell r="C974" t="str">
            <v>ﾖｺﾌﾟﾚｽ</v>
          </cell>
          <cell r="D974" t="str">
            <v>27322E</v>
          </cell>
          <cell r="E974" t="str">
            <v>27322E</v>
          </cell>
          <cell r="F974" t="str">
            <v>17412-11020</v>
          </cell>
          <cell r="G974">
            <v>0</v>
          </cell>
          <cell r="H974">
            <v>20</v>
          </cell>
          <cell r="I974">
            <v>20</v>
          </cell>
          <cell r="J974">
            <v>1</v>
          </cell>
          <cell r="K974">
            <v>9.5</v>
          </cell>
          <cell r="L974">
            <v>9.5</v>
          </cell>
          <cell r="M974">
            <v>0</v>
          </cell>
          <cell r="N974">
            <v>98</v>
          </cell>
          <cell r="O974">
            <v>0</v>
          </cell>
          <cell r="P974">
            <v>270</v>
          </cell>
          <cell r="Q974">
            <v>6</v>
          </cell>
          <cell r="R974">
            <v>9.5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6</v>
          </cell>
          <cell r="Y974">
            <v>0</v>
          </cell>
          <cell r="Z974">
            <v>270</v>
          </cell>
          <cell r="AA974">
            <v>19.5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</row>
        <row r="975">
          <cell r="A975" t="str">
            <v>0203</v>
          </cell>
          <cell r="B975" t="str">
            <v>ﾖｺﾌﾟﾚｽ</v>
          </cell>
          <cell r="C975" t="str">
            <v>ﾖｺﾌﾟﾚｽ</v>
          </cell>
          <cell r="D975" t="str">
            <v>27322E</v>
          </cell>
          <cell r="E975" t="str">
            <v>27322E</v>
          </cell>
          <cell r="F975" t="str">
            <v>17412-52040</v>
          </cell>
          <cell r="G975">
            <v>0</v>
          </cell>
          <cell r="H975">
            <v>9999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</row>
        <row r="976">
          <cell r="A976" t="str">
            <v>0203</v>
          </cell>
          <cell r="B976" t="str">
            <v>ﾖｺﾌﾟﾚｽ</v>
          </cell>
          <cell r="C976" t="str">
            <v>ﾖｺﾌﾟﾚｽ</v>
          </cell>
          <cell r="D976" t="str">
            <v>27322E</v>
          </cell>
          <cell r="E976" t="str">
            <v>27322E</v>
          </cell>
          <cell r="F976" t="str">
            <v>17412-52050</v>
          </cell>
          <cell r="G976">
            <v>0</v>
          </cell>
          <cell r="H976">
            <v>9999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</row>
        <row r="977">
          <cell r="A977" t="str">
            <v>0203</v>
          </cell>
          <cell r="B977" t="str">
            <v>ﾖｺﾌﾟﾚｽ</v>
          </cell>
          <cell r="C977" t="str">
            <v>ﾖｺﾌﾟﾚｽ</v>
          </cell>
          <cell r="D977" t="str">
            <v>27322E</v>
          </cell>
          <cell r="E977" t="str">
            <v>27322E</v>
          </cell>
          <cell r="F977" t="str">
            <v>17413-34220</v>
          </cell>
          <cell r="G977">
            <v>0</v>
          </cell>
          <cell r="H977">
            <v>1</v>
          </cell>
          <cell r="I977">
            <v>0</v>
          </cell>
          <cell r="J977">
            <v>1</v>
          </cell>
          <cell r="K977">
            <v>26</v>
          </cell>
          <cell r="L977">
            <v>13</v>
          </cell>
          <cell r="M977">
            <v>0</v>
          </cell>
          <cell r="N977">
            <v>1</v>
          </cell>
          <cell r="O977">
            <v>0</v>
          </cell>
          <cell r="P977">
            <v>270</v>
          </cell>
          <cell r="Q977">
            <v>180</v>
          </cell>
          <cell r="R977">
            <v>26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180</v>
          </cell>
          <cell r="Y977">
            <v>26</v>
          </cell>
          <cell r="Z977">
            <v>270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2</v>
          </cell>
          <cell r="AH977">
            <v>0</v>
          </cell>
        </row>
        <row r="978">
          <cell r="A978" t="str">
            <v>0203</v>
          </cell>
          <cell r="B978" t="str">
            <v>ﾖｺﾌﾟﾚｽ</v>
          </cell>
          <cell r="C978" t="str">
            <v>ﾖｺﾌﾟﾚｽ</v>
          </cell>
          <cell r="D978" t="str">
            <v>27322E</v>
          </cell>
          <cell r="E978" t="str">
            <v>27322E</v>
          </cell>
          <cell r="F978" t="str">
            <v>17421-37020</v>
          </cell>
          <cell r="G978">
            <v>0</v>
          </cell>
          <cell r="H978">
            <v>1</v>
          </cell>
          <cell r="I978">
            <v>0</v>
          </cell>
          <cell r="J978">
            <v>1</v>
          </cell>
          <cell r="K978">
            <v>9.5</v>
          </cell>
          <cell r="L978">
            <v>9.5</v>
          </cell>
          <cell r="M978">
            <v>0</v>
          </cell>
          <cell r="N978">
            <v>1</v>
          </cell>
          <cell r="O978">
            <v>0</v>
          </cell>
          <cell r="P978">
            <v>270</v>
          </cell>
          <cell r="Q978">
            <v>180</v>
          </cell>
          <cell r="R978">
            <v>9.5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180</v>
          </cell>
          <cell r="Y978">
            <v>0</v>
          </cell>
          <cell r="Z978">
            <v>270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</row>
        <row r="979">
          <cell r="A979" t="str">
            <v>0203</v>
          </cell>
          <cell r="B979" t="str">
            <v>ﾖｺﾌﾟﾚｽ</v>
          </cell>
          <cell r="C979" t="str">
            <v>ﾖｺﾌﾟﾚｽ</v>
          </cell>
          <cell r="D979" t="str">
            <v>27322E</v>
          </cell>
          <cell r="E979" t="str">
            <v>27322E</v>
          </cell>
          <cell r="F979" t="str">
            <v>17421-52010</v>
          </cell>
          <cell r="G979">
            <v>0</v>
          </cell>
          <cell r="H979">
            <v>1</v>
          </cell>
          <cell r="I979">
            <v>0</v>
          </cell>
          <cell r="J979">
            <v>1</v>
          </cell>
          <cell r="K979">
            <v>13</v>
          </cell>
          <cell r="L979">
            <v>13</v>
          </cell>
          <cell r="M979">
            <v>0</v>
          </cell>
          <cell r="N979">
            <v>1</v>
          </cell>
          <cell r="O979">
            <v>0</v>
          </cell>
          <cell r="P979">
            <v>270</v>
          </cell>
          <cell r="Q979">
            <v>180</v>
          </cell>
          <cell r="R979">
            <v>13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180</v>
          </cell>
          <cell r="Y979">
            <v>0</v>
          </cell>
          <cell r="Z979">
            <v>270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</row>
        <row r="980">
          <cell r="A980" t="str">
            <v>0203</v>
          </cell>
          <cell r="B980" t="str">
            <v>ﾖｺﾌﾟﾚｽ</v>
          </cell>
          <cell r="C980" t="str">
            <v>ﾖｺﾌﾟﾚｽ</v>
          </cell>
          <cell r="D980" t="str">
            <v>27322E</v>
          </cell>
          <cell r="E980" t="str">
            <v>27322E</v>
          </cell>
          <cell r="F980" t="str">
            <v>17421-54110</v>
          </cell>
          <cell r="G980">
            <v>0</v>
          </cell>
          <cell r="H980">
            <v>50</v>
          </cell>
          <cell r="I980">
            <v>100</v>
          </cell>
          <cell r="J980">
            <v>1</v>
          </cell>
          <cell r="K980">
            <v>9.5</v>
          </cell>
          <cell r="L980">
            <v>9.5</v>
          </cell>
          <cell r="M980">
            <v>0</v>
          </cell>
          <cell r="N980">
            <v>98</v>
          </cell>
          <cell r="O980">
            <v>0</v>
          </cell>
          <cell r="P980">
            <v>270</v>
          </cell>
          <cell r="Q980">
            <v>2.4000000953674316</v>
          </cell>
          <cell r="R980">
            <v>9.5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2.4000000953674316</v>
          </cell>
          <cell r="Y980">
            <v>0</v>
          </cell>
          <cell r="Z980">
            <v>270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</row>
        <row r="981">
          <cell r="A981" t="str">
            <v>0203</v>
          </cell>
          <cell r="B981" t="str">
            <v>ﾖｺﾌﾟﾚｽ</v>
          </cell>
          <cell r="C981" t="str">
            <v>ﾖｺﾌﾟﾚｽ</v>
          </cell>
          <cell r="D981" t="str">
            <v>27322E</v>
          </cell>
          <cell r="E981" t="str">
            <v>27322E</v>
          </cell>
          <cell r="F981" t="str">
            <v>17421-54160</v>
          </cell>
          <cell r="G981">
            <v>0</v>
          </cell>
          <cell r="H981">
            <v>10</v>
          </cell>
          <cell r="I981">
            <v>20</v>
          </cell>
          <cell r="J981">
            <v>1</v>
          </cell>
          <cell r="K981">
            <v>9.5</v>
          </cell>
          <cell r="L981">
            <v>9.5</v>
          </cell>
          <cell r="M981">
            <v>0</v>
          </cell>
          <cell r="N981">
            <v>98</v>
          </cell>
          <cell r="O981">
            <v>0</v>
          </cell>
          <cell r="P981">
            <v>270</v>
          </cell>
          <cell r="Q981">
            <v>12</v>
          </cell>
          <cell r="R981">
            <v>9.5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12</v>
          </cell>
          <cell r="Y981">
            <v>0</v>
          </cell>
          <cell r="Z981">
            <v>270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</row>
        <row r="982">
          <cell r="A982" t="str">
            <v>0203</v>
          </cell>
          <cell r="B982" t="str">
            <v>ﾖｺﾌﾟﾚｽ</v>
          </cell>
          <cell r="C982" t="str">
            <v>ﾖｺﾌﾟﾚｽ</v>
          </cell>
          <cell r="D982" t="str">
            <v>27322E</v>
          </cell>
          <cell r="E982" t="str">
            <v>27322E</v>
          </cell>
          <cell r="F982" t="str">
            <v>17421-77021-01</v>
          </cell>
          <cell r="G982">
            <v>0</v>
          </cell>
          <cell r="H982">
            <v>1</v>
          </cell>
          <cell r="I982">
            <v>0</v>
          </cell>
          <cell r="J982">
            <v>1</v>
          </cell>
          <cell r="K982">
            <v>26</v>
          </cell>
          <cell r="L982">
            <v>13</v>
          </cell>
          <cell r="M982">
            <v>0</v>
          </cell>
          <cell r="N982">
            <v>1</v>
          </cell>
          <cell r="O982">
            <v>0</v>
          </cell>
          <cell r="P982">
            <v>270</v>
          </cell>
          <cell r="Q982">
            <v>270</v>
          </cell>
          <cell r="R982">
            <v>26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270</v>
          </cell>
          <cell r="Y982">
            <v>0</v>
          </cell>
          <cell r="Z982">
            <v>270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</row>
        <row r="983">
          <cell r="A983" t="str">
            <v>0203</v>
          </cell>
          <cell r="B983" t="str">
            <v>ﾖｺﾌﾟﾚｽ</v>
          </cell>
          <cell r="C983" t="str">
            <v>ﾖｺﾌﾟﾚｽ</v>
          </cell>
          <cell r="D983" t="str">
            <v>27322E</v>
          </cell>
          <cell r="E983" t="str">
            <v>27322E</v>
          </cell>
          <cell r="F983" t="str">
            <v>17421-87602</v>
          </cell>
          <cell r="G983">
            <v>0</v>
          </cell>
          <cell r="H983">
            <v>9999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</row>
        <row r="984">
          <cell r="A984" t="str">
            <v>0203</v>
          </cell>
          <cell r="B984" t="str">
            <v>ﾖｺﾌﾟﾚｽ</v>
          </cell>
          <cell r="C984" t="str">
            <v>ﾖｺﾌﾟﾚｽ</v>
          </cell>
          <cell r="D984" t="str">
            <v>27322E</v>
          </cell>
          <cell r="E984" t="str">
            <v>27322E</v>
          </cell>
          <cell r="F984" t="str">
            <v>17422-51010</v>
          </cell>
          <cell r="G984">
            <v>0</v>
          </cell>
          <cell r="H984">
            <v>9999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</row>
        <row r="985">
          <cell r="A985" t="str">
            <v>0203</v>
          </cell>
          <cell r="B985" t="str">
            <v>ﾖｺﾌﾟﾚｽ</v>
          </cell>
          <cell r="C985" t="str">
            <v>ﾖｺﾌﾟﾚｽ</v>
          </cell>
          <cell r="D985" t="str">
            <v>27322E</v>
          </cell>
          <cell r="E985" t="str">
            <v>27322E</v>
          </cell>
          <cell r="F985" t="str">
            <v>17422-52010</v>
          </cell>
          <cell r="G985">
            <v>0</v>
          </cell>
          <cell r="H985">
            <v>1</v>
          </cell>
          <cell r="I985">
            <v>0</v>
          </cell>
          <cell r="J985">
            <v>1</v>
          </cell>
          <cell r="K985">
            <v>13</v>
          </cell>
          <cell r="L985">
            <v>13</v>
          </cell>
          <cell r="M985">
            <v>0</v>
          </cell>
          <cell r="N985">
            <v>1</v>
          </cell>
          <cell r="O985">
            <v>0</v>
          </cell>
          <cell r="P985">
            <v>270</v>
          </cell>
          <cell r="Q985">
            <v>180</v>
          </cell>
          <cell r="R985">
            <v>13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180</v>
          </cell>
          <cell r="Y985">
            <v>0</v>
          </cell>
          <cell r="Z985">
            <v>270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</row>
        <row r="986">
          <cell r="A986" t="str">
            <v>0203</v>
          </cell>
          <cell r="B986" t="str">
            <v>ﾖｺﾌﾟﾚｽ</v>
          </cell>
          <cell r="C986" t="str">
            <v>ﾖｺﾌﾟﾚｽ</v>
          </cell>
          <cell r="D986" t="str">
            <v>27322E</v>
          </cell>
          <cell r="E986" t="str">
            <v>27322E</v>
          </cell>
          <cell r="F986" t="str">
            <v>17422-73091</v>
          </cell>
          <cell r="G986">
            <v>0</v>
          </cell>
          <cell r="H986">
            <v>10</v>
          </cell>
          <cell r="I986">
            <v>10</v>
          </cell>
          <cell r="J986">
            <v>1</v>
          </cell>
          <cell r="K986">
            <v>9.5</v>
          </cell>
          <cell r="L986">
            <v>9.5</v>
          </cell>
          <cell r="M986">
            <v>0</v>
          </cell>
          <cell r="N986">
            <v>98</v>
          </cell>
          <cell r="O986">
            <v>0</v>
          </cell>
          <cell r="P986">
            <v>270</v>
          </cell>
          <cell r="Q986">
            <v>0.69999998807907104</v>
          </cell>
          <cell r="R986">
            <v>9.5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0.69999998807907104</v>
          </cell>
          <cell r="Y986">
            <v>0</v>
          </cell>
          <cell r="Z986">
            <v>270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</row>
        <row r="987">
          <cell r="A987" t="str">
            <v>0203</v>
          </cell>
          <cell r="B987" t="str">
            <v>ﾖｺﾌﾟﾚｽ</v>
          </cell>
          <cell r="C987" t="str">
            <v>ﾖｺﾌﾟﾚｽ</v>
          </cell>
          <cell r="D987" t="str">
            <v>27322E</v>
          </cell>
          <cell r="E987" t="str">
            <v>27322E</v>
          </cell>
          <cell r="F987" t="str">
            <v>17430-13180-10</v>
          </cell>
          <cell r="G987">
            <v>0</v>
          </cell>
          <cell r="H987">
            <v>10</v>
          </cell>
          <cell r="I987">
            <v>10</v>
          </cell>
          <cell r="J987">
            <v>1</v>
          </cell>
          <cell r="K987">
            <v>26</v>
          </cell>
          <cell r="L987">
            <v>13</v>
          </cell>
          <cell r="M987">
            <v>0</v>
          </cell>
          <cell r="N987">
            <v>98</v>
          </cell>
          <cell r="O987">
            <v>0</v>
          </cell>
          <cell r="P987">
            <v>270</v>
          </cell>
          <cell r="Q987">
            <v>12</v>
          </cell>
          <cell r="R987">
            <v>26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12</v>
          </cell>
          <cell r="Y987">
            <v>0</v>
          </cell>
          <cell r="Z987">
            <v>270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</row>
        <row r="988">
          <cell r="A988" t="str">
            <v>0203</v>
          </cell>
          <cell r="B988" t="str">
            <v>ﾖｺﾌﾟﾚｽ</v>
          </cell>
          <cell r="C988" t="str">
            <v>ﾖｺﾌﾟﾚｽ</v>
          </cell>
          <cell r="D988" t="str">
            <v>27322E</v>
          </cell>
          <cell r="E988" t="str">
            <v>27322E</v>
          </cell>
          <cell r="F988" t="str">
            <v>17430-13220-10</v>
          </cell>
          <cell r="G988">
            <v>0</v>
          </cell>
          <cell r="H988">
            <v>1</v>
          </cell>
          <cell r="I988">
            <v>0</v>
          </cell>
          <cell r="J988">
            <v>1</v>
          </cell>
          <cell r="K988">
            <v>26</v>
          </cell>
          <cell r="L988">
            <v>9.5</v>
          </cell>
          <cell r="M988">
            <v>0</v>
          </cell>
          <cell r="N988">
            <v>1</v>
          </cell>
          <cell r="O988">
            <v>0</v>
          </cell>
          <cell r="P988">
            <v>270</v>
          </cell>
          <cell r="Q988">
            <v>180</v>
          </cell>
          <cell r="R988">
            <v>26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180</v>
          </cell>
          <cell r="Y988">
            <v>0</v>
          </cell>
          <cell r="Z988">
            <v>270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</row>
        <row r="989">
          <cell r="A989" t="str">
            <v>0203</v>
          </cell>
          <cell r="B989" t="str">
            <v>ﾖｺﾌﾟﾚｽ</v>
          </cell>
          <cell r="C989" t="str">
            <v>ﾖｺﾌﾟﾚｽ</v>
          </cell>
          <cell r="D989" t="str">
            <v>27322E</v>
          </cell>
          <cell r="E989" t="str">
            <v>27322E</v>
          </cell>
          <cell r="F989" t="str">
            <v>17431-11260</v>
          </cell>
          <cell r="G989">
            <v>3</v>
          </cell>
          <cell r="H989">
            <v>36</v>
          </cell>
          <cell r="I989">
            <v>36</v>
          </cell>
          <cell r="J989">
            <v>1</v>
          </cell>
          <cell r="K989">
            <v>9</v>
          </cell>
          <cell r="L989">
            <v>9</v>
          </cell>
          <cell r="M989">
            <v>9.9999997764825821E-3</v>
          </cell>
          <cell r="N989">
            <v>98</v>
          </cell>
          <cell r="O989">
            <v>0.10000000149011612</v>
          </cell>
          <cell r="P989">
            <v>270</v>
          </cell>
          <cell r="Q989">
            <v>6.6999998092651367</v>
          </cell>
          <cell r="R989">
            <v>9</v>
          </cell>
          <cell r="S989">
            <v>2.9999999329447746E-2</v>
          </cell>
          <cell r="T989">
            <v>9.9999997764825821E-3</v>
          </cell>
          <cell r="U989">
            <v>6.0000000521540642E-3</v>
          </cell>
          <cell r="V989">
            <v>2.9999999329447746E-2</v>
          </cell>
          <cell r="W989">
            <v>7.5</v>
          </cell>
          <cell r="X989">
            <v>6.6999998092651367</v>
          </cell>
          <cell r="Y989">
            <v>0</v>
          </cell>
          <cell r="Z989">
            <v>270</v>
          </cell>
          <cell r="AA989">
            <v>14.199999809265137</v>
          </cell>
          <cell r="AB989">
            <v>1.9999999552965164E-2</v>
          </cell>
          <cell r="AC989">
            <v>3.0000000260770321E-3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3.0000000260770321E-3</v>
          </cell>
        </row>
        <row r="990">
          <cell r="A990" t="str">
            <v>0203</v>
          </cell>
          <cell r="B990" t="str">
            <v>ﾖｺﾌﾟﾚｽ</v>
          </cell>
          <cell r="C990" t="str">
            <v>ﾖｺﾌﾟﾚｽ</v>
          </cell>
          <cell r="D990" t="str">
            <v>27322E</v>
          </cell>
          <cell r="E990" t="str">
            <v>27322E</v>
          </cell>
          <cell r="F990" t="str">
            <v>17431-11280</v>
          </cell>
          <cell r="G990">
            <v>9</v>
          </cell>
          <cell r="H990">
            <v>90</v>
          </cell>
          <cell r="I990">
            <v>90</v>
          </cell>
          <cell r="J990">
            <v>1</v>
          </cell>
          <cell r="K990">
            <v>9</v>
          </cell>
          <cell r="L990">
            <v>9</v>
          </cell>
          <cell r="M990">
            <v>1.9999999552965164E-2</v>
          </cell>
          <cell r="N990">
            <v>98</v>
          </cell>
          <cell r="O990">
            <v>0.10000000149011612</v>
          </cell>
          <cell r="P990">
            <v>270</v>
          </cell>
          <cell r="Q990">
            <v>2.7000000476837158</v>
          </cell>
          <cell r="R990">
            <v>9</v>
          </cell>
          <cell r="S990">
            <v>3.9999999105930328E-2</v>
          </cell>
          <cell r="T990">
            <v>9.9999997764825821E-3</v>
          </cell>
          <cell r="U990">
            <v>7.0000002160668373E-3</v>
          </cell>
          <cell r="V990">
            <v>3.9999999105930328E-2</v>
          </cell>
          <cell r="W990">
            <v>3</v>
          </cell>
          <cell r="X990">
            <v>2.7000000476837158</v>
          </cell>
          <cell r="Y990">
            <v>0</v>
          </cell>
          <cell r="Z990">
            <v>270</v>
          </cell>
          <cell r="AA990">
            <v>5.6999998092651367</v>
          </cell>
          <cell r="AB990">
            <v>1.9999999552965164E-2</v>
          </cell>
          <cell r="AC990">
            <v>3.0000000260770321E-3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3.0000000260770321E-3</v>
          </cell>
        </row>
        <row r="991">
          <cell r="A991" t="str">
            <v>0203</v>
          </cell>
          <cell r="B991" t="str">
            <v>ﾖｺﾌﾟﾚｽ</v>
          </cell>
          <cell r="C991" t="str">
            <v>ﾖｺﾌﾟﾚｽ</v>
          </cell>
          <cell r="D991" t="str">
            <v>27322E</v>
          </cell>
          <cell r="E991" t="str">
            <v>27322E</v>
          </cell>
          <cell r="F991" t="str">
            <v>17431-12020</v>
          </cell>
          <cell r="G991">
            <v>0</v>
          </cell>
          <cell r="H991">
            <v>10</v>
          </cell>
          <cell r="I991">
            <v>10</v>
          </cell>
          <cell r="J991">
            <v>1</v>
          </cell>
          <cell r="K991">
            <v>9</v>
          </cell>
          <cell r="L991">
            <v>9</v>
          </cell>
          <cell r="M991">
            <v>0</v>
          </cell>
          <cell r="N991">
            <v>98</v>
          </cell>
          <cell r="O991">
            <v>0</v>
          </cell>
          <cell r="P991">
            <v>270</v>
          </cell>
          <cell r="Q991">
            <v>24</v>
          </cell>
          <cell r="R991">
            <v>9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24</v>
          </cell>
          <cell r="Y991">
            <v>0</v>
          </cell>
          <cell r="Z991">
            <v>270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</row>
        <row r="992">
          <cell r="A992" t="str">
            <v>0203</v>
          </cell>
          <cell r="B992" t="str">
            <v>ﾖｺﾌﾟﾚｽ</v>
          </cell>
          <cell r="C992" t="str">
            <v>ﾖｺﾌﾟﾚｽ</v>
          </cell>
          <cell r="D992" t="str">
            <v>27322E</v>
          </cell>
          <cell r="E992" t="str">
            <v>27322E</v>
          </cell>
          <cell r="F992" t="str">
            <v>17431-13120</v>
          </cell>
          <cell r="G992">
            <v>0</v>
          </cell>
          <cell r="H992">
            <v>10</v>
          </cell>
          <cell r="I992">
            <v>10</v>
          </cell>
          <cell r="J992">
            <v>1</v>
          </cell>
          <cell r="K992">
            <v>9</v>
          </cell>
          <cell r="L992">
            <v>9</v>
          </cell>
          <cell r="M992">
            <v>0</v>
          </cell>
          <cell r="N992">
            <v>98</v>
          </cell>
          <cell r="O992">
            <v>0</v>
          </cell>
          <cell r="P992">
            <v>270</v>
          </cell>
          <cell r="Q992">
            <v>18</v>
          </cell>
          <cell r="R992">
            <v>9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18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</row>
        <row r="993">
          <cell r="A993" t="str">
            <v>0203</v>
          </cell>
          <cell r="B993" t="str">
            <v>ﾖｺﾌﾟﾚｽ</v>
          </cell>
          <cell r="C993" t="str">
            <v>ﾖｺﾌﾟﾚｽ</v>
          </cell>
          <cell r="D993" t="str">
            <v>27322E</v>
          </cell>
          <cell r="E993" t="str">
            <v>27322E</v>
          </cell>
          <cell r="F993" t="str">
            <v>17431-13130</v>
          </cell>
          <cell r="G993">
            <v>0</v>
          </cell>
          <cell r="H993">
            <v>10</v>
          </cell>
          <cell r="I993">
            <v>10</v>
          </cell>
          <cell r="J993">
            <v>1</v>
          </cell>
          <cell r="K993">
            <v>9.5</v>
          </cell>
          <cell r="L993">
            <v>9.5</v>
          </cell>
          <cell r="M993">
            <v>0</v>
          </cell>
          <cell r="N993">
            <v>98</v>
          </cell>
          <cell r="O993">
            <v>0</v>
          </cell>
          <cell r="P993">
            <v>270</v>
          </cell>
          <cell r="Q993">
            <v>24</v>
          </cell>
          <cell r="R993">
            <v>9.5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24</v>
          </cell>
          <cell r="Y993">
            <v>0</v>
          </cell>
          <cell r="Z993">
            <v>270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</row>
        <row r="994">
          <cell r="A994" t="str">
            <v>0203</v>
          </cell>
          <cell r="B994" t="str">
            <v>ﾖｺﾌﾟﾚｽ</v>
          </cell>
          <cell r="C994" t="str">
            <v>ﾖｺﾌﾟﾚｽ</v>
          </cell>
          <cell r="D994" t="str">
            <v>27322E</v>
          </cell>
          <cell r="E994" t="str">
            <v>27322E</v>
          </cell>
          <cell r="F994" t="str">
            <v>17431-13160</v>
          </cell>
          <cell r="G994">
            <v>0</v>
          </cell>
          <cell r="H994">
            <v>1</v>
          </cell>
          <cell r="I994">
            <v>0</v>
          </cell>
          <cell r="J994">
            <v>1</v>
          </cell>
          <cell r="K994">
            <v>18</v>
          </cell>
          <cell r="L994">
            <v>9</v>
          </cell>
          <cell r="M994">
            <v>0</v>
          </cell>
          <cell r="N994">
            <v>1</v>
          </cell>
          <cell r="O994">
            <v>0</v>
          </cell>
          <cell r="P994">
            <v>270</v>
          </cell>
          <cell r="Q994">
            <v>180</v>
          </cell>
          <cell r="R994">
            <v>18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180</v>
          </cell>
          <cell r="Y994">
            <v>0</v>
          </cell>
          <cell r="Z994">
            <v>270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</row>
        <row r="995">
          <cell r="A995" t="str">
            <v>0203</v>
          </cell>
          <cell r="B995" t="str">
            <v>ﾖｺﾌﾟﾚｽ</v>
          </cell>
          <cell r="C995" t="str">
            <v>ﾖｺﾌﾟﾚｽ</v>
          </cell>
          <cell r="D995" t="str">
            <v>27322E</v>
          </cell>
          <cell r="E995" t="str">
            <v>27322E</v>
          </cell>
          <cell r="F995" t="str">
            <v>17431-13340</v>
          </cell>
          <cell r="G995">
            <v>1</v>
          </cell>
          <cell r="H995">
            <v>5</v>
          </cell>
          <cell r="I995">
            <v>10</v>
          </cell>
          <cell r="J995">
            <v>1</v>
          </cell>
          <cell r="K995">
            <v>9</v>
          </cell>
          <cell r="L995">
            <v>9</v>
          </cell>
          <cell r="M995">
            <v>0</v>
          </cell>
          <cell r="N995">
            <v>98</v>
          </cell>
          <cell r="O995">
            <v>0.10000000149011612</v>
          </cell>
          <cell r="P995">
            <v>270</v>
          </cell>
          <cell r="Q995">
            <v>24</v>
          </cell>
          <cell r="R995">
            <v>9</v>
          </cell>
          <cell r="S995">
            <v>1.9999999552965164E-2</v>
          </cell>
          <cell r="T995">
            <v>9.9999997764825821E-3</v>
          </cell>
          <cell r="U995">
            <v>7.0000002160668373E-3</v>
          </cell>
          <cell r="V995">
            <v>1.9999999552965164E-2</v>
          </cell>
          <cell r="W995">
            <v>27</v>
          </cell>
          <cell r="X995">
            <v>24</v>
          </cell>
          <cell r="Y995">
            <v>0</v>
          </cell>
          <cell r="Z995">
            <v>270</v>
          </cell>
          <cell r="AA995">
            <v>51</v>
          </cell>
          <cell r="AB995">
            <v>1.9999999552965164E-2</v>
          </cell>
          <cell r="AC995">
            <v>3.0000000260770321E-3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</row>
        <row r="996">
          <cell r="A996" t="str">
            <v>0203</v>
          </cell>
          <cell r="B996" t="str">
            <v>ﾖｺﾌﾟﾚｽ</v>
          </cell>
          <cell r="C996" t="str">
            <v>ﾖｺﾌﾟﾚｽ</v>
          </cell>
          <cell r="D996" t="str">
            <v>27322E</v>
          </cell>
          <cell r="E996" t="str">
            <v>27322E</v>
          </cell>
          <cell r="F996" t="str">
            <v>17431-13360</v>
          </cell>
          <cell r="G996">
            <v>0</v>
          </cell>
          <cell r="H996">
            <v>1</v>
          </cell>
          <cell r="I996">
            <v>0</v>
          </cell>
          <cell r="J996">
            <v>1</v>
          </cell>
          <cell r="K996">
            <v>9</v>
          </cell>
          <cell r="L996">
            <v>9</v>
          </cell>
          <cell r="M996">
            <v>0</v>
          </cell>
          <cell r="N996">
            <v>1</v>
          </cell>
          <cell r="O996">
            <v>0</v>
          </cell>
          <cell r="P996">
            <v>270</v>
          </cell>
          <cell r="Q996">
            <v>180</v>
          </cell>
          <cell r="R996">
            <v>9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180</v>
          </cell>
          <cell r="Y996">
            <v>0</v>
          </cell>
          <cell r="Z996">
            <v>270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</row>
        <row r="997">
          <cell r="A997" t="str">
            <v>0203</v>
          </cell>
          <cell r="B997" t="str">
            <v>ﾖｺﾌﾟﾚｽ</v>
          </cell>
          <cell r="C997" t="str">
            <v>ﾖｺﾌﾟﾚｽ</v>
          </cell>
          <cell r="D997" t="str">
            <v>27322E</v>
          </cell>
          <cell r="E997" t="str">
            <v>27322E</v>
          </cell>
          <cell r="F997" t="str">
            <v>17431-23021</v>
          </cell>
          <cell r="G997">
            <v>0</v>
          </cell>
          <cell r="H997">
            <v>1</v>
          </cell>
          <cell r="I997">
            <v>0</v>
          </cell>
          <cell r="J997">
            <v>1</v>
          </cell>
          <cell r="K997">
            <v>9.5</v>
          </cell>
          <cell r="L997">
            <v>9.5</v>
          </cell>
          <cell r="M997">
            <v>0</v>
          </cell>
          <cell r="N997">
            <v>1</v>
          </cell>
          <cell r="O997">
            <v>0</v>
          </cell>
          <cell r="P997">
            <v>270</v>
          </cell>
          <cell r="Q997">
            <v>180</v>
          </cell>
          <cell r="R997">
            <v>9.5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180</v>
          </cell>
          <cell r="Y997">
            <v>0</v>
          </cell>
          <cell r="Z997">
            <v>270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</row>
        <row r="998">
          <cell r="A998" t="str">
            <v>0203</v>
          </cell>
          <cell r="B998" t="str">
            <v>ﾖｺﾌﾟﾚｽ</v>
          </cell>
          <cell r="C998" t="str">
            <v>ﾖｺﾌﾟﾚｽ</v>
          </cell>
          <cell r="D998" t="str">
            <v>27322E</v>
          </cell>
          <cell r="E998" t="str">
            <v>27322E</v>
          </cell>
          <cell r="F998" t="str">
            <v>17431-26220</v>
          </cell>
          <cell r="G998">
            <v>0</v>
          </cell>
          <cell r="H998">
            <v>1</v>
          </cell>
          <cell r="I998">
            <v>0</v>
          </cell>
          <cell r="J998">
            <v>1</v>
          </cell>
          <cell r="K998">
            <v>9</v>
          </cell>
          <cell r="L998">
            <v>9</v>
          </cell>
          <cell r="M998">
            <v>0</v>
          </cell>
          <cell r="N998">
            <v>1</v>
          </cell>
          <cell r="O998">
            <v>0</v>
          </cell>
          <cell r="P998">
            <v>270</v>
          </cell>
          <cell r="Q998">
            <v>180</v>
          </cell>
          <cell r="R998">
            <v>9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180</v>
          </cell>
          <cell r="Y998">
            <v>0</v>
          </cell>
          <cell r="Z998">
            <v>270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</row>
        <row r="999">
          <cell r="A999" t="str">
            <v>0203</v>
          </cell>
          <cell r="B999" t="str">
            <v>ﾖｺﾌﾟﾚｽ</v>
          </cell>
          <cell r="C999" t="str">
            <v>ﾖｺﾌﾟﾚｽ</v>
          </cell>
          <cell r="D999" t="str">
            <v>27322E</v>
          </cell>
          <cell r="E999" t="str">
            <v>27322E</v>
          </cell>
          <cell r="F999" t="str">
            <v>17431-27021</v>
          </cell>
          <cell r="G999">
            <v>0</v>
          </cell>
          <cell r="H999">
            <v>5</v>
          </cell>
          <cell r="I999">
            <v>5</v>
          </cell>
          <cell r="J999">
            <v>1</v>
          </cell>
          <cell r="K999">
            <v>9.5</v>
          </cell>
          <cell r="L999">
            <v>9.5</v>
          </cell>
          <cell r="M999">
            <v>0</v>
          </cell>
          <cell r="N999">
            <v>98</v>
          </cell>
          <cell r="O999">
            <v>0</v>
          </cell>
          <cell r="P999">
            <v>270</v>
          </cell>
          <cell r="Q999">
            <v>48</v>
          </cell>
          <cell r="R999">
            <v>9.5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48</v>
          </cell>
          <cell r="Y999">
            <v>0</v>
          </cell>
          <cell r="Z999">
            <v>270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</row>
        <row r="1000">
          <cell r="A1000" t="str">
            <v>0203</v>
          </cell>
          <cell r="B1000" t="str">
            <v>ﾖｺﾌﾟﾚｽ</v>
          </cell>
          <cell r="C1000" t="str">
            <v>ﾖｺﾌﾟﾚｽ</v>
          </cell>
          <cell r="D1000" t="str">
            <v>27322E</v>
          </cell>
          <cell r="E1000" t="str">
            <v>27322E</v>
          </cell>
          <cell r="F1000" t="str">
            <v>17431-31011</v>
          </cell>
          <cell r="G1000">
            <v>0</v>
          </cell>
          <cell r="H1000">
            <v>9999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</row>
        <row r="1001">
          <cell r="A1001" t="str">
            <v>0203</v>
          </cell>
          <cell r="B1001" t="str">
            <v>ﾖｺﾌﾟﾚｽ</v>
          </cell>
          <cell r="C1001" t="str">
            <v>ﾖｺﾌﾟﾚｽ</v>
          </cell>
          <cell r="D1001" t="str">
            <v>27322E</v>
          </cell>
          <cell r="E1001" t="str">
            <v>27322E</v>
          </cell>
          <cell r="F1001" t="str">
            <v>17431-31170-01</v>
          </cell>
          <cell r="G1001">
            <v>0</v>
          </cell>
          <cell r="H1001">
            <v>15</v>
          </cell>
          <cell r="I1001">
            <v>15</v>
          </cell>
          <cell r="J1001">
            <v>1</v>
          </cell>
          <cell r="K1001">
            <v>26</v>
          </cell>
          <cell r="L1001">
            <v>13</v>
          </cell>
          <cell r="M1001">
            <v>0</v>
          </cell>
          <cell r="N1001">
            <v>98</v>
          </cell>
          <cell r="O1001">
            <v>0</v>
          </cell>
          <cell r="P1001">
            <v>540</v>
          </cell>
          <cell r="Q1001">
            <v>15</v>
          </cell>
          <cell r="R1001">
            <v>26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15</v>
          </cell>
          <cell r="Y1001">
            <v>0</v>
          </cell>
          <cell r="Z1001">
            <v>540</v>
          </cell>
          <cell r="AA1001">
            <v>51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</row>
        <row r="1002">
          <cell r="A1002" t="str">
            <v>0203</v>
          </cell>
          <cell r="B1002" t="str">
            <v>ﾖｺﾌﾟﾚｽ</v>
          </cell>
          <cell r="C1002" t="str">
            <v>ﾖｺﾌﾟﾚｽ</v>
          </cell>
          <cell r="D1002" t="str">
            <v>27322E</v>
          </cell>
          <cell r="E1002" t="str">
            <v>27322E</v>
          </cell>
          <cell r="F1002" t="str">
            <v>17431-31180</v>
          </cell>
          <cell r="G1002">
            <v>0</v>
          </cell>
          <cell r="H1002">
            <v>10</v>
          </cell>
          <cell r="I1002">
            <v>10</v>
          </cell>
          <cell r="J1002">
            <v>1</v>
          </cell>
          <cell r="K1002">
            <v>9.5</v>
          </cell>
          <cell r="L1002">
            <v>9.5</v>
          </cell>
          <cell r="M1002">
            <v>0</v>
          </cell>
          <cell r="N1002">
            <v>98</v>
          </cell>
          <cell r="O1002">
            <v>0</v>
          </cell>
          <cell r="P1002">
            <v>270</v>
          </cell>
          <cell r="Q1002">
            <v>18</v>
          </cell>
          <cell r="R1002">
            <v>9.5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18</v>
          </cell>
          <cell r="Y1002">
            <v>0</v>
          </cell>
          <cell r="Z1002">
            <v>270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</row>
        <row r="1003">
          <cell r="A1003" t="str">
            <v>0203</v>
          </cell>
          <cell r="B1003" t="str">
            <v>ﾖｺﾌﾟﾚｽ</v>
          </cell>
          <cell r="C1003" t="str">
            <v>ﾖｺﾌﾟﾚｽ</v>
          </cell>
          <cell r="D1003" t="str">
            <v>27322E</v>
          </cell>
          <cell r="E1003" t="str">
            <v>27322E</v>
          </cell>
          <cell r="F1003" t="str">
            <v>17431-31220</v>
          </cell>
          <cell r="G1003">
            <v>0</v>
          </cell>
          <cell r="H1003">
            <v>9999</v>
          </cell>
          <cell r="I1003">
            <v>0</v>
          </cell>
          <cell r="J1003">
            <v>0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1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</row>
        <row r="1004">
          <cell r="A1004" t="str">
            <v>0203</v>
          </cell>
          <cell r="B1004" t="str">
            <v>ﾖｺﾌﾟﾚｽ</v>
          </cell>
          <cell r="C1004" t="str">
            <v>ﾖｺﾌﾟﾚｽ</v>
          </cell>
          <cell r="D1004" t="str">
            <v>27322E</v>
          </cell>
          <cell r="E1004" t="str">
            <v>27322E</v>
          </cell>
          <cell r="F1004" t="str">
            <v>17431-34330</v>
          </cell>
          <cell r="G1004">
            <v>0</v>
          </cell>
          <cell r="H1004">
            <v>1</v>
          </cell>
          <cell r="I1004">
            <v>0</v>
          </cell>
          <cell r="J1004">
            <v>1</v>
          </cell>
          <cell r="K1004">
            <v>9</v>
          </cell>
          <cell r="L1004">
            <v>9</v>
          </cell>
          <cell r="M1004">
            <v>0</v>
          </cell>
          <cell r="N1004">
            <v>1</v>
          </cell>
          <cell r="O1004">
            <v>0</v>
          </cell>
          <cell r="P1004">
            <v>270</v>
          </cell>
          <cell r="Q1004">
            <v>180</v>
          </cell>
          <cell r="R1004">
            <v>9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180</v>
          </cell>
          <cell r="Y1004">
            <v>0</v>
          </cell>
          <cell r="Z1004">
            <v>270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</row>
        <row r="1005">
          <cell r="A1005" t="str">
            <v>0203</v>
          </cell>
          <cell r="B1005" t="str">
            <v>ﾖｺﾌﾟﾚｽ</v>
          </cell>
          <cell r="C1005" t="str">
            <v>ﾖｺﾌﾟﾚｽ</v>
          </cell>
          <cell r="D1005" t="str">
            <v>27322E</v>
          </cell>
          <cell r="E1005" t="str">
            <v>27322E</v>
          </cell>
          <cell r="F1005" t="str">
            <v>17431-34350</v>
          </cell>
          <cell r="G1005">
            <v>0</v>
          </cell>
          <cell r="H1005">
            <v>5</v>
          </cell>
          <cell r="I1005">
            <v>5</v>
          </cell>
          <cell r="J1005">
            <v>1</v>
          </cell>
          <cell r="K1005">
            <v>9.5</v>
          </cell>
          <cell r="L1005">
            <v>9.5</v>
          </cell>
          <cell r="M1005">
            <v>0</v>
          </cell>
          <cell r="N1005">
            <v>98</v>
          </cell>
          <cell r="O1005">
            <v>0</v>
          </cell>
          <cell r="P1005">
            <v>270</v>
          </cell>
          <cell r="Q1005">
            <v>36</v>
          </cell>
          <cell r="R1005">
            <v>9.5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36</v>
          </cell>
          <cell r="Y1005">
            <v>0</v>
          </cell>
          <cell r="Z1005">
            <v>270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</row>
        <row r="1006">
          <cell r="A1006" t="str">
            <v>0203</v>
          </cell>
          <cell r="B1006" t="str">
            <v>ﾖｺﾌﾟﾚｽ</v>
          </cell>
          <cell r="C1006" t="str">
            <v>ﾖｺﾌﾟﾚｽ</v>
          </cell>
          <cell r="D1006" t="str">
            <v>27322E</v>
          </cell>
          <cell r="E1006" t="str">
            <v>27322E</v>
          </cell>
          <cell r="F1006" t="str">
            <v>17431-37030</v>
          </cell>
          <cell r="G1006">
            <v>0</v>
          </cell>
          <cell r="H1006">
            <v>9999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</row>
        <row r="1007">
          <cell r="A1007" t="str">
            <v>0203</v>
          </cell>
          <cell r="B1007" t="str">
            <v>ﾖｺﾌﾟﾚｽ</v>
          </cell>
          <cell r="C1007" t="str">
            <v>ﾖｺﾌﾟﾚｽ</v>
          </cell>
          <cell r="D1007" t="str">
            <v>27322E</v>
          </cell>
          <cell r="E1007" t="str">
            <v>27322E</v>
          </cell>
          <cell r="F1007" t="str">
            <v>17431-38180</v>
          </cell>
          <cell r="G1007">
            <v>0</v>
          </cell>
          <cell r="H1007">
            <v>10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</row>
        <row r="1008">
          <cell r="A1008" t="str">
            <v>0203</v>
          </cell>
          <cell r="B1008" t="str">
            <v>ﾖｺﾌﾟﾚｽ</v>
          </cell>
          <cell r="C1008" t="str">
            <v>ﾖｺﾌﾟﾚｽ</v>
          </cell>
          <cell r="D1008" t="str">
            <v>27322E</v>
          </cell>
          <cell r="E1008" t="str">
            <v>27322E</v>
          </cell>
          <cell r="F1008" t="str">
            <v>17431-38181</v>
          </cell>
          <cell r="G1008">
            <v>0</v>
          </cell>
          <cell r="H1008">
            <v>10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</row>
        <row r="1009">
          <cell r="A1009" t="str">
            <v>0203</v>
          </cell>
          <cell r="B1009" t="str">
            <v>ﾖｺﾌﾟﾚｽ</v>
          </cell>
          <cell r="C1009" t="str">
            <v>ﾖｺﾌﾟﾚｽ</v>
          </cell>
          <cell r="D1009" t="str">
            <v>27322E</v>
          </cell>
          <cell r="E1009" t="str">
            <v>27322E</v>
          </cell>
          <cell r="F1009" t="str">
            <v>17431-38230</v>
          </cell>
          <cell r="G1009">
            <v>0</v>
          </cell>
          <cell r="H1009">
            <v>1</v>
          </cell>
          <cell r="I1009">
            <v>0</v>
          </cell>
          <cell r="J1009">
            <v>1</v>
          </cell>
          <cell r="K1009">
            <v>9.5</v>
          </cell>
          <cell r="L1009">
            <v>9.5</v>
          </cell>
          <cell r="M1009">
            <v>0</v>
          </cell>
          <cell r="N1009">
            <v>1</v>
          </cell>
          <cell r="O1009">
            <v>0</v>
          </cell>
          <cell r="P1009">
            <v>270</v>
          </cell>
          <cell r="Q1009">
            <v>180</v>
          </cell>
          <cell r="R1009">
            <v>9.5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180</v>
          </cell>
          <cell r="Y1009">
            <v>0</v>
          </cell>
          <cell r="Z1009">
            <v>270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</row>
        <row r="1010">
          <cell r="A1010" t="str">
            <v>0203</v>
          </cell>
          <cell r="B1010" t="str">
            <v>ﾖｺﾌﾟﾚｽ</v>
          </cell>
          <cell r="C1010" t="str">
            <v>ﾖｺﾌﾟﾚｽ</v>
          </cell>
          <cell r="D1010" t="str">
            <v>27322E</v>
          </cell>
          <cell r="E1010" t="str">
            <v>27322E</v>
          </cell>
          <cell r="F1010" t="str">
            <v>17431-38260</v>
          </cell>
          <cell r="G1010">
            <v>0</v>
          </cell>
          <cell r="H1010">
            <v>9999</v>
          </cell>
          <cell r="I1010">
            <v>0</v>
          </cell>
          <cell r="J1010">
            <v>0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1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</row>
        <row r="1011">
          <cell r="A1011" t="str">
            <v>0203</v>
          </cell>
          <cell r="B1011" t="str">
            <v>ﾖｺﾌﾟﾚｽ</v>
          </cell>
          <cell r="C1011" t="str">
            <v>ﾖｺﾌﾟﾚｽ</v>
          </cell>
          <cell r="D1011" t="str">
            <v>27322E</v>
          </cell>
          <cell r="E1011" t="str">
            <v>27322E</v>
          </cell>
          <cell r="F1011" t="str">
            <v>17431-40080</v>
          </cell>
          <cell r="G1011">
            <v>0</v>
          </cell>
          <cell r="H1011">
            <v>9999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</row>
        <row r="1012">
          <cell r="A1012" t="str">
            <v>0203</v>
          </cell>
          <cell r="B1012" t="str">
            <v>ﾖｺﾌﾟﾚｽ</v>
          </cell>
          <cell r="C1012" t="str">
            <v>ﾖｺﾌﾟﾚｽ</v>
          </cell>
          <cell r="D1012" t="str">
            <v>27322E</v>
          </cell>
          <cell r="E1012" t="str">
            <v>27322E</v>
          </cell>
          <cell r="F1012" t="str">
            <v>17431-40102</v>
          </cell>
          <cell r="G1012">
            <v>0</v>
          </cell>
          <cell r="H1012">
            <v>1</v>
          </cell>
          <cell r="I1012">
            <v>0</v>
          </cell>
          <cell r="J1012">
            <v>1</v>
          </cell>
          <cell r="K1012">
            <v>9</v>
          </cell>
          <cell r="L1012">
            <v>9</v>
          </cell>
          <cell r="M1012">
            <v>0</v>
          </cell>
          <cell r="N1012">
            <v>1</v>
          </cell>
          <cell r="O1012">
            <v>0</v>
          </cell>
          <cell r="P1012">
            <v>270</v>
          </cell>
          <cell r="Q1012">
            <v>180</v>
          </cell>
          <cell r="R1012">
            <v>9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180</v>
          </cell>
          <cell r="Y1012">
            <v>0</v>
          </cell>
          <cell r="Z1012">
            <v>270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</row>
        <row r="1013">
          <cell r="A1013" t="str">
            <v>0203</v>
          </cell>
          <cell r="B1013" t="str">
            <v>ﾖｺﾌﾟﾚｽ</v>
          </cell>
          <cell r="C1013" t="str">
            <v>ﾖｺﾌﾟﾚｽ</v>
          </cell>
          <cell r="D1013" t="str">
            <v>27322E</v>
          </cell>
          <cell r="E1013" t="str">
            <v>27322E</v>
          </cell>
          <cell r="F1013" t="str">
            <v>17431-44020</v>
          </cell>
          <cell r="G1013">
            <v>0</v>
          </cell>
          <cell r="H1013">
            <v>9999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</row>
        <row r="1014">
          <cell r="A1014" t="str">
            <v>0203</v>
          </cell>
          <cell r="B1014" t="str">
            <v>ﾖｺﾌﾟﾚｽ</v>
          </cell>
          <cell r="C1014" t="str">
            <v>ﾖｺﾌﾟﾚｽ</v>
          </cell>
          <cell r="D1014" t="str">
            <v>27322E</v>
          </cell>
          <cell r="E1014" t="str">
            <v>27322E</v>
          </cell>
          <cell r="F1014" t="str">
            <v>17431-44200</v>
          </cell>
          <cell r="G1014">
            <v>2</v>
          </cell>
          <cell r="H1014">
            <v>25</v>
          </cell>
          <cell r="I1014">
            <v>25</v>
          </cell>
          <cell r="J1014">
            <v>1</v>
          </cell>
          <cell r="K1014">
            <v>9.5</v>
          </cell>
          <cell r="L1014">
            <v>9.5</v>
          </cell>
          <cell r="M1014">
            <v>9.9999997764825821E-3</v>
          </cell>
          <cell r="N1014">
            <v>98</v>
          </cell>
          <cell r="O1014">
            <v>0.10000000149011612</v>
          </cell>
          <cell r="P1014">
            <v>270</v>
          </cell>
          <cell r="Q1014">
            <v>7.1999998092651367</v>
          </cell>
          <cell r="R1014">
            <v>9.5</v>
          </cell>
          <cell r="S1014">
            <v>1.9999999552965164E-2</v>
          </cell>
          <cell r="T1014">
            <v>9.9999997764825821E-3</v>
          </cell>
          <cell r="U1014">
            <v>4.0000001899898052E-3</v>
          </cell>
          <cell r="V1014">
            <v>1.9999999552965164E-2</v>
          </cell>
          <cell r="W1014">
            <v>10.800000190734863</v>
          </cell>
          <cell r="X1014">
            <v>7.1999998092651367</v>
          </cell>
          <cell r="Y1014">
            <v>0</v>
          </cell>
          <cell r="Z1014">
            <v>270</v>
          </cell>
          <cell r="AA1014">
            <v>18</v>
          </cell>
          <cell r="AB1014">
            <v>9.9999997764825821E-3</v>
          </cell>
          <cell r="AC1014">
            <v>1.0000000474974513E-3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1.0000000474974513E-3</v>
          </cell>
        </row>
        <row r="1015">
          <cell r="A1015" t="str">
            <v>0203</v>
          </cell>
          <cell r="B1015" t="str">
            <v>ﾖｺﾌﾟﾚｽ</v>
          </cell>
          <cell r="C1015" t="str">
            <v>ﾖｺﾌﾟﾚｽ</v>
          </cell>
          <cell r="D1015" t="str">
            <v>27322E</v>
          </cell>
          <cell r="E1015" t="str">
            <v>27322E</v>
          </cell>
          <cell r="F1015" t="str">
            <v>17431-48090</v>
          </cell>
          <cell r="G1015">
            <v>0</v>
          </cell>
          <cell r="H1015">
            <v>10</v>
          </cell>
          <cell r="I1015">
            <v>10</v>
          </cell>
          <cell r="J1015">
            <v>1</v>
          </cell>
          <cell r="K1015">
            <v>9.5</v>
          </cell>
          <cell r="L1015">
            <v>9.5</v>
          </cell>
          <cell r="M1015">
            <v>0</v>
          </cell>
          <cell r="N1015">
            <v>98</v>
          </cell>
          <cell r="O1015">
            <v>0</v>
          </cell>
          <cell r="P1015">
            <v>270</v>
          </cell>
          <cell r="Q1015">
            <v>18</v>
          </cell>
          <cell r="R1015">
            <v>9.5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18</v>
          </cell>
          <cell r="Y1015">
            <v>0</v>
          </cell>
          <cell r="Z1015">
            <v>270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</row>
        <row r="1016">
          <cell r="A1016" t="str">
            <v>0203</v>
          </cell>
          <cell r="B1016" t="str">
            <v>ﾖｺﾌﾟﾚｽ</v>
          </cell>
          <cell r="C1016" t="str">
            <v>ﾖｺﾌﾟﾚｽ</v>
          </cell>
          <cell r="D1016" t="str">
            <v>27322E</v>
          </cell>
          <cell r="E1016" t="str">
            <v>27322E</v>
          </cell>
          <cell r="F1016" t="str">
            <v>17431-48100</v>
          </cell>
          <cell r="G1016">
            <v>0</v>
          </cell>
          <cell r="H1016">
            <v>1</v>
          </cell>
          <cell r="I1016">
            <v>0</v>
          </cell>
          <cell r="J1016">
            <v>1</v>
          </cell>
          <cell r="K1016">
            <v>9.5</v>
          </cell>
          <cell r="L1016">
            <v>9.5</v>
          </cell>
          <cell r="M1016">
            <v>0</v>
          </cell>
          <cell r="N1016">
            <v>1</v>
          </cell>
          <cell r="O1016">
            <v>0</v>
          </cell>
          <cell r="P1016">
            <v>270</v>
          </cell>
          <cell r="Q1016">
            <v>180</v>
          </cell>
          <cell r="R1016">
            <v>9.5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180</v>
          </cell>
          <cell r="Y1016">
            <v>0</v>
          </cell>
          <cell r="Z1016">
            <v>270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</row>
        <row r="1017">
          <cell r="A1017" t="str">
            <v>0203</v>
          </cell>
          <cell r="B1017" t="str">
            <v>ﾖｺﾌﾟﾚｽ</v>
          </cell>
          <cell r="C1017" t="str">
            <v>ﾖｺﾌﾟﾚｽ</v>
          </cell>
          <cell r="D1017" t="str">
            <v>27322E</v>
          </cell>
          <cell r="E1017" t="str">
            <v>27322E</v>
          </cell>
          <cell r="F1017" t="str">
            <v>17431-48110</v>
          </cell>
          <cell r="G1017">
            <v>0</v>
          </cell>
          <cell r="H1017">
            <v>1</v>
          </cell>
          <cell r="I1017">
            <v>0</v>
          </cell>
          <cell r="J1017">
            <v>1</v>
          </cell>
          <cell r="K1017">
            <v>9.5</v>
          </cell>
          <cell r="L1017">
            <v>9.5</v>
          </cell>
          <cell r="M1017">
            <v>0</v>
          </cell>
          <cell r="N1017">
            <v>1</v>
          </cell>
          <cell r="O1017">
            <v>0</v>
          </cell>
          <cell r="P1017">
            <v>270</v>
          </cell>
          <cell r="Q1017">
            <v>180</v>
          </cell>
          <cell r="R1017">
            <v>9.5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180</v>
          </cell>
          <cell r="Y1017">
            <v>0</v>
          </cell>
          <cell r="Z1017">
            <v>270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</row>
        <row r="1018">
          <cell r="A1018" t="str">
            <v>0203</v>
          </cell>
          <cell r="B1018" t="str">
            <v>ﾖｺﾌﾟﾚｽ</v>
          </cell>
          <cell r="C1018" t="str">
            <v>ﾖｺﾌﾟﾚｽ</v>
          </cell>
          <cell r="D1018" t="str">
            <v>27322E</v>
          </cell>
          <cell r="E1018" t="str">
            <v>27322E</v>
          </cell>
          <cell r="F1018" t="str">
            <v>17431-54020</v>
          </cell>
          <cell r="G1018">
            <v>0</v>
          </cell>
          <cell r="H1018">
            <v>5</v>
          </cell>
          <cell r="I1018">
            <v>5</v>
          </cell>
          <cell r="J1018">
            <v>1</v>
          </cell>
          <cell r="K1018">
            <v>26</v>
          </cell>
          <cell r="L1018">
            <v>13</v>
          </cell>
          <cell r="M1018">
            <v>0</v>
          </cell>
          <cell r="N1018">
            <v>98</v>
          </cell>
          <cell r="O1018">
            <v>0</v>
          </cell>
          <cell r="P1018">
            <v>540</v>
          </cell>
          <cell r="Q1018">
            <v>48</v>
          </cell>
          <cell r="R1018">
            <v>26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48</v>
          </cell>
          <cell r="Y1018">
            <v>0</v>
          </cell>
          <cell r="Z1018">
            <v>270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</row>
        <row r="1019">
          <cell r="A1019" t="str">
            <v>0203</v>
          </cell>
          <cell r="B1019" t="str">
            <v>ﾖｺﾌﾟﾚｽ</v>
          </cell>
          <cell r="C1019" t="str">
            <v>ﾖｺﾌﾟﾚｽ</v>
          </cell>
          <cell r="D1019" t="str">
            <v>27322E</v>
          </cell>
          <cell r="E1019" t="str">
            <v>27322E</v>
          </cell>
          <cell r="F1019" t="str">
            <v>17431-54031</v>
          </cell>
          <cell r="G1019">
            <v>0</v>
          </cell>
          <cell r="H1019">
            <v>5</v>
          </cell>
          <cell r="I1019">
            <v>5</v>
          </cell>
          <cell r="J1019">
            <v>1</v>
          </cell>
          <cell r="K1019">
            <v>9.5</v>
          </cell>
          <cell r="L1019">
            <v>9.5</v>
          </cell>
          <cell r="M1019">
            <v>0</v>
          </cell>
          <cell r="N1019">
            <v>98</v>
          </cell>
          <cell r="O1019">
            <v>0</v>
          </cell>
          <cell r="P1019">
            <v>270</v>
          </cell>
          <cell r="Q1019">
            <v>48</v>
          </cell>
          <cell r="R1019">
            <v>9.5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48</v>
          </cell>
          <cell r="Y1019">
            <v>0</v>
          </cell>
          <cell r="Z1019">
            <v>270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</row>
        <row r="1020">
          <cell r="A1020" t="str">
            <v>0203</v>
          </cell>
          <cell r="B1020" t="str">
            <v>ﾖｺﾌﾟﾚｽ</v>
          </cell>
          <cell r="C1020" t="str">
            <v>ﾖｺﾌﾟﾚｽ</v>
          </cell>
          <cell r="D1020" t="str">
            <v>27322E</v>
          </cell>
          <cell r="E1020" t="str">
            <v>27322E</v>
          </cell>
          <cell r="F1020" t="str">
            <v>17431-54080</v>
          </cell>
          <cell r="G1020">
            <v>0</v>
          </cell>
          <cell r="H1020">
            <v>9999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</row>
        <row r="1021">
          <cell r="A1021" t="str">
            <v>0203</v>
          </cell>
          <cell r="B1021" t="str">
            <v>ﾖｺﾌﾟﾚｽ</v>
          </cell>
          <cell r="C1021" t="str">
            <v>ﾖｺﾌﾟﾚｽ</v>
          </cell>
          <cell r="D1021" t="str">
            <v>27322E</v>
          </cell>
          <cell r="E1021" t="str">
            <v>27322E</v>
          </cell>
          <cell r="F1021" t="str">
            <v>17431-54130</v>
          </cell>
          <cell r="G1021">
            <v>0</v>
          </cell>
          <cell r="H1021">
            <v>15</v>
          </cell>
          <cell r="I1021">
            <v>15</v>
          </cell>
          <cell r="J1021">
            <v>1</v>
          </cell>
          <cell r="K1021">
            <v>9.5</v>
          </cell>
          <cell r="L1021">
            <v>9.5</v>
          </cell>
          <cell r="M1021">
            <v>0</v>
          </cell>
          <cell r="N1021">
            <v>98</v>
          </cell>
          <cell r="O1021">
            <v>0</v>
          </cell>
          <cell r="P1021">
            <v>270</v>
          </cell>
          <cell r="Q1021">
            <v>12</v>
          </cell>
          <cell r="R1021">
            <v>9.5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12</v>
          </cell>
          <cell r="Y1021">
            <v>0</v>
          </cell>
          <cell r="Z1021">
            <v>270</v>
          </cell>
          <cell r="AA1021">
            <v>30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</row>
        <row r="1022">
          <cell r="A1022" t="str">
            <v>0203</v>
          </cell>
          <cell r="B1022" t="str">
            <v>ﾖｺﾌﾟﾚｽ</v>
          </cell>
          <cell r="C1022" t="str">
            <v>ﾖｺﾌﾟﾚｽ</v>
          </cell>
          <cell r="D1022" t="str">
            <v>27322E</v>
          </cell>
          <cell r="E1022" t="str">
            <v>27322E</v>
          </cell>
          <cell r="F1022" t="str">
            <v>17431-56370</v>
          </cell>
          <cell r="G1022">
            <v>0</v>
          </cell>
          <cell r="H1022">
            <v>10</v>
          </cell>
          <cell r="I1022">
            <v>10</v>
          </cell>
          <cell r="J1022">
            <v>1</v>
          </cell>
          <cell r="K1022">
            <v>9.5</v>
          </cell>
          <cell r="L1022">
            <v>9.5</v>
          </cell>
          <cell r="M1022">
            <v>0</v>
          </cell>
          <cell r="N1022">
            <v>98</v>
          </cell>
          <cell r="O1022">
            <v>0</v>
          </cell>
          <cell r="P1022">
            <v>270</v>
          </cell>
          <cell r="Q1022">
            <v>18</v>
          </cell>
          <cell r="R1022">
            <v>9.5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4</v>
          </cell>
          <cell r="Y1022">
            <v>0</v>
          </cell>
          <cell r="Z1022">
            <v>270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</row>
        <row r="1023">
          <cell r="A1023" t="str">
            <v>0203</v>
          </cell>
          <cell r="B1023" t="str">
            <v>ﾖｺﾌﾟﾚｽ</v>
          </cell>
          <cell r="C1023" t="str">
            <v>ﾖｺﾌﾟﾚｽ</v>
          </cell>
          <cell r="D1023" t="str">
            <v>27322E</v>
          </cell>
          <cell r="E1023" t="str">
            <v>27322E</v>
          </cell>
          <cell r="F1023" t="str">
            <v>17431-56380</v>
          </cell>
          <cell r="G1023">
            <v>0</v>
          </cell>
          <cell r="H1023">
            <v>1</v>
          </cell>
          <cell r="I1023">
            <v>0</v>
          </cell>
          <cell r="J1023">
            <v>1</v>
          </cell>
          <cell r="K1023">
            <v>9.5</v>
          </cell>
          <cell r="L1023">
            <v>9.5</v>
          </cell>
          <cell r="M1023">
            <v>0</v>
          </cell>
          <cell r="N1023">
            <v>1</v>
          </cell>
          <cell r="O1023">
            <v>0</v>
          </cell>
          <cell r="P1023">
            <v>270</v>
          </cell>
          <cell r="Q1023">
            <v>180</v>
          </cell>
          <cell r="R1023">
            <v>9.5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180</v>
          </cell>
          <cell r="Y1023">
            <v>0</v>
          </cell>
          <cell r="Z1023">
            <v>270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</row>
        <row r="1024">
          <cell r="A1024" t="str">
            <v>0203</v>
          </cell>
          <cell r="B1024" t="str">
            <v>ﾖｺﾌﾟﾚｽ</v>
          </cell>
          <cell r="C1024" t="str">
            <v>ﾖｺﾌﾟﾚｽ</v>
          </cell>
          <cell r="D1024" t="str">
            <v>27322E</v>
          </cell>
          <cell r="E1024" t="str">
            <v>27322E</v>
          </cell>
          <cell r="F1024" t="str">
            <v>17431-64010</v>
          </cell>
          <cell r="G1024">
            <v>0</v>
          </cell>
          <cell r="H1024">
            <v>9999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</row>
        <row r="1025">
          <cell r="A1025" t="str">
            <v>0203</v>
          </cell>
          <cell r="B1025" t="str">
            <v>ﾖｺﾌﾟﾚｽ</v>
          </cell>
          <cell r="C1025" t="str">
            <v>ﾖｺﾌﾟﾚｽ</v>
          </cell>
          <cell r="D1025" t="str">
            <v>27322E</v>
          </cell>
          <cell r="E1025" t="str">
            <v>27322E</v>
          </cell>
          <cell r="F1025" t="str">
            <v>17431-70010</v>
          </cell>
          <cell r="G1025">
            <v>0</v>
          </cell>
          <cell r="H1025">
            <v>25</v>
          </cell>
          <cell r="I1025">
            <v>25</v>
          </cell>
          <cell r="J1025">
            <v>1</v>
          </cell>
          <cell r="K1025">
            <v>9</v>
          </cell>
          <cell r="L1025">
            <v>9</v>
          </cell>
          <cell r="M1025">
            <v>0</v>
          </cell>
          <cell r="N1025">
            <v>98</v>
          </cell>
          <cell r="O1025">
            <v>0</v>
          </cell>
          <cell r="P1025">
            <v>270</v>
          </cell>
          <cell r="Q1025">
            <v>7.1999998092651367</v>
          </cell>
          <cell r="R1025">
            <v>9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7.1999998092651367</v>
          </cell>
          <cell r="Y1025">
            <v>0</v>
          </cell>
          <cell r="Z1025">
            <v>270</v>
          </cell>
          <cell r="AA1025">
            <v>18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</row>
        <row r="1026">
          <cell r="A1026" t="str">
            <v>0203</v>
          </cell>
          <cell r="B1026" t="str">
            <v>ﾖｺﾌﾟﾚｽ</v>
          </cell>
          <cell r="C1026" t="str">
            <v>ﾖｺﾌﾟﾚｽ</v>
          </cell>
          <cell r="D1026" t="str">
            <v>27322E</v>
          </cell>
          <cell r="E1026" t="str">
            <v>27322E</v>
          </cell>
          <cell r="F1026" t="str">
            <v>17431-71130</v>
          </cell>
          <cell r="G1026">
            <v>0</v>
          </cell>
          <cell r="H1026">
            <v>5</v>
          </cell>
          <cell r="I1026">
            <v>5</v>
          </cell>
          <cell r="J1026">
            <v>1</v>
          </cell>
          <cell r="K1026">
            <v>9</v>
          </cell>
          <cell r="L1026">
            <v>9</v>
          </cell>
          <cell r="M1026">
            <v>0</v>
          </cell>
          <cell r="N1026">
            <v>98</v>
          </cell>
          <cell r="O1026">
            <v>0</v>
          </cell>
          <cell r="P1026">
            <v>270</v>
          </cell>
          <cell r="Q1026">
            <v>36</v>
          </cell>
          <cell r="R1026">
            <v>9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36</v>
          </cell>
          <cell r="Y1026">
            <v>0</v>
          </cell>
          <cell r="Z1026">
            <v>270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</row>
        <row r="1027">
          <cell r="A1027" t="str">
            <v>0203</v>
          </cell>
          <cell r="B1027" t="str">
            <v>ﾖｺﾌﾟﾚｽ</v>
          </cell>
          <cell r="C1027" t="str">
            <v>ﾖｺﾌﾟﾚｽ</v>
          </cell>
          <cell r="D1027" t="str">
            <v>27322E</v>
          </cell>
          <cell r="E1027" t="str">
            <v>27322E</v>
          </cell>
          <cell r="F1027" t="str">
            <v>17431-72040</v>
          </cell>
          <cell r="G1027">
            <v>0</v>
          </cell>
          <cell r="H1027">
            <v>9999</v>
          </cell>
          <cell r="I1027">
            <v>0</v>
          </cell>
          <cell r="J1027">
            <v>0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1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</row>
        <row r="1028">
          <cell r="A1028" t="str">
            <v>0203</v>
          </cell>
          <cell r="B1028" t="str">
            <v>ﾖｺﾌﾟﾚｽ</v>
          </cell>
          <cell r="C1028" t="str">
            <v>ﾖｺﾌﾟﾚｽ</v>
          </cell>
          <cell r="D1028" t="str">
            <v>27322E</v>
          </cell>
          <cell r="E1028" t="str">
            <v>27322E</v>
          </cell>
          <cell r="F1028" t="str">
            <v>17431-72091</v>
          </cell>
          <cell r="G1028">
            <v>0</v>
          </cell>
          <cell r="H1028">
            <v>20</v>
          </cell>
          <cell r="I1028">
            <v>20</v>
          </cell>
          <cell r="J1028">
            <v>1</v>
          </cell>
          <cell r="K1028">
            <v>9</v>
          </cell>
          <cell r="L1028">
            <v>9</v>
          </cell>
          <cell r="M1028">
            <v>0</v>
          </cell>
          <cell r="N1028">
            <v>98</v>
          </cell>
          <cell r="O1028">
            <v>0</v>
          </cell>
          <cell r="P1028">
            <v>270</v>
          </cell>
          <cell r="Q1028">
            <v>9</v>
          </cell>
          <cell r="R1028">
            <v>9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9</v>
          </cell>
          <cell r="Y1028">
            <v>0</v>
          </cell>
          <cell r="Z1028">
            <v>270</v>
          </cell>
          <cell r="AA1028">
            <v>22.5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</row>
        <row r="1029">
          <cell r="A1029" t="str">
            <v>0203</v>
          </cell>
          <cell r="B1029" t="str">
            <v>ﾖｺﾌﾟﾚｽ</v>
          </cell>
          <cell r="C1029" t="str">
            <v>ﾖｺﾌﾟﾚｽ</v>
          </cell>
          <cell r="D1029" t="str">
            <v>27322E</v>
          </cell>
          <cell r="E1029" t="str">
            <v>27322E</v>
          </cell>
          <cell r="F1029" t="str">
            <v>17431-76070</v>
          </cell>
          <cell r="G1029">
            <v>5</v>
          </cell>
          <cell r="H1029">
            <v>100</v>
          </cell>
          <cell r="I1029">
            <v>100</v>
          </cell>
          <cell r="J1029">
            <v>1</v>
          </cell>
          <cell r="K1029">
            <v>9</v>
          </cell>
          <cell r="L1029">
            <v>9</v>
          </cell>
          <cell r="M1029">
            <v>9.9999997764825821E-3</v>
          </cell>
          <cell r="N1029">
            <v>98</v>
          </cell>
          <cell r="O1029">
            <v>0.10000000149011612</v>
          </cell>
          <cell r="P1029">
            <v>270</v>
          </cell>
          <cell r="Q1029">
            <v>1.2000000476837158</v>
          </cell>
          <cell r="R1029">
            <v>9</v>
          </cell>
          <cell r="S1029">
            <v>9.9999997764825821E-3</v>
          </cell>
          <cell r="T1029">
            <v>0</v>
          </cell>
          <cell r="U1029">
            <v>2.0000000949949026E-3</v>
          </cell>
          <cell r="V1029">
            <v>9.9999997764825821E-3</v>
          </cell>
          <cell r="W1029">
            <v>2.7000000476837158</v>
          </cell>
          <cell r="X1029">
            <v>1.2000000476837158</v>
          </cell>
          <cell r="Y1029">
            <v>0</v>
          </cell>
          <cell r="Z1029">
            <v>270</v>
          </cell>
          <cell r="AA1029">
            <v>3.9000000953674316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</row>
        <row r="1030">
          <cell r="A1030" t="str">
            <v>0203</v>
          </cell>
          <cell r="B1030" t="str">
            <v>ﾖｺﾌﾟﾚｽ</v>
          </cell>
          <cell r="C1030" t="str">
            <v>ﾖｺﾌﾟﾚｽ</v>
          </cell>
          <cell r="D1030" t="str">
            <v>27322E</v>
          </cell>
          <cell r="E1030" t="str">
            <v>27322E</v>
          </cell>
          <cell r="F1030" t="str">
            <v>17431-76071</v>
          </cell>
          <cell r="G1030">
            <v>8</v>
          </cell>
          <cell r="H1030">
            <v>100</v>
          </cell>
          <cell r="I1030">
            <v>100</v>
          </cell>
          <cell r="J1030">
            <v>1</v>
          </cell>
          <cell r="K1030">
            <v>9</v>
          </cell>
          <cell r="L1030">
            <v>9</v>
          </cell>
          <cell r="M1030">
            <v>1.9999999552965164E-2</v>
          </cell>
          <cell r="N1030">
            <v>98</v>
          </cell>
          <cell r="O1030">
            <v>0.10000000149011612</v>
          </cell>
          <cell r="P1030">
            <v>270</v>
          </cell>
          <cell r="Q1030">
            <v>1.2000000476837158</v>
          </cell>
          <cell r="R1030">
            <v>9</v>
          </cell>
          <cell r="S1030">
            <v>2.9999999329447746E-2</v>
          </cell>
          <cell r="T1030">
            <v>9.9999997764825821E-3</v>
          </cell>
          <cell r="U1030">
            <v>3.0000000260770321E-3</v>
          </cell>
          <cell r="V1030">
            <v>2.9999999329447746E-2</v>
          </cell>
          <cell r="W1030">
            <v>2.7000000476837158</v>
          </cell>
          <cell r="X1030">
            <v>1.2000000476837158</v>
          </cell>
          <cell r="Y1030">
            <v>0</v>
          </cell>
          <cell r="Z1030">
            <v>270</v>
          </cell>
          <cell r="AA1030">
            <v>3.9000000953674316</v>
          </cell>
          <cell r="AB1030">
            <v>9.9999997764825821E-3</v>
          </cell>
          <cell r="AC1030">
            <v>1.0000000474974513E-3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1.0000000474974513E-3</v>
          </cell>
        </row>
        <row r="1031">
          <cell r="A1031" t="str">
            <v>0203</v>
          </cell>
          <cell r="B1031" t="str">
            <v>ﾖｺﾌﾟﾚｽ</v>
          </cell>
          <cell r="C1031" t="str">
            <v>ﾖｺﾌﾟﾚｽ</v>
          </cell>
          <cell r="D1031" t="str">
            <v>27322E</v>
          </cell>
          <cell r="E1031" t="str">
            <v>27322E</v>
          </cell>
          <cell r="F1031" t="str">
            <v>17432-C0060</v>
          </cell>
          <cell r="G1031">
            <v>14</v>
          </cell>
          <cell r="H1031">
            <v>5</v>
          </cell>
          <cell r="I1031">
            <v>40</v>
          </cell>
          <cell r="J1031">
            <v>1</v>
          </cell>
          <cell r="K1031">
            <v>9.5</v>
          </cell>
          <cell r="L1031">
            <v>9.5</v>
          </cell>
          <cell r="M1031">
            <v>3.9999999105930328E-2</v>
          </cell>
          <cell r="N1031">
            <v>98</v>
          </cell>
          <cell r="O1031">
            <v>0.40000000596046448</v>
          </cell>
          <cell r="P1031">
            <v>270</v>
          </cell>
          <cell r="Q1031">
            <v>3</v>
          </cell>
          <cell r="R1031">
            <v>9.5</v>
          </cell>
          <cell r="S1031">
            <v>7.9999998211860657E-2</v>
          </cell>
          <cell r="T1031">
            <v>2.9999999329447746E-2</v>
          </cell>
          <cell r="U1031">
            <v>1.2000000104308128E-2</v>
          </cell>
          <cell r="V1031">
            <v>7.9999998211860657E-2</v>
          </cell>
          <cell r="W1031">
            <v>6.8000001907348633</v>
          </cell>
          <cell r="X1031">
            <v>3</v>
          </cell>
          <cell r="Y1031">
            <v>0</v>
          </cell>
          <cell r="Z1031">
            <v>270</v>
          </cell>
          <cell r="AA1031">
            <v>9.8000001907348633</v>
          </cell>
          <cell r="AB1031">
            <v>3.9999999105930328E-2</v>
          </cell>
          <cell r="AC1031">
            <v>4.999999888241291E-3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4.999999888241291E-3</v>
          </cell>
        </row>
        <row r="1032">
          <cell r="A1032" t="str">
            <v>0203</v>
          </cell>
          <cell r="B1032" t="str">
            <v>ﾖｺﾌﾟﾚｽ</v>
          </cell>
          <cell r="C1032" t="str">
            <v>ﾖｺﾌﾟﾚｽ</v>
          </cell>
          <cell r="D1032" t="str">
            <v>27322E</v>
          </cell>
          <cell r="E1032" t="str">
            <v>27322E</v>
          </cell>
          <cell r="F1032" t="str">
            <v>17432-C0070</v>
          </cell>
          <cell r="G1032">
            <v>119</v>
          </cell>
          <cell r="H1032">
            <v>60</v>
          </cell>
          <cell r="I1032">
            <v>120</v>
          </cell>
          <cell r="J1032">
            <v>1</v>
          </cell>
          <cell r="K1032">
            <v>9.5</v>
          </cell>
          <cell r="L1032">
            <v>9.5</v>
          </cell>
          <cell r="M1032">
            <v>0.31000000238418579</v>
          </cell>
          <cell r="N1032">
            <v>98</v>
          </cell>
          <cell r="O1032">
            <v>1</v>
          </cell>
          <cell r="P1032">
            <v>270</v>
          </cell>
          <cell r="Q1032">
            <v>1</v>
          </cell>
          <cell r="R1032">
            <v>9.5</v>
          </cell>
          <cell r="S1032">
            <v>0.40999999642372131</v>
          </cell>
          <cell r="T1032">
            <v>7.0000000298023224E-2</v>
          </cell>
          <cell r="U1032">
            <v>3.2999999821186066E-2</v>
          </cell>
          <cell r="V1032">
            <v>0.40999999642372131</v>
          </cell>
          <cell r="W1032">
            <v>2.2000000476837158</v>
          </cell>
          <cell r="X1032">
            <v>1</v>
          </cell>
          <cell r="Y1032">
            <v>0</v>
          </cell>
          <cell r="Z1032">
            <v>270</v>
          </cell>
          <cell r="AA1032">
            <v>3.2000000476837158</v>
          </cell>
          <cell r="AB1032">
            <v>0.10000000149011612</v>
          </cell>
          <cell r="AC1032">
            <v>1.3000000268220901E-2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1.3000000268220901E-2</v>
          </cell>
        </row>
        <row r="1033">
          <cell r="A1033" t="str">
            <v>0203</v>
          </cell>
          <cell r="B1033" t="str">
            <v>ﾖｺﾌﾟﾚｽ</v>
          </cell>
          <cell r="C1033" t="str">
            <v>ﾖｺﾌﾟﾚｽ</v>
          </cell>
          <cell r="D1033" t="str">
            <v>27322E</v>
          </cell>
          <cell r="E1033" t="str">
            <v>27322E</v>
          </cell>
          <cell r="F1033" t="str">
            <v>17432-D0010</v>
          </cell>
          <cell r="G1033">
            <v>21</v>
          </cell>
          <cell r="H1033">
            <v>10</v>
          </cell>
          <cell r="I1033">
            <v>60</v>
          </cell>
          <cell r="J1033">
            <v>0</v>
          </cell>
          <cell r="K1033">
            <v>9.5</v>
          </cell>
          <cell r="L1033">
            <v>9.5</v>
          </cell>
          <cell r="M1033">
            <v>5.9999998658895493E-2</v>
          </cell>
          <cell r="N1033">
            <v>98</v>
          </cell>
          <cell r="O1033">
            <v>0.40000000596046448</v>
          </cell>
          <cell r="P1033">
            <v>270</v>
          </cell>
          <cell r="Q1033">
            <v>2</v>
          </cell>
          <cell r="R1033">
            <v>9.5</v>
          </cell>
          <cell r="S1033">
            <v>0.10000000149011612</v>
          </cell>
          <cell r="T1033">
            <v>2.9999999329447746E-2</v>
          </cell>
          <cell r="U1033">
            <v>1.2000000104308128E-2</v>
          </cell>
          <cell r="V1033">
            <v>0.10000000149011612</v>
          </cell>
          <cell r="W1033">
            <v>4.5</v>
          </cell>
          <cell r="X1033">
            <v>2</v>
          </cell>
          <cell r="Y1033">
            <v>0</v>
          </cell>
          <cell r="Z1033">
            <v>270</v>
          </cell>
          <cell r="AA1033">
            <v>6.5</v>
          </cell>
          <cell r="AB1033">
            <v>3.9999999105930328E-2</v>
          </cell>
          <cell r="AC1033">
            <v>4.999999888241291E-3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4.0000001899898052E-3</v>
          </cell>
        </row>
        <row r="1034">
          <cell r="A1034" t="str">
            <v>0203</v>
          </cell>
          <cell r="B1034" t="str">
            <v>ﾖｺﾌﾟﾚｽ</v>
          </cell>
          <cell r="C1034" t="str">
            <v>ﾖｺﾌﾟﾚｽ</v>
          </cell>
          <cell r="D1034" t="str">
            <v>27322E</v>
          </cell>
          <cell r="E1034" t="str">
            <v>27322E</v>
          </cell>
          <cell r="F1034" t="str">
            <v>17432-D0030</v>
          </cell>
          <cell r="G1034">
            <v>0</v>
          </cell>
          <cell r="H1034">
            <v>5</v>
          </cell>
          <cell r="I1034">
            <v>10</v>
          </cell>
          <cell r="J1034">
            <v>0</v>
          </cell>
          <cell r="K1034">
            <v>9.5</v>
          </cell>
          <cell r="L1034">
            <v>9.5</v>
          </cell>
          <cell r="M1034">
            <v>0</v>
          </cell>
          <cell r="N1034">
            <v>98</v>
          </cell>
          <cell r="O1034">
            <v>0</v>
          </cell>
          <cell r="P1034">
            <v>270</v>
          </cell>
          <cell r="Q1034">
            <v>12</v>
          </cell>
          <cell r="R1034">
            <v>9.5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12</v>
          </cell>
          <cell r="Y1034">
            <v>0</v>
          </cell>
          <cell r="Z1034">
            <v>270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</row>
        <row r="1035">
          <cell r="A1035" t="str">
            <v>0203</v>
          </cell>
          <cell r="B1035" t="str">
            <v>ﾖｺﾌﾟﾚｽ</v>
          </cell>
          <cell r="C1035" t="str">
            <v>ﾖｺﾌﾟﾚｽ</v>
          </cell>
          <cell r="D1035" t="str">
            <v>27322E</v>
          </cell>
          <cell r="E1035" t="str">
            <v>27322E</v>
          </cell>
          <cell r="F1035" t="str">
            <v>17432-N0010</v>
          </cell>
          <cell r="G1035">
            <v>3</v>
          </cell>
          <cell r="H1035">
            <v>10</v>
          </cell>
          <cell r="I1035">
            <v>60</v>
          </cell>
          <cell r="J1035">
            <v>1</v>
          </cell>
          <cell r="K1035">
            <v>9.5</v>
          </cell>
          <cell r="L1035">
            <v>9.5</v>
          </cell>
          <cell r="M1035">
            <v>9.9999997764825821E-3</v>
          </cell>
          <cell r="N1035">
            <v>98</v>
          </cell>
          <cell r="O1035">
            <v>0.10000000149011612</v>
          </cell>
          <cell r="P1035">
            <v>270</v>
          </cell>
          <cell r="Q1035">
            <v>2.5</v>
          </cell>
          <cell r="R1035">
            <v>9.5</v>
          </cell>
          <cell r="S1035">
            <v>9.9999997764825821E-3</v>
          </cell>
          <cell r="T1035">
            <v>0</v>
          </cell>
          <cell r="U1035">
            <v>2.0000000949949026E-3</v>
          </cell>
          <cell r="V1035">
            <v>9.9999997764825821E-3</v>
          </cell>
          <cell r="W1035">
            <v>4.5</v>
          </cell>
          <cell r="X1035">
            <v>2.5</v>
          </cell>
          <cell r="Y1035">
            <v>0</v>
          </cell>
          <cell r="Z1035">
            <v>270</v>
          </cell>
          <cell r="AA1035">
            <v>7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</row>
        <row r="1036">
          <cell r="A1036" t="str">
            <v>0203</v>
          </cell>
          <cell r="B1036" t="str">
            <v>ﾖｺﾌﾟﾚｽ</v>
          </cell>
          <cell r="C1036" t="str">
            <v>ﾖｺﾌﾟﾚｽ</v>
          </cell>
          <cell r="D1036" t="str">
            <v>27322E</v>
          </cell>
          <cell r="E1036" t="str">
            <v>27322E</v>
          </cell>
          <cell r="F1036" t="str">
            <v>17432-N0020</v>
          </cell>
          <cell r="G1036">
            <v>0</v>
          </cell>
          <cell r="H1036">
            <v>10</v>
          </cell>
          <cell r="I1036">
            <v>40</v>
          </cell>
          <cell r="J1036">
            <v>1</v>
          </cell>
          <cell r="K1036">
            <v>9.5</v>
          </cell>
          <cell r="L1036">
            <v>9.5</v>
          </cell>
          <cell r="M1036">
            <v>0</v>
          </cell>
          <cell r="N1036">
            <v>98</v>
          </cell>
          <cell r="O1036">
            <v>0</v>
          </cell>
          <cell r="P1036">
            <v>270</v>
          </cell>
          <cell r="Q1036">
            <v>3</v>
          </cell>
          <cell r="R1036">
            <v>9.5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3</v>
          </cell>
          <cell r="Y1036">
            <v>0</v>
          </cell>
          <cell r="Z1036">
            <v>270</v>
          </cell>
          <cell r="AA1036">
            <v>9.8000001907348633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</row>
        <row r="1037">
          <cell r="A1037" t="str">
            <v>0203</v>
          </cell>
          <cell r="B1037" t="str">
            <v>ﾖｺﾌﾟﾚｽ</v>
          </cell>
          <cell r="C1037" t="str">
            <v>ﾖｺﾌﾟﾚｽ</v>
          </cell>
          <cell r="D1037" t="str">
            <v>27322E</v>
          </cell>
          <cell r="E1037" t="str">
            <v>27322E</v>
          </cell>
          <cell r="F1037" t="str">
            <v>17432-N0030</v>
          </cell>
          <cell r="G1037">
            <v>238</v>
          </cell>
          <cell r="H1037">
            <v>60</v>
          </cell>
          <cell r="I1037">
            <v>120</v>
          </cell>
          <cell r="J1037">
            <v>1</v>
          </cell>
          <cell r="K1037">
            <v>9.5</v>
          </cell>
          <cell r="L1037">
            <v>9.5</v>
          </cell>
          <cell r="M1037">
            <v>0.62999999523162842</v>
          </cell>
          <cell r="N1037">
            <v>98</v>
          </cell>
          <cell r="O1037">
            <v>2</v>
          </cell>
          <cell r="P1037">
            <v>270</v>
          </cell>
          <cell r="Q1037">
            <v>1</v>
          </cell>
          <cell r="R1037">
            <v>9.5</v>
          </cell>
          <cell r="S1037">
            <v>0.85000002384185791</v>
          </cell>
          <cell r="T1037">
            <v>0.15000000596046448</v>
          </cell>
          <cell r="U1037">
            <v>6.5999999642372131E-2</v>
          </cell>
          <cell r="V1037">
            <v>0.85000002384185791</v>
          </cell>
          <cell r="W1037">
            <v>2.2000000476837158</v>
          </cell>
          <cell r="X1037">
            <v>1</v>
          </cell>
          <cell r="Y1037">
            <v>0</v>
          </cell>
          <cell r="Z1037">
            <v>270</v>
          </cell>
          <cell r="AA1037">
            <v>3.2000000476837158</v>
          </cell>
          <cell r="AB1037">
            <v>0.2199999988079071</v>
          </cell>
          <cell r="AC1037">
            <v>2.8999999165534973E-2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2.500000037252903E-2</v>
          </cell>
        </row>
        <row r="1038">
          <cell r="A1038" t="str">
            <v>0203</v>
          </cell>
          <cell r="B1038" t="str">
            <v>ﾖｺﾌﾟﾚｽ</v>
          </cell>
          <cell r="C1038" t="str">
            <v>ﾖｺﾌﾟﾚｽ</v>
          </cell>
          <cell r="D1038" t="str">
            <v>27322E</v>
          </cell>
          <cell r="E1038" t="str">
            <v>27322E</v>
          </cell>
          <cell r="F1038" t="str">
            <v>17432-N0040</v>
          </cell>
          <cell r="G1038">
            <v>19</v>
          </cell>
          <cell r="H1038">
            <v>60</v>
          </cell>
          <cell r="I1038">
            <v>120</v>
          </cell>
          <cell r="J1038">
            <v>1</v>
          </cell>
          <cell r="K1038">
            <v>9.5</v>
          </cell>
          <cell r="L1038">
            <v>9.5</v>
          </cell>
          <cell r="M1038">
            <v>5.000000074505806E-2</v>
          </cell>
          <cell r="N1038">
            <v>98</v>
          </cell>
          <cell r="O1038">
            <v>0.20000000298023224</v>
          </cell>
          <cell r="P1038">
            <v>270</v>
          </cell>
          <cell r="Q1038">
            <v>1</v>
          </cell>
          <cell r="R1038">
            <v>9.5</v>
          </cell>
          <cell r="S1038">
            <v>7.0000000298023224E-2</v>
          </cell>
          <cell r="T1038">
            <v>9.9999997764825821E-3</v>
          </cell>
          <cell r="U1038">
            <v>4.999999888241291E-3</v>
          </cell>
          <cell r="V1038">
            <v>7.0000000298023224E-2</v>
          </cell>
          <cell r="W1038">
            <v>2.2000000476837158</v>
          </cell>
          <cell r="X1038">
            <v>1</v>
          </cell>
          <cell r="Y1038">
            <v>0</v>
          </cell>
          <cell r="Z1038">
            <v>270</v>
          </cell>
          <cell r="AA1038">
            <v>3.2000000476837158</v>
          </cell>
          <cell r="AB1038">
            <v>1.9999999552965164E-2</v>
          </cell>
          <cell r="AC1038">
            <v>3.0000000260770321E-3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1.0000000474974513E-3</v>
          </cell>
        </row>
        <row r="1039">
          <cell r="A1039" t="str">
            <v>0203</v>
          </cell>
          <cell r="B1039" t="str">
            <v>ﾖｺﾌﾟﾚｽ</v>
          </cell>
          <cell r="C1039" t="str">
            <v>ﾖｺﾌﾟﾚｽ</v>
          </cell>
          <cell r="D1039" t="str">
            <v>27322E</v>
          </cell>
          <cell r="E1039" t="str">
            <v>27322E</v>
          </cell>
          <cell r="F1039" t="str">
            <v>17432-N0060</v>
          </cell>
          <cell r="G1039">
            <v>0</v>
          </cell>
          <cell r="H1039">
            <v>20</v>
          </cell>
          <cell r="I1039">
            <v>0</v>
          </cell>
          <cell r="J1039">
            <v>1</v>
          </cell>
          <cell r="K1039">
            <v>9.5</v>
          </cell>
          <cell r="L1039">
            <v>9.5</v>
          </cell>
          <cell r="M1039">
            <v>0</v>
          </cell>
          <cell r="N1039">
            <v>1</v>
          </cell>
          <cell r="O1039">
            <v>0</v>
          </cell>
          <cell r="P1039">
            <v>270</v>
          </cell>
          <cell r="Q1039">
            <v>3</v>
          </cell>
          <cell r="R1039">
            <v>9.5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3</v>
          </cell>
          <cell r="Y1039">
            <v>0</v>
          </cell>
          <cell r="Z1039">
            <v>270</v>
          </cell>
          <cell r="AA1039">
            <v>19.200000762939453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</row>
        <row r="1040">
          <cell r="A1040" t="str">
            <v>0203</v>
          </cell>
          <cell r="B1040" t="str">
            <v>ﾖｺﾌﾟﾚｽ</v>
          </cell>
          <cell r="C1040" t="str">
            <v>ﾖｺﾌﾟﾚｽ</v>
          </cell>
          <cell r="D1040" t="str">
            <v>27322E</v>
          </cell>
          <cell r="E1040" t="str">
            <v>27322E</v>
          </cell>
          <cell r="F1040" t="str">
            <v>17432-N0080</v>
          </cell>
          <cell r="G1040">
            <v>5</v>
          </cell>
          <cell r="H1040">
            <v>36</v>
          </cell>
          <cell r="I1040">
            <v>0</v>
          </cell>
          <cell r="J1040">
            <v>0</v>
          </cell>
          <cell r="K1040">
            <v>9.5</v>
          </cell>
          <cell r="L1040">
            <v>9.5</v>
          </cell>
          <cell r="M1040">
            <v>9.9999997764825821E-3</v>
          </cell>
          <cell r="N1040">
            <v>98</v>
          </cell>
          <cell r="O1040">
            <v>5</v>
          </cell>
          <cell r="P1040">
            <v>270</v>
          </cell>
          <cell r="Q1040">
            <v>5.5</v>
          </cell>
          <cell r="R1040">
            <v>9.5</v>
          </cell>
          <cell r="S1040">
            <v>0.40000000596046448</v>
          </cell>
          <cell r="T1040">
            <v>0.37999999523162842</v>
          </cell>
          <cell r="U1040">
            <v>8.0000003799796104E-3</v>
          </cell>
          <cell r="V1040">
            <v>0.40000000596046448</v>
          </cell>
          <cell r="W1040">
            <v>270</v>
          </cell>
          <cell r="X1040">
            <v>5.5</v>
          </cell>
          <cell r="Y1040">
            <v>0</v>
          </cell>
          <cell r="Z1040">
            <v>270</v>
          </cell>
          <cell r="AA1040">
            <v>275.5</v>
          </cell>
          <cell r="AB1040">
            <v>0.38999998569488525</v>
          </cell>
          <cell r="AC1040">
            <v>5.0999999046325684E-2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5.0999999046325684E-2</v>
          </cell>
        </row>
        <row r="1041">
          <cell r="A1041" t="str">
            <v>0203</v>
          </cell>
          <cell r="B1041" t="str">
            <v>ﾖｺﾌﾟﾚｽ</v>
          </cell>
          <cell r="C1041" t="str">
            <v>ﾖｺﾌﾟﾚｽ</v>
          </cell>
          <cell r="D1041" t="str">
            <v>27322E</v>
          </cell>
          <cell r="E1041" t="str">
            <v>27322E</v>
          </cell>
          <cell r="F1041" t="str">
            <v>17432-13190</v>
          </cell>
          <cell r="G1041">
            <v>0</v>
          </cell>
          <cell r="H1041">
            <v>5</v>
          </cell>
          <cell r="I1041">
            <v>5</v>
          </cell>
          <cell r="J1041">
            <v>1</v>
          </cell>
          <cell r="K1041">
            <v>9.5</v>
          </cell>
          <cell r="L1041">
            <v>9.5</v>
          </cell>
          <cell r="M1041">
            <v>0</v>
          </cell>
          <cell r="N1041">
            <v>98</v>
          </cell>
          <cell r="O1041">
            <v>0</v>
          </cell>
          <cell r="P1041">
            <v>270</v>
          </cell>
          <cell r="Q1041">
            <v>18</v>
          </cell>
          <cell r="R1041">
            <v>9.5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18</v>
          </cell>
          <cell r="Y1041">
            <v>0</v>
          </cell>
          <cell r="Z1041">
            <v>270</v>
          </cell>
          <cell r="AA1041">
            <v>18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</row>
        <row r="1042">
          <cell r="A1042" t="str">
            <v>0203</v>
          </cell>
          <cell r="B1042" t="str">
            <v>ﾖｺﾌﾟﾚｽ</v>
          </cell>
          <cell r="C1042" t="str">
            <v>ﾖｺﾌﾟﾚｽ</v>
          </cell>
          <cell r="D1042" t="str">
            <v>27322E</v>
          </cell>
          <cell r="E1042" t="str">
            <v>27322E</v>
          </cell>
          <cell r="F1042" t="str">
            <v>17432-13200</v>
          </cell>
          <cell r="G1042">
            <v>1</v>
          </cell>
          <cell r="H1042">
            <v>30</v>
          </cell>
          <cell r="I1042">
            <v>30</v>
          </cell>
          <cell r="J1042">
            <v>1</v>
          </cell>
          <cell r="K1042">
            <v>9</v>
          </cell>
          <cell r="L1042">
            <v>9</v>
          </cell>
          <cell r="M1042">
            <v>0</v>
          </cell>
          <cell r="N1042">
            <v>98</v>
          </cell>
          <cell r="O1042">
            <v>0</v>
          </cell>
          <cell r="P1042">
            <v>270</v>
          </cell>
          <cell r="Q1042">
            <v>6</v>
          </cell>
          <cell r="R1042">
            <v>9</v>
          </cell>
          <cell r="S1042">
            <v>0</v>
          </cell>
          <cell r="T1042">
            <v>0</v>
          </cell>
          <cell r="U1042">
            <v>2.0000000949949026E-3</v>
          </cell>
          <cell r="V1042">
            <v>0</v>
          </cell>
          <cell r="W1042">
            <v>9</v>
          </cell>
          <cell r="X1042">
            <v>6</v>
          </cell>
          <cell r="Y1042">
            <v>0</v>
          </cell>
          <cell r="Z1042">
            <v>270</v>
          </cell>
          <cell r="AA1042">
            <v>15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</row>
        <row r="1043">
          <cell r="A1043" t="str">
            <v>0203</v>
          </cell>
          <cell r="B1043" t="str">
            <v>ﾖｺﾌﾟﾚｽ</v>
          </cell>
          <cell r="C1043" t="str">
            <v>ﾖｺﾌﾟﾚｽ</v>
          </cell>
          <cell r="D1043" t="str">
            <v>27322E</v>
          </cell>
          <cell r="E1043" t="str">
            <v>27322E</v>
          </cell>
          <cell r="F1043" t="str">
            <v>17432-13220</v>
          </cell>
          <cell r="G1043">
            <v>2</v>
          </cell>
          <cell r="H1043">
            <v>10</v>
          </cell>
          <cell r="I1043">
            <v>10</v>
          </cell>
          <cell r="J1043">
            <v>1</v>
          </cell>
          <cell r="K1043">
            <v>9</v>
          </cell>
          <cell r="L1043">
            <v>9</v>
          </cell>
          <cell r="M1043">
            <v>9.9999997764825821E-3</v>
          </cell>
          <cell r="N1043">
            <v>98</v>
          </cell>
          <cell r="O1043">
            <v>0.20000000298023224</v>
          </cell>
          <cell r="P1043">
            <v>270</v>
          </cell>
          <cell r="Q1043">
            <v>9</v>
          </cell>
          <cell r="R1043">
            <v>9</v>
          </cell>
          <cell r="S1043">
            <v>3.9999999105930328E-2</v>
          </cell>
          <cell r="T1043">
            <v>1.9999999552965164E-2</v>
          </cell>
          <cell r="U1043">
            <v>4.999999888241291E-3</v>
          </cell>
          <cell r="V1043">
            <v>3.9999999105930328E-2</v>
          </cell>
          <cell r="W1043">
            <v>27</v>
          </cell>
          <cell r="X1043">
            <v>9</v>
          </cell>
          <cell r="Y1043">
            <v>0</v>
          </cell>
          <cell r="Z1043">
            <v>270</v>
          </cell>
          <cell r="AA1043">
            <v>36</v>
          </cell>
          <cell r="AB1043">
            <v>2.9999999329447746E-2</v>
          </cell>
          <cell r="AC1043">
            <v>4.0000001899898052E-3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1.0000000474974513E-3</v>
          </cell>
        </row>
        <row r="1044">
          <cell r="A1044" t="str">
            <v>0203</v>
          </cell>
          <cell r="B1044" t="str">
            <v>ﾖｺﾌﾟﾚｽ</v>
          </cell>
          <cell r="C1044" t="str">
            <v>ﾖｺﾌﾟﾚｽ</v>
          </cell>
          <cell r="D1044" t="str">
            <v>27322E</v>
          </cell>
          <cell r="E1044" t="str">
            <v>27322E</v>
          </cell>
          <cell r="F1044" t="str">
            <v>17432-13400</v>
          </cell>
          <cell r="G1044">
            <v>0</v>
          </cell>
          <cell r="H1044">
            <v>5</v>
          </cell>
          <cell r="I1044">
            <v>5</v>
          </cell>
          <cell r="J1044">
            <v>1</v>
          </cell>
          <cell r="K1044">
            <v>9.5</v>
          </cell>
          <cell r="L1044">
            <v>9.5</v>
          </cell>
          <cell r="M1044">
            <v>0</v>
          </cell>
          <cell r="N1044">
            <v>98</v>
          </cell>
          <cell r="O1044">
            <v>0</v>
          </cell>
          <cell r="P1044">
            <v>270</v>
          </cell>
          <cell r="Q1044">
            <v>2.2999999523162842</v>
          </cell>
          <cell r="R1044">
            <v>9.5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2.2999999523162842</v>
          </cell>
          <cell r="Y1044">
            <v>0</v>
          </cell>
          <cell r="Z1044">
            <v>270</v>
          </cell>
          <cell r="AA1044">
            <v>2.2999999523162842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</row>
        <row r="1045">
          <cell r="A1045" t="str">
            <v>0203</v>
          </cell>
          <cell r="B1045" t="str">
            <v>ﾖｺﾌﾟﾚｽ</v>
          </cell>
          <cell r="C1045" t="str">
            <v>ﾖｺﾌﾟﾚｽ</v>
          </cell>
          <cell r="D1045" t="str">
            <v>27322E</v>
          </cell>
          <cell r="E1045" t="str">
            <v>27322E</v>
          </cell>
          <cell r="F1045" t="str">
            <v>17432-13430</v>
          </cell>
          <cell r="G1045">
            <v>62</v>
          </cell>
          <cell r="H1045">
            <v>80</v>
          </cell>
          <cell r="I1045">
            <v>80</v>
          </cell>
          <cell r="J1045">
            <v>1</v>
          </cell>
          <cell r="K1045">
            <v>9.5</v>
          </cell>
          <cell r="L1045">
            <v>9.5</v>
          </cell>
          <cell r="M1045">
            <v>0.15999999642372131</v>
          </cell>
          <cell r="N1045">
            <v>98</v>
          </cell>
          <cell r="O1045">
            <v>0.80000001192092896</v>
          </cell>
          <cell r="P1045">
            <v>270</v>
          </cell>
          <cell r="Q1045">
            <v>3</v>
          </cell>
          <cell r="R1045">
            <v>9.5</v>
          </cell>
          <cell r="S1045">
            <v>0.27000001072883606</v>
          </cell>
          <cell r="T1045">
            <v>5.9999998658895493E-2</v>
          </cell>
          <cell r="U1045">
            <v>5.2000001072883606E-2</v>
          </cell>
          <cell r="V1045">
            <v>0.27000001072883606</v>
          </cell>
          <cell r="W1045">
            <v>3.4000000953674316</v>
          </cell>
          <cell r="X1045">
            <v>3</v>
          </cell>
          <cell r="Y1045">
            <v>0</v>
          </cell>
          <cell r="Z1045">
            <v>270</v>
          </cell>
          <cell r="AA1045">
            <v>6.4000000953674316</v>
          </cell>
          <cell r="AB1045">
            <v>0.10999999940395355</v>
          </cell>
          <cell r="AC1045">
            <v>1.4000000432133675E-2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1.4000000432133675E-2</v>
          </cell>
        </row>
        <row r="1046">
          <cell r="A1046" t="str">
            <v>0203</v>
          </cell>
          <cell r="B1046" t="str">
            <v>ﾖｺﾌﾟﾚｽ</v>
          </cell>
          <cell r="C1046" t="str">
            <v>ﾖｺﾌﾟﾚｽ</v>
          </cell>
          <cell r="D1046" t="str">
            <v>27322E</v>
          </cell>
          <cell r="E1046" t="str">
            <v>27322E</v>
          </cell>
          <cell r="F1046" t="str">
            <v>17432-24280</v>
          </cell>
          <cell r="G1046">
            <v>0</v>
          </cell>
          <cell r="H1046">
            <v>1</v>
          </cell>
          <cell r="I1046">
            <v>0</v>
          </cell>
          <cell r="J1046">
            <v>1</v>
          </cell>
          <cell r="K1046">
            <v>9</v>
          </cell>
          <cell r="L1046">
            <v>9</v>
          </cell>
          <cell r="M1046">
            <v>0</v>
          </cell>
          <cell r="N1046">
            <v>1</v>
          </cell>
          <cell r="O1046">
            <v>0</v>
          </cell>
          <cell r="P1046">
            <v>270</v>
          </cell>
          <cell r="Q1046">
            <v>180</v>
          </cell>
          <cell r="R1046">
            <v>9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180</v>
          </cell>
          <cell r="Y1046">
            <v>0</v>
          </cell>
          <cell r="Z1046">
            <v>270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</row>
        <row r="1047">
          <cell r="A1047" t="str">
            <v>0203</v>
          </cell>
          <cell r="B1047" t="str">
            <v>ﾖｺﾌﾟﾚｽ</v>
          </cell>
          <cell r="C1047" t="str">
            <v>ﾖｺﾌﾟﾚｽ</v>
          </cell>
          <cell r="D1047" t="str">
            <v>27322E</v>
          </cell>
          <cell r="E1047" t="str">
            <v>27322E</v>
          </cell>
          <cell r="F1047" t="str">
            <v>17432-26350</v>
          </cell>
          <cell r="G1047">
            <v>0</v>
          </cell>
          <cell r="H1047">
            <v>10</v>
          </cell>
          <cell r="I1047">
            <v>10</v>
          </cell>
          <cell r="J1047">
            <v>1</v>
          </cell>
          <cell r="K1047">
            <v>9</v>
          </cell>
          <cell r="L1047">
            <v>9</v>
          </cell>
          <cell r="M1047">
            <v>0</v>
          </cell>
          <cell r="N1047">
            <v>98</v>
          </cell>
          <cell r="O1047">
            <v>0</v>
          </cell>
          <cell r="P1047">
            <v>270</v>
          </cell>
          <cell r="Q1047">
            <v>18</v>
          </cell>
          <cell r="R1047">
            <v>9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18</v>
          </cell>
          <cell r="Y1047">
            <v>0</v>
          </cell>
          <cell r="Z1047">
            <v>270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</row>
        <row r="1048">
          <cell r="A1048" t="str">
            <v>0203</v>
          </cell>
          <cell r="B1048" t="str">
            <v>ﾖｺﾌﾟﾚｽ</v>
          </cell>
          <cell r="C1048" t="str">
            <v>ﾖｺﾌﾟﾚｽ</v>
          </cell>
          <cell r="D1048" t="str">
            <v>27322E</v>
          </cell>
          <cell r="E1048" t="str">
            <v>27322E</v>
          </cell>
          <cell r="F1048" t="str">
            <v>17432-27011</v>
          </cell>
          <cell r="G1048">
            <v>0</v>
          </cell>
          <cell r="H1048">
            <v>10</v>
          </cell>
          <cell r="I1048">
            <v>10</v>
          </cell>
          <cell r="J1048">
            <v>1</v>
          </cell>
          <cell r="K1048">
            <v>9.5</v>
          </cell>
          <cell r="L1048">
            <v>9.5</v>
          </cell>
          <cell r="M1048">
            <v>0</v>
          </cell>
          <cell r="N1048">
            <v>98</v>
          </cell>
          <cell r="O1048">
            <v>0</v>
          </cell>
          <cell r="P1048">
            <v>270</v>
          </cell>
          <cell r="Q1048">
            <v>18</v>
          </cell>
          <cell r="R1048">
            <v>9.5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18</v>
          </cell>
          <cell r="Y1048">
            <v>0</v>
          </cell>
          <cell r="Z1048">
            <v>270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</row>
        <row r="1049">
          <cell r="A1049" t="str">
            <v>0203</v>
          </cell>
          <cell r="B1049" t="str">
            <v>ﾖｺﾌﾟﾚｽ</v>
          </cell>
          <cell r="C1049" t="str">
            <v>ﾖｺﾌﾟﾚｽ</v>
          </cell>
          <cell r="D1049" t="str">
            <v>27322E</v>
          </cell>
          <cell r="E1049" t="str">
            <v>27322E</v>
          </cell>
          <cell r="F1049" t="str">
            <v>17432-27020</v>
          </cell>
          <cell r="G1049">
            <v>0</v>
          </cell>
          <cell r="H1049">
            <v>9999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</row>
        <row r="1050">
          <cell r="A1050" t="str">
            <v>0203</v>
          </cell>
          <cell r="B1050" t="str">
            <v>ﾖｺﾌﾟﾚｽ</v>
          </cell>
          <cell r="C1050" t="str">
            <v>ﾖｺﾌﾟﾚｽ</v>
          </cell>
          <cell r="D1050" t="str">
            <v>27322E</v>
          </cell>
          <cell r="E1050" t="str">
            <v>27322E</v>
          </cell>
          <cell r="F1050" t="str">
            <v>17432-31022</v>
          </cell>
          <cell r="G1050">
            <v>0</v>
          </cell>
          <cell r="H1050">
            <v>5</v>
          </cell>
          <cell r="I1050">
            <v>5</v>
          </cell>
          <cell r="J1050">
            <v>1</v>
          </cell>
          <cell r="K1050">
            <v>9.5</v>
          </cell>
          <cell r="L1050">
            <v>9.5</v>
          </cell>
          <cell r="M1050">
            <v>0</v>
          </cell>
          <cell r="N1050">
            <v>98</v>
          </cell>
          <cell r="O1050">
            <v>0</v>
          </cell>
          <cell r="P1050">
            <v>270</v>
          </cell>
          <cell r="Q1050">
            <v>18</v>
          </cell>
          <cell r="R1050">
            <v>9.5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18</v>
          </cell>
          <cell r="Y1050">
            <v>0</v>
          </cell>
          <cell r="Z1050">
            <v>270</v>
          </cell>
          <cell r="AA1050">
            <v>72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</row>
        <row r="1051">
          <cell r="A1051" t="str">
            <v>0203</v>
          </cell>
          <cell r="B1051" t="str">
            <v>ﾖｺﾌﾟﾚｽ</v>
          </cell>
          <cell r="C1051" t="str">
            <v>ﾖｺﾌﾟﾚｽ</v>
          </cell>
          <cell r="D1051" t="str">
            <v>27322E</v>
          </cell>
          <cell r="E1051" t="str">
            <v>27322E</v>
          </cell>
          <cell r="F1051" t="str">
            <v>17432-31050</v>
          </cell>
          <cell r="G1051">
            <v>0</v>
          </cell>
          <cell r="H1051">
            <v>5</v>
          </cell>
          <cell r="I1051">
            <v>5</v>
          </cell>
          <cell r="J1051">
            <v>1</v>
          </cell>
          <cell r="K1051">
            <v>9.5</v>
          </cell>
          <cell r="L1051">
            <v>9.5</v>
          </cell>
          <cell r="M1051">
            <v>0</v>
          </cell>
          <cell r="N1051">
            <v>98</v>
          </cell>
          <cell r="O1051">
            <v>0</v>
          </cell>
          <cell r="P1051">
            <v>270</v>
          </cell>
          <cell r="Q1051">
            <v>18</v>
          </cell>
          <cell r="R1051">
            <v>9.5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18</v>
          </cell>
          <cell r="Y1051">
            <v>0</v>
          </cell>
          <cell r="Z1051">
            <v>270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</row>
        <row r="1052">
          <cell r="A1052" t="str">
            <v>0203</v>
          </cell>
          <cell r="B1052" t="str">
            <v>ﾖｺﾌﾟﾚｽ</v>
          </cell>
          <cell r="C1052" t="str">
            <v>ﾖｺﾌﾟﾚｽ</v>
          </cell>
          <cell r="D1052" t="str">
            <v>27322E</v>
          </cell>
          <cell r="E1052" t="str">
            <v>27322E</v>
          </cell>
          <cell r="F1052" t="str">
            <v>17432-31060</v>
          </cell>
          <cell r="G1052">
            <v>0</v>
          </cell>
          <cell r="H1052">
            <v>10</v>
          </cell>
          <cell r="I1052">
            <v>10</v>
          </cell>
          <cell r="J1052">
            <v>1</v>
          </cell>
          <cell r="K1052">
            <v>9.5</v>
          </cell>
          <cell r="L1052">
            <v>9.5</v>
          </cell>
          <cell r="M1052">
            <v>0</v>
          </cell>
          <cell r="N1052">
            <v>98</v>
          </cell>
          <cell r="O1052">
            <v>0</v>
          </cell>
          <cell r="P1052">
            <v>270</v>
          </cell>
          <cell r="Q1052">
            <v>18</v>
          </cell>
          <cell r="R1052">
            <v>9.5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18</v>
          </cell>
          <cell r="Y1052">
            <v>0</v>
          </cell>
          <cell r="Z1052">
            <v>270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</row>
        <row r="1053">
          <cell r="A1053" t="str">
            <v>0203</v>
          </cell>
          <cell r="B1053" t="str">
            <v>ﾖｺﾌﾟﾚｽ</v>
          </cell>
          <cell r="C1053" t="str">
            <v>ﾖｺﾌﾟﾚｽ</v>
          </cell>
          <cell r="D1053" t="str">
            <v>27322E</v>
          </cell>
          <cell r="E1053" t="str">
            <v>27322E</v>
          </cell>
          <cell r="F1053" t="str">
            <v>17432-31120</v>
          </cell>
          <cell r="G1053">
            <v>0</v>
          </cell>
          <cell r="H1053">
            <v>1</v>
          </cell>
          <cell r="I1053">
            <v>0</v>
          </cell>
          <cell r="J1053">
            <v>1</v>
          </cell>
          <cell r="K1053">
            <v>9.5</v>
          </cell>
          <cell r="L1053">
            <v>9.5</v>
          </cell>
          <cell r="M1053">
            <v>0</v>
          </cell>
          <cell r="N1053">
            <v>1</v>
          </cell>
          <cell r="O1053">
            <v>0</v>
          </cell>
          <cell r="P1053">
            <v>270</v>
          </cell>
          <cell r="Q1053">
            <v>180</v>
          </cell>
          <cell r="R1053">
            <v>9.5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180</v>
          </cell>
          <cell r="Y1053">
            <v>0</v>
          </cell>
          <cell r="Z1053">
            <v>270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</row>
        <row r="1054">
          <cell r="A1054" t="str">
            <v>0203</v>
          </cell>
          <cell r="B1054" t="str">
            <v>ﾖｺﾌﾟﾚｽ</v>
          </cell>
          <cell r="C1054" t="str">
            <v>ﾖｺﾌﾟﾚｽ</v>
          </cell>
          <cell r="D1054" t="str">
            <v>27322E</v>
          </cell>
          <cell r="E1054" t="str">
            <v>27322E</v>
          </cell>
          <cell r="F1054" t="str">
            <v>17432-31130</v>
          </cell>
          <cell r="G1054">
            <v>0</v>
          </cell>
          <cell r="H1054">
            <v>5</v>
          </cell>
          <cell r="I1054">
            <v>5</v>
          </cell>
          <cell r="J1054">
            <v>1</v>
          </cell>
          <cell r="K1054">
            <v>9.5</v>
          </cell>
          <cell r="L1054">
            <v>9.5</v>
          </cell>
          <cell r="M1054">
            <v>0</v>
          </cell>
          <cell r="N1054">
            <v>98</v>
          </cell>
          <cell r="O1054">
            <v>0</v>
          </cell>
          <cell r="P1054">
            <v>270</v>
          </cell>
          <cell r="Q1054">
            <v>18</v>
          </cell>
          <cell r="R1054">
            <v>9.5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18</v>
          </cell>
          <cell r="Y1054">
            <v>0</v>
          </cell>
          <cell r="Z1054">
            <v>270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</row>
        <row r="1055">
          <cell r="A1055" t="str">
            <v>0203</v>
          </cell>
          <cell r="B1055" t="str">
            <v>ﾖｺﾌﾟﾚｽ</v>
          </cell>
          <cell r="C1055" t="str">
            <v>ﾖｺﾌﾟﾚｽ</v>
          </cell>
          <cell r="D1055" t="str">
            <v>27322E</v>
          </cell>
          <cell r="E1055" t="str">
            <v>27322E</v>
          </cell>
          <cell r="F1055" t="str">
            <v>17432-31140</v>
          </cell>
          <cell r="G1055">
            <v>0</v>
          </cell>
          <cell r="H1055">
            <v>5</v>
          </cell>
          <cell r="I1055">
            <v>5</v>
          </cell>
          <cell r="J1055">
            <v>1</v>
          </cell>
          <cell r="K1055">
            <v>9.5</v>
          </cell>
          <cell r="L1055">
            <v>9.5</v>
          </cell>
          <cell r="M1055">
            <v>0</v>
          </cell>
          <cell r="N1055">
            <v>98</v>
          </cell>
          <cell r="O1055">
            <v>0</v>
          </cell>
          <cell r="P1055">
            <v>270</v>
          </cell>
          <cell r="Q1055">
            <v>12</v>
          </cell>
          <cell r="R1055">
            <v>9.5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12</v>
          </cell>
          <cell r="Y1055">
            <v>0</v>
          </cell>
          <cell r="Z1055">
            <v>270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</row>
        <row r="1056">
          <cell r="A1056" t="str">
            <v>0203</v>
          </cell>
          <cell r="B1056" t="str">
            <v>ﾖｺﾌﾟﾚｽ</v>
          </cell>
          <cell r="C1056" t="str">
            <v>ﾖｺﾌﾟﾚｽ</v>
          </cell>
          <cell r="D1056" t="str">
            <v>27322E</v>
          </cell>
          <cell r="E1056" t="str">
            <v>27322E</v>
          </cell>
          <cell r="F1056" t="str">
            <v>17432-31141</v>
          </cell>
          <cell r="G1056">
            <v>0</v>
          </cell>
          <cell r="H1056">
            <v>5</v>
          </cell>
          <cell r="I1056">
            <v>5</v>
          </cell>
          <cell r="J1056">
            <v>1</v>
          </cell>
          <cell r="K1056">
            <v>9.5</v>
          </cell>
          <cell r="L1056">
            <v>9.5</v>
          </cell>
          <cell r="M1056">
            <v>0</v>
          </cell>
          <cell r="N1056">
            <v>98</v>
          </cell>
          <cell r="O1056">
            <v>0</v>
          </cell>
          <cell r="P1056">
            <v>270</v>
          </cell>
          <cell r="Q1056">
            <v>18</v>
          </cell>
          <cell r="R1056">
            <v>9.5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18</v>
          </cell>
          <cell r="Y1056">
            <v>0</v>
          </cell>
          <cell r="Z1056">
            <v>270</v>
          </cell>
          <cell r="AA1056">
            <v>72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</row>
        <row r="1057">
          <cell r="A1057" t="str">
            <v>0203</v>
          </cell>
          <cell r="B1057" t="str">
            <v>ﾖｺﾌﾟﾚｽ</v>
          </cell>
          <cell r="C1057" t="str">
            <v>ﾖｺﾌﾟﾚｽ</v>
          </cell>
          <cell r="D1057" t="str">
            <v>27322E</v>
          </cell>
          <cell r="E1057" t="str">
            <v>27322E</v>
          </cell>
          <cell r="F1057" t="str">
            <v>17432-31150</v>
          </cell>
          <cell r="G1057">
            <v>0</v>
          </cell>
          <cell r="H1057">
            <v>1</v>
          </cell>
          <cell r="I1057">
            <v>0</v>
          </cell>
          <cell r="J1057">
            <v>1</v>
          </cell>
          <cell r="K1057">
            <v>9.5</v>
          </cell>
          <cell r="L1057">
            <v>9.5</v>
          </cell>
          <cell r="M1057">
            <v>0</v>
          </cell>
          <cell r="N1057">
            <v>1</v>
          </cell>
          <cell r="O1057">
            <v>0</v>
          </cell>
          <cell r="P1057">
            <v>270</v>
          </cell>
          <cell r="Q1057">
            <v>180</v>
          </cell>
          <cell r="R1057">
            <v>9.5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180</v>
          </cell>
          <cell r="Y1057">
            <v>0</v>
          </cell>
          <cell r="Z1057">
            <v>270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</row>
        <row r="1058">
          <cell r="A1058" t="str">
            <v>0203</v>
          </cell>
          <cell r="B1058" t="str">
            <v>ﾖｺﾌﾟﾚｽ</v>
          </cell>
          <cell r="C1058" t="str">
            <v>ﾖｺﾌﾟﾚｽ</v>
          </cell>
          <cell r="D1058" t="str">
            <v>27322E</v>
          </cell>
          <cell r="E1058" t="str">
            <v>27322E</v>
          </cell>
          <cell r="F1058" t="str">
            <v>17432-31151</v>
          </cell>
          <cell r="G1058">
            <v>0</v>
          </cell>
          <cell r="H1058">
            <v>5</v>
          </cell>
          <cell r="I1058">
            <v>5</v>
          </cell>
          <cell r="J1058">
            <v>1</v>
          </cell>
          <cell r="K1058">
            <v>9.5</v>
          </cell>
          <cell r="L1058">
            <v>9.5</v>
          </cell>
          <cell r="M1058">
            <v>0</v>
          </cell>
          <cell r="N1058">
            <v>98</v>
          </cell>
          <cell r="O1058">
            <v>0</v>
          </cell>
          <cell r="P1058">
            <v>270</v>
          </cell>
          <cell r="Q1058">
            <v>12</v>
          </cell>
          <cell r="R1058">
            <v>9.5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12</v>
          </cell>
          <cell r="Y1058">
            <v>0</v>
          </cell>
          <cell r="Z1058">
            <v>270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</row>
        <row r="1059">
          <cell r="A1059" t="str">
            <v>0203</v>
          </cell>
          <cell r="B1059" t="str">
            <v>ﾖｺﾌﾟﾚｽ</v>
          </cell>
          <cell r="C1059" t="str">
            <v>ﾖｺﾌﾟﾚｽ</v>
          </cell>
          <cell r="D1059" t="str">
            <v>27322E</v>
          </cell>
          <cell r="E1059" t="str">
            <v>27322E</v>
          </cell>
          <cell r="F1059" t="str">
            <v>17432-31160</v>
          </cell>
          <cell r="G1059">
            <v>0</v>
          </cell>
          <cell r="H1059">
            <v>5</v>
          </cell>
          <cell r="I1059">
            <v>5</v>
          </cell>
          <cell r="J1059">
            <v>1</v>
          </cell>
          <cell r="K1059">
            <v>9.5</v>
          </cell>
          <cell r="L1059">
            <v>9.5</v>
          </cell>
          <cell r="M1059">
            <v>0</v>
          </cell>
          <cell r="N1059">
            <v>98</v>
          </cell>
          <cell r="O1059">
            <v>0</v>
          </cell>
          <cell r="P1059">
            <v>270</v>
          </cell>
          <cell r="Q1059">
            <v>36</v>
          </cell>
          <cell r="R1059">
            <v>9.5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36</v>
          </cell>
          <cell r="Y1059">
            <v>0</v>
          </cell>
          <cell r="Z1059">
            <v>270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</row>
        <row r="1060">
          <cell r="A1060" t="str">
            <v>0203</v>
          </cell>
          <cell r="B1060" t="str">
            <v>ﾖｺﾌﾟﾚｽ</v>
          </cell>
          <cell r="C1060" t="str">
            <v>ﾖｺﾌﾟﾚｽ</v>
          </cell>
          <cell r="D1060" t="str">
            <v>27322E</v>
          </cell>
          <cell r="E1060" t="str">
            <v>27322E</v>
          </cell>
          <cell r="F1060" t="str">
            <v>17432-31170</v>
          </cell>
          <cell r="G1060">
            <v>0</v>
          </cell>
          <cell r="H1060">
            <v>5</v>
          </cell>
          <cell r="I1060">
            <v>5</v>
          </cell>
          <cell r="J1060">
            <v>1</v>
          </cell>
          <cell r="K1060">
            <v>9.5</v>
          </cell>
          <cell r="L1060">
            <v>9.5</v>
          </cell>
          <cell r="M1060">
            <v>0</v>
          </cell>
          <cell r="N1060">
            <v>98</v>
          </cell>
          <cell r="O1060">
            <v>0</v>
          </cell>
          <cell r="P1060">
            <v>270</v>
          </cell>
          <cell r="Q1060">
            <v>36</v>
          </cell>
          <cell r="R1060">
            <v>9.5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36</v>
          </cell>
          <cell r="Y1060">
            <v>0</v>
          </cell>
          <cell r="Z1060">
            <v>270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</row>
        <row r="1061">
          <cell r="A1061" t="str">
            <v>0203</v>
          </cell>
          <cell r="B1061" t="str">
            <v>ﾖｺﾌﾟﾚｽ</v>
          </cell>
          <cell r="C1061" t="str">
            <v>ﾖｺﾌﾟﾚｽ</v>
          </cell>
          <cell r="D1061" t="str">
            <v>27322E</v>
          </cell>
          <cell r="E1061" t="str">
            <v>27322E</v>
          </cell>
          <cell r="F1061" t="str">
            <v>17432-31230</v>
          </cell>
          <cell r="G1061">
            <v>0</v>
          </cell>
          <cell r="H1061">
            <v>10</v>
          </cell>
          <cell r="I1061">
            <v>10</v>
          </cell>
          <cell r="J1061">
            <v>1</v>
          </cell>
          <cell r="K1061">
            <v>26</v>
          </cell>
          <cell r="L1061">
            <v>13</v>
          </cell>
          <cell r="M1061">
            <v>0</v>
          </cell>
          <cell r="N1061">
            <v>98</v>
          </cell>
          <cell r="O1061">
            <v>0</v>
          </cell>
          <cell r="P1061">
            <v>540</v>
          </cell>
          <cell r="Q1061">
            <v>18</v>
          </cell>
          <cell r="R1061">
            <v>26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18</v>
          </cell>
          <cell r="Y1061">
            <v>0</v>
          </cell>
          <cell r="Z1061">
            <v>540</v>
          </cell>
          <cell r="AA1061">
            <v>72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</row>
        <row r="1062">
          <cell r="A1062" t="str">
            <v>0203</v>
          </cell>
          <cell r="B1062" t="str">
            <v>ﾖｺﾌﾟﾚｽ</v>
          </cell>
          <cell r="C1062" t="str">
            <v>ﾖｺﾌﾟﾚｽ</v>
          </cell>
          <cell r="D1062" t="str">
            <v>27322E</v>
          </cell>
          <cell r="E1062" t="str">
            <v>27322E</v>
          </cell>
          <cell r="F1062" t="str">
            <v>17432-31250</v>
          </cell>
          <cell r="G1062">
            <v>0</v>
          </cell>
          <cell r="H1062">
            <v>15</v>
          </cell>
          <cell r="I1062">
            <v>15</v>
          </cell>
          <cell r="J1062">
            <v>1</v>
          </cell>
          <cell r="K1062">
            <v>26</v>
          </cell>
          <cell r="L1062">
            <v>13</v>
          </cell>
          <cell r="M1062">
            <v>0</v>
          </cell>
          <cell r="N1062">
            <v>98</v>
          </cell>
          <cell r="O1062">
            <v>0</v>
          </cell>
          <cell r="P1062">
            <v>540</v>
          </cell>
          <cell r="Q1062">
            <v>12</v>
          </cell>
          <cell r="R1062">
            <v>26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12</v>
          </cell>
          <cell r="Y1062">
            <v>0</v>
          </cell>
          <cell r="Z1062">
            <v>540</v>
          </cell>
          <cell r="AA1062">
            <v>48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</row>
        <row r="1063">
          <cell r="A1063" t="str">
            <v>0203</v>
          </cell>
          <cell r="B1063" t="str">
            <v>ﾖｺﾌﾟﾚｽ</v>
          </cell>
          <cell r="C1063" t="str">
            <v>ﾖｺﾌﾟﾚｽ</v>
          </cell>
          <cell r="D1063" t="str">
            <v>27322E</v>
          </cell>
          <cell r="E1063" t="str">
            <v>27322E</v>
          </cell>
          <cell r="F1063" t="str">
            <v>17432-34150</v>
          </cell>
          <cell r="G1063">
            <v>0</v>
          </cell>
          <cell r="H1063">
            <v>5</v>
          </cell>
          <cell r="I1063">
            <v>5</v>
          </cell>
          <cell r="J1063">
            <v>1</v>
          </cell>
          <cell r="K1063">
            <v>26</v>
          </cell>
          <cell r="L1063">
            <v>13</v>
          </cell>
          <cell r="M1063">
            <v>0</v>
          </cell>
          <cell r="N1063">
            <v>98</v>
          </cell>
          <cell r="O1063">
            <v>0</v>
          </cell>
          <cell r="P1063">
            <v>540</v>
          </cell>
          <cell r="Q1063">
            <v>36</v>
          </cell>
          <cell r="R1063">
            <v>26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36</v>
          </cell>
          <cell r="Y1063">
            <v>0</v>
          </cell>
          <cell r="Z1063">
            <v>540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</row>
        <row r="1064">
          <cell r="A1064" t="str">
            <v>0203</v>
          </cell>
          <cell r="B1064" t="str">
            <v>ﾖｺﾌﾟﾚｽ</v>
          </cell>
          <cell r="C1064" t="str">
            <v>ﾖｺﾌﾟﾚｽ</v>
          </cell>
          <cell r="D1064" t="str">
            <v>27322E</v>
          </cell>
          <cell r="E1064" t="str">
            <v>27322E</v>
          </cell>
          <cell r="F1064" t="str">
            <v>17432-34280</v>
          </cell>
          <cell r="G1064">
            <v>0</v>
          </cell>
          <cell r="H1064">
            <v>5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</row>
        <row r="1065">
          <cell r="A1065" t="str">
            <v>0203</v>
          </cell>
          <cell r="B1065" t="str">
            <v>ﾖｺﾌﾟﾚｽ</v>
          </cell>
          <cell r="C1065" t="str">
            <v>ﾖｺﾌﾟﾚｽ</v>
          </cell>
          <cell r="D1065" t="str">
            <v>27322E</v>
          </cell>
          <cell r="E1065" t="str">
            <v>27322E</v>
          </cell>
          <cell r="F1065" t="str">
            <v>17432-5B020</v>
          </cell>
          <cell r="G1065">
            <v>7</v>
          </cell>
          <cell r="H1065">
            <v>10</v>
          </cell>
          <cell r="I1065">
            <v>40</v>
          </cell>
          <cell r="J1065">
            <v>1</v>
          </cell>
          <cell r="K1065">
            <v>9.5</v>
          </cell>
          <cell r="L1065">
            <v>9.5</v>
          </cell>
          <cell r="M1065">
            <v>1.9999999552965164E-2</v>
          </cell>
          <cell r="N1065">
            <v>98</v>
          </cell>
          <cell r="O1065">
            <v>0.20000000298023224</v>
          </cell>
          <cell r="P1065">
            <v>270</v>
          </cell>
          <cell r="Q1065">
            <v>4.5</v>
          </cell>
          <cell r="R1065">
            <v>9.5</v>
          </cell>
          <cell r="S1065">
            <v>3.9999999105930328E-2</v>
          </cell>
          <cell r="T1065">
            <v>9.9999997764825821E-3</v>
          </cell>
          <cell r="U1065">
            <v>8.999999612569809E-3</v>
          </cell>
          <cell r="V1065">
            <v>3.9999999105930328E-2</v>
          </cell>
          <cell r="W1065">
            <v>6.8000001907348633</v>
          </cell>
          <cell r="X1065">
            <v>4.5</v>
          </cell>
          <cell r="Y1065">
            <v>0</v>
          </cell>
          <cell r="Z1065">
            <v>270</v>
          </cell>
          <cell r="AA1065">
            <v>11.300000190734863</v>
          </cell>
          <cell r="AB1065">
            <v>1.9999999552965164E-2</v>
          </cell>
          <cell r="AC1065">
            <v>3.0000000260770321E-3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3.0000000260770321E-3</v>
          </cell>
        </row>
        <row r="1066">
          <cell r="A1066" t="str">
            <v>0203</v>
          </cell>
          <cell r="B1066" t="str">
            <v>ﾖｺﾌﾟﾚｽ</v>
          </cell>
          <cell r="C1066" t="str">
            <v>ﾖｺﾌﾟﾚｽ</v>
          </cell>
          <cell r="D1066" t="str">
            <v>27322E</v>
          </cell>
          <cell r="E1066" t="str">
            <v>27322E</v>
          </cell>
          <cell r="F1066" t="str">
            <v>17432-5B040</v>
          </cell>
          <cell r="G1066">
            <v>1</v>
          </cell>
          <cell r="H1066">
            <v>10</v>
          </cell>
          <cell r="I1066">
            <v>10</v>
          </cell>
          <cell r="J1066">
            <v>1</v>
          </cell>
          <cell r="K1066">
            <v>9.5</v>
          </cell>
          <cell r="L1066">
            <v>9.5</v>
          </cell>
          <cell r="M1066">
            <v>0</v>
          </cell>
          <cell r="N1066">
            <v>98</v>
          </cell>
          <cell r="O1066">
            <v>0.10000000149011612</v>
          </cell>
          <cell r="P1066">
            <v>270</v>
          </cell>
          <cell r="Q1066">
            <v>18</v>
          </cell>
          <cell r="R1066">
            <v>9.5</v>
          </cell>
          <cell r="S1066">
            <v>1.9999999552965164E-2</v>
          </cell>
          <cell r="T1066">
            <v>9.9999997764825821E-3</v>
          </cell>
          <cell r="U1066">
            <v>4.999999888241291E-3</v>
          </cell>
          <cell r="V1066">
            <v>1.9999999552965164E-2</v>
          </cell>
          <cell r="W1066">
            <v>27</v>
          </cell>
          <cell r="X1066">
            <v>18</v>
          </cell>
          <cell r="Y1066">
            <v>0</v>
          </cell>
          <cell r="Z1066">
            <v>270</v>
          </cell>
          <cell r="AA1066">
            <v>45</v>
          </cell>
          <cell r="AB1066">
            <v>1.9999999552965164E-2</v>
          </cell>
          <cell r="AC1066">
            <v>3.0000000260770321E-3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3.0000000260770321E-3</v>
          </cell>
        </row>
        <row r="1067">
          <cell r="A1067" t="str">
            <v>0203</v>
          </cell>
          <cell r="B1067" t="str">
            <v>ﾖｺﾌﾟﾚｽ</v>
          </cell>
          <cell r="C1067" t="str">
            <v>ﾖｺﾌﾟﾚｽ</v>
          </cell>
          <cell r="D1067" t="str">
            <v>27322E</v>
          </cell>
          <cell r="E1067" t="str">
            <v>27322E</v>
          </cell>
          <cell r="F1067" t="str">
            <v>17432-5B050</v>
          </cell>
          <cell r="G1067">
            <v>1</v>
          </cell>
          <cell r="H1067">
            <v>10</v>
          </cell>
          <cell r="I1067">
            <v>10</v>
          </cell>
          <cell r="J1067">
            <v>1</v>
          </cell>
          <cell r="K1067">
            <v>9.5</v>
          </cell>
          <cell r="L1067">
            <v>9.5</v>
          </cell>
          <cell r="M1067">
            <v>0</v>
          </cell>
          <cell r="N1067">
            <v>98</v>
          </cell>
          <cell r="O1067">
            <v>0.10000000149011612</v>
          </cell>
          <cell r="P1067">
            <v>270</v>
          </cell>
          <cell r="Q1067">
            <v>36</v>
          </cell>
          <cell r="R1067">
            <v>9.5</v>
          </cell>
          <cell r="S1067">
            <v>1.9999999552965164E-2</v>
          </cell>
          <cell r="T1067">
            <v>9.9999997764825821E-3</v>
          </cell>
          <cell r="U1067">
            <v>9.9999997764825821E-3</v>
          </cell>
          <cell r="V1067">
            <v>1.9999999552965164E-2</v>
          </cell>
          <cell r="W1067">
            <v>27</v>
          </cell>
          <cell r="X1067">
            <v>36</v>
          </cell>
          <cell r="Y1067">
            <v>0</v>
          </cell>
          <cell r="Z1067">
            <v>270</v>
          </cell>
          <cell r="AA1067">
            <v>63</v>
          </cell>
          <cell r="AB1067">
            <v>1.9999999552965164E-2</v>
          </cell>
          <cell r="AC1067">
            <v>3.0000000260770321E-3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3.0000000260770321E-3</v>
          </cell>
        </row>
        <row r="1068">
          <cell r="A1068" t="str">
            <v>0203</v>
          </cell>
          <cell r="B1068" t="str">
            <v>ﾖｺﾌﾟﾚｽ</v>
          </cell>
          <cell r="C1068" t="str">
            <v>ﾖｺﾌﾟﾚｽ</v>
          </cell>
          <cell r="D1068" t="str">
            <v>27322E</v>
          </cell>
          <cell r="E1068" t="str">
            <v>27322E</v>
          </cell>
          <cell r="F1068" t="str">
            <v>17432-5B060</v>
          </cell>
          <cell r="G1068">
            <v>0</v>
          </cell>
          <cell r="H1068">
            <v>10</v>
          </cell>
          <cell r="I1068">
            <v>10</v>
          </cell>
          <cell r="J1068">
            <v>1</v>
          </cell>
          <cell r="K1068">
            <v>9.5</v>
          </cell>
          <cell r="L1068">
            <v>9.5</v>
          </cell>
          <cell r="M1068">
            <v>0</v>
          </cell>
          <cell r="N1068">
            <v>98</v>
          </cell>
          <cell r="O1068">
            <v>0</v>
          </cell>
          <cell r="P1068">
            <v>270</v>
          </cell>
          <cell r="Q1068">
            <v>18</v>
          </cell>
          <cell r="R1068">
            <v>9.5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18</v>
          </cell>
          <cell r="Y1068">
            <v>0</v>
          </cell>
          <cell r="Z1068">
            <v>270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</row>
        <row r="1069">
          <cell r="A1069" t="str">
            <v>0203</v>
          </cell>
          <cell r="B1069" t="str">
            <v>ﾖｺﾌﾟﾚｽ</v>
          </cell>
          <cell r="C1069" t="str">
            <v>ﾖｺﾌﾟﾚｽ</v>
          </cell>
          <cell r="D1069" t="str">
            <v>27322E</v>
          </cell>
          <cell r="E1069" t="str">
            <v>27322E</v>
          </cell>
          <cell r="F1069" t="str">
            <v>17432-5B070</v>
          </cell>
          <cell r="G1069">
            <v>1</v>
          </cell>
          <cell r="H1069">
            <v>40</v>
          </cell>
          <cell r="I1069">
            <v>40</v>
          </cell>
          <cell r="J1069">
            <v>1</v>
          </cell>
          <cell r="K1069">
            <v>9.5</v>
          </cell>
          <cell r="L1069">
            <v>9.5</v>
          </cell>
          <cell r="M1069">
            <v>0</v>
          </cell>
          <cell r="N1069">
            <v>98</v>
          </cell>
          <cell r="O1069">
            <v>0</v>
          </cell>
          <cell r="P1069">
            <v>270</v>
          </cell>
          <cell r="Q1069">
            <v>4.5</v>
          </cell>
          <cell r="R1069">
            <v>9.5</v>
          </cell>
          <cell r="S1069">
            <v>0</v>
          </cell>
          <cell r="T1069">
            <v>0</v>
          </cell>
          <cell r="U1069">
            <v>1.0000000474974513E-3</v>
          </cell>
          <cell r="V1069">
            <v>0</v>
          </cell>
          <cell r="W1069">
            <v>6.8000001907348633</v>
          </cell>
          <cell r="X1069">
            <v>4.5</v>
          </cell>
          <cell r="Y1069">
            <v>0</v>
          </cell>
          <cell r="Z1069">
            <v>270</v>
          </cell>
          <cell r="AA1069">
            <v>11.300000190734863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</row>
        <row r="1070">
          <cell r="A1070" t="str">
            <v>0203</v>
          </cell>
          <cell r="B1070" t="str">
            <v>ﾖｺﾌﾟﾚｽ</v>
          </cell>
          <cell r="C1070" t="str">
            <v>ﾖｺﾌﾟﾚｽ</v>
          </cell>
          <cell r="D1070" t="str">
            <v>27322E</v>
          </cell>
          <cell r="E1070" t="str">
            <v>27322E</v>
          </cell>
          <cell r="F1070" t="str">
            <v>17432-5B080</v>
          </cell>
          <cell r="G1070">
            <v>3</v>
          </cell>
          <cell r="H1070">
            <v>20</v>
          </cell>
          <cell r="I1070">
            <v>20</v>
          </cell>
          <cell r="J1070">
            <v>1</v>
          </cell>
          <cell r="K1070">
            <v>9.5</v>
          </cell>
          <cell r="L1070">
            <v>9.5</v>
          </cell>
          <cell r="M1070">
            <v>9.9999997764825821E-3</v>
          </cell>
          <cell r="N1070">
            <v>98</v>
          </cell>
          <cell r="O1070">
            <v>0.20000000298023224</v>
          </cell>
          <cell r="P1070">
            <v>270</v>
          </cell>
          <cell r="Q1070">
            <v>4.5</v>
          </cell>
          <cell r="R1070">
            <v>9.5</v>
          </cell>
          <cell r="S1070">
            <v>1.9999999552965164E-2</v>
          </cell>
          <cell r="T1070">
            <v>9.9999997764825821E-3</v>
          </cell>
          <cell r="U1070">
            <v>4.0000001899898052E-3</v>
          </cell>
          <cell r="V1070">
            <v>1.9999999552965164E-2</v>
          </cell>
          <cell r="W1070">
            <v>13.5</v>
          </cell>
          <cell r="X1070">
            <v>4.5</v>
          </cell>
          <cell r="Y1070">
            <v>0</v>
          </cell>
          <cell r="Z1070">
            <v>270</v>
          </cell>
          <cell r="AA1070">
            <v>18</v>
          </cell>
          <cell r="AB1070">
            <v>9.9999997764825821E-3</v>
          </cell>
          <cell r="AC1070">
            <v>1.0000000474974513E-3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4.0000001899898052E-3</v>
          </cell>
        </row>
        <row r="1071">
          <cell r="A1071" t="str">
            <v>0203</v>
          </cell>
          <cell r="B1071" t="str">
            <v>ﾖｺﾌﾟﾚｽ</v>
          </cell>
          <cell r="C1071" t="str">
            <v>ﾖｺﾌﾟﾚｽ</v>
          </cell>
          <cell r="D1071" t="str">
            <v>27322E</v>
          </cell>
          <cell r="E1071" t="str">
            <v>27322E</v>
          </cell>
          <cell r="F1071" t="str">
            <v>17432-5B200</v>
          </cell>
          <cell r="G1071">
            <v>5</v>
          </cell>
          <cell r="H1071">
            <v>10</v>
          </cell>
          <cell r="I1071">
            <v>10</v>
          </cell>
          <cell r="J1071">
            <v>1</v>
          </cell>
          <cell r="K1071">
            <v>10</v>
          </cell>
          <cell r="L1071">
            <v>10</v>
          </cell>
          <cell r="M1071">
            <v>9.9999997764825821E-3</v>
          </cell>
          <cell r="N1071">
            <v>98</v>
          </cell>
          <cell r="O1071">
            <v>0.5</v>
          </cell>
          <cell r="P1071">
            <v>270</v>
          </cell>
          <cell r="Q1071">
            <v>3</v>
          </cell>
          <cell r="R1071">
            <v>10</v>
          </cell>
          <cell r="S1071">
            <v>5.000000074505806E-2</v>
          </cell>
          <cell r="T1071">
            <v>3.9999999105930328E-2</v>
          </cell>
          <cell r="U1071">
            <v>4.0000001899898052E-3</v>
          </cell>
          <cell r="V1071">
            <v>5.000000074505806E-2</v>
          </cell>
          <cell r="W1071">
            <v>27</v>
          </cell>
          <cell r="X1071">
            <v>3</v>
          </cell>
          <cell r="Y1071">
            <v>0</v>
          </cell>
          <cell r="Z1071">
            <v>270</v>
          </cell>
          <cell r="AA1071">
            <v>30</v>
          </cell>
          <cell r="AB1071">
            <v>3.9999999105930328E-2</v>
          </cell>
          <cell r="AC1071">
            <v>4.999999888241291E-3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1.0000000474974513E-3</v>
          </cell>
        </row>
        <row r="1072">
          <cell r="A1072" t="str">
            <v>0203</v>
          </cell>
          <cell r="B1072" t="str">
            <v>ﾖｺﾌﾟﾚｽ</v>
          </cell>
          <cell r="C1072" t="str">
            <v>ﾖｺﾌﾟﾚｽ</v>
          </cell>
          <cell r="D1072" t="str">
            <v>27322E</v>
          </cell>
          <cell r="E1072" t="str">
            <v>27322E</v>
          </cell>
          <cell r="F1072" t="str">
            <v>17432-54010</v>
          </cell>
          <cell r="G1072">
            <v>0</v>
          </cell>
          <cell r="H1072">
            <v>5</v>
          </cell>
          <cell r="I1072">
            <v>5</v>
          </cell>
          <cell r="J1072">
            <v>1</v>
          </cell>
          <cell r="K1072">
            <v>9.5</v>
          </cell>
          <cell r="L1072">
            <v>9.5</v>
          </cell>
          <cell r="M1072">
            <v>0</v>
          </cell>
          <cell r="N1072">
            <v>98</v>
          </cell>
          <cell r="O1072">
            <v>0</v>
          </cell>
          <cell r="P1072">
            <v>270</v>
          </cell>
          <cell r="Q1072">
            <v>36</v>
          </cell>
          <cell r="R1072">
            <v>9.5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36</v>
          </cell>
          <cell r="Y1072">
            <v>0</v>
          </cell>
          <cell r="Z1072">
            <v>270</v>
          </cell>
          <cell r="AA1072">
            <v>36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</row>
        <row r="1073">
          <cell r="A1073" t="str">
            <v>0203</v>
          </cell>
          <cell r="B1073" t="str">
            <v>ﾖｺﾌﾟﾚｽ</v>
          </cell>
          <cell r="C1073" t="str">
            <v>ﾖｺﾌﾟﾚｽ</v>
          </cell>
          <cell r="D1073" t="str">
            <v>27322E</v>
          </cell>
          <cell r="E1073" t="str">
            <v>27322E</v>
          </cell>
          <cell r="F1073" t="str">
            <v>17432-54100</v>
          </cell>
          <cell r="G1073">
            <v>0</v>
          </cell>
          <cell r="H1073">
            <v>5</v>
          </cell>
          <cell r="I1073">
            <v>5</v>
          </cell>
          <cell r="J1073">
            <v>1</v>
          </cell>
          <cell r="K1073">
            <v>9.5</v>
          </cell>
          <cell r="L1073">
            <v>9.5</v>
          </cell>
          <cell r="M1073">
            <v>0</v>
          </cell>
          <cell r="N1073">
            <v>98</v>
          </cell>
          <cell r="O1073">
            <v>0</v>
          </cell>
          <cell r="P1073">
            <v>270</v>
          </cell>
          <cell r="Q1073">
            <v>18</v>
          </cell>
          <cell r="R1073">
            <v>9.5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18</v>
          </cell>
          <cell r="Y1073">
            <v>0</v>
          </cell>
          <cell r="Z1073">
            <v>270</v>
          </cell>
          <cell r="AA1073">
            <v>18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</row>
        <row r="1074">
          <cell r="A1074" t="str">
            <v>0203</v>
          </cell>
          <cell r="B1074" t="str">
            <v>ﾖｺﾌﾟﾚｽ</v>
          </cell>
          <cell r="C1074" t="str">
            <v>ﾖｺﾌﾟﾚｽ</v>
          </cell>
          <cell r="D1074" t="str">
            <v>27322E</v>
          </cell>
          <cell r="E1074" t="str">
            <v>27322E</v>
          </cell>
          <cell r="F1074" t="str">
            <v>17432-54110</v>
          </cell>
          <cell r="G1074">
            <v>0</v>
          </cell>
          <cell r="H1074">
            <v>5</v>
          </cell>
          <cell r="I1074">
            <v>5</v>
          </cell>
          <cell r="J1074">
            <v>1</v>
          </cell>
          <cell r="K1074">
            <v>9.5</v>
          </cell>
          <cell r="L1074">
            <v>9.5</v>
          </cell>
          <cell r="M1074">
            <v>0</v>
          </cell>
          <cell r="N1074">
            <v>98</v>
          </cell>
          <cell r="O1074">
            <v>0</v>
          </cell>
          <cell r="P1074">
            <v>270</v>
          </cell>
          <cell r="Q1074">
            <v>18</v>
          </cell>
          <cell r="R1074">
            <v>9.5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18</v>
          </cell>
          <cell r="Y1074">
            <v>0</v>
          </cell>
          <cell r="Z1074">
            <v>270</v>
          </cell>
          <cell r="AA1074">
            <v>18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</row>
        <row r="1075">
          <cell r="A1075" t="str">
            <v>0203</v>
          </cell>
          <cell r="B1075" t="str">
            <v>ﾖｺﾌﾟﾚｽ</v>
          </cell>
          <cell r="C1075" t="str">
            <v>ﾖｺﾌﾟﾚｽ</v>
          </cell>
          <cell r="D1075" t="str">
            <v>27322E</v>
          </cell>
          <cell r="E1075" t="str">
            <v>27322E</v>
          </cell>
          <cell r="F1075" t="str">
            <v>17432-54160</v>
          </cell>
          <cell r="G1075">
            <v>0</v>
          </cell>
          <cell r="H1075">
            <v>1</v>
          </cell>
          <cell r="I1075">
            <v>0</v>
          </cell>
          <cell r="J1075">
            <v>1</v>
          </cell>
          <cell r="K1075">
            <v>26</v>
          </cell>
          <cell r="L1075">
            <v>13</v>
          </cell>
          <cell r="M1075">
            <v>0</v>
          </cell>
          <cell r="N1075">
            <v>1</v>
          </cell>
          <cell r="O1075">
            <v>0</v>
          </cell>
          <cell r="P1075">
            <v>540</v>
          </cell>
          <cell r="Q1075">
            <v>180</v>
          </cell>
          <cell r="R1075">
            <v>26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180</v>
          </cell>
          <cell r="Y1075">
            <v>0</v>
          </cell>
          <cell r="Z1075">
            <v>540</v>
          </cell>
          <cell r="AA1075">
            <v>180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</row>
        <row r="1076">
          <cell r="A1076" t="str">
            <v>0203</v>
          </cell>
          <cell r="B1076" t="str">
            <v>ﾖｺﾌﾟﾚｽ</v>
          </cell>
          <cell r="C1076" t="str">
            <v>ﾖｺﾌﾟﾚｽ</v>
          </cell>
          <cell r="D1076" t="str">
            <v>27322E</v>
          </cell>
          <cell r="E1076" t="str">
            <v>27322E</v>
          </cell>
          <cell r="F1076" t="str">
            <v>17432-54170</v>
          </cell>
          <cell r="G1076">
            <v>0</v>
          </cell>
          <cell r="H1076">
            <v>1</v>
          </cell>
          <cell r="I1076">
            <v>0</v>
          </cell>
          <cell r="J1076">
            <v>1</v>
          </cell>
          <cell r="K1076">
            <v>26</v>
          </cell>
          <cell r="L1076">
            <v>13</v>
          </cell>
          <cell r="M1076">
            <v>0</v>
          </cell>
          <cell r="N1076">
            <v>1</v>
          </cell>
          <cell r="O1076">
            <v>0</v>
          </cell>
          <cell r="P1076">
            <v>540</v>
          </cell>
          <cell r="Q1076">
            <v>180</v>
          </cell>
          <cell r="R1076">
            <v>26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180</v>
          </cell>
          <cell r="Y1076">
            <v>0</v>
          </cell>
          <cell r="Z1076">
            <v>540</v>
          </cell>
          <cell r="AA1076">
            <v>180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</row>
        <row r="1077">
          <cell r="A1077" t="str">
            <v>0203</v>
          </cell>
          <cell r="B1077" t="str">
            <v>ﾖｺﾌﾟﾚｽ</v>
          </cell>
          <cell r="C1077" t="str">
            <v>ﾖｺﾌﾟﾚｽ</v>
          </cell>
          <cell r="D1077" t="str">
            <v>27322E</v>
          </cell>
          <cell r="E1077" t="str">
            <v>27322E</v>
          </cell>
          <cell r="F1077" t="str">
            <v>17432-54190</v>
          </cell>
          <cell r="G1077">
            <v>5</v>
          </cell>
          <cell r="H1077">
            <v>70</v>
          </cell>
          <cell r="I1077">
            <v>70</v>
          </cell>
          <cell r="J1077">
            <v>1</v>
          </cell>
          <cell r="K1077">
            <v>9.5</v>
          </cell>
          <cell r="L1077">
            <v>9.5</v>
          </cell>
          <cell r="M1077">
            <v>9.9999997764825821E-3</v>
          </cell>
          <cell r="N1077">
            <v>98</v>
          </cell>
          <cell r="O1077">
            <v>0.10000000149011612</v>
          </cell>
          <cell r="P1077">
            <v>270</v>
          </cell>
          <cell r="Q1077">
            <v>2.5999999046325684</v>
          </cell>
          <cell r="R1077">
            <v>9.5</v>
          </cell>
          <cell r="S1077">
            <v>1.9999999552965164E-2</v>
          </cell>
          <cell r="T1077">
            <v>9.9999997764825821E-3</v>
          </cell>
          <cell r="U1077">
            <v>4.0000001899898052E-3</v>
          </cell>
          <cell r="V1077">
            <v>1.9999999552965164E-2</v>
          </cell>
          <cell r="W1077">
            <v>3.9000000953674316</v>
          </cell>
          <cell r="X1077">
            <v>2.5999999046325684</v>
          </cell>
          <cell r="Y1077">
            <v>0</v>
          </cell>
          <cell r="Z1077">
            <v>270</v>
          </cell>
          <cell r="AA1077">
            <v>6.5</v>
          </cell>
          <cell r="AB1077">
            <v>9.9999997764825821E-3</v>
          </cell>
          <cell r="AC1077">
            <v>1.0000000474974513E-3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</row>
        <row r="1078">
          <cell r="A1078" t="str">
            <v>0203</v>
          </cell>
          <cell r="B1078" t="str">
            <v>ﾖｺﾌﾟﾚｽ</v>
          </cell>
          <cell r="C1078" t="str">
            <v>ﾖｺﾌﾟﾚｽ</v>
          </cell>
          <cell r="D1078" t="str">
            <v>27322E</v>
          </cell>
          <cell r="E1078" t="str">
            <v>27322E</v>
          </cell>
          <cell r="F1078" t="str">
            <v>17432-54260</v>
          </cell>
          <cell r="G1078">
            <v>0</v>
          </cell>
          <cell r="H1078">
            <v>5</v>
          </cell>
          <cell r="I1078">
            <v>5</v>
          </cell>
          <cell r="J1078">
            <v>1</v>
          </cell>
          <cell r="K1078">
            <v>58.200000762939453</v>
          </cell>
          <cell r="L1078">
            <v>26.299999237060547</v>
          </cell>
          <cell r="M1078">
            <v>0</v>
          </cell>
          <cell r="N1078">
            <v>98</v>
          </cell>
          <cell r="O1078">
            <v>0</v>
          </cell>
          <cell r="P1078">
            <v>952</v>
          </cell>
          <cell r="Q1078">
            <v>18</v>
          </cell>
          <cell r="R1078">
            <v>58.200000762939453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18</v>
          </cell>
          <cell r="Y1078">
            <v>58.200000762939453</v>
          </cell>
          <cell r="Z1078">
            <v>952</v>
          </cell>
          <cell r="AA1078">
            <v>76.199996948242188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2.2100000381469727</v>
          </cell>
          <cell r="AH1078">
            <v>0</v>
          </cell>
        </row>
        <row r="1079">
          <cell r="A1079" t="str">
            <v>0203</v>
          </cell>
          <cell r="B1079" t="str">
            <v>ﾖｺﾌﾟﾚｽ</v>
          </cell>
          <cell r="C1079" t="str">
            <v>ﾖｺﾌﾟﾚｽ</v>
          </cell>
          <cell r="D1079" t="str">
            <v>27322E</v>
          </cell>
          <cell r="E1079" t="str">
            <v>27322E</v>
          </cell>
          <cell r="F1079" t="str">
            <v>17432-54270</v>
          </cell>
          <cell r="G1079">
            <v>0</v>
          </cell>
          <cell r="H1079">
            <v>5</v>
          </cell>
          <cell r="I1079">
            <v>5</v>
          </cell>
          <cell r="J1079">
            <v>1</v>
          </cell>
          <cell r="K1079">
            <v>52.5</v>
          </cell>
          <cell r="L1079">
            <v>26.299999237060547</v>
          </cell>
          <cell r="M1079">
            <v>0</v>
          </cell>
          <cell r="N1079">
            <v>98</v>
          </cell>
          <cell r="O1079">
            <v>0</v>
          </cell>
          <cell r="P1079">
            <v>857</v>
          </cell>
          <cell r="Q1079">
            <v>18</v>
          </cell>
          <cell r="R1079">
            <v>52.5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18</v>
          </cell>
          <cell r="Y1079">
            <v>52.5</v>
          </cell>
          <cell r="Z1079">
            <v>857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2</v>
          </cell>
          <cell r="AH1079">
            <v>0</v>
          </cell>
        </row>
        <row r="1080">
          <cell r="A1080" t="str">
            <v>0203</v>
          </cell>
          <cell r="B1080" t="str">
            <v>ﾖｺﾌﾟﾚｽ</v>
          </cell>
          <cell r="C1080" t="str">
            <v>ﾖｺﾌﾟﾚｽ</v>
          </cell>
          <cell r="D1080" t="str">
            <v>27322E</v>
          </cell>
          <cell r="E1080" t="str">
            <v>27322E</v>
          </cell>
          <cell r="F1080" t="str">
            <v>17432-54370</v>
          </cell>
          <cell r="G1080">
            <v>3</v>
          </cell>
          <cell r="H1080">
            <v>20</v>
          </cell>
          <cell r="I1080">
            <v>60</v>
          </cell>
          <cell r="J1080">
            <v>1</v>
          </cell>
          <cell r="K1080">
            <v>9.5</v>
          </cell>
          <cell r="L1080">
            <v>9.5</v>
          </cell>
          <cell r="M1080">
            <v>9.9999997764825821E-3</v>
          </cell>
          <cell r="N1080">
            <v>98</v>
          </cell>
          <cell r="O1080">
            <v>0.10000000149011612</v>
          </cell>
          <cell r="P1080">
            <v>270</v>
          </cell>
          <cell r="Q1080">
            <v>3</v>
          </cell>
          <cell r="R1080">
            <v>9.5</v>
          </cell>
          <cell r="S1080">
            <v>9.9999997764825821E-3</v>
          </cell>
          <cell r="T1080">
            <v>0</v>
          </cell>
          <cell r="U1080">
            <v>3.0000000260770321E-3</v>
          </cell>
          <cell r="V1080">
            <v>9.9999997764825821E-3</v>
          </cell>
          <cell r="W1080">
            <v>4.5</v>
          </cell>
          <cell r="X1080">
            <v>3</v>
          </cell>
          <cell r="Y1080">
            <v>0</v>
          </cell>
          <cell r="Z1080">
            <v>270</v>
          </cell>
          <cell r="AA1080">
            <v>7.5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</row>
        <row r="1081">
          <cell r="A1081" t="str">
            <v>0203</v>
          </cell>
          <cell r="B1081" t="str">
            <v>ﾖｺﾌﾟﾚｽ</v>
          </cell>
          <cell r="C1081" t="str">
            <v>ﾖｺﾌﾟﾚｽ</v>
          </cell>
          <cell r="D1081" t="str">
            <v>27322E</v>
          </cell>
          <cell r="E1081" t="str">
            <v>27322E</v>
          </cell>
          <cell r="F1081" t="str">
            <v>17432-54430</v>
          </cell>
          <cell r="G1081">
            <v>0</v>
          </cell>
          <cell r="H1081">
            <v>5</v>
          </cell>
          <cell r="I1081">
            <v>10</v>
          </cell>
          <cell r="J1081">
            <v>1</v>
          </cell>
          <cell r="K1081">
            <v>9.5</v>
          </cell>
          <cell r="L1081">
            <v>9.5</v>
          </cell>
          <cell r="M1081">
            <v>0</v>
          </cell>
          <cell r="N1081">
            <v>98</v>
          </cell>
          <cell r="O1081">
            <v>0</v>
          </cell>
          <cell r="P1081">
            <v>270</v>
          </cell>
          <cell r="Q1081">
            <v>7.1999998092651367</v>
          </cell>
          <cell r="R1081">
            <v>9.5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7.1999998092651367</v>
          </cell>
          <cell r="Y1081">
            <v>0</v>
          </cell>
          <cell r="Z1081">
            <v>270</v>
          </cell>
          <cell r="AA1081">
            <v>34.200000762939453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</row>
        <row r="1082">
          <cell r="A1082" t="str">
            <v>0203</v>
          </cell>
          <cell r="B1082" t="str">
            <v>ﾖｺﾌﾟﾚｽ</v>
          </cell>
          <cell r="C1082" t="str">
            <v>ﾖｺﾌﾟﾚｽ</v>
          </cell>
          <cell r="D1082" t="str">
            <v>27322E</v>
          </cell>
          <cell r="E1082" t="str">
            <v>27322E</v>
          </cell>
          <cell r="F1082" t="str">
            <v>17432-54440</v>
          </cell>
          <cell r="G1082">
            <v>2</v>
          </cell>
          <cell r="H1082">
            <v>15</v>
          </cell>
          <cell r="I1082">
            <v>45</v>
          </cell>
          <cell r="J1082">
            <v>1</v>
          </cell>
          <cell r="K1082">
            <v>9.5</v>
          </cell>
          <cell r="L1082">
            <v>9.5</v>
          </cell>
          <cell r="M1082">
            <v>9.9999997764825821E-3</v>
          </cell>
          <cell r="N1082">
            <v>98</v>
          </cell>
          <cell r="O1082">
            <v>0</v>
          </cell>
          <cell r="P1082">
            <v>270.5</v>
          </cell>
          <cell r="Q1082">
            <v>4</v>
          </cell>
          <cell r="R1082">
            <v>9.5</v>
          </cell>
          <cell r="S1082">
            <v>9.9999997764825821E-3</v>
          </cell>
          <cell r="T1082">
            <v>0</v>
          </cell>
          <cell r="U1082">
            <v>2.0000000949949026E-3</v>
          </cell>
          <cell r="V1082">
            <v>9.9999997764825821E-3</v>
          </cell>
          <cell r="W1082">
            <v>6</v>
          </cell>
          <cell r="X1082">
            <v>4</v>
          </cell>
          <cell r="Y1082">
            <v>0</v>
          </cell>
          <cell r="Z1082">
            <v>270</v>
          </cell>
          <cell r="AA1082">
            <v>10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</row>
        <row r="1083">
          <cell r="A1083" t="str">
            <v>0203</v>
          </cell>
          <cell r="B1083" t="str">
            <v>ﾖｺﾌﾟﾚｽ</v>
          </cell>
          <cell r="C1083" t="str">
            <v>ﾖｺﾌﾟﾚｽ</v>
          </cell>
          <cell r="D1083" t="str">
            <v>27322E</v>
          </cell>
          <cell r="E1083" t="str">
            <v>27322E</v>
          </cell>
          <cell r="F1083" t="str">
            <v>17432-54450</v>
          </cell>
          <cell r="G1083">
            <v>3</v>
          </cell>
          <cell r="H1083">
            <v>20</v>
          </cell>
          <cell r="I1083">
            <v>60</v>
          </cell>
          <cell r="J1083">
            <v>1</v>
          </cell>
          <cell r="K1083">
            <v>9.5</v>
          </cell>
          <cell r="L1083">
            <v>9.5</v>
          </cell>
          <cell r="M1083">
            <v>9.9999997764825821E-3</v>
          </cell>
          <cell r="N1083">
            <v>98</v>
          </cell>
          <cell r="O1083">
            <v>0.10000000149011612</v>
          </cell>
          <cell r="P1083">
            <v>270</v>
          </cell>
          <cell r="Q1083">
            <v>3</v>
          </cell>
          <cell r="R1083">
            <v>9.5</v>
          </cell>
          <cell r="S1083">
            <v>9.9999997764825821E-3</v>
          </cell>
          <cell r="T1083">
            <v>0</v>
          </cell>
          <cell r="U1083">
            <v>3.0000000260770321E-3</v>
          </cell>
          <cell r="V1083">
            <v>9.9999997764825821E-3</v>
          </cell>
          <cell r="W1083">
            <v>4.5</v>
          </cell>
          <cell r="X1083">
            <v>3</v>
          </cell>
          <cell r="Y1083">
            <v>0</v>
          </cell>
          <cell r="Z1083">
            <v>270</v>
          </cell>
          <cell r="AA1083">
            <v>7.5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</row>
        <row r="1084">
          <cell r="A1084" t="str">
            <v>0203</v>
          </cell>
          <cell r="B1084" t="str">
            <v>ﾖｺﾌﾟﾚｽ</v>
          </cell>
          <cell r="C1084" t="str">
            <v>ﾖｺﾌﾟﾚｽ</v>
          </cell>
          <cell r="D1084" t="str">
            <v>27322E</v>
          </cell>
          <cell r="E1084" t="str">
            <v>27322E</v>
          </cell>
          <cell r="F1084" t="str">
            <v>17432-54460</v>
          </cell>
          <cell r="G1084">
            <v>1</v>
          </cell>
          <cell r="H1084">
            <v>10</v>
          </cell>
          <cell r="I1084">
            <v>20</v>
          </cell>
          <cell r="J1084">
            <v>1</v>
          </cell>
          <cell r="K1084">
            <v>9.5</v>
          </cell>
          <cell r="L1084">
            <v>9.5</v>
          </cell>
          <cell r="M1084">
            <v>0</v>
          </cell>
          <cell r="N1084">
            <v>98</v>
          </cell>
          <cell r="O1084">
            <v>0.10000000149011612</v>
          </cell>
          <cell r="P1084">
            <v>270</v>
          </cell>
          <cell r="Q1084">
            <v>9</v>
          </cell>
          <cell r="R1084">
            <v>9.5</v>
          </cell>
          <cell r="S1084">
            <v>0</v>
          </cell>
          <cell r="T1084">
            <v>0</v>
          </cell>
          <cell r="U1084">
            <v>3.0000000260770321E-3</v>
          </cell>
          <cell r="V1084">
            <v>0</v>
          </cell>
          <cell r="W1084">
            <v>13.5</v>
          </cell>
          <cell r="X1084">
            <v>9</v>
          </cell>
          <cell r="Y1084">
            <v>0</v>
          </cell>
          <cell r="Z1084">
            <v>270</v>
          </cell>
          <cell r="AA1084">
            <v>22.5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</row>
        <row r="1085">
          <cell r="A1085" t="str">
            <v>0203</v>
          </cell>
          <cell r="B1085" t="str">
            <v>ﾖｺﾌﾟﾚｽ</v>
          </cell>
          <cell r="C1085" t="str">
            <v>ﾖｺﾌﾟﾚｽ</v>
          </cell>
          <cell r="D1085" t="str">
            <v>27322E</v>
          </cell>
          <cell r="E1085" t="str">
            <v>27322E</v>
          </cell>
          <cell r="F1085" t="str">
            <v>17432-54461</v>
          </cell>
          <cell r="G1085">
            <v>9</v>
          </cell>
          <cell r="H1085">
            <v>10</v>
          </cell>
          <cell r="I1085">
            <v>30</v>
          </cell>
          <cell r="J1085">
            <v>1</v>
          </cell>
          <cell r="K1085">
            <v>9.5</v>
          </cell>
          <cell r="L1085">
            <v>9.5</v>
          </cell>
          <cell r="M1085">
            <v>1.9999999552965164E-2</v>
          </cell>
          <cell r="N1085">
            <v>98</v>
          </cell>
          <cell r="O1085">
            <v>0.30000001192092896</v>
          </cell>
          <cell r="P1085">
            <v>270</v>
          </cell>
          <cell r="Q1085">
            <v>6</v>
          </cell>
          <cell r="R1085">
            <v>9.5</v>
          </cell>
          <cell r="S1085">
            <v>5.9999998658895493E-2</v>
          </cell>
          <cell r="T1085">
            <v>1.9999999552965164E-2</v>
          </cell>
          <cell r="U1085">
            <v>1.4999999664723873E-2</v>
          </cell>
          <cell r="V1085">
            <v>5.9999998658895493E-2</v>
          </cell>
          <cell r="W1085">
            <v>9</v>
          </cell>
          <cell r="X1085">
            <v>6</v>
          </cell>
          <cell r="Y1085">
            <v>0</v>
          </cell>
          <cell r="Z1085">
            <v>270</v>
          </cell>
          <cell r="AA1085">
            <v>15</v>
          </cell>
          <cell r="AB1085">
            <v>3.9999999105930328E-2</v>
          </cell>
          <cell r="AC1085">
            <v>4.999999888241291E-3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4.0000001899898052E-3</v>
          </cell>
        </row>
        <row r="1086">
          <cell r="A1086" t="str">
            <v>0203</v>
          </cell>
          <cell r="B1086" t="str">
            <v>ﾖｺﾌﾟﾚｽ</v>
          </cell>
          <cell r="C1086" t="str">
            <v>ﾖｺﾌﾟﾚｽ</v>
          </cell>
          <cell r="D1086" t="str">
            <v>27322E</v>
          </cell>
          <cell r="E1086" t="str">
            <v>27322E</v>
          </cell>
          <cell r="F1086" t="str">
            <v>17432-54470</v>
          </cell>
          <cell r="G1086">
            <v>0</v>
          </cell>
          <cell r="H1086">
            <v>1</v>
          </cell>
          <cell r="I1086">
            <v>0</v>
          </cell>
          <cell r="J1086">
            <v>1</v>
          </cell>
          <cell r="K1086">
            <v>9.5</v>
          </cell>
          <cell r="L1086">
            <v>9.5</v>
          </cell>
          <cell r="M1086">
            <v>0</v>
          </cell>
          <cell r="N1086">
            <v>1</v>
          </cell>
          <cell r="O1086">
            <v>0</v>
          </cell>
          <cell r="P1086">
            <v>270</v>
          </cell>
          <cell r="Q1086">
            <v>180</v>
          </cell>
          <cell r="R1086">
            <v>9.5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180</v>
          </cell>
          <cell r="Y1086">
            <v>0</v>
          </cell>
          <cell r="Z1086">
            <v>270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</row>
        <row r="1087">
          <cell r="A1087" t="str">
            <v>0203</v>
          </cell>
          <cell r="B1087" t="str">
            <v>ﾖｺﾌﾟﾚｽ</v>
          </cell>
          <cell r="C1087" t="str">
            <v>ﾖｺﾌﾟﾚｽ</v>
          </cell>
          <cell r="D1087" t="str">
            <v>27322E</v>
          </cell>
          <cell r="E1087" t="str">
            <v>27322E</v>
          </cell>
          <cell r="F1087" t="str">
            <v>17432-54471</v>
          </cell>
          <cell r="G1087">
            <v>0</v>
          </cell>
          <cell r="H1087">
            <v>1</v>
          </cell>
          <cell r="I1087">
            <v>0</v>
          </cell>
          <cell r="J1087">
            <v>1</v>
          </cell>
          <cell r="K1087">
            <v>9.5</v>
          </cell>
          <cell r="L1087">
            <v>9.5</v>
          </cell>
          <cell r="M1087">
            <v>0</v>
          </cell>
          <cell r="N1087">
            <v>1</v>
          </cell>
          <cell r="O1087">
            <v>0</v>
          </cell>
          <cell r="P1087">
            <v>270</v>
          </cell>
          <cell r="Q1087">
            <v>180</v>
          </cell>
          <cell r="R1087">
            <v>9.5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180</v>
          </cell>
          <cell r="Y1087">
            <v>0</v>
          </cell>
          <cell r="Z1087">
            <v>270</v>
          </cell>
          <cell r="AA1087">
            <v>463.5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1.7000000923871994E-2</v>
          </cell>
        </row>
        <row r="1088">
          <cell r="A1088" t="str">
            <v>0203</v>
          </cell>
          <cell r="B1088" t="str">
            <v>ﾖｺﾌﾟﾚｽ</v>
          </cell>
          <cell r="C1088" t="str">
            <v>ﾖｺﾌﾟﾚｽ</v>
          </cell>
          <cell r="D1088" t="str">
            <v>27322E</v>
          </cell>
          <cell r="E1088" t="str">
            <v>27322E</v>
          </cell>
          <cell r="F1088" t="str">
            <v>17432-54480</v>
          </cell>
          <cell r="G1088">
            <v>0</v>
          </cell>
          <cell r="H1088">
            <v>10</v>
          </cell>
          <cell r="I1088">
            <v>0</v>
          </cell>
          <cell r="J1088">
            <v>1</v>
          </cell>
          <cell r="K1088">
            <v>9.5</v>
          </cell>
          <cell r="L1088">
            <v>9.5</v>
          </cell>
          <cell r="M1088">
            <v>0</v>
          </cell>
          <cell r="N1088">
            <v>1</v>
          </cell>
          <cell r="O1088">
            <v>0</v>
          </cell>
          <cell r="P1088">
            <v>270</v>
          </cell>
          <cell r="Q1088">
            <v>180</v>
          </cell>
          <cell r="R1088">
            <v>9.5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180</v>
          </cell>
          <cell r="Y1088">
            <v>0</v>
          </cell>
          <cell r="Z1088">
            <v>270</v>
          </cell>
          <cell r="AA1088">
            <v>220.5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</row>
        <row r="1089">
          <cell r="A1089" t="str">
            <v>0203</v>
          </cell>
          <cell r="B1089" t="str">
            <v>ﾖｺﾌﾟﾚｽ</v>
          </cell>
          <cell r="C1089" t="str">
            <v>ﾖｺﾌﾟﾚｽ</v>
          </cell>
          <cell r="D1089" t="str">
            <v>27322E</v>
          </cell>
          <cell r="E1089" t="str">
            <v>27322E</v>
          </cell>
          <cell r="F1089" t="str">
            <v>17432-54481</v>
          </cell>
          <cell r="G1089">
            <v>7</v>
          </cell>
          <cell r="H1089">
            <v>20</v>
          </cell>
          <cell r="I1089">
            <v>60</v>
          </cell>
          <cell r="J1089">
            <v>1</v>
          </cell>
          <cell r="K1089">
            <v>9.5</v>
          </cell>
          <cell r="L1089">
            <v>9.5</v>
          </cell>
          <cell r="M1089">
            <v>1.9999999552965164E-2</v>
          </cell>
          <cell r="N1089">
            <v>98</v>
          </cell>
          <cell r="O1089">
            <v>0.10000000149011612</v>
          </cell>
          <cell r="P1089">
            <v>270</v>
          </cell>
          <cell r="Q1089">
            <v>4.5</v>
          </cell>
          <cell r="R1089">
            <v>9.5</v>
          </cell>
          <cell r="S1089">
            <v>3.9999999105930328E-2</v>
          </cell>
          <cell r="T1089">
            <v>9.9999997764825821E-3</v>
          </cell>
          <cell r="U1089">
            <v>8.999999612569809E-3</v>
          </cell>
          <cell r="V1089">
            <v>3.9999999105930328E-2</v>
          </cell>
          <cell r="W1089">
            <v>4.5</v>
          </cell>
          <cell r="X1089">
            <v>4.5</v>
          </cell>
          <cell r="Y1089">
            <v>0</v>
          </cell>
          <cell r="Z1089">
            <v>270</v>
          </cell>
          <cell r="AA1089">
            <v>9</v>
          </cell>
          <cell r="AB1089">
            <v>1.9999999552965164E-2</v>
          </cell>
          <cell r="AC1089">
            <v>3.0000000260770321E-3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3.0000000260770321E-3</v>
          </cell>
        </row>
        <row r="1090">
          <cell r="A1090" t="str">
            <v>0203</v>
          </cell>
          <cell r="B1090" t="str">
            <v>ﾖｺﾌﾟﾚｽ</v>
          </cell>
          <cell r="C1090" t="str">
            <v>ﾖｺﾌﾟﾚｽ</v>
          </cell>
          <cell r="D1090" t="str">
            <v>27322E</v>
          </cell>
          <cell r="E1090" t="str">
            <v>27322E</v>
          </cell>
          <cell r="F1090" t="str">
            <v>17432-54610</v>
          </cell>
          <cell r="G1090">
            <v>14</v>
          </cell>
          <cell r="H1090">
            <v>20</v>
          </cell>
          <cell r="I1090">
            <v>60</v>
          </cell>
          <cell r="J1090">
            <v>1</v>
          </cell>
          <cell r="K1090">
            <v>9.5</v>
          </cell>
          <cell r="L1090">
            <v>9.5</v>
          </cell>
          <cell r="M1090">
            <v>3.9999999105930328E-2</v>
          </cell>
          <cell r="N1090">
            <v>98</v>
          </cell>
          <cell r="O1090">
            <v>0.20000000298023224</v>
          </cell>
          <cell r="P1090">
            <v>270</v>
          </cell>
          <cell r="Q1090">
            <v>3</v>
          </cell>
          <cell r="R1090">
            <v>9.5</v>
          </cell>
          <cell r="S1090">
            <v>7.0000000298023224E-2</v>
          </cell>
          <cell r="T1090">
            <v>1.9999999552965164E-2</v>
          </cell>
          <cell r="U1090">
            <v>1.2000000104308128E-2</v>
          </cell>
          <cell r="V1090">
            <v>7.0000000298023224E-2</v>
          </cell>
          <cell r="W1090">
            <v>4.5</v>
          </cell>
          <cell r="X1090">
            <v>3</v>
          </cell>
          <cell r="Y1090">
            <v>0</v>
          </cell>
          <cell r="Z1090">
            <v>270</v>
          </cell>
          <cell r="AA1090">
            <v>7.5</v>
          </cell>
          <cell r="AB1090">
            <v>2.9999999329447746E-2</v>
          </cell>
          <cell r="AC1090">
            <v>4.0000001899898052E-3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4.0000001899898052E-3</v>
          </cell>
        </row>
        <row r="1091">
          <cell r="A1091" t="str">
            <v>0203</v>
          </cell>
          <cell r="B1091" t="str">
            <v>ﾖｺﾌﾟﾚｽ</v>
          </cell>
          <cell r="C1091" t="str">
            <v>ﾖｺﾌﾟﾚｽ</v>
          </cell>
          <cell r="D1091" t="str">
            <v>27322E</v>
          </cell>
          <cell r="E1091" t="str">
            <v>27322E</v>
          </cell>
          <cell r="F1091" t="str">
            <v>17432-54650</v>
          </cell>
          <cell r="G1091">
            <v>54</v>
          </cell>
          <cell r="H1091">
            <v>15</v>
          </cell>
          <cell r="I1091">
            <v>120</v>
          </cell>
          <cell r="J1091">
            <v>1</v>
          </cell>
          <cell r="K1091">
            <v>9.5</v>
          </cell>
          <cell r="L1091">
            <v>9.5</v>
          </cell>
          <cell r="M1091">
            <v>0.14000000059604645</v>
          </cell>
          <cell r="N1091">
            <v>98</v>
          </cell>
          <cell r="O1091">
            <v>0.5</v>
          </cell>
          <cell r="P1091">
            <v>270</v>
          </cell>
          <cell r="Q1091">
            <v>1.5</v>
          </cell>
          <cell r="R1091">
            <v>9.5</v>
          </cell>
          <cell r="S1091">
            <v>0.18999999761581421</v>
          </cell>
          <cell r="T1091">
            <v>2.9999999329447746E-2</v>
          </cell>
          <cell r="U1091">
            <v>2.3000000044703484E-2</v>
          </cell>
          <cell r="V1091">
            <v>0.18999999761581421</v>
          </cell>
          <cell r="W1091">
            <v>2.2999999523162842</v>
          </cell>
          <cell r="X1091">
            <v>1.5</v>
          </cell>
          <cell r="Y1091">
            <v>0</v>
          </cell>
          <cell r="Z1091">
            <v>270</v>
          </cell>
          <cell r="AA1091">
            <v>3.7999999523162842</v>
          </cell>
          <cell r="AB1091">
            <v>5.000000074505806E-2</v>
          </cell>
          <cell r="AC1091">
            <v>7.0000002160668373E-3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7.0000002160668373E-3</v>
          </cell>
        </row>
        <row r="1092">
          <cell r="A1092" t="str">
            <v>0203</v>
          </cell>
          <cell r="B1092" t="str">
            <v>ﾖｺﾌﾟﾚｽ</v>
          </cell>
          <cell r="C1092" t="str">
            <v>ﾖｺﾌﾟﾚｽ</v>
          </cell>
          <cell r="D1092" t="str">
            <v>27322E</v>
          </cell>
          <cell r="E1092" t="str">
            <v>27322E</v>
          </cell>
          <cell r="F1092" t="str">
            <v>17432-54670</v>
          </cell>
          <cell r="G1092">
            <v>0</v>
          </cell>
          <cell r="H1092">
            <v>1</v>
          </cell>
          <cell r="I1092">
            <v>0</v>
          </cell>
          <cell r="J1092">
            <v>1</v>
          </cell>
          <cell r="K1092">
            <v>9.5</v>
          </cell>
          <cell r="L1092">
            <v>9.5</v>
          </cell>
          <cell r="M1092">
            <v>0</v>
          </cell>
          <cell r="N1092">
            <v>1</v>
          </cell>
          <cell r="O1092">
            <v>0</v>
          </cell>
          <cell r="P1092">
            <v>270</v>
          </cell>
          <cell r="Q1092">
            <v>3</v>
          </cell>
          <cell r="R1092">
            <v>9.5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3</v>
          </cell>
          <cell r="Y1092">
            <v>0</v>
          </cell>
          <cell r="Z1092">
            <v>270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</row>
        <row r="1093">
          <cell r="A1093" t="str">
            <v>0203</v>
          </cell>
          <cell r="B1093" t="str">
            <v>ﾖｺﾌﾟﾚｽ</v>
          </cell>
          <cell r="C1093" t="str">
            <v>ﾖｺﾌﾟﾚｽ</v>
          </cell>
          <cell r="D1093" t="str">
            <v>27322E</v>
          </cell>
          <cell r="E1093" t="str">
            <v>27322E</v>
          </cell>
          <cell r="F1093" t="str">
            <v>17432-54680</v>
          </cell>
          <cell r="G1093">
            <v>3</v>
          </cell>
          <cell r="H1093">
            <v>10</v>
          </cell>
          <cell r="I1093">
            <v>30</v>
          </cell>
          <cell r="J1093">
            <v>1</v>
          </cell>
          <cell r="K1093">
            <v>9.5</v>
          </cell>
          <cell r="L1093">
            <v>9.5</v>
          </cell>
          <cell r="M1093">
            <v>9.9999997764825821E-3</v>
          </cell>
          <cell r="N1093">
            <v>98</v>
          </cell>
          <cell r="O1093">
            <v>0.10000000149011612</v>
          </cell>
          <cell r="P1093">
            <v>270</v>
          </cell>
          <cell r="Q1093">
            <v>4</v>
          </cell>
          <cell r="R1093">
            <v>9.5</v>
          </cell>
          <cell r="S1093">
            <v>1.9999999552965164E-2</v>
          </cell>
          <cell r="T1093">
            <v>9.9999997764825821E-3</v>
          </cell>
          <cell r="U1093">
            <v>3.0000000260770321E-3</v>
          </cell>
          <cell r="V1093">
            <v>1.9999999552965164E-2</v>
          </cell>
          <cell r="W1093">
            <v>9</v>
          </cell>
          <cell r="X1093">
            <v>4</v>
          </cell>
          <cell r="Y1093">
            <v>0</v>
          </cell>
          <cell r="Z1093">
            <v>270</v>
          </cell>
          <cell r="AA1093">
            <v>13</v>
          </cell>
          <cell r="AB1093">
            <v>9.9999997764825821E-3</v>
          </cell>
          <cell r="AC1093">
            <v>1.0000000474974513E-3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1.0000000474974513E-3</v>
          </cell>
        </row>
        <row r="1094">
          <cell r="A1094" t="str">
            <v>0203</v>
          </cell>
          <cell r="B1094" t="str">
            <v>ﾖｺﾌﾟﾚｽ</v>
          </cell>
          <cell r="C1094" t="str">
            <v>ﾖｺﾌﾟﾚｽ</v>
          </cell>
          <cell r="D1094" t="str">
            <v>27322E</v>
          </cell>
          <cell r="E1094" t="str">
            <v>27322E</v>
          </cell>
          <cell r="F1094" t="str">
            <v>17432-54700</v>
          </cell>
          <cell r="G1094">
            <v>4</v>
          </cell>
          <cell r="H1094">
            <v>5</v>
          </cell>
          <cell r="I1094">
            <v>50</v>
          </cell>
          <cell r="J1094">
            <v>1</v>
          </cell>
          <cell r="K1094">
            <v>9.5</v>
          </cell>
          <cell r="L1094">
            <v>9.5</v>
          </cell>
          <cell r="M1094">
            <v>9.9999997764825821E-3</v>
          </cell>
          <cell r="N1094">
            <v>98</v>
          </cell>
          <cell r="O1094">
            <v>0.10000000149011612</v>
          </cell>
          <cell r="P1094">
            <v>270</v>
          </cell>
          <cell r="Q1094">
            <v>3.5999999046325684</v>
          </cell>
          <cell r="R1094">
            <v>9.5</v>
          </cell>
          <cell r="S1094">
            <v>1.9999999552965164E-2</v>
          </cell>
          <cell r="T1094">
            <v>9.9999997764825821E-3</v>
          </cell>
          <cell r="U1094">
            <v>4.0000001899898052E-3</v>
          </cell>
          <cell r="V1094">
            <v>1.9999999552965164E-2</v>
          </cell>
          <cell r="W1094">
            <v>5.4000000953674316</v>
          </cell>
          <cell r="X1094">
            <v>3.5999999046325684</v>
          </cell>
          <cell r="Y1094">
            <v>0</v>
          </cell>
          <cell r="Z1094">
            <v>270</v>
          </cell>
          <cell r="AA1094">
            <v>9</v>
          </cell>
          <cell r="AB1094">
            <v>9.9999997764825821E-3</v>
          </cell>
          <cell r="AC1094">
            <v>1.0000000474974513E-3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1.0000000474974513E-3</v>
          </cell>
        </row>
        <row r="1095">
          <cell r="A1095" t="str">
            <v>0203</v>
          </cell>
          <cell r="B1095" t="str">
            <v>ﾖｺﾌﾟﾚｽ</v>
          </cell>
          <cell r="C1095" t="str">
            <v>ﾖｺﾌﾟﾚｽ</v>
          </cell>
          <cell r="D1095" t="str">
            <v>27322E</v>
          </cell>
          <cell r="E1095" t="str">
            <v>27322E</v>
          </cell>
          <cell r="F1095" t="str">
            <v>17432-54710</v>
          </cell>
          <cell r="G1095">
            <v>2</v>
          </cell>
          <cell r="H1095">
            <v>15</v>
          </cell>
          <cell r="I1095">
            <v>120</v>
          </cell>
          <cell r="J1095">
            <v>1</v>
          </cell>
          <cell r="K1095">
            <v>9.5</v>
          </cell>
          <cell r="L1095">
            <v>9.5</v>
          </cell>
          <cell r="M1095">
            <v>9.9999997764825821E-3</v>
          </cell>
          <cell r="N1095">
            <v>98</v>
          </cell>
          <cell r="O1095">
            <v>0</v>
          </cell>
          <cell r="P1095">
            <v>270</v>
          </cell>
          <cell r="Q1095">
            <v>1.5</v>
          </cell>
          <cell r="R1095">
            <v>9.5</v>
          </cell>
          <cell r="S1095">
            <v>9.9999997764825821E-3</v>
          </cell>
          <cell r="T1095">
            <v>0</v>
          </cell>
          <cell r="U1095">
            <v>1.0000000474974513E-3</v>
          </cell>
          <cell r="V1095">
            <v>9.9999997764825821E-3</v>
          </cell>
          <cell r="W1095">
            <v>2.2000000476837158</v>
          </cell>
          <cell r="X1095">
            <v>1.5</v>
          </cell>
          <cell r="Y1095">
            <v>0</v>
          </cell>
          <cell r="Z1095">
            <v>270</v>
          </cell>
          <cell r="AA1095">
            <v>3.7000000476837158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</row>
        <row r="1096">
          <cell r="A1096" t="str">
            <v>0203</v>
          </cell>
          <cell r="B1096" t="str">
            <v>ﾖｺﾌﾟﾚｽ</v>
          </cell>
          <cell r="C1096" t="str">
            <v>ﾖｺﾌﾟﾚｽ</v>
          </cell>
          <cell r="D1096" t="str">
            <v>27322E</v>
          </cell>
          <cell r="E1096" t="str">
            <v>27322E</v>
          </cell>
          <cell r="F1096" t="str">
            <v>17432-54790</v>
          </cell>
          <cell r="G1096">
            <v>7</v>
          </cell>
          <cell r="H1096">
            <v>5</v>
          </cell>
          <cell r="I1096">
            <v>60</v>
          </cell>
          <cell r="J1096">
            <v>1</v>
          </cell>
          <cell r="K1096">
            <v>9.5</v>
          </cell>
          <cell r="L1096">
            <v>9.5</v>
          </cell>
          <cell r="M1096">
            <v>1.9999999552965164E-2</v>
          </cell>
          <cell r="N1096">
            <v>98</v>
          </cell>
          <cell r="O1096">
            <v>0.10000000149011612</v>
          </cell>
          <cell r="P1096">
            <v>270</v>
          </cell>
          <cell r="Q1096">
            <v>3</v>
          </cell>
          <cell r="R1096">
            <v>9.5</v>
          </cell>
          <cell r="S1096">
            <v>3.9999999105930328E-2</v>
          </cell>
          <cell r="T1096">
            <v>9.9999997764825821E-3</v>
          </cell>
          <cell r="U1096">
            <v>6.0000000521540642E-3</v>
          </cell>
          <cell r="V1096">
            <v>3.9999999105930328E-2</v>
          </cell>
          <cell r="W1096">
            <v>4.5</v>
          </cell>
          <cell r="X1096">
            <v>3</v>
          </cell>
          <cell r="Y1096">
            <v>0</v>
          </cell>
          <cell r="Z1096">
            <v>270</v>
          </cell>
          <cell r="AA1096">
            <v>7.5</v>
          </cell>
          <cell r="AB1096">
            <v>1.9999999552965164E-2</v>
          </cell>
          <cell r="AC1096">
            <v>3.0000000260770321E-3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3.0000000260770321E-3</v>
          </cell>
        </row>
        <row r="1097">
          <cell r="A1097" t="str">
            <v>0203</v>
          </cell>
          <cell r="B1097" t="str">
            <v>ﾖｺﾌﾟﾚｽ</v>
          </cell>
          <cell r="C1097" t="str">
            <v>ﾖｺﾌﾟﾚｽ</v>
          </cell>
          <cell r="D1097" t="str">
            <v>27322E</v>
          </cell>
          <cell r="E1097" t="str">
            <v>27322E</v>
          </cell>
          <cell r="F1097" t="str">
            <v>17432-54890</v>
          </cell>
          <cell r="G1097">
            <v>0</v>
          </cell>
          <cell r="H1097">
            <v>5</v>
          </cell>
          <cell r="I1097">
            <v>5</v>
          </cell>
          <cell r="J1097">
            <v>1</v>
          </cell>
          <cell r="K1097">
            <v>9.5</v>
          </cell>
          <cell r="L1097">
            <v>9.5</v>
          </cell>
          <cell r="M1097">
            <v>0</v>
          </cell>
          <cell r="N1097">
            <v>98</v>
          </cell>
          <cell r="O1097">
            <v>0</v>
          </cell>
          <cell r="P1097">
            <v>270</v>
          </cell>
          <cell r="Q1097">
            <v>36</v>
          </cell>
          <cell r="R1097">
            <v>9.5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36</v>
          </cell>
          <cell r="Y1097">
            <v>0</v>
          </cell>
          <cell r="Z1097">
            <v>270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</row>
        <row r="1098">
          <cell r="A1098" t="str">
            <v>0203</v>
          </cell>
          <cell r="B1098" t="str">
            <v>ﾖｺﾌﾟﾚｽ</v>
          </cell>
          <cell r="C1098" t="str">
            <v>ﾖｺﾌﾟﾚｽ</v>
          </cell>
          <cell r="D1098" t="str">
            <v>27322E</v>
          </cell>
          <cell r="E1098" t="str">
            <v>27322E</v>
          </cell>
          <cell r="F1098" t="str">
            <v>17432-64470-01</v>
          </cell>
          <cell r="G1098">
            <v>1</v>
          </cell>
          <cell r="H1098">
            <v>5</v>
          </cell>
          <cell r="I1098">
            <v>5</v>
          </cell>
          <cell r="J1098">
            <v>1</v>
          </cell>
          <cell r="K1098">
            <v>9.5</v>
          </cell>
          <cell r="L1098">
            <v>9.5</v>
          </cell>
          <cell r="M1098">
            <v>0</v>
          </cell>
          <cell r="N1098">
            <v>98</v>
          </cell>
          <cell r="O1098">
            <v>0.20000000298023224</v>
          </cell>
          <cell r="P1098">
            <v>270</v>
          </cell>
          <cell r="Q1098">
            <v>1.5</v>
          </cell>
          <cell r="R1098">
            <v>9.5</v>
          </cell>
          <cell r="S1098">
            <v>1.9999999552965164E-2</v>
          </cell>
          <cell r="T1098">
            <v>1.9999999552965164E-2</v>
          </cell>
          <cell r="U1098">
            <v>0</v>
          </cell>
          <cell r="V1098">
            <v>1.9999999552965164E-2</v>
          </cell>
          <cell r="W1098">
            <v>54</v>
          </cell>
          <cell r="X1098">
            <v>1.5</v>
          </cell>
          <cell r="Y1098">
            <v>0</v>
          </cell>
          <cell r="Z1098">
            <v>270</v>
          </cell>
          <cell r="AA1098">
            <v>55.5</v>
          </cell>
          <cell r="AB1098">
            <v>1.9999999552965164E-2</v>
          </cell>
          <cell r="AC1098">
            <v>3.0000000260770321E-3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3.0000000260770321E-3</v>
          </cell>
        </row>
        <row r="1099">
          <cell r="A1099" t="str">
            <v>0203</v>
          </cell>
          <cell r="B1099" t="str">
            <v>ﾖｺﾌﾟﾚｽ</v>
          </cell>
          <cell r="C1099" t="str">
            <v>ﾖｺﾌﾟﾚｽ</v>
          </cell>
          <cell r="D1099" t="str">
            <v>27322E</v>
          </cell>
          <cell r="E1099" t="str">
            <v>27322E</v>
          </cell>
          <cell r="F1099" t="str">
            <v>17432-64480</v>
          </cell>
          <cell r="G1099">
            <v>2</v>
          </cell>
          <cell r="H1099">
            <v>10</v>
          </cell>
          <cell r="I1099">
            <v>0</v>
          </cell>
          <cell r="J1099">
            <v>1</v>
          </cell>
          <cell r="K1099">
            <v>9.5</v>
          </cell>
          <cell r="L1099">
            <v>9.5</v>
          </cell>
          <cell r="M1099">
            <v>9.9999997764825821E-3</v>
          </cell>
          <cell r="N1099">
            <v>1</v>
          </cell>
          <cell r="O1099">
            <v>0.20000000298023224</v>
          </cell>
          <cell r="P1099">
            <v>270</v>
          </cell>
          <cell r="Q1099">
            <v>2.5</v>
          </cell>
          <cell r="R1099">
            <v>9.5</v>
          </cell>
          <cell r="S1099">
            <v>2.9999999329447746E-2</v>
          </cell>
          <cell r="T1099">
            <v>1.9999999552965164E-2</v>
          </cell>
          <cell r="U1099">
            <v>1.0000000474974513E-3</v>
          </cell>
          <cell r="V1099">
            <v>2.9999999329447746E-2</v>
          </cell>
          <cell r="W1099">
            <v>33.799999237060547</v>
          </cell>
          <cell r="X1099">
            <v>2.5</v>
          </cell>
          <cell r="Y1099">
            <v>0</v>
          </cell>
          <cell r="Z1099">
            <v>270</v>
          </cell>
          <cell r="AA1099">
            <v>36.299999237060547</v>
          </cell>
          <cell r="AB1099">
            <v>1.9999999552965164E-2</v>
          </cell>
          <cell r="AC1099">
            <v>3.0000000260770321E-3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3.0000000260770321E-3</v>
          </cell>
        </row>
        <row r="1100">
          <cell r="A1100" t="str">
            <v>0203</v>
          </cell>
          <cell r="B1100" t="str">
            <v>ﾖｺﾌﾟﾚｽ</v>
          </cell>
          <cell r="C1100" t="str">
            <v>ﾖｺﾌﾟﾚｽ</v>
          </cell>
          <cell r="D1100" t="str">
            <v>27322E</v>
          </cell>
          <cell r="E1100" t="str">
            <v>27322E</v>
          </cell>
          <cell r="F1100" t="str">
            <v>17432-64581</v>
          </cell>
          <cell r="G1100">
            <v>1</v>
          </cell>
          <cell r="H1100">
            <v>60</v>
          </cell>
          <cell r="I1100">
            <v>0</v>
          </cell>
          <cell r="J1100">
            <v>0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1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</row>
        <row r="1101">
          <cell r="A1101" t="str">
            <v>0203</v>
          </cell>
          <cell r="B1101" t="str">
            <v>ﾖｺﾌﾟﾚｽ</v>
          </cell>
          <cell r="C1101" t="str">
            <v>ﾖｺﾌﾟﾚｽ</v>
          </cell>
          <cell r="D1101" t="str">
            <v>27322E</v>
          </cell>
          <cell r="E1101" t="str">
            <v>27322E</v>
          </cell>
          <cell r="F1101" t="str">
            <v>17432-64590</v>
          </cell>
          <cell r="G1101">
            <v>46</v>
          </cell>
          <cell r="H1101">
            <v>80</v>
          </cell>
          <cell r="I1101">
            <v>80</v>
          </cell>
          <cell r="J1101">
            <v>1</v>
          </cell>
          <cell r="K1101">
            <v>9.5</v>
          </cell>
          <cell r="L1101">
            <v>9.5</v>
          </cell>
          <cell r="M1101">
            <v>0.11999999731779099</v>
          </cell>
          <cell r="N1101">
            <v>98</v>
          </cell>
          <cell r="O1101">
            <v>0.60000002384185791</v>
          </cell>
          <cell r="P1101">
            <v>270</v>
          </cell>
          <cell r="Q1101">
            <v>2.5</v>
          </cell>
          <cell r="R1101">
            <v>9.5</v>
          </cell>
          <cell r="S1101">
            <v>0.18999999761581421</v>
          </cell>
          <cell r="T1101">
            <v>3.9999999105930328E-2</v>
          </cell>
          <cell r="U1101">
            <v>3.2000001519918442E-2</v>
          </cell>
          <cell r="V1101">
            <v>0.18999999761581421</v>
          </cell>
          <cell r="W1101">
            <v>3.4000000953674316</v>
          </cell>
          <cell r="X1101">
            <v>2.5</v>
          </cell>
          <cell r="Y1101">
            <v>0</v>
          </cell>
          <cell r="Z1101">
            <v>270</v>
          </cell>
          <cell r="AA1101">
            <v>5.9000000953674316</v>
          </cell>
          <cell r="AB1101">
            <v>7.0000000298023224E-2</v>
          </cell>
          <cell r="AC1101">
            <v>8.999999612569809E-3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8.999999612569809E-3</v>
          </cell>
        </row>
        <row r="1102">
          <cell r="A1102" t="str">
            <v>0203</v>
          </cell>
          <cell r="B1102" t="str">
            <v>ﾖｺﾌﾟﾚｽ</v>
          </cell>
          <cell r="C1102" t="str">
            <v>ﾖｺﾌﾟﾚｽ</v>
          </cell>
          <cell r="D1102" t="str">
            <v>27322E</v>
          </cell>
          <cell r="E1102" t="str">
            <v>27322E</v>
          </cell>
          <cell r="F1102" t="str">
            <v>17432-71010</v>
          </cell>
          <cell r="G1102">
            <v>0</v>
          </cell>
          <cell r="H1102">
            <v>10</v>
          </cell>
          <cell r="I1102">
            <v>5</v>
          </cell>
          <cell r="J1102">
            <v>1</v>
          </cell>
          <cell r="K1102">
            <v>9.5</v>
          </cell>
          <cell r="L1102">
            <v>9.5</v>
          </cell>
          <cell r="M1102">
            <v>0</v>
          </cell>
          <cell r="N1102">
            <v>98</v>
          </cell>
          <cell r="O1102">
            <v>0</v>
          </cell>
          <cell r="P1102">
            <v>270</v>
          </cell>
          <cell r="Q1102">
            <v>12</v>
          </cell>
          <cell r="R1102">
            <v>9.5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12</v>
          </cell>
          <cell r="Y1102">
            <v>0</v>
          </cell>
          <cell r="Z1102">
            <v>270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</row>
        <row r="1103">
          <cell r="A1103" t="str">
            <v>0203</v>
          </cell>
          <cell r="B1103" t="str">
            <v>ﾖｺﾌﾟﾚｽ</v>
          </cell>
          <cell r="C1103" t="str">
            <v>ﾖｺﾌﾟﾚｽ</v>
          </cell>
          <cell r="D1103" t="str">
            <v>27322E</v>
          </cell>
          <cell r="E1103" t="str">
            <v>27322E</v>
          </cell>
          <cell r="F1103" t="str">
            <v>17432-71011</v>
          </cell>
          <cell r="G1103">
            <v>0</v>
          </cell>
          <cell r="H1103">
            <v>5</v>
          </cell>
          <cell r="I1103">
            <v>5</v>
          </cell>
          <cell r="J1103">
            <v>1</v>
          </cell>
          <cell r="K1103">
            <v>9.5</v>
          </cell>
          <cell r="L1103">
            <v>9.5</v>
          </cell>
          <cell r="M1103">
            <v>0</v>
          </cell>
          <cell r="N1103">
            <v>98</v>
          </cell>
          <cell r="O1103">
            <v>0</v>
          </cell>
          <cell r="P1103">
            <v>270</v>
          </cell>
          <cell r="Q1103">
            <v>7.1999998092651367</v>
          </cell>
          <cell r="R1103">
            <v>9.5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7.1999998092651367</v>
          </cell>
          <cell r="Y1103">
            <v>0</v>
          </cell>
          <cell r="Z1103">
            <v>270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</row>
        <row r="1104">
          <cell r="A1104" t="str">
            <v>0203</v>
          </cell>
          <cell r="B1104" t="str">
            <v>ﾖｺﾌﾟﾚｽ</v>
          </cell>
          <cell r="C1104" t="str">
            <v>ﾖｺﾌﾟﾚｽ</v>
          </cell>
          <cell r="D1104" t="str">
            <v>27322E</v>
          </cell>
          <cell r="E1104" t="str">
            <v>27322E</v>
          </cell>
          <cell r="F1104" t="str">
            <v>17432-71012</v>
          </cell>
          <cell r="G1104">
            <v>1</v>
          </cell>
          <cell r="H1104">
            <v>20</v>
          </cell>
          <cell r="I1104">
            <v>20</v>
          </cell>
          <cell r="J1104">
            <v>1</v>
          </cell>
          <cell r="K1104">
            <v>9.5</v>
          </cell>
          <cell r="L1104">
            <v>9.5</v>
          </cell>
          <cell r="M1104">
            <v>0</v>
          </cell>
          <cell r="N1104">
            <v>98</v>
          </cell>
          <cell r="O1104">
            <v>0.10000000149011612</v>
          </cell>
          <cell r="P1104">
            <v>270</v>
          </cell>
          <cell r="Q1104">
            <v>9</v>
          </cell>
          <cell r="R1104">
            <v>9.5</v>
          </cell>
          <cell r="S1104">
            <v>0</v>
          </cell>
          <cell r="T1104">
            <v>0</v>
          </cell>
          <cell r="U1104">
            <v>3.0000000260770321E-3</v>
          </cell>
          <cell r="V1104">
            <v>0</v>
          </cell>
          <cell r="W1104">
            <v>13.5</v>
          </cell>
          <cell r="X1104">
            <v>9</v>
          </cell>
          <cell r="Y1104">
            <v>0</v>
          </cell>
          <cell r="Z1104">
            <v>270</v>
          </cell>
          <cell r="AA1104">
            <v>22.5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</row>
        <row r="1105">
          <cell r="A1105" t="str">
            <v>0203</v>
          </cell>
          <cell r="B1105" t="str">
            <v>ﾖｺﾌﾟﾚｽ</v>
          </cell>
          <cell r="C1105" t="str">
            <v>ﾖｺﾌﾟﾚｽ</v>
          </cell>
          <cell r="D1105" t="str">
            <v>27322E</v>
          </cell>
          <cell r="E1105" t="str">
            <v>27322E</v>
          </cell>
          <cell r="F1105" t="str">
            <v>17432-71020</v>
          </cell>
          <cell r="G1105">
            <v>0</v>
          </cell>
          <cell r="H1105">
            <v>10</v>
          </cell>
          <cell r="I1105">
            <v>5</v>
          </cell>
          <cell r="J1105">
            <v>1</v>
          </cell>
          <cell r="K1105">
            <v>9.5</v>
          </cell>
          <cell r="L1105">
            <v>9.5</v>
          </cell>
          <cell r="M1105">
            <v>0</v>
          </cell>
          <cell r="N1105">
            <v>98</v>
          </cell>
          <cell r="O1105">
            <v>0</v>
          </cell>
          <cell r="P1105">
            <v>270</v>
          </cell>
          <cell r="Q1105">
            <v>18</v>
          </cell>
          <cell r="R1105">
            <v>9.5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18</v>
          </cell>
          <cell r="Y1105">
            <v>0</v>
          </cell>
          <cell r="Z1105">
            <v>270</v>
          </cell>
          <cell r="AA1105">
            <v>72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</row>
        <row r="1106">
          <cell r="A1106" t="str">
            <v>0203</v>
          </cell>
          <cell r="B1106" t="str">
            <v>ﾖｺﾌﾟﾚｽ</v>
          </cell>
          <cell r="C1106" t="str">
            <v>ﾖｺﾌﾟﾚｽ</v>
          </cell>
          <cell r="D1106" t="str">
            <v>27322E</v>
          </cell>
          <cell r="E1106" t="str">
            <v>27322E</v>
          </cell>
          <cell r="F1106" t="str">
            <v>17432-71021</v>
          </cell>
          <cell r="G1106">
            <v>1</v>
          </cell>
          <cell r="H1106">
            <v>40</v>
          </cell>
          <cell r="I1106">
            <v>40</v>
          </cell>
          <cell r="J1106">
            <v>1</v>
          </cell>
          <cell r="K1106">
            <v>9.5</v>
          </cell>
          <cell r="L1106">
            <v>9.5</v>
          </cell>
          <cell r="M1106">
            <v>0</v>
          </cell>
          <cell r="N1106">
            <v>98</v>
          </cell>
          <cell r="O1106">
            <v>0</v>
          </cell>
          <cell r="P1106">
            <v>270</v>
          </cell>
          <cell r="Q1106">
            <v>4.5</v>
          </cell>
          <cell r="R1106">
            <v>9.5</v>
          </cell>
          <cell r="S1106">
            <v>0</v>
          </cell>
          <cell r="T1106">
            <v>0</v>
          </cell>
          <cell r="U1106">
            <v>1.0000000474974513E-3</v>
          </cell>
          <cell r="V1106">
            <v>0</v>
          </cell>
          <cell r="W1106">
            <v>6.8000001907348633</v>
          </cell>
          <cell r="X1106">
            <v>4.5</v>
          </cell>
          <cell r="Y1106">
            <v>0</v>
          </cell>
          <cell r="Z1106">
            <v>270</v>
          </cell>
          <cell r="AA1106">
            <v>11.300000190734863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</row>
        <row r="1107">
          <cell r="A1107" t="str">
            <v>0203</v>
          </cell>
          <cell r="B1107" t="str">
            <v>ﾖｺﾌﾟﾚｽ</v>
          </cell>
          <cell r="C1107" t="str">
            <v>ﾖｺﾌﾟﾚｽ</v>
          </cell>
          <cell r="D1107" t="str">
            <v>27322E</v>
          </cell>
          <cell r="E1107" t="str">
            <v>27322E</v>
          </cell>
          <cell r="F1107" t="str">
            <v>17432-71030</v>
          </cell>
          <cell r="G1107">
            <v>0</v>
          </cell>
          <cell r="H1107">
            <v>25</v>
          </cell>
          <cell r="I1107">
            <v>25</v>
          </cell>
          <cell r="J1107">
            <v>1</v>
          </cell>
          <cell r="K1107">
            <v>9.5</v>
          </cell>
          <cell r="L1107">
            <v>9.5</v>
          </cell>
          <cell r="M1107">
            <v>0</v>
          </cell>
          <cell r="N1107">
            <v>98</v>
          </cell>
          <cell r="O1107">
            <v>0</v>
          </cell>
          <cell r="P1107">
            <v>270</v>
          </cell>
          <cell r="Q1107">
            <v>7.1999998092651367</v>
          </cell>
          <cell r="R1107">
            <v>9.5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7.1999998092651367</v>
          </cell>
          <cell r="Y1107">
            <v>0</v>
          </cell>
          <cell r="Z1107">
            <v>270</v>
          </cell>
          <cell r="AA1107">
            <v>18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</row>
        <row r="1108">
          <cell r="A1108" t="str">
            <v>0203</v>
          </cell>
          <cell r="B1108" t="str">
            <v>ﾖｺﾌﾟﾚｽ</v>
          </cell>
          <cell r="C1108" t="str">
            <v>ﾖｺﾌﾟﾚｽ</v>
          </cell>
          <cell r="D1108" t="str">
            <v>27322E</v>
          </cell>
          <cell r="E1108" t="str">
            <v>27322E</v>
          </cell>
          <cell r="F1108" t="str">
            <v>17432-71040</v>
          </cell>
          <cell r="G1108">
            <v>0</v>
          </cell>
          <cell r="H1108">
            <v>5</v>
          </cell>
          <cell r="I1108">
            <v>5</v>
          </cell>
          <cell r="J1108">
            <v>1</v>
          </cell>
          <cell r="K1108">
            <v>9.5</v>
          </cell>
          <cell r="L1108">
            <v>9.5</v>
          </cell>
          <cell r="M1108">
            <v>0</v>
          </cell>
          <cell r="N1108">
            <v>1</v>
          </cell>
          <cell r="O1108">
            <v>0</v>
          </cell>
          <cell r="P1108">
            <v>270</v>
          </cell>
          <cell r="Q1108">
            <v>180</v>
          </cell>
          <cell r="R1108">
            <v>9.5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180</v>
          </cell>
          <cell r="Y1108">
            <v>0</v>
          </cell>
          <cell r="Z1108">
            <v>270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</row>
        <row r="1109">
          <cell r="A1109" t="str">
            <v>0203</v>
          </cell>
          <cell r="B1109" t="str">
            <v>ﾖｺﾌﾟﾚｽ</v>
          </cell>
          <cell r="C1109" t="str">
            <v>ﾖｺﾌﾟﾚｽ</v>
          </cell>
          <cell r="D1109" t="str">
            <v>27322E</v>
          </cell>
          <cell r="E1109" t="str">
            <v>27322E</v>
          </cell>
          <cell r="F1109" t="str">
            <v>17432-71041</v>
          </cell>
          <cell r="G1109">
            <v>0</v>
          </cell>
          <cell r="H1109">
            <v>20</v>
          </cell>
          <cell r="I1109">
            <v>20</v>
          </cell>
          <cell r="J1109">
            <v>1</v>
          </cell>
          <cell r="K1109">
            <v>9.5</v>
          </cell>
          <cell r="L1109">
            <v>9.5</v>
          </cell>
          <cell r="M1109">
            <v>0</v>
          </cell>
          <cell r="N1109">
            <v>98</v>
          </cell>
          <cell r="O1109">
            <v>0</v>
          </cell>
          <cell r="P1109">
            <v>270</v>
          </cell>
          <cell r="Q1109">
            <v>18</v>
          </cell>
          <cell r="R1109">
            <v>9.5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18</v>
          </cell>
          <cell r="Y1109">
            <v>0</v>
          </cell>
          <cell r="Z1109">
            <v>270</v>
          </cell>
          <cell r="AA1109">
            <v>31.5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</row>
        <row r="1110">
          <cell r="A1110" t="str">
            <v>0203</v>
          </cell>
          <cell r="B1110" t="str">
            <v>ﾖｺﾌﾟﾚｽ</v>
          </cell>
          <cell r="C1110" t="str">
            <v>ﾖｺﾌﾟﾚｽ</v>
          </cell>
          <cell r="D1110" t="str">
            <v>27322E</v>
          </cell>
          <cell r="E1110" t="str">
            <v>27322E</v>
          </cell>
          <cell r="F1110" t="str">
            <v>17432-71050</v>
          </cell>
          <cell r="G1110">
            <v>0</v>
          </cell>
          <cell r="H1110">
            <v>1</v>
          </cell>
          <cell r="I1110">
            <v>0</v>
          </cell>
          <cell r="J1110">
            <v>1</v>
          </cell>
          <cell r="K1110">
            <v>9.5</v>
          </cell>
          <cell r="L1110">
            <v>9.5</v>
          </cell>
          <cell r="M1110">
            <v>0</v>
          </cell>
          <cell r="N1110">
            <v>1</v>
          </cell>
          <cell r="O1110">
            <v>0</v>
          </cell>
          <cell r="P1110">
            <v>270</v>
          </cell>
          <cell r="Q1110">
            <v>180</v>
          </cell>
          <cell r="R1110">
            <v>9.5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180</v>
          </cell>
          <cell r="Y1110">
            <v>0</v>
          </cell>
          <cell r="Z1110">
            <v>270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</row>
        <row r="1111">
          <cell r="A1111" t="str">
            <v>0203</v>
          </cell>
          <cell r="B1111" t="str">
            <v>ﾖｺﾌﾟﾚｽ</v>
          </cell>
          <cell r="C1111" t="str">
            <v>ﾖｺﾌﾟﾚｽ</v>
          </cell>
          <cell r="D1111" t="str">
            <v>27322E</v>
          </cell>
          <cell r="E1111" t="str">
            <v>27322E</v>
          </cell>
          <cell r="F1111" t="str">
            <v>17432-71051</v>
          </cell>
          <cell r="G1111">
            <v>0</v>
          </cell>
          <cell r="H1111">
            <v>5</v>
          </cell>
          <cell r="I1111">
            <v>5</v>
          </cell>
          <cell r="J1111">
            <v>1</v>
          </cell>
          <cell r="K1111">
            <v>9.5</v>
          </cell>
          <cell r="L1111">
            <v>9.5</v>
          </cell>
          <cell r="M1111">
            <v>0</v>
          </cell>
          <cell r="N1111">
            <v>98</v>
          </cell>
          <cell r="O1111">
            <v>0</v>
          </cell>
          <cell r="P1111">
            <v>270</v>
          </cell>
          <cell r="Q1111">
            <v>18</v>
          </cell>
          <cell r="R1111">
            <v>9.5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18</v>
          </cell>
          <cell r="Y1111">
            <v>0</v>
          </cell>
          <cell r="Z1111">
            <v>270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</row>
        <row r="1112">
          <cell r="A1112" t="str">
            <v>0203</v>
          </cell>
          <cell r="B1112" t="str">
            <v>ﾖｺﾌﾟﾚｽ</v>
          </cell>
          <cell r="C1112" t="str">
            <v>ﾖｺﾌﾟﾚｽ</v>
          </cell>
          <cell r="D1112" t="str">
            <v>27322E</v>
          </cell>
          <cell r="E1112" t="str">
            <v>27322E</v>
          </cell>
          <cell r="F1112" t="str">
            <v>17432-71090</v>
          </cell>
          <cell r="G1112">
            <v>0</v>
          </cell>
          <cell r="H1112">
            <v>1</v>
          </cell>
          <cell r="I1112">
            <v>0</v>
          </cell>
          <cell r="J1112">
            <v>1</v>
          </cell>
          <cell r="K1112">
            <v>9.5</v>
          </cell>
          <cell r="L1112">
            <v>9.5</v>
          </cell>
          <cell r="M1112">
            <v>0</v>
          </cell>
          <cell r="N1112">
            <v>1</v>
          </cell>
          <cell r="O1112">
            <v>0</v>
          </cell>
          <cell r="P1112">
            <v>270</v>
          </cell>
          <cell r="Q1112">
            <v>180</v>
          </cell>
          <cell r="R1112">
            <v>9.5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180</v>
          </cell>
          <cell r="Y1112">
            <v>0</v>
          </cell>
          <cell r="Z1112">
            <v>270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</row>
        <row r="1113">
          <cell r="A1113" t="str">
            <v>0203</v>
          </cell>
          <cell r="B1113" t="str">
            <v>ﾖｺﾌﾟﾚｽ</v>
          </cell>
          <cell r="C1113" t="str">
            <v>ﾖｺﾌﾟﾚｽ</v>
          </cell>
          <cell r="D1113" t="str">
            <v>27322E</v>
          </cell>
          <cell r="E1113" t="str">
            <v>27322E</v>
          </cell>
          <cell r="F1113" t="str">
            <v>17432-71091</v>
          </cell>
          <cell r="G1113">
            <v>0</v>
          </cell>
          <cell r="H1113">
            <v>5</v>
          </cell>
          <cell r="I1113">
            <v>5</v>
          </cell>
          <cell r="J1113">
            <v>1</v>
          </cell>
          <cell r="K1113">
            <v>9.5</v>
          </cell>
          <cell r="L1113">
            <v>9.5</v>
          </cell>
          <cell r="M1113">
            <v>0</v>
          </cell>
          <cell r="N1113">
            <v>98</v>
          </cell>
          <cell r="O1113">
            <v>0</v>
          </cell>
          <cell r="P1113">
            <v>270</v>
          </cell>
          <cell r="Q1113">
            <v>18</v>
          </cell>
          <cell r="R1113">
            <v>9.5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18</v>
          </cell>
          <cell r="Y1113">
            <v>0</v>
          </cell>
          <cell r="Z1113">
            <v>270</v>
          </cell>
          <cell r="AA1113">
            <v>72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</row>
        <row r="1114">
          <cell r="A1114" t="str">
            <v>0203</v>
          </cell>
          <cell r="B1114" t="str">
            <v>ﾖｺﾌﾟﾚｽ</v>
          </cell>
          <cell r="C1114" t="str">
            <v>ﾖｺﾌﾟﾚｽ</v>
          </cell>
          <cell r="D1114" t="str">
            <v>27322E</v>
          </cell>
          <cell r="E1114" t="str">
            <v>27322E</v>
          </cell>
          <cell r="F1114" t="str">
            <v>17432-71100</v>
          </cell>
          <cell r="G1114">
            <v>0</v>
          </cell>
          <cell r="H1114">
            <v>1</v>
          </cell>
          <cell r="I1114">
            <v>0</v>
          </cell>
          <cell r="J1114">
            <v>1</v>
          </cell>
          <cell r="K1114">
            <v>9.5</v>
          </cell>
          <cell r="L1114">
            <v>9.5</v>
          </cell>
          <cell r="M1114">
            <v>0</v>
          </cell>
          <cell r="N1114">
            <v>1</v>
          </cell>
          <cell r="O1114">
            <v>0</v>
          </cell>
          <cell r="P1114">
            <v>270</v>
          </cell>
          <cell r="Q1114">
            <v>180</v>
          </cell>
          <cell r="R1114">
            <v>9.5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180</v>
          </cell>
          <cell r="Y1114">
            <v>0</v>
          </cell>
          <cell r="Z1114">
            <v>270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</row>
        <row r="1115">
          <cell r="A1115" t="str">
            <v>0203</v>
          </cell>
          <cell r="B1115" t="str">
            <v>ﾖｺﾌﾟﾚｽ</v>
          </cell>
          <cell r="C1115" t="str">
            <v>ﾖｺﾌﾟﾚｽ</v>
          </cell>
          <cell r="D1115" t="str">
            <v>27322E</v>
          </cell>
          <cell r="E1115" t="str">
            <v>27322E</v>
          </cell>
          <cell r="F1115" t="str">
            <v>17432-71110</v>
          </cell>
          <cell r="G1115">
            <v>0</v>
          </cell>
          <cell r="H1115">
            <v>1</v>
          </cell>
          <cell r="I1115">
            <v>0</v>
          </cell>
          <cell r="J1115">
            <v>1</v>
          </cell>
          <cell r="K1115">
            <v>9.5</v>
          </cell>
          <cell r="L1115">
            <v>9.5</v>
          </cell>
          <cell r="M1115">
            <v>0</v>
          </cell>
          <cell r="N1115">
            <v>1</v>
          </cell>
          <cell r="O1115">
            <v>0</v>
          </cell>
          <cell r="P1115">
            <v>270</v>
          </cell>
          <cell r="Q1115">
            <v>180</v>
          </cell>
          <cell r="R1115">
            <v>9.5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180</v>
          </cell>
          <cell r="Y1115">
            <v>0</v>
          </cell>
          <cell r="Z1115">
            <v>270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</row>
        <row r="1116">
          <cell r="A1116" t="str">
            <v>0203</v>
          </cell>
          <cell r="B1116" t="str">
            <v>ﾖｺﾌﾟﾚｽ</v>
          </cell>
          <cell r="C1116" t="str">
            <v>ﾖｺﾌﾟﾚｽ</v>
          </cell>
          <cell r="D1116" t="str">
            <v>27322E</v>
          </cell>
          <cell r="E1116" t="str">
            <v>27322E</v>
          </cell>
          <cell r="F1116" t="str">
            <v>17432-71120</v>
          </cell>
          <cell r="G1116">
            <v>0</v>
          </cell>
          <cell r="H1116">
            <v>5</v>
          </cell>
          <cell r="I1116">
            <v>5</v>
          </cell>
          <cell r="J1116">
            <v>1</v>
          </cell>
          <cell r="K1116">
            <v>9.5</v>
          </cell>
          <cell r="L1116">
            <v>9.5</v>
          </cell>
          <cell r="M1116">
            <v>0</v>
          </cell>
          <cell r="N1116">
            <v>98</v>
          </cell>
          <cell r="O1116">
            <v>0</v>
          </cell>
          <cell r="P1116">
            <v>270</v>
          </cell>
          <cell r="Q1116">
            <v>18</v>
          </cell>
          <cell r="R1116">
            <v>9.5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18</v>
          </cell>
          <cell r="Y1116">
            <v>0</v>
          </cell>
          <cell r="Z1116">
            <v>270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</row>
        <row r="1117">
          <cell r="A1117" t="str">
            <v>0203</v>
          </cell>
          <cell r="B1117" t="str">
            <v>ﾖｺﾌﾟﾚｽ</v>
          </cell>
          <cell r="C1117" t="str">
            <v>ﾖｺﾌﾟﾚｽ</v>
          </cell>
          <cell r="D1117" t="str">
            <v>27322E</v>
          </cell>
          <cell r="E1117" t="str">
            <v>27322E</v>
          </cell>
          <cell r="F1117" t="str">
            <v>17432-71130</v>
          </cell>
          <cell r="G1117">
            <v>1</v>
          </cell>
          <cell r="H1117">
            <v>5</v>
          </cell>
          <cell r="I1117">
            <v>5</v>
          </cell>
          <cell r="J1117">
            <v>1</v>
          </cell>
          <cell r="K1117">
            <v>9.5</v>
          </cell>
          <cell r="L1117">
            <v>9.5</v>
          </cell>
          <cell r="M1117">
            <v>0</v>
          </cell>
          <cell r="N1117">
            <v>98</v>
          </cell>
          <cell r="O1117">
            <v>0.20000000298023224</v>
          </cell>
          <cell r="P1117">
            <v>270</v>
          </cell>
          <cell r="Q1117">
            <v>9</v>
          </cell>
          <cell r="R1117">
            <v>9.5</v>
          </cell>
          <cell r="S1117">
            <v>1.9999999552965164E-2</v>
          </cell>
          <cell r="T1117">
            <v>1.9999999552965164E-2</v>
          </cell>
          <cell r="U1117">
            <v>3.0000000260770321E-3</v>
          </cell>
          <cell r="V1117">
            <v>1.9999999552965164E-2</v>
          </cell>
          <cell r="W1117">
            <v>54</v>
          </cell>
          <cell r="X1117">
            <v>9</v>
          </cell>
          <cell r="Y1117">
            <v>0</v>
          </cell>
          <cell r="Z1117">
            <v>270</v>
          </cell>
          <cell r="AA1117">
            <v>63</v>
          </cell>
          <cell r="AB1117">
            <v>1.9999999552965164E-2</v>
          </cell>
          <cell r="AC1117">
            <v>3.0000000260770321E-3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3.0000000260770321E-3</v>
          </cell>
        </row>
        <row r="1118">
          <cell r="A1118" t="str">
            <v>0203</v>
          </cell>
          <cell r="B1118" t="str">
            <v>ﾖｺﾌﾟﾚｽ</v>
          </cell>
          <cell r="C1118" t="str">
            <v>ﾖｺﾌﾟﾚｽ</v>
          </cell>
          <cell r="D1118" t="str">
            <v>27322E</v>
          </cell>
          <cell r="E1118" t="str">
            <v>27322E</v>
          </cell>
          <cell r="F1118" t="str">
            <v>17432-71132</v>
          </cell>
          <cell r="G1118">
            <v>1</v>
          </cell>
          <cell r="H1118">
            <v>5</v>
          </cell>
          <cell r="I1118">
            <v>5</v>
          </cell>
          <cell r="J1118">
            <v>1</v>
          </cell>
          <cell r="K1118">
            <v>9.5</v>
          </cell>
          <cell r="L1118">
            <v>9.5</v>
          </cell>
          <cell r="M1118">
            <v>0</v>
          </cell>
          <cell r="N1118">
            <v>98</v>
          </cell>
          <cell r="O1118">
            <v>0.20000000298023224</v>
          </cell>
          <cell r="P1118">
            <v>270</v>
          </cell>
          <cell r="Q1118">
            <v>18</v>
          </cell>
          <cell r="R1118">
            <v>9.5</v>
          </cell>
          <cell r="S1118">
            <v>2.9999999329447746E-2</v>
          </cell>
          <cell r="T1118">
            <v>1.9999999552965164E-2</v>
          </cell>
          <cell r="U1118">
            <v>4.999999888241291E-3</v>
          </cell>
          <cell r="V1118">
            <v>2.9999999329447746E-2</v>
          </cell>
          <cell r="W1118">
            <v>54</v>
          </cell>
          <cell r="X1118">
            <v>18</v>
          </cell>
          <cell r="Y1118">
            <v>0</v>
          </cell>
          <cell r="Z1118">
            <v>270</v>
          </cell>
          <cell r="AA1118">
            <v>72</v>
          </cell>
          <cell r="AB1118">
            <v>2.9999999329447746E-2</v>
          </cell>
          <cell r="AC1118">
            <v>4.0000001899898052E-3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4.0000001899898052E-3</v>
          </cell>
        </row>
        <row r="1119">
          <cell r="A1119" t="str">
            <v>0203</v>
          </cell>
          <cell r="B1119" t="str">
            <v>ﾖｺﾌﾟﾚｽ</v>
          </cell>
          <cell r="C1119" t="str">
            <v>ﾖｺﾌﾟﾚｽ</v>
          </cell>
          <cell r="D1119" t="str">
            <v>27322E</v>
          </cell>
          <cell r="E1119" t="str">
            <v>27322E</v>
          </cell>
          <cell r="F1119" t="str">
            <v>17432-71140</v>
          </cell>
          <cell r="G1119">
            <v>0</v>
          </cell>
          <cell r="H1119">
            <v>1</v>
          </cell>
          <cell r="I1119">
            <v>0</v>
          </cell>
          <cell r="J1119">
            <v>1</v>
          </cell>
          <cell r="K1119">
            <v>9.5</v>
          </cell>
          <cell r="L1119">
            <v>9.5</v>
          </cell>
          <cell r="M1119">
            <v>0</v>
          </cell>
          <cell r="N1119">
            <v>1</v>
          </cell>
          <cell r="O1119">
            <v>0</v>
          </cell>
          <cell r="P1119">
            <v>270</v>
          </cell>
          <cell r="Q1119">
            <v>180</v>
          </cell>
          <cell r="R1119">
            <v>9.5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180</v>
          </cell>
          <cell r="Y1119">
            <v>0</v>
          </cell>
          <cell r="Z1119">
            <v>270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</row>
        <row r="1120">
          <cell r="A1120" t="str">
            <v>0203</v>
          </cell>
          <cell r="B1120" t="str">
            <v>ﾖｺﾌﾟﾚｽ</v>
          </cell>
          <cell r="C1120" t="str">
            <v>ﾖｺﾌﾟﾚｽ</v>
          </cell>
          <cell r="D1120" t="str">
            <v>27322E</v>
          </cell>
          <cell r="E1120" t="str">
            <v>27322E</v>
          </cell>
          <cell r="F1120" t="str">
            <v>17432-71141</v>
          </cell>
          <cell r="G1120">
            <v>4</v>
          </cell>
          <cell r="H1120">
            <v>10</v>
          </cell>
          <cell r="I1120">
            <v>10</v>
          </cell>
          <cell r="J1120">
            <v>1</v>
          </cell>
          <cell r="K1120">
            <v>9.5</v>
          </cell>
          <cell r="L1120">
            <v>9.5</v>
          </cell>
          <cell r="M1120">
            <v>9.9999997764825821E-3</v>
          </cell>
          <cell r="N1120">
            <v>98</v>
          </cell>
          <cell r="O1120">
            <v>0.40000000596046448</v>
          </cell>
          <cell r="P1120">
            <v>270</v>
          </cell>
          <cell r="Q1120">
            <v>9</v>
          </cell>
          <cell r="R1120">
            <v>9.5</v>
          </cell>
          <cell r="S1120">
            <v>5.000000074505806E-2</v>
          </cell>
          <cell r="T1120">
            <v>2.9999999329447746E-2</v>
          </cell>
          <cell r="U1120">
            <v>9.9999997764825821E-3</v>
          </cell>
          <cell r="V1120">
            <v>5.000000074505806E-2</v>
          </cell>
          <cell r="W1120">
            <v>27</v>
          </cell>
          <cell r="X1120">
            <v>9</v>
          </cell>
          <cell r="Y1120">
            <v>0</v>
          </cell>
          <cell r="Z1120">
            <v>270</v>
          </cell>
          <cell r="AA1120">
            <v>36</v>
          </cell>
          <cell r="AB1120">
            <v>3.9999999105930328E-2</v>
          </cell>
          <cell r="AC1120">
            <v>4.999999888241291E-3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4.999999888241291E-3</v>
          </cell>
        </row>
        <row r="1121">
          <cell r="A1121" t="str">
            <v>0203</v>
          </cell>
          <cell r="B1121" t="str">
            <v>ﾖｺﾌﾟﾚｽ</v>
          </cell>
          <cell r="C1121" t="str">
            <v>ﾖｺﾌﾟﾚｽ</v>
          </cell>
          <cell r="D1121" t="str">
            <v>27322E</v>
          </cell>
          <cell r="E1121" t="str">
            <v>27322E</v>
          </cell>
          <cell r="F1121" t="str">
            <v>17432-71151</v>
          </cell>
          <cell r="G1121">
            <v>3</v>
          </cell>
          <cell r="H1121">
            <v>10</v>
          </cell>
          <cell r="I1121">
            <v>10</v>
          </cell>
          <cell r="J1121">
            <v>1</v>
          </cell>
          <cell r="K1121">
            <v>9.5</v>
          </cell>
          <cell r="L1121">
            <v>9.5</v>
          </cell>
          <cell r="M1121">
            <v>9.9999997764825821E-3</v>
          </cell>
          <cell r="N1121">
            <v>98</v>
          </cell>
          <cell r="O1121">
            <v>0.30000001192092896</v>
          </cell>
          <cell r="P1121">
            <v>270</v>
          </cell>
          <cell r="Q1121">
            <v>9</v>
          </cell>
          <cell r="R1121">
            <v>9.5</v>
          </cell>
          <cell r="S1121">
            <v>3.9999999105930328E-2</v>
          </cell>
          <cell r="T1121">
            <v>1.9999999552965164E-2</v>
          </cell>
          <cell r="U1121">
            <v>8.0000003799796104E-3</v>
          </cell>
          <cell r="V1121">
            <v>3.9999999105930328E-2</v>
          </cell>
          <cell r="W1121">
            <v>27</v>
          </cell>
          <cell r="X1121">
            <v>9</v>
          </cell>
          <cell r="Y1121">
            <v>0</v>
          </cell>
          <cell r="Z1121">
            <v>270</v>
          </cell>
          <cell r="AA1121">
            <v>36</v>
          </cell>
          <cell r="AB1121">
            <v>2.9999999329447746E-2</v>
          </cell>
          <cell r="AC1121">
            <v>4.0000001899898052E-3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4.0000001899898052E-3</v>
          </cell>
        </row>
        <row r="1122">
          <cell r="A1122" t="str">
            <v>0203</v>
          </cell>
          <cell r="B1122" t="str">
            <v>ﾖｺﾌﾟﾚｽ</v>
          </cell>
          <cell r="C1122" t="str">
            <v>ﾖｺﾌﾟﾚｽ</v>
          </cell>
          <cell r="D1122" t="str">
            <v>27322E</v>
          </cell>
          <cell r="E1122" t="str">
            <v>27322E</v>
          </cell>
          <cell r="F1122" t="str">
            <v>17432-71160</v>
          </cell>
          <cell r="G1122">
            <v>0</v>
          </cell>
          <cell r="H1122">
            <v>1</v>
          </cell>
          <cell r="I1122">
            <v>0</v>
          </cell>
          <cell r="J1122">
            <v>1</v>
          </cell>
          <cell r="K1122">
            <v>9.5</v>
          </cell>
          <cell r="L1122">
            <v>9.5</v>
          </cell>
          <cell r="M1122">
            <v>0</v>
          </cell>
          <cell r="N1122">
            <v>1</v>
          </cell>
          <cell r="O1122">
            <v>0</v>
          </cell>
          <cell r="P1122">
            <v>270</v>
          </cell>
          <cell r="Q1122">
            <v>180</v>
          </cell>
          <cell r="R1122">
            <v>9.5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180</v>
          </cell>
          <cell r="Y1122">
            <v>0</v>
          </cell>
          <cell r="Z1122">
            <v>270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</row>
        <row r="1123">
          <cell r="A1123" t="str">
            <v>0203</v>
          </cell>
          <cell r="B1123" t="str">
            <v>ﾖｺﾌﾟﾚｽ</v>
          </cell>
          <cell r="C1123" t="str">
            <v>ﾖｺﾌﾟﾚｽ</v>
          </cell>
          <cell r="D1123" t="str">
            <v>27322E</v>
          </cell>
          <cell r="E1123" t="str">
            <v>27322E</v>
          </cell>
          <cell r="F1123" t="str">
            <v>17432-71170</v>
          </cell>
          <cell r="G1123">
            <v>0</v>
          </cell>
          <cell r="H1123">
            <v>5</v>
          </cell>
          <cell r="I1123">
            <v>5</v>
          </cell>
          <cell r="J1123">
            <v>1</v>
          </cell>
          <cell r="K1123">
            <v>9.5</v>
          </cell>
          <cell r="L1123">
            <v>9.5</v>
          </cell>
          <cell r="M1123">
            <v>0</v>
          </cell>
          <cell r="N1123">
            <v>98</v>
          </cell>
          <cell r="O1123">
            <v>0</v>
          </cell>
          <cell r="P1123">
            <v>270</v>
          </cell>
          <cell r="Q1123">
            <v>18</v>
          </cell>
          <cell r="R1123">
            <v>9.5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18</v>
          </cell>
          <cell r="Y1123">
            <v>0</v>
          </cell>
          <cell r="Z1123">
            <v>270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</row>
        <row r="1124">
          <cell r="A1124" t="str">
            <v>0203</v>
          </cell>
          <cell r="B1124" t="str">
            <v>ﾖｺﾌﾟﾚｽ</v>
          </cell>
          <cell r="C1124" t="str">
            <v>ﾖｺﾌﾟﾚｽ</v>
          </cell>
          <cell r="D1124" t="str">
            <v>27322E</v>
          </cell>
          <cell r="E1124" t="str">
            <v>27322E</v>
          </cell>
          <cell r="F1124" t="str">
            <v>17432-71180</v>
          </cell>
          <cell r="G1124">
            <v>0</v>
          </cell>
          <cell r="H1124">
            <v>5</v>
          </cell>
          <cell r="I1124">
            <v>5</v>
          </cell>
          <cell r="J1124">
            <v>1</v>
          </cell>
          <cell r="K1124">
            <v>9.5</v>
          </cell>
          <cell r="L1124">
            <v>9.5</v>
          </cell>
          <cell r="M1124">
            <v>0</v>
          </cell>
          <cell r="N1124">
            <v>98</v>
          </cell>
          <cell r="O1124">
            <v>0</v>
          </cell>
          <cell r="P1124">
            <v>270</v>
          </cell>
          <cell r="Q1124">
            <v>18</v>
          </cell>
          <cell r="R1124">
            <v>9.5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18</v>
          </cell>
          <cell r="Y1124">
            <v>0</v>
          </cell>
          <cell r="Z1124">
            <v>270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</row>
        <row r="1125">
          <cell r="A1125" t="str">
            <v>0203</v>
          </cell>
          <cell r="B1125" t="str">
            <v>ﾖｺﾌﾟﾚｽ</v>
          </cell>
          <cell r="C1125" t="str">
            <v>ﾖｺﾌﾟﾚｽ</v>
          </cell>
          <cell r="D1125" t="str">
            <v>27322E</v>
          </cell>
          <cell r="E1125" t="str">
            <v>27322E</v>
          </cell>
          <cell r="F1125" t="str">
            <v>17432-72150</v>
          </cell>
          <cell r="G1125">
            <v>0</v>
          </cell>
          <cell r="H1125">
            <v>10</v>
          </cell>
          <cell r="I1125">
            <v>10</v>
          </cell>
          <cell r="J1125">
            <v>1</v>
          </cell>
          <cell r="K1125">
            <v>9.5</v>
          </cell>
          <cell r="L1125">
            <v>9.5</v>
          </cell>
          <cell r="M1125">
            <v>0</v>
          </cell>
          <cell r="N1125">
            <v>98</v>
          </cell>
          <cell r="O1125">
            <v>0</v>
          </cell>
          <cell r="P1125">
            <v>270</v>
          </cell>
          <cell r="Q1125">
            <v>18</v>
          </cell>
          <cell r="R1125">
            <v>9.5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18</v>
          </cell>
          <cell r="Y1125">
            <v>0</v>
          </cell>
          <cell r="Z1125">
            <v>270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</row>
        <row r="1126">
          <cell r="A1126" t="str">
            <v>0203</v>
          </cell>
          <cell r="B1126" t="str">
            <v>ﾖｺﾌﾟﾚｽ</v>
          </cell>
          <cell r="C1126" t="str">
            <v>ﾖｺﾌﾟﾚｽ</v>
          </cell>
          <cell r="D1126" t="str">
            <v>27322E</v>
          </cell>
          <cell r="E1126" t="str">
            <v>27322E</v>
          </cell>
          <cell r="F1126" t="str">
            <v>17432-73030</v>
          </cell>
          <cell r="G1126">
            <v>0</v>
          </cell>
          <cell r="H1126">
            <v>20</v>
          </cell>
          <cell r="I1126">
            <v>20</v>
          </cell>
          <cell r="J1126">
            <v>1</v>
          </cell>
          <cell r="K1126">
            <v>9.5</v>
          </cell>
          <cell r="L1126">
            <v>9.5</v>
          </cell>
          <cell r="M1126">
            <v>0</v>
          </cell>
          <cell r="N1126">
            <v>98</v>
          </cell>
          <cell r="O1126">
            <v>0</v>
          </cell>
          <cell r="P1126">
            <v>270</v>
          </cell>
          <cell r="Q1126">
            <v>4.5</v>
          </cell>
          <cell r="R1126">
            <v>9.5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4.5</v>
          </cell>
          <cell r="Y1126">
            <v>0</v>
          </cell>
          <cell r="Z1126">
            <v>270</v>
          </cell>
          <cell r="AA1126">
            <v>18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</row>
        <row r="1127">
          <cell r="A1127" t="str">
            <v>0203</v>
          </cell>
          <cell r="B1127" t="str">
            <v>ﾖｺﾌﾟﾚｽ</v>
          </cell>
          <cell r="C1127" t="str">
            <v>ﾖｺﾌﾟﾚｽ</v>
          </cell>
          <cell r="D1127" t="str">
            <v>27322E</v>
          </cell>
          <cell r="E1127" t="str">
            <v>27322E</v>
          </cell>
          <cell r="F1127" t="str">
            <v>17432-73110</v>
          </cell>
          <cell r="G1127">
            <v>1</v>
          </cell>
          <cell r="H1127">
            <v>10</v>
          </cell>
          <cell r="I1127">
            <v>30</v>
          </cell>
          <cell r="J1127">
            <v>1</v>
          </cell>
          <cell r="K1127">
            <v>9.5</v>
          </cell>
          <cell r="L1127">
            <v>9.5</v>
          </cell>
          <cell r="M1127">
            <v>0</v>
          </cell>
          <cell r="N1127">
            <v>98</v>
          </cell>
          <cell r="O1127">
            <v>0</v>
          </cell>
          <cell r="P1127">
            <v>270</v>
          </cell>
          <cell r="Q1127">
            <v>6</v>
          </cell>
          <cell r="R1127">
            <v>9.5</v>
          </cell>
          <cell r="S1127">
            <v>0</v>
          </cell>
          <cell r="T1127">
            <v>0</v>
          </cell>
          <cell r="U1127">
            <v>2.0000000949949026E-3</v>
          </cell>
          <cell r="V1127">
            <v>0</v>
          </cell>
          <cell r="W1127">
            <v>9</v>
          </cell>
          <cell r="X1127">
            <v>6</v>
          </cell>
          <cell r="Y1127">
            <v>0</v>
          </cell>
          <cell r="Z1127">
            <v>270</v>
          </cell>
          <cell r="AA1127">
            <v>15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</row>
        <row r="1128">
          <cell r="A1128" t="str">
            <v>0203</v>
          </cell>
          <cell r="B1128" t="str">
            <v>ﾖｺﾌﾟﾚｽ</v>
          </cell>
          <cell r="C1128" t="str">
            <v>ﾖｺﾌﾟﾚｽ</v>
          </cell>
          <cell r="D1128" t="str">
            <v>27322E</v>
          </cell>
          <cell r="E1128" t="str">
            <v>27322E</v>
          </cell>
          <cell r="F1128" t="str">
            <v>17432-73120</v>
          </cell>
          <cell r="G1128">
            <v>0</v>
          </cell>
          <cell r="H1128">
            <v>20</v>
          </cell>
          <cell r="I1128">
            <v>20</v>
          </cell>
          <cell r="J1128">
            <v>1</v>
          </cell>
          <cell r="K1128">
            <v>9.5</v>
          </cell>
          <cell r="L1128">
            <v>9.5</v>
          </cell>
          <cell r="M1128">
            <v>0</v>
          </cell>
          <cell r="N1128">
            <v>98</v>
          </cell>
          <cell r="O1128">
            <v>0</v>
          </cell>
          <cell r="P1128">
            <v>270</v>
          </cell>
          <cell r="Q1128">
            <v>9</v>
          </cell>
          <cell r="R1128">
            <v>9.5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9</v>
          </cell>
          <cell r="Y1128">
            <v>0</v>
          </cell>
          <cell r="Z1128">
            <v>270</v>
          </cell>
          <cell r="AA1128">
            <v>22.5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</row>
        <row r="1129">
          <cell r="A1129" t="str">
            <v>0203</v>
          </cell>
          <cell r="B1129" t="str">
            <v>ﾖｺﾌﾟﾚｽ</v>
          </cell>
          <cell r="C1129" t="str">
            <v>ﾖｺﾌﾟﾚｽ</v>
          </cell>
          <cell r="D1129" t="str">
            <v>27322E</v>
          </cell>
          <cell r="E1129" t="str">
            <v>27322E</v>
          </cell>
          <cell r="F1129" t="str">
            <v>17432-73130</v>
          </cell>
          <cell r="G1129">
            <v>0</v>
          </cell>
          <cell r="H1129">
            <v>20</v>
          </cell>
          <cell r="I1129">
            <v>40</v>
          </cell>
          <cell r="J1129">
            <v>1</v>
          </cell>
          <cell r="K1129">
            <v>9.5</v>
          </cell>
          <cell r="L1129">
            <v>9.5</v>
          </cell>
          <cell r="M1129">
            <v>0</v>
          </cell>
          <cell r="N1129">
            <v>98</v>
          </cell>
          <cell r="O1129">
            <v>0</v>
          </cell>
          <cell r="P1129">
            <v>270</v>
          </cell>
          <cell r="Q1129">
            <v>4.5</v>
          </cell>
          <cell r="R1129">
            <v>9.5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4.5</v>
          </cell>
          <cell r="Y1129">
            <v>0</v>
          </cell>
          <cell r="Z1129">
            <v>270</v>
          </cell>
          <cell r="AA1129">
            <v>11.300000190734863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</row>
        <row r="1130">
          <cell r="A1130" t="str">
            <v>0203</v>
          </cell>
          <cell r="B1130" t="str">
            <v>ﾖｺﾌﾟﾚｽ</v>
          </cell>
          <cell r="C1130" t="str">
            <v>ﾖｺﾌﾟﾚｽ</v>
          </cell>
          <cell r="D1130" t="str">
            <v>27322E</v>
          </cell>
          <cell r="E1130" t="str">
            <v>27322E</v>
          </cell>
          <cell r="F1130" t="str">
            <v>17432-74710-01</v>
          </cell>
          <cell r="G1130">
            <v>1</v>
          </cell>
          <cell r="H1130">
            <v>5</v>
          </cell>
          <cell r="I1130">
            <v>5</v>
          </cell>
          <cell r="J1130">
            <v>1</v>
          </cell>
          <cell r="K1130">
            <v>9.5</v>
          </cell>
          <cell r="L1130">
            <v>9.5</v>
          </cell>
          <cell r="M1130">
            <v>0</v>
          </cell>
          <cell r="N1130">
            <v>98</v>
          </cell>
          <cell r="O1130">
            <v>0.20000000298023224</v>
          </cell>
          <cell r="P1130">
            <v>270</v>
          </cell>
          <cell r="Q1130">
            <v>36</v>
          </cell>
          <cell r="R1130">
            <v>9.5</v>
          </cell>
          <cell r="S1130">
            <v>2.9999999329447746E-2</v>
          </cell>
          <cell r="T1130">
            <v>1.9999999552965164E-2</v>
          </cell>
          <cell r="U1130">
            <v>9.9999997764825821E-3</v>
          </cell>
          <cell r="V1130">
            <v>2.9999999329447746E-2</v>
          </cell>
          <cell r="W1130">
            <v>54</v>
          </cell>
          <cell r="X1130">
            <v>36</v>
          </cell>
          <cell r="Y1130">
            <v>0</v>
          </cell>
          <cell r="Z1130">
            <v>270</v>
          </cell>
          <cell r="AA1130">
            <v>90</v>
          </cell>
          <cell r="AB1130">
            <v>2.9999999329447746E-2</v>
          </cell>
          <cell r="AC1130">
            <v>4.0000001899898052E-3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7.0000002160668373E-3</v>
          </cell>
        </row>
        <row r="1131">
          <cell r="A1131" t="str">
            <v>0203</v>
          </cell>
          <cell r="B1131" t="str">
            <v>ﾖｺﾌﾟﾚｽ</v>
          </cell>
          <cell r="C1131" t="str">
            <v>ﾖｺﾌﾟﾚｽ</v>
          </cell>
          <cell r="D1131" t="str">
            <v>27322E</v>
          </cell>
          <cell r="E1131" t="str">
            <v>27322E</v>
          </cell>
          <cell r="F1131" t="str">
            <v>17432-74711</v>
          </cell>
          <cell r="G1131">
            <v>0</v>
          </cell>
          <cell r="H1131">
            <v>5</v>
          </cell>
          <cell r="I1131">
            <v>5</v>
          </cell>
          <cell r="J1131">
            <v>1</v>
          </cell>
          <cell r="K1131">
            <v>9.5</v>
          </cell>
          <cell r="L1131">
            <v>9.5</v>
          </cell>
          <cell r="M1131">
            <v>0</v>
          </cell>
          <cell r="N1131">
            <v>98</v>
          </cell>
          <cell r="O1131">
            <v>0</v>
          </cell>
          <cell r="P1131">
            <v>270</v>
          </cell>
          <cell r="Q1131">
            <v>36</v>
          </cell>
          <cell r="R1131">
            <v>9.5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36</v>
          </cell>
          <cell r="Y1131">
            <v>0</v>
          </cell>
          <cell r="Z1131">
            <v>270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</row>
        <row r="1132">
          <cell r="A1132" t="str">
            <v>0203</v>
          </cell>
          <cell r="B1132" t="str">
            <v>ﾖｺﾌﾟﾚｽ</v>
          </cell>
          <cell r="C1132" t="str">
            <v>ﾖｺﾌﾟﾚｽ</v>
          </cell>
          <cell r="D1132" t="str">
            <v>27322E</v>
          </cell>
          <cell r="E1132" t="str">
            <v>27322E</v>
          </cell>
          <cell r="F1132" t="str">
            <v>17432-74780</v>
          </cell>
          <cell r="G1132">
            <v>3</v>
          </cell>
          <cell r="H1132">
            <v>180</v>
          </cell>
          <cell r="I1132">
            <v>180</v>
          </cell>
          <cell r="J1132">
            <v>1</v>
          </cell>
          <cell r="K1132">
            <v>9.5</v>
          </cell>
          <cell r="L1132">
            <v>9.5</v>
          </cell>
          <cell r="M1132">
            <v>9.9999997764825821E-3</v>
          </cell>
          <cell r="N1132">
            <v>98</v>
          </cell>
          <cell r="O1132">
            <v>0</v>
          </cell>
          <cell r="P1132">
            <v>270</v>
          </cell>
          <cell r="Q1132">
            <v>1</v>
          </cell>
          <cell r="R1132">
            <v>9.5</v>
          </cell>
          <cell r="S1132">
            <v>9.9999997764825821E-3</v>
          </cell>
          <cell r="T1132">
            <v>0</v>
          </cell>
          <cell r="U1132">
            <v>1.0000000474974513E-3</v>
          </cell>
          <cell r="V1132">
            <v>9.9999997764825821E-3</v>
          </cell>
          <cell r="W1132">
            <v>1.5</v>
          </cell>
          <cell r="X1132">
            <v>1</v>
          </cell>
          <cell r="Y1132">
            <v>0</v>
          </cell>
          <cell r="Z1132">
            <v>270</v>
          </cell>
          <cell r="AA1132">
            <v>2.5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</row>
        <row r="1133">
          <cell r="A1133" t="str">
            <v>0203</v>
          </cell>
          <cell r="B1133" t="str">
            <v>ﾖｺﾌﾟﾚｽ</v>
          </cell>
          <cell r="C1133" t="str">
            <v>ﾖｺﾌﾟﾚｽ</v>
          </cell>
          <cell r="D1133" t="str">
            <v>27322E</v>
          </cell>
          <cell r="E1133" t="str">
            <v>27322E</v>
          </cell>
          <cell r="F1133" t="str">
            <v>17432-75010</v>
          </cell>
          <cell r="G1133">
            <v>16</v>
          </cell>
          <cell r="H1133">
            <v>15</v>
          </cell>
          <cell r="I1133">
            <v>150</v>
          </cell>
          <cell r="J1133">
            <v>1</v>
          </cell>
          <cell r="K1133">
            <v>9.5</v>
          </cell>
          <cell r="L1133">
            <v>9.5</v>
          </cell>
          <cell r="M1133">
            <v>3.9999999105930328E-2</v>
          </cell>
          <cell r="N1133">
            <v>98</v>
          </cell>
          <cell r="O1133">
            <v>0.10000000149011612</v>
          </cell>
          <cell r="P1133">
            <v>270</v>
          </cell>
          <cell r="Q1133">
            <v>1.2000000476837158</v>
          </cell>
          <cell r="R1133">
            <v>9.5</v>
          </cell>
          <cell r="S1133">
            <v>5.9999998658895493E-2</v>
          </cell>
          <cell r="T1133">
            <v>9.9999997764825821E-3</v>
          </cell>
          <cell r="U1133">
            <v>4.999999888241291E-3</v>
          </cell>
          <cell r="V1133">
            <v>5.9999998658895493E-2</v>
          </cell>
          <cell r="W1133">
            <v>1.7999999523162842</v>
          </cell>
          <cell r="X1133">
            <v>1.2000000476837158</v>
          </cell>
          <cell r="Y1133">
            <v>0</v>
          </cell>
          <cell r="Z1133">
            <v>270</v>
          </cell>
          <cell r="AA1133">
            <v>3</v>
          </cell>
          <cell r="AB1133">
            <v>1.9999999552965164E-2</v>
          </cell>
          <cell r="AC1133">
            <v>3.0000000260770321E-3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3.0000000260770321E-3</v>
          </cell>
        </row>
        <row r="1134">
          <cell r="A1134" t="str">
            <v>0203</v>
          </cell>
          <cell r="B1134" t="str">
            <v>ﾖｺﾌﾟﾚｽ</v>
          </cell>
          <cell r="C1134" t="str">
            <v>ﾖｺﾌﾟﾚｽ</v>
          </cell>
          <cell r="D1134" t="str">
            <v>27322E</v>
          </cell>
          <cell r="E1134" t="str">
            <v>27322E</v>
          </cell>
          <cell r="F1134" t="str">
            <v>17432-75020</v>
          </cell>
          <cell r="G1134">
            <v>4</v>
          </cell>
          <cell r="H1134">
            <v>10</v>
          </cell>
          <cell r="I1134">
            <v>20</v>
          </cell>
          <cell r="J1134">
            <v>1</v>
          </cell>
          <cell r="K1134">
            <v>9.5</v>
          </cell>
          <cell r="L1134">
            <v>9.5</v>
          </cell>
          <cell r="M1134">
            <v>9.9999997764825821E-3</v>
          </cell>
          <cell r="N1134">
            <v>98</v>
          </cell>
          <cell r="O1134">
            <v>0.20000000298023224</v>
          </cell>
          <cell r="P1134">
            <v>270</v>
          </cell>
          <cell r="Q1134">
            <v>6</v>
          </cell>
          <cell r="R1134">
            <v>9.5</v>
          </cell>
          <cell r="S1134">
            <v>3.9999999105930328E-2</v>
          </cell>
          <cell r="T1134">
            <v>1.9999999552965164E-2</v>
          </cell>
          <cell r="U1134">
            <v>7.0000002160668373E-3</v>
          </cell>
          <cell r="V1134">
            <v>3.9999999105930328E-2</v>
          </cell>
          <cell r="W1134">
            <v>13.5</v>
          </cell>
          <cell r="X1134">
            <v>6</v>
          </cell>
          <cell r="Y1134">
            <v>0</v>
          </cell>
          <cell r="Z1134">
            <v>270</v>
          </cell>
          <cell r="AA1134">
            <v>19.5</v>
          </cell>
          <cell r="AB1134">
            <v>2.9999999329447746E-2</v>
          </cell>
          <cell r="AC1134">
            <v>4.0000001899898052E-3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4.0000001899898052E-3</v>
          </cell>
        </row>
        <row r="1135">
          <cell r="A1135" t="str">
            <v>0203</v>
          </cell>
          <cell r="B1135" t="str">
            <v>ﾖｺﾌﾟﾚｽ</v>
          </cell>
          <cell r="C1135" t="str">
            <v>ﾖｺﾌﾟﾚｽ</v>
          </cell>
          <cell r="D1135" t="str">
            <v>27322E</v>
          </cell>
          <cell r="E1135" t="str">
            <v>27322E</v>
          </cell>
          <cell r="F1135" t="str">
            <v>17432-75040</v>
          </cell>
          <cell r="G1135">
            <v>2</v>
          </cell>
          <cell r="H1135">
            <v>5</v>
          </cell>
          <cell r="I1135">
            <v>10</v>
          </cell>
          <cell r="J1135">
            <v>1</v>
          </cell>
          <cell r="K1135">
            <v>9.5</v>
          </cell>
          <cell r="L1135">
            <v>9.5</v>
          </cell>
          <cell r="M1135">
            <v>9.9999997764825821E-3</v>
          </cell>
          <cell r="N1135">
            <v>98</v>
          </cell>
          <cell r="O1135">
            <v>0.20000000298023224</v>
          </cell>
          <cell r="P1135">
            <v>270</v>
          </cell>
          <cell r="Q1135">
            <v>12</v>
          </cell>
          <cell r="R1135">
            <v>9.5</v>
          </cell>
          <cell r="S1135">
            <v>3.9999999105930328E-2</v>
          </cell>
          <cell r="T1135">
            <v>1.9999999552965164E-2</v>
          </cell>
          <cell r="U1135">
            <v>7.0000002160668373E-3</v>
          </cell>
          <cell r="V1135">
            <v>3.9999999105930328E-2</v>
          </cell>
          <cell r="W1135">
            <v>27</v>
          </cell>
          <cell r="X1135">
            <v>12</v>
          </cell>
          <cell r="Y1135">
            <v>0</v>
          </cell>
          <cell r="Z1135">
            <v>270</v>
          </cell>
          <cell r="AA1135">
            <v>39</v>
          </cell>
          <cell r="AB1135">
            <v>2.9999999329447746E-2</v>
          </cell>
          <cell r="AC1135">
            <v>4.0000001899898052E-3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4.0000001899898052E-3</v>
          </cell>
        </row>
        <row r="1136">
          <cell r="A1136" t="str">
            <v>0203</v>
          </cell>
          <cell r="B1136" t="str">
            <v>ﾖｺﾌﾟﾚｽ</v>
          </cell>
          <cell r="C1136" t="str">
            <v>ﾖｺﾌﾟﾚｽ</v>
          </cell>
          <cell r="D1136" t="str">
            <v>27322E</v>
          </cell>
          <cell r="E1136" t="str">
            <v>27322E</v>
          </cell>
          <cell r="F1136" t="str">
            <v>17432-75080</v>
          </cell>
          <cell r="G1136">
            <v>1</v>
          </cell>
          <cell r="H1136">
            <v>5</v>
          </cell>
          <cell r="I1136">
            <v>10</v>
          </cell>
          <cell r="J1136">
            <v>1</v>
          </cell>
          <cell r="K1136">
            <v>9.5</v>
          </cell>
          <cell r="L1136">
            <v>9.5</v>
          </cell>
          <cell r="M1136">
            <v>0</v>
          </cell>
          <cell r="N1136">
            <v>98</v>
          </cell>
          <cell r="O1136">
            <v>0.10000000149011612</v>
          </cell>
          <cell r="P1136">
            <v>270</v>
          </cell>
          <cell r="Q1136">
            <v>18</v>
          </cell>
          <cell r="R1136">
            <v>9.5</v>
          </cell>
          <cell r="S1136">
            <v>1.9999999552965164E-2</v>
          </cell>
          <cell r="T1136">
            <v>9.9999997764825821E-3</v>
          </cell>
          <cell r="U1136">
            <v>4.999999888241291E-3</v>
          </cell>
          <cell r="V1136">
            <v>1.9999999552965164E-2</v>
          </cell>
          <cell r="W1136">
            <v>27</v>
          </cell>
          <cell r="X1136">
            <v>18</v>
          </cell>
          <cell r="Y1136">
            <v>0</v>
          </cell>
          <cell r="Z1136">
            <v>270</v>
          </cell>
          <cell r="AA1136">
            <v>45</v>
          </cell>
          <cell r="AB1136">
            <v>1.9999999552965164E-2</v>
          </cell>
          <cell r="AC1136">
            <v>3.0000000260770321E-3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3.0000000260770321E-3</v>
          </cell>
        </row>
        <row r="1137">
          <cell r="A1137" t="str">
            <v>0203</v>
          </cell>
          <cell r="B1137" t="str">
            <v>ﾖｺﾌﾟﾚｽ</v>
          </cell>
          <cell r="C1137" t="str">
            <v>ﾖｺﾌﾟﾚｽ</v>
          </cell>
          <cell r="D1137" t="str">
            <v>27322E</v>
          </cell>
          <cell r="E1137" t="str">
            <v>27322E</v>
          </cell>
          <cell r="F1137" t="str">
            <v>17540-26010-01</v>
          </cell>
          <cell r="G1137">
            <v>0</v>
          </cell>
          <cell r="H1137">
            <v>9999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</row>
        <row r="1138">
          <cell r="A1138" t="str">
            <v>0203</v>
          </cell>
          <cell r="B1138" t="str">
            <v>NC(2)</v>
          </cell>
          <cell r="C1138" t="str">
            <v>NC(2)</v>
          </cell>
          <cell r="D1138" t="str">
            <v>27322F</v>
          </cell>
          <cell r="E1138" t="str">
            <v>27322F</v>
          </cell>
          <cell r="F1138" t="str">
            <v>17405-73181-10</v>
          </cell>
          <cell r="G1138">
            <v>0</v>
          </cell>
          <cell r="H1138">
            <v>5</v>
          </cell>
          <cell r="I1138">
            <v>5</v>
          </cell>
          <cell r="J1138">
            <v>1</v>
          </cell>
          <cell r="K1138">
            <v>32.900001525878906</v>
          </cell>
          <cell r="L1138">
            <v>20.200000762939453</v>
          </cell>
          <cell r="M1138">
            <v>0</v>
          </cell>
          <cell r="N1138">
            <v>98</v>
          </cell>
          <cell r="O1138">
            <v>0</v>
          </cell>
          <cell r="P1138">
            <v>275</v>
          </cell>
          <cell r="Q1138">
            <v>18</v>
          </cell>
          <cell r="R1138">
            <v>32.900001525878906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18</v>
          </cell>
          <cell r="Y1138">
            <v>32.900001525878906</v>
          </cell>
          <cell r="Z1138">
            <v>275</v>
          </cell>
          <cell r="AA1138">
            <v>105.90000152587891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1.6299999952316284</v>
          </cell>
          <cell r="AH1138">
            <v>4.999999888241291E-3</v>
          </cell>
        </row>
        <row r="1139">
          <cell r="A1139" t="str">
            <v>0203</v>
          </cell>
          <cell r="B1139" t="str">
            <v>NC(2)</v>
          </cell>
          <cell r="C1139" t="str">
            <v>NC(2)</v>
          </cell>
          <cell r="D1139" t="str">
            <v>27322F</v>
          </cell>
          <cell r="E1139" t="str">
            <v>27322F</v>
          </cell>
          <cell r="F1139" t="str">
            <v>17411-C0130</v>
          </cell>
          <cell r="G1139">
            <v>57</v>
          </cell>
          <cell r="H1139">
            <v>45</v>
          </cell>
          <cell r="I1139">
            <v>0</v>
          </cell>
          <cell r="J1139">
            <v>1</v>
          </cell>
          <cell r="K1139">
            <v>50.5</v>
          </cell>
          <cell r="L1139">
            <v>34</v>
          </cell>
          <cell r="M1139">
            <v>0.80000001192092896</v>
          </cell>
          <cell r="N1139">
            <v>1</v>
          </cell>
          <cell r="O1139">
            <v>1</v>
          </cell>
          <cell r="P1139">
            <v>475</v>
          </cell>
          <cell r="Q1139">
            <v>4</v>
          </cell>
          <cell r="R1139">
            <v>50.5</v>
          </cell>
          <cell r="S1139">
            <v>0.99000000953674316</v>
          </cell>
          <cell r="T1139">
            <v>0.12999999523162842</v>
          </cell>
          <cell r="U1139">
            <v>6.3000001013278961E-2</v>
          </cell>
          <cell r="V1139">
            <v>0.99000000953674316</v>
          </cell>
          <cell r="W1139">
            <v>8.3000001907348633</v>
          </cell>
          <cell r="X1139">
            <v>4</v>
          </cell>
          <cell r="Y1139">
            <v>50.5</v>
          </cell>
          <cell r="Z1139">
            <v>475</v>
          </cell>
          <cell r="AA1139">
            <v>62.799999237060547</v>
          </cell>
          <cell r="AB1139">
            <v>0.99000000953674316</v>
          </cell>
          <cell r="AC1139">
            <v>0.1289999932050705</v>
          </cell>
          <cell r="AD1139">
            <v>0</v>
          </cell>
          <cell r="AE1139">
            <v>0</v>
          </cell>
          <cell r="AF1139">
            <v>0</v>
          </cell>
          <cell r="AG1139">
            <v>1.4900000095367432</v>
          </cell>
          <cell r="AH1139">
            <v>0.125</v>
          </cell>
        </row>
        <row r="1140">
          <cell r="A1140" t="str">
            <v>0203</v>
          </cell>
          <cell r="B1140" t="str">
            <v>NC(2)</v>
          </cell>
          <cell r="C1140" t="str">
            <v>NC(2)</v>
          </cell>
          <cell r="D1140" t="str">
            <v>27322F</v>
          </cell>
          <cell r="E1140" t="str">
            <v>27322F</v>
          </cell>
          <cell r="F1140" t="str">
            <v>17411-C0150</v>
          </cell>
          <cell r="G1140">
            <v>55</v>
          </cell>
          <cell r="H1140">
            <v>45</v>
          </cell>
          <cell r="I1140">
            <v>0</v>
          </cell>
          <cell r="J1140">
            <v>1</v>
          </cell>
          <cell r="K1140">
            <v>50.5</v>
          </cell>
          <cell r="L1140">
            <v>34</v>
          </cell>
          <cell r="M1140">
            <v>0.76999998092651367</v>
          </cell>
          <cell r="N1140">
            <v>1</v>
          </cell>
          <cell r="O1140">
            <v>1</v>
          </cell>
          <cell r="P1140">
            <v>475</v>
          </cell>
          <cell r="Q1140">
            <v>4</v>
          </cell>
          <cell r="R1140">
            <v>50.5</v>
          </cell>
          <cell r="S1140">
            <v>0.95999997854232788</v>
          </cell>
          <cell r="T1140">
            <v>0.12999999523162842</v>
          </cell>
          <cell r="U1140">
            <v>6.1000000685453415E-2</v>
          </cell>
          <cell r="V1140">
            <v>0.95999997854232788</v>
          </cell>
          <cell r="W1140">
            <v>8.6000003814697266</v>
          </cell>
          <cell r="X1140">
            <v>4</v>
          </cell>
          <cell r="Y1140">
            <v>50.5</v>
          </cell>
          <cell r="Z1140">
            <v>475</v>
          </cell>
          <cell r="AA1140">
            <v>63.099998474121094</v>
          </cell>
          <cell r="AB1140">
            <v>0.95999997854232788</v>
          </cell>
          <cell r="AC1140">
            <v>0.125</v>
          </cell>
          <cell r="AD1140">
            <v>0</v>
          </cell>
          <cell r="AE1140">
            <v>0</v>
          </cell>
          <cell r="AF1140">
            <v>0</v>
          </cell>
          <cell r="AG1140">
            <v>1.4900000095367432</v>
          </cell>
          <cell r="AH1140">
            <v>0.1080000028014183</v>
          </cell>
        </row>
        <row r="1141">
          <cell r="A1141" t="str">
            <v>0203</v>
          </cell>
          <cell r="B1141" t="str">
            <v>NC(2)</v>
          </cell>
          <cell r="C1141" t="str">
            <v>NC(2)</v>
          </cell>
          <cell r="D1141" t="str">
            <v>27322F</v>
          </cell>
          <cell r="E1141" t="str">
            <v>27322F</v>
          </cell>
          <cell r="F1141" t="str">
            <v>17411-F0050</v>
          </cell>
          <cell r="G1141">
            <v>0</v>
          </cell>
          <cell r="H1141">
            <v>100</v>
          </cell>
          <cell r="I1141">
            <v>100</v>
          </cell>
          <cell r="J1141">
            <v>1</v>
          </cell>
          <cell r="K1141">
            <v>75</v>
          </cell>
          <cell r="L1141">
            <v>35</v>
          </cell>
          <cell r="M1141">
            <v>0</v>
          </cell>
          <cell r="N1141">
            <v>98</v>
          </cell>
          <cell r="O1141">
            <v>0</v>
          </cell>
          <cell r="P1141">
            <v>520</v>
          </cell>
          <cell r="Q1141">
            <v>9</v>
          </cell>
          <cell r="R1141">
            <v>75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9</v>
          </cell>
          <cell r="Y1141">
            <v>75</v>
          </cell>
          <cell r="Z1141">
            <v>520</v>
          </cell>
          <cell r="AA1141">
            <v>84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2.1400001049041748</v>
          </cell>
          <cell r="AH1141">
            <v>0</v>
          </cell>
        </row>
        <row r="1142">
          <cell r="A1142" t="str">
            <v>0203</v>
          </cell>
          <cell r="B1142" t="str">
            <v>NC(2)</v>
          </cell>
          <cell r="C1142" t="str">
            <v>NC(2)</v>
          </cell>
          <cell r="D1142" t="str">
            <v>27322F</v>
          </cell>
          <cell r="E1142" t="str">
            <v>27322F</v>
          </cell>
          <cell r="F1142" t="str">
            <v>17411-F0060</v>
          </cell>
          <cell r="G1142">
            <v>58</v>
          </cell>
          <cell r="H1142">
            <v>100</v>
          </cell>
          <cell r="I1142">
            <v>100</v>
          </cell>
          <cell r="J1142">
            <v>1</v>
          </cell>
          <cell r="K1142">
            <v>75</v>
          </cell>
          <cell r="L1142">
            <v>35</v>
          </cell>
          <cell r="M1142">
            <v>1.2100000381469727</v>
          </cell>
          <cell r="N1142">
            <v>98</v>
          </cell>
          <cell r="O1142">
            <v>0.60000002384185791</v>
          </cell>
          <cell r="P1142">
            <v>520</v>
          </cell>
          <cell r="Q1142">
            <v>9</v>
          </cell>
          <cell r="R1142">
            <v>75</v>
          </cell>
          <cell r="S1142">
            <v>1.440000057220459</v>
          </cell>
          <cell r="T1142">
            <v>7.9999998211860657E-2</v>
          </cell>
          <cell r="U1142">
            <v>0.14499999582767487</v>
          </cell>
          <cell r="V1142">
            <v>1.440000057220459</v>
          </cell>
          <cell r="W1142">
            <v>5.1999998092651367</v>
          </cell>
          <cell r="X1142">
            <v>9</v>
          </cell>
          <cell r="Y1142">
            <v>75</v>
          </cell>
          <cell r="Z1142">
            <v>520</v>
          </cell>
          <cell r="AA1142">
            <v>89.199996948242188</v>
          </cell>
          <cell r="AB1142">
            <v>1.440000057220459</v>
          </cell>
          <cell r="AC1142">
            <v>0.18799999356269836</v>
          </cell>
          <cell r="AD1142">
            <v>0</v>
          </cell>
          <cell r="AE1142">
            <v>0</v>
          </cell>
          <cell r="AF1142">
            <v>0</v>
          </cell>
          <cell r="AG1142">
            <v>2.1400001049041748</v>
          </cell>
          <cell r="AH1142">
            <v>0.13699999451637268</v>
          </cell>
        </row>
        <row r="1143">
          <cell r="A1143" t="str">
            <v>0203</v>
          </cell>
          <cell r="B1143" t="str">
            <v>NC(2)</v>
          </cell>
          <cell r="C1143" t="str">
            <v>NC(2)</v>
          </cell>
          <cell r="D1143" t="str">
            <v>27322F</v>
          </cell>
          <cell r="E1143" t="str">
            <v>27322F</v>
          </cell>
          <cell r="F1143" t="str">
            <v>17411-13260</v>
          </cell>
          <cell r="G1143">
            <v>0</v>
          </cell>
          <cell r="H1143">
            <v>20</v>
          </cell>
          <cell r="I1143">
            <v>20</v>
          </cell>
          <cell r="J1143">
            <v>1</v>
          </cell>
          <cell r="K1143">
            <v>32.900001525878906</v>
          </cell>
          <cell r="L1143">
            <v>20.200000762939453</v>
          </cell>
          <cell r="M1143">
            <v>0</v>
          </cell>
          <cell r="N1143">
            <v>98</v>
          </cell>
          <cell r="O1143">
            <v>0</v>
          </cell>
          <cell r="P1143">
            <v>275</v>
          </cell>
          <cell r="Q1143">
            <v>9</v>
          </cell>
          <cell r="R1143">
            <v>32.900001525878906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9</v>
          </cell>
          <cell r="Y1143">
            <v>32.900001525878906</v>
          </cell>
          <cell r="Z1143">
            <v>275</v>
          </cell>
          <cell r="AA1143">
            <v>41.900001525878906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1.6299999952316284</v>
          </cell>
          <cell r="AH1143">
            <v>0</v>
          </cell>
        </row>
        <row r="1144">
          <cell r="A1144" t="str">
            <v>0203</v>
          </cell>
          <cell r="B1144" t="str">
            <v>NC(2)</v>
          </cell>
          <cell r="C1144" t="str">
            <v>NC(2)</v>
          </cell>
          <cell r="D1144" t="str">
            <v>27322F</v>
          </cell>
          <cell r="E1144" t="str">
            <v>27322F</v>
          </cell>
          <cell r="F1144" t="str">
            <v>17411-13350</v>
          </cell>
          <cell r="G1144">
            <v>0</v>
          </cell>
          <cell r="H1144">
            <v>20</v>
          </cell>
          <cell r="I1144">
            <v>20</v>
          </cell>
          <cell r="J1144">
            <v>1</v>
          </cell>
          <cell r="K1144">
            <v>32.900001525878906</v>
          </cell>
          <cell r="L1144">
            <v>20.200000762939453</v>
          </cell>
          <cell r="M1144">
            <v>0</v>
          </cell>
          <cell r="N1144">
            <v>98</v>
          </cell>
          <cell r="O1144">
            <v>0</v>
          </cell>
          <cell r="P1144">
            <v>275</v>
          </cell>
          <cell r="Q1144">
            <v>9</v>
          </cell>
          <cell r="R1144">
            <v>32.900001525878906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9</v>
          </cell>
          <cell r="Y1144">
            <v>32.900001525878906</v>
          </cell>
          <cell r="Z1144">
            <v>275</v>
          </cell>
          <cell r="AA1144">
            <v>41.900001525878906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1.6299999952316284</v>
          </cell>
          <cell r="AH1144">
            <v>0</v>
          </cell>
        </row>
        <row r="1145">
          <cell r="A1145" t="str">
            <v>0203</v>
          </cell>
          <cell r="B1145" t="str">
            <v>NC(2)</v>
          </cell>
          <cell r="C1145" t="str">
            <v>NC(2)</v>
          </cell>
          <cell r="D1145" t="str">
            <v>27322F</v>
          </cell>
          <cell r="E1145" t="str">
            <v>27322F</v>
          </cell>
          <cell r="F1145" t="str">
            <v>17411-46310</v>
          </cell>
          <cell r="G1145">
            <v>183</v>
          </cell>
          <cell r="H1145">
            <v>60</v>
          </cell>
          <cell r="I1145">
            <v>0</v>
          </cell>
          <cell r="J1145">
            <v>1</v>
          </cell>
          <cell r="K1145">
            <v>60</v>
          </cell>
          <cell r="L1145">
            <v>55</v>
          </cell>
          <cell r="M1145">
            <v>3.0499999523162842</v>
          </cell>
          <cell r="N1145">
            <v>1</v>
          </cell>
          <cell r="O1145">
            <v>1</v>
          </cell>
          <cell r="P1145">
            <v>998.4000244140625</v>
          </cell>
          <cell r="Q1145">
            <v>1.7999999523162842</v>
          </cell>
          <cell r="R1145">
            <v>60</v>
          </cell>
          <cell r="S1145">
            <v>3.4200000762939453</v>
          </cell>
          <cell r="T1145">
            <v>0.2800000011920929</v>
          </cell>
          <cell r="U1145">
            <v>9.2000000178813934E-2</v>
          </cell>
          <cell r="V1145">
            <v>3.4200000762939453</v>
          </cell>
          <cell r="W1145">
            <v>5.5</v>
          </cell>
          <cell r="X1145">
            <v>1.7999999523162842</v>
          </cell>
          <cell r="Y1145">
            <v>60</v>
          </cell>
          <cell r="Z1145">
            <v>998.4000244140625</v>
          </cell>
          <cell r="AA1145">
            <v>67.300003051757813</v>
          </cell>
          <cell r="AB1145">
            <v>3.4200000762939453</v>
          </cell>
          <cell r="AC1145">
            <v>0.44600000977516174</v>
          </cell>
          <cell r="AD1145">
            <v>0</v>
          </cell>
          <cell r="AE1145">
            <v>0</v>
          </cell>
          <cell r="AF1145">
            <v>0</v>
          </cell>
          <cell r="AG1145">
            <v>1.0900000333786011</v>
          </cell>
          <cell r="AH1145">
            <v>0.44600000977516174</v>
          </cell>
        </row>
        <row r="1146">
          <cell r="A1146" t="str">
            <v>0203</v>
          </cell>
          <cell r="B1146" t="str">
            <v>NC(2)</v>
          </cell>
          <cell r="C1146" t="str">
            <v>NC(2)</v>
          </cell>
          <cell r="D1146" t="str">
            <v>27322F</v>
          </cell>
          <cell r="E1146" t="str">
            <v>27322F</v>
          </cell>
          <cell r="F1146" t="str">
            <v>17411-50040</v>
          </cell>
          <cell r="G1146">
            <v>0</v>
          </cell>
          <cell r="H1146">
            <v>5</v>
          </cell>
          <cell r="I1146">
            <v>5</v>
          </cell>
          <cell r="J1146">
            <v>1</v>
          </cell>
          <cell r="K1146">
            <v>32.900001525878906</v>
          </cell>
          <cell r="L1146">
            <v>20.200000762939453</v>
          </cell>
          <cell r="M1146">
            <v>0</v>
          </cell>
          <cell r="N1146">
            <v>98</v>
          </cell>
          <cell r="O1146">
            <v>0</v>
          </cell>
          <cell r="P1146">
            <v>318.29998779296875</v>
          </cell>
          <cell r="Q1146">
            <v>36</v>
          </cell>
          <cell r="R1146">
            <v>32.900001525878906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36</v>
          </cell>
          <cell r="Y1146">
            <v>32.900001525878906</v>
          </cell>
          <cell r="Z1146">
            <v>318.29998779296875</v>
          </cell>
          <cell r="AA1146">
            <v>68.900001525878906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1.6299999952316284</v>
          </cell>
          <cell r="AH1146">
            <v>0</v>
          </cell>
        </row>
        <row r="1147">
          <cell r="A1147" t="str">
            <v>0203</v>
          </cell>
          <cell r="B1147" t="str">
            <v>NC(2)</v>
          </cell>
          <cell r="C1147" t="str">
            <v>NC(2)</v>
          </cell>
          <cell r="D1147" t="str">
            <v>27322F</v>
          </cell>
          <cell r="E1147" t="str">
            <v>27322F</v>
          </cell>
          <cell r="F1147" t="str">
            <v>17411-54480</v>
          </cell>
          <cell r="G1147">
            <v>0</v>
          </cell>
          <cell r="H1147">
            <v>20</v>
          </cell>
          <cell r="I1147">
            <v>20</v>
          </cell>
          <cell r="J1147">
            <v>1</v>
          </cell>
          <cell r="K1147">
            <v>32.900001525878906</v>
          </cell>
          <cell r="L1147">
            <v>20.200000762939453</v>
          </cell>
          <cell r="M1147">
            <v>0</v>
          </cell>
          <cell r="N1147">
            <v>98</v>
          </cell>
          <cell r="O1147">
            <v>0</v>
          </cell>
          <cell r="P1147">
            <v>275</v>
          </cell>
          <cell r="Q1147">
            <v>9</v>
          </cell>
          <cell r="R1147">
            <v>32.900001525878906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9</v>
          </cell>
          <cell r="Y1147">
            <v>32.900001525878906</v>
          </cell>
          <cell r="Z1147">
            <v>275</v>
          </cell>
          <cell r="AA1147">
            <v>55.700000762939453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1.6299999952316284</v>
          </cell>
          <cell r="AH1147">
            <v>1.0000000474974513E-3</v>
          </cell>
        </row>
        <row r="1148">
          <cell r="A1148" t="str">
            <v>0203</v>
          </cell>
          <cell r="B1148" t="str">
            <v>NC(2)</v>
          </cell>
          <cell r="C1148" t="str">
            <v>NC(2)</v>
          </cell>
          <cell r="D1148" t="str">
            <v>27322F</v>
          </cell>
          <cell r="E1148" t="str">
            <v>27322F</v>
          </cell>
          <cell r="F1148" t="str">
            <v>17411-54481</v>
          </cell>
          <cell r="G1148">
            <v>1</v>
          </cell>
          <cell r="H1148">
            <v>20</v>
          </cell>
          <cell r="I1148">
            <v>20</v>
          </cell>
          <cell r="J1148">
            <v>1</v>
          </cell>
          <cell r="K1148">
            <v>32.900001525878906</v>
          </cell>
          <cell r="L1148">
            <v>20.200000762939453</v>
          </cell>
          <cell r="M1148">
            <v>9.9999997764825821E-3</v>
          </cell>
          <cell r="N1148">
            <v>98</v>
          </cell>
          <cell r="O1148">
            <v>0.10000000149011612</v>
          </cell>
          <cell r="P1148">
            <v>275</v>
          </cell>
          <cell r="Q1148">
            <v>9</v>
          </cell>
          <cell r="R1148">
            <v>32.900001525878906</v>
          </cell>
          <cell r="S1148">
            <v>9.9999997764825821E-3</v>
          </cell>
          <cell r="T1148">
            <v>0</v>
          </cell>
          <cell r="U1148">
            <v>3.0000000260770321E-3</v>
          </cell>
          <cell r="V1148">
            <v>9.9999997764825821E-3</v>
          </cell>
          <cell r="W1148">
            <v>13.800000190734863</v>
          </cell>
          <cell r="X1148">
            <v>9</v>
          </cell>
          <cell r="Y1148">
            <v>32.900001525878906</v>
          </cell>
          <cell r="Z1148">
            <v>275</v>
          </cell>
          <cell r="AA1148">
            <v>55.700000762939453</v>
          </cell>
          <cell r="AB1148">
            <v>9.9999997764825821E-3</v>
          </cell>
          <cell r="AC1148">
            <v>1.0000000474974513E-3</v>
          </cell>
          <cell r="AD1148">
            <v>0</v>
          </cell>
          <cell r="AE1148">
            <v>0</v>
          </cell>
          <cell r="AF1148">
            <v>0</v>
          </cell>
          <cell r="AG1148">
            <v>1.6299999952316284</v>
          </cell>
          <cell r="AH1148">
            <v>1.0000000474974513E-3</v>
          </cell>
        </row>
        <row r="1149">
          <cell r="A1149" t="str">
            <v>0203</v>
          </cell>
          <cell r="B1149" t="str">
            <v>NC(2)</v>
          </cell>
          <cell r="C1149" t="str">
            <v>NC(2)</v>
          </cell>
          <cell r="D1149" t="str">
            <v>27322F</v>
          </cell>
          <cell r="E1149" t="str">
            <v>27322F</v>
          </cell>
          <cell r="F1149" t="str">
            <v>17411-54690</v>
          </cell>
          <cell r="G1149">
            <v>4</v>
          </cell>
          <cell r="H1149">
            <v>5</v>
          </cell>
          <cell r="I1149">
            <v>5</v>
          </cell>
          <cell r="J1149">
            <v>1</v>
          </cell>
          <cell r="K1149">
            <v>32.900001525878906</v>
          </cell>
          <cell r="L1149">
            <v>20.200000762939453</v>
          </cell>
          <cell r="M1149">
            <v>3.9999999105930328E-2</v>
          </cell>
          <cell r="N1149">
            <v>98</v>
          </cell>
          <cell r="O1149">
            <v>0.80000001192092896</v>
          </cell>
          <cell r="P1149">
            <v>275</v>
          </cell>
          <cell r="Q1149">
            <v>36</v>
          </cell>
          <cell r="R1149">
            <v>32.900001525878906</v>
          </cell>
          <cell r="S1149">
            <v>0.14000000059604645</v>
          </cell>
          <cell r="T1149">
            <v>5.9999998658895493E-2</v>
          </cell>
          <cell r="U1149">
            <v>3.9999999105930328E-2</v>
          </cell>
          <cell r="V1149">
            <v>0.14000000059604645</v>
          </cell>
          <cell r="W1149">
            <v>55</v>
          </cell>
          <cell r="X1149">
            <v>36</v>
          </cell>
          <cell r="Y1149">
            <v>32.900001525878906</v>
          </cell>
          <cell r="Z1149">
            <v>275</v>
          </cell>
          <cell r="AA1149">
            <v>123.90000152587891</v>
          </cell>
          <cell r="AB1149">
            <v>0.14000000059604645</v>
          </cell>
          <cell r="AC1149">
            <v>1.7999999225139618E-2</v>
          </cell>
          <cell r="AD1149">
            <v>0</v>
          </cell>
          <cell r="AE1149">
            <v>0</v>
          </cell>
          <cell r="AF1149">
            <v>0</v>
          </cell>
          <cell r="AG1149">
            <v>1.6299999952316284</v>
          </cell>
          <cell r="AH1149">
            <v>2.3000000044703484E-2</v>
          </cell>
        </row>
        <row r="1150">
          <cell r="A1150" t="str">
            <v>0203</v>
          </cell>
          <cell r="B1150" t="str">
            <v>NC(2)</v>
          </cell>
          <cell r="C1150" t="str">
            <v>NC(2)</v>
          </cell>
          <cell r="D1150" t="str">
            <v>27322F</v>
          </cell>
          <cell r="E1150" t="str">
            <v>27322F</v>
          </cell>
          <cell r="F1150" t="str">
            <v>17411-73350</v>
          </cell>
          <cell r="G1150">
            <v>0</v>
          </cell>
          <cell r="H1150">
            <v>45</v>
          </cell>
          <cell r="I1150">
            <v>45</v>
          </cell>
          <cell r="J1150">
            <v>1</v>
          </cell>
          <cell r="K1150">
            <v>38.900001525878906</v>
          </cell>
          <cell r="L1150">
            <v>31.600000381469727</v>
          </cell>
          <cell r="M1150">
            <v>0</v>
          </cell>
          <cell r="N1150">
            <v>98</v>
          </cell>
          <cell r="O1150">
            <v>0</v>
          </cell>
          <cell r="P1150">
            <v>475</v>
          </cell>
          <cell r="Q1150">
            <v>4</v>
          </cell>
          <cell r="R1150">
            <v>38.900001525878906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4</v>
          </cell>
          <cell r="Y1150">
            <v>38.900001525878906</v>
          </cell>
          <cell r="Z1150">
            <v>475</v>
          </cell>
          <cell r="AA1150">
            <v>42.900001525878906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1.2300000190734863</v>
          </cell>
          <cell r="AH1150">
            <v>0</v>
          </cell>
        </row>
        <row r="1151">
          <cell r="A1151" t="str">
            <v>0203</v>
          </cell>
          <cell r="B1151" t="str">
            <v>NC(2)</v>
          </cell>
          <cell r="C1151" t="str">
            <v>NC(2)</v>
          </cell>
          <cell r="D1151" t="str">
            <v>27322F</v>
          </cell>
          <cell r="E1151" t="str">
            <v>27322F</v>
          </cell>
          <cell r="F1151" t="str">
            <v>17411-73360</v>
          </cell>
          <cell r="G1151">
            <v>0</v>
          </cell>
          <cell r="H1151">
            <v>45</v>
          </cell>
          <cell r="I1151">
            <v>45</v>
          </cell>
          <cell r="J1151">
            <v>1</v>
          </cell>
          <cell r="K1151">
            <v>38.900001525878906</v>
          </cell>
          <cell r="L1151">
            <v>31.600000381469727</v>
          </cell>
          <cell r="M1151">
            <v>0</v>
          </cell>
          <cell r="N1151">
            <v>98</v>
          </cell>
          <cell r="O1151">
            <v>0</v>
          </cell>
          <cell r="P1151">
            <v>475</v>
          </cell>
          <cell r="Q1151">
            <v>4</v>
          </cell>
          <cell r="R1151">
            <v>38.900001525878906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4</v>
          </cell>
          <cell r="Y1151">
            <v>38.900001525878906</v>
          </cell>
          <cell r="Z1151">
            <v>475</v>
          </cell>
          <cell r="AA1151">
            <v>42.900001525878906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1.2300000190734863</v>
          </cell>
          <cell r="AH1151">
            <v>0</v>
          </cell>
        </row>
        <row r="1152">
          <cell r="A1152" t="str">
            <v>0203</v>
          </cell>
          <cell r="B1152" t="str">
            <v>NC(2)</v>
          </cell>
          <cell r="C1152" t="str">
            <v>NC(2)</v>
          </cell>
          <cell r="D1152" t="str">
            <v>27322F</v>
          </cell>
          <cell r="E1152" t="str">
            <v>27322F</v>
          </cell>
          <cell r="F1152" t="str">
            <v>17412-F0030</v>
          </cell>
          <cell r="G1152">
            <v>0</v>
          </cell>
          <cell r="H1152">
            <v>100</v>
          </cell>
          <cell r="I1152">
            <v>100</v>
          </cell>
          <cell r="J1152">
            <v>1</v>
          </cell>
          <cell r="K1152">
            <v>66</v>
          </cell>
          <cell r="L1152">
            <v>35</v>
          </cell>
          <cell r="M1152">
            <v>0</v>
          </cell>
          <cell r="N1152">
            <v>98</v>
          </cell>
          <cell r="O1152">
            <v>0</v>
          </cell>
          <cell r="P1152">
            <v>520</v>
          </cell>
          <cell r="Q1152">
            <v>9</v>
          </cell>
          <cell r="R1152">
            <v>66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9</v>
          </cell>
          <cell r="Y1152">
            <v>66</v>
          </cell>
          <cell r="Z1152">
            <v>520</v>
          </cell>
          <cell r="AA1152">
            <v>75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1.8899999856948853</v>
          </cell>
          <cell r="AH1152">
            <v>0</v>
          </cell>
        </row>
        <row r="1153">
          <cell r="A1153" t="str">
            <v>0203</v>
          </cell>
          <cell r="B1153" t="str">
            <v>NC(2)</v>
          </cell>
          <cell r="C1153" t="str">
            <v>NC(2)</v>
          </cell>
          <cell r="D1153" t="str">
            <v>27322F</v>
          </cell>
          <cell r="E1153" t="str">
            <v>27322F</v>
          </cell>
          <cell r="F1153" t="str">
            <v>17412-F0040</v>
          </cell>
          <cell r="G1153">
            <v>58</v>
          </cell>
          <cell r="H1153">
            <v>100</v>
          </cell>
          <cell r="I1153">
            <v>100</v>
          </cell>
          <cell r="J1153">
            <v>1</v>
          </cell>
          <cell r="K1153">
            <v>66</v>
          </cell>
          <cell r="L1153">
            <v>35</v>
          </cell>
          <cell r="M1153">
            <v>1.059999942779541</v>
          </cell>
          <cell r="N1153">
            <v>98</v>
          </cell>
          <cell r="O1153">
            <v>0.60000002384185791</v>
          </cell>
          <cell r="P1153">
            <v>520</v>
          </cell>
          <cell r="Q1153">
            <v>9</v>
          </cell>
          <cell r="R1153">
            <v>66</v>
          </cell>
          <cell r="S1153">
            <v>1.2899999618530273</v>
          </cell>
          <cell r="T1153">
            <v>7.9999998211860657E-2</v>
          </cell>
          <cell r="U1153">
            <v>0.14499999582767487</v>
          </cell>
          <cell r="V1153">
            <v>1.2899999618530273</v>
          </cell>
          <cell r="W1153">
            <v>5.1999998092651367</v>
          </cell>
          <cell r="X1153">
            <v>9</v>
          </cell>
          <cell r="Y1153">
            <v>66</v>
          </cell>
          <cell r="Z1153">
            <v>520</v>
          </cell>
          <cell r="AA1153">
            <v>80.199996948242188</v>
          </cell>
          <cell r="AB1153">
            <v>1.2899999618530273</v>
          </cell>
          <cell r="AC1153">
            <v>0.1679999977350235</v>
          </cell>
          <cell r="AD1153">
            <v>0</v>
          </cell>
          <cell r="AE1153">
            <v>0</v>
          </cell>
          <cell r="AF1153">
            <v>0</v>
          </cell>
          <cell r="AG1153">
            <v>1.8899999856948853</v>
          </cell>
          <cell r="AH1153">
            <v>0.12300000339746475</v>
          </cell>
        </row>
        <row r="1154">
          <cell r="A1154" t="str">
            <v>0203</v>
          </cell>
          <cell r="B1154" t="str">
            <v>NC(2)</v>
          </cell>
          <cell r="C1154" t="str">
            <v>NC(2)</v>
          </cell>
          <cell r="D1154" t="str">
            <v>27322F</v>
          </cell>
          <cell r="E1154" t="str">
            <v>27322F</v>
          </cell>
          <cell r="F1154" t="str">
            <v>17412-46150</v>
          </cell>
          <cell r="G1154">
            <v>183</v>
          </cell>
          <cell r="H1154">
            <v>60</v>
          </cell>
          <cell r="I1154">
            <v>0</v>
          </cell>
          <cell r="J1154">
            <v>1</v>
          </cell>
          <cell r="K1154">
            <v>60</v>
          </cell>
          <cell r="L1154">
            <v>55</v>
          </cell>
          <cell r="M1154">
            <v>3.0499999523162842</v>
          </cell>
          <cell r="N1154">
            <v>1</v>
          </cell>
          <cell r="O1154">
            <v>1</v>
          </cell>
          <cell r="P1154">
            <v>998.4000244140625</v>
          </cell>
          <cell r="Q1154">
            <v>1.7999999523162842</v>
          </cell>
          <cell r="R1154">
            <v>60</v>
          </cell>
          <cell r="S1154">
            <v>3.4200000762939453</v>
          </cell>
          <cell r="T1154">
            <v>0.2800000011920929</v>
          </cell>
          <cell r="U1154">
            <v>9.2000000178813934E-2</v>
          </cell>
          <cell r="V1154">
            <v>3.4200000762939453</v>
          </cell>
          <cell r="W1154">
            <v>5.5</v>
          </cell>
          <cell r="X1154">
            <v>1.7999999523162842</v>
          </cell>
          <cell r="Y1154">
            <v>60</v>
          </cell>
          <cell r="Z1154">
            <v>998.4000244140625</v>
          </cell>
          <cell r="AA1154">
            <v>67.300003051757813</v>
          </cell>
          <cell r="AB1154">
            <v>3.4200000762939453</v>
          </cell>
          <cell r="AC1154">
            <v>0.44600000977516174</v>
          </cell>
          <cell r="AD1154">
            <v>0</v>
          </cell>
          <cell r="AE1154">
            <v>0</v>
          </cell>
          <cell r="AF1154">
            <v>0</v>
          </cell>
          <cell r="AG1154">
            <v>1.0900000333786011</v>
          </cell>
          <cell r="AH1154">
            <v>0.44600000977516174</v>
          </cell>
        </row>
        <row r="1155">
          <cell r="A1155" t="str">
            <v>0203</v>
          </cell>
          <cell r="B1155" t="str">
            <v>NC(2)</v>
          </cell>
          <cell r="C1155" t="str">
            <v>NC(2)</v>
          </cell>
          <cell r="D1155" t="str">
            <v>27322F</v>
          </cell>
          <cell r="E1155" t="str">
            <v>27322F</v>
          </cell>
          <cell r="F1155" t="str">
            <v>17412-54460</v>
          </cell>
          <cell r="G1155">
            <v>2</v>
          </cell>
          <cell r="H1155">
            <v>5</v>
          </cell>
          <cell r="I1155">
            <v>5</v>
          </cell>
          <cell r="J1155">
            <v>1</v>
          </cell>
          <cell r="K1155">
            <v>28.299999237060547</v>
          </cell>
          <cell r="L1155">
            <v>25.5</v>
          </cell>
          <cell r="M1155">
            <v>1.9999999552965164E-2</v>
          </cell>
          <cell r="N1155">
            <v>98</v>
          </cell>
          <cell r="O1155">
            <v>0.40000000596046448</v>
          </cell>
          <cell r="P1155">
            <v>378</v>
          </cell>
          <cell r="Q1155">
            <v>36</v>
          </cell>
          <cell r="R1155">
            <v>28.299999237060547</v>
          </cell>
          <cell r="S1155">
            <v>7.9999998211860657E-2</v>
          </cell>
          <cell r="T1155">
            <v>3.9999999105930328E-2</v>
          </cell>
          <cell r="U1155">
            <v>1.9999999552965164E-2</v>
          </cell>
          <cell r="V1155">
            <v>7.9999998211860657E-2</v>
          </cell>
          <cell r="W1155">
            <v>75.599998474121094</v>
          </cell>
          <cell r="X1155">
            <v>36</v>
          </cell>
          <cell r="Y1155">
            <v>28.299999237060547</v>
          </cell>
          <cell r="Z1155">
            <v>378</v>
          </cell>
          <cell r="AA1155">
            <v>139.89999389648437</v>
          </cell>
          <cell r="AB1155">
            <v>7.9999998211860657E-2</v>
          </cell>
          <cell r="AC1155">
            <v>9.9999997764825821E-3</v>
          </cell>
          <cell r="AD1155">
            <v>0</v>
          </cell>
          <cell r="AE1155">
            <v>0</v>
          </cell>
          <cell r="AF1155">
            <v>0</v>
          </cell>
          <cell r="AG1155">
            <v>1.1100000143051147</v>
          </cell>
          <cell r="AH1155">
            <v>1.4000000432133675E-2</v>
          </cell>
        </row>
        <row r="1156">
          <cell r="A1156" t="str">
            <v>0203</v>
          </cell>
          <cell r="B1156" t="str">
            <v>NC(2)</v>
          </cell>
          <cell r="C1156" t="str">
            <v>NC(2)</v>
          </cell>
          <cell r="D1156" t="str">
            <v>27322F</v>
          </cell>
          <cell r="E1156" t="str">
            <v>27322F</v>
          </cell>
          <cell r="F1156" t="str">
            <v>17413-50040</v>
          </cell>
          <cell r="G1156">
            <v>0</v>
          </cell>
          <cell r="H1156">
            <v>5</v>
          </cell>
          <cell r="I1156">
            <v>5</v>
          </cell>
          <cell r="J1156">
            <v>1</v>
          </cell>
          <cell r="K1156">
            <v>30.100000381469727</v>
          </cell>
          <cell r="L1156">
            <v>8.1000003814697266</v>
          </cell>
          <cell r="M1156">
            <v>0</v>
          </cell>
          <cell r="N1156">
            <v>98</v>
          </cell>
          <cell r="O1156">
            <v>0</v>
          </cell>
          <cell r="P1156">
            <v>318.29998779296875</v>
          </cell>
          <cell r="Q1156">
            <v>36</v>
          </cell>
          <cell r="R1156">
            <v>30.100000381469727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36</v>
          </cell>
          <cell r="Y1156">
            <v>30.100000381469727</v>
          </cell>
          <cell r="Z1156">
            <v>318.29998779296875</v>
          </cell>
          <cell r="AA1156">
            <v>66.099998474121094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3.7200000286102295</v>
          </cell>
          <cell r="AH1156">
            <v>0</v>
          </cell>
        </row>
        <row r="1157">
          <cell r="A1157" t="str">
            <v>0203</v>
          </cell>
          <cell r="B1157" t="str">
            <v>NC(2)</v>
          </cell>
          <cell r="C1157" t="str">
            <v>NC(2)</v>
          </cell>
          <cell r="D1157" t="str">
            <v>27322F</v>
          </cell>
          <cell r="E1157" t="str">
            <v>27322F</v>
          </cell>
          <cell r="F1157" t="str">
            <v>17414-46020</v>
          </cell>
          <cell r="G1157">
            <v>2</v>
          </cell>
          <cell r="H1157">
            <v>40</v>
          </cell>
          <cell r="I1157">
            <v>40</v>
          </cell>
          <cell r="J1157">
            <v>1</v>
          </cell>
          <cell r="K1157">
            <v>31.799999237060547</v>
          </cell>
          <cell r="L1157">
            <v>20.5</v>
          </cell>
          <cell r="M1157">
            <v>1.9999999552965164E-2</v>
          </cell>
          <cell r="N1157">
            <v>98</v>
          </cell>
          <cell r="O1157">
            <v>0.10000000149011612</v>
          </cell>
          <cell r="P1157">
            <v>873.4000244140625</v>
          </cell>
          <cell r="Q1157">
            <v>2.2999999523162842</v>
          </cell>
          <cell r="R1157">
            <v>31.799999237060547</v>
          </cell>
          <cell r="S1157">
            <v>2.9999999329447746E-2</v>
          </cell>
          <cell r="T1157">
            <v>9.9999997764825821E-3</v>
          </cell>
          <cell r="U1157">
            <v>1.0000000474974513E-3</v>
          </cell>
          <cell r="V1157">
            <v>2.9999999329447746E-2</v>
          </cell>
          <cell r="W1157">
            <v>21.899999618530273</v>
          </cell>
          <cell r="X1157">
            <v>2.2999999523162842</v>
          </cell>
          <cell r="Y1157">
            <v>31.799999237060547</v>
          </cell>
          <cell r="Z1157">
            <v>874.29998779296875</v>
          </cell>
          <cell r="AA1157">
            <v>56</v>
          </cell>
          <cell r="AB1157">
            <v>2.9999999329447746E-2</v>
          </cell>
          <cell r="AC1157">
            <v>4.0000001899898052E-3</v>
          </cell>
          <cell r="AD1157">
            <v>0</v>
          </cell>
          <cell r="AE1157">
            <v>0</v>
          </cell>
          <cell r="AF1157">
            <v>0</v>
          </cell>
          <cell r="AG1157">
            <v>1.5499999523162842</v>
          </cell>
          <cell r="AH1157">
            <v>3.0000000260770321E-3</v>
          </cell>
        </row>
        <row r="1158">
          <cell r="A1158" t="str">
            <v>0203</v>
          </cell>
          <cell r="B1158" t="str">
            <v>NC(2)</v>
          </cell>
          <cell r="C1158" t="str">
            <v>NC(2)</v>
          </cell>
          <cell r="D1158" t="str">
            <v>27322F</v>
          </cell>
          <cell r="E1158" t="str">
            <v>27322F</v>
          </cell>
          <cell r="F1158" t="str">
            <v>17415-64091</v>
          </cell>
          <cell r="G1158">
            <v>3</v>
          </cell>
          <cell r="H1158">
            <v>20</v>
          </cell>
          <cell r="I1158">
            <v>60</v>
          </cell>
          <cell r="J1158">
            <v>1</v>
          </cell>
          <cell r="K1158">
            <v>10</v>
          </cell>
          <cell r="L1158">
            <v>6</v>
          </cell>
          <cell r="M1158">
            <v>9.9999997764825821E-3</v>
          </cell>
          <cell r="N1158">
            <v>98</v>
          </cell>
          <cell r="O1158">
            <v>0.10000000149011612</v>
          </cell>
          <cell r="P1158">
            <v>480</v>
          </cell>
          <cell r="Q1158">
            <v>9</v>
          </cell>
          <cell r="R1158">
            <v>10</v>
          </cell>
          <cell r="S1158">
            <v>2.9999999329447746E-2</v>
          </cell>
          <cell r="T1158">
            <v>9.9999997764825821E-3</v>
          </cell>
          <cell r="U1158">
            <v>8.0000003799796104E-3</v>
          </cell>
          <cell r="V1158">
            <v>2.9999999329447746E-2</v>
          </cell>
          <cell r="W1158">
            <v>8</v>
          </cell>
          <cell r="X1158">
            <v>9</v>
          </cell>
          <cell r="Y1158">
            <v>10</v>
          </cell>
          <cell r="Z1158">
            <v>480</v>
          </cell>
          <cell r="AA1158">
            <v>27</v>
          </cell>
          <cell r="AB1158">
            <v>2.9999999329447746E-2</v>
          </cell>
          <cell r="AC1158">
            <v>4.0000001899898052E-3</v>
          </cell>
          <cell r="AD1158">
            <v>0</v>
          </cell>
          <cell r="AE1158">
            <v>0</v>
          </cell>
          <cell r="AF1158">
            <v>0</v>
          </cell>
          <cell r="AG1158">
            <v>1.6699999570846558</v>
          </cell>
          <cell r="AH1158">
            <v>3.0000000260770321E-3</v>
          </cell>
        </row>
        <row r="1159">
          <cell r="A1159" t="str">
            <v>0203</v>
          </cell>
          <cell r="B1159" t="str">
            <v>NC(2)</v>
          </cell>
          <cell r="C1159" t="str">
            <v>NC(2)</v>
          </cell>
          <cell r="D1159" t="str">
            <v>27322F</v>
          </cell>
          <cell r="E1159" t="str">
            <v>27322F</v>
          </cell>
          <cell r="F1159" t="str">
            <v>17415-64110</v>
          </cell>
          <cell r="G1159">
            <v>0</v>
          </cell>
          <cell r="H1159">
            <v>5</v>
          </cell>
          <cell r="I1159">
            <v>5</v>
          </cell>
          <cell r="J1159">
            <v>1</v>
          </cell>
          <cell r="K1159">
            <v>10</v>
          </cell>
          <cell r="L1159">
            <v>6</v>
          </cell>
          <cell r="M1159">
            <v>0</v>
          </cell>
          <cell r="N1159">
            <v>98</v>
          </cell>
          <cell r="O1159">
            <v>0</v>
          </cell>
          <cell r="P1159">
            <v>480</v>
          </cell>
          <cell r="Q1159">
            <v>36</v>
          </cell>
          <cell r="R1159">
            <v>10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36</v>
          </cell>
          <cell r="Y1159">
            <v>10</v>
          </cell>
          <cell r="Z1159">
            <v>480</v>
          </cell>
          <cell r="AA1159">
            <v>46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1.6699999570846558</v>
          </cell>
          <cell r="AH1159">
            <v>0</v>
          </cell>
        </row>
        <row r="1160">
          <cell r="A1160" t="str">
            <v>0203</v>
          </cell>
          <cell r="B1160" t="str">
            <v>NC(2)</v>
          </cell>
          <cell r="C1160" t="str">
            <v>NC(2)</v>
          </cell>
          <cell r="D1160" t="str">
            <v>27322F</v>
          </cell>
          <cell r="E1160" t="str">
            <v>27322F</v>
          </cell>
          <cell r="F1160" t="str">
            <v>17421-13120</v>
          </cell>
          <cell r="G1160">
            <v>1</v>
          </cell>
          <cell r="H1160">
            <v>20</v>
          </cell>
          <cell r="I1160">
            <v>20</v>
          </cell>
          <cell r="J1160">
            <v>1</v>
          </cell>
          <cell r="K1160">
            <v>35.299999237060547</v>
          </cell>
          <cell r="L1160">
            <v>21.899999618530273</v>
          </cell>
          <cell r="M1160">
            <v>9.9999997764825821E-3</v>
          </cell>
          <cell r="N1160">
            <v>98</v>
          </cell>
          <cell r="O1160">
            <v>0.10000000149011612</v>
          </cell>
          <cell r="P1160">
            <v>358.29998779296875</v>
          </cell>
          <cell r="Q1160">
            <v>9</v>
          </cell>
          <cell r="R1160">
            <v>35.299999237060547</v>
          </cell>
          <cell r="S1160">
            <v>9.9999997764825821E-3</v>
          </cell>
          <cell r="T1160">
            <v>0</v>
          </cell>
          <cell r="U1160">
            <v>3.0000000260770321E-3</v>
          </cell>
          <cell r="V1160">
            <v>9.9999997764825821E-3</v>
          </cell>
          <cell r="W1160">
            <v>17.899999618530273</v>
          </cell>
          <cell r="X1160">
            <v>9</v>
          </cell>
          <cell r="Y1160">
            <v>35.299999237060547</v>
          </cell>
          <cell r="Z1160">
            <v>358.29998779296875</v>
          </cell>
          <cell r="AA1160">
            <v>62.200000762939453</v>
          </cell>
          <cell r="AB1160">
            <v>9.9999997764825821E-3</v>
          </cell>
          <cell r="AC1160">
            <v>1.0000000474974513E-3</v>
          </cell>
          <cell r="AD1160">
            <v>0</v>
          </cell>
          <cell r="AE1160">
            <v>0</v>
          </cell>
          <cell r="AF1160">
            <v>0</v>
          </cell>
          <cell r="AG1160">
            <v>1.6100000143051147</v>
          </cell>
          <cell r="AH1160">
            <v>1.0000000474974513E-3</v>
          </cell>
        </row>
        <row r="1161">
          <cell r="A1161" t="str">
            <v>0203</v>
          </cell>
          <cell r="B1161" t="str">
            <v>NC(2)</v>
          </cell>
          <cell r="C1161" t="str">
            <v>NC(2)</v>
          </cell>
          <cell r="D1161" t="str">
            <v>27322F</v>
          </cell>
          <cell r="E1161" t="str">
            <v>27322F</v>
          </cell>
          <cell r="F1161" t="str">
            <v>17421-16231</v>
          </cell>
          <cell r="G1161">
            <v>2</v>
          </cell>
          <cell r="H1161">
            <v>40</v>
          </cell>
          <cell r="I1161">
            <v>40</v>
          </cell>
          <cell r="J1161">
            <v>1</v>
          </cell>
          <cell r="K1161">
            <v>48</v>
          </cell>
          <cell r="L1161">
            <v>28</v>
          </cell>
          <cell r="M1161">
            <v>2.9999999329447746E-2</v>
          </cell>
          <cell r="N1161">
            <v>98</v>
          </cell>
          <cell r="O1161">
            <v>0.10000000149011612</v>
          </cell>
          <cell r="P1161">
            <v>684.4000244140625</v>
          </cell>
          <cell r="Q1161">
            <v>4.5</v>
          </cell>
          <cell r="R1161">
            <v>48</v>
          </cell>
          <cell r="S1161">
            <v>3.9999999105930328E-2</v>
          </cell>
          <cell r="T1161">
            <v>9.9999997764825821E-3</v>
          </cell>
          <cell r="U1161">
            <v>3.0000000260770321E-3</v>
          </cell>
          <cell r="V1161">
            <v>3.9999999105930328E-2</v>
          </cell>
          <cell r="W1161">
            <v>17.100000381469727</v>
          </cell>
          <cell r="X1161">
            <v>4.5</v>
          </cell>
          <cell r="Y1161">
            <v>48</v>
          </cell>
          <cell r="Z1161">
            <v>684.4000244140625</v>
          </cell>
          <cell r="AA1161">
            <v>69.599998474121094</v>
          </cell>
          <cell r="AB1161">
            <v>3.9999999105930328E-2</v>
          </cell>
          <cell r="AC1161">
            <v>4.999999888241291E-3</v>
          </cell>
          <cell r="AD1161">
            <v>0</v>
          </cell>
          <cell r="AE1161">
            <v>0</v>
          </cell>
          <cell r="AF1161">
            <v>0</v>
          </cell>
          <cell r="AG1161">
            <v>1.7100000381469727</v>
          </cell>
          <cell r="AH1161">
            <v>4.999999888241291E-3</v>
          </cell>
        </row>
        <row r="1162">
          <cell r="A1162" t="str">
            <v>0203</v>
          </cell>
          <cell r="B1162" t="str">
            <v>NC(2)</v>
          </cell>
          <cell r="C1162" t="str">
            <v>NC(2)</v>
          </cell>
          <cell r="D1162" t="str">
            <v>27322F</v>
          </cell>
          <cell r="E1162" t="str">
            <v>27322F</v>
          </cell>
          <cell r="F1162" t="str">
            <v>17421-73040</v>
          </cell>
          <cell r="G1162">
            <v>1</v>
          </cell>
          <cell r="H1162">
            <v>20</v>
          </cell>
          <cell r="I1162">
            <v>20</v>
          </cell>
          <cell r="J1162">
            <v>1</v>
          </cell>
          <cell r="K1162">
            <v>28.200000762939453</v>
          </cell>
          <cell r="L1162">
            <v>19.899999618530273</v>
          </cell>
          <cell r="M1162">
            <v>9.9999997764825821E-3</v>
          </cell>
          <cell r="N1162">
            <v>98</v>
          </cell>
          <cell r="O1162">
            <v>0.10000000149011612</v>
          </cell>
          <cell r="P1162">
            <v>360</v>
          </cell>
          <cell r="Q1162">
            <v>4.5</v>
          </cell>
          <cell r="R1162">
            <v>28.200000762939453</v>
          </cell>
          <cell r="S1162">
            <v>1.9999999552965164E-2</v>
          </cell>
          <cell r="T1162">
            <v>9.9999997764825821E-3</v>
          </cell>
          <cell r="U1162">
            <v>1.0000000474974513E-3</v>
          </cell>
          <cell r="V1162">
            <v>1.9999999552965164E-2</v>
          </cell>
          <cell r="W1162">
            <v>18</v>
          </cell>
          <cell r="X1162">
            <v>4.5</v>
          </cell>
          <cell r="Y1162">
            <v>28.100000381469727</v>
          </cell>
          <cell r="Z1162">
            <v>360</v>
          </cell>
          <cell r="AA1162">
            <v>50.599998474121094</v>
          </cell>
          <cell r="AB1162">
            <v>1.9999999552965164E-2</v>
          </cell>
          <cell r="AC1162">
            <v>3.0000000260770321E-3</v>
          </cell>
          <cell r="AD1162">
            <v>0</v>
          </cell>
          <cell r="AE1162">
            <v>0</v>
          </cell>
          <cell r="AF1162">
            <v>0</v>
          </cell>
          <cell r="AG1162">
            <v>1.4099999666213989</v>
          </cell>
          <cell r="AH1162">
            <v>3.0000000260770321E-3</v>
          </cell>
        </row>
        <row r="1163">
          <cell r="A1163" t="str">
            <v>0203</v>
          </cell>
          <cell r="B1163" t="str">
            <v>NC(2)</v>
          </cell>
          <cell r="C1163" t="str">
            <v>NC(2)</v>
          </cell>
          <cell r="D1163" t="str">
            <v>27322F</v>
          </cell>
          <cell r="E1163" t="str">
            <v>27322F</v>
          </cell>
          <cell r="F1163" t="str">
            <v>17421-74520</v>
          </cell>
          <cell r="G1163">
            <v>0</v>
          </cell>
          <cell r="H1163">
            <v>1</v>
          </cell>
          <cell r="I1163">
            <v>10</v>
          </cell>
          <cell r="J1163">
            <v>1</v>
          </cell>
          <cell r="K1163">
            <v>47.599998474121094</v>
          </cell>
          <cell r="L1163">
            <v>29.399999618530273</v>
          </cell>
          <cell r="M1163">
            <v>0</v>
          </cell>
          <cell r="N1163">
            <v>98</v>
          </cell>
          <cell r="O1163">
            <v>0</v>
          </cell>
          <cell r="P1163">
            <v>738</v>
          </cell>
          <cell r="Q1163">
            <v>7.5</v>
          </cell>
          <cell r="R1163">
            <v>47.599998474121094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7.5</v>
          </cell>
          <cell r="Y1163">
            <v>47.599998474121094</v>
          </cell>
          <cell r="Z1163">
            <v>738</v>
          </cell>
          <cell r="AA1163">
            <v>55.099998474121094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1.6200000047683716</v>
          </cell>
          <cell r="AH1163">
            <v>0</v>
          </cell>
        </row>
        <row r="1164">
          <cell r="A1164" t="str">
            <v>0203</v>
          </cell>
          <cell r="B1164" t="str">
            <v>NC(2)</v>
          </cell>
          <cell r="C1164" t="str">
            <v>NC(2)</v>
          </cell>
          <cell r="D1164" t="str">
            <v>27322F</v>
          </cell>
          <cell r="E1164" t="str">
            <v>27322F</v>
          </cell>
          <cell r="F1164" t="str">
            <v>17422-N0030</v>
          </cell>
          <cell r="G1164">
            <v>18</v>
          </cell>
          <cell r="H1164">
            <v>36</v>
          </cell>
          <cell r="I1164">
            <v>36</v>
          </cell>
          <cell r="J1164">
            <v>1</v>
          </cell>
          <cell r="K1164">
            <v>34.700000762939453</v>
          </cell>
          <cell r="L1164">
            <v>31.600000381469727</v>
          </cell>
          <cell r="M1164">
            <v>0.17000000178813934</v>
          </cell>
          <cell r="N1164">
            <v>98</v>
          </cell>
          <cell r="O1164">
            <v>0.5</v>
          </cell>
          <cell r="P1164">
            <v>475</v>
          </cell>
          <cell r="Q1164">
            <v>4</v>
          </cell>
          <cell r="R1164">
            <v>34.700000762939453</v>
          </cell>
          <cell r="S1164">
            <v>0.25999999046325684</v>
          </cell>
          <cell r="T1164">
            <v>7.0000000298023224E-2</v>
          </cell>
          <cell r="U1164">
            <v>1.9999999552965164E-2</v>
          </cell>
          <cell r="V1164">
            <v>0.25999999046325684</v>
          </cell>
          <cell r="W1164">
            <v>17.299999237060547</v>
          </cell>
          <cell r="X1164">
            <v>5.8000001907348633</v>
          </cell>
          <cell r="Y1164">
            <v>34.700000762939453</v>
          </cell>
          <cell r="Z1164">
            <v>622</v>
          </cell>
          <cell r="AA1164">
            <v>57.799999237060547</v>
          </cell>
          <cell r="AB1164">
            <v>0.28999999165534973</v>
          </cell>
          <cell r="AC1164">
            <v>3.7999998778104782E-2</v>
          </cell>
          <cell r="AD1164">
            <v>0</v>
          </cell>
          <cell r="AE1164">
            <v>0</v>
          </cell>
          <cell r="AF1164">
            <v>0</v>
          </cell>
          <cell r="AG1164">
            <v>1.1000000238418579</v>
          </cell>
          <cell r="AH1164">
            <v>3.9000000804662704E-2</v>
          </cell>
        </row>
        <row r="1165">
          <cell r="A1165" t="str">
            <v>0203</v>
          </cell>
          <cell r="B1165" t="str">
            <v>NC(2)</v>
          </cell>
          <cell r="C1165" t="str">
            <v>NC(2)</v>
          </cell>
          <cell r="D1165" t="str">
            <v>27322F</v>
          </cell>
          <cell r="E1165" t="str">
            <v>27322F</v>
          </cell>
          <cell r="F1165" t="str">
            <v>17422-N0040</v>
          </cell>
          <cell r="G1165">
            <v>15</v>
          </cell>
          <cell r="H1165">
            <v>36</v>
          </cell>
          <cell r="I1165">
            <v>36</v>
          </cell>
          <cell r="J1165">
            <v>1</v>
          </cell>
          <cell r="K1165">
            <v>35.299999237060547</v>
          </cell>
          <cell r="L1165">
            <v>31.600000381469727</v>
          </cell>
          <cell r="M1165">
            <v>0.15000000596046448</v>
          </cell>
          <cell r="N1165">
            <v>98</v>
          </cell>
          <cell r="O1165">
            <v>0.40000000596046448</v>
          </cell>
          <cell r="P1165">
            <v>475</v>
          </cell>
          <cell r="Q1165">
            <v>4</v>
          </cell>
          <cell r="R1165">
            <v>35.299999237060547</v>
          </cell>
          <cell r="S1165">
            <v>0.2199999988079071</v>
          </cell>
          <cell r="T1165">
            <v>5.000000074505806E-2</v>
          </cell>
          <cell r="U1165">
            <v>1.7000000923871994E-2</v>
          </cell>
          <cell r="V1165">
            <v>0.2199999988079071</v>
          </cell>
          <cell r="W1165">
            <v>17.299999237060547</v>
          </cell>
          <cell r="X1165">
            <v>8.3000001907348633</v>
          </cell>
          <cell r="Y1165">
            <v>35.299999237060547</v>
          </cell>
          <cell r="Z1165">
            <v>622</v>
          </cell>
          <cell r="AA1165">
            <v>60.900001525878906</v>
          </cell>
          <cell r="AB1165">
            <v>0.25999999046325684</v>
          </cell>
          <cell r="AC1165">
            <v>3.4000001847743988E-2</v>
          </cell>
          <cell r="AD1165">
            <v>0</v>
          </cell>
          <cell r="AE1165">
            <v>0</v>
          </cell>
          <cell r="AF1165">
            <v>0</v>
          </cell>
          <cell r="AG1165">
            <v>1.1200000047683716</v>
          </cell>
          <cell r="AH1165">
            <v>2.199999988079071E-2</v>
          </cell>
        </row>
        <row r="1166">
          <cell r="A1166" t="str">
            <v>0203</v>
          </cell>
          <cell r="B1166" t="str">
            <v>NC(2)</v>
          </cell>
          <cell r="C1166" t="str">
            <v>NC(2)</v>
          </cell>
          <cell r="D1166" t="str">
            <v>27322F</v>
          </cell>
          <cell r="E1166" t="str">
            <v>27322F</v>
          </cell>
          <cell r="F1166" t="str">
            <v>17422-N0050</v>
          </cell>
          <cell r="G1166">
            <v>11</v>
          </cell>
          <cell r="H1166">
            <v>12</v>
          </cell>
          <cell r="I1166">
            <v>24</v>
          </cell>
          <cell r="J1166">
            <v>1</v>
          </cell>
          <cell r="K1166">
            <v>36.599998474121094</v>
          </cell>
          <cell r="L1166">
            <v>31.600000381469727</v>
          </cell>
          <cell r="M1166">
            <v>0.10999999940395355</v>
          </cell>
          <cell r="N1166">
            <v>98</v>
          </cell>
          <cell r="O1166">
            <v>0.5</v>
          </cell>
          <cell r="P1166">
            <v>475</v>
          </cell>
          <cell r="Q1166">
            <v>4</v>
          </cell>
          <cell r="R1166">
            <v>36.599998474121094</v>
          </cell>
          <cell r="S1166">
            <v>0.18000000715255737</v>
          </cell>
          <cell r="T1166">
            <v>5.9999998658895493E-2</v>
          </cell>
          <cell r="U1166">
            <v>1.2000000104308128E-2</v>
          </cell>
          <cell r="V1166">
            <v>0.18000000715255737</v>
          </cell>
          <cell r="W1166">
            <v>25.899999618530273</v>
          </cell>
          <cell r="X1166">
            <v>35</v>
          </cell>
          <cell r="Y1166">
            <v>36.599998474121094</v>
          </cell>
          <cell r="Z1166">
            <v>622</v>
          </cell>
          <cell r="AA1166">
            <v>97.5</v>
          </cell>
          <cell r="AB1166">
            <v>0.30000001192092896</v>
          </cell>
          <cell r="AC1166">
            <v>3.9000000804662704E-2</v>
          </cell>
          <cell r="AD1166">
            <v>0</v>
          </cell>
          <cell r="AE1166">
            <v>0</v>
          </cell>
          <cell r="AF1166">
            <v>0</v>
          </cell>
          <cell r="AG1166">
            <v>1.1599999666213989</v>
          </cell>
          <cell r="AH1166">
            <v>3.0999999493360519E-2</v>
          </cell>
        </row>
        <row r="1167">
          <cell r="A1167" t="str">
            <v>0203</v>
          </cell>
          <cell r="B1167" t="str">
            <v>NC(2)</v>
          </cell>
          <cell r="C1167" t="str">
            <v>NC(2)</v>
          </cell>
          <cell r="D1167" t="str">
            <v>27322F</v>
          </cell>
          <cell r="E1167" t="str">
            <v>27322F</v>
          </cell>
          <cell r="F1167" t="str">
            <v>17422-N0070</v>
          </cell>
          <cell r="G1167">
            <v>37</v>
          </cell>
          <cell r="H1167">
            <v>56</v>
          </cell>
          <cell r="I1167">
            <v>56</v>
          </cell>
          <cell r="J1167">
            <v>1</v>
          </cell>
          <cell r="K1167">
            <v>30</v>
          </cell>
          <cell r="L1167">
            <v>30</v>
          </cell>
          <cell r="M1167">
            <v>0.31000000238418579</v>
          </cell>
          <cell r="N1167">
            <v>98</v>
          </cell>
          <cell r="O1167">
            <v>0.69999998807907104</v>
          </cell>
          <cell r="P1167">
            <v>900</v>
          </cell>
          <cell r="Q1167">
            <v>9</v>
          </cell>
          <cell r="R1167">
            <v>30</v>
          </cell>
          <cell r="S1167">
            <v>0.56999999284744263</v>
          </cell>
          <cell r="T1167">
            <v>0.17000000178813934</v>
          </cell>
          <cell r="U1167">
            <v>9.3000002205371857E-2</v>
          </cell>
          <cell r="V1167">
            <v>0.56999999284744263</v>
          </cell>
          <cell r="W1167">
            <v>16.100000381469727</v>
          </cell>
          <cell r="X1167">
            <v>9</v>
          </cell>
          <cell r="Y1167">
            <v>30</v>
          </cell>
          <cell r="Z1167">
            <v>900</v>
          </cell>
          <cell r="AA1167">
            <v>55.099998474121094</v>
          </cell>
          <cell r="AB1167">
            <v>0.56999999284744263</v>
          </cell>
          <cell r="AC1167">
            <v>7.4000000953674316E-2</v>
          </cell>
          <cell r="AD1167">
            <v>0</v>
          </cell>
          <cell r="AE1167">
            <v>0</v>
          </cell>
          <cell r="AF1167">
            <v>0</v>
          </cell>
          <cell r="AG1167">
            <v>1</v>
          </cell>
          <cell r="AH1167">
            <v>6.4000003039836884E-2</v>
          </cell>
        </row>
        <row r="1168">
          <cell r="A1168" t="str">
            <v>0203</v>
          </cell>
          <cell r="B1168" t="str">
            <v>NC(2)</v>
          </cell>
          <cell r="C1168" t="str">
            <v>NC(2)</v>
          </cell>
          <cell r="D1168" t="str">
            <v>27322F</v>
          </cell>
          <cell r="E1168" t="str">
            <v>27322F</v>
          </cell>
          <cell r="F1168" t="str">
            <v>17422-N0080</v>
          </cell>
          <cell r="G1168">
            <v>6</v>
          </cell>
          <cell r="H1168">
            <v>56</v>
          </cell>
          <cell r="I1168">
            <v>30</v>
          </cell>
          <cell r="J1168">
            <v>1</v>
          </cell>
          <cell r="K1168">
            <v>34.5</v>
          </cell>
          <cell r="L1168">
            <v>30</v>
          </cell>
          <cell r="M1168">
            <v>5.9999998658895493E-2</v>
          </cell>
          <cell r="N1168">
            <v>98</v>
          </cell>
          <cell r="O1168">
            <v>0.20000000298023224</v>
          </cell>
          <cell r="P1168">
            <v>900</v>
          </cell>
          <cell r="Q1168">
            <v>9</v>
          </cell>
          <cell r="R1168">
            <v>34.5</v>
          </cell>
          <cell r="S1168">
            <v>0.12999999523162842</v>
          </cell>
          <cell r="T1168">
            <v>5.000000074505806E-2</v>
          </cell>
          <cell r="U1168">
            <v>1.4999999664723873E-2</v>
          </cell>
          <cell r="V1168">
            <v>0.12999999523162842</v>
          </cell>
          <cell r="W1168">
            <v>30</v>
          </cell>
          <cell r="X1168">
            <v>9</v>
          </cell>
          <cell r="Y1168">
            <v>34.5</v>
          </cell>
          <cell r="Z1168">
            <v>900</v>
          </cell>
          <cell r="AA1168">
            <v>73.5</v>
          </cell>
          <cell r="AB1168">
            <v>0.12999999523162842</v>
          </cell>
          <cell r="AC1168">
            <v>1.7000000923871994E-2</v>
          </cell>
          <cell r="AD1168">
            <v>0</v>
          </cell>
          <cell r="AE1168">
            <v>0</v>
          </cell>
          <cell r="AF1168">
            <v>0</v>
          </cell>
          <cell r="AG1168">
            <v>1.1499999761581421</v>
          </cell>
          <cell r="AH1168">
            <v>1.7000000923871994E-2</v>
          </cell>
        </row>
        <row r="1169">
          <cell r="A1169" t="str">
            <v>0203</v>
          </cell>
          <cell r="B1169" t="str">
            <v>NC(2)</v>
          </cell>
          <cell r="C1169" t="str">
            <v>NC(2)</v>
          </cell>
          <cell r="D1169" t="str">
            <v>27322F</v>
          </cell>
          <cell r="E1169" t="str">
            <v>27322F</v>
          </cell>
          <cell r="F1169" t="str">
            <v>17422-N0090</v>
          </cell>
          <cell r="G1169">
            <v>18</v>
          </cell>
          <cell r="H1169">
            <v>56</v>
          </cell>
          <cell r="I1169">
            <v>56</v>
          </cell>
          <cell r="J1169">
            <v>1</v>
          </cell>
          <cell r="K1169">
            <v>30</v>
          </cell>
          <cell r="L1169">
            <v>30</v>
          </cell>
          <cell r="M1169">
            <v>0.15000000596046448</v>
          </cell>
          <cell r="N1169">
            <v>98</v>
          </cell>
          <cell r="O1169">
            <v>0.30000001192092896</v>
          </cell>
          <cell r="P1169">
            <v>900</v>
          </cell>
          <cell r="Q1169">
            <v>9</v>
          </cell>
          <cell r="R1169">
            <v>30</v>
          </cell>
          <cell r="S1169">
            <v>0.2800000011920929</v>
          </cell>
          <cell r="T1169">
            <v>7.9999998211860657E-2</v>
          </cell>
          <cell r="U1169">
            <v>4.5000001788139343E-2</v>
          </cell>
          <cell r="V1169">
            <v>0.2800000011920929</v>
          </cell>
          <cell r="W1169">
            <v>16.100000381469727</v>
          </cell>
          <cell r="X1169">
            <v>9</v>
          </cell>
          <cell r="Y1169">
            <v>30</v>
          </cell>
          <cell r="Z1169">
            <v>900</v>
          </cell>
          <cell r="AA1169">
            <v>55.099998474121094</v>
          </cell>
          <cell r="AB1169">
            <v>0.2800000011920929</v>
          </cell>
          <cell r="AC1169">
            <v>3.7000000476837158E-2</v>
          </cell>
          <cell r="AD1169">
            <v>0</v>
          </cell>
          <cell r="AE1169">
            <v>0</v>
          </cell>
          <cell r="AF1169">
            <v>0</v>
          </cell>
          <cell r="AG1169">
            <v>1</v>
          </cell>
          <cell r="AH1169">
            <v>3.0999999493360519E-2</v>
          </cell>
        </row>
        <row r="1170">
          <cell r="A1170" t="str">
            <v>0203</v>
          </cell>
          <cell r="B1170" t="str">
            <v>NC(2)</v>
          </cell>
          <cell r="C1170" t="str">
            <v>NC(2)</v>
          </cell>
          <cell r="D1170" t="str">
            <v>27322F</v>
          </cell>
          <cell r="E1170" t="str">
            <v>27322F</v>
          </cell>
          <cell r="F1170" t="str">
            <v>17422-16131</v>
          </cell>
          <cell r="G1170">
            <v>0</v>
          </cell>
          <cell r="H1170">
            <v>20</v>
          </cell>
          <cell r="I1170">
            <v>20</v>
          </cell>
          <cell r="J1170">
            <v>1</v>
          </cell>
          <cell r="K1170">
            <v>48</v>
          </cell>
          <cell r="L1170">
            <v>13</v>
          </cell>
          <cell r="M1170">
            <v>0</v>
          </cell>
          <cell r="N1170">
            <v>98</v>
          </cell>
          <cell r="O1170">
            <v>0</v>
          </cell>
          <cell r="P1170">
            <v>684</v>
          </cell>
          <cell r="Q1170">
            <v>7.5</v>
          </cell>
          <cell r="R1170">
            <v>48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7.5</v>
          </cell>
          <cell r="Y1170">
            <v>48</v>
          </cell>
          <cell r="Z1170">
            <v>684</v>
          </cell>
          <cell r="AA1170">
            <v>89.699996948242188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3.690000057220459</v>
          </cell>
          <cell r="AH1170">
            <v>3.0000000260770321E-3</v>
          </cell>
        </row>
        <row r="1171">
          <cell r="A1171" t="str">
            <v>0203</v>
          </cell>
          <cell r="B1171" t="str">
            <v>NC(2)</v>
          </cell>
          <cell r="C1171" t="str">
            <v>NC(2)</v>
          </cell>
          <cell r="D1171" t="str">
            <v>27322F</v>
          </cell>
          <cell r="E1171" t="str">
            <v>27322F</v>
          </cell>
          <cell r="F1171" t="str">
            <v>17422-16140</v>
          </cell>
          <cell r="G1171">
            <v>0</v>
          </cell>
          <cell r="H1171">
            <v>10</v>
          </cell>
          <cell r="I1171">
            <v>10</v>
          </cell>
          <cell r="J1171">
            <v>1</v>
          </cell>
          <cell r="K1171">
            <v>49.299999237060547</v>
          </cell>
          <cell r="L1171">
            <v>17.799999237060547</v>
          </cell>
          <cell r="M1171">
            <v>0</v>
          </cell>
          <cell r="N1171">
            <v>98</v>
          </cell>
          <cell r="O1171">
            <v>0</v>
          </cell>
          <cell r="P1171">
            <v>684</v>
          </cell>
          <cell r="Q1171">
            <v>18</v>
          </cell>
          <cell r="R1171">
            <v>49.299999237060547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18</v>
          </cell>
          <cell r="Y1171">
            <v>49.299999237060547</v>
          </cell>
          <cell r="Z1171">
            <v>684</v>
          </cell>
          <cell r="AA1171">
            <v>67.300003051757813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2.7699999809265137</v>
          </cell>
          <cell r="AH1171">
            <v>0</v>
          </cell>
        </row>
        <row r="1172">
          <cell r="A1172" t="str">
            <v>0203</v>
          </cell>
          <cell r="B1172" t="str">
            <v>NC(2)</v>
          </cell>
          <cell r="C1172" t="str">
            <v>NC(2)</v>
          </cell>
          <cell r="D1172" t="str">
            <v>27322F</v>
          </cell>
          <cell r="E1172" t="str">
            <v>27322F</v>
          </cell>
          <cell r="F1172" t="str">
            <v>17422-16151</v>
          </cell>
          <cell r="G1172">
            <v>0</v>
          </cell>
          <cell r="H1172">
            <v>40</v>
          </cell>
          <cell r="I1172">
            <v>40</v>
          </cell>
          <cell r="J1172">
            <v>1</v>
          </cell>
          <cell r="K1172">
            <v>48</v>
          </cell>
          <cell r="L1172">
            <v>13</v>
          </cell>
          <cell r="M1172">
            <v>0</v>
          </cell>
          <cell r="N1172">
            <v>98</v>
          </cell>
          <cell r="O1172">
            <v>0</v>
          </cell>
          <cell r="P1172">
            <v>684</v>
          </cell>
          <cell r="Q1172">
            <v>5</v>
          </cell>
          <cell r="R1172">
            <v>48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5</v>
          </cell>
          <cell r="Y1172">
            <v>48</v>
          </cell>
          <cell r="Z1172">
            <v>684</v>
          </cell>
          <cell r="AA1172">
            <v>53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3.690000057220459</v>
          </cell>
          <cell r="AH1172">
            <v>0</v>
          </cell>
        </row>
        <row r="1173">
          <cell r="A1173" t="str">
            <v>0203</v>
          </cell>
          <cell r="B1173" t="str">
            <v>NC(2)</v>
          </cell>
          <cell r="C1173" t="str">
            <v>NC(2)</v>
          </cell>
          <cell r="D1173" t="str">
            <v>27322F</v>
          </cell>
          <cell r="E1173" t="str">
            <v>27322F</v>
          </cell>
          <cell r="F1173" t="str">
            <v>17422-16260</v>
          </cell>
          <cell r="G1173">
            <v>1</v>
          </cell>
          <cell r="H1173">
            <v>50</v>
          </cell>
          <cell r="I1173">
            <v>50</v>
          </cell>
          <cell r="J1173">
            <v>1</v>
          </cell>
          <cell r="K1173">
            <v>10</v>
          </cell>
          <cell r="L1173">
            <v>6</v>
          </cell>
          <cell r="M1173">
            <v>0</v>
          </cell>
          <cell r="N1173">
            <v>98</v>
          </cell>
          <cell r="O1173">
            <v>0</v>
          </cell>
          <cell r="P1173">
            <v>480</v>
          </cell>
          <cell r="Q1173">
            <v>3.5999999046325684</v>
          </cell>
          <cell r="R1173">
            <v>10</v>
          </cell>
          <cell r="S1173">
            <v>0</v>
          </cell>
          <cell r="T1173">
            <v>0</v>
          </cell>
          <cell r="U1173">
            <v>1.0000000474974513E-3</v>
          </cell>
          <cell r="V1173">
            <v>0</v>
          </cell>
          <cell r="W1173">
            <v>9.6000003814697266</v>
          </cell>
          <cell r="X1173">
            <v>3.5999999046325684</v>
          </cell>
          <cell r="Y1173">
            <v>10</v>
          </cell>
          <cell r="Z1173">
            <v>480</v>
          </cell>
          <cell r="AA1173">
            <v>23.200000762939453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1.6699999570846558</v>
          </cell>
          <cell r="AH1173">
            <v>0</v>
          </cell>
        </row>
        <row r="1174">
          <cell r="A1174" t="str">
            <v>0203</v>
          </cell>
          <cell r="B1174" t="str">
            <v>NC(2)</v>
          </cell>
          <cell r="C1174" t="str">
            <v>NC(2)</v>
          </cell>
          <cell r="D1174" t="str">
            <v>27322F</v>
          </cell>
          <cell r="E1174" t="str">
            <v>27322F</v>
          </cell>
          <cell r="F1174" t="str">
            <v>17422-16270</v>
          </cell>
          <cell r="G1174">
            <v>6</v>
          </cell>
          <cell r="H1174">
            <v>20</v>
          </cell>
          <cell r="I1174">
            <v>20</v>
          </cell>
          <cell r="J1174">
            <v>1</v>
          </cell>
          <cell r="K1174">
            <v>48</v>
          </cell>
          <cell r="L1174">
            <v>13</v>
          </cell>
          <cell r="M1174">
            <v>7.9999998211860657E-2</v>
          </cell>
          <cell r="N1174">
            <v>98</v>
          </cell>
          <cell r="O1174">
            <v>0.30000001192092896</v>
          </cell>
          <cell r="P1174">
            <v>684</v>
          </cell>
          <cell r="Q1174">
            <v>5</v>
          </cell>
          <cell r="R1174">
            <v>48</v>
          </cell>
          <cell r="S1174">
            <v>0.15000000596046448</v>
          </cell>
          <cell r="T1174">
            <v>5.9999998658895493E-2</v>
          </cell>
          <cell r="U1174">
            <v>8.0000003799796104E-3</v>
          </cell>
          <cell r="V1174">
            <v>0.15000000596046448</v>
          </cell>
          <cell r="W1174">
            <v>34.200000762939453</v>
          </cell>
          <cell r="X1174">
            <v>5</v>
          </cell>
          <cell r="Y1174">
            <v>48</v>
          </cell>
          <cell r="Z1174">
            <v>684</v>
          </cell>
          <cell r="AA1174">
            <v>87.199996948242188</v>
          </cell>
          <cell r="AB1174">
            <v>0.15000000596046448</v>
          </cell>
          <cell r="AC1174">
            <v>1.9999999552965164E-2</v>
          </cell>
          <cell r="AD1174">
            <v>0</v>
          </cell>
          <cell r="AE1174">
            <v>0</v>
          </cell>
          <cell r="AF1174">
            <v>0</v>
          </cell>
          <cell r="AG1174">
            <v>3.690000057220459</v>
          </cell>
          <cell r="AH1174">
            <v>1.3000000268220901E-2</v>
          </cell>
        </row>
        <row r="1175">
          <cell r="A1175" t="str">
            <v>0203</v>
          </cell>
          <cell r="B1175" t="str">
            <v>NC(2)</v>
          </cell>
          <cell r="C1175" t="str">
            <v>NC(2)</v>
          </cell>
          <cell r="D1175" t="str">
            <v>27322F</v>
          </cell>
          <cell r="E1175" t="str">
            <v>27322F</v>
          </cell>
          <cell r="F1175" t="str">
            <v>17422-30030</v>
          </cell>
          <cell r="G1175">
            <v>9</v>
          </cell>
          <cell r="H1175">
            <v>50</v>
          </cell>
          <cell r="I1175">
            <v>50</v>
          </cell>
          <cell r="J1175">
            <v>1</v>
          </cell>
          <cell r="K1175">
            <v>21.5</v>
          </cell>
          <cell r="L1175">
            <v>16.5</v>
          </cell>
          <cell r="M1175">
            <v>5.000000074505806E-2</v>
          </cell>
          <cell r="N1175">
            <v>98</v>
          </cell>
          <cell r="O1175">
            <v>0.20000000298023224</v>
          </cell>
          <cell r="P1175">
            <v>900</v>
          </cell>
          <cell r="Q1175">
            <v>9</v>
          </cell>
          <cell r="R1175">
            <v>21.5</v>
          </cell>
          <cell r="S1175">
            <v>0.11999999731779099</v>
          </cell>
          <cell r="T1175">
            <v>5.000000074505806E-2</v>
          </cell>
          <cell r="U1175">
            <v>2.3000000044703484E-2</v>
          </cell>
          <cell r="V1175">
            <v>0.11999999731779099</v>
          </cell>
          <cell r="W1175">
            <v>18</v>
          </cell>
          <cell r="X1175">
            <v>9</v>
          </cell>
          <cell r="Y1175">
            <v>21.5</v>
          </cell>
          <cell r="Z1175">
            <v>900</v>
          </cell>
          <cell r="AA1175">
            <v>48.5</v>
          </cell>
          <cell r="AB1175">
            <v>0.11999999731779099</v>
          </cell>
          <cell r="AC1175">
            <v>1.6000000759959221E-2</v>
          </cell>
          <cell r="AD1175">
            <v>0</v>
          </cell>
          <cell r="AE1175">
            <v>0</v>
          </cell>
          <cell r="AF1175">
            <v>0</v>
          </cell>
          <cell r="AG1175">
            <v>1.2999999523162842</v>
          </cell>
          <cell r="AH1175">
            <v>1.3000000268220901E-2</v>
          </cell>
        </row>
        <row r="1176">
          <cell r="A1176" t="str">
            <v>0203</v>
          </cell>
          <cell r="B1176" t="str">
            <v>NC(2)</v>
          </cell>
          <cell r="C1176" t="str">
            <v>NC(2)</v>
          </cell>
          <cell r="D1176" t="str">
            <v>27322F</v>
          </cell>
          <cell r="E1176" t="str">
            <v>27322F</v>
          </cell>
          <cell r="F1176" t="str">
            <v>17422-67010</v>
          </cell>
          <cell r="G1176">
            <v>7</v>
          </cell>
          <cell r="H1176">
            <v>15</v>
          </cell>
          <cell r="I1176">
            <v>30</v>
          </cell>
          <cell r="J1176">
            <v>1</v>
          </cell>
          <cell r="K1176">
            <v>32.299999237060547</v>
          </cell>
          <cell r="L1176">
            <v>20</v>
          </cell>
          <cell r="M1176">
            <v>5.9999998658895493E-2</v>
          </cell>
          <cell r="N1176">
            <v>98</v>
          </cell>
          <cell r="O1176">
            <v>0.20000000298023224</v>
          </cell>
          <cell r="P1176">
            <v>540</v>
          </cell>
          <cell r="Q1176">
            <v>4</v>
          </cell>
          <cell r="R1176">
            <v>32.299999237060547</v>
          </cell>
          <cell r="S1176">
            <v>0.10000000149011612</v>
          </cell>
          <cell r="T1176">
            <v>2.9999999329447746E-2</v>
          </cell>
          <cell r="U1176">
            <v>8.0000003799796104E-3</v>
          </cell>
          <cell r="V1176">
            <v>0.10000000149011612</v>
          </cell>
          <cell r="W1176">
            <v>18</v>
          </cell>
          <cell r="X1176">
            <v>4</v>
          </cell>
          <cell r="Y1176">
            <v>32.299999237060547</v>
          </cell>
          <cell r="Z1176">
            <v>540</v>
          </cell>
          <cell r="AA1176">
            <v>54.299999237060547</v>
          </cell>
          <cell r="AB1176">
            <v>0.10000000149011612</v>
          </cell>
          <cell r="AC1176">
            <v>1.3000000268220901E-2</v>
          </cell>
          <cell r="AD1176">
            <v>0</v>
          </cell>
          <cell r="AE1176">
            <v>0</v>
          </cell>
          <cell r="AF1176">
            <v>0</v>
          </cell>
          <cell r="AG1176">
            <v>1.6200000047683716</v>
          </cell>
          <cell r="AH1176">
            <v>1.3000000268220901E-2</v>
          </cell>
        </row>
        <row r="1177">
          <cell r="A1177" t="str">
            <v>0203</v>
          </cell>
          <cell r="B1177" t="str">
            <v>NC(2)</v>
          </cell>
          <cell r="C1177" t="str">
            <v>NC(2)</v>
          </cell>
          <cell r="D1177" t="str">
            <v>27322F</v>
          </cell>
          <cell r="E1177" t="str">
            <v>27322F</v>
          </cell>
          <cell r="F1177" t="str">
            <v>17422-70061</v>
          </cell>
          <cell r="G1177">
            <v>2</v>
          </cell>
          <cell r="H1177">
            <v>20</v>
          </cell>
          <cell r="I1177">
            <v>20</v>
          </cell>
          <cell r="J1177">
            <v>1</v>
          </cell>
          <cell r="K1177">
            <v>65.5</v>
          </cell>
          <cell r="L1177">
            <v>10</v>
          </cell>
          <cell r="M1177">
            <v>3.9999999105930328E-2</v>
          </cell>
          <cell r="N1177">
            <v>98</v>
          </cell>
          <cell r="O1177">
            <v>0.10000000149011612</v>
          </cell>
          <cell r="P1177">
            <v>1200</v>
          </cell>
          <cell r="Q1177">
            <v>11.5</v>
          </cell>
          <cell r="R1177">
            <v>65.5</v>
          </cell>
          <cell r="S1177">
            <v>7.9999998211860657E-2</v>
          </cell>
          <cell r="T1177">
            <v>2.9999999329447746E-2</v>
          </cell>
          <cell r="U1177">
            <v>6.0000000521540642E-3</v>
          </cell>
          <cell r="V1177">
            <v>7.9999998211860657E-2</v>
          </cell>
          <cell r="W1177">
            <v>60</v>
          </cell>
          <cell r="X1177">
            <v>11.5</v>
          </cell>
          <cell r="Y1177">
            <v>65.5</v>
          </cell>
          <cell r="Z1177">
            <v>1200</v>
          </cell>
          <cell r="AA1177">
            <v>137</v>
          </cell>
          <cell r="AB1177">
            <v>7.9999998211860657E-2</v>
          </cell>
          <cell r="AC1177">
            <v>9.9999997764825821E-3</v>
          </cell>
          <cell r="AD1177">
            <v>0</v>
          </cell>
          <cell r="AE1177">
            <v>0</v>
          </cell>
          <cell r="AF1177">
            <v>0</v>
          </cell>
          <cell r="AG1177">
            <v>6.5500001907348633</v>
          </cell>
          <cell r="AH1177">
            <v>9.9999997764825821E-3</v>
          </cell>
        </row>
        <row r="1178">
          <cell r="A1178" t="str">
            <v>0203</v>
          </cell>
          <cell r="B1178" t="str">
            <v>NC(2)</v>
          </cell>
          <cell r="C1178" t="str">
            <v>NC(2)</v>
          </cell>
          <cell r="D1178" t="str">
            <v>27322F</v>
          </cell>
          <cell r="E1178" t="str">
            <v>27322F</v>
          </cell>
          <cell r="F1178" t="str">
            <v>17422-73020</v>
          </cell>
          <cell r="G1178">
            <v>0</v>
          </cell>
          <cell r="H1178">
            <v>10</v>
          </cell>
          <cell r="I1178">
            <v>10</v>
          </cell>
          <cell r="J1178">
            <v>1</v>
          </cell>
          <cell r="K1178">
            <v>22.700000762939453</v>
          </cell>
          <cell r="L1178">
            <v>19.799999237060547</v>
          </cell>
          <cell r="M1178">
            <v>0</v>
          </cell>
          <cell r="N1178">
            <v>98</v>
          </cell>
          <cell r="O1178">
            <v>0</v>
          </cell>
          <cell r="P1178">
            <v>315</v>
          </cell>
          <cell r="Q1178">
            <v>90</v>
          </cell>
          <cell r="R1178">
            <v>22.700000762939453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90</v>
          </cell>
          <cell r="Y1178">
            <v>22.700000762939453</v>
          </cell>
          <cell r="Z1178">
            <v>315</v>
          </cell>
          <cell r="AA1178">
            <v>112.69999694824219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1.1499999761581421</v>
          </cell>
          <cell r="AH1178">
            <v>0</v>
          </cell>
        </row>
        <row r="1179">
          <cell r="A1179" t="str">
            <v>0203</v>
          </cell>
          <cell r="B1179" t="str">
            <v>NC(2)</v>
          </cell>
          <cell r="C1179" t="str">
            <v>NC(2)</v>
          </cell>
          <cell r="D1179" t="str">
            <v>27322F</v>
          </cell>
          <cell r="E1179" t="str">
            <v>27322F</v>
          </cell>
          <cell r="F1179" t="str">
            <v>17422-73021</v>
          </cell>
          <cell r="G1179">
            <v>0</v>
          </cell>
          <cell r="H1179">
            <v>10</v>
          </cell>
          <cell r="I1179">
            <v>10</v>
          </cell>
          <cell r="J1179">
            <v>1</v>
          </cell>
          <cell r="K1179">
            <v>22.700000762939453</v>
          </cell>
          <cell r="L1179">
            <v>19.799999237060547</v>
          </cell>
          <cell r="M1179">
            <v>0</v>
          </cell>
          <cell r="N1179">
            <v>98</v>
          </cell>
          <cell r="O1179">
            <v>0</v>
          </cell>
          <cell r="P1179">
            <v>318</v>
          </cell>
          <cell r="Q1179">
            <v>18</v>
          </cell>
          <cell r="R1179">
            <v>22.700000762939453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18</v>
          </cell>
          <cell r="Y1179">
            <v>22.700000762939453</v>
          </cell>
          <cell r="Z1179">
            <v>318</v>
          </cell>
          <cell r="AA1179">
            <v>40.700000762939453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1.1499999761581421</v>
          </cell>
          <cell r="AH1179">
            <v>0</v>
          </cell>
        </row>
        <row r="1180">
          <cell r="A1180" t="str">
            <v>0203</v>
          </cell>
          <cell r="B1180" t="str">
            <v>NC(2)</v>
          </cell>
          <cell r="C1180" t="str">
            <v>NC(2)</v>
          </cell>
          <cell r="D1180" t="str">
            <v>27322F</v>
          </cell>
          <cell r="E1180" t="str">
            <v>27322F</v>
          </cell>
          <cell r="F1180" t="str">
            <v>17422-73080</v>
          </cell>
          <cell r="G1180">
            <v>5</v>
          </cell>
          <cell r="H1180">
            <v>40</v>
          </cell>
          <cell r="I1180">
            <v>40</v>
          </cell>
          <cell r="J1180">
            <v>1</v>
          </cell>
          <cell r="K1180">
            <v>23</v>
          </cell>
          <cell r="L1180">
            <v>20</v>
          </cell>
          <cell r="M1180">
            <v>2.9999999329447746E-2</v>
          </cell>
          <cell r="N1180">
            <v>98</v>
          </cell>
          <cell r="O1180">
            <v>0.10000000149011612</v>
          </cell>
          <cell r="P1180">
            <v>446</v>
          </cell>
          <cell r="Q1180">
            <v>4.5</v>
          </cell>
          <cell r="R1180">
            <v>23</v>
          </cell>
          <cell r="S1180">
            <v>5.9999998658895493E-2</v>
          </cell>
          <cell r="T1180">
            <v>1.9999999552965164E-2</v>
          </cell>
          <cell r="U1180">
            <v>6.0000000521540642E-3</v>
          </cell>
          <cell r="V1180">
            <v>5.9999998658895493E-2</v>
          </cell>
          <cell r="W1180">
            <v>11.199999809265137</v>
          </cell>
          <cell r="X1180">
            <v>4.5</v>
          </cell>
          <cell r="Y1180">
            <v>23</v>
          </cell>
          <cell r="Z1180">
            <v>446</v>
          </cell>
          <cell r="AA1180">
            <v>38.700000762939453</v>
          </cell>
          <cell r="AB1180">
            <v>5.9999998658895493E-2</v>
          </cell>
          <cell r="AC1180">
            <v>8.0000003799796104E-3</v>
          </cell>
          <cell r="AD1180">
            <v>0</v>
          </cell>
          <cell r="AE1180">
            <v>0</v>
          </cell>
          <cell r="AF1180">
            <v>0</v>
          </cell>
          <cell r="AG1180">
            <v>1.1499999761581421</v>
          </cell>
          <cell r="AH1180">
            <v>7.0000002160668373E-3</v>
          </cell>
        </row>
        <row r="1181">
          <cell r="A1181" t="str">
            <v>0203</v>
          </cell>
          <cell r="B1181" t="str">
            <v>NC(2)</v>
          </cell>
          <cell r="C1181" t="str">
            <v>NC(2)</v>
          </cell>
          <cell r="D1181" t="str">
            <v>27322F</v>
          </cell>
          <cell r="E1181" t="str">
            <v>27322F</v>
          </cell>
          <cell r="F1181" t="str">
            <v>17430-21290-15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1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</row>
        <row r="1182">
          <cell r="A1182" t="str">
            <v>0203</v>
          </cell>
          <cell r="B1182" t="str">
            <v>NC(2)</v>
          </cell>
          <cell r="C1182" t="str">
            <v>NC(2)</v>
          </cell>
          <cell r="D1182" t="str">
            <v>27322F</v>
          </cell>
          <cell r="E1182" t="str">
            <v>27322F</v>
          </cell>
          <cell r="F1182" t="str">
            <v>17430-21310-15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1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</row>
        <row r="1183">
          <cell r="A1183" t="str">
            <v>0203</v>
          </cell>
          <cell r="B1183" t="str">
            <v>NC(2)</v>
          </cell>
          <cell r="C1183" t="str">
            <v>NC(2)</v>
          </cell>
          <cell r="D1183" t="str">
            <v>27322F</v>
          </cell>
          <cell r="E1183" t="str">
            <v>27322F</v>
          </cell>
          <cell r="F1183" t="str">
            <v>17430-6A240-15</v>
          </cell>
          <cell r="G1183">
            <v>0</v>
          </cell>
          <cell r="H1183">
            <v>1</v>
          </cell>
          <cell r="I1183">
            <v>5</v>
          </cell>
          <cell r="J1183">
            <v>1</v>
          </cell>
          <cell r="K1183">
            <v>36.900001525878906</v>
          </cell>
          <cell r="L1183">
            <v>29</v>
          </cell>
          <cell r="M1183">
            <v>0</v>
          </cell>
          <cell r="N1183">
            <v>98</v>
          </cell>
          <cell r="O1183">
            <v>0</v>
          </cell>
          <cell r="P1183">
            <v>378</v>
          </cell>
          <cell r="Q1183">
            <v>36</v>
          </cell>
          <cell r="R1183">
            <v>36.900001525878906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36</v>
          </cell>
          <cell r="Y1183">
            <v>36.900001525878906</v>
          </cell>
          <cell r="Z1183">
            <v>378</v>
          </cell>
          <cell r="AA1183">
            <v>72.900001525878906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1.2699999809265137</v>
          </cell>
          <cell r="AH1183">
            <v>0</v>
          </cell>
        </row>
        <row r="1184">
          <cell r="A1184" t="str">
            <v>0203</v>
          </cell>
          <cell r="B1184" t="str">
            <v>NC(2)</v>
          </cell>
          <cell r="C1184" t="str">
            <v>NC(2)</v>
          </cell>
          <cell r="D1184" t="str">
            <v>27322F</v>
          </cell>
          <cell r="E1184" t="str">
            <v>27322F</v>
          </cell>
          <cell r="F1184" t="str">
            <v>17430-64740-10</v>
          </cell>
          <cell r="G1184">
            <v>0</v>
          </cell>
          <cell r="H1184">
            <v>30</v>
          </cell>
          <cell r="I1184">
            <v>30</v>
          </cell>
          <cell r="J1184">
            <v>1</v>
          </cell>
          <cell r="K1184">
            <v>27.799999237060547</v>
          </cell>
          <cell r="L1184">
            <v>21.899999618530273</v>
          </cell>
          <cell r="M1184">
            <v>0</v>
          </cell>
          <cell r="N1184">
            <v>98</v>
          </cell>
          <cell r="O1184">
            <v>0</v>
          </cell>
          <cell r="P1184">
            <v>420</v>
          </cell>
          <cell r="Q1184">
            <v>6</v>
          </cell>
          <cell r="R1184">
            <v>27.799999237060547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6</v>
          </cell>
          <cell r="Y1184">
            <v>27.799999237060547</v>
          </cell>
          <cell r="Z1184">
            <v>420</v>
          </cell>
          <cell r="AA1184">
            <v>33.799999237060547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1.2699999809265137</v>
          </cell>
          <cell r="AH1184">
            <v>0</v>
          </cell>
        </row>
        <row r="1185">
          <cell r="A1185" t="str">
            <v>0203</v>
          </cell>
          <cell r="B1185" t="str">
            <v>NC(2)</v>
          </cell>
          <cell r="C1185" t="str">
            <v>NC(2)</v>
          </cell>
          <cell r="D1185" t="str">
            <v>27322F</v>
          </cell>
          <cell r="E1185" t="str">
            <v>27322F</v>
          </cell>
          <cell r="F1185" t="str">
            <v>17430-7A801-15</v>
          </cell>
          <cell r="G1185">
            <v>0</v>
          </cell>
          <cell r="H1185">
            <v>1</v>
          </cell>
          <cell r="I1185">
            <v>5</v>
          </cell>
          <cell r="J1185">
            <v>1</v>
          </cell>
          <cell r="K1185">
            <v>36.900001525878906</v>
          </cell>
          <cell r="L1185">
            <v>29</v>
          </cell>
          <cell r="M1185">
            <v>0</v>
          </cell>
          <cell r="N1185">
            <v>98</v>
          </cell>
          <cell r="O1185">
            <v>0</v>
          </cell>
          <cell r="P1185">
            <v>378</v>
          </cell>
          <cell r="Q1185">
            <v>36</v>
          </cell>
          <cell r="R1185">
            <v>36.900001525878906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36</v>
          </cell>
          <cell r="Y1185">
            <v>36.900001525878906</v>
          </cell>
          <cell r="Z1185">
            <v>378</v>
          </cell>
          <cell r="AA1185">
            <v>72.900001525878906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1.2699999809265137</v>
          </cell>
          <cell r="AH1185">
            <v>0</v>
          </cell>
        </row>
        <row r="1186">
          <cell r="A1186" t="str">
            <v>0203</v>
          </cell>
          <cell r="B1186" t="str">
            <v>NC(2)</v>
          </cell>
          <cell r="C1186" t="str">
            <v>NC(2)</v>
          </cell>
          <cell r="D1186" t="str">
            <v>27322F</v>
          </cell>
          <cell r="E1186" t="str">
            <v>27322F</v>
          </cell>
          <cell r="F1186" t="str">
            <v>17430-7A880-15</v>
          </cell>
          <cell r="G1186">
            <v>0</v>
          </cell>
          <cell r="H1186">
            <v>1</v>
          </cell>
          <cell r="I1186">
            <v>10</v>
          </cell>
          <cell r="J1186">
            <v>1</v>
          </cell>
          <cell r="K1186">
            <v>36.900001525878906</v>
          </cell>
          <cell r="L1186">
            <v>29</v>
          </cell>
          <cell r="M1186">
            <v>0</v>
          </cell>
          <cell r="N1186">
            <v>98</v>
          </cell>
          <cell r="O1186">
            <v>0</v>
          </cell>
          <cell r="P1186">
            <v>378</v>
          </cell>
          <cell r="Q1186">
            <v>18</v>
          </cell>
          <cell r="R1186">
            <v>36.900001525878906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18</v>
          </cell>
          <cell r="Y1186">
            <v>36.900001525878906</v>
          </cell>
          <cell r="Z1186">
            <v>378</v>
          </cell>
          <cell r="AA1186">
            <v>92.699996948242188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1.2699999809265137</v>
          </cell>
          <cell r="AH1186">
            <v>4.0000001899898052E-3</v>
          </cell>
        </row>
        <row r="1187">
          <cell r="A1187" t="str">
            <v>0203</v>
          </cell>
          <cell r="B1187" t="str">
            <v>NC(2)</v>
          </cell>
          <cell r="C1187" t="str">
            <v>NC(2)</v>
          </cell>
          <cell r="D1187" t="str">
            <v>27322F</v>
          </cell>
          <cell r="E1187" t="str">
            <v>27322F</v>
          </cell>
          <cell r="F1187" t="str">
            <v>17431-N0090</v>
          </cell>
          <cell r="G1187">
            <v>199</v>
          </cell>
          <cell r="H1187">
            <v>100</v>
          </cell>
          <cell r="I1187">
            <v>100</v>
          </cell>
          <cell r="J1187">
            <v>1</v>
          </cell>
          <cell r="K1187">
            <v>30</v>
          </cell>
          <cell r="L1187">
            <v>25</v>
          </cell>
          <cell r="M1187">
            <v>1.6599999666213989</v>
          </cell>
          <cell r="N1187">
            <v>98</v>
          </cell>
          <cell r="O1187">
            <v>2</v>
          </cell>
          <cell r="P1187">
            <v>600</v>
          </cell>
          <cell r="Q1187">
            <v>1.7999999523162842</v>
          </cell>
          <cell r="R1187">
            <v>30</v>
          </cell>
          <cell r="S1187">
            <v>2.0899999141693115</v>
          </cell>
          <cell r="T1187">
            <v>0.33000001311302185</v>
          </cell>
          <cell r="U1187">
            <v>0.10000000149011612</v>
          </cell>
          <cell r="V1187">
            <v>2.0899999141693115</v>
          </cell>
          <cell r="W1187">
            <v>6</v>
          </cell>
          <cell r="X1187">
            <v>1.7999999523162842</v>
          </cell>
          <cell r="Y1187">
            <v>30</v>
          </cell>
          <cell r="Z1187">
            <v>600</v>
          </cell>
          <cell r="AA1187">
            <v>37.799999237060547</v>
          </cell>
          <cell r="AB1187">
            <v>2.0899999141693115</v>
          </cell>
          <cell r="AC1187">
            <v>0.27300000190734863</v>
          </cell>
          <cell r="AD1187">
            <v>0</v>
          </cell>
          <cell r="AE1187">
            <v>0</v>
          </cell>
          <cell r="AF1187">
            <v>0</v>
          </cell>
          <cell r="AG1187">
            <v>1.2000000476837158</v>
          </cell>
          <cell r="AH1187">
            <v>0.23000000417232513</v>
          </cell>
        </row>
        <row r="1188">
          <cell r="A1188" t="str">
            <v>0203</v>
          </cell>
          <cell r="B1188" t="str">
            <v>NC(2)</v>
          </cell>
          <cell r="C1188" t="str">
            <v>NC(2)</v>
          </cell>
          <cell r="D1188" t="str">
            <v>27322F</v>
          </cell>
          <cell r="E1188" t="str">
            <v>27322F</v>
          </cell>
          <cell r="F1188" t="str">
            <v>17431-N0100</v>
          </cell>
          <cell r="G1188">
            <v>38</v>
          </cell>
          <cell r="H1188">
            <v>50</v>
          </cell>
          <cell r="I1188">
            <v>50</v>
          </cell>
          <cell r="J1188">
            <v>1</v>
          </cell>
          <cell r="K1188">
            <v>32</v>
          </cell>
          <cell r="L1188">
            <v>27</v>
          </cell>
          <cell r="M1188">
            <v>0.34000000357627869</v>
          </cell>
          <cell r="N1188">
            <v>98</v>
          </cell>
          <cell r="O1188">
            <v>0.80000001192092896</v>
          </cell>
          <cell r="P1188">
            <v>120</v>
          </cell>
          <cell r="Q1188">
            <v>3.5999999046325684</v>
          </cell>
          <cell r="R1188">
            <v>32</v>
          </cell>
          <cell r="S1188">
            <v>0.40999999642372131</v>
          </cell>
          <cell r="T1188">
            <v>2.9999999329447746E-2</v>
          </cell>
          <cell r="U1188">
            <v>3.7999998778104782E-2</v>
          </cell>
          <cell r="V1188">
            <v>0.40999999642372131</v>
          </cell>
          <cell r="W1188">
            <v>2.4000000953674316</v>
          </cell>
          <cell r="X1188">
            <v>3.5999999046325684</v>
          </cell>
          <cell r="Y1188">
            <v>32</v>
          </cell>
          <cell r="Z1188">
            <v>120</v>
          </cell>
          <cell r="AA1188">
            <v>38</v>
          </cell>
          <cell r="AB1188">
            <v>0.40999999642372131</v>
          </cell>
          <cell r="AC1188">
            <v>5.4000001400709152E-2</v>
          </cell>
          <cell r="AD1188">
            <v>0</v>
          </cell>
          <cell r="AE1188">
            <v>0</v>
          </cell>
          <cell r="AF1188">
            <v>0</v>
          </cell>
          <cell r="AG1188">
            <v>1.190000057220459</v>
          </cell>
          <cell r="AH1188">
            <v>4.3999999761581421E-2</v>
          </cell>
        </row>
        <row r="1189">
          <cell r="A1189" t="str">
            <v>0203</v>
          </cell>
          <cell r="B1189" t="str">
            <v>NC(2)</v>
          </cell>
          <cell r="C1189" t="str">
            <v>NC(2)</v>
          </cell>
          <cell r="D1189" t="str">
            <v>27322F</v>
          </cell>
          <cell r="E1189" t="str">
            <v>27322F</v>
          </cell>
          <cell r="F1189" t="str">
            <v>17431-13130</v>
          </cell>
          <cell r="G1189">
            <v>0</v>
          </cell>
          <cell r="H1189">
            <v>5</v>
          </cell>
          <cell r="I1189">
            <v>5</v>
          </cell>
          <cell r="J1189">
            <v>1</v>
          </cell>
          <cell r="K1189">
            <v>43</v>
          </cell>
          <cell r="L1189">
            <v>27</v>
          </cell>
          <cell r="M1189">
            <v>0</v>
          </cell>
          <cell r="N1189">
            <v>98</v>
          </cell>
          <cell r="O1189">
            <v>0</v>
          </cell>
          <cell r="P1189">
            <v>420</v>
          </cell>
          <cell r="Q1189">
            <v>180</v>
          </cell>
          <cell r="R1189">
            <v>43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180</v>
          </cell>
          <cell r="Y1189">
            <v>43</v>
          </cell>
          <cell r="Z1189">
            <v>420</v>
          </cell>
          <cell r="AA1189">
            <v>223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1.5900000333786011</v>
          </cell>
          <cell r="AH1189">
            <v>0</v>
          </cell>
        </row>
        <row r="1190">
          <cell r="A1190" t="str">
            <v>0203</v>
          </cell>
          <cell r="B1190" t="str">
            <v>NC(2)</v>
          </cell>
          <cell r="C1190" t="str">
            <v>NC(2)</v>
          </cell>
          <cell r="D1190" t="str">
            <v>27322F</v>
          </cell>
          <cell r="E1190" t="str">
            <v>27322F</v>
          </cell>
          <cell r="F1190" t="str">
            <v>17431-13340</v>
          </cell>
          <cell r="G1190">
            <v>1</v>
          </cell>
          <cell r="H1190">
            <v>1</v>
          </cell>
          <cell r="I1190">
            <v>5</v>
          </cell>
          <cell r="J1190">
            <v>1</v>
          </cell>
          <cell r="K1190">
            <v>38.700000762939453</v>
          </cell>
          <cell r="L1190">
            <v>31.799999237060547</v>
          </cell>
          <cell r="M1190">
            <v>9.9999997764825821E-3</v>
          </cell>
          <cell r="N1190">
            <v>98</v>
          </cell>
          <cell r="O1190">
            <v>0.20000000298023224</v>
          </cell>
          <cell r="P1190">
            <v>300</v>
          </cell>
          <cell r="Q1190">
            <v>36</v>
          </cell>
          <cell r="R1190">
            <v>38.700000762939453</v>
          </cell>
          <cell r="S1190">
            <v>3.9999999105930328E-2</v>
          </cell>
          <cell r="T1190">
            <v>1.9999999552965164E-2</v>
          </cell>
          <cell r="U1190">
            <v>9.9999997764825821E-3</v>
          </cell>
          <cell r="V1190">
            <v>3.9999999105930328E-2</v>
          </cell>
          <cell r="W1190">
            <v>60</v>
          </cell>
          <cell r="X1190">
            <v>36</v>
          </cell>
          <cell r="Y1190">
            <v>38.700000762939453</v>
          </cell>
          <cell r="Z1190">
            <v>300</v>
          </cell>
          <cell r="AA1190">
            <v>134.69999694824219</v>
          </cell>
          <cell r="AB1190">
            <v>3.9999999105930328E-2</v>
          </cell>
          <cell r="AC1190">
            <v>4.999999888241291E-3</v>
          </cell>
          <cell r="AD1190">
            <v>0</v>
          </cell>
          <cell r="AE1190">
            <v>0</v>
          </cell>
          <cell r="AF1190">
            <v>0</v>
          </cell>
          <cell r="AG1190">
            <v>1.2200000286102295</v>
          </cell>
          <cell r="AH1190">
            <v>0</v>
          </cell>
        </row>
        <row r="1191">
          <cell r="A1191" t="str">
            <v>0203</v>
          </cell>
          <cell r="B1191" t="str">
            <v>NC(2)</v>
          </cell>
          <cell r="C1191" t="str">
            <v>NC(2)</v>
          </cell>
          <cell r="D1191" t="str">
            <v>27322F</v>
          </cell>
          <cell r="E1191" t="str">
            <v>27322F</v>
          </cell>
          <cell r="F1191" t="str">
            <v>17431-24290</v>
          </cell>
          <cell r="G1191">
            <v>0</v>
          </cell>
          <cell r="H1191">
            <v>15</v>
          </cell>
          <cell r="I1191">
            <v>15</v>
          </cell>
          <cell r="J1191">
            <v>1</v>
          </cell>
          <cell r="K1191">
            <v>30.200000762939453</v>
          </cell>
          <cell r="L1191">
            <v>25.100000381469727</v>
          </cell>
          <cell r="M1191">
            <v>0</v>
          </cell>
          <cell r="N1191">
            <v>98</v>
          </cell>
          <cell r="O1191">
            <v>0</v>
          </cell>
          <cell r="P1191">
            <v>300</v>
          </cell>
          <cell r="Q1191">
            <v>12</v>
          </cell>
          <cell r="R1191">
            <v>30.200000762939453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12</v>
          </cell>
          <cell r="Y1191">
            <v>30.200000762939453</v>
          </cell>
          <cell r="Z1191">
            <v>300</v>
          </cell>
          <cell r="AA1191">
            <v>42.200000762939453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1.2000000476837158</v>
          </cell>
          <cell r="AH1191">
            <v>0</v>
          </cell>
        </row>
        <row r="1192">
          <cell r="A1192" t="str">
            <v>0203</v>
          </cell>
          <cell r="B1192" t="str">
            <v>NC(2)</v>
          </cell>
          <cell r="C1192" t="str">
            <v>NC(2)</v>
          </cell>
          <cell r="D1192" t="str">
            <v>27322F</v>
          </cell>
          <cell r="E1192" t="str">
            <v>27322F</v>
          </cell>
          <cell r="F1192" t="str">
            <v>17431-24300</v>
          </cell>
          <cell r="G1192">
            <v>0</v>
          </cell>
          <cell r="H1192">
            <v>15</v>
          </cell>
          <cell r="I1192">
            <v>15</v>
          </cell>
          <cell r="J1192">
            <v>1</v>
          </cell>
          <cell r="K1192">
            <v>33.299999237060547</v>
          </cell>
          <cell r="L1192">
            <v>28</v>
          </cell>
          <cell r="M1192">
            <v>0</v>
          </cell>
          <cell r="N1192">
            <v>98</v>
          </cell>
          <cell r="O1192">
            <v>0</v>
          </cell>
          <cell r="P1192">
            <v>300</v>
          </cell>
          <cell r="Q1192">
            <v>12</v>
          </cell>
          <cell r="R1192">
            <v>33.299999237060547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12</v>
          </cell>
          <cell r="Y1192">
            <v>33.299999237060547</v>
          </cell>
          <cell r="Z1192">
            <v>300</v>
          </cell>
          <cell r="AA1192">
            <v>45.299999237060547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1.190000057220459</v>
          </cell>
          <cell r="AH1192">
            <v>0</v>
          </cell>
        </row>
        <row r="1193">
          <cell r="A1193" t="str">
            <v>0203</v>
          </cell>
          <cell r="B1193" t="str">
            <v>NC(2)</v>
          </cell>
          <cell r="C1193" t="str">
            <v>NC(2)</v>
          </cell>
          <cell r="D1193" t="str">
            <v>27322F</v>
          </cell>
          <cell r="E1193" t="str">
            <v>27322F</v>
          </cell>
          <cell r="F1193" t="str">
            <v>17431-24321</v>
          </cell>
          <cell r="G1193">
            <v>0</v>
          </cell>
          <cell r="H1193">
            <v>9999</v>
          </cell>
          <cell r="I1193">
            <v>0</v>
          </cell>
          <cell r="J1193">
            <v>0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1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</row>
        <row r="1194">
          <cell r="A1194" t="str">
            <v>0203</v>
          </cell>
          <cell r="B1194" t="str">
            <v>NC(2)</v>
          </cell>
          <cell r="C1194" t="str">
            <v>NC(2)</v>
          </cell>
          <cell r="D1194" t="str">
            <v>27322F</v>
          </cell>
          <cell r="E1194" t="str">
            <v>27322F</v>
          </cell>
          <cell r="F1194" t="str">
            <v>17431-24330</v>
          </cell>
          <cell r="G1194">
            <v>0</v>
          </cell>
          <cell r="H1194">
            <v>1</v>
          </cell>
          <cell r="I1194">
            <v>10</v>
          </cell>
          <cell r="J1194">
            <v>1</v>
          </cell>
          <cell r="K1194">
            <v>30.100000381469727</v>
          </cell>
          <cell r="L1194">
            <v>25.100000381469727</v>
          </cell>
          <cell r="M1194">
            <v>0</v>
          </cell>
          <cell r="N1194">
            <v>98</v>
          </cell>
          <cell r="O1194">
            <v>0</v>
          </cell>
          <cell r="P1194">
            <v>300</v>
          </cell>
          <cell r="Q1194">
            <v>18</v>
          </cell>
          <cell r="R1194">
            <v>30.100000381469727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18</v>
          </cell>
          <cell r="Y1194">
            <v>30.200000762939453</v>
          </cell>
          <cell r="Z1194">
            <v>300</v>
          </cell>
          <cell r="AA1194">
            <v>48.200000762939453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1.2000000476837158</v>
          </cell>
          <cell r="AH1194">
            <v>0</v>
          </cell>
        </row>
        <row r="1195">
          <cell r="A1195" t="str">
            <v>0203</v>
          </cell>
          <cell r="B1195" t="str">
            <v>NC(2)</v>
          </cell>
          <cell r="C1195" t="str">
            <v>NC(2)</v>
          </cell>
          <cell r="D1195" t="str">
            <v>27322F</v>
          </cell>
          <cell r="E1195" t="str">
            <v>27322F</v>
          </cell>
          <cell r="F1195" t="str">
            <v>17431-31020</v>
          </cell>
          <cell r="G1195">
            <v>0</v>
          </cell>
          <cell r="H1195">
            <v>1</v>
          </cell>
          <cell r="I1195">
            <v>1</v>
          </cell>
          <cell r="J1195">
            <v>1</v>
          </cell>
          <cell r="K1195">
            <v>38.700000762939453</v>
          </cell>
          <cell r="L1195">
            <v>24.899999618530273</v>
          </cell>
          <cell r="M1195">
            <v>0</v>
          </cell>
          <cell r="N1195">
            <v>99</v>
          </cell>
          <cell r="O1195">
            <v>0</v>
          </cell>
          <cell r="P1195">
            <v>810</v>
          </cell>
          <cell r="Q1195">
            <v>180</v>
          </cell>
          <cell r="R1195">
            <v>38.700000762939453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180</v>
          </cell>
          <cell r="Y1195">
            <v>38.700000762939453</v>
          </cell>
          <cell r="Z1195">
            <v>420</v>
          </cell>
          <cell r="AA1195">
            <v>218.69999694824219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1.5499999523162842</v>
          </cell>
          <cell r="AH1195">
            <v>0</v>
          </cell>
        </row>
        <row r="1196">
          <cell r="A1196" t="str">
            <v>0203</v>
          </cell>
          <cell r="B1196" t="str">
            <v>NC(2)</v>
          </cell>
          <cell r="C1196" t="str">
            <v>NC(2)</v>
          </cell>
          <cell r="D1196" t="str">
            <v>27322F</v>
          </cell>
          <cell r="E1196" t="str">
            <v>27322F</v>
          </cell>
          <cell r="F1196" t="str">
            <v>17431-5B040</v>
          </cell>
          <cell r="G1196">
            <v>5</v>
          </cell>
          <cell r="H1196">
            <v>5</v>
          </cell>
          <cell r="I1196">
            <v>5</v>
          </cell>
          <cell r="J1196">
            <v>0</v>
          </cell>
          <cell r="K1196">
            <v>25</v>
          </cell>
          <cell r="L1196">
            <v>25</v>
          </cell>
          <cell r="M1196">
            <v>2.9999999329447746E-2</v>
          </cell>
          <cell r="N1196">
            <v>98</v>
          </cell>
          <cell r="O1196">
            <v>1</v>
          </cell>
          <cell r="P1196">
            <v>900</v>
          </cell>
          <cell r="Q1196">
            <v>9</v>
          </cell>
          <cell r="R1196">
            <v>25</v>
          </cell>
          <cell r="S1196">
            <v>0.28999999165534973</v>
          </cell>
          <cell r="T1196">
            <v>0.25</v>
          </cell>
          <cell r="U1196">
            <v>1.3000000268220901E-2</v>
          </cell>
          <cell r="V1196">
            <v>0.28999999165534973</v>
          </cell>
          <cell r="W1196">
            <v>180</v>
          </cell>
          <cell r="X1196">
            <v>9</v>
          </cell>
          <cell r="Y1196">
            <v>25</v>
          </cell>
          <cell r="Z1196">
            <v>900</v>
          </cell>
          <cell r="AA1196">
            <v>214</v>
          </cell>
          <cell r="AB1196">
            <v>0.28999999165534973</v>
          </cell>
          <cell r="AC1196">
            <v>3.7999998778104782E-2</v>
          </cell>
          <cell r="AD1196">
            <v>0</v>
          </cell>
          <cell r="AE1196">
            <v>0</v>
          </cell>
          <cell r="AF1196">
            <v>0</v>
          </cell>
          <cell r="AG1196">
            <v>1</v>
          </cell>
          <cell r="AH1196">
            <v>8.0000003799796104E-3</v>
          </cell>
        </row>
        <row r="1197">
          <cell r="A1197" t="str">
            <v>0203</v>
          </cell>
          <cell r="B1197" t="str">
            <v>NC(2)</v>
          </cell>
          <cell r="C1197" t="str">
            <v>NC(2)</v>
          </cell>
          <cell r="D1197" t="str">
            <v>27322F</v>
          </cell>
          <cell r="E1197" t="str">
            <v>27322F</v>
          </cell>
          <cell r="F1197" t="str">
            <v>17431-54320</v>
          </cell>
          <cell r="G1197">
            <v>1</v>
          </cell>
          <cell r="H1197">
            <v>20</v>
          </cell>
          <cell r="I1197">
            <v>20</v>
          </cell>
          <cell r="J1197">
            <v>1</v>
          </cell>
          <cell r="K1197">
            <v>22</v>
          </cell>
          <cell r="L1197">
            <v>18</v>
          </cell>
          <cell r="M1197">
            <v>9.9999997764825821E-3</v>
          </cell>
          <cell r="N1197">
            <v>98</v>
          </cell>
          <cell r="O1197">
            <v>0.10000000149011612</v>
          </cell>
          <cell r="P1197">
            <v>378</v>
          </cell>
          <cell r="Q1197">
            <v>9</v>
          </cell>
          <cell r="R1197">
            <v>22</v>
          </cell>
          <cell r="S1197">
            <v>1.9999999552965164E-2</v>
          </cell>
          <cell r="T1197">
            <v>9.9999997764825821E-3</v>
          </cell>
          <cell r="U1197">
            <v>3.0000000260770321E-3</v>
          </cell>
          <cell r="V1197">
            <v>1.9999999552965164E-2</v>
          </cell>
          <cell r="W1197">
            <v>18.899999618530273</v>
          </cell>
          <cell r="X1197">
            <v>9</v>
          </cell>
          <cell r="Y1197">
            <v>22</v>
          </cell>
          <cell r="Z1197">
            <v>378</v>
          </cell>
          <cell r="AA1197">
            <v>49.900001525878906</v>
          </cell>
          <cell r="AB1197">
            <v>1.9999999552965164E-2</v>
          </cell>
          <cell r="AC1197">
            <v>3.0000000260770321E-3</v>
          </cell>
          <cell r="AD1197">
            <v>0</v>
          </cell>
          <cell r="AE1197">
            <v>0</v>
          </cell>
          <cell r="AF1197">
            <v>0</v>
          </cell>
          <cell r="AG1197">
            <v>1.2200000286102295</v>
          </cell>
          <cell r="AH1197">
            <v>3.0000000260770321E-3</v>
          </cell>
        </row>
        <row r="1198">
          <cell r="A1198" t="str">
            <v>0203</v>
          </cell>
          <cell r="B1198" t="str">
            <v>NC(2)</v>
          </cell>
          <cell r="C1198" t="str">
            <v>NC(2)</v>
          </cell>
          <cell r="D1198" t="str">
            <v>27322F</v>
          </cell>
          <cell r="E1198" t="str">
            <v>27322F</v>
          </cell>
          <cell r="F1198" t="str">
            <v>17431-64350</v>
          </cell>
          <cell r="G1198">
            <v>0</v>
          </cell>
          <cell r="H1198">
            <v>5</v>
          </cell>
          <cell r="I1198">
            <v>5</v>
          </cell>
          <cell r="J1198">
            <v>1</v>
          </cell>
          <cell r="K1198">
            <v>42.299999237060547</v>
          </cell>
          <cell r="L1198">
            <v>37.5</v>
          </cell>
          <cell r="M1198">
            <v>0</v>
          </cell>
          <cell r="N1198">
            <v>98</v>
          </cell>
          <cell r="O1198">
            <v>0</v>
          </cell>
          <cell r="P1198">
            <v>498</v>
          </cell>
          <cell r="Q1198">
            <v>36</v>
          </cell>
          <cell r="R1198">
            <v>42.299999237060547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36</v>
          </cell>
          <cell r="Y1198">
            <v>42.299999237060547</v>
          </cell>
          <cell r="Z1198">
            <v>498</v>
          </cell>
          <cell r="AA1198">
            <v>78.300003051757812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1.1299999952316284</v>
          </cell>
          <cell r="AH1198">
            <v>0</v>
          </cell>
        </row>
        <row r="1199">
          <cell r="A1199" t="str">
            <v>0203</v>
          </cell>
          <cell r="B1199" t="str">
            <v>NC(2)</v>
          </cell>
          <cell r="C1199" t="str">
            <v>NC(2)</v>
          </cell>
          <cell r="D1199" t="str">
            <v>27322F</v>
          </cell>
          <cell r="E1199" t="str">
            <v>27322F</v>
          </cell>
          <cell r="F1199" t="str">
            <v>17431-64371</v>
          </cell>
          <cell r="G1199">
            <v>18</v>
          </cell>
          <cell r="H1199">
            <v>20</v>
          </cell>
          <cell r="I1199">
            <v>20</v>
          </cell>
          <cell r="J1199">
            <v>1</v>
          </cell>
          <cell r="K1199">
            <v>30.299999237060547</v>
          </cell>
          <cell r="L1199">
            <v>20.399999618530273</v>
          </cell>
          <cell r="M1199">
            <v>0.15000000596046448</v>
          </cell>
          <cell r="N1199">
            <v>98</v>
          </cell>
          <cell r="O1199">
            <v>0.89999997615814209</v>
          </cell>
          <cell r="P1199">
            <v>318</v>
          </cell>
          <cell r="Q1199">
            <v>2.5</v>
          </cell>
          <cell r="R1199">
            <v>30.299999237060547</v>
          </cell>
          <cell r="S1199">
            <v>0.23999999463558197</v>
          </cell>
          <cell r="T1199">
            <v>7.9999998211860657E-2</v>
          </cell>
          <cell r="U1199">
            <v>1.3000000268220901E-2</v>
          </cell>
          <cell r="V1199">
            <v>0.23999999463558197</v>
          </cell>
          <cell r="W1199">
            <v>15.899999618530273</v>
          </cell>
          <cell r="X1199">
            <v>2.5</v>
          </cell>
          <cell r="Y1199">
            <v>30.299999237060547</v>
          </cell>
          <cell r="Z1199">
            <v>318</v>
          </cell>
          <cell r="AA1199">
            <v>48.700000762939453</v>
          </cell>
          <cell r="AB1199">
            <v>0.23999999463558197</v>
          </cell>
          <cell r="AC1199">
            <v>3.0999999493360519E-2</v>
          </cell>
          <cell r="AD1199">
            <v>0</v>
          </cell>
          <cell r="AE1199">
            <v>0</v>
          </cell>
          <cell r="AF1199">
            <v>0</v>
          </cell>
          <cell r="AG1199">
            <v>1.4900000095367432</v>
          </cell>
          <cell r="AH1199">
            <v>2.7000000700354576E-2</v>
          </cell>
        </row>
        <row r="1200">
          <cell r="A1200" t="str">
            <v>0203</v>
          </cell>
          <cell r="B1200" t="str">
            <v>NC(2)</v>
          </cell>
          <cell r="C1200" t="str">
            <v>NC(2)</v>
          </cell>
          <cell r="D1200" t="str">
            <v>27322F</v>
          </cell>
          <cell r="E1200" t="str">
            <v>27322F</v>
          </cell>
          <cell r="F1200" t="str">
            <v>17431-71130</v>
          </cell>
          <cell r="G1200">
            <v>0</v>
          </cell>
          <cell r="H1200">
            <v>5</v>
          </cell>
          <cell r="I1200">
            <v>5</v>
          </cell>
          <cell r="J1200">
            <v>1</v>
          </cell>
          <cell r="K1200">
            <v>28.5</v>
          </cell>
          <cell r="L1200">
            <v>20.299999237060547</v>
          </cell>
          <cell r="M1200">
            <v>0</v>
          </cell>
          <cell r="N1200">
            <v>98</v>
          </cell>
          <cell r="O1200">
            <v>0</v>
          </cell>
          <cell r="P1200">
            <v>300</v>
          </cell>
          <cell r="Q1200">
            <v>36</v>
          </cell>
          <cell r="R1200">
            <v>28.5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36</v>
          </cell>
          <cell r="Y1200">
            <v>28.5</v>
          </cell>
          <cell r="Z1200">
            <v>300</v>
          </cell>
          <cell r="AA1200">
            <v>64.5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1.3999999761581421</v>
          </cell>
          <cell r="AH1200">
            <v>0</v>
          </cell>
        </row>
        <row r="1201">
          <cell r="A1201" t="str">
            <v>0203</v>
          </cell>
          <cell r="B1201" t="str">
            <v>NC(2)</v>
          </cell>
          <cell r="C1201" t="str">
            <v>NC(2)</v>
          </cell>
          <cell r="D1201" t="str">
            <v>27322F</v>
          </cell>
          <cell r="E1201" t="str">
            <v>27322F</v>
          </cell>
          <cell r="F1201" t="str">
            <v>17431-73161</v>
          </cell>
          <cell r="G1201">
            <v>1</v>
          </cell>
          <cell r="H1201">
            <v>20</v>
          </cell>
          <cell r="I1201">
            <v>20</v>
          </cell>
          <cell r="J1201">
            <v>1</v>
          </cell>
          <cell r="K1201">
            <v>22</v>
          </cell>
          <cell r="L1201">
            <v>18</v>
          </cell>
          <cell r="M1201">
            <v>9.9999997764825821E-3</v>
          </cell>
          <cell r="N1201">
            <v>98</v>
          </cell>
          <cell r="O1201">
            <v>0.10000000149011612</v>
          </cell>
          <cell r="P1201">
            <v>378</v>
          </cell>
          <cell r="Q1201">
            <v>9</v>
          </cell>
          <cell r="R1201">
            <v>22</v>
          </cell>
          <cell r="S1201">
            <v>1.9999999552965164E-2</v>
          </cell>
          <cell r="T1201">
            <v>9.9999997764825821E-3</v>
          </cell>
          <cell r="U1201">
            <v>3.0000000260770321E-3</v>
          </cell>
          <cell r="V1201">
            <v>1.9999999552965164E-2</v>
          </cell>
          <cell r="W1201">
            <v>18.899999618530273</v>
          </cell>
          <cell r="X1201">
            <v>9</v>
          </cell>
          <cell r="Y1201">
            <v>22</v>
          </cell>
          <cell r="Z1201">
            <v>378</v>
          </cell>
          <cell r="AA1201">
            <v>49.900001525878906</v>
          </cell>
          <cell r="AB1201">
            <v>1.9999999552965164E-2</v>
          </cell>
          <cell r="AC1201">
            <v>3.0000000260770321E-3</v>
          </cell>
          <cell r="AD1201">
            <v>0</v>
          </cell>
          <cell r="AE1201">
            <v>0</v>
          </cell>
          <cell r="AF1201">
            <v>0</v>
          </cell>
          <cell r="AG1201">
            <v>1.2200000286102295</v>
          </cell>
          <cell r="AH1201">
            <v>3.0000000260770321E-3</v>
          </cell>
        </row>
        <row r="1202">
          <cell r="A1202" t="str">
            <v>0203</v>
          </cell>
          <cell r="B1202" t="str">
            <v>NC(2)</v>
          </cell>
          <cell r="C1202" t="str">
            <v>NC(2)</v>
          </cell>
          <cell r="D1202" t="str">
            <v>27322F</v>
          </cell>
          <cell r="E1202" t="str">
            <v>27322F</v>
          </cell>
          <cell r="F1202" t="str">
            <v>17431-76090</v>
          </cell>
          <cell r="G1202">
            <v>2</v>
          </cell>
          <cell r="H1202">
            <v>32</v>
          </cell>
          <cell r="I1202">
            <v>32</v>
          </cell>
          <cell r="J1202">
            <v>1</v>
          </cell>
          <cell r="K1202">
            <v>31.5</v>
          </cell>
          <cell r="L1202">
            <v>17.600000381469727</v>
          </cell>
          <cell r="M1202">
            <v>1.9999999552965164E-2</v>
          </cell>
          <cell r="N1202">
            <v>98</v>
          </cell>
          <cell r="O1202">
            <v>0.10000000149011612</v>
          </cell>
          <cell r="P1202">
            <v>300</v>
          </cell>
          <cell r="Q1202">
            <v>5</v>
          </cell>
          <cell r="R1202">
            <v>31.5</v>
          </cell>
          <cell r="S1202">
            <v>2.9999999329447746E-2</v>
          </cell>
          <cell r="T1202">
            <v>9.9999997764825821E-3</v>
          </cell>
          <cell r="U1202">
            <v>3.0000000260770321E-3</v>
          </cell>
          <cell r="V1202">
            <v>2.9999999329447746E-2</v>
          </cell>
          <cell r="W1202">
            <v>9.3999996185302734</v>
          </cell>
          <cell r="X1202">
            <v>5</v>
          </cell>
          <cell r="Y1202">
            <v>31.5</v>
          </cell>
          <cell r="Z1202">
            <v>300</v>
          </cell>
          <cell r="AA1202">
            <v>45.900001525878906</v>
          </cell>
          <cell r="AB1202">
            <v>2.9999999329447746E-2</v>
          </cell>
          <cell r="AC1202">
            <v>4.0000001899898052E-3</v>
          </cell>
          <cell r="AD1202">
            <v>0</v>
          </cell>
          <cell r="AE1202">
            <v>0</v>
          </cell>
          <cell r="AF1202">
            <v>0</v>
          </cell>
          <cell r="AG1202">
            <v>1.7899999618530273</v>
          </cell>
          <cell r="AH1202">
            <v>1.0000000474974513E-3</v>
          </cell>
        </row>
        <row r="1203">
          <cell r="A1203" t="str">
            <v>0203</v>
          </cell>
          <cell r="B1203" t="str">
            <v>NC(2)</v>
          </cell>
          <cell r="C1203" t="str">
            <v>NC(2)</v>
          </cell>
          <cell r="D1203" t="str">
            <v>27322F</v>
          </cell>
          <cell r="E1203" t="str">
            <v>27322F</v>
          </cell>
          <cell r="F1203" t="str">
            <v>17431-76130</v>
          </cell>
          <cell r="G1203">
            <v>5</v>
          </cell>
          <cell r="H1203">
            <v>92</v>
          </cell>
          <cell r="I1203">
            <v>92</v>
          </cell>
          <cell r="J1203">
            <v>1</v>
          </cell>
          <cell r="K1203">
            <v>27.700000762939453</v>
          </cell>
          <cell r="L1203">
            <v>25.100000381469727</v>
          </cell>
          <cell r="M1203">
            <v>3.9999999105930328E-2</v>
          </cell>
          <cell r="N1203">
            <v>98</v>
          </cell>
          <cell r="O1203">
            <v>0.10000000149011612</v>
          </cell>
          <cell r="P1203">
            <v>300</v>
          </cell>
          <cell r="Q1203">
            <v>2</v>
          </cell>
          <cell r="R1203">
            <v>27.700000762939453</v>
          </cell>
          <cell r="S1203">
            <v>3.9999999105930328E-2</v>
          </cell>
          <cell r="T1203">
            <v>0</v>
          </cell>
          <cell r="U1203">
            <v>3.0000000260770321E-3</v>
          </cell>
          <cell r="V1203">
            <v>3.9999999105930328E-2</v>
          </cell>
          <cell r="W1203">
            <v>3.2999999523162842</v>
          </cell>
          <cell r="X1203">
            <v>2</v>
          </cell>
          <cell r="Y1203">
            <v>25.100000381469727</v>
          </cell>
          <cell r="Z1203">
            <v>300</v>
          </cell>
          <cell r="AA1203">
            <v>30.399999618530273</v>
          </cell>
          <cell r="AB1203">
            <v>2.9999999329447746E-2</v>
          </cell>
          <cell r="AC1203">
            <v>4.0000001899898052E-3</v>
          </cell>
          <cell r="AD1203">
            <v>0</v>
          </cell>
          <cell r="AE1203">
            <v>0</v>
          </cell>
          <cell r="AF1203">
            <v>0</v>
          </cell>
          <cell r="AG1203">
            <v>1</v>
          </cell>
          <cell r="AH1203">
            <v>7.0000002160668373E-3</v>
          </cell>
        </row>
        <row r="1204">
          <cell r="A1204" t="str">
            <v>0203</v>
          </cell>
          <cell r="B1204" t="str">
            <v>NC(2)</v>
          </cell>
          <cell r="C1204" t="str">
            <v>NC(2)</v>
          </cell>
          <cell r="D1204" t="str">
            <v>27322F</v>
          </cell>
          <cell r="E1204" t="str">
            <v>27322F</v>
          </cell>
          <cell r="F1204" t="str">
            <v>17432-N0010</v>
          </cell>
          <cell r="G1204">
            <v>3</v>
          </cell>
          <cell r="H1204">
            <v>10</v>
          </cell>
          <cell r="I1204">
            <v>20</v>
          </cell>
          <cell r="J1204">
            <v>1</v>
          </cell>
          <cell r="K1204">
            <v>35.5</v>
          </cell>
          <cell r="L1204">
            <v>32</v>
          </cell>
          <cell r="M1204">
            <v>2.9999999329447746E-2</v>
          </cell>
          <cell r="N1204">
            <v>98</v>
          </cell>
          <cell r="O1204">
            <v>0.20000000298023224</v>
          </cell>
          <cell r="P1204">
            <v>275</v>
          </cell>
          <cell r="Q1204">
            <v>9</v>
          </cell>
          <cell r="R1204">
            <v>35.5</v>
          </cell>
          <cell r="S1204">
            <v>5.000000074505806E-2</v>
          </cell>
          <cell r="T1204">
            <v>9.9999997764825821E-3</v>
          </cell>
          <cell r="U1204">
            <v>8.0000003799796104E-3</v>
          </cell>
          <cell r="V1204">
            <v>5.000000074505806E-2</v>
          </cell>
          <cell r="W1204">
            <v>13.800000190734863</v>
          </cell>
          <cell r="X1204">
            <v>9</v>
          </cell>
          <cell r="Y1204">
            <v>35.5</v>
          </cell>
          <cell r="Z1204">
            <v>275</v>
          </cell>
          <cell r="AA1204">
            <v>58.299999237060547</v>
          </cell>
          <cell r="AB1204">
            <v>5.000000074505806E-2</v>
          </cell>
          <cell r="AC1204">
            <v>7.0000002160668373E-3</v>
          </cell>
          <cell r="AD1204">
            <v>0</v>
          </cell>
          <cell r="AE1204">
            <v>0</v>
          </cell>
          <cell r="AF1204">
            <v>0</v>
          </cell>
          <cell r="AG1204">
            <v>1.1100000143051147</v>
          </cell>
          <cell r="AH1204">
            <v>8.999999612569809E-3</v>
          </cell>
        </row>
        <row r="1205">
          <cell r="A1205" t="str">
            <v>0203</v>
          </cell>
          <cell r="B1205" t="str">
            <v>NC(2)</v>
          </cell>
          <cell r="C1205" t="str">
            <v>NC(2)</v>
          </cell>
          <cell r="D1205" t="str">
            <v>27322F</v>
          </cell>
          <cell r="E1205" t="str">
            <v>27322F</v>
          </cell>
          <cell r="F1205" t="str">
            <v>17432-N0020</v>
          </cell>
          <cell r="G1205">
            <v>0</v>
          </cell>
          <cell r="H1205">
            <v>10</v>
          </cell>
          <cell r="I1205">
            <v>20</v>
          </cell>
          <cell r="J1205">
            <v>1</v>
          </cell>
          <cell r="K1205">
            <v>35.5</v>
          </cell>
          <cell r="L1205">
            <v>32</v>
          </cell>
          <cell r="M1205">
            <v>0</v>
          </cell>
          <cell r="N1205">
            <v>98</v>
          </cell>
          <cell r="O1205">
            <v>0</v>
          </cell>
          <cell r="P1205">
            <v>275</v>
          </cell>
          <cell r="Q1205">
            <v>9</v>
          </cell>
          <cell r="R1205">
            <v>35.5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9</v>
          </cell>
          <cell r="Y1205">
            <v>35.5</v>
          </cell>
          <cell r="Z1205">
            <v>275</v>
          </cell>
          <cell r="AA1205">
            <v>44.5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1.1100000143051147</v>
          </cell>
          <cell r="AH1205">
            <v>0</v>
          </cell>
        </row>
        <row r="1206">
          <cell r="A1206" t="str">
            <v>0203</v>
          </cell>
          <cell r="B1206" t="str">
            <v>NC(2)</v>
          </cell>
          <cell r="C1206" t="str">
            <v>NC(2)</v>
          </cell>
          <cell r="D1206" t="str">
            <v>27322F</v>
          </cell>
          <cell r="E1206" t="str">
            <v>27322F</v>
          </cell>
          <cell r="F1206" t="str">
            <v>17432-N0060</v>
          </cell>
          <cell r="G1206">
            <v>0</v>
          </cell>
          <cell r="H1206">
            <v>20</v>
          </cell>
          <cell r="I1206">
            <v>20</v>
          </cell>
          <cell r="J1206">
            <v>1</v>
          </cell>
          <cell r="K1206">
            <v>39.299999237060547</v>
          </cell>
          <cell r="L1206">
            <v>35.5</v>
          </cell>
          <cell r="M1206">
            <v>0</v>
          </cell>
          <cell r="N1206">
            <v>98</v>
          </cell>
          <cell r="O1206">
            <v>0</v>
          </cell>
          <cell r="P1206">
            <v>498</v>
          </cell>
          <cell r="Q1206">
            <v>4.5</v>
          </cell>
          <cell r="R1206">
            <v>39.299999237060547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4.5</v>
          </cell>
          <cell r="Y1206">
            <v>39.299999237060547</v>
          </cell>
          <cell r="Z1206">
            <v>357</v>
          </cell>
          <cell r="AA1206">
            <v>43.799999237060547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1.1100000143051147</v>
          </cell>
          <cell r="AH1206">
            <v>0</v>
          </cell>
        </row>
        <row r="1207">
          <cell r="A1207" t="str">
            <v>0203</v>
          </cell>
          <cell r="B1207" t="str">
            <v>NC(2)</v>
          </cell>
          <cell r="C1207" t="str">
            <v>NC(2)</v>
          </cell>
          <cell r="D1207" t="str">
            <v>27322F</v>
          </cell>
          <cell r="E1207" t="str">
            <v>27322F</v>
          </cell>
          <cell r="F1207" t="str">
            <v>17432-13190</v>
          </cell>
          <cell r="G1207">
            <v>0</v>
          </cell>
          <cell r="H1207">
            <v>1</v>
          </cell>
          <cell r="I1207">
            <v>5</v>
          </cell>
          <cell r="J1207">
            <v>1</v>
          </cell>
          <cell r="K1207">
            <v>27.700000762939453</v>
          </cell>
          <cell r="L1207">
            <v>21.700000762939453</v>
          </cell>
          <cell r="M1207">
            <v>0</v>
          </cell>
          <cell r="N1207">
            <v>98</v>
          </cell>
          <cell r="O1207">
            <v>0</v>
          </cell>
          <cell r="P1207">
            <v>300</v>
          </cell>
          <cell r="Q1207">
            <v>36</v>
          </cell>
          <cell r="R1207">
            <v>27.700000762939453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36</v>
          </cell>
          <cell r="Y1207">
            <v>27.700000762939453</v>
          </cell>
          <cell r="Z1207">
            <v>300</v>
          </cell>
          <cell r="AA1207">
            <v>63.700000762939453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1.2799999713897705</v>
          </cell>
          <cell r="AH1207">
            <v>0</v>
          </cell>
        </row>
        <row r="1208">
          <cell r="A1208" t="str">
            <v>0203</v>
          </cell>
          <cell r="B1208" t="str">
            <v>NC(2)</v>
          </cell>
          <cell r="C1208" t="str">
            <v>NC(2)</v>
          </cell>
          <cell r="D1208" t="str">
            <v>27322F</v>
          </cell>
          <cell r="E1208" t="str">
            <v>27322F</v>
          </cell>
          <cell r="F1208" t="str">
            <v>17432-13271</v>
          </cell>
          <cell r="G1208">
            <v>0</v>
          </cell>
          <cell r="H1208">
            <v>5</v>
          </cell>
          <cell r="I1208">
            <v>5</v>
          </cell>
          <cell r="J1208">
            <v>1</v>
          </cell>
          <cell r="K1208">
            <v>39.799999237060547</v>
          </cell>
          <cell r="L1208">
            <v>34.799999237060547</v>
          </cell>
          <cell r="M1208">
            <v>0</v>
          </cell>
          <cell r="N1208">
            <v>98</v>
          </cell>
          <cell r="O1208">
            <v>0</v>
          </cell>
          <cell r="P1208">
            <v>498</v>
          </cell>
          <cell r="Q1208">
            <v>36</v>
          </cell>
          <cell r="R1208">
            <v>39.799999237060547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36</v>
          </cell>
          <cell r="Y1208">
            <v>39.799999237060547</v>
          </cell>
          <cell r="Z1208">
            <v>498</v>
          </cell>
          <cell r="AA1208">
            <v>75.800003051757813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1.1399999856948853</v>
          </cell>
          <cell r="AH1208">
            <v>0</v>
          </cell>
        </row>
        <row r="1209">
          <cell r="A1209" t="str">
            <v>0203</v>
          </cell>
          <cell r="B1209" t="str">
            <v>NC(2)</v>
          </cell>
          <cell r="C1209" t="str">
            <v>NC(2)</v>
          </cell>
          <cell r="D1209" t="str">
            <v>27322F</v>
          </cell>
          <cell r="E1209" t="str">
            <v>27322F</v>
          </cell>
          <cell r="F1209" t="str">
            <v>17432-13280</v>
          </cell>
          <cell r="G1209">
            <v>0</v>
          </cell>
          <cell r="H1209">
            <v>5</v>
          </cell>
          <cell r="I1209">
            <v>5</v>
          </cell>
          <cell r="J1209">
            <v>1</v>
          </cell>
          <cell r="K1209">
            <v>39.799999237060547</v>
          </cell>
          <cell r="L1209">
            <v>34.799999237060547</v>
          </cell>
          <cell r="M1209">
            <v>0</v>
          </cell>
          <cell r="N1209">
            <v>98</v>
          </cell>
          <cell r="O1209">
            <v>0</v>
          </cell>
          <cell r="P1209">
            <v>498</v>
          </cell>
          <cell r="Q1209">
            <v>36</v>
          </cell>
          <cell r="R1209">
            <v>39.799999237060547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36</v>
          </cell>
          <cell r="Y1209">
            <v>39.799999237060547</v>
          </cell>
          <cell r="Z1209">
            <v>498</v>
          </cell>
          <cell r="AA1209">
            <v>75.800003051757813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1.1399999856948853</v>
          </cell>
          <cell r="AH1209">
            <v>0</v>
          </cell>
        </row>
        <row r="1210">
          <cell r="A1210" t="str">
            <v>0203</v>
          </cell>
          <cell r="B1210" t="str">
            <v>NC(2)</v>
          </cell>
          <cell r="C1210" t="str">
            <v>NC(2)</v>
          </cell>
          <cell r="D1210" t="str">
            <v>27322F</v>
          </cell>
          <cell r="E1210" t="str">
            <v>27322F</v>
          </cell>
          <cell r="F1210" t="str">
            <v>17432-13310</v>
          </cell>
          <cell r="G1210">
            <v>1</v>
          </cell>
          <cell r="H1210">
            <v>1</v>
          </cell>
          <cell r="I1210">
            <v>1</v>
          </cell>
          <cell r="J1210">
            <v>1</v>
          </cell>
          <cell r="K1210">
            <v>39.799999237060547</v>
          </cell>
          <cell r="L1210">
            <v>34.799999237060547</v>
          </cell>
          <cell r="M1210">
            <v>9.9999997764825821E-3</v>
          </cell>
          <cell r="N1210">
            <v>98</v>
          </cell>
          <cell r="O1210">
            <v>1</v>
          </cell>
          <cell r="P1210">
            <v>275</v>
          </cell>
          <cell r="Q1210">
            <v>18</v>
          </cell>
          <cell r="R1210">
            <v>39.799999237060547</v>
          </cell>
          <cell r="S1210">
            <v>0.10000000149011612</v>
          </cell>
          <cell r="T1210">
            <v>7.9999998211860657E-2</v>
          </cell>
          <cell r="U1210">
            <v>4.999999888241291E-3</v>
          </cell>
          <cell r="V1210">
            <v>0.10000000149011612</v>
          </cell>
          <cell r="W1210">
            <v>275</v>
          </cell>
          <cell r="X1210">
            <v>18</v>
          </cell>
          <cell r="Y1210">
            <v>39.799999237060547</v>
          </cell>
          <cell r="Z1210">
            <v>275</v>
          </cell>
          <cell r="AA1210">
            <v>332.79998779296875</v>
          </cell>
          <cell r="AB1210">
            <v>0.10000000149011612</v>
          </cell>
          <cell r="AC1210">
            <v>1.3000000268220901E-2</v>
          </cell>
          <cell r="AD1210">
            <v>0</v>
          </cell>
          <cell r="AE1210">
            <v>0</v>
          </cell>
          <cell r="AF1210">
            <v>0</v>
          </cell>
          <cell r="AG1210">
            <v>1.1399999856948853</v>
          </cell>
          <cell r="AH1210">
            <v>1.3000000268220901E-2</v>
          </cell>
        </row>
        <row r="1211">
          <cell r="A1211" t="str">
            <v>0203</v>
          </cell>
          <cell r="B1211" t="str">
            <v>NC(2)</v>
          </cell>
          <cell r="C1211" t="str">
            <v>NC(2)</v>
          </cell>
          <cell r="D1211" t="str">
            <v>27322F</v>
          </cell>
          <cell r="E1211" t="str">
            <v>27322F</v>
          </cell>
          <cell r="F1211" t="str">
            <v>17432-13320</v>
          </cell>
          <cell r="G1211">
            <v>0</v>
          </cell>
          <cell r="H1211">
            <v>1</v>
          </cell>
          <cell r="I1211">
            <v>1</v>
          </cell>
          <cell r="J1211">
            <v>1</v>
          </cell>
          <cell r="K1211">
            <v>29.5</v>
          </cell>
          <cell r="L1211">
            <v>16.5</v>
          </cell>
          <cell r="M1211">
            <v>0</v>
          </cell>
          <cell r="N1211">
            <v>98</v>
          </cell>
          <cell r="O1211">
            <v>0</v>
          </cell>
          <cell r="P1211">
            <v>360</v>
          </cell>
          <cell r="Q1211">
            <v>18</v>
          </cell>
          <cell r="R1211">
            <v>29.5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18</v>
          </cell>
          <cell r="Y1211">
            <v>29.5</v>
          </cell>
          <cell r="Z1211">
            <v>360</v>
          </cell>
          <cell r="AA1211">
            <v>47.5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1.7899999618530273</v>
          </cell>
          <cell r="AH1211">
            <v>0</v>
          </cell>
        </row>
        <row r="1212">
          <cell r="A1212" t="str">
            <v>0203</v>
          </cell>
          <cell r="B1212" t="str">
            <v>NC(2)</v>
          </cell>
          <cell r="C1212" t="str">
            <v>NC(2)</v>
          </cell>
          <cell r="D1212" t="str">
            <v>27322F</v>
          </cell>
          <cell r="E1212" t="str">
            <v>27322F</v>
          </cell>
          <cell r="F1212" t="str">
            <v>17432-31022</v>
          </cell>
          <cell r="G1212">
            <v>0</v>
          </cell>
          <cell r="H1212">
            <v>1</v>
          </cell>
          <cell r="I1212">
            <v>5</v>
          </cell>
          <cell r="J1212">
            <v>1</v>
          </cell>
          <cell r="K1212">
            <v>27.5</v>
          </cell>
          <cell r="L1212">
            <v>21.600000381469727</v>
          </cell>
          <cell r="M1212">
            <v>0</v>
          </cell>
          <cell r="N1212">
            <v>98</v>
          </cell>
          <cell r="O1212">
            <v>0</v>
          </cell>
          <cell r="P1212">
            <v>300</v>
          </cell>
          <cell r="Q1212">
            <v>36</v>
          </cell>
          <cell r="R1212">
            <v>27.5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36</v>
          </cell>
          <cell r="Y1212">
            <v>27.5</v>
          </cell>
          <cell r="Z1212">
            <v>300</v>
          </cell>
          <cell r="AA1212">
            <v>63.5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1.2699999809265137</v>
          </cell>
          <cell r="AH1212">
            <v>0</v>
          </cell>
        </row>
        <row r="1213">
          <cell r="A1213" t="str">
            <v>0203</v>
          </cell>
          <cell r="B1213" t="str">
            <v>NC(2)</v>
          </cell>
          <cell r="C1213" t="str">
            <v>NC(2)</v>
          </cell>
          <cell r="D1213" t="str">
            <v>27322F</v>
          </cell>
          <cell r="E1213" t="str">
            <v>27322F</v>
          </cell>
          <cell r="F1213" t="str">
            <v>17432-31050</v>
          </cell>
          <cell r="G1213">
            <v>0</v>
          </cell>
          <cell r="H1213">
            <v>1</v>
          </cell>
          <cell r="I1213">
            <v>5</v>
          </cell>
          <cell r="J1213">
            <v>1</v>
          </cell>
          <cell r="K1213">
            <v>30</v>
          </cell>
          <cell r="L1213">
            <v>24</v>
          </cell>
          <cell r="M1213">
            <v>0</v>
          </cell>
          <cell r="N1213">
            <v>98</v>
          </cell>
          <cell r="O1213">
            <v>0</v>
          </cell>
          <cell r="P1213">
            <v>300</v>
          </cell>
          <cell r="Q1213">
            <v>36</v>
          </cell>
          <cell r="R1213">
            <v>30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36</v>
          </cell>
          <cell r="Y1213">
            <v>30</v>
          </cell>
          <cell r="Z1213">
            <v>300</v>
          </cell>
          <cell r="AA1213">
            <v>66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1.25</v>
          </cell>
          <cell r="AH1213">
            <v>0</v>
          </cell>
        </row>
        <row r="1214">
          <cell r="A1214" t="str">
            <v>0203</v>
          </cell>
          <cell r="B1214" t="str">
            <v>NC(2)</v>
          </cell>
          <cell r="C1214" t="str">
            <v>NC(2)</v>
          </cell>
          <cell r="D1214" t="str">
            <v>27322F</v>
          </cell>
          <cell r="E1214" t="str">
            <v>27322F</v>
          </cell>
          <cell r="F1214" t="str">
            <v>17432-31060</v>
          </cell>
          <cell r="G1214">
            <v>0</v>
          </cell>
          <cell r="H1214">
            <v>1</v>
          </cell>
          <cell r="I1214">
            <v>5</v>
          </cell>
          <cell r="J1214">
            <v>1</v>
          </cell>
          <cell r="K1214">
            <v>30</v>
          </cell>
          <cell r="L1214">
            <v>24</v>
          </cell>
          <cell r="M1214">
            <v>0</v>
          </cell>
          <cell r="N1214">
            <v>98</v>
          </cell>
          <cell r="O1214">
            <v>0</v>
          </cell>
          <cell r="P1214">
            <v>300</v>
          </cell>
          <cell r="Q1214">
            <v>18</v>
          </cell>
          <cell r="R1214">
            <v>30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18</v>
          </cell>
          <cell r="Y1214">
            <v>30</v>
          </cell>
          <cell r="Z1214">
            <v>300</v>
          </cell>
          <cell r="AA1214">
            <v>48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1.25</v>
          </cell>
          <cell r="AH1214">
            <v>0</v>
          </cell>
        </row>
        <row r="1215">
          <cell r="A1215" t="str">
            <v>0203</v>
          </cell>
          <cell r="B1215" t="str">
            <v>NC(2)</v>
          </cell>
          <cell r="C1215" t="str">
            <v>NC(2)</v>
          </cell>
          <cell r="D1215" t="str">
            <v>27322F</v>
          </cell>
          <cell r="E1215" t="str">
            <v>27322F</v>
          </cell>
          <cell r="F1215" t="str">
            <v>17432-5B020</v>
          </cell>
          <cell r="G1215">
            <v>7</v>
          </cell>
          <cell r="H1215">
            <v>10</v>
          </cell>
          <cell r="I1215">
            <v>10</v>
          </cell>
          <cell r="J1215">
            <v>1</v>
          </cell>
          <cell r="K1215">
            <v>34.799999237060547</v>
          </cell>
          <cell r="L1215">
            <v>30.200000762939453</v>
          </cell>
          <cell r="M1215">
            <v>7.0000000298023224E-2</v>
          </cell>
          <cell r="N1215">
            <v>98</v>
          </cell>
          <cell r="O1215">
            <v>0.69999998807907104</v>
          </cell>
          <cell r="P1215">
            <v>275</v>
          </cell>
          <cell r="Q1215">
            <v>9</v>
          </cell>
          <cell r="R1215">
            <v>34.799999237060547</v>
          </cell>
          <cell r="S1215">
            <v>0.14000000059604645</v>
          </cell>
          <cell r="T1215">
            <v>5.000000074505806E-2</v>
          </cell>
          <cell r="U1215">
            <v>1.7999999225139618E-2</v>
          </cell>
          <cell r="V1215">
            <v>0.14000000059604645</v>
          </cell>
          <cell r="W1215">
            <v>27.5</v>
          </cell>
          <cell r="X1215">
            <v>9</v>
          </cell>
          <cell r="Y1215">
            <v>34.799999237060547</v>
          </cell>
          <cell r="Z1215">
            <v>275</v>
          </cell>
          <cell r="AA1215">
            <v>71.300003051757813</v>
          </cell>
          <cell r="AB1215">
            <v>0.14000000059604645</v>
          </cell>
          <cell r="AC1215">
            <v>1.7999999225139618E-2</v>
          </cell>
          <cell r="AD1215">
            <v>0</v>
          </cell>
          <cell r="AE1215">
            <v>0</v>
          </cell>
          <cell r="AF1215">
            <v>0</v>
          </cell>
          <cell r="AG1215">
            <v>1.1499999761581421</v>
          </cell>
          <cell r="AH1215">
            <v>1.7000000923871994E-2</v>
          </cell>
        </row>
        <row r="1216">
          <cell r="A1216" t="str">
            <v>0203</v>
          </cell>
          <cell r="B1216" t="str">
            <v>NC(2)</v>
          </cell>
          <cell r="C1216" t="str">
            <v>NC(2)</v>
          </cell>
          <cell r="D1216" t="str">
            <v>27322F</v>
          </cell>
          <cell r="E1216" t="str">
            <v>27322F</v>
          </cell>
          <cell r="F1216" t="str">
            <v>17432-5B040</v>
          </cell>
          <cell r="G1216">
            <v>1</v>
          </cell>
          <cell r="H1216">
            <v>10</v>
          </cell>
          <cell r="I1216">
            <v>10</v>
          </cell>
          <cell r="J1216">
            <v>1</v>
          </cell>
          <cell r="K1216">
            <v>34.799999237060547</v>
          </cell>
          <cell r="L1216">
            <v>30.200000762939453</v>
          </cell>
          <cell r="M1216">
            <v>9.9999997764825821E-3</v>
          </cell>
          <cell r="N1216">
            <v>98</v>
          </cell>
          <cell r="O1216">
            <v>0.10000000149011612</v>
          </cell>
          <cell r="P1216">
            <v>275</v>
          </cell>
          <cell r="Q1216">
            <v>9</v>
          </cell>
          <cell r="R1216">
            <v>34.799999237060547</v>
          </cell>
          <cell r="S1216">
            <v>1.9999999552965164E-2</v>
          </cell>
          <cell r="T1216">
            <v>9.9999997764825821E-3</v>
          </cell>
          <cell r="U1216">
            <v>3.0000000260770321E-3</v>
          </cell>
          <cell r="V1216">
            <v>1.9999999552965164E-2</v>
          </cell>
          <cell r="W1216">
            <v>27.5</v>
          </cell>
          <cell r="X1216">
            <v>9</v>
          </cell>
          <cell r="Y1216">
            <v>34.799999237060547</v>
          </cell>
          <cell r="Z1216">
            <v>275</v>
          </cell>
          <cell r="AA1216">
            <v>71.300003051757813</v>
          </cell>
          <cell r="AB1216">
            <v>1.9999999552965164E-2</v>
          </cell>
          <cell r="AC1216">
            <v>3.0000000260770321E-3</v>
          </cell>
          <cell r="AD1216">
            <v>0</v>
          </cell>
          <cell r="AE1216">
            <v>0</v>
          </cell>
          <cell r="AF1216">
            <v>0</v>
          </cell>
          <cell r="AG1216">
            <v>1.1499999761581421</v>
          </cell>
          <cell r="AH1216">
            <v>3.0000000260770321E-3</v>
          </cell>
        </row>
        <row r="1217">
          <cell r="A1217" t="str">
            <v>0203</v>
          </cell>
          <cell r="B1217" t="str">
            <v>NC(2)</v>
          </cell>
          <cell r="C1217" t="str">
            <v>NC(2)</v>
          </cell>
          <cell r="D1217" t="str">
            <v>27322F</v>
          </cell>
          <cell r="E1217" t="str">
            <v>27322F</v>
          </cell>
          <cell r="F1217" t="str">
            <v>17432-5B050</v>
          </cell>
          <cell r="G1217">
            <v>1</v>
          </cell>
          <cell r="H1217">
            <v>10</v>
          </cell>
          <cell r="I1217">
            <v>10</v>
          </cell>
          <cell r="J1217">
            <v>1</v>
          </cell>
          <cell r="K1217">
            <v>34.799999237060547</v>
          </cell>
          <cell r="L1217">
            <v>30.200000762939453</v>
          </cell>
          <cell r="M1217">
            <v>9.9999997764825821E-3</v>
          </cell>
          <cell r="N1217">
            <v>98</v>
          </cell>
          <cell r="O1217">
            <v>0.10000000149011612</v>
          </cell>
          <cell r="P1217">
            <v>275</v>
          </cell>
          <cell r="Q1217">
            <v>9</v>
          </cell>
          <cell r="R1217">
            <v>34.799999237060547</v>
          </cell>
          <cell r="S1217">
            <v>1.9999999552965164E-2</v>
          </cell>
          <cell r="T1217">
            <v>9.9999997764825821E-3</v>
          </cell>
          <cell r="U1217">
            <v>3.0000000260770321E-3</v>
          </cell>
          <cell r="V1217">
            <v>1.9999999552965164E-2</v>
          </cell>
          <cell r="W1217">
            <v>27.5</v>
          </cell>
          <cell r="X1217">
            <v>9</v>
          </cell>
          <cell r="Y1217">
            <v>34.799999237060547</v>
          </cell>
          <cell r="Z1217">
            <v>275</v>
          </cell>
          <cell r="AA1217">
            <v>71.300003051757813</v>
          </cell>
          <cell r="AB1217">
            <v>1.9999999552965164E-2</v>
          </cell>
          <cell r="AC1217">
            <v>3.0000000260770321E-3</v>
          </cell>
          <cell r="AD1217">
            <v>0</v>
          </cell>
          <cell r="AE1217">
            <v>0</v>
          </cell>
          <cell r="AF1217">
            <v>0</v>
          </cell>
          <cell r="AG1217">
            <v>1.1499999761581421</v>
          </cell>
          <cell r="AH1217">
            <v>3.0000000260770321E-3</v>
          </cell>
        </row>
        <row r="1218">
          <cell r="A1218" t="str">
            <v>0203</v>
          </cell>
          <cell r="B1218" t="str">
            <v>NC(2)</v>
          </cell>
          <cell r="C1218" t="str">
            <v>NC(2)</v>
          </cell>
          <cell r="D1218" t="str">
            <v>27322F</v>
          </cell>
          <cell r="E1218" t="str">
            <v>27322F</v>
          </cell>
          <cell r="F1218" t="str">
            <v>17432-5B060</v>
          </cell>
          <cell r="G1218">
            <v>0</v>
          </cell>
          <cell r="H1218">
            <v>5</v>
          </cell>
          <cell r="I1218">
            <v>5</v>
          </cell>
          <cell r="J1218">
            <v>1</v>
          </cell>
          <cell r="K1218">
            <v>38.599998474121094</v>
          </cell>
          <cell r="L1218">
            <v>34.200000762939453</v>
          </cell>
          <cell r="M1218">
            <v>0</v>
          </cell>
          <cell r="N1218">
            <v>98</v>
          </cell>
          <cell r="O1218">
            <v>0</v>
          </cell>
          <cell r="P1218">
            <v>275</v>
          </cell>
          <cell r="Q1218">
            <v>36</v>
          </cell>
          <cell r="R1218">
            <v>38.599998474121094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36</v>
          </cell>
          <cell r="Y1218">
            <v>38.599998474121094</v>
          </cell>
          <cell r="Z1218">
            <v>275</v>
          </cell>
          <cell r="AA1218">
            <v>74.599998474121094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1.1299999952316284</v>
          </cell>
          <cell r="AH1218">
            <v>0</v>
          </cell>
        </row>
        <row r="1219">
          <cell r="A1219" t="str">
            <v>0203</v>
          </cell>
          <cell r="B1219" t="str">
            <v>NC(2)</v>
          </cell>
          <cell r="C1219" t="str">
            <v>NC(2)</v>
          </cell>
          <cell r="D1219" t="str">
            <v>27322F</v>
          </cell>
          <cell r="E1219" t="str">
            <v>27322F</v>
          </cell>
          <cell r="F1219" t="str">
            <v>17432-5B070</v>
          </cell>
          <cell r="G1219">
            <v>1</v>
          </cell>
          <cell r="H1219">
            <v>20</v>
          </cell>
          <cell r="I1219">
            <v>40</v>
          </cell>
          <cell r="J1219">
            <v>1</v>
          </cell>
          <cell r="K1219">
            <v>39.299999237060547</v>
          </cell>
          <cell r="L1219">
            <v>35.5</v>
          </cell>
          <cell r="M1219">
            <v>9.9999997764825821E-3</v>
          </cell>
          <cell r="N1219">
            <v>98</v>
          </cell>
          <cell r="O1219">
            <v>0</v>
          </cell>
          <cell r="P1219">
            <v>357</v>
          </cell>
          <cell r="Q1219">
            <v>4.5</v>
          </cell>
          <cell r="R1219">
            <v>39.299999237060547</v>
          </cell>
          <cell r="S1219">
            <v>9.9999997764825821E-3</v>
          </cell>
          <cell r="T1219">
            <v>0</v>
          </cell>
          <cell r="U1219">
            <v>1.0000000474974513E-3</v>
          </cell>
          <cell r="V1219">
            <v>9.9999997764825821E-3</v>
          </cell>
          <cell r="W1219">
            <v>8.8999996185302734</v>
          </cell>
          <cell r="X1219">
            <v>4.5</v>
          </cell>
          <cell r="Y1219">
            <v>39.299999237060547</v>
          </cell>
          <cell r="Z1219">
            <v>357</v>
          </cell>
          <cell r="AA1219">
            <v>52.700000762939453</v>
          </cell>
          <cell r="AB1219">
            <v>9.9999997764825821E-3</v>
          </cell>
          <cell r="AC1219">
            <v>1.0000000474974513E-3</v>
          </cell>
          <cell r="AD1219">
            <v>0</v>
          </cell>
          <cell r="AE1219">
            <v>0</v>
          </cell>
          <cell r="AF1219">
            <v>0</v>
          </cell>
          <cell r="AG1219">
            <v>1.1100000143051147</v>
          </cell>
          <cell r="AH1219">
            <v>1.0000000474974513E-3</v>
          </cell>
        </row>
        <row r="1220">
          <cell r="A1220" t="str">
            <v>0203</v>
          </cell>
          <cell r="B1220" t="str">
            <v>NC(2)</v>
          </cell>
          <cell r="C1220" t="str">
            <v>NC(2)</v>
          </cell>
          <cell r="D1220" t="str">
            <v>27322F</v>
          </cell>
          <cell r="E1220" t="str">
            <v>27322F</v>
          </cell>
          <cell r="F1220" t="str">
            <v>17432-5B080</v>
          </cell>
          <cell r="G1220">
            <v>3</v>
          </cell>
          <cell r="H1220">
            <v>20</v>
          </cell>
          <cell r="I1220">
            <v>20</v>
          </cell>
          <cell r="J1220">
            <v>1</v>
          </cell>
          <cell r="K1220">
            <v>38.599998474121094</v>
          </cell>
          <cell r="L1220">
            <v>34.200000762939453</v>
          </cell>
          <cell r="M1220">
            <v>2.9999999329447746E-2</v>
          </cell>
          <cell r="N1220">
            <v>98</v>
          </cell>
          <cell r="O1220">
            <v>0.20000000298023224</v>
          </cell>
          <cell r="P1220">
            <v>275</v>
          </cell>
          <cell r="Q1220">
            <v>9</v>
          </cell>
          <cell r="R1220">
            <v>38.599998474121094</v>
          </cell>
          <cell r="S1220">
            <v>5.000000074505806E-2</v>
          </cell>
          <cell r="T1220">
            <v>9.9999997764825821E-3</v>
          </cell>
          <cell r="U1220">
            <v>8.0000003799796104E-3</v>
          </cell>
          <cell r="V1220">
            <v>5.000000074505806E-2</v>
          </cell>
          <cell r="W1220">
            <v>13.800000190734863</v>
          </cell>
          <cell r="X1220">
            <v>9</v>
          </cell>
          <cell r="Y1220">
            <v>43</v>
          </cell>
          <cell r="Z1220">
            <v>275</v>
          </cell>
          <cell r="AA1220">
            <v>65.800003051757812</v>
          </cell>
          <cell r="AB1220">
            <v>5.9999998658895493E-2</v>
          </cell>
          <cell r="AC1220">
            <v>8.0000003799796104E-3</v>
          </cell>
          <cell r="AD1220">
            <v>0</v>
          </cell>
          <cell r="AE1220">
            <v>0</v>
          </cell>
          <cell r="AF1220">
            <v>0</v>
          </cell>
          <cell r="AG1220">
            <v>1.2599999904632568</v>
          </cell>
          <cell r="AH1220">
            <v>9.9999997764825821E-3</v>
          </cell>
        </row>
        <row r="1221">
          <cell r="A1221" t="str">
            <v>0203</v>
          </cell>
          <cell r="B1221" t="str">
            <v>NC(2)</v>
          </cell>
          <cell r="C1221" t="str">
            <v>NC(2)</v>
          </cell>
          <cell r="D1221" t="str">
            <v>27322F</v>
          </cell>
          <cell r="E1221" t="str">
            <v>27322F</v>
          </cell>
          <cell r="F1221" t="str">
            <v>17432-54320</v>
          </cell>
          <cell r="G1221">
            <v>0</v>
          </cell>
          <cell r="H1221">
            <v>5</v>
          </cell>
          <cell r="I1221">
            <v>5</v>
          </cell>
          <cell r="J1221">
            <v>1</v>
          </cell>
          <cell r="K1221">
            <v>44.400001525878906</v>
          </cell>
          <cell r="L1221">
            <v>28</v>
          </cell>
          <cell r="M1221">
            <v>0</v>
          </cell>
          <cell r="N1221">
            <v>98</v>
          </cell>
          <cell r="O1221">
            <v>0</v>
          </cell>
          <cell r="P1221">
            <v>318</v>
          </cell>
          <cell r="Q1221">
            <v>36</v>
          </cell>
          <cell r="R1221">
            <v>44.400001525878906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36</v>
          </cell>
          <cell r="Y1221">
            <v>44.400001525878906</v>
          </cell>
          <cell r="Z1221">
            <v>318</v>
          </cell>
          <cell r="AA1221">
            <v>80.400001525878906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1.5900000333786011</v>
          </cell>
          <cell r="AH1221">
            <v>0</v>
          </cell>
        </row>
        <row r="1222">
          <cell r="A1222" t="str">
            <v>0203</v>
          </cell>
          <cell r="B1222" t="str">
            <v>NC(2)</v>
          </cell>
          <cell r="C1222" t="str">
            <v>NC(2)</v>
          </cell>
          <cell r="D1222" t="str">
            <v>27322F</v>
          </cell>
          <cell r="E1222" t="str">
            <v>27322F</v>
          </cell>
          <cell r="F1222" t="str">
            <v>17432-54360</v>
          </cell>
          <cell r="G1222">
            <v>2</v>
          </cell>
          <cell r="H1222">
            <v>40</v>
          </cell>
          <cell r="I1222">
            <v>40</v>
          </cell>
          <cell r="J1222">
            <v>1</v>
          </cell>
          <cell r="K1222">
            <v>44.400001525878906</v>
          </cell>
          <cell r="L1222">
            <v>28</v>
          </cell>
          <cell r="M1222">
            <v>1.9999999552965164E-2</v>
          </cell>
          <cell r="N1222">
            <v>98</v>
          </cell>
          <cell r="O1222">
            <v>0.10000000149011612</v>
          </cell>
          <cell r="P1222">
            <v>318</v>
          </cell>
          <cell r="Q1222">
            <v>4.5</v>
          </cell>
          <cell r="R1222">
            <v>44.400001525878906</v>
          </cell>
          <cell r="S1222">
            <v>1.9999999552965164E-2</v>
          </cell>
          <cell r="T1222">
            <v>0</v>
          </cell>
          <cell r="U1222">
            <v>3.0000000260770321E-3</v>
          </cell>
          <cell r="V1222">
            <v>1.9999999552965164E-2</v>
          </cell>
          <cell r="W1222">
            <v>8</v>
          </cell>
          <cell r="X1222">
            <v>4.5</v>
          </cell>
          <cell r="Y1222">
            <v>44.400001525878906</v>
          </cell>
          <cell r="Z1222">
            <v>318</v>
          </cell>
          <cell r="AA1222">
            <v>56.900001525878906</v>
          </cell>
          <cell r="AB1222">
            <v>1.9999999552965164E-2</v>
          </cell>
          <cell r="AC1222">
            <v>3.0000000260770321E-3</v>
          </cell>
          <cell r="AD1222">
            <v>0</v>
          </cell>
          <cell r="AE1222">
            <v>0</v>
          </cell>
          <cell r="AF1222">
            <v>0</v>
          </cell>
          <cell r="AG1222">
            <v>1.5900000333786011</v>
          </cell>
          <cell r="AH1222">
            <v>3.0000000260770321E-3</v>
          </cell>
        </row>
        <row r="1223">
          <cell r="A1223" t="str">
            <v>0203</v>
          </cell>
          <cell r="B1223" t="str">
            <v>NC(2)</v>
          </cell>
          <cell r="C1223" t="str">
            <v>NC(2)</v>
          </cell>
          <cell r="D1223" t="str">
            <v>27322F</v>
          </cell>
          <cell r="E1223" t="str">
            <v>27322F</v>
          </cell>
          <cell r="F1223" t="str">
            <v>17432-54370</v>
          </cell>
          <cell r="G1223">
            <v>3</v>
          </cell>
          <cell r="H1223">
            <v>20</v>
          </cell>
          <cell r="I1223">
            <v>20</v>
          </cell>
          <cell r="J1223">
            <v>1</v>
          </cell>
          <cell r="K1223">
            <v>41.5</v>
          </cell>
          <cell r="L1223">
            <v>25.5</v>
          </cell>
          <cell r="M1223">
            <v>2.9999999329447746E-2</v>
          </cell>
          <cell r="N1223">
            <v>98</v>
          </cell>
          <cell r="O1223">
            <v>0.20000000298023224</v>
          </cell>
          <cell r="P1223">
            <v>438</v>
          </cell>
          <cell r="Q1223">
            <v>9</v>
          </cell>
          <cell r="R1223">
            <v>41.5</v>
          </cell>
          <cell r="S1223">
            <v>5.9999998658895493E-2</v>
          </cell>
          <cell r="T1223">
            <v>1.9999999552965164E-2</v>
          </cell>
          <cell r="U1223">
            <v>8.0000003799796104E-3</v>
          </cell>
          <cell r="V1223">
            <v>5.9999998658895493E-2</v>
          </cell>
          <cell r="W1223">
            <v>21.899999618530273</v>
          </cell>
          <cell r="X1223">
            <v>9</v>
          </cell>
          <cell r="Y1223">
            <v>41.5</v>
          </cell>
          <cell r="Z1223">
            <v>438</v>
          </cell>
          <cell r="AA1223">
            <v>72.400001525878906</v>
          </cell>
          <cell r="AB1223">
            <v>5.9999998658895493E-2</v>
          </cell>
          <cell r="AC1223">
            <v>8.0000003799796104E-3</v>
          </cell>
          <cell r="AD1223">
            <v>0</v>
          </cell>
          <cell r="AE1223">
            <v>0</v>
          </cell>
          <cell r="AF1223">
            <v>0</v>
          </cell>
          <cell r="AG1223">
            <v>1.6299999952316284</v>
          </cell>
          <cell r="AH1223">
            <v>8.0000003799796104E-3</v>
          </cell>
        </row>
        <row r="1224">
          <cell r="A1224" t="str">
            <v>0203</v>
          </cell>
          <cell r="B1224" t="str">
            <v>NC(2)</v>
          </cell>
          <cell r="C1224" t="str">
            <v>NC(2)</v>
          </cell>
          <cell r="D1224" t="str">
            <v>27322F</v>
          </cell>
          <cell r="E1224" t="str">
            <v>27322F</v>
          </cell>
          <cell r="F1224" t="str">
            <v>17432-54450</v>
          </cell>
          <cell r="G1224">
            <v>3</v>
          </cell>
          <cell r="H1224">
            <v>20</v>
          </cell>
          <cell r="I1224">
            <v>20</v>
          </cell>
          <cell r="J1224">
            <v>1</v>
          </cell>
          <cell r="K1224">
            <v>44.299999237060547</v>
          </cell>
          <cell r="L1224">
            <v>28.299999237060547</v>
          </cell>
          <cell r="M1224">
            <v>3.9999999105930328E-2</v>
          </cell>
          <cell r="N1224">
            <v>98</v>
          </cell>
          <cell r="O1224">
            <v>0.20000000298023224</v>
          </cell>
          <cell r="P1224">
            <v>378</v>
          </cell>
          <cell r="Q1224">
            <v>9</v>
          </cell>
          <cell r="R1224">
            <v>44.299999237060547</v>
          </cell>
          <cell r="S1224">
            <v>7.0000000298023224E-2</v>
          </cell>
          <cell r="T1224">
            <v>1.9999999552965164E-2</v>
          </cell>
          <cell r="U1224">
            <v>8.0000003799796104E-3</v>
          </cell>
          <cell r="V1224">
            <v>7.0000000298023224E-2</v>
          </cell>
          <cell r="W1224">
            <v>18.899999618530273</v>
          </cell>
          <cell r="X1224">
            <v>9</v>
          </cell>
          <cell r="Y1224">
            <v>44.299999237060547</v>
          </cell>
          <cell r="Z1224">
            <v>378</v>
          </cell>
          <cell r="AA1224">
            <v>72.199996948242188</v>
          </cell>
          <cell r="AB1224">
            <v>7.0000000298023224E-2</v>
          </cell>
          <cell r="AC1224">
            <v>8.999999612569809E-3</v>
          </cell>
          <cell r="AD1224">
            <v>0</v>
          </cell>
          <cell r="AE1224">
            <v>0</v>
          </cell>
          <cell r="AF1224">
            <v>0</v>
          </cell>
          <cell r="AG1224">
            <v>1.5700000524520874</v>
          </cell>
          <cell r="AH1224">
            <v>4.999999888241291E-3</v>
          </cell>
        </row>
        <row r="1225">
          <cell r="A1225" t="str">
            <v>0203</v>
          </cell>
          <cell r="B1225" t="str">
            <v>NC(2)</v>
          </cell>
          <cell r="C1225" t="str">
            <v>NC(2)</v>
          </cell>
          <cell r="D1225" t="str">
            <v>27322F</v>
          </cell>
          <cell r="E1225" t="str">
            <v>27322F</v>
          </cell>
          <cell r="F1225" t="str">
            <v>17432-54460</v>
          </cell>
          <cell r="G1225">
            <v>1</v>
          </cell>
          <cell r="H1225">
            <v>10</v>
          </cell>
          <cell r="I1225">
            <v>10</v>
          </cell>
          <cell r="J1225">
            <v>1</v>
          </cell>
          <cell r="K1225">
            <v>46.5</v>
          </cell>
          <cell r="L1225">
            <v>24.5</v>
          </cell>
          <cell r="M1225">
            <v>9.9999997764825821E-3</v>
          </cell>
          <cell r="N1225">
            <v>98</v>
          </cell>
          <cell r="O1225">
            <v>0.10000000149011612</v>
          </cell>
          <cell r="P1225">
            <v>678</v>
          </cell>
          <cell r="Q1225">
            <v>18</v>
          </cell>
          <cell r="R1225">
            <v>46.5</v>
          </cell>
          <cell r="S1225">
            <v>3.9999999105930328E-2</v>
          </cell>
          <cell r="T1225">
            <v>1.9999999552965164E-2</v>
          </cell>
          <cell r="U1225">
            <v>4.999999888241291E-3</v>
          </cell>
          <cell r="V1225">
            <v>3.9999999105930328E-2</v>
          </cell>
          <cell r="W1225">
            <v>67.800003051757813</v>
          </cell>
          <cell r="X1225">
            <v>18</v>
          </cell>
          <cell r="Y1225">
            <v>46.5</v>
          </cell>
          <cell r="Z1225">
            <v>678</v>
          </cell>
          <cell r="AA1225">
            <v>132.30000305175781</v>
          </cell>
          <cell r="AB1225">
            <v>3.9999999105930328E-2</v>
          </cell>
          <cell r="AC1225">
            <v>4.999999888241291E-3</v>
          </cell>
          <cell r="AD1225">
            <v>0</v>
          </cell>
          <cell r="AE1225">
            <v>0</v>
          </cell>
          <cell r="AF1225">
            <v>0</v>
          </cell>
          <cell r="AG1225">
            <v>1.8999999761581421</v>
          </cell>
          <cell r="AH1225">
            <v>4.999999888241291E-3</v>
          </cell>
        </row>
        <row r="1226">
          <cell r="A1226" t="str">
            <v>0203</v>
          </cell>
          <cell r="B1226" t="str">
            <v>NC(2)</v>
          </cell>
          <cell r="C1226" t="str">
            <v>NC(2)</v>
          </cell>
          <cell r="D1226" t="str">
            <v>27322F</v>
          </cell>
          <cell r="E1226" t="str">
            <v>27322F</v>
          </cell>
          <cell r="F1226" t="str">
            <v>17432-54461</v>
          </cell>
          <cell r="G1226">
            <v>9</v>
          </cell>
          <cell r="H1226">
            <v>10</v>
          </cell>
          <cell r="I1226">
            <v>10</v>
          </cell>
          <cell r="J1226">
            <v>1</v>
          </cell>
          <cell r="K1226">
            <v>39.5</v>
          </cell>
          <cell r="L1226">
            <v>28.5</v>
          </cell>
          <cell r="M1226">
            <v>0.10000000149011612</v>
          </cell>
          <cell r="N1226">
            <v>98</v>
          </cell>
          <cell r="O1226">
            <v>0.89999997615814209</v>
          </cell>
          <cell r="P1226">
            <v>438</v>
          </cell>
          <cell r="Q1226">
            <v>18</v>
          </cell>
          <cell r="R1226">
            <v>39.5</v>
          </cell>
          <cell r="S1226">
            <v>0.25999999046325684</v>
          </cell>
          <cell r="T1226">
            <v>0.10999999940395355</v>
          </cell>
          <cell r="U1226">
            <v>4.5000001788139343E-2</v>
          </cell>
          <cell r="V1226">
            <v>0.25999999046325684</v>
          </cell>
          <cell r="W1226">
            <v>43.799999237060547</v>
          </cell>
          <cell r="X1226">
            <v>18</v>
          </cell>
          <cell r="Y1226">
            <v>39.5</v>
          </cell>
          <cell r="Z1226">
            <v>438</v>
          </cell>
          <cell r="AA1226">
            <v>101.30000305175781</v>
          </cell>
          <cell r="AB1226">
            <v>0.25999999046325684</v>
          </cell>
          <cell r="AC1226">
            <v>3.4000001847743988E-2</v>
          </cell>
          <cell r="AD1226">
            <v>0</v>
          </cell>
          <cell r="AE1226">
            <v>0</v>
          </cell>
          <cell r="AF1226">
            <v>0</v>
          </cell>
          <cell r="AG1226">
            <v>1.3899999856948853</v>
          </cell>
          <cell r="AH1226">
            <v>2.9999999329447746E-2</v>
          </cell>
        </row>
        <row r="1227">
          <cell r="A1227" t="str">
            <v>0203</v>
          </cell>
          <cell r="B1227" t="str">
            <v>NC(2)</v>
          </cell>
          <cell r="C1227" t="str">
            <v>NC(2)</v>
          </cell>
          <cell r="D1227" t="str">
            <v>27322F</v>
          </cell>
          <cell r="E1227" t="str">
            <v>27322F</v>
          </cell>
          <cell r="F1227" t="str">
            <v>17432-54470</v>
          </cell>
          <cell r="G1227">
            <v>0</v>
          </cell>
          <cell r="H1227">
            <v>10</v>
          </cell>
          <cell r="I1227">
            <v>10</v>
          </cell>
          <cell r="J1227">
            <v>1</v>
          </cell>
          <cell r="K1227">
            <v>45</v>
          </cell>
          <cell r="L1227">
            <v>35.5</v>
          </cell>
          <cell r="M1227">
            <v>0</v>
          </cell>
          <cell r="N1227">
            <v>98</v>
          </cell>
          <cell r="O1227">
            <v>0</v>
          </cell>
          <cell r="P1227">
            <v>660</v>
          </cell>
          <cell r="Q1227">
            <v>18</v>
          </cell>
          <cell r="R1227">
            <v>45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18</v>
          </cell>
          <cell r="Y1227">
            <v>45</v>
          </cell>
          <cell r="Z1227">
            <v>660</v>
          </cell>
          <cell r="AA1227">
            <v>63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1.2699999809265137</v>
          </cell>
          <cell r="AH1227">
            <v>0</v>
          </cell>
        </row>
        <row r="1228">
          <cell r="A1228" t="str">
            <v>0203</v>
          </cell>
          <cell r="B1228" t="str">
            <v>NC(2)</v>
          </cell>
          <cell r="C1228" t="str">
            <v>NC(2)</v>
          </cell>
          <cell r="D1228" t="str">
            <v>27322F</v>
          </cell>
          <cell r="E1228" t="str">
            <v>27322F</v>
          </cell>
          <cell r="F1228" t="str">
            <v>17432-54471</v>
          </cell>
          <cell r="G1228">
            <v>0</v>
          </cell>
          <cell r="H1228">
            <v>5</v>
          </cell>
          <cell r="I1228">
            <v>5</v>
          </cell>
          <cell r="J1228">
            <v>1</v>
          </cell>
          <cell r="K1228">
            <v>38.200000762939453</v>
          </cell>
          <cell r="L1228">
            <v>27.600000381469727</v>
          </cell>
          <cell r="M1228">
            <v>0</v>
          </cell>
          <cell r="N1228">
            <v>98</v>
          </cell>
          <cell r="O1228">
            <v>0</v>
          </cell>
          <cell r="P1228">
            <v>360</v>
          </cell>
          <cell r="Q1228">
            <v>36</v>
          </cell>
          <cell r="R1228">
            <v>38.200000762939453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36</v>
          </cell>
          <cell r="Y1228">
            <v>38.200000762939453</v>
          </cell>
          <cell r="Z1228">
            <v>360</v>
          </cell>
          <cell r="AA1228">
            <v>146.19999694824219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1.3799999952316284</v>
          </cell>
          <cell r="AH1228">
            <v>4.999999888241291E-3</v>
          </cell>
        </row>
        <row r="1229">
          <cell r="A1229" t="str">
            <v>0203</v>
          </cell>
          <cell r="B1229" t="str">
            <v>NC(2)</v>
          </cell>
          <cell r="C1229" t="str">
            <v>NC(2)</v>
          </cell>
          <cell r="D1229" t="str">
            <v>27322F</v>
          </cell>
          <cell r="E1229" t="str">
            <v>27322F</v>
          </cell>
          <cell r="F1229" t="str">
            <v>17432-54480</v>
          </cell>
          <cell r="G1229">
            <v>0</v>
          </cell>
          <cell r="H1229">
            <v>10</v>
          </cell>
          <cell r="I1229">
            <v>10</v>
          </cell>
          <cell r="J1229">
            <v>1</v>
          </cell>
          <cell r="K1229">
            <v>46.5</v>
          </cell>
          <cell r="L1229">
            <v>29.5</v>
          </cell>
          <cell r="M1229">
            <v>0</v>
          </cell>
          <cell r="N1229">
            <v>98</v>
          </cell>
          <cell r="O1229">
            <v>0</v>
          </cell>
          <cell r="P1229">
            <v>660</v>
          </cell>
          <cell r="Q1229">
            <v>18</v>
          </cell>
          <cell r="R1229">
            <v>46.5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18</v>
          </cell>
          <cell r="Y1229">
            <v>46.5</v>
          </cell>
          <cell r="Z1229">
            <v>660</v>
          </cell>
          <cell r="AA1229">
            <v>64.5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1.5800000429153442</v>
          </cell>
          <cell r="AH1229">
            <v>0</v>
          </cell>
        </row>
        <row r="1230">
          <cell r="A1230" t="str">
            <v>0203</v>
          </cell>
          <cell r="B1230" t="str">
            <v>NC(2)</v>
          </cell>
          <cell r="C1230" t="str">
            <v>NC(2)</v>
          </cell>
          <cell r="D1230" t="str">
            <v>27322F</v>
          </cell>
          <cell r="E1230" t="str">
            <v>27322F</v>
          </cell>
          <cell r="F1230" t="str">
            <v>17432-54481</v>
          </cell>
          <cell r="G1230">
            <v>7</v>
          </cell>
          <cell r="H1230">
            <v>20</v>
          </cell>
          <cell r="I1230">
            <v>20</v>
          </cell>
          <cell r="J1230">
            <v>1</v>
          </cell>
          <cell r="K1230">
            <v>33.200000762939453</v>
          </cell>
          <cell r="L1230">
            <v>23.200000762939453</v>
          </cell>
          <cell r="M1230">
            <v>5.9999998658895493E-2</v>
          </cell>
          <cell r="N1230">
            <v>98</v>
          </cell>
          <cell r="O1230">
            <v>0.40000000596046448</v>
          </cell>
          <cell r="P1230">
            <v>360</v>
          </cell>
          <cell r="Q1230">
            <v>9</v>
          </cell>
          <cell r="R1230">
            <v>33.200000762939453</v>
          </cell>
          <cell r="S1230">
            <v>0.11999999731779099</v>
          </cell>
          <cell r="T1230">
            <v>3.9999999105930328E-2</v>
          </cell>
          <cell r="U1230">
            <v>1.7999999225139618E-2</v>
          </cell>
          <cell r="V1230">
            <v>0.11999999731779099</v>
          </cell>
          <cell r="W1230">
            <v>18</v>
          </cell>
          <cell r="X1230">
            <v>9</v>
          </cell>
          <cell r="Y1230">
            <v>33.200000762939453</v>
          </cell>
          <cell r="Z1230">
            <v>360</v>
          </cell>
          <cell r="AA1230">
            <v>60.200000762939453</v>
          </cell>
          <cell r="AB1230">
            <v>0.11999999731779099</v>
          </cell>
          <cell r="AC1230">
            <v>1.6000000759959221E-2</v>
          </cell>
          <cell r="AD1230">
            <v>0</v>
          </cell>
          <cell r="AE1230">
            <v>0</v>
          </cell>
          <cell r="AF1230">
            <v>0</v>
          </cell>
          <cell r="AG1230">
            <v>1.4299999475479126</v>
          </cell>
          <cell r="AH1230">
            <v>1.6000000759959221E-2</v>
          </cell>
        </row>
        <row r="1231">
          <cell r="A1231" t="str">
            <v>0203</v>
          </cell>
          <cell r="B1231" t="str">
            <v>NC(2)</v>
          </cell>
          <cell r="C1231" t="str">
            <v>NC(2)</v>
          </cell>
          <cell r="D1231" t="str">
            <v>27322F</v>
          </cell>
          <cell r="E1231" t="str">
            <v>27322F</v>
          </cell>
          <cell r="F1231" t="str">
            <v>17432-54520</v>
          </cell>
          <cell r="G1231">
            <v>0</v>
          </cell>
          <cell r="H1231">
            <v>1</v>
          </cell>
          <cell r="I1231">
            <v>1</v>
          </cell>
          <cell r="J1231">
            <v>1</v>
          </cell>
          <cell r="K1231">
            <v>40.799999237060547</v>
          </cell>
          <cell r="L1231">
            <v>31.100000381469727</v>
          </cell>
          <cell r="M1231">
            <v>0</v>
          </cell>
          <cell r="N1231">
            <v>98</v>
          </cell>
          <cell r="O1231">
            <v>0</v>
          </cell>
          <cell r="P1231">
            <v>378</v>
          </cell>
          <cell r="Q1231">
            <v>180</v>
          </cell>
          <cell r="R1231">
            <v>40.799999237060547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180</v>
          </cell>
          <cell r="Y1231">
            <v>40.799999237060547</v>
          </cell>
          <cell r="Z1231">
            <v>378</v>
          </cell>
          <cell r="AA1231">
            <v>220.80000305175781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1.309999942779541</v>
          </cell>
          <cell r="AH1231">
            <v>0</v>
          </cell>
        </row>
        <row r="1232">
          <cell r="A1232" t="str">
            <v>0203</v>
          </cell>
          <cell r="B1232" t="str">
            <v>NC(2)</v>
          </cell>
          <cell r="C1232" t="str">
            <v>NC(2)</v>
          </cell>
          <cell r="D1232" t="str">
            <v>27322F</v>
          </cell>
          <cell r="E1232" t="str">
            <v>27322F</v>
          </cell>
          <cell r="F1232" t="str">
            <v>17432-54610</v>
          </cell>
          <cell r="G1232">
            <v>14</v>
          </cell>
          <cell r="H1232">
            <v>20</v>
          </cell>
          <cell r="I1232">
            <v>20</v>
          </cell>
          <cell r="J1232">
            <v>1</v>
          </cell>
          <cell r="K1232">
            <v>40.799999237060547</v>
          </cell>
          <cell r="L1232">
            <v>31.100000381469727</v>
          </cell>
          <cell r="M1232">
            <v>0.15999999642372131</v>
          </cell>
          <cell r="N1232">
            <v>98</v>
          </cell>
          <cell r="O1232">
            <v>0.69999998807907104</v>
          </cell>
          <cell r="P1232">
            <v>378</v>
          </cell>
          <cell r="Q1232">
            <v>9</v>
          </cell>
          <cell r="R1232">
            <v>40.799999237060547</v>
          </cell>
          <cell r="S1232">
            <v>0.27000001072883606</v>
          </cell>
          <cell r="T1232">
            <v>7.0000000298023224E-2</v>
          </cell>
          <cell r="U1232">
            <v>3.5000000149011612E-2</v>
          </cell>
          <cell r="V1232">
            <v>0.27000001072883606</v>
          </cell>
          <cell r="W1232">
            <v>18.899999618530273</v>
          </cell>
          <cell r="X1232">
            <v>9</v>
          </cell>
          <cell r="Y1232">
            <v>40.799999237060547</v>
          </cell>
          <cell r="Z1232">
            <v>378</v>
          </cell>
          <cell r="AA1232">
            <v>68.699996948242188</v>
          </cell>
          <cell r="AB1232">
            <v>0.27000001072883606</v>
          </cell>
          <cell r="AC1232">
            <v>3.5000000149011612E-2</v>
          </cell>
          <cell r="AD1232">
            <v>0</v>
          </cell>
          <cell r="AE1232">
            <v>0</v>
          </cell>
          <cell r="AF1232">
            <v>0</v>
          </cell>
          <cell r="AG1232">
            <v>1.309999942779541</v>
          </cell>
          <cell r="AH1232">
            <v>3.2999999821186066E-2</v>
          </cell>
        </row>
        <row r="1233">
          <cell r="A1233" t="str">
            <v>0203</v>
          </cell>
          <cell r="B1233" t="str">
            <v>NC(2)</v>
          </cell>
          <cell r="C1233" t="str">
            <v>NC(2)</v>
          </cell>
          <cell r="D1233" t="str">
            <v>27322F</v>
          </cell>
          <cell r="E1233" t="str">
            <v>27322F</v>
          </cell>
          <cell r="F1233" t="str">
            <v>17432-54640</v>
          </cell>
          <cell r="G1233">
            <v>0</v>
          </cell>
          <cell r="H1233">
            <v>5</v>
          </cell>
          <cell r="I1233">
            <v>5</v>
          </cell>
          <cell r="J1233">
            <v>1</v>
          </cell>
          <cell r="K1233">
            <v>53.099998474121094</v>
          </cell>
          <cell r="L1233">
            <v>39.5</v>
          </cell>
          <cell r="M1233">
            <v>0</v>
          </cell>
          <cell r="N1233">
            <v>98</v>
          </cell>
          <cell r="O1233">
            <v>0</v>
          </cell>
          <cell r="P1233">
            <v>378</v>
          </cell>
          <cell r="Q1233">
            <v>36</v>
          </cell>
          <cell r="R1233">
            <v>53.099998474121094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36</v>
          </cell>
          <cell r="Y1233">
            <v>53.099998474121094</v>
          </cell>
          <cell r="Z1233">
            <v>378</v>
          </cell>
          <cell r="AA1233">
            <v>89.099998474121094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1.3400000333786011</v>
          </cell>
          <cell r="AH1233">
            <v>0</v>
          </cell>
        </row>
        <row r="1234">
          <cell r="A1234" t="str">
            <v>0203</v>
          </cell>
          <cell r="B1234" t="str">
            <v>NC(2)</v>
          </cell>
          <cell r="C1234" t="str">
            <v>NC(2)</v>
          </cell>
          <cell r="D1234" t="str">
            <v>27322F</v>
          </cell>
          <cell r="E1234" t="str">
            <v>27322F</v>
          </cell>
          <cell r="F1234" t="str">
            <v>17432-54641</v>
          </cell>
          <cell r="G1234">
            <v>0</v>
          </cell>
          <cell r="H1234">
            <v>5</v>
          </cell>
          <cell r="I1234">
            <v>5</v>
          </cell>
          <cell r="J1234">
            <v>1</v>
          </cell>
          <cell r="K1234">
            <v>40.799999237060547</v>
          </cell>
          <cell r="L1234">
            <v>31.100000381469727</v>
          </cell>
          <cell r="M1234">
            <v>0</v>
          </cell>
          <cell r="N1234">
            <v>98</v>
          </cell>
          <cell r="O1234">
            <v>0</v>
          </cell>
          <cell r="P1234">
            <v>275</v>
          </cell>
          <cell r="Q1234">
            <v>36</v>
          </cell>
          <cell r="R1234">
            <v>40.799999237060547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36</v>
          </cell>
          <cell r="Y1234">
            <v>40.799999237060547</v>
          </cell>
          <cell r="Z1234">
            <v>275</v>
          </cell>
          <cell r="AA1234">
            <v>76.800003051757813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1.309999942779541</v>
          </cell>
          <cell r="AH1234">
            <v>0</v>
          </cell>
        </row>
        <row r="1235">
          <cell r="A1235" t="str">
            <v>0203</v>
          </cell>
          <cell r="B1235" t="str">
            <v>NC(2)</v>
          </cell>
          <cell r="C1235" t="str">
            <v>NC(2)</v>
          </cell>
          <cell r="D1235" t="str">
            <v>27322F</v>
          </cell>
          <cell r="E1235" t="str">
            <v>27322F</v>
          </cell>
          <cell r="F1235" t="str">
            <v>17432-54780</v>
          </cell>
          <cell r="G1235">
            <v>0</v>
          </cell>
          <cell r="H1235">
            <v>5</v>
          </cell>
          <cell r="I1235">
            <v>5</v>
          </cell>
          <cell r="J1235">
            <v>1</v>
          </cell>
          <cell r="K1235">
            <v>40.799999237060547</v>
          </cell>
          <cell r="L1235">
            <v>31.299999237060547</v>
          </cell>
          <cell r="M1235">
            <v>0</v>
          </cell>
          <cell r="N1235">
            <v>98</v>
          </cell>
          <cell r="O1235">
            <v>0</v>
          </cell>
          <cell r="P1235">
            <v>275</v>
          </cell>
          <cell r="Q1235">
            <v>36</v>
          </cell>
          <cell r="R1235">
            <v>40.799999237060547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36</v>
          </cell>
          <cell r="Y1235">
            <v>40.799999237060547</v>
          </cell>
          <cell r="Z1235">
            <v>275</v>
          </cell>
          <cell r="AA1235">
            <v>76.800003051757813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1.2999999523162842</v>
          </cell>
          <cell r="AH1235">
            <v>0</v>
          </cell>
        </row>
        <row r="1236">
          <cell r="A1236" t="str">
            <v>0203</v>
          </cell>
          <cell r="B1236" t="str">
            <v>NC(2)</v>
          </cell>
          <cell r="C1236" t="str">
            <v>NC(2)</v>
          </cell>
          <cell r="D1236" t="str">
            <v>27322F</v>
          </cell>
          <cell r="E1236" t="str">
            <v>27322F</v>
          </cell>
          <cell r="F1236" t="str">
            <v>17432-54781</v>
          </cell>
          <cell r="G1236">
            <v>0</v>
          </cell>
          <cell r="H1236">
            <v>5</v>
          </cell>
          <cell r="I1236">
            <v>5</v>
          </cell>
          <cell r="J1236">
            <v>1</v>
          </cell>
          <cell r="K1236">
            <v>40.799999237060547</v>
          </cell>
          <cell r="L1236">
            <v>31.299999237060547</v>
          </cell>
          <cell r="M1236">
            <v>0</v>
          </cell>
          <cell r="N1236">
            <v>98</v>
          </cell>
          <cell r="O1236">
            <v>0</v>
          </cell>
          <cell r="P1236">
            <v>275</v>
          </cell>
          <cell r="Q1236">
            <v>36</v>
          </cell>
          <cell r="R1236">
            <v>40.799999237060547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36</v>
          </cell>
          <cell r="Y1236">
            <v>40.799999237060547</v>
          </cell>
          <cell r="Z1236">
            <v>275</v>
          </cell>
          <cell r="AA1236">
            <v>76.800003051757813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1.2999999523162842</v>
          </cell>
          <cell r="AH1236">
            <v>0</v>
          </cell>
        </row>
        <row r="1237">
          <cell r="A1237" t="str">
            <v>0203</v>
          </cell>
          <cell r="B1237" t="str">
            <v>NC(2)</v>
          </cell>
          <cell r="C1237" t="str">
            <v>NC(2)</v>
          </cell>
          <cell r="D1237" t="str">
            <v>27322F</v>
          </cell>
          <cell r="E1237" t="str">
            <v>27322F</v>
          </cell>
          <cell r="F1237" t="str">
            <v>17432-54890</v>
          </cell>
          <cell r="G1237">
            <v>0</v>
          </cell>
          <cell r="H1237">
            <v>10</v>
          </cell>
          <cell r="I1237">
            <v>10</v>
          </cell>
          <cell r="J1237">
            <v>1</v>
          </cell>
          <cell r="K1237">
            <v>40.799999237060547</v>
          </cell>
          <cell r="L1237">
            <v>31.299999237060547</v>
          </cell>
          <cell r="M1237">
            <v>0</v>
          </cell>
          <cell r="N1237">
            <v>98</v>
          </cell>
          <cell r="O1237">
            <v>0</v>
          </cell>
          <cell r="P1237">
            <v>275</v>
          </cell>
          <cell r="Q1237">
            <v>36</v>
          </cell>
          <cell r="R1237">
            <v>40.799999237060547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36</v>
          </cell>
          <cell r="Y1237">
            <v>40.799999237060547</v>
          </cell>
          <cell r="Z1237">
            <v>275</v>
          </cell>
          <cell r="AA1237">
            <v>76.800003051757813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1.2999999523162842</v>
          </cell>
          <cell r="AH1237">
            <v>0</v>
          </cell>
        </row>
        <row r="1238">
          <cell r="A1238" t="str">
            <v>0203</v>
          </cell>
          <cell r="B1238" t="str">
            <v>NC(2)</v>
          </cell>
          <cell r="C1238" t="str">
            <v>NC(2)</v>
          </cell>
          <cell r="D1238" t="str">
            <v>27322F</v>
          </cell>
          <cell r="E1238" t="str">
            <v>27322F</v>
          </cell>
          <cell r="F1238" t="str">
            <v>17432-64080</v>
          </cell>
          <cell r="G1238">
            <v>0</v>
          </cell>
          <cell r="H1238">
            <v>20</v>
          </cell>
          <cell r="I1238">
            <v>20</v>
          </cell>
          <cell r="J1238">
            <v>1</v>
          </cell>
          <cell r="K1238">
            <v>27.700000762939453</v>
          </cell>
          <cell r="L1238">
            <v>21.700000762939453</v>
          </cell>
          <cell r="M1238">
            <v>0</v>
          </cell>
          <cell r="N1238">
            <v>98</v>
          </cell>
          <cell r="O1238">
            <v>0</v>
          </cell>
          <cell r="P1238">
            <v>318</v>
          </cell>
          <cell r="Q1238">
            <v>9</v>
          </cell>
          <cell r="R1238">
            <v>27.700000762939453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9</v>
          </cell>
          <cell r="Y1238">
            <v>27.700000762939453</v>
          </cell>
          <cell r="Z1238">
            <v>318</v>
          </cell>
          <cell r="AA1238">
            <v>36.700000762939453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1.2799999713897705</v>
          </cell>
          <cell r="AH1238">
            <v>0</v>
          </cell>
        </row>
        <row r="1239">
          <cell r="A1239" t="str">
            <v>0203</v>
          </cell>
          <cell r="B1239" t="str">
            <v>NC(2)</v>
          </cell>
          <cell r="C1239" t="str">
            <v>NC(2)</v>
          </cell>
          <cell r="D1239" t="str">
            <v>27322F</v>
          </cell>
          <cell r="E1239" t="str">
            <v>27322F</v>
          </cell>
          <cell r="F1239" t="str">
            <v>17432-64091</v>
          </cell>
          <cell r="G1239">
            <v>0</v>
          </cell>
          <cell r="H1239">
            <v>10</v>
          </cell>
          <cell r="I1239">
            <v>10</v>
          </cell>
          <cell r="J1239">
            <v>1</v>
          </cell>
          <cell r="K1239">
            <v>39.5</v>
          </cell>
          <cell r="L1239">
            <v>28.5</v>
          </cell>
          <cell r="M1239">
            <v>0</v>
          </cell>
          <cell r="N1239">
            <v>98</v>
          </cell>
          <cell r="O1239">
            <v>0</v>
          </cell>
          <cell r="P1239">
            <v>438</v>
          </cell>
          <cell r="Q1239">
            <v>18</v>
          </cell>
          <cell r="R1239">
            <v>39.5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18</v>
          </cell>
          <cell r="Y1239">
            <v>39.5</v>
          </cell>
          <cell r="Z1239">
            <v>438</v>
          </cell>
          <cell r="AA1239">
            <v>57.5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1.3899999856948853</v>
          </cell>
          <cell r="AH1239">
            <v>0</v>
          </cell>
        </row>
        <row r="1240">
          <cell r="A1240" t="str">
            <v>0203</v>
          </cell>
          <cell r="B1240" t="str">
            <v>NC(2)</v>
          </cell>
          <cell r="C1240" t="str">
            <v>NC(2)</v>
          </cell>
          <cell r="D1240" t="str">
            <v>27322F</v>
          </cell>
          <cell r="E1240" t="str">
            <v>27322F</v>
          </cell>
          <cell r="F1240" t="str">
            <v>17432-64120</v>
          </cell>
          <cell r="G1240">
            <v>0</v>
          </cell>
          <cell r="H1240">
            <v>15</v>
          </cell>
          <cell r="I1240">
            <v>15</v>
          </cell>
          <cell r="J1240">
            <v>1</v>
          </cell>
          <cell r="K1240">
            <v>39.5</v>
          </cell>
          <cell r="L1240">
            <v>25.5</v>
          </cell>
          <cell r="M1240">
            <v>0</v>
          </cell>
          <cell r="N1240">
            <v>98</v>
          </cell>
          <cell r="O1240">
            <v>0</v>
          </cell>
          <cell r="P1240">
            <v>360</v>
          </cell>
          <cell r="Q1240">
            <v>15</v>
          </cell>
          <cell r="R1240">
            <v>39.5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15</v>
          </cell>
          <cell r="Y1240">
            <v>39.5</v>
          </cell>
          <cell r="Z1240">
            <v>360</v>
          </cell>
          <cell r="AA1240">
            <v>54.5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1.5499999523162842</v>
          </cell>
          <cell r="AH1240">
            <v>0</v>
          </cell>
        </row>
        <row r="1241">
          <cell r="A1241" t="str">
            <v>0203</v>
          </cell>
          <cell r="B1241" t="str">
            <v>NC(2)</v>
          </cell>
          <cell r="C1241" t="str">
            <v>NC(2)</v>
          </cell>
          <cell r="D1241" t="str">
            <v>27322F</v>
          </cell>
          <cell r="E1241" t="str">
            <v>27322F</v>
          </cell>
          <cell r="F1241" t="str">
            <v>17432-64130</v>
          </cell>
          <cell r="G1241">
            <v>0</v>
          </cell>
          <cell r="H1241">
            <v>9999</v>
          </cell>
          <cell r="I1241">
            <v>0</v>
          </cell>
          <cell r="J1241">
            <v>0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1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</row>
        <row r="1242">
          <cell r="A1242" t="str">
            <v>0203</v>
          </cell>
          <cell r="B1242" t="str">
            <v>NC(2)</v>
          </cell>
          <cell r="C1242" t="str">
            <v>NC(2)</v>
          </cell>
          <cell r="D1242" t="str">
            <v>27322F</v>
          </cell>
          <cell r="E1242" t="str">
            <v>27322F</v>
          </cell>
          <cell r="F1242" t="str">
            <v>17432-64210</v>
          </cell>
          <cell r="G1242">
            <v>0</v>
          </cell>
          <cell r="H1242">
            <v>15</v>
          </cell>
          <cell r="I1242">
            <v>15</v>
          </cell>
          <cell r="J1242">
            <v>1</v>
          </cell>
          <cell r="K1242">
            <v>39.5</v>
          </cell>
          <cell r="L1242">
            <v>28.5</v>
          </cell>
          <cell r="M1242">
            <v>0</v>
          </cell>
          <cell r="N1242">
            <v>98</v>
          </cell>
          <cell r="O1242">
            <v>0</v>
          </cell>
          <cell r="P1242">
            <v>438</v>
          </cell>
          <cell r="Q1242">
            <v>15</v>
          </cell>
          <cell r="R1242">
            <v>39.5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15</v>
          </cell>
          <cell r="Y1242">
            <v>39.5</v>
          </cell>
          <cell r="Z1242">
            <v>438</v>
          </cell>
          <cell r="AA1242">
            <v>54.5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1.3899999856948853</v>
          </cell>
          <cell r="AH1242">
            <v>0</v>
          </cell>
        </row>
        <row r="1243">
          <cell r="A1243" t="str">
            <v>0203</v>
          </cell>
          <cell r="B1243" t="str">
            <v>NC(2)</v>
          </cell>
          <cell r="C1243" t="str">
            <v>NC(2)</v>
          </cell>
          <cell r="D1243" t="str">
            <v>27322F</v>
          </cell>
          <cell r="E1243" t="str">
            <v>27322F</v>
          </cell>
          <cell r="F1243" t="str">
            <v>17432-64230</v>
          </cell>
          <cell r="G1243">
            <v>1</v>
          </cell>
          <cell r="H1243">
            <v>10</v>
          </cell>
          <cell r="I1243">
            <v>10</v>
          </cell>
          <cell r="J1243">
            <v>1</v>
          </cell>
          <cell r="K1243">
            <v>39.5</v>
          </cell>
          <cell r="L1243">
            <v>25.5</v>
          </cell>
          <cell r="M1243">
            <v>9.9999997764825821E-3</v>
          </cell>
          <cell r="N1243">
            <v>98</v>
          </cell>
          <cell r="O1243">
            <v>0.10000000149011612</v>
          </cell>
          <cell r="P1243">
            <v>360</v>
          </cell>
          <cell r="Q1243">
            <v>18</v>
          </cell>
          <cell r="R1243">
            <v>39.5</v>
          </cell>
          <cell r="S1243">
            <v>2.9999999329447746E-2</v>
          </cell>
          <cell r="T1243">
            <v>9.9999997764825821E-3</v>
          </cell>
          <cell r="U1243">
            <v>4.999999888241291E-3</v>
          </cell>
          <cell r="V1243">
            <v>2.9999999329447746E-2</v>
          </cell>
          <cell r="W1243">
            <v>36</v>
          </cell>
          <cell r="X1243">
            <v>18</v>
          </cell>
          <cell r="Y1243">
            <v>39.5</v>
          </cell>
          <cell r="Z1243">
            <v>360</v>
          </cell>
          <cell r="AA1243">
            <v>93.5</v>
          </cell>
          <cell r="AB1243">
            <v>2.9999999329447746E-2</v>
          </cell>
          <cell r="AC1243">
            <v>4.0000001899898052E-3</v>
          </cell>
          <cell r="AD1243">
            <v>0</v>
          </cell>
          <cell r="AE1243">
            <v>0</v>
          </cell>
          <cell r="AF1243">
            <v>0</v>
          </cell>
          <cell r="AG1243">
            <v>1.5499999523162842</v>
          </cell>
          <cell r="AH1243">
            <v>0</v>
          </cell>
        </row>
        <row r="1244">
          <cell r="A1244" t="str">
            <v>0203</v>
          </cell>
          <cell r="B1244" t="str">
            <v>NC(2)</v>
          </cell>
          <cell r="C1244" t="str">
            <v>NC(2)</v>
          </cell>
          <cell r="D1244" t="str">
            <v>27322F</v>
          </cell>
          <cell r="E1244" t="str">
            <v>27322F</v>
          </cell>
          <cell r="F1244" t="str">
            <v>17432-64240</v>
          </cell>
          <cell r="G1244">
            <v>0</v>
          </cell>
          <cell r="H1244">
            <v>20</v>
          </cell>
          <cell r="I1244">
            <v>20</v>
          </cell>
          <cell r="J1244">
            <v>1</v>
          </cell>
          <cell r="K1244">
            <v>39.5</v>
          </cell>
          <cell r="L1244">
            <v>25.5</v>
          </cell>
          <cell r="M1244">
            <v>0</v>
          </cell>
          <cell r="N1244">
            <v>98</v>
          </cell>
          <cell r="O1244">
            <v>0</v>
          </cell>
          <cell r="P1244">
            <v>318</v>
          </cell>
          <cell r="Q1244">
            <v>9</v>
          </cell>
          <cell r="R1244">
            <v>39.5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9</v>
          </cell>
          <cell r="Y1244">
            <v>39.5</v>
          </cell>
          <cell r="Z1244">
            <v>318</v>
          </cell>
          <cell r="AA1244">
            <v>48.5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1.5499999523162842</v>
          </cell>
          <cell r="AH1244">
            <v>0</v>
          </cell>
        </row>
        <row r="1245">
          <cell r="A1245" t="str">
            <v>0203</v>
          </cell>
          <cell r="B1245" t="str">
            <v>NC(2)</v>
          </cell>
          <cell r="C1245" t="str">
            <v>NC(2)</v>
          </cell>
          <cell r="D1245" t="str">
            <v>27322F</v>
          </cell>
          <cell r="E1245" t="str">
            <v>27322F</v>
          </cell>
          <cell r="F1245" t="str">
            <v>17432-64250</v>
          </cell>
          <cell r="G1245">
            <v>0</v>
          </cell>
          <cell r="H1245">
            <v>10</v>
          </cell>
          <cell r="I1245">
            <v>10</v>
          </cell>
          <cell r="J1245">
            <v>1</v>
          </cell>
          <cell r="K1245">
            <v>29.5</v>
          </cell>
          <cell r="L1245">
            <v>16.5</v>
          </cell>
          <cell r="M1245">
            <v>0</v>
          </cell>
          <cell r="N1245">
            <v>98</v>
          </cell>
          <cell r="O1245">
            <v>0</v>
          </cell>
          <cell r="P1245">
            <v>324</v>
          </cell>
          <cell r="Q1245">
            <v>18</v>
          </cell>
          <cell r="R1245">
            <v>29.5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18</v>
          </cell>
          <cell r="Y1245">
            <v>29.5</v>
          </cell>
          <cell r="Z1245">
            <v>324</v>
          </cell>
          <cell r="AA1245">
            <v>47.5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1.7899999618530273</v>
          </cell>
          <cell r="AH1245">
            <v>0</v>
          </cell>
        </row>
        <row r="1246">
          <cell r="A1246" t="str">
            <v>0203</v>
          </cell>
          <cell r="B1246" t="str">
            <v>NC(2)</v>
          </cell>
          <cell r="C1246" t="str">
            <v>NC(2)</v>
          </cell>
          <cell r="D1246" t="str">
            <v>27322F</v>
          </cell>
          <cell r="E1246" t="str">
            <v>27322F</v>
          </cell>
          <cell r="F1246" t="str">
            <v>17432-64470</v>
          </cell>
          <cell r="G1246">
            <v>1</v>
          </cell>
          <cell r="H1246">
            <v>1</v>
          </cell>
          <cell r="I1246">
            <v>5</v>
          </cell>
          <cell r="J1246">
            <v>1</v>
          </cell>
          <cell r="K1246">
            <v>36.900001525878906</v>
          </cell>
          <cell r="L1246">
            <v>29</v>
          </cell>
          <cell r="M1246">
            <v>9.9999997764825821E-3</v>
          </cell>
          <cell r="N1246">
            <v>98</v>
          </cell>
          <cell r="O1246">
            <v>0.20000000298023224</v>
          </cell>
          <cell r="P1246">
            <v>275</v>
          </cell>
          <cell r="Q1246">
            <v>36</v>
          </cell>
          <cell r="R1246">
            <v>36.900001525878906</v>
          </cell>
          <cell r="S1246">
            <v>3.9999999105930328E-2</v>
          </cell>
          <cell r="T1246">
            <v>1.9999999552965164E-2</v>
          </cell>
          <cell r="U1246">
            <v>9.9999997764825821E-3</v>
          </cell>
          <cell r="V1246">
            <v>3.9999999105930328E-2</v>
          </cell>
          <cell r="W1246">
            <v>55</v>
          </cell>
          <cell r="X1246">
            <v>36</v>
          </cell>
          <cell r="Y1246">
            <v>36.900001525878906</v>
          </cell>
          <cell r="Z1246">
            <v>275</v>
          </cell>
          <cell r="AA1246">
            <v>127.90000152587891</v>
          </cell>
          <cell r="AB1246">
            <v>3.9999999105930328E-2</v>
          </cell>
          <cell r="AC1246">
            <v>4.999999888241291E-3</v>
          </cell>
          <cell r="AD1246">
            <v>0</v>
          </cell>
          <cell r="AE1246">
            <v>0</v>
          </cell>
          <cell r="AF1246">
            <v>0</v>
          </cell>
          <cell r="AG1246">
            <v>1.2699999809265137</v>
          </cell>
          <cell r="AH1246">
            <v>4.999999888241291E-3</v>
          </cell>
        </row>
        <row r="1247">
          <cell r="A1247" t="str">
            <v>0203</v>
          </cell>
          <cell r="B1247" t="str">
            <v>NC(2)</v>
          </cell>
          <cell r="C1247" t="str">
            <v>NC(2)</v>
          </cell>
          <cell r="D1247" t="str">
            <v>27322F</v>
          </cell>
          <cell r="E1247" t="str">
            <v>27322F</v>
          </cell>
          <cell r="F1247" t="str">
            <v>17432-64581</v>
          </cell>
          <cell r="G1247">
            <v>1</v>
          </cell>
          <cell r="H1247">
            <v>10</v>
          </cell>
          <cell r="I1247">
            <v>10</v>
          </cell>
          <cell r="J1247">
            <v>1</v>
          </cell>
          <cell r="K1247">
            <v>42.900001525878906</v>
          </cell>
          <cell r="L1247">
            <v>35.099998474121094</v>
          </cell>
          <cell r="M1247">
            <v>9.9999997764825821E-3</v>
          </cell>
          <cell r="N1247">
            <v>98</v>
          </cell>
          <cell r="O1247">
            <v>0.10000000149011612</v>
          </cell>
          <cell r="P1247">
            <v>520</v>
          </cell>
          <cell r="Q1247">
            <v>36</v>
          </cell>
          <cell r="R1247">
            <v>42.900001525878906</v>
          </cell>
          <cell r="S1247">
            <v>2.9999999329447746E-2</v>
          </cell>
          <cell r="T1247">
            <v>9.9999997764825821E-3</v>
          </cell>
          <cell r="U1247">
            <v>9.9999997764825821E-3</v>
          </cell>
          <cell r="V1247">
            <v>2.9999999329447746E-2</v>
          </cell>
          <cell r="W1247">
            <v>52</v>
          </cell>
          <cell r="X1247">
            <v>36</v>
          </cell>
          <cell r="Y1247">
            <v>38.900001525878906</v>
          </cell>
          <cell r="Z1247">
            <v>520</v>
          </cell>
          <cell r="AA1247">
            <v>126.90000152587891</v>
          </cell>
          <cell r="AB1247">
            <v>2.9999999329447746E-2</v>
          </cell>
          <cell r="AC1247">
            <v>4.0000001899898052E-3</v>
          </cell>
          <cell r="AD1247">
            <v>0</v>
          </cell>
          <cell r="AE1247">
            <v>0</v>
          </cell>
          <cell r="AF1247">
            <v>0</v>
          </cell>
          <cell r="AG1247">
            <v>1.1100000143051147</v>
          </cell>
          <cell r="AH1247">
            <v>4.0000001899898052E-3</v>
          </cell>
        </row>
        <row r="1248">
          <cell r="A1248" t="str">
            <v>0203</v>
          </cell>
          <cell r="B1248" t="str">
            <v>NC(2)</v>
          </cell>
          <cell r="C1248" t="str">
            <v>NC(2)</v>
          </cell>
          <cell r="D1248" t="str">
            <v>27322F</v>
          </cell>
          <cell r="E1248" t="str">
            <v>27322F</v>
          </cell>
          <cell r="F1248" t="str">
            <v>17432-71100</v>
          </cell>
          <cell r="G1248">
            <v>0</v>
          </cell>
          <cell r="H1248">
            <v>1</v>
          </cell>
          <cell r="I1248">
            <v>0</v>
          </cell>
          <cell r="J1248">
            <v>1</v>
          </cell>
          <cell r="K1248">
            <v>42.5</v>
          </cell>
          <cell r="L1248">
            <v>36.299999237060547</v>
          </cell>
          <cell r="M1248">
            <v>0</v>
          </cell>
          <cell r="N1248">
            <v>98</v>
          </cell>
          <cell r="O1248">
            <v>0</v>
          </cell>
          <cell r="P1248">
            <v>375</v>
          </cell>
          <cell r="Q1248">
            <v>180</v>
          </cell>
          <cell r="R1248">
            <v>42.5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180</v>
          </cell>
          <cell r="Y1248">
            <v>42.5</v>
          </cell>
          <cell r="Z1248">
            <v>375</v>
          </cell>
          <cell r="AA1248">
            <v>222.5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1.1699999570846558</v>
          </cell>
          <cell r="AH1248">
            <v>0</v>
          </cell>
        </row>
        <row r="1249">
          <cell r="A1249" t="str">
            <v>0203</v>
          </cell>
          <cell r="B1249" t="str">
            <v>NC(2)</v>
          </cell>
          <cell r="C1249" t="str">
            <v>NC(2)</v>
          </cell>
          <cell r="D1249" t="str">
            <v>27322F</v>
          </cell>
          <cell r="E1249" t="str">
            <v>27322F</v>
          </cell>
          <cell r="F1249" t="str">
            <v>17432-71130</v>
          </cell>
          <cell r="G1249">
            <v>1</v>
          </cell>
          <cell r="H1249">
            <v>5</v>
          </cell>
          <cell r="I1249">
            <v>5</v>
          </cell>
          <cell r="J1249">
            <v>1</v>
          </cell>
          <cell r="K1249">
            <v>45</v>
          </cell>
          <cell r="L1249">
            <v>35.5</v>
          </cell>
          <cell r="M1249">
            <v>9.9999997764825821E-3</v>
          </cell>
          <cell r="N1249">
            <v>98</v>
          </cell>
          <cell r="O1249">
            <v>0.20000000298023224</v>
          </cell>
          <cell r="P1249">
            <v>660</v>
          </cell>
          <cell r="Q1249">
            <v>36</v>
          </cell>
          <cell r="R1249">
            <v>45</v>
          </cell>
          <cell r="S1249">
            <v>5.9999998658895493E-2</v>
          </cell>
          <cell r="T1249">
            <v>3.9999999105930328E-2</v>
          </cell>
          <cell r="U1249">
            <v>9.9999997764825821E-3</v>
          </cell>
          <cell r="V1249">
            <v>5.9999998658895493E-2</v>
          </cell>
          <cell r="W1249">
            <v>132</v>
          </cell>
          <cell r="X1249">
            <v>36</v>
          </cell>
          <cell r="Y1249">
            <v>45</v>
          </cell>
          <cell r="Z1249">
            <v>660</v>
          </cell>
          <cell r="AA1249">
            <v>213</v>
          </cell>
          <cell r="AB1249">
            <v>5.9999998658895493E-2</v>
          </cell>
          <cell r="AC1249">
            <v>8.0000003799796104E-3</v>
          </cell>
          <cell r="AD1249">
            <v>0</v>
          </cell>
          <cell r="AE1249">
            <v>0</v>
          </cell>
          <cell r="AF1249">
            <v>0</v>
          </cell>
          <cell r="AG1249">
            <v>1.2699999809265137</v>
          </cell>
          <cell r="AH1249">
            <v>8.0000003799796104E-3</v>
          </cell>
        </row>
        <row r="1250">
          <cell r="A1250" t="str">
            <v>0203</v>
          </cell>
          <cell r="B1250" t="str">
            <v>NC(2)</v>
          </cell>
          <cell r="C1250" t="str">
            <v>NC(2)</v>
          </cell>
          <cell r="D1250" t="str">
            <v>27322F</v>
          </cell>
          <cell r="E1250" t="str">
            <v>27322F</v>
          </cell>
          <cell r="F1250" t="str">
            <v>17432-71131</v>
          </cell>
          <cell r="G1250">
            <v>0</v>
          </cell>
          <cell r="H1250">
            <v>9999</v>
          </cell>
          <cell r="I1250">
            <v>0</v>
          </cell>
          <cell r="J1250">
            <v>0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1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</row>
        <row r="1251">
          <cell r="A1251" t="str">
            <v>0203</v>
          </cell>
          <cell r="B1251" t="str">
            <v>NC(2)</v>
          </cell>
          <cell r="C1251" t="str">
            <v>NC(2)</v>
          </cell>
          <cell r="D1251" t="str">
            <v>27322F</v>
          </cell>
          <cell r="E1251" t="str">
            <v>27322F</v>
          </cell>
          <cell r="F1251" t="str">
            <v>17432-71132</v>
          </cell>
          <cell r="G1251">
            <v>1</v>
          </cell>
          <cell r="H1251">
            <v>10</v>
          </cell>
          <cell r="I1251">
            <v>10</v>
          </cell>
          <cell r="J1251">
            <v>1</v>
          </cell>
          <cell r="K1251">
            <v>46.5</v>
          </cell>
          <cell r="L1251">
            <v>29.5</v>
          </cell>
          <cell r="M1251">
            <v>9.9999997764825821E-3</v>
          </cell>
          <cell r="N1251">
            <v>98</v>
          </cell>
          <cell r="O1251">
            <v>0.10000000149011612</v>
          </cell>
          <cell r="P1251">
            <v>678</v>
          </cell>
          <cell r="Q1251">
            <v>18</v>
          </cell>
          <cell r="R1251">
            <v>46.5</v>
          </cell>
          <cell r="S1251">
            <v>3.9999999105930328E-2</v>
          </cell>
          <cell r="T1251">
            <v>1.9999999552965164E-2</v>
          </cell>
          <cell r="U1251">
            <v>4.999999888241291E-3</v>
          </cell>
          <cell r="V1251">
            <v>3.9999999105930328E-2</v>
          </cell>
          <cell r="W1251">
            <v>67.800003051757813</v>
          </cell>
          <cell r="X1251">
            <v>18</v>
          </cell>
          <cell r="Y1251">
            <v>46.5</v>
          </cell>
          <cell r="Z1251">
            <v>678</v>
          </cell>
          <cell r="AA1251">
            <v>132.30000305175781</v>
          </cell>
          <cell r="AB1251">
            <v>3.9999999105930328E-2</v>
          </cell>
          <cell r="AC1251">
            <v>4.999999888241291E-3</v>
          </cell>
          <cell r="AD1251">
            <v>0</v>
          </cell>
          <cell r="AE1251">
            <v>0</v>
          </cell>
          <cell r="AF1251">
            <v>0</v>
          </cell>
          <cell r="AG1251">
            <v>1.5800000429153442</v>
          </cell>
          <cell r="AH1251">
            <v>4.999999888241291E-3</v>
          </cell>
        </row>
        <row r="1252">
          <cell r="A1252" t="str">
            <v>0203</v>
          </cell>
          <cell r="B1252" t="str">
            <v>NC(2)</v>
          </cell>
          <cell r="C1252" t="str">
            <v>NC(2)</v>
          </cell>
          <cell r="D1252" t="str">
            <v>27322F</v>
          </cell>
          <cell r="E1252" t="str">
            <v>27322F</v>
          </cell>
          <cell r="F1252" t="str">
            <v>17432-71140</v>
          </cell>
          <cell r="G1252">
            <v>0</v>
          </cell>
          <cell r="H1252">
            <v>10</v>
          </cell>
          <cell r="I1252">
            <v>10</v>
          </cell>
          <cell r="J1252">
            <v>1</v>
          </cell>
          <cell r="K1252">
            <v>45</v>
          </cell>
          <cell r="L1252">
            <v>35.5</v>
          </cell>
          <cell r="M1252">
            <v>0</v>
          </cell>
          <cell r="N1252">
            <v>98</v>
          </cell>
          <cell r="O1252">
            <v>0</v>
          </cell>
          <cell r="P1252">
            <v>660</v>
          </cell>
          <cell r="Q1252">
            <v>18</v>
          </cell>
          <cell r="R1252">
            <v>45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18</v>
          </cell>
          <cell r="Y1252">
            <v>45</v>
          </cell>
          <cell r="Z1252">
            <v>660</v>
          </cell>
          <cell r="AA1252">
            <v>63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1.2699999809265137</v>
          </cell>
          <cell r="AH1252">
            <v>0</v>
          </cell>
        </row>
        <row r="1253">
          <cell r="A1253" t="str">
            <v>0203</v>
          </cell>
          <cell r="B1253" t="str">
            <v>NC(2)</v>
          </cell>
          <cell r="C1253" t="str">
            <v>NC(2)</v>
          </cell>
          <cell r="D1253" t="str">
            <v>27322F</v>
          </cell>
          <cell r="E1253" t="str">
            <v>27322F</v>
          </cell>
          <cell r="F1253" t="str">
            <v>17432-71150</v>
          </cell>
          <cell r="G1253">
            <v>0</v>
          </cell>
          <cell r="H1253">
            <v>9999</v>
          </cell>
          <cell r="I1253">
            <v>0</v>
          </cell>
          <cell r="J1253">
            <v>0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1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</row>
        <row r="1254">
          <cell r="A1254" t="str">
            <v>0203</v>
          </cell>
          <cell r="B1254" t="str">
            <v>NC(2)</v>
          </cell>
          <cell r="C1254" t="str">
            <v>NC(2)</v>
          </cell>
          <cell r="D1254" t="str">
            <v>27322F</v>
          </cell>
          <cell r="E1254" t="str">
            <v>27322F</v>
          </cell>
          <cell r="F1254" t="str">
            <v>17432-72150</v>
          </cell>
          <cell r="G1254">
            <v>0</v>
          </cell>
          <cell r="H1254">
            <v>5</v>
          </cell>
          <cell r="I1254">
            <v>5</v>
          </cell>
          <cell r="J1254">
            <v>1</v>
          </cell>
          <cell r="K1254">
            <v>38.5</v>
          </cell>
          <cell r="L1254">
            <v>33</v>
          </cell>
          <cell r="M1254">
            <v>0</v>
          </cell>
          <cell r="N1254">
            <v>98</v>
          </cell>
          <cell r="O1254">
            <v>0</v>
          </cell>
          <cell r="P1254">
            <v>275</v>
          </cell>
          <cell r="Q1254">
            <v>36</v>
          </cell>
          <cell r="R1254">
            <v>38.5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36</v>
          </cell>
          <cell r="Y1254">
            <v>38.5</v>
          </cell>
          <cell r="Z1254">
            <v>275</v>
          </cell>
          <cell r="AA1254">
            <v>74.5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1.1699999570846558</v>
          </cell>
          <cell r="AH1254">
            <v>0</v>
          </cell>
        </row>
        <row r="1255">
          <cell r="A1255" t="str">
            <v>0203</v>
          </cell>
          <cell r="B1255" t="str">
            <v>NC(2)</v>
          </cell>
          <cell r="C1255" t="str">
            <v>NC(2)</v>
          </cell>
          <cell r="D1255" t="str">
            <v>27322F</v>
          </cell>
          <cell r="E1255" t="str">
            <v>27322F</v>
          </cell>
          <cell r="F1255" t="str">
            <v>17432-73030</v>
          </cell>
          <cell r="G1255">
            <v>0</v>
          </cell>
          <cell r="H1255">
            <v>20</v>
          </cell>
          <cell r="I1255">
            <v>20</v>
          </cell>
          <cell r="J1255">
            <v>1</v>
          </cell>
          <cell r="K1255">
            <v>48.5</v>
          </cell>
          <cell r="L1255">
            <v>26.299999237060547</v>
          </cell>
          <cell r="M1255">
            <v>0</v>
          </cell>
          <cell r="N1255">
            <v>98</v>
          </cell>
          <cell r="O1255">
            <v>0</v>
          </cell>
          <cell r="P1255">
            <v>318</v>
          </cell>
          <cell r="Q1255">
            <v>9</v>
          </cell>
          <cell r="R1255">
            <v>48.5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9</v>
          </cell>
          <cell r="Y1255">
            <v>48.5</v>
          </cell>
          <cell r="Z1255">
            <v>318</v>
          </cell>
          <cell r="AA1255">
            <v>73.400001525878906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1.8400000333786011</v>
          </cell>
          <cell r="AH1255">
            <v>1.0000000474974513E-3</v>
          </cell>
        </row>
        <row r="1256">
          <cell r="A1256" t="str">
            <v>0203</v>
          </cell>
          <cell r="B1256" t="str">
            <v>NC(2)</v>
          </cell>
          <cell r="C1256" t="str">
            <v>NC(2)</v>
          </cell>
          <cell r="D1256" t="str">
            <v>27322F</v>
          </cell>
          <cell r="E1256" t="str">
            <v>27322F</v>
          </cell>
          <cell r="F1256" t="str">
            <v>17432-73110</v>
          </cell>
          <cell r="G1256">
            <v>1</v>
          </cell>
          <cell r="H1256">
            <v>10</v>
          </cell>
          <cell r="I1256">
            <v>10</v>
          </cell>
          <cell r="J1256">
            <v>1</v>
          </cell>
          <cell r="K1256">
            <v>38.5</v>
          </cell>
          <cell r="L1256">
            <v>33</v>
          </cell>
          <cell r="M1256">
            <v>9.9999997764825821E-3</v>
          </cell>
          <cell r="N1256">
            <v>98</v>
          </cell>
          <cell r="O1256">
            <v>0.10000000149011612</v>
          </cell>
          <cell r="P1256">
            <v>275</v>
          </cell>
          <cell r="Q1256">
            <v>18</v>
          </cell>
          <cell r="R1256">
            <v>38.5</v>
          </cell>
          <cell r="S1256">
            <v>2.9999999329447746E-2</v>
          </cell>
          <cell r="T1256">
            <v>9.9999997764825821E-3</v>
          </cell>
          <cell r="U1256">
            <v>4.999999888241291E-3</v>
          </cell>
          <cell r="V1256">
            <v>2.9999999329447746E-2</v>
          </cell>
          <cell r="W1256">
            <v>27.5</v>
          </cell>
          <cell r="X1256">
            <v>18</v>
          </cell>
          <cell r="Y1256">
            <v>38.5</v>
          </cell>
          <cell r="Z1256">
            <v>275</v>
          </cell>
          <cell r="AA1256">
            <v>84</v>
          </cell>
          <cell r="AB1256">
            <v>2.9999999329447746E-2</v>
          </cell>
          <cell r="AC1256">
            <v>4.0000001899898052E-3</v>
          </cell>
          <cell r="AD1256">
            <v>0</v>
          </cell>
          <cell r="AE1256">
            <v>0</v>
          </cell>
          <cell r="AF1256">
            <v>0</v>
          </cell>
          <cell r="AG1256">
            <v>1.1699999570846558</v>
          </cell>
          <cell r="AH1256">
            <v>0</v>
          </cell>
        </row>
        <row r="1257">
          <cell r="A1257" t="str">
            <v>0203</v>
          </cell>
          <cell r="B1257" t="str">
            <v>NC(2)</v>
          </cell>
          <cell r="C1257" t="str">
            <v>NC(2)</v>
          </cell>
          <cell r="D1257" t="str">
            <v>27322F</v>
          </cell>
          <cell r="E1257" t="str">
            <v>27322F</v>
          </cell>
          <cell r="F1257" t="str">
            <v>17432-73120</v>
          </cell>
          <cell r="G1257">
            <v>0</v>
          </cell>
          <cell r="H1257">
            <v>20</v>
          </cell>
          <cell r="I1257">
            <v>20</v>
          </cell>
          <cell r="J1257">
            <v>1</v>
          </cell>
          <cell r="K1257">
            <v>38.799999237060547</v>
          </cell>
          <cell r="L1257">
            <v>33.799999237060547</v>
          </cell>
          <cell r="M1257">
            <v>0</v>
          </cell>
          <cell r="N1257">
            <v>98</v>
          </cell>
          <cell r="O1257">
            <v>0</v>
          </cell>
          <cell r="P1257">
            <v>498</v>
          </cell>
          <cell r="Q1257">
            <v>9</v>
          </cell>
          <cell r="R1257">
            <v>38.799999237060547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9</v>
          </cell>
          <cell r="Y1257">
            <v>38.799999237060547</v>
          </cell>
          <cell r="Z1257">
            <v>498</v>
          </cell>
          <cell r="AA1257">
            <v>47.799999237060547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1.1499999761581421</v>
          </cell>
          <cell r="AH1257">
            <v>0</v>
          </cell>
        </row>
        <row r="1258">
          <cell r="A1258" t="str">
            <v>0203</v>
          </cell>
          <cell r="B1258" t="str">
            <v>NC(2)</v>
          </cell>
          <cell r="C1258" t="str">
            <v>NC(2)</v>
          </cell>
          <cell r="D1258" t="str">
            <v>27322F</v>
          </cell>
          <cell r="E1258" t="str">
            <v>27322F</v>
          </cell>
          <cell r="F1258" t="str">
            <v>17432-73130</v>
          </cell>
          <cell r="G1258">
            <v>0</v>
          </cell>
          <cell r="H1258">
            <v>20</v>
          </cell>
          <cell r="I1258">
            <v>20</v>
          </cell>
          <cell r="J1258">
            <v>1</v>
          </cell>
          <cell r="K1258">
            <v>38.799999237060547</v>
          </cell>
          <cell r="L1258">
            <v>33.799999237060547</v>
          </cell>
          <cell r="M1258">
            <v>0</v>
          </cell>
          <cell r="N1258">
            <v>98</v>
          </cell>
          <cell r="O1258">
            <v>0</v>
          </cell>
          <cell r="P1258">
            <v>498</v>
          </cell>
          <cell r="Q1258">
            <v>9</v>
          </cell>
          <cell r="R1258">
            <v>38.799999237060547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9</v>
          </cell>
          <cell r="Y1258">
            <v>38.799999237060547</v>
          </cell>
          <cell r="Z1258">
            <v>498</v>
          </cell>
          <cell r="AA1258">
            <v>47.799999237060547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1.1499999761581421</v>
          </cell>
          <cell r="AH1258">
            <v>0</v>
          </cell>
        </row>
        <row r="1259">
          <cell r="A1259" t="str">
            <v>0203</v>
          </cell>
          <cell r="B1259" t="str">
            <v>NC(2)</v>
          </cell>
          <cell r="C1259" t="str">
            <v>NC(2)</v>
          </cell>
          <cell r="D1259" t="str">
            <v>27322F</v>
          </cell>
          <cell r="E1259" t="str">
            <v>27322F</v>
          </cell>
          <cell r="F1259" t="str">
            <v>17432-74710</v>
          </cell>
          <cell r="G1259">
            <v>1</v>
          </cell>
          <cell r="H1259">
            <v>1</v>
          </cell>
          <cell r="I1259">
            <v>10</v>
          </cell>
          <cell r="J1259">
            <v>1</v>
          </cell>
          <cell r="K1259">
            <v>38.799999237060547</v>
          </cell>
          <cell r="L1259">
            <v>33.799999237060547</v>
          </cell>
          <cell r="M1259">
            <v>9.9999997764825821E-3</v>
          </cell>
          <cell r="N1259">
            <v>98</v>
          </cell>
          <cell r="O1259">
            <v>0.10000000149011612</v>
          </cell>
          <cell r="P1259">
            <v>480</v>
          </cell>
          <cell r="Q1259">
            <v>18</v>
          </cell>
          <cell r="R1259">
            <v>38.799999237060547</v>
          </cell>
          <cell r="S1259">
            <v>2.9999999329447746E-2</v>
          </cell>
          <cell r="T1259">
            <v>9.9999997764825821E-3</v>
          </cell>
          <cell r="U1259">
            <v>4.999999888241291E-3</v>
          </cell>
          <cell r="V1259">
            <v>2.9999999329447746E-2</v>
          </cell>
          <cell r="W1259">
            <v>48</v>
          </cell>
          <cell r="X1259">
            <v>18</v>
          </cell>
          <cell r="Y1259">
            <v>38.799999237060547</v>
          </cell>
          <cell r="Z1259">
            <v>480</v>
          </cell>
          <cell r="AA1259">
            <v>104.80000305175781</v>
          </cell>
          <cell r="AB1259">
            <v>2.9999999329447746E-2</v>
          </cell>
          <cell r="AC1259">
            <v>4.0000001899898052E-3</v>
          </cell>
          <cell r="AD1259">
            <v>0</v>
          </cell>
          <cell r="AE1259">
            <v>0</v>
          </cell>
          <cell r="AF1259">
            <v>0</v>
          </cell>
          <cell r="AG1259">
            <v>1.1499999761581421</v>
          </cell>
          <cell r="AH1259">
            <v>4.0000001899898052E-3</v>
          </cell>
        </row>
        <row r="1260">
          <cell r="A1260" t="str">
            <v>0203</v>
          </cell>
          <cell r="B1260" t="str">
            <v>NC(2)</v>
          </cell>
          <cell r="C1260" t="str">
            <v>NC(2)</v>
          </cell>
          <cell r="D1260" t="str">
            <v>27322F</v>
          </cell>
          <cell r="E1260" t="str">
            <v>27322F</v>
          </cell>
          <cell r="F1260" t="str">
            <v>17432-74780</v>
          </cell>
          <cell r="G1260">
            <v>3</v>
          </cell>
          <cell r="H1260">
            <v>60</v>
          </cell>
          <cell r="I1260">
            <v>60</v>
          </cell>
          <cell r="J1260">
            <v>1</v>
          </cell>
          <cell r="K1260">
            <v>42.900001525878906</v>
          </cell>
          <cell r="L1260">
            <v>35.099998474121094</v>
          </cell>
          <cell r="M1260">
            <v>3.9999999105930328E-2</v>
          </cell>
          <cell r="N1260">
            <v>98</v>
          </cell>
          <cell r="O1260">
            <v>0.10000000149011612</v>
          </cell>
          <cell r="P1260">
            <v>520</v>
          </cell>
          <cell r="Q1260">
            <v>3</v>
          </cell>
          <cell r="R1260">
            <v>42.900001525878906</v>
          </cell>
          <cell r="S1260">
            <v>5.000000074505806E-2</v>
          </cell>
          <cell r="T1260">
            <v>9.9999997764825821E-3</v>
          </cell>
          <cell r="U1260">
            <v>3.0000000260770321E-3</v>
          </cell>
          <cell r="V1260">
            <v>5.000000074505806E-2</v>
          </cell>
          <cell r="W1260">
            <v>8.6999998092651367</v>
          </cell>
          <cell r="X1260">
            <v>3</v>
          </cell>
          <cell r="Y1260">
            <v>42.900001525878906</v>
          </cell>
          <cell r="Z1260">
            <v>520</v>
          </cell>
          <cell r="AA1260">
            <v>54.599998474121094</v>
          </cell>
          <cell r="AB1260">
            <v>5.000000074505806E-2</v>
          </cell>
          <cell r="AC1260">
            <v>7.0000002160668373E-3</v>
          </cell>
          <cell r="AD1260">
            <v>0</v>
          </cell>
          <cell r="AE1260">
            <v>0</v>
          </cell>
          <cell r="AF1260">
            <v>0</v>
          </cell>
          <cell r="AG1260">
            <v>1.2200000286102295</v>
          </cell>
          <cell r="AH1260">
            <v>7.0000002160668373E-3</v>
          </cell>
        </row>
        <row r="1261">
          <cell r="A1261" t="str">
            <v>0203</v>
          </cell>
          <cell r="B1261" t="str">
            <v>NC(2)</v>
          </cell>
          <cell r="C1261" t="str">
            <v>NC(2)</v>
          </cell>
          <cell r="D1261" t="str">
            <v>27322F</v>
          </cell>
          <cell r="E1261" t="str">
            <v>27322F</v>
          </cell>
          <cell r="F1261" t="str">
            <v>17432-87601</v>
          </cell>
          <cell r="G1261">
            <v>0</v>
          </cell>
          <cell r="H1261">
            <v>10</v>
          </cell>
          <cell r="I1261">
            <v>10</v>
          </cell>
          <cell r="J1261">
            <v>1</v>
          </cell>
          <cell r="K1261">
            <v>38.700000762939453</v>
          </cell>
          <cell r="L1261">
            <v>31.700000762939453</v>
          </cell>
          <cell r="M1261">
            <v>0</v>
          </cell>
          <cell r="N1261">
            <v>98</v>
          </cell>
          <cell r="O1261">
            <v>0</v>
          </cell>
          <cell r="P1261">
            <v>318</v>
          </cell>
          <cell r="Q1261">
            <v>18</v>
          </cell>
          <cell r="R1261">
            <v>38.700000762939453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18</v>
          </cell>
          <cell r="Y1261">
            <v>38.700000762939453</v>
          </cell>
          <cell r="Z1261">
            <v>318</v>
          </cell>
          <cell r="AA1261">
            <v>56.700000762939453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1.2200000286102295</v>
          </cell>
          <cell r="AH1261">
            <v>0</v>
          </cell>
        </row>
        <row r="1262">
          <cell r="A1262" t="str">
            <v>0203</v>
          </cell>
          <cell r="B1262" t="str">
            <v>NC(2)</v>
          </cell>
          <cell r="C1262" t="str">
            <v>NC(2)</v>
          </cell>
          <cell r="D1262" t="str">
            <v>27322F</v>
          </cell>
          <cell r="E1262" t="str">
            <v>27322F</v>
          </cell>
          <cell r="F1262" t="str">
            <v>17432-87602</v>
          </cell>
          <cell r="G1262">
            <v>1</v>
          </cell>
          <cell r="H1262">
            <v>10</v>
          </cell>
          <cell r="I1262">
            <v>10</v>
          </cell>
          <cell r="J1262">
            <v>1</v>
          </cell>
          <cell r="K1262">
            <v>40</v>
          </cell>
          <cell r="L1262">
            <v>33</v>
          </cell>
          <cell r="M1262">
            <v>9.9999997764825821E-3</v>
          </cell>
          <cell r="N1262">
            <v>98</v>
          </cell>
          <cell r="O1262">
            <v>0.10000000149011612</v>
          </cell>
          <cell r="P1262">
            <v>318</v>
          </cell>
          <cell r="Q1262">
            <v>18</v>
          </cell>
          <cell r="R1262">
            <v>40</v>
          </cell>
          <cell r="S1262">
            <v>2.9999999329447746E-2</v>
          </cell>
          <cell r="T1262">
            <v>9.9999997764825821E-3</v>
          </cell>
          <cell r="U1262">
            <v>4.999999888241291E-3</v>
          </cell>
          <cell r="V1262">
            <v>2.9999999329447746E-2</v>
          </cell>
          <cell r="W1262">
            <v>31.799999237060547</v>
          </cell>
          <cell r="X1262">
            <v>18</v>
          </cell>
          <cell r="Y1262">
            <v>40</v>
          </cell>
          <cell r="Z1262">
            <v>318</v>
          </cell>
          <cell r="AA1262">
            <v>89.800003051757812</v>
          </cell>
          <cell r="AB1262">
            <v>2.9999999329447746E-2</v>
          </cell>
          <cell r="AC1262">
            <v>4.0000001899898052E-3</v>
          </cell>
          <cell r="AD1262">
            <v>0</v>
          </cell>
          <cell r="AE1262">
            <v>0</v>
          </cell>
          <cell r="AF1262">
            <v>0</v>
          </cell>
          <cell r="AG1262">
            <v>1.2100000381469727</v>
          </cell>
          <cell r="AH1262">
            <v>0</v>
          </cell>
        </row>
        <row r="1263">
          <cell r="A1263" t="str">
            <v>0203</v>
          </cell>
          <cell r="B1263" t="str">
            <v>NC(2)</v>
          </cell>
          <cell r="C1263" t="str">
            <v>NC(2)</v>
          </cell>
          <cell r="D1263" t="str">
            <v>27322F</v>
          </cell>
          <cell r="E1263" t="str">
            <v>27322F</v>
          </cell>
          <cell r="F1263" t="str">
            <v>51491-36010-01</v>
          </cell>
          <cell r="G1263">
            <v>0</v>
          </cell>
          <cell r="H1263">
            <v>1</v>
          </cell>
          <cell r="I1263">
            <v>1</v>
          </cell>
          <cell r="J1263">
            <v>1</v>
          </cell>
          <cell r="K1263">
            <v>48.299999237060547</v>
          </cell>
          <cell r="L1263">
            <v>37.599998474121094</v>
          </cell>
          <cell r="M1263">
            <v>0</v>
          </cell>
          <cell r="N1263">
            <v>98</v>
          </cell>
          <cell r="O1263">
            <v>0</v>
          </cell>
          <cell r="P1263">
            <v>318</v>
          </cell>
          <cell r="Q1263">
            <v>180</v>
          </cell>
          <cell r="R1263">
            <v>48.299999237060547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180</v>
          </cell>
          <cell r="Y1263">
            <v>48.299999237060547</v>
          </cell>
          <cell r="Z1263">
            <v>318</v>
          </cell>
          <cell r="AA1263">
            <v>228.30000305175781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1.2799999713897705</v>
          </cell>
          <cell r="AH1263">
            <v>0</v>
          </cell>
        </row>
        <row r="1264">
          <cell r="A1264" t="str">
            <v>0203</v>
          </cell>
          <cell r="B1264" t="str">
            <v>NC(2)</v>
          </cell>
          <cell r="C1264" t="str">
            <v>NC(2)</v>
          </cell>
          <cell r="D1264" t="str">
            <v>27322F</v>
          </cell>
          <cell r="E1264" t="str">
            <v>27322F</v>
          </cell>
          <cell r="F1264" t="str">
            <v>51491-37010-01</v>
          </cell>
          <cell r="G1264">
            <v>0</v>
          </cell>
          <cell r="H1264">
            <v>1</v>
          </cell>
          <cell r="I1264">
            <v>1</v>
          </cell>
          <cell r="J1264">
            <v>1</v>
          </cell>
          <cell r="K1264">
            <v>48.299999237060547</v>
          </cell>
          <cell r="L1264">
            <v>37.599998474121094</v>
          </cell>
          <cell r="M1264">
            <v>0</v>
          </cell>
          <cell r="N1264">
            <v>98</v>
          </cell>
          <cell r="O1264">
            <v>0</v>
          </cell>
          <cell r="P1264">
            <v>318</v>
          </cell>
          <cell r="Q1264">
            <v>4.5</v>
          </cell>
          <cell r="R1264">
            <v>48.299999237060547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4.5</v>
          </cell>
          <cell r="Y1264">
            <v>48.299999237060547</v>
          </cell>
          <cell r="Z1264">
            <v>318</v>
          </cell>
          <cell r="AA1264">
            <v>52.799999237060547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1.2799999713897705</v>
          </cell>
          <cell r="AH1264">
            <v>0</v>
          </cell>
        </row>
        <row r="1265">
          <cell r="A1265" t="str">
            <v>0203</v>
          </cell>
          <cell r="B1265" t="str">
            <v>NC(3)</v>
          </cell>
          <cell r="C1265" t="str">
            <v>NC(3)</v>
          </cell>
          <cell r="D1265" t="str">
            <v>27322I</v>
          </cell>
          <cell r="E1265" t="str">
            <v>27322I</v>
          </cell>
          <cell r="F1265" t="str">
            <v>17421-13130</v>
          </cell>
          <cell r="G1265">
            <v>0</v>
          </cell>
          <cell r="H1265">
            <v>5</v>
          </cell>
          <cell r="I1265">
            <v>0</v>
          </cell>
          <cell r="J1265">
            <v>0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1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</row>
        <row r="1266">
          <cell r="A1266" t="str">
            <v>0203</v>
          </cell>
          <cell r="B1266" t="str">
            <v>NC(3)</v>
          </cell>
          <cell r="C1266" t="str">
            <v>NC(3)</v>
          </cell>
          <cell r="D1266" t="str">
            <v>27322I</v>
          </cell>
          <cell r="E1266" t="str">
            <v>27322I</v>
          </cell>
          <cell r="F1266" t="str">
            <v>17421-72120</v>
          </cell>
          <cell r="G1266">
            <v>3</v>
          </cell>
          <cell r="H1266">
            <v>20</v>
          </cell>
          <cell r="I1266">
            <v>0</v>
          </cell>
          <cell r="J1266">
            <v>1</v>
          </cell>
          <cell r="K1266">
            <v>33.099998474121094</v>
          </cell>
          <cell r="L1266">
            <v>22.100000381469727</v>
          </cell>
          <cell r="M1266">
            <v>2.9999999329447746E-2</v>
          </cell>
          <cell r="N1266">
            <v>1</v>
          </cell>
          <cell r="O1266">
            <v>0.20000000298023224</v>
          </cell>
          <cell r="P1266">
            <v>420</v>
          </cell>
          <cell r="Q1266">
            <v>4.5</v>
          </cell>
          <cell r="R1266">
            <v>33.099998474121094</v>
          </cell>
          <cell r="S1266">
            <v>5.000000074505806E-2</v>
          </cell>
          <cell r="T1266">
            <v>1.9999999552965164E-2</v>
          </cell>
          <cell r="U1266">
            <v>4.0000001899898052E-3</v>
          </cell>
          <cell r="V1266">
            <v>5.000000074505806E-2</v>
          </cell>
          <cell r="W1266">
            <v>28</v>
          </cell>
          <cell r="X1266">
            <v>4.5</v>
          </cell>
          <cell r="Y1266">
            <v>33.099998474121094</v>
          </cell>
          <cell r="Z1266">
            <v>420</v>
          </cell>
          <cell r="AA1266">
            <v>65.599998474121094</v>
          </cell>
          <cell r="AB1266">
            <v>5.000000074505806E-2</v>
          </cell>
          <cell r="AC1266">
            <v>7.0000002160668373E-3</v>
          </cell>
          <cell r="AD1266">
            <v>0</v>
          </cell>
          <cell r="AE1266">
            <v>0</v>
          </cell>
          <cell r="AF1266">
            <v>0</v>
          </cell>
          <cell r="AG1266">
            <v>1.5</v>
          </cell>
          <cell r="AH1266">
            <v>7.0000002160668373E-3</v>
          </cell>
        </row>
        <row r="1267">
          <cell r="A1267" t="str">
            <v>0203</v>
          </cell>
          <cell r="B1267" t="str">
            <v>NC(3)</v>
          </cell>
          <cell r="C1267" t="str">
            <v>NC(3)</v>
          </cell>
          <cell r="D1267" t="str">
            <v>27322I</v>
          </cell>
          <cell r="E1267" t="str">
            <v>27322I</v>
          </cell>
          <cell r="F1267" t="str">
            <v>17421-73061</v>
          </cell>
          <cell r="G1267">
            <v>0</v>
          </cell>
          <cell r="H1267">
            <v>20</v>
          </cell>
          <cell r="I1267">
            <v>0</v>
          </cell>
          <cell r="J1267">
            <v>1</v>
          </cell>
          <cell r="K1267">
            <v>32</v>
          </cell>
          <cell r="L1267">
            <v>21.100000381469727</v>
          </cell>
          <cell r="M1267">
            <v>0</v>
          </cell>
          <cell r="N1267">
            <v>1</v>
          </cell>
          <cell r="O1267">
            <v>0</v>
          </cell>
          <cell r="P1267">
            <v>360</v>
          </cell>
          <cell r="Q1267">
            <v>9</v>
          </cell>
          <cell r="R1267">
            <v>32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9</v>
          </cell>
          <cell r="Y1267">
            <v>32</v>
          </cell>
          <cell r="Z1267">
            <v>360</v>
          </cell>
          <cell r="AA1267">
            <v>41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1.5199999809265137</v>
          </cell>
          <cell r="AH1267">
            <v>0</v>
          </cell>
        </row>
        <row r="1268">
          <cell r="A1268" t="str">
            <v>0203</v>
          </cell>
          <cell r="B1268" t="str">
            <v>NC(3)</v>
          </cell>
          <cell r="C1268" t="str">
            <v>NC(3)</v>
          </cell>
          <cell r="D1268" t="str">
            <v>27322I</v>
          </cell>
          <cell r="E1268" t="str">
            <v>27322I</v>
          </cell>
          <cell r="F1268" t="str">
            <v>17421-73070</v>
          </cell>
          <cell r="G1268">
            <v>1</v>
          </cell>
          <cell r="H1268">
            <v>10</v>
          </cell>
          <cell r="I1268">
            <v>0</v>
          </cell>
          <cell r="J1268">
            <v>1</v>
          </cell>
          <cell r="K1268">
            <v>33.200000762939453</v>
          </cell>
          <cell r="L1268">
            <v>22.100000381469727</v>
          </cell>
          <cell r="M1268">
            <v>9.9999997764825821E-3</v>
          </cell>
          <cell r="N1268">
            <v>1</v>
          </cell>
          <cell r="O1268">
            <v>0.10000000149011612</v>
          </cell>
          <cell r="P1268">
            <v>300</v>
          </cell>
          <cell r="Q1268">
            <v>18</v>
          </cell>
          <cell r="R1268">
            <v>33.200000762939453</v>
          </cell>
          <cell r="S1268">
            <v>2.9999999329447746E-2</v>
          </cell>
          <cell r="T1268">
            <v>9.9999997764825821E-3</v>
          </cell>
          <cell r="U1268">
            <v>4.999999888241291E-3</v>
          </cell>
          <cell r="V1268">
            <v>2.9999999329447746E-2</v>
          </cell>
          <cell r="W1268">
            <v>54</v>
          </cell>
          <cell r="X1268">
            <v>18</v>
          </cell>
          <cell r="Y1268">
            <v>33.200000762939453</v>
          </cell>
          <cell r="Z1268">
            <v>360</v>
          </cell>
          <cell r="AA1268">
            <v>105.19999694824219</v>
          </cell>
          <cell r="AB1268">
            <v>3.9999999105930328E-2</v>
          </cell>
          <cell r="AC1268">
            <v>4.999999888241291E-3</v>
          </cell>
          <cell r="AD1268">
            <v>0</v>
          </cell>
          <cell r="AE1268">
            <v>0</v>
          </cell>
          <cell r="AF1268">
            <v>0</v>
          </cell>
          <cell r="AG1268">
            <v>1.5</v>
          </cell>
          <cell r="AH1268">
            <v>4.999999888241291E-3</v>
          </cell>
        </row>
        <row r="1269">
          <cell r="A1269" t="str">
            <v>0203</v>
          </cell>
          <cell r="B1269" t="str">
            <v>NC(3)</v>
          </cell>
          <cell r="C1269" t="str">
            <v>NC(3)</v>
          </cell>
          <cell r="D1269" t="str">
            <v>27322I</v>
          </cell>
          <cell r="E1269" t="str">
            <v>27322I</v>
          </cell>
          <cell r="F1269" t="str">
            <v>17421-73131</v>
          </cell>
          <cell r="G1269">
            <v>1</v>
          </cell>
          <cell r="H1269">
            <v>15</v>
          </cell>
          <cell r="I1269">
            <v>0</v>
          </cell>
          <cell r="J1269">
            <v>1</v>
          </cell>
          <cell r="K1269">
            <v>32</v>
          </cell>
          <cell r="L1269">
            <v>21.100000381469727</v>
          </cell>
          <cell r="M1269">
            <v>9.9999997764825821E-3</v>
          </cell>
          <cell r="N1269">
            <v>1</v>
          </cell>
          <cell r="O1269">
            <v>0.10000000149011612</v>
          </cell>
          <cell r="P1269">
            <v>360</v>
          </cell>
          <cell r="Q1269">
            <v>13</v>
          </cell>
          <cell r="R1269">
            <v>32</v>
          </cell>
          <cell r="S1269">
            <v>1.9999999552965164E-2</v>
          </cell>
          <cell r="T1269">
            <v>9.9999997764825821E-3</v>
          </cell>
          <cell r="U1269">
            <v>4.0000001899898052E-3</v>
          </cell>
          <cell r="V1269">
            <v>1.9999999552965164E-2</v>
          </cell>
          <cell r="W1269">
            <v>43.200000762939453</v>
          </cell>
          <cell r="X1269">
            <v>13</v>
          </cell>
          <cell r="Y1269">
            <v>32</v>
          </cell>
          <cell r="Z1269">
            <v>360</v>
          </cell>
          <cell r="AA1269">
            <v>88.199996948242188</v>
          </cell>
          <cell r="AB1269">
            <v>1.9999999552965164E-2</v>
          </cell>
          <cell r="AC1269">
            <v>3.0000000260770321E-3</v>
          </cell>
          <cell r="AD1269">
            <v>0</v>
          </cell>
          <cell r="AE1269">
            <v>0</v>
          </cell>
          <cell r="AF1269">
            <v>0</v>
          </cell>
          <cell r="AG1269">
            <v>1.5199999809265137</v>
          </cell>
          <cell r="AH1269">
            <v>3.0000000260770321E-3</v>
          </cell>
        </row>
        <row r="1270">
          <cell r="A1270" t="str">
            <v>0203</v>
          </cell>
          <cell r="B1270" t="str">
            <v>NC(3)</v>
          </cell>
          <cell r="C1270" t="str">
            <v>NC(3)</v>
          </cell>
          <cell r="D1270" t="str">
            <v>27322I</v>
          </cell>
          <cell r="E1270" t="str">
            <v>27322I</v>
          </cell>
          <cell r="F1270" t="str">
            <v>17422-11050</v>
          </cell>
          <cell r="G1270">
            <v>0</v>
          </cell>
          <cell r="H1270">
            <v>10</v>
          </cell>
          <cell r="I1270">
            <v>0</v>
          </cell>
          <cell r="J1270">
            <v>1</v>
          </cell>
          <cell r="K1270">
            <v>37.099998474121094</v>
          </cell>
          <cell r="L1270">
            <v>20.299999237060547</v>
          </cell>
          <cell r="M1270">
            <v>0</v>
          </cell>
          <cell r="N1270">
            <v>1</v>
          </cell>
          <cell r="O1270">
            <v>0</v>
          </cell>
          <cell r="P1270">
            <v>372</v>
          </cell>
          <cell r="Q1270">
            <v>20</v>
          </cell>
          <cell r="R1270">
            <v>37.099998474121094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20</v>
          </cell>
          <cell r="Y1270">
            <v>37.099998474121094</v>
          </cell>
          <cell r="Z1270">
            <v>372</v>
          </cell>
          <cell r="AA1270">
            <v>112.90000152587891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1.8300000429153442</v>
          </cell>
          <cell r="AH1270">
            <v>0</v>
          </cell>
        </row>
        <row r="1271">
          <cell r="A1271" t="str">
            <v>0203</v>
          </cell>
          <cell r="B1271" t="str">
            <v>NC(3)</v>
          </cell>
          <cell r="C1271" t="str">
            <v>NC(3)</v>
          </cell>
          <cell r="D1271" t="str">
            <v>27322I</v>
          </cell>
          <cell r="E1271" t="str">
            <v>27322I</v>
          </cell>
          <cell r="F1271" t="str">
            <v>17422-11051</v>
          </cell>
          <cell r="G1271">
            <v>1</v>
          </cell>
          <cell r="H1271">
            <v>10</v>
          </cell>
          <cell r="I1271">
            <v>0</v>
          </cell>
          <cell r="J1271">
            <v>1</v>
          </cell>
          <cell r="K1271">
            <v>37.099998474121094</v>
          </cell>
          <cell r="L1271">
            <v>20.299999237060547</v>
          </cell>
          <cell r="M1271">
            <v>9.9999997764825821E-3</v>
          </cell>
          <cell r="N1271">
            <v>1</v>
          </cell>
          <cell r="O1271">
            <v>0.10000000149011612</v>
          </cell>
          <cell r="P1271">
            <v>372</v>
          </cell>
          <cell r="Q1271">
            <v>20</v>
          </cell>
          <cell r="R1271">
            <v>37.099998474121094</v>
          </cell>
          <cell r="S1271">
            <v>3.9999999105930328E-2</v>
          </cell>
          <cell r="T1271">
            <v>1.9999999552965164E-2</v>
          </cell>
          <cell r="U1271">
            <v>6.0000000521540642E-3</v>
          </cell>
          <cell r="V1271">
            <v>3.9999999105930328E-2</v>
          </cell>
          <cell r="W1271">
            <v>55.799999237060547</v>
          </cell>
          <cell r="X1271">
            <v>20</v>
          </cell>
          <cell r="Y1271">
            <v>37.099998474121094</v>
          </cell>
          <cell r="Z1271">
            <v>372</v>
          </cell>
          <cell r="AA1271">
            <v>112.90000152587891</v>
          </cell>
          <cell r="AB1271">
            <v>3.9999999105930328E-2</v>
          </cell>
          <cell r="AC1271">
            <v>4.999999888241291E-3</v>
          </cell>
          <cell r="AD1271">
            <v>0</v>
          </cell>
          <cell r="AE1271">
            <v>0</v>
          </cell>
          <cell r="AF1271">
            <v>0</v>
          </cell>
          <cell r="AG1271">
            <v>1.8300000429153442</v>
          </cell>
          <cell r="AH1271">
            <v>4.999999888241291E-3</v>
          </cell>
        </row>
        <row r="1272">
          <cell r="A1272" t="str">
            <v>0203</v>
          </cell>
          <cell r="B1272" t="str">
            <v>NC(3)</v>
          </cell>
          <cell r="C1272" t="str">
            <v>NC(3)</v>
          </cell>
          <cell r="D1272" t="str">
            <v>27322I</v>
          </cell>
          <cell r="E1272" t="str">
            <v>27322I</v>
          </cell>
          <cell r="F1272" t="str">
            <v>17422-15091</v>
          </cell>
          <cell r="G1272">
            <v>6</v>
          </cell>
          <cell r="H1272">
            <v>5</v>
          </cell>
          <cell r="I1272">
            <v>25</v>
          </cell>
          <cell r="J1272">
            <v>1</v>
          </cell>
          <cell r="K1272">
            <v>37.099998474121094</v>
          </cell>
          <cell r="L1272">
            <v>20.299999237060547</v>
          </cell>
          <cell r="M1272">
            <v>5.9999998658895493E-2</v>
          </cell>
          <cell r="N1272">
            <v>98</v>
          </cell>
          <cell r="O1272">
            <v>0.20000000298023224</v>
          </cell>
          <cell r="P1272">
            <v>372</v>
          </cell>
          <cell r="Q1272">
            <v>9</v>
          </cell>
          <cell r="R1272">
            <v>37.099998474121094</v>
          </cell>
          <cell r="S1272">
            <v>0.10000000149011612</v>
          </cell>
          <cell r="T1272">
            <v>1.9999999552965164E-2</v>
          </cell>
          <cell r="U1272">
            <v>1.4999999664723873E-2</v>
          </cell>
          <cell r="V1272">
            <v>0.10000000149011612</v>
          </cell>
          <cell r="W1272">
            <v>14.899999618530273</v>
          </cell>
          <cell r="X1272">
            <v>9</v>
          </cell>
          <cell r="Y1272">
            <v>37.099998474121094</v>
          </cell>
          <cell r="Z1272">
            <v>372</v>
          </cell>
          <cell r="AA1272">
            <v>61</v>
          </cell>
          <cell r="AB1272">
            <v>0.10000000149011612</v>
          </cell>
          <cell r="AC1272">
            <v>1.3000000268220901E-2</v>
          </cell>
          <cell r="AD1272">
            <v>0</v>
          </cell>
          <cell r="AE1272">
            <v>0</v>
          </cell>
          <cell r="AF1272">
            <v>0</v>
          </cell>
          <cell r="AG1272">
            <v>1.8300000429153442</v>
          </cell>
          <cell r="AH1272">
            <v>1.3000000268220901E-2</v>
          </cell>
        </row>
        <row r="1273">
          <cell r="A1273" t="str">
            <v>0203</v>
          </cell>
          <cell r="B1273" t="str">
            <v>NC(3)</v>
          </cell>
          <cell r="C1273" t="str">
            <v>NC(3)</v>
          </cell>
          <cell r="D1273" t="str">
            <v>27322I</v>
          </cell>
          <cell r="E1273" t="str">
            <v>27322I</v>
          </cell>
          <cell r="F1273" t="str">
            <v>17422-64060</v>
          </cell>
          <cell r="G1273">
            <v>3</v>
          </cell>
          <cell r="H1273">
            <v>30</v>
          </cell>
          <cell r="I1273">
            <v>0</v>
          </cell>
          <cell r="J1273">
            <v>1</v>
          </cell>
          <cell r="K1273">
            <v>27.700000762939453</v>
          </cell>
          <cell r="L1273">
            <v>21.700000762939453</v>
          </cell>
          <cell r="M1273">
            <v>1.9999999552965164E-2</v>
          </cell>
          <cell r="N1273">
            <v>1</v>
          </cell>
          <cell r="O1273">
            <v>0.10000000149011612</v>
          </cell>
          <cell r="P1273">
            <v>318</v>
          </cell>
          <cell r="Q1273">
            <v>8</v>
          </cell>
          <cell r="R1273">
            <v>27.700000762939453</v>
          </cell>
          <cell r="S1273">
            <v>3.9999999105930328E-2</v>
          </cell>
          <cell r="T1273">
            <v>9.9999997764825821E-3</v>
          </cell>
          <cell r="U1273">
            <v>7.0000002160668373E-3</v>
          </cell>
          <cell r="V1273">
            <v>3.9999999105930328E-2</v>
          </cell>
          <cell r="W1273">
            <v>15.899999618530273</v>
          </cell>
          <cell r="X1273">
            <v>8</v>
          </cell>
          <cell r="Y1273">
            <v>27.700000762939453</v>
          </cell>
          <cell r="Z1273">
            <v>318</v>
          </cell>
          <cell r="AA1273">
            <v>51.599998474121094</v>
          </cell>
          <cell r="AB1273">
            <v>3.9999999105930328E-2</v>
          </cell>
          <cell r="AC1273">
            <v>4.999999888241291E-3</v>
          </cell>
          <cell r="AD1273">
            <v>0</v>
          </cell>
          <cell r="AE1273">
            <v>0</v>
          </cell>
          <cell r="AF1273">
            <v>0</v>
          </cell>
          <cell r="AG1273">
            <v>1.2799999713897705</v>
          </cell>
          <cell r="AH1273">
            <v>4.999999888241291E-3</v>
          </cell>
        </row>
        <row r="1274">
          <cell r="A1274" t="str">
            <v>0203</v>
          </cell>
          <cell r="B1274" t="str">
            <v>NC(3)</v>
          </cell>
          <cell r="C1274" t="str">
            <v>NC(3)</v>
          </cell>
          <cell r="D1274" t="str">
            <v>27322I</v>
          </cell>
          <cell r="E1274" t="str">
            <v>27322I</v>
          </cell>
          <cell r="F1274" t="str">
            <v>17422-64080</v>
          </cell>
          <cell r="G1274">
            <v>15</v>
          </cell>
          <cell r="H1274">
            <v>20</v>
          </cell>
          <cell r="I1274">
            <v>0</v>
          </cell>
          <cell r="J1274">
            <v>1</v>
          </cell>
          <cell r="K1274">
            <v>27</v>
          </cell>
          <cell r="L1274">
            <v>18.799999237060547</v>
          </cell>
          <cell r="M1274">
            <v>0.10999999940395355</v>
          </cell>
          <cell r="N1274">
            <v>1</v>
          </cell>
          <cell r="O1274">
            <v>0.80000001192092896</v>
          </cell>
          <cell r="P1274">
            <v>318</v>
          </cell>
          <cell r="Q1274">
            <v>9</v>
          </cell>
          <cell r="R1274">
            <v>27</v>
          </cell>
          <cell r="S1274">
            <v>0.2199999988079071</v>
          </cell>
          <cell r="T1274">
            <v>7.0000000298023224E-2</v>
          </cell>
          <cell r="U1274">
            <v>3.7999998778104782E-2</v>
          </cell>
          <cell r="V1274">
            <v>0.2199999988079071</v>
          </cell>
          <cell r="W1274">
            <v>17</v>
          </cell>
          <cell r="X1274">
            <v>9</v>
          </cell>
          <cell r="Y1274">
            <v>27</v>
          </cell>
          <cell r="Z1274">
            <v>318</v>
          </cell>
          <cell r="AA1274">
            <v>53</v>
          </cell>
          <cell r="AB1274">
            <v>0.2199999988079071</v>
          </cell>
          <cell r="AC1274">
            <v>2.8999999165534973E-2</v>
          </cell>
          <cell r="AD1274">
            <v>0</v>
          </cell>
          <cell r="AE1274">
            <v>0</v>
          </cell>
          <cell r="AF1274">
            <v>0</v>
          </cell>
          <cell r="AG1274">
            <v>1.440000057220459</v>
          </cell>
          <cell r="AH1274">
            <v>2.8999999165534973E-2</v>
          </cell>
        </row>
        <row r="1275">
          <cell r="A1275" t="str">
            <v>0203</v>
          </cell>
          <cell r="B1275" t="str">
            <v>NC(3)</v>
          </cell>
          <cell r="C1275" t="str">
            <v>NC(3)</v>
          </cell>
          <cell r="D1275" t="str">
            <v>27322I</v>
          </cell>
          <cell r="E1275" t="str">
            <v>27322I</v>
          </cell>
          <cell r="F1275" t="str">
            <v>17422-64100</v>
          </cell>
          <cell r="G1275">
            <v>0</v>
          </cell>
          <cell r="H1275">
            <v>15</v>
          </cell>
          <cell r="I1275">
            <v>0</v>
          </cell>
          <cell r="J1275">
            <v>1</v>
          </cell>
          <cell r="K1275">
            <v>31.200000762939453</v>
          </cell>
          <cell r="L1275">
            <v>21.200000762939453</v>
          </cell>
          <cell r="M1275">
            <v>0</v>
          </cell>
          <cell r="N1275">
            <v>1</v>
          </cell>
          <cell r="O1275">
            <v>0</v>
          </cell>
          <cell r="P1275">
            <v>360</v>
          </cell>
          <cell r="Q1275">
            <v>12</v>
          </cell>
          <cell r="R1275">
            <v>31.200000762939453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12</v>
          </cell>
          <cell r="Y1275">
            <v>31.200000762939453</v>
          </cell>
          <cell r="Z1275">
            <v>360</v>
          </cell>
          <cell r="AA1275">
            <v>43.200000762939453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1.4700000286102295</v>
          </cell>
          <cell r="AH1275">
            <v>0</v>
          </cell>
        </row>
        <row r="1276">
          <cell r="A1276" t="str">
            <v>0203</v>
          </cell>
          <cell r="B1276" t="str">
            <v>NC(3)</v>
          </cell>
          <cell r="C1276" t="str">
            <v>NC(3)</v>
          </cell>
          <cell r="D1276" t="str">
            <v>27322I</v>
          </cell>
          <cell r="E1276" t="str">
            <v>27322I</v>
          </cell>
          <cell r="F1276" t="str">
            <v>17422-64250</v>
          </cell>
          <cell r="G1276">
            <v>1</v>
          </cell>
          <cell r="H1276">
            <v>10</v>
          </cell>
          <cell r="I1276">
            <v>0</v>
          </cell>
          <cell r="J1276">
            <v>1</v>
          </cell>
          <cell r="K1276">
            <v>31.200000762939453</v>
          </cell>
          <cell r="L1276">
            <v>21.200000762939453</v>
          </cell>
          <cell r="M1276">
            <v>9.9999997764825821E-3</v>
          </cell>
          <cell r="N1276">
            <v>1</v>
          </cell>
          <cell r="O1276">
            <v>0.10000000149011612</v>
          </cell>
          <cell r="P1276">
            <v>360</v>
          </cell>
          <cell r="Q1276">
            <v>18</v>
          </cell>
          <cell r="R1276">
            <v>31.200000762939453</v>
          </cell>
          <cell r="S1276">
            <v>3.9999999105930328E-2</v>
          </cell>
          <cell r="T1276">
            <v>1.9999999552965164E-2</v>
          </cell>
          <cell r="U1276">
            <v>4.999999888241291E-3</v>
          </cell>
          <cell r="V1276">
            <v>3.9999999105930328E-2</v>
          </cell>
          <cell r="W1276">
            <v>54</v>
          </cell>
          <cell r="X1276">
            <v>18</v>
          </cell>
          <cell r="Y1276">
            <v>31.200000762939453</v>
          </cell>
          <cell r="Z1276">
            <v>360</v>
          </cell>
          <cell r="AA1276">
            <v>103.19999694824219</v>
          </cell>
          <cell r="AB1276">
            <v>3.9999999105930328E-2</v>
          </cell>
          <cell r="AC1276">
            <v>4.999999888241291E-3</v>
          </cell>
          <cell r="AD1276">
            <v>0</v>
          </cell>
          <cell r="AE1276">
            <v>0</v>
          </cell>
          <cell r="AF1276">
            <v>0</v>
          </cell>
          <cell r="AG1276">
            <v>1.4700000286102295</v>
          </cell>
          <cell r="AH1276">
            <v>4.999999888241291E-3</v>
          </cell>
        </row>
        <row r="1277">
          <cell r="A1277" t="str">
            <v>0203</v>
          </cell>
          <cell r="B1277" t="str">
            <v>NC(3)</v>
          </cell>
          <cell r="C1277" t="str">
            <v>NC(3)</v>
          </cell>
          <cell r="D1277" t="str">
            <v>27322I</v>
          </cell>
          <cell r="E1277" t="str">
            <v>27322I</v>
          </cell>
          <cell r="F1277" t="str">
            <v>17422-64260</v>
          </cell>
          <cell r="G1277">
            <v>0</v>
          </cell>
          <cell r="H1277">
            <v>20</v>
          </cell>
          <cell r="I1277">
            <v>0</v>
          </cell>
          <cell r="J1277">
            <v>1</v>
          </cell>
          <cell r="K1277">
            <v>32.599998474121094</v>
          </cell>
          <cell r="L1277">
            <v>23</v>
          </cell>
          <cell r="M1277">
            <v>0</v>
          </cell>
          <cell r="N1277">
            <v>1</v>
          </cell>
          <cell r="O1277">
            <v>0</v>
          </cell>
          <cell r="P1277">
            <v>378</v>
          </cell>
          <cell r="Q1277">
            <v>9</v>
          </cell>
          <cell r="R1277">
            <v>32.599998474121094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9</v>
          </cell>
          <cell r="Y1277">
            <v>23</v>
          </cell>
          <cell r="Z1277">
            <v>378</v>
          </cell>
          <cell r="AA1277">
            <v>32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1</v>
          </cell>
          <cell r="AH1277">
            <v>0</v>
          </cell>
        </row>
        <row r="1278">
          <cell r="A1278" t="str">
            <v>0203</v>
          </cell>
          <cell r="B1278" t="str">
            <v>NC(3)</v>
          </cell>
          <cell r="C1278" t="str">
            <v>NC(3)</v>
          </cell>
          <cell r="D1278" t="str">
            <v>27322I</v>
          </cell>
          <cell r="E1278" t="str">
            <v>27322I</v>
          </cell>
          <cell r="F1278" t="str">
            <v>17422-64300</v>
          </cell>
          <cell r="G1278">
            <v>5</v>
          </cell>
          <cell r="H1278">
            <v>20</v>
          </cell>
          <cell r="I1278">
            <v>0</v>
          </cell>
          <cell r="J1278">
            <v>1</v>
          </cell>
          <cell r="K1278">
            <v>32.599998474121094</v>
          </cell>
          <cell r="L1278">
            <v>23</v>
          </cell>
          <cell r="M1278">
            <v>5.000000074505806E-2</v>
          </cell>
          <cell r="N1278">
            <v>1</v>
          </cell>
          <cell r="O1278">
            <v>0.30000001192092896</v>
          </cell>
          <cell r="P1278">
            <v>378</v>
          </cell>
          <cell r="Q1278">
            <v>9</v>
          </cell>
          <cell r="R1278">
            <v>32.599998474121094</v>
          </cell>
          <cell r="S1278">
            <v>9.0000003576278687E-2</v>
          </cell>
          <cell r="T1278">
            <v>2.9999999329447746E-2</v>
          </cell>
          <cell r="U1278">
            <v>1.3000000268220901E-2</v>
          </cell>
          <cell r="V1278">
            <v>9.0000003576278687E-2</v>
          </cell>
          <cell r="W1278">
            <v>22.700000762939453</v>
          </cell>
          <cell r="X1278">
            <v>9</v>
          </cell>
          <cell r="Y1278">
            <v>23</v>
          </cell>
          <cell r="Z1278">
            <v>378</v>
          </cell>
          <cell r="AA1278">
            <v>54.700000762939453</v>
          </cell>
          <cell r="AB1278">
            <v>7.0000000298023224E-2</v>
          </cell>
          <cell r="AC1278">
            <v>8.999999612569809E-3</v>
          </cell>
          <cell r="AD1278">
            <v>0</v>
          </cell>
          <cell r="AE1278">
            <v>0</v>
          </cell>
          <cell r="AF1278">
            <v>0</v>
          </cell>
          <cell r="AG1278">
            <v>1</v>
          </cell>
          <cell r="AH1278">
            <v>8.999999612569809E-3</v>
          </cell>
        </row>
        <row r="1279">
          <cell r="A1279" t="str">
            <v>0203</v>
          </cell>
          <cell r="B1279" t="str">
            <v>NC(3)</v>
          </cell>
          <cell r="C1279" t="str">
            <v>NC(3)</v>
          </cell>
          <cell r="D1279" t="str">
            <v>27322I</v>
          </cell>
          <cell r="E1279" t="str">
            <v>27322I</v>
          </cell>
          <cell r="F1279" t="str">
            <v>17422-64350</v>
          </cell>
          <cell r="G1279">
            <v>0</v>
          </cell>
          <cell r="H1279">
            <v>20</v>
          </cell>
          <cell r="I1279">
            <v>0</v>
          </cell>
          <cell r="J1279">
            <v>1</v>
          </cell>
          <cell r="K1279">
            <v>33.200000762939453</v>
          </cell>
          <cell r="L1279">
            <v>22.100000381469727</v>
          </cell>
          <cell r="M1279">
            <v>0</v>
          </cell>
          <cell r="N1279">
            <v>1</v>
          </cell>
          <cell r="O1279">
            <v>0</v>
          </cell>
          <cell r="P1279">
            <v>360</v>
          </cell>
          <cell r="Q1279">
            <v>18</v>
          </cell>
          <cell r="R1279">
            <v>33.200000762939453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18</v>
          </cell>
          <cell r="Y1279">
            <v>33.200000762939453</v>
          </cell>
          <cell r="Z1279">
            <v>360</v>
          </cell>
          <cell r="AA1279">
            <v>51.200000762939453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1.5</v>
          </cell>
          <cell r="AH1279">
            <v>0</v>
          </cell>
        </row>
        <row r="1280">
          <cell r="A1280" t="str">
            <v>0203</v>
          </cell>
          <cell r="B1280" t="str">
            <v>NC(3)</v>
          </cell>
          <cell r="C1280" t="str">
            <v>NC(3)</v>
          </cell>
          <cell r="D1280" t="str">
            <v>27322I</v>
          </cell>
          <cell r="E1280" t="str">
            <v>27322I</v>
          </cell>
          <cell r="F1280" t="str">
            <v>17422-72080</v>
          </cell>
          <cell r="G1280">
            <v>0</v>
          </cell>
          <cell r="H1280">
            <v>20</v>
          </cell>
          <cell r="I1280">
            <v>0</v>
          </cell>
          <cell r="J1280">
            <v>1</v>
          </cell>
          <cell r="K1280">
            <v>29.5</v>
          </cell>
          <cell r="L1280">
            <v>18.799999237060547</v>
          </cell>
          <cell r="M1280">
            <v>0</v>
          </cell>
          <cell r="N1280">
            <v>1</v>
          </cell>
          <cell r="O1280">
            <v>0</v>
          </cell>
          <cell r="P1280">
            <v>378</v>
          </cell>
          <cell r="Q1280">
            <v>18</v>
          </cell>
          <cell r="R1280">
            <v>29.5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18</v>
          </cell>
          <cell r="Y1280">
            <v>29.5</v>
          </cell>
          <cell r="Z1280">
            <v>378</v>
          </cell>
          <cell r="AA1280">
            <v>47.5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1.5700000524520874</v>
          </cell>
          <cell r="AH1280">
            <v>0</v>
          </cell>
        </row>
        <row r="1281">
          <cell r="A1281" t="str">
            <v>0203</v>
          </cell>
          <cell r="B1281" t="str">
            <v>NC(3)</v>
          </cell>
          <cell r="C1281" t="str">
            <v>NC(3)</v>
          </cell>
          <cell r="D1281" t="str">
            <v>27322I</v>
          </cell>
          <cell r="E1281" t="str">
            <v>27322I</v>
          </cell>
          <cell r="F1281" t="str">
            <v>17422-73070</v>
          </cell>
          <cell r="G1281">
            <v>1</v>
          </cell>
          <cell r="H1281">
            <v>20</v>
          </cell>
          <cell r="I1281">
            <v>0</v>
          </cell>
          <cell r="J1281">
            <v>1</v>
          </cell>
          <cell r="K1281">
            <v>33.099998474121094</v>
          </cell>
          <cell r="L1281">
            <v>22.100000381469727</v>
          </cell>
          <cell r="M1281">
            <v>9.9999997764825821E-3</v>
          </cell>
          <cell r="N1281">
            <v>1</v>
          </cell>
          <cell r="O1281">
            <v>0.10000000149011612</v>
          </cell>
          <cell r="P1281">
            <v>420</v>
          </cell>
          <cell r="Q1281">
            <v>4.5</v>
          </cell>
          <cell r="R1281">
            <v>33.099998474121094</v>
          </cell>
          <cell r="S1281">
            <v>1.9999999552965164E-2</v>
          </cell>
          <cell r="T1281">
            <v>9.9999997764825821E-3</v>
          </cell>
          <cell r="U1281">
            <v>1.0000000474974513E-3</v>
          </cell>
          <cell r="V1281">
            <v>1.9999999552965164E-2</v>
          </cell>
          <cell r="W1281">
            <v>42</v>
          </cell>
          <cell r="X1281">
            <v>4.5</v>
          </cell>
          <cell r="Y1281">
            <v>33.099998474121094</v>
          </cell>
          <cell r="Z1281">
            <v>420</v>
          </cell>
          <cell r="AA1281">
            <v>79.599998474121094</v>
          </cell>
          <cell r="AB1281">
            <v>1.9999999552965164E-2</v>
          </cell>
          <cell r="AC1281">
            <v>3.0000000260770321E-3</v>
          </cell>
          <cell r="AD1281">
            <v>0</v>
          </cell>
          <cell r="AE1281">
            <v>0</v>
          </cell>
          <cell r="AF1281">
            <v>0</v>
          </cell>
          <cell r="AG1281">
            <v>1.5</v>
          </cell>
          <cell r="AH1281">
            <v>3.0000000260770321E-3</v>
          </cell>
        </row>
        <row r="1282">
          <cell r="A1282" t="str">
            <v>0203</v>
          </cell>
          <cell r="B1282" t="str">
            <v>NC(3)</v>
          </cell>
          <cell r="C1282" t="str">
            <v>NC(3)</v>
          </cell>
          <cell r="D1282" t="str">
            <v>27322I</v>
          </cell>
          <cell r="E1282" t="str">
            <v>27322I</v>
          </cell>
          <cell r="F1282" t="str">
            <v>17431-C0080</v>
          </cell>
          <cell r="G1282">
            <v>28</v>
          </cell>
          <cell r="H1282">
            <v>75</v>
          </cell>
          <cell r="I1282">
            <v>75</v>
          </cell>
          <cell r="J1282">
            <v>0</v>
          </cell>
          <cell r="K1282">
            <v>30.399999618530273</v>
          </cell>
          <cell r="L1282">
            <v>19.799999237060547</v>
          </cell>
          <cell r="M1282">
            <v>0.23999999463558197</v>
          </cell>
          <cell r="N1282">
            <v>98</v>
          </cell>
          <cell r="O1282">
            <v>0.40000000596046448</v>
          </cell>
          <cell r="P1282">
            <v>580</v>
          </cell>
          <cell r="Q1282">
            <v>2.4000000953674316</v>
          </cell>
          <cell r="R1282">
            <v>30.399999618530273</v>
          </cell>
          <cell r="S1282">
            <v>0.31999999284744263</v>
          </cell>
          <cell r="T1282">
            <v>5.9999998658895493E-2</v>
          </cell>
          <cell r="U1282">
            <v>1.8999999389052391E-2</v>
          </cell>
          <cell r="V1282">
            <v>0.31999999284744263</v>
          </cell>
          <cell r="W1282">
            <v>7.6999998092651367</v>
          </cell>
          <cell r="X1282">
            <v>2.4000000953674316</v>
          </cell>
          <cell r="Y1282">
            <v>30.399999618530273</v>
          </cell>
          <cell r="Z1282">
            <v>580</v>
          </cell>
          <cell r="AA1282">
            <v>40.5</v>
          </cell>
          <cell r="AB1282">
            <v>0.31999999284744263</v>
          </cell>
          <cell r="AC1282">
            <v>4.1999999433755875E-2</v>
          </cell>
          <cell r="AD1282">
            <v>0</v>
          </cell>
          <cell r="AE1282">
            <v>0</v>
          </cell>
          <cell r="AF1282">
            <v>0</v>
          </cell>
          <cell r="AG1282">
            <v>1.5399999618530273</v>
          </cell>
          <cell r="AH1282">
            <v>3.4000001847743988E-2</v>
          </cell>
        </row>
        <row r="1283">
          <cell r="A1283" t="str">
            <v>0203</v>
          </cell>
          <cell r="B1283" t="str">
            <v>NC(3)</v>
          </cell>
          <cell r="C1283" t="str">
            <v>NC(3)</v>
          </cell>
          <cell r="D1283" t="str">
            <v>27322I</v>
          </cell>
          <cell r="E1283" t="str">
            <v>27322I</v>
          </cell>
          <cell r="F1283" t="str">
            <v>17431-N0110</v>
          </cell>
          <cell r="G1283">
            <v>14</v>
          </cell>
          <cell r="H1283">
            <v>70</v>
          </cell>
          <cell r="I1283">
            <v>70</v>
          </cell>
          <cell r="J1283">
            <v>0</v>
          </cell>
          <cell r="K1283">
            <v>30.399999618530273</v>
          </cell>
          <cell r="L1283">
            <v>19.799999237060547</v>
          </cell>
          <cell r="M1283">
            <v>0.11999999731779099</v>
          </cell>
          <cell r="N1283">
            <v>98</v>
          </cell>
          <cell r="O1283">
            <v>0.20000000298023224</v>
          </cell>
          <cell r="P1283">
            <v>580</v>
          </cell>
          <cell r="Q1283">
            <v>2.5999999046325684</v>
          </cell>
          <cell r="R1283">
            <v>30.399999618530273</v>
          </cell>
          <cell r="S1283">
            <v>0.15999999642372131</v>
          </cell>
          <cell r="T1283">
            <v>2.9999999329447746E-2</v>
          </cell>
          <cell r="U1283">
            <v>9.9999997764825821E-3</v>
          </cell>
          <cell r="V1283">
            <v>0.15999999642372131</v>
          </cell>
          <cell r="W1283">
            <v>8.3000001907348633</v>
          </cell>
          <cell r="X1283">
            <v>2.5999999046325684</v>
          </cell>
          <cell r="Y1283">
            <v>30.399999618530273</v>
          </cell>
          <cell r="Z1283">
            <v>580</v>
          </cell>
          <cell r="AA1283">
            <v>41.299999237060547</v>
          </cell>
          <cell r="AB1283">
            <v>0.15999999642372131</v>
          </cell>
          <cell r="AC1283">
            <v>2.0999999716877937E-2</v>
          </cell>
          <cell r="AD1283">
            <v>0</v>
          </cell>
          <cell r="AE1283">
            <v>0</v>
          </cell>
          <cell r="AF1283">
            <v>0</v>
          </cell>
          <cell r="AG1283">
            <v>1.5399999618530273</v>
          </cell>
          <cell r="AH1283">
            <v>1.7000000923871994E-2</v>
          </cell>
        </row>
        <row r="1284">
          <cell r="A1284" t="str">
            <v>0203</v>
          </cell>
          <cell r="B1284" t="str">
            <v>NC(3)</v>
          </cell>
          <cell r="C1284" t="str">
            <v>NC(3)</v>
          </cell>
          <cell r="D1284" t="str">
            <v>27322I</v>
          </cell>
          <cell r="E1284" t="str">
            <v>27322I</v>
          </cell>
          <cell r="F1284" t="str">
            <v>17431-11260</v>
          </cell>
          <cell r="G1284">
            <v>3</v>
          </cell>
          <cell r="H1284">
            <v>36</v>
          </cell>
          <cell r="I1284">
            <v>0</v>
          </cell>
          <cell r="J1284">
            <v>1</v>
          </cell>
          <cell r="K1284">
            <v>43</v>
          </cell>
          <cell r="L1284">
            <v>27</v>
          </cell>
          <cell r="M1284">
            <v>3.9999999105930328E-2</v>
          </cell>
          <cell r="N1284">
            <v>1</v>
          </cell>
          <cell r="O1284">
            <v>0.10000000149011612</v>
          </cell>
          <cell r="P1284">
            <v>438</v>
          </cell>
          <cell r="Q1284">
            <v>5</v>
          </cell>
          <cell r="R1284">
            <v>43</v>
          </cell>
          <cell r="S1284">
            <v>5.9999998658895493E-2</v>
          </cell>
          <cell r="T1284">
            <v>1.9999999552965164E-2</v>
          </cell>
          <cell r="U1284">
            <v>4.0000001899898052E-3</v>
          </cell>
          <cell r="V1284">
            <v>5.9999998658895493E-2</v>
          </cell>
          <cell r="W1284">
            <v>19</v>
          </cell>
          <cell r="X1284">
            <v>5</v>
          </cell>
          <cell r="Y1284">
            <v>43</v>
          </cell>
          <cell r="Z1284">
            <v>438</v>
          </cell>
          <cell r="AA1284">
            <v>67</v>
          </cell>
          <cell r="AB1284">
            <v>5.9999998658895493E-2</v>
          </cell>
          <cell r="AC1284">
            <v>8.0000003799796104E-3</v>
          </cell>
          <cell r="AD1284">
            <v>0</v>
          </cell>
          <cell r="AE1284">
            <v>0</v>
          </cell>
          <cell r="AF1284">
            <v>0</v>
          </cell>
          <cell r="AG1284">
            <v>1.5900000333786011</v>
          </cell>
          <cell r="AH1284">
            <v>8.0000003799796104E-3</v>
          </cell>
        </row>
        <row r="1285">
          <cell r="A1285" t="str">
            <v>0203</v>
          </cell>
          <cell r="B1285" t="str">
            <v>NC(3)</v>
          </cell>
          <cell r="C1285" t="str">
            <v>NC(3)</v>
          </cell>
          <cell r="D1285" t="str">
            <v>27322I</v>
          </cell>
          <cell r="E1285" t="str">
            <v>27322I</v>
          </cell>
          <cell r="F1285" t="str">
            <v>17431-11280</v>
          </cell>
          <cell r="G1285">
            <v>9</v>
          </cell>
          <cell r="H1285">
            <v>90</v>
          </cell>
          <cell r="I1285">
            <v>90</v>
          </cell>
          <cell r="J1285">
            <v>1</v>
          </cell>
          <cell r="K1285">
            <v>43</v>
          </cell>
          <cell r="L1285">
            <v>27</v>
          </cell>
          <cell r="M1285">
            <v>0.10999999940395355</v>
          </cell>
          <cell r="N1285">
            <v>98</v>
          </cell>
          <cell r="O1285">
            <v>0.10000000149011612</v>
          </cell>
          <cell r="P1285">
            <v>438</v>
          </cell>
          <cell r="Q1285">
            <v>0.5</v>
          </cell>
          <cell r="R1285">
            <v>43</v>
          </cell>
          <cell r="S1285">
            <v>0.11999999731779099</v>
          </cell>
          <cell r="T1285">
            <v>9.9999997764825821E-3</v>
          </cell>
          <cell r="U1285">
            <v>1.0000000474974513E-3</v>
          </cell>
          <cell r="V1285">
            <v>0.11999999731779099</v>
          </cell>
          <cell r="W1285">
            <v>4.9000000953674316</v>
          </cell>
          <cell r="X1285">
            <v>0.5</v>
          </cell>
          <cell r="Y1285">
            <v>43</v>
          </cell>
          <cell r="Z1285">
            <v>438</v>
          </cell>
          <cell r="AA1285">
            <v>48.400001525878906</v>
          </cell>
          <cell r="AB1285">
            <v>0.11999999731779099</v>
          </cell>
          <cell r="AC1285">
            <v>1.6000000759959221E-2</v>
          </cell>
          <cell r="AD1285">
            <v>0</v>
          </cell>
          <cell r="AE1285">
            <v>0</v>
          </cell>
          <cell r="AF1285">
            <v>0</v>
          </cell>
          <cell r="AG1285">
            <v>1.5900000333786011</v>
          </cell>
          <cell r="AH1285">
            <v>1.6000000759959221E-2</v>
          </cell>
        </row>
        <row r="1286">
          <cell r="A1286" t="str">
            <v>0203</v>
          </cell>
          <cell r="B1286" t="str">
            <v>NC(3)</v>
          </cell>
          <cell r="C1286" t="str">
            <v>NC(3)</v>
          </cell>
          <cell r="D1286" t="str">
            <v>27322I</v>
          </cell>
          <cell r="E1286" t="str">
            <v>27322I</v>
          </cell>
          <cell r="F1286" t="str">
            <v>17431-13170</v>
          </cell>
          <cell r="G1286">
            <v>0</v>
          </cell>
          <cell r="H1286">
            <v>1</v>
          </cell>
          <cell r="I1286">
            <v>5</v>
          </cell>
          <cell r="J1286">
            <v>1</v>
          </cell>
          <cell r="K1286">
            <v>35.099998474121094</v>
          </cell>
          <cell r="L1286">
            <v>25.100000381469727</v>
          </cell>
          <cell r="M1286">
            <v>0</v>
          </cell>
          <cell r="N1286">
            <v>98</v>
          </cell>
          <cell r="O1286">
            <v>0</v>
          </cell>
          <cell r="P1286">
            <v>300</v>
          </cell>
          <cell r="Q1286">
            <v>36</v>
          </cell>
          <cell r="R1286">
            <v>35.099998474121094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36</v>
          </cell>
          <cell r="Y1286">
            <v>35.099998474121094</v>
          </cell>
          <cell r="Z1286">
            <v>300</v>
          </cell>
          <cell r="AA1286">
            <v>71.099998474121094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1.3999999761581421</v>
          </cell>
          <cell r="AH1286">
            <v>0</v>
          </cell>
        </row>
        <row r="1287">
          <cell r="A1287" t="str">
            <v>0203</v>
          </cell>
          <cell r="B1287" t="str">
            <v>NC(3)</v>
          </cell>
          <cell r="C1287" t="str">
            <v>NC(3)</v>
          </cell>
          <cell r="D1287" t="str">
            <v>27322I</v>
          </cell>
          <cell r="E1287" t="str">
            <v>27322I</v>
          </cell>
          <cell r="F1287" t="str">
            <v>17431-13180</v>
          </cell>
          <cell r="G1287">
            <v>0</v>
          </cell>
          <cell r="H1287">
            <v>1</v>
          </cell>
          <cell r="I1287">
            <v>5</v>
          </cell>
          <cell r="J1287">
            <v>1</v>
          </cell>
          <cell r="K1287">
            <v>23.200000762939453</v>
          </cell>
          <cell r="L1287">
            <v>17.200000762939453</v>
          </cell>
          <cell r="M1287">
            <v>0</v>
          </cell>
          <cell r="N1287">
            <v>98</v>
          </cell>
          <cell r="O1287">
            <v>0</v>
          </cell>
          <cell r="P1287">
            <v>300</v>
          </cell>
          <cell r="Q1287">
            <v>36</v>
          </cell>
          <cell r="R1287">
            <v>23.200000762939453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36</v>
          </cell>
          <cell r="Y1287">
            <v>23.200000762939453</v>
          </cell>
          <cell r="Z1287">
            <v>300</v>
          </cell>
          <cell r="AA1287">
            <v>59.200000762939453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1.3500000238418579</v>
          </cell>
          <cell r="AH1287">
            <v>0</v>
          </cell>
        </row>
        <row r="1288">
          <cell r="A1288" t="str">
            <v>0203</v>
          </cell>
          <cell r="B1288" t="str">
            <v>NC(3)</v>
          </cell>
          <cell r="C1288" t="str">
            <v>NC(3)</v>
          </cell>
          <cell r="D1288" t="str">
            <v>27322I</v>
          </cell>
          <cell r="E1288" t="str">
            <v>27322I</v>
          </cell>
          <cell r="F1288" t="str">
            <v>17431-13190</v>
          </cell>
          <cell r="G1288">
            <v>0</v>
          </cell>
          <cell r="H1288">
            <v>1</v>
          </cell>
          <cell r="I1288">
            <v>5</v>
          </cell>
          <cell r="J1288">
            <v>1</v>
          </cell>
          <cell r="K1288">
            <v>27.799999237060547</v>
          </cell>
          <cell r="L1288">
            <v>21.899999618530273</v>
          </cell>
          <cell r="M1288">
            <v>0</v>
          </cell>
          <cell r="N1288">
            <v>98</v>
          </cell>
          <cell r="O1288">
            <v>0</v>
          </cell>
          <cell r="P1288">
            <v>300</v>
          </cell>
          <cell r="Q1288">
            <v>36</v>
          </cell>
          <cell r="R1288">
            <v>27.799999237060547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36</v>
          </cell>
          <cell r="Y1288">
            <v>27.799999237060547</v>
          </cell>
          <cell r="Z1288">
            <v>300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1.2699999809265137</v>
          </cell>
          <cell r="AH1288">
            <v>0</v>
          </cell>
        </row>
        <row r="1289">
          <cell r="A1289" t="str">
            <v>0203</v>
          </cell>
          <cell r="B1289" t="str">
            <v>NC(3)</v>
          </cell>
          <cell r="C1289" t="str">
            <v>NC(3)</v>
          </cell>
          <cell r="D1289" t="str">
            <v>27322I</v>
          </cell>
          <cell r="E1289" t="str">
            <v>27322I</v>
          </cell>
          <cell r="F1289" t="str">
            <v>17431-13200</v>
          </cell>
          <cell r="G1289">
            <v>1</v>
          </cell>
          <cell r="H1289">
            <v>30</v>
          </cell>
          <cell r="I1289">
            <v>0</v>
          </cell>
          <cell r="J1289">
            <v>1</v>
          </cell>
          <cell r="K1289">
            <v>32.299999237060547</v>
          </cell>
          <cell r="L1289">
            <v>27.299999237060547</v>
          </cell>
          <cell r="M1289">
            <v>9.9999997764825821E-3</v>
          </cell>
          <cell r="N1289">
            <v>1</v>
          </cell>
          <cell r="O1289">
            <v>0</v>
          </cell>
          <cell r="P1289">
            <v>300</v>
          </cell>
          <cell r="Q1289">
            <v>6</v>
          </cell>
          <cell r="R1289">
            <v>32.299999237060547</v>
          </cell>
          <cell r="S1289">
            <v>1.9999999552965164E-2</v>
          </cell>
          <cell r="T1289">
            <v>9.9999997764825821E-3</v>
          </cell>
          <cell r="U1289">
            <v>2.0000000949949026E-3</v>
          </cell>
          <cell r="V1289">
            <v>1.9999999552965164E-2</v>
          </cell>
          <cell r="W1289">
            <v>24</v>
          </cell>
          <cell r="X1289">
            <v>6</v>
          </cell>
          <cell r="Y1289">
            <v>32.299999237060547</v>
          </cell>
          <cell r="Z1289">
            <v>300</v>
          </cell>
          <cell r="AA1289">
            <v>62.299999237060547</v>
          </cell>
          <cell r="AB1289">
            <v>1.9999999552965164E-2</v>
          </cell>
          <cell r="AC1289">
            <v>3.0000000260770321E-3</v>
          </cell>
          <cell r="AD1289">
            <v>0</v>
          </cell>
          <cell r="AE1289">
            <v>0</v>
          </cell>
          <cell r="AF1289">
            <v>0</v>
          </cell>
          <cell r="AG1289">
            <v>1.1799999475479126</v>
          </cell>
          <cell r="AH1289">
            <v>0</v>
          </cell>
        </row>
        <row r="1290">
          <cell r="A1290" t="str">
            <v>0203</v>
          </cell>
          <cell r="B1290" t="str">
            <v>NC(3)</v>
          </cell>
          <cell r="C1290" t="str">
            <v>NC(3)</v>
          </cell>
          <cell r="D1290" t="str">
            <v>27322I</v>
          </cell>
          <cell r="E1290" t="str">
            <v>27322I</v>
          </cell>
          <cell r="F1290" t="str">
            <v>17431-13210</v>
          </cell>
          <cell r="G1290">
            <v>0</v>
          </cell>
          <cell r="H1290">
            <v>1</v>
          </cell>
          <cell r="I1290">
            <v>5</v>
          </cell>
          <cell r="J1290">
            <v>1</v>
          </cell>
          <cell r="K1290">
            <v>30.200000762939453</v>
          </cell>
          <cell r="L1290">
            <v>25.100000381469727</v>
          </cell>
          <cell r="M1290">
            <v>0</v>
          </cell>
          <cell r="N1290">
            <v>98</v>
          </cell>
          <cell r="O1290">
            <v>0</v>
          </cell>
          <cell r="P1290">
            <v>300</v>
          </cell>
          <cell r="Q1290">
            <v>36</v>
          </cell>
          <cell r="R1290">
            <v>30.200000762939453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36</v>
          </cell>
          <cell r="Y1290">
            <v>30.200000762939453</v>
          </cell>
          <cell r="Z1290">
            <v>300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1.2000000476837158</v>
          </cell>
          <cell r="AH1290">
            <v>0</v>
          </cell>
        </row>
        <row r="1291">
          <cell r="A1291" t="str">
            <v>0203</v>
          </cell>
          <cell r="B1291" t="str">
            <v>NC(3)</v>
          </cell>
          <cell r="C1291" t="str">
            <v>NC(3)</v>
          </cell>
          <cell r="D1291" t="str">
            <v>27322I</v>
          </cell>
          <cell r="E1291" t="str">
            <v>27322I</v>
          </cell>
          <cell r="F1291" t="str">
            <v>17431-13230</v>
          </cell>
          <cell r="G1291">
            <v>0</v>
          </cell>
          <cell r="H1291">
            <v>30</v>
          </cell>
          <cell r="I1291">
            <v>0</v>
          </cell>
          <cell r="J1291">
            <v>1</v>
          </cell>
          <cell r="K1291">
            <v>30.899999618530273</v>
          </cell>
          <cell r="L1291">
            <v>24.899999618530273</v>
          </cell>
          <cell r="M1291">
            <v>0</v>
          </cell>
          <cell r="N1291">
            <v>1</v>
          </cell>
          <cell r="O1291">
            <v>0</v>
          </cell>
          <cell r="P1291">
            <v>300</v>
          </cell>
          <cell r="Q1291">
            <v>6</v>
          </cell>
          <cell r="R1291">
            <v>30.899999618530273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6</v>
          </cell>
          <cell r="Y1291">
            <v>30.899999618530273</v>
          </cell>
          <cell r="Z1291">
            <v>300</v>
          </cell>
          <cell r="AA1291">
            <v>60.900001525878906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1.2400000095367432</v>
          </cell>
          <cell r="AH1291">
            <v>0</v>
          </cell>
        </row>
        <row r="1292">
          <cell r="A1292" t="str">
            <v>0203</v>
          </cell>
          <cell r="B1292" t="str">
            <v>NC(3)</v>
          </cell>
          <cell r="C1292" t="str">
            <v>NC(3)</v>
          </cell>
          <cell r="D1292" t="str">
            <v>27322I</v>
          </cell>
          <cell r="E1292" t="str">
            <v>27322I</v>
          </cell>
          <cell r="F1292" t="str">
            <v>17431-13330</v>
          </cell>
          <cell r="G1292">
            <v>4</v>
          </cell>
          <cell r="H1292">
            <v>15</v>
          </cell>
          <cell r="I1292">
            <v>0</v>
          </cell>
          <cell r="J1292">
            <v>1</v>
          </cell>
          <cell r="K1292">
            <v>22.299999237060547</v>
          </cell>
          <cell r="L1292">
            <v>13</v>
          </cell>
          <cell r="M1292">
            <v>1.9999999552965164E-2</v>
          </cell>
          <cell r="N1292">
            <v>1</v>
          </cell>
          <cell r="O1292">
            <v>0.30000001192092896</v>
          </cell>
          <cell r="P1292">
            <v>378</v>
          </cell>
          <cell r="Q1292">
            <v>4.5</v>
          </cell>
          <cell r="R1292">
            <v>22.299999237060547</v>
          </cell>
          <cell r="S1292">
            <v>5.9999998658895493E-2</v>
          </cell>
          <cell r="T1292">
            <v>2.9999999329447746E-2</v>
          </cell>
          <cell r="U1292">
            <v>4.999999888241291E-3</v>
          </cell>
          <cell r="V1292">
            <v>5.9999998658895493E-2</v>
          </cell>
          <cell r="W1292">
            <v>30.200000762939453</v>
          </cell>
          <cell r="X1292">
            <v>4.5</v>
          </cell>
          <cell r="Y1292">
            <v>22.299999237060547</v>
          </cell>
          <cell r="Z1292">
            <v>378</v>
          </cell>
          <cell r="AA1292">
            <v>57</v>
          </cell>
          <cell r="AB1292">
            <v>5.9999998658895493E-2</v>
          </cell>
          <cell r="AC1292">
            <v>8.0000003799796104E-3</v>
          </cell>
          <cell r="AD1292">
            <v>0</v>
          </cell>
          <cell r="AE1292">
            <v>0</v>
          </cell>
          <cell r="AF1292">
            <v>0</v>
          </cell>
          <cell r="AG1292">
            <v>1.7200000286102295</v>
          </cell>
          <cell r="AH1292">
            <v>7.0000002160668373E-3</v>
          </cell>
        </row>
        <row r="1293">
          <cell r="A1293" t="str">
            <v>0203</v>
          </cell>
          <cell r="B1293" t="str">
            <v>NC(3)</v>
          </cell>
          <cell r="C1293" t="str">
            <v>NC(3)</v>
          </cell>
          <cell r="D1293" t="str">
            <v>27322I</v>
          </cell>
          <cell r="E1293" t="str">
            <v>27322I</v>
          </cell>
          <cell r="F1293" t="str">
            <v>17431-13350</v>
          </cell>
          <cell r="G1293">
            <v>8</v>
          </cell>
          <cell r="H1293">
            <v>15</v>
          </cell>
          <cell r="I1293">
            <v>0</v>
          </cell>
          <cell r="J1293">
            <v>1</v>
          </cell>
          <cell r="K1293">
            <v>27</v>
          </cell>
          <cell r="L1293">
            <v>18.799999237060547</v>
          </cell>
          <cell r="M1293">
            <v>5.9999998658895493E-2</v>
          </cell>
          <cell r="N1293">
            <v>1</v>
          </cell>
          <cell r="O1293">
            <v>0.5</v>
          </cell>
          <cell r="P1293">
            <v>318</v>
          </cell>
          <cell r="Q1293">
            <v>4.5</v>
          </cell>
          <cell r="R1293">
            <v>27</v>
          </cell>
          <cell r="S1293">
            <v>0.11999999731779099</v>
          </cell>
          <cell r="T1293">
            <v>5.000000074505806E-2</v>
          </cell>
          <cell r="U1293">
            <v>9.9999997764825821E-3</v>
          </cell>
          <cell r="V1293">
            <v>0.11999999731779099</v>
          </cell>
          <cell r="W1293">
            <v>23.100000381469727</v>
          </cell>
          <cell r="X1293">
            <v>4.5</v>
          </cell>
          <cell r="Y1293">
            <v>27</v>
          </cell>
          <cell r="Z1293">
            <v>318</v>
          </cell>
          <cell r="AA1293">
            <v>54.599998474121094</v>
          </cell>
          <cell r="AB1293">
            <v>0.11999999731779099</v>
          </cell>
          <cell r="AC1293">
            <v>1.6000000759959221E-2</v>
          </cell>
          <cell r="AD1293">
            <v>0</v>
          </cell>
          <cell r="AE1293">
            <v>0</v>
          </cell>
          <cell r="AF1293">
            <v>0</v>
          </cell>
          <cell r="AG1293">
            <v>1.440000057220459</v>
          </cell>
          <cell r="AH1293">
            <v>1.4000000432133675E-2</v>
          </cell>
        </row>
        <row r="1294">
          <cell r="A1294" t="str">
            <v>0203</v>
          </cell>
          <cell r="B1294" t="str">
            <v>NC(3)</v>
          </cell>
          <cell r="C1294" t="str">
            <v>NC(3)</v>
          </cell>
          <cell r="D1294" t="str">
            <v>27322I</v>
          </cell>
          <cell r="E1294" t="str">
            <v>27322I</v>
          </cell>
          <cell r="F1294" t="str">
            <v>17431-54520</v>
          </cell>
          <cell r="G1294">
            <v>7</v>
          </cell>
          <cell r="H1294">
            <v>50</v>
          </cell>
          <cell r="I1294">
            <v>50</v>
          </cell>
          <cell r="J1294">
            <v>1</v>
          </cell>
          <cell r="K1294">
            <v>16.100000381469727</v>
          </cell>
          <cell r="L1294">
            <v>6.5999999046325684</v>
          </cell>
          <cell r="M1294">
            <v>2.9999999329447746E-2</v>
          </cell>
          <cell r="N1294">
            <v>98</v>
          </cell>
          <cell r="O1294">
            <v>0.10000000149011612</v>
          </cell>
          <cell r="P1294">
            <v>507.5</v>
          </cell>
          <cell r="Q1294">
            <v>1.2000000476837158</v>
          </cell>
          <cell r="R1294">
            <v>16.100000381469727</v>
          </cell>
          <cell r="S1294">
            <v>5.000000074505806E-2</v>
          </cell>
          <cell r="T1294">
            <v>1.9999999552965164E-2</v>
          </cell>
          <cell r="U1294">
            <v>2.0000000949949026E-3</v>
          </cell>
          <cell r="V1294">
            <v>5.000000074505806E-2</v>
          </cell>
          <cell r="W1294">
            <v>10.199999809265137</v>
          </cell>
          <cell r="X1294">
            <v>1.2000000476837158</v>
          </cell>
          <cell r="Y1294">
            <v>16.100000381469727</v>
          </cell>
          <cell r="Z1294">
            <v>507.5</v>
          </cell>
          <cell r="AA1294">
            <v>27.5</v>
          </cell>
          <cell r="AB1294">
            <v>5.000000074505806E-2</v>
          </cell>
          <cell r="AC1294">
            <v>7.0000002160668373E-3</v>
          </cell>
          <cell r="AD1294">
            <v>0</v>
          </cell>
          <cell r="AE1294">
            <v>0</v>
          </cell>
          <cell r="AF1294">
            <v>0</v>
          </cell>
          <cell r="AG1294">
            <v>2.440000057220459</v>
          </cell>
          <cell r="AH1294">
            <v>7.0000002160668373E-3</v>
          </cell>
        </row>
        <row r="1295">
          <cell r="A1295" t="str">
            <v>0203</v>
          </cell>
          <cell r="B1295" t="str">
            <v>NC(3)</v>
          </cell>
          <cell r="C1295" t="str">
            <v>NC(3)</v>
          </cell>
          <cell r="D1295" t="str">
            <v>27322I</v>
          </cell>
          <cell r="E1295" t="str">
            <v>27322I</v>
          </cell>
          <cell r="F1295" t="str">
            <v>17431-54540</v>
          </cell>
          <cell r="G1295">
            <v>40</v>
          </cell>
          <cell r="H1295">
            <v>100</v>
          </cell>
          <cell r="I1295">
            <v>100</v>
          </cell>
          <cell r="J1295">
            <v>1</v>
          </cell>
          <cell r="K1295">
            <v>16.100000381469727</v>
          </cell>
          <cell r="L1295">
            <v>6.5999999046325684</v>
          </cell>
          <cell r="M1295">
            <v>0.18000000715255737</v>
          </cell>
          <cell r="N1295">
            <v>98</v>
          </cell>
          <cell r="O1295">
            <v>0.40000000596046448</v>
          </cell>
          <cell r="P1295">
            <v>60</v>
          </cell>
          <cell r="Q1295">
            <v>0.60000002384185791</v>
          </cell>
          <cell r="R1295">
            <v>16.100000381469727</v>
          </cell>
          <cell r="S1295">
            <v>0.20000000298023224</v>
          </cell>
          <cell r="T1295">
            <v>9.9999997764825821E-3</v>
          </cell>
          <cell r="U1295">
            <v>7.0000002160668373E-3</v>
          </cell>
          <cell r="V1295">
            <v>0.20000000298023224</v>
          </cell>
          <cell r="W1295">
            <v>0.60000002384185791</v>
          </cell>
          <cell r="X1295">
            <v>0.60000002384185791</v>
          </cell>
          <cell r="Y1295">
            <v>16.100000381469727</v>
          </cell>
          <cell r="Z1295">
            <v>60</v>
          </cell>
          <cell r="AA1295">
            <v>17.299999237060547</v>
          </cell>
          <cell r="AB1295">
            <v>0.20000000298023224</v>
          </cell>
          <cell r="AC1295">
            <v>2.6000000536441803E-2</v>
          </cell>
          <cell r="AD1295">
            <v>0</v>
          </cell>
          <cell r="AE1295">
            <v>0</v>
          </cell>
          <cell r="AF1295">
            <v>0</v>
          </cell>
          <cell r="AG1295">
            <v>2.440000057220459</v>
          </cell>
          <cell r="AH1295">
            <v>2.500000037252903E-2</v>
          </cell>
        </row>
        <row r="1296">
          <cell r="A1296" t="str">
            <v>0203</v>
          </cell>
          <cell r="B1296" t="str">
            <v>NC(3)</v>
          </cell>
          <cell r="C1296" t="str">
            <v>NC(3)</v>
          </cell>
          <cell r="D1296" t="str">
            <v>27322I</v>
          </cell>
          <cell r="E1296" t="str">
            <v>27322I</v>
          </cell>
          <cell r="F1296" t="str">
            <v>17431-54550</v>
          </cell>
          <cell r="G1296">
            <v>7</v>
          </cell>
          <cell r="H1296">
            <v>25</v>
          </cell>
          <cell r="I1296">
            <v>0</v>
          </cell>
          <cell r="J1296">
            <v>1</v>
          </cell>
          <cell r="K1296">
            <v>22.5</v>
          </cell>
          <cell r="L1296">
            <v>20</v>
          </cell>
          <cell r="M1296">
            <v>3.9999999105930328E-2</v>
          </cell>
          <cell r="N1296">
            <v>1</v>
          </cell>
          <cell r="O1296">
            <v>0.30000001192092896</v>
          </cell>
          <cell r="P1296">
            <v>318</v>
          </cell>
          <cell r="Q1296">
            <v>12</v>
          </cell>
          <cell r="R1296">
            <v>22.5</v>
          </cell>
          <cell r="S1296">
            <v>9.0000003576278687E-2</v>
          </cell>
          <cell r="T1296">
            <v>2.9999999329447746E-2</v>
          </cell>
          <cell r="U1296">
            <v>2.3000000044703484E-2</v>
          </cell>
          <cell r="V1296">
            <v>9.0000003576278687E-2</v>
          </cell>
          <cell r="W1296">
            <v>15</v>
          </cell>
          <cell r="X1296">
            <v>12</v>
          </cell>
          <cell r="Y1296">
            <v>22.5</v>
          </cell>
          <cell r="Z1296">
            <v>318</v>
          </cell>
          <cell r="AA1296">
            <v>49.5</v>
          </cell>
          <cell r="AB1296">
            <v>9.0000003576278687E-2</v>
          </cell>
          <cell r="AC1296">
            <v>1.2000000104308128E-2</v>
          </cell>
          <cell r="AD1296">
            <v>0</v>
          </cell>
          <cell r="AE1296">
            <v>0</v>
          </cell>
          <cell r="AF1296">
            <v>0</v>
          </cell>
          <cell r="AG1296">
            <v>1.1299999952316284</v>
          </cell>
          <cell r="AH1296">
            <v>1.4000000432133675E-2</v>
          </cell>
        </row>
        <row r="1297">
          <cell r="A1297" t="str">
            <v>0203</v>
          </cell>
          <cell r="B1297" t="str">
            <v>NC(3)</v>
          </cell>
          <cell r="C1297" t="str">
            <v>NC(3)</v>
          </cell>
          <cell r="D1297" t="str">
            <v>27322I</v>
          </cell>
          <cell r="E1297" t="str">
            <v>27322I</v>
          </cell>
          <cell r="F1297" t="str">
            <v>17431-54570</v>
          </cell>
          <cell r="G1297">
            <v>0</v>
          </cell>
          <cell r="H1297">
            <v>5</v>
          </cell>
          <cell r="I1297">
            <v>5</v>
          </cell>
          <cell r="J1297">
            <v>1</v>
          </cell>
          <cell r="K1297">
            <v>22.5</v>
          </cell>
          <cell r="L1297">
            <v>20</v>
          </cell>
          <cell r="M1297">
            <v>0</v>
          </cell>
          <cell r="N1297">
            <v>98</v>
          </cell>
          <cell r="O1297">
            <v>0</v>
          </cell>
          <cell r="P1297">
            <v>318</v>
          </cell>
          <cell r="Q1297">
            <v>60</v>
          </cell>
          <cell r="R1297">
            <v>22.5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60</v>
          </cell>
          <cell r="Y1297">
            <v>22.5</v>
          </cell>
          <cell r="Z1297">
            <v>318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1.1299999952316284</v>
          </cell>
          <cell r="AH1297">
            <v>0</v>
          </cell>
        </row>
        <row r="1298">
          <cell r="A1298" t="str">
            <v>0203</v>
          </cell>
          <cell r="B1298" t="str">
            <v>NC(3)</v>
          </cell>
          <cell r="C1298" t="str">
            <v>NC(3)</v>
          </cell>
          <cell r="D1298" t="str">
            <v>27322I</v>
          </cell>
          <cell r="E1298" t="str">
            <v>27322I</v>
          </cell>
          <cell r="F1298" t="str">
            <v>17431-54580</v>
          </cell>
          <cell r="G1298">
            <v>1</v>
          </cell>
          <cell r="H1298">
            <v>10</v>
          </cell>
          <cell r="I1298">
            <v>10</v>
          </cell>
          <cell r="J1298">
            <v>1</v>
          </cell>
          <cell r="K1298">
            <v>16.100000381469727</v>
          </cell>
          <cell r="L1298">
            <v>6.5999999046325684</v>
          </cell>
          <cell r="M1298">
            <v>0</v>
          </cell>
          <cell r="N1298">
            <v>98</v>
          </cell>
          <cell r="O1298">
            <v>0.10000000149011612</v>
          </cell>
          <cell r="P1298">
            <v>60</v>
          </cell>
          <cell r="Q1298">
            <v>1.2000000476837158</v>
          </cell>
          <cell r="R1298">
            <v>16.100000381469727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6</v>
          </cell>
          <cell r="X1298">
            <v>1.2000000476837158</v>
          </cell>
          <cell r="Y1298">
            <v>16.100000381469727</v>
          </cell>
          <cell r="Z1298">
            <v>60</v>
          </cell>
          <cell r="AA1298">
            <v>23.299999237060547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2.440000057220459</v>
          </cell>
          <cell r="AH1298">
            <v>0</v>
          </cell>
        </row>
        <row r="1299">
          <cell r="A1299" t="str">
            <v>0203</v>
          </cell>
          <cell r="B1299" t="str">
            <v>NC(3)</v>
          </cell>
          <cell r="C1299" t="str">
            <v>NC(3)</v>
          </cell>
          <cell r="D1299" t="str">
            <v>27322I</v>
          </cell>
          <cell r="E1299" t="str">
            <v>27322I</v>
          </cell>
          <cell r="F1299" t="str">
            <v>17431-64080</v>
          </cell>
          <cell r="G1299">
            <v>0</v>
          </cell>
          <cell r="H1299">
            <v>1</v>
          </cell>
          <cell r="I1299">
            <v>5</v>
          </cell>
          <cell r="J1299">
            <v>1</v>
          </cell>
          <cell r="K1299">
            <v>27.799999237060547</v>
          </cell>
          <cell r="L1299">
            <v>21.899999618530273</v>
          </cell>
          <cell r="M1299">
            <v>0</v>
          </cell>
          <cell r="N1299">
            <v>98</v>
          </cell>
          <cell r="O1299">
            <v>0</v>
          </cell>
          <cell r="P1299">
            <v>300</v>
          </cell>
          <cell r="Q1299">
            <v>36</v>
          </cell>
          <cell r="R1299">
            <v>27.799999237060547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36</v>
          </cell>
          <cell r="Y1299">
            <v>27.799999237060547</v>
          </cell>
          <cell r="Z1299">
            <v>300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1.2699999809265137</v>
          </cell>
          <cell r="AH1299">
            <v>0</v>
          </cell>
        </row>
        <row r="1300">
          <cell r="A1300" t="str">
            <v>0203</v>
          </cell>
          <cell r="B1300" t="str">
            <v>NC(3)</v>
          </cell>
          <cell r="C1300" t="str">
            <v>NC(3)</v>
          </cell>
          <cell r="D1300" t="str">
            <v>27322I</v>
          </cell>
          <cell r="E1300" t="str">
            <v>27322I</v>
          </cell>
          <cell r="F1300" t="str">
            <v>17431-64090</v>
          </cell>
          <cell r="G1300">
            <v>0</v>
          </cell>
          <cell r="H1300">
            <v>15</v>
          </cell>
          <cell r="I1300">
            <v>0</v>
          </cell>
          <cell r="J1300">
            <v>1</v>
          </cell>
          <cell r="K1300">
            <v>32.299999237060547</v>
          </cell>
          <cell r="L1300">
            <v>27.299999237060547</v>
          </cell>
          <cell r="M1300">
            <v>0</v>
          </cell>
          <cell r="N1300">
            <v>1</v>
          </cell>
          <cell r="O1300">
            <v>0</v>
          </cell>
          <cell r="P1300">
            <v>300</v>
          </cell>
          <cell r="Q1300">
            <v>12</v>
          </cell>
          <cell r="R1300">
            <v>32.299999237060547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12</v>
          </cell>
          <cell r="Y1300">
            <v>32.299999237060547</v>
          </cell>
          <cell r="Z1300">
            <v>300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1.1799999475479126</v>
          </cell>
          <cell r="AH1300">
            <v>0</v>
          </cell>
        </row>
        <row r="1301">
          <cell r="A1301" t="str">
            <v>0203</v>
          </cell>
          <cell r="B1301" t="str">
            <v>NC(3)</v>
          </cell>
          <cell r="C1301" t="str">
            <v>NC(3)</v>
          </cell>
          <cell r="D1301" t="str">
            <v>27322I</v>
          </cell>
          <cell r="E1301" t="str">
            <v>27322I</v>
          </cell>
          <cell r="F1301" t="str">
            <v>17431-64211</v>
          </cell>
          <cell r="G1301">
            <v>1</v>
          </cell>
          <cell r="H1301">
            <v>30</v>
          </cell>
          <cell r="I1301">
            <v>30</v>
          </cell>
          <cell r="J1301">
            <v>1</v>
          </cell>
          <cell r="K1301">
            <v>22.5</v>
          </cell>
          <cell r="L1301">
            <v>12.5</v>
          </cell>
          <cell r="M1301">
            <v>9.9999997764825821E-3</v>
          </cell>
          <cell r="N1301">
            <v>98</v>
          </cell>
          <cell r="O1301">
            <v>0</v>
          </cell>
          <cell r="P1301">
            <v>360</v>
          </cell>
          <cell r="Q1301">
            <v>6</v>
          </cell>
          <cell r="R1301">
            <v>22.5</v>
          </cell>
          <cell r="S1301">
            <v>9.9999997764825821E-3</v>
          </cell>
          <cell r="T1301">
            <v>0</v>
          </cell>
          <cell r="U1301">
            <v>2.0000000949949026E-3</v>
          </cell>
          <cell r="V1301">
            <v>9.9999997764825821E-3</v>
          </cell>
          <cell r="W1301">
            <v>12</v>
          </cell>
          <cell r="X1301">
            <v>6</v>
          </cell>
          <cell r="Y1301">
            <v>22.5</v>
          </cell>
          <cell r="Z1301">
            <v>360</v>
          </cell>
          <cell r="AA1301">
            <v>40.5</v>
          </cell>
          <cell r="AB1301">
            <v>9.9999997764825821E-3</v>
          </cell>
          <cell r="AC1301">
            <v>1.0000000474974513E-3</v>
          </cell>
          <cell r="AD1301">
            <v>0</v>
          </cell>
          <cell r="AE1301">
            <v>0</v>
          </cell>
          <cell r="AF1301">
            <v>0</v>
          </cell>
          <cell r="AG1301">
            <v>1.7999999523162842</v>
          </cell>
          <cell r="AH1301">
            <v>1.0000000474974513E-3</v>
          </cell>
        </row>
        <row r="1302">
          <cell r="A1302" t="str">
            <v>0203</v>
          </cell>
          <cell r="B1302" t="str">
            <v>NC(3)</v>
          </cell>
          <cell r="C1302" t="str">
            <v>NC(3)</v>
          </cell>
          <cell r="D1302" t="str">
            <v>27322I</v>
          </cell>
          <cell r="E1302" t="str">
            <v>27322I</v>
          </cell>
          <cell r="F1302" t="str">
            <v>17431-64360</v>
          </cell>
          <cell r="G1302">
            <v>19</v>
          </cell>
          <cell r="H1302">
            <v>20</v>
          </cell>
          <cell r="I1302">
            <v>0</v>
          </cell>
          <cell r="J1302">
            <v>1</v>
          </cell>
          <cell r="K1302">
            <v>28.799999237060547</v>
          </cell>
          <cell r="L1302">
            <v>20.799999237060547</v>
          </cell>
          <cell r="M1302">
            <v>0.15000000596046448</v>
          </cell>
          <cell r="N1302">
            <v>1</v>
          </cell>
          <cell r="O1302">
            <v>1</v>
          </cell>
          <cell r="P1302">
            <v>318</v>
          </cell>
          <cell r="Q1302">
            <v>2.5</v>
          </cell>
          <cell r="R1302">
            <v>28.799999237060547</v>
          </cell>
          <cell r="S1302">
            <v>0.25</v>
          </cell>
          <cell r="T1302">
            <v>9.0000003576278687E-2</v>
          </cell>
          <cell r="U1302">
            <v>1.3000000268220901E-2</v>
          </cell>
          <cell r="V1302">
            <v>0.25</v>
          </cell>
          <cell r="W1302">
            <v>16.700000762939453</v>
          </cell>
          <cell r="X1302">
            <v>2.5</v>
          </cell>
          <cell r="Y1302">
            <v>28.799999237060547</v>
          </cell>
          <cell r="Z1302">
            <v>318</v>
          </cell>
          <cell r="AA1302">
            <v>48</v>
          </cell>
          <cell r="AB1302">
            <v>0.25</v>
          </cell>
          <cell r="AC1302">
            <v>3.2999999821186066E-2</v>
          </cell>
          <cell r="AD1302">
            <v>0</v>
          </cell>
          <cell r="AE1302">
            <v>0</v>
          </cell>
          <cell r="AF1302">
            <v>0</v>
          </cell>
          <cell r="AG1302">
            <v>1.3799999952316284</v>
          </cell>
          <cell r="AH1302">
            <v>3.2999999821186066E-2</v>
          </cell>
        </row>
        <row r="1303">
          <cell r="A1303" t="str">
            <v>0203</v>
          </cell>
          <cell r="B1303" t="str">
            <v>NC(3)</v>
          </cell>
          <cell r="C1303" t="str">
            <v>NC(3)</v>
          </cell>
          <cell r="D1303" t="str">
            <v>27322I</v>
          </cell>
          <cell r="E1303" t="str">
            <v>27322I</v>
          </cell>
          <cell r="F1303" t="str">
            <v>17431-71060</v>
          </cell>
          <cell r="G1303">
            <v>0</v>
          </cell>
          <cell r="H1303">
            <v>1</v>
          </cell>
          <cell r="I1303">
            <v>5</v>
          </cell>
          <cell r="J1303">
            <v>1</v>
          </cell>
          <cell r="K1303">
            <v>23.200000762939453</v>
          </cell>
          <cell r="L1303">
            <v>17.200000762939453</v>
          </cell>
          <cell r="M1303">
            <v>0</v>
          </cell>
          <cell r="N1303">
            <v>98</v>
          </cell>
          <cell r="O1303">
            <v>0</v>
          </cell>
          <cell r="P1303">
            <v>300</v>
          </cell>
          <cell r="Q1303">
            <v>36</v>
          </cell>
          <cell r="R1303">
            <v>23.200000762939453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36</v>
          </cell>
          <cell r="Y1303">
            <v>23.200000762939453</v>
          </cell>
          <cell r="Z1303">
            <v>300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1.3500000238418579</v>
          </cell>
          <cell r="AH1303">
            <v>0</v>
          </cell>
        </row>
        <row r="1304">
          <cell r="A1304" t="str">
            <v>0203</v>
          </cell>
          <cell r="B1304" t="str">
            <v>NC(3)</v>
          </cell>
          <cell r="C1304" t="str">
            <v>NC(3)</v>
          </cell>
          <cell r="D1304" t="str">
            <v>27322I</v>
          </cell>
          <cell r="E1304" t="str">
            <v>27322I</v>
          </cell>
          <cell r="F1304" t="str">
            <v>17431-71110</v>
          </cell>
          <cell r="G1304">
            <v>0</v>
          </cell>
          <cell r="H1304">
            <v>10</v>
          </cell>
          <cell r="I1304">
            <v>0</v>
          </cell>
          <cell r="J1304">
            <v>1</v>
          </cell>
          <cell r="K1304">
            <v>32.299999237060547</v>
          </cell>
          <cell r="L1304">
            <v>27.299999237060547</v>
          </cell>
          <cell r="M1304">
            <v>0</v>
          </cell>
          <cell r="N1304">
            <v>1</v>
          </cell>
          <cell r="O1304">
            <v>0</v>
          </cell>
          <cell r="P1304">
            <v>300</v>
          </cell>
          <cell r="Q1304">
            <v>18</v>
          </cell>
          <cell r="R1304">
            <v>32.299999237060547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18</v>
          </cell>
          <cell r="Y1304">
            <v>32.299999237060547</v>
          </cell>
          <cell r="Z1304">
            <v>300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1.1799999475479126</v>
          </cell>
          <cell r="AH1304">
            <v>0</v>
          </cell>
        </row>
        <row r="1305">
          <cell r="A1305" t="str">
            <v>0203</v>
          </cell>
          <cell r="B1305" t="str">
            <v>NC(3)</v>
          </cell>
          <cell r="C1305" t="str">
            <v>NC(3)</v>
          </cell>
          <cell r="D1305" t="str">
            <v>27322I</v>
          </cell>
          <cell r="E1305" t="str">
            <v>27322I</v>
          </cell>
          <cell r="F1305" t="str">
            <v>17431-72131</v>
          </cell>
          <cell r="G1305">
            <v>5</v>
          </cell>
          <cell r="H1305">
            <v>15</v>
          </cell>
          <cell r="I1305">
            <v>0</v>
          </cell>
          <cell r="J1305">
            <v>1</v>
          </cell>
          <cell r="K1305">
            <v>24.5</v>
          </cell>
          <cell r="L1305">
            <v>12.5</v>
          </cell>
          <cell r="M1305">
            <v>2.9999999329447746E-2</v>
          </cell>
          <cell r="N1305">
            <v>1</v>
          </cell>
          <cell r="O1305">
            <v>0.30000001192092896</v>
          </cell>
          <cell r="P1305">
            <v>360</v>
          </cell>
          <cell r="Q1305">
            <v>4.5</v>
          </cell>
          <cell r="R1305">
            <v>24.5</v>
          </cell>
          <cell r="S1305">
            <v>7.9999998211860657E-2</v>
          </cell>
          <cell r="T1305">
            <v>3.9999999105930328E-2</v>
          </cell>
          <cell r="U1305">
            <v>6.0000000521540642E-3</v>
          </cell>
          <cell r="V1305">
            <v>7.9999998211860657E-2</v>
          </cell>
          <cell r="W1305">
            <v>27.399999618530273</v>
          </cell>
          <cell r="X1305">
            <v>4.5</v>
          </cell>
          <cell r="Y1305">
            <v>24.5</v>
          </cell>
          <cell r="Z1305">
            <v>360</v>
          </cell>
          <cell r="AA1305">
            <v>56.400001525878906</v>
          </cell>
          <cell r="AB1305">
            <v>7.9999998211860657E-2</v>
          </cell>
          <cell r="AC1305">
            <v>9.9999997764825821E-3</v>
          </cell>
          <cell r="AD1305">
            <v>0</v>
          </cell>
          <cell r="AE1305">
            <v>0</v>
          </cell>
          <cell r="AF1305">
            <v>0</v>
          </cell>
          <cell r="AG1305">
            <v>1.9600000381469727</v>
          </cell>
          <cell r="AH1305">
            <v>9.9999997764825821E-3</v>
          </cell>
        </row>
        <row r="1306">
          <cell r="A1306" t="str">
            <v>0203</v>
          </cell>
          <cell r="B1306" t="str">
            <v>NC(3)</v>
          </cell>
          <cell r="C1306" t="str">
            <v>NC(3)</v>
          </cell>
          <cell r="D1306" t="str">
            <v>27322I</v>
          </cell>
          <cell r="E1306" t="str">
            <v>27322I</v>
          </cell>
          <cell r="F1306" t="str">
            <v>17431-72141</v>
          </cell>
          <cell r="G1306">
            <v>12</v>
          </cell>
          <cell r="H1306">
            <v>15</v>
          </cell>
          <cell r="I1306">
            <v>0</v>
          </cell>
          <cell r="J1306">
            <v>1</v>
          </cell>
          <cell r="K1306">
            <v>17.799999237060547</v>
          </cell>
          <cell r="L1306">
            <v>13.800000190734863</v>
          </cell>
          <cell r="M1306">
            <v>5.9999998658895493E-2</v>
          </cell>
          <cell r="N1306">
            <v>1</v>
          </cell>
          <cell r="O1306">
            <v>0.80000001192092896</v>
          </cell>
          <cell r="P1306">
            <v>300</v>
          </cell>
          <cell r="Q1306">
            <v>4.5</v>
          </cell>
          <cell r="R1306">
            <v>17.799999237060547</v>
          </cell>
          <cell r="S1306">
            <v>0.15000000596046448</v>
          </cell>
          <cell r="T1306">
            <v>7.0000000298023224E-2</v>
          </cell>
          <cell r="U1306">
            <v>1.4999999664723873E-2</v>
          </cell>
          <cell r="V1306">
            <v>0.15000000596046448</v>
          </cell>
          <cell r="W1306">
            <v>21.299999237060547</v>
          </cell>
          <cell r="X1306">
            <v>4.5</v>
          </cell>
          <cell r="Y1306">
            <v>17.799999237060547</v>
          </cell>
          <cell r="Z1306">
            <v>300</v>
          </cell>
          <cell r="AA1306">
            <v>43.599998474121094</v>
          </cell>
          <cell r="AB1306">
            <v>0.15000000596046448</v>
          </cell>
          <cell r="AC1306">
            <v>1.9999999552965164E-2</v>
          </cell>
          <cell r="AD1306">
            <v>0</v>
          </cell>
          <cell r="AE1306">
            <v>0</v>
          </cell>
          <cell r="AF1306">
            <v>0</v>
          </cell>
          <cell r="AG1306">
            <v>1.2899999618530273</v>
          </cell>
          <cell r="AH1306">
            <v>1.6000000759959221E-2</v>
          </cell>
        </row>
        <row r="1307">
          <cell r="A1307" t="str">
            <v>0203</v>
          </cell>
          <cell r="B1307" t="str">
            <v>NC(3)</v>
          </cell>
          <cell r="C1307" t="str">
            <v>NC(3)</v>
          </cell>
          <cell r="D1307" t="str">
            <v>27322I</v>
          </cell>
          <cell r="E1307" t="str">
            <v>27322I</v>
          </cell>
          <cell r="F1307" t="str">
            <v>17431-72151</v>
          </cell>
          <cell r="G1307">
            <v>5</v>
          </cell>
          <cell r="H1307">
            <v>20</v>
          </cell>
          <cell r="I1307">
            <v>0</v>
          </cell>
          <cell r="J1307">
            <v>1</v>
          </cell>
          <cell r="K1307">
            <v>30</v>
          </cell>
          <cell r="L1307">
            <v>19</v>
          </cell>
          <cell r="M1307">
            <v>3.9999999105930328E-2</v>
          </cell>
          <cell r="N1307">
            <v>1</v>
          </cell>
          <cell r="O1307">
            <v>0.30000001192092896</v>
          </cell>
          <cell r="P1307">
            <v>318</v>
          </cell>
          <cell r="Q1307">
            <v>4.5</v>
          </cell>
          <cell r="R1307">
            <v>30</v>
          </cell>
          <cell r="S1307">
            <v>7.9999998211860657E-2</v>
          </cell>
          <cell r="T1307">
            <v>2.9999999329447746E-2</v>
          </cell>
          <cell r="U1307">
            <v>6.0000000521540642E-3</v>
          </cell>
          <cell r="V1307">
            <v>7.9999998211860657E-2</v>
          </cell>
          <cell r="W1307">
            <v>19.100000381469727</v>
          </cell>
          <cell r="X1307">
            <v>4.5</v>
          </cell>
          <cell r="Y1307">
            <v>30</v>
          </cell>
          <cell r="Z1307">
            <v>318</v>
          </cell>
          <cell r="AA1307">
            <v>53.599998474121094</v>
          </cell>
          <cell r="AB1307">
            <v>7.9999998211860657E-2</v>
          </cell>
          <cell r="AC1307">
            <v>9.9999997764825821E-3</v>
          </cell>
          <cell r="AD1307">
            <v>0</v>
          </cell>
          <cell r="AE1307">
            <v>0</v>
          </cell>
          <cell r="AF1307">
            <v>0</v>
          </cell>
          <cell r="AG1307">
            <v>1.5800000429153442</v>
          </cell>
          <cell r="AH1307">
            <v>8.0000003799796104E-3</v>
          </cell>
        </row>
        <row r="1308">
          <cell r="A1308" t="str">
            <v>0203</v>
          </cell>
          <cell r="B1308" t="str">
            <v>NC(3)</v>
          </cell>
          <cell r="C1308" t="str">
            <v>NC(3)</v>
          </cell>
          <cell r="D1308" t="str">
            <v>27322I</v>
          </cell>
          <cell r="E1308" t="str">
            <v>27322I</v>
          </cell>
          <cell r="F1308" t="str">
            <v>17431-72190</v>
          </cell>
          <cell r="G1308">
            <v>2</v>
          </cell>
          <cell r="H1308">
            <v>5</v>
          </cell>
          <cell r="I1308">
            <v>0</v>
          </cell>
          <cell r="J1308">
            <v>1</v>
          </cell>
          <cell r="K1308">
            <v>17.799999237060547</v>
          </cell>
          <cell r="L1308">
            <v>13.800000190734863</v>
          </cell>
          <cell r="M1308">
            <v>9.9999997764825821E-3</v>
          </cell>
          <cell r="N1308">
            <v>1</v>
          </cell>
          <cell r="O1308">
            <v>0.40000000596046448</v>
          </cell>
          <cell r="P1308">
            <v>300</v>
          </cell>
          <cell r="Q1308">
            <v>10</v>
          </cell>
          <cell r="R1308">
            <v>17.799999237060547</v>
          </cell>
          <cell r="S1308">
            <v>5.9999998658895493E-2</v>
          </cell>
          <cell r="T1308">
            <v>3.9999999105930328E-2</v>
          </cell>
          <cell r="U1308">
            <v>6.0000000521540642E-3</v>
          </cell>
          <cell r="V1308">
            <v>5.9999998658895493E-2</v>
          </cell>
          <cell r="W1308">
            <v>67.5</v>
          </cell>
          <cell r="X1308">
            <v>10</v>
          </cell>
          <cell r="Y1308">
            <v>17.799999237060547</v>
          </cell>
          <cell r="Z1308">
            <v>300</v>
          </cell>
          <cell r="AA1308">
            <v>95.300003051757813</v>
          </cell>
          <cell r="AB1308">
            <v>5.9999998658895493E-2</v>
          </cell>
          <cell r="AC1308">
            <v>8.0000003799796104E-3</v>
          </cell>
          <cell r="AD1308">
            <v>0</v>
          </cell>
          <cell r="AE1308">
            <v>0</v>
          </cell>
          <cell r="AF1308">
            <v>0</v>
          </cell>
          <cell r="AG1308">
            <v>1.2899999618530273</v>
          </cell>
          <cell r="AH1308">
            <v>8.0000003799796104E-3</v>
          </cell>
        </row>
        <row r="1309">
          <cell r="A1309" t="str">
            <v>0203</v>
          </cell>
          <cell r="B1309" t="str">
            <v>NC(3)</v>
          </cell>
          <cell r="C1309" t="str">
            <v>NC(3)</v>
          </cell>
          <cell r="D1309" t="str">
            <v>27322I</v>
          </cell>
          <cell r="E1309" t="str">
            <v>27322I</v>
          </cell>
          <cell r="F1309" t="str">
            <v>17431-75050</v>
          </cell>
          <cell r="G1309">
            <v>3</v>
          </cell>
          <cell r="H1309">
            <v>20</v>
          </cell>
          <cell r="I1309">
            <v>0</v>
          </cell>
          <cell r="J1309">
            <v>1</v>
          </cell>
          <cell r="K1309">
            <v>22.5</v>
          </cell>
          <cell r="L1309">
            <v>20</v>
          </cell>
          <cell r="M1309">
            <v>1.9999999552965164E-2</v>
          </cell>
          <cell r="N1309">
            <v>1</v>
          </cell>
          <cell r="O1309">
            <v>0.20000000298023224</v>
          </cell>
          <cell r="P1309">
            <v>320</v>
          </cell>
          <cell r="Q1309">
            <v>9</v>
          </cell>
          <cell r="R1309">
            <v>22.5</v>
          </cell>
          <cell r="S1309">
            <v>5.000000074505806E-2</v>
          </cell>
          <cell r="T1309">
            <v>1.9999999552965164E-2</v>
          </cell>
          <cell r="U1309">
            <v>8.0000003799796104E-3</v>
          </cell>
          <cell r="V1309">
            <v>5.000000074505806E-2</v>
          </cell>
          <cell r="W1309">
            <v>21.299999237060547</v>
          </cell>
          <cell r="X1309">
            <v>9</v>
          </cell>
          <cell r="Y1309">
            <v>22.5</v>
          </cell>
          <cell r="Z1309">
            <v>320</v>
          </cell>
          <cell r="AA1309">
            <v>52.799999237060547</v>
          </cell>
          <cell r="AB1309">
            <v>5.000000074505806E-2</v>
          </cell>
          <cell r="AC1309">
            <v>7.0000002160668373E-3</v>
          </cell>
          <cell r="AD1309">
            <v>0</v>
          </cell>
          <cell r="AE1309">
            <v>0</v>
          </cell>
          <cell r="AF1309">
            <v>0</v>
          </cell>
          <cell r="AG1309">
            <v>1.1299999952316284</v>
          </cell>
          <cell r="AH1309">
            <v>4.0000001899898052E-3</v>
          </cell>
        </row>
        <row r="1310">
          <cell r="A1310" t="str">
            <v>0203</v>
          </cell>
          <cell r="B1310" t="str">
            <v>NC(3)</v>
          </cell>
          <cell r="C1310" t="str">
            <v>NC(3)</v>
          </cell>
          <cell r="D1310" t="str">
            <v>27322I</v>
          </cell>
          <cell r="E1310" t="str">
            <v>27322I</v>
          </cell>
          <cell r="F1310" t="str">
            <v>17432-C0060</v>
          </cell>
          <cell r="G1310">
            <v>14</v>
          </cell>
          <cell r="H1310">
            <v>5</v>
          </cell>
          <cell r="I1310">
            <v>0</v>
          </cell>
          <cell r="J1310">
            <v>1</v>
          </cell>
          <cell r="K1310">
            <v>34.700000762939453</v>
          </cell>
          <cell r="L1310">
            <v>30.600000381469727</v>
          </cell>
          <cell r="M1310">
            <v>0.12999999523162842</v>
          </cell>
          <cell r="N1310">
            <v>1</v>
          </cell>
          <cell r="O1310">
            <v>1</v>
          </cell>
          <cell r="P1310">
            <v>480</v>
          </cell>
          <cell r="Q1310">
            <v>18</v>
          </cell>
          <cell r="R1310">
            <v>34.700000762939453</v>
          </cell>
          <cell r="S1310">
            <v>0.33000001311302185</v>
          </cell>
          <cell r="T1310">
            <v>0.12999999523162842</v>
          </cell>
          <cell r="U1310">
            <v>7.0000000298023224E-2</v>
          </cell>
          <cell r="V1310">
            <v>0.33000001311302185</v>
          </cell>
          <cell r="W1310">
            <v>34.299999237060547</v>
          </cell>
          <cell r="X1310">
            <v>18</v>
          </cell>
          <cell r="Y1310">
            <v>34.700000762939453</v>
          </cell>
          <cell r="Z1310">
            <v>480</v>
          </cell>
          <cell r="AA1310">
            <v>87</v>
          </cell>
          <cell r="AB1310">
            <v>0.33000001311302185</v>
          </cell>
          <cell r="AC1310">
            <v>4.3000001460313797E-2</v>
          </cell>
          <cell r="AD1310">
            <v>0</v>
          </cell>
          <cell r="AE1310">
            <v>0</v>
          </cell>
          <cell r="AF1310">
            <v>0</v>
          </cell>
          <cell r="AG1310">
            <v>1.1299999952316284</v>
          </cell>
          <cell r="AH1310">
            <v>4.3000001460313797E-2</v>
          </cell>
        </row>
        <row r="1311">
          <cell r="A1311" t="str">
            <v>0203</v>
          </cell>
          <cell r="B1311" t="str">
            <v>NC(3)</v>
          </cell>
          <cell r="C1311" t="str">
            <v>NC(3)</v>
          </cell>
          <cell r="D1311" t="str">
            <v>27322I</v>
          </cell>
          <cell r="E1311" t="str">
            <v>27322I</v>
          </cell>
          <cell r="F1311" t="str">
            <v>17432-C0070</v>
          </cell>
          <cell r="G1311">
            <v>119</v>
          </cell>
          <cell r="H1311">
            <v>10</v>
          </cell>
          <cell r="I1311">
            <v>0</v>
          </cell>
          <cell r="J1311">
            <v>1</v>
          </cell>
          <cell r="K1311">
            <v>37.400001525878906</v>
          </cell>
          <cell r="L1311">
            <v>33.400001525878906</v>
          </cell>
          <cell r="M1311">
            <v>1.2400000095367432</v>
          </cell>
          <cell r="N1311">
            <v>1</v>
          </cell>
          <cell r="O1311">
            <v>1</v>
          </cell>
          <cell r="P1311">
            <v>480</v>
          </cell>
          <cell r="Q1311">
            <v>1.7999999523162842</v>
          </cell>
          <cell r="R1311">
            <v>37.400001525878906</v>
          </cell>
          <cell r="S1311">
            <v>1.4299999475479126</v>
          </cell>
          <cell r="T1311">
            <v>0.12999999523162842</v>
          </cell>
          <cell r="U1311">
            <v>5.9999998658895493E-2</v>
          </cell>
          <cell r="V1311">
            <v>1.4299999475479126</v>
          </cell>
          <cell r="W1311">
            <v>4</v>
          </cell>
          <cell r="X1311">
            <v>1.7999999523162842</v>
          </cell>
          <cell r="Y1311">
            <v>37.400001525878906</v>
          </cell>
          <cell r="Z1311">
            <v>480</v>
          </cell>
          <cell r="AA1311">
            <v>43.200000762939453</v>
          </cell>
          <cell r="AB1311">
            <v>1.4299999475479126</v>
          </cell>
          <cell r="AC1311">
            <v>0.18700000643730164</v>
          </cell>
          <cell r="AD1311">
            <v>0</v>
          </cell>
          <cell r="AE1311">
            <v>0</v>
          </cell>
          <cell r="AF1311">
            <v>0</v>
          </cell>
          <cell r="AG1311">
            <v>1.1200000047683716</v>
          </cell>
          <cell r="AH1311">
            <v>0.1679999977350235</v>
          </cell>
        </row>
        <row r="1312">
          <cell r="A1312" t="str">
            <v>0203</v>
          </cell>
          <cell r="B1312" t="str">
            <v>NC(3)</v>
          </cell>
          <cell r="C1312" t="str">
            <v>NC(3)</v>
          </cell>
          <cell r="D1312" t="str">
            <v>27322I</v>
          </cell>
          <cell r="E1312" t="str">
            <v>27322I</v>
          </cell>
          <cell r="F1312" t="str">
            <v>17432-D0010</v>
          </cell>
          <cell r="G1312">
            <v>21</v>
          </cell>
          <cell r="H1312">
            <v>10</v>
          </cell>
          <cell r="I1312">
            <v>0</v>
          </cell>
          <cell r="J1312">
            <v>1</v>
          </cell>
          <cell r="K1312">
            <v>40.799999237060547</v>
          </cell>
          <cell r="L1312">
            <v>35.799999237060547</v>
          </cell>
          <cell r="M1312">
            <v>0.23999999463558197</v>
          </cell>
          <cell r="N1312">
            <v>1</v>
          </cell>
          <cell r="O1312">
            <v>1</v>
          </cell>
          <cell r="P1312">
            <v>480</v>
          </cell>
          <cell r="Q1312">
            <v>9</v>
          </cell>
          <cell r="R1312">
            <v>40.799999237060547</v>
          </cell>
          <cell r="S1312">
            <v>0.41999998688697815</v>
          </cell>
          <cell r="T1312">
            <v>0.12999999523162842</v>
          </cell>
          <cell r="U1312">
            <v>5.299999937415123E-2</v>
          </cell>
          <cell r="V1312">
            <v>0.41999998688697815</v>
          </cell>
          <cell r="W1312">
            <v>22.899999618530273</v>
          </cell>
          <cell r="X1312">
            <v>9</v>
          </cell>
          <cell r="Y1312">
            <v>40.799999237060547</v>
          </cell>
          <cell r="Z1312">
            <v>480</v>
          </cell>
          <cell r="AA1312">
            <v>72.699996948242188</v>
          </cell>
          <cell r="AB1312">
            <v>0.41999998688697815</v>
          </cell>
          <cell r="AC1312">
            <v>5.4999999701976776E-2</v>
          </cell>
          <cell r="AD1312">
            <v>0</v>
          </cell>
          <cell r="AE1312">
            <v>0</v>
          </cell>
          <cell r="AF1312">
            <v>0</v>
          </cell>
          <cell r="AG1312">
            <v>1.1399999856948853</v>
          </cell>
          <cell r="AH1312">
            <v>4.3000001460313797E-2</v>
          </cell>
        </row>
        <row r="1313">
          <cell r="A1313" t="str">
            <v>0203</v>
          </cell>
          <cell r="B1313" t="str">
            <v>NC(3)</v>
          </cell>
          <cell r="C1313" t="str">
            <v>NC(3)</v>
          </cell>
          <cell r="D1313" t="str">
            <v>27322I</v>
          </cell>
          <cell r="E1313" t="str">
            <v>27322I</v>
          </cell>
          <cell r="F1313" t="str">
            <v>17432-D0030</v>
          </cell>
          <cell r="G1313">
            <v>0</v>
          </cell>
          <cell r="H1313">
            <v>5</v>
          </cell>
          <cell r="I1313">
            <v>0</v>
          </cell>
          <cell r="J1313">
            <v>1</v>
          </cell>
          <cell r="K1313">
            <v>39.099998474121094</v>
          </cell>
          <cell r="L1313">
            <v>35.099998474121094</v>
          </cell>
          <cell r="M1313">
            <v>0</v>
          </cell>
          <cell r="N1313">
            <v>1</v>
          </cell>
          <cell r="O1313">
            <v>0</v>
          </cell>
          <cell r="P1313">
            <v>480</v>
          </cell>
          <cell r="Q1313">
            <v>18</v>
          </cell>
          <cell r="R1313">
            <v>39.099998474121094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18</v>
          </cell>
          <cell r="Y1313">
            <v>39.099998474121094</v>
          </cell>
          <cell r="Z1313">
            <v>480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1.1100000143051147</v>
          </cell>
          <cell r="AH1313">
            <v>0</v>
          </cell>
        </row>
        <row r="1314">
          <cell r="A1314" t="str">
            <v>0203</v>
          </cell>
          <cell r="B1314" t="str">
            <v>NC(3)</v>
          </cell>
          <cell r="C1314" t="str">
            <v>NC(3)</v>
          </cell>
          <cell r="D1314" t="str">
            <v>27322I</v>
          </cell>
          <cell r="E1314" t="str">
            <v>27322I</v>
          </cell>
          <cell r="F1314" t="str">
            <v>17432-N0030</v>
          </cell>
          <cell r="G1314">
            <v>238</v>
          </cell>
          <cell r="H1314">
            <v>60</v>
          </cell>
          <cell r="I1314">
            <v>0</v>
          </cell>
          <cell r="J1314">
            <v>1</v>
          </cell>
          <cell r="K1314">
            <v>47.5</v>
          </cell>
          <cell r="L1314">
            <v>41</v>
          </cell>
          <cell r="M1314">
            <v>3.1400001049041748</v>
          </cell>
          <cell r="N1314">
            <v>1</v>
          </cell>
          <cell r="O1314">
            <v>1</v>
          </cell>
          <cell r="P1314">
            <v>360</v>
          </cell>
          <cell r="Q1314">
            <v>0.5</v>
          </cell>
          <cell r="R1314">
            <v>47.5</v>
          </cell>
          <cell r="S1314">
            <v>3.2699999809265137</v>
          </cell>
          <cell r="T1314">
            <v>0.10000000149011612</v>
          </cell>
          <cell r="U1314">
            <v>3.2999999821186066E-2</v>
          </cell>
          <cell r="V1314">
            <v>3.2699999809265137</v>
          </cell>
          <cell r="W1314">
            <v>1.5</v>
          </cell>
          <cell r="X1314">
            <v>0.5</v>
          </cell>
          <cell r="Y1314">
            <v>41</v>
          </cell>
          <cell r="Z1314">
            <v>360</v>
          </cell>
          <cell r="AA1314">
            <v>43</v>
          </cell>
          <cell r="AB1314">
            <v>2.8399999141693115</v>
          </cell>
          <cell r="AC1314">
            <v>0.37099999189376831</v>
          </cell>
          <cell r="AD1314">
            <v>0</v>
          </cell>
          <cell r="AE1314">
            <v>0</v>
          </cell>
          <cell r="AF1314">
            <v>0</v>
          </cell>
          <cell r="AG1314">
            <v>1</v>
          </cell>
          <cell r="AH1314">
            <v>0.31700000166893005</v>
          </cell>
        </row>
        <row r="1315">
          <cell r="A1315" t="str">
            <v>0203</v>
          </cell>
          <cell r="B1315" t="str">
            <v>NC(3)</v>
          </cell>
          <cell r="C1315" t="str">
            <v>NC(3)</v>
          </cell>
          <cell r="D1315" t="str">
            <v>27322I</v>
          </cell>
          <cell r="E1315" t="str">
            <v>27322I</v>
          </cell>
          <cell r="F1315" t="str">
            <v>17432-N0040</v>
          </cell>
          <cell r="G1315">
            <v>19</v>
          </cell>
          <cell r="H1315">
            <v>10</v>
          </cell>
          <cell r="I1315">
            <v>0</v>
          </cell>
          <cell r="J1315">
            <v>1</v>
          </cell>
          <cell r="K1315">
            <v>38.599998474121094</v>
          </cell>
          <cell r="L1315">
            <v>34</v>
          </cell>
          <cell r="M1315">
            <v>0.20000000298023224</v>
          </cell>
          <cell r="N1315">
            <v>1</v>
          </cell>
          <cell r="O1315">
            <v>1</v>
          </cell>
          <cell r="P1315">
            <v>480</v>
          </cell>
          <cell r="Q1315">
            <v>9</v>
          </cell>
          <cell r="R1315">
            <v>38.599998474121094</v>
          </cell>
          <cell r="S1315">
            <v>0.37999999523162842</v>
          </cell>
          <cell r="T1315">
            <v>0.12999999523162842</v>
          </cell>
          <cell r="U1315">
            <v>4.8000000417232513E-2</v>
          </cell>
          <cell r="V1315">
            <v>0.37999999523162842</v>
          </cell>
          <cell r="W1315">
            <v>25.299999237060547</v>
          </cell>
          <cell r="X1315">
            <v>9</v>
          </cell>
          <cell r="Y1315">
            <v>38.599998474121094</v>
          </cell>
          <cell r="Z1315">
            <v>480</v>
          </cell>
          <cell r="AA1315">
            <v>72.900001525878906</v>
          </cell>
          <cell r="AB1315">
            <v>0.37999999523162842</v>
          </cell>
          <cell r="AC1315">
            <v>5.000000074505806E-2</v>
          </cell>
          <cell r="AD1315">
            <v>0</v>
          </cell>
          <cell r="AE1315">
            <v>0</v>
          </cell>
          <cell r="AF1315">
            <v>0</v>
          </cell>
          <cell r="AG1315">
            <v>1.1399999856948853</v>
          </cell>
          <cell r="AH1315">
            <v>4.3000001460313797E-2</v>
          </cell>
        </row>
        <row r="1316">
          <cell r="A1316" t="str">
            <v>0203</v>
          </cell>
          <cell r="B1316" t="str">
            <v>NC(3)</v>
          </cell>
          <cell r="C1316" t="str">
            <v>NC(3)</v>
          </cell>
          <cell r="D1316" t="str">
            <v>27322I</v>
          </cell>
          <cell r="E1316" t="str">
            <v>27322I</v>
          </cell>
          <cell r="F1316" t="str">
            <v>17432-N0080</v>
          </cell>
          <cell r="G1316">
            <v>5</v>
          </cell>
          <cell r="H1316">
            <v>36</v>
          </cell>
          <cell r="I1316">
            <v>0</v>
          </cell>
          <cell r="J1316">
            <v>0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O1316">
            <v>0.10000000149011612</v>
          </cell>
          <cell r="P1316">
            <v>0</v>
          </cell>
          <cell r="Q1316">
            <v>0</v>
          </cell>
          <cell r="R1316">
            <v>1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</row>
        <row r="1317">
          <cell r="A1317" t="str">
            <v>0203</v>
          </cell>
          <cell r="B1317" t="str">
            <v>NC(3)</v>
          </cell>
          <cell r="C1317" t="str">
            <v>NC(3)</v>
          </cell>
          <cell r="D1317" t="str">
            <v>27322I</v>
          </cell>
          <cell r="E1317" t="str">
            <v>27322I</v>
          </cell>
          <cell r="F1317" t="str">
            <v>17432-13220</v>
          </cell>
          <cell r="G1317">
            <v>2</v>
          </cell>
          <cell r="H1317">
            <v>10</v>
          </cell>
          <cell r="I1317">
            <v>0</v>
          </cell>
          <cell r="J1317">
            <v>1</v>
          </cell>
          <cell r="K1317">
            <v>31.100000381469727</v>
          </cell>
          <cell r="L1317">
            <v>25.100000381469727</v>
          </cell>
          <cell r="M1317">
            <v>1.9999999552965164E-2</v>
          </cell>
          <cell r="N1317">
            <v>1</v>
          </cell>
          <cell r="O1317">
            <v>0.20000000298023224</v>
          </cell>
          <cell r="P1317">
            <v>360</v>
          </cell>
          <cell r="Q1317">
            <v>18</v>
          </cell>
          <cell r="R1317">
            <v>31.100000381469727</v>
          </cell>
          <cell r="S1317">
            <v>5.9999998658895493E-2</v>
          </cell>
          <cell r="T1317">
            <v>2.9999999329447746E-2</v>
          </cell>
          <cell r="U1317">
            <v>9.9999997764825821E-3</v>
          </cell>
          <cell r="V1317">
            <v>5.9999998658895493E-2</v>
          </cell>
          <cell r="W1317">
            <v>45</v>
          </cell>
          <cell r="X1317">
            <v>18</v>
          </cell>
          <cell r="Y1317">
            <v>31.100000381469727</v>
          </cell>
          <cell r="Z1317">
            <v>360</v>
          </cell>
          <cell r="AA1317">
            <v>94.099998474121094</v>
          </cell>
          <cell r="AB1317">
            <v>5.9999998658895493E-2</v>
          </cell>
          <cell r="AC1317">
            <v>8.0000003799796104E-3</v>
          </cell>
          <cell r="AD1317">
            <v>0</v>
          </cell>
          <cell r="AE1317">
            <v>0</v>
          </cell>
          <cell r="AF1317">
            <v>0</v>
          </cell>
          <cell r="AG1317">
            <v>1.2400000095367432</v>
          </cell>
          <cell r="AH1317">
            <v>4.999999888241291E-3</v>
          </cell>
        </row>
        <row r="1318">
          <cell r="A1318" t="str">
            <v>0203</v>
          </cell>
          <cell r="B1318" t="str">
            <v>NC(3)</v>
          </cell>
          <cell r="C1318" t="str">
            <v>NC(3)</v>
          </cell>
          <cell r="D1318" t="str">
            <v>27322I</v>
          </cell>
          <cell r="E1318" t="str">
            <v>27322I</v>
          </cell>
          <cell r="F1318" t="str">
            <v>17432-13230</v>
          </cell>
          <cell r="G1318">
            <v>0</v>
          </cell>
          <cell r="H1318">
            <v>5</v>
          </cell>
          <cell r="I1318">
            <v>0</v>
          </cell>
          <cell r="J1318">
            <v>1</v>
          </cell>
          <cell r="K1318">
            <v>37.099998474121094</v>
          </cell>
          <cell r="L1318">
            <v>20.299999237060547</v>
          </cell>
          <cell r="M1318">
            <v>0</v>
          </cell>
          <cell r="N1318">
            <v>1</v>
          </cell>
          <cell r="O1318">
            <v>0</v>
          </cell>
          <cell r="P1318">
            <v>318</v>
          </cell>
          <cell r="Q1318">
            <v>36</v>
          </cell>
          <cell r="R1318">
            <v>37.099998474121094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36</v>
          </cell>
          <cell r="Y1318">
            <v>37.099998474121094</v>
          </cell>
          <cell r="Z1318">
            <v>318</v>
          </cell>
          <cell r="AA1318">
            <v>152.60000610351562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1.8300000429153442</v>
          </cell>
          <cell r="AH1318">
            <v>0</v>
          </cell>
        </row>
        <row r="1319">
          <cell r="A1319" t="str">
            <v>0203</v>
          </cell>
          <cell r="B1319" t="str">
            <v>NC(3)</v>
          </cell>
          <cell r="C1319" t="str">
            <v>NC(3)</v>
          </cell>
          <cell r="D1319" t="str">
            <v>27322I</v>
          </cell>
          <cell r="E1319" t="str">
            <v>27322I</v>
          </cell>
          <cell r="F1319" t="str">
            <v>17432-13240</v>
          </cell>
          <cell r="G1319">
            <v>1</v>
          </cell>
          <cell r="H1319">
            <v>15</v>
          </cell>
          <cell r="I1319">
            <v>15</v>
          </cell>
          <cell r="J1319">
            <v>1</v>
          </cell>
          <cell r="K1319">
            <v>37.099998474121094</v>
          </cell>
          <cell r="L1319">
            <v>20.299999237060547</v>
          </cell>
          <cell r="M1319">
            <v>9.9999997764825821E-3</v>
          </cell>
          <cell r="N1319">
            <v>98</v>
          </cell>
          <cell r="O1319">
            <v>0.10000000149011612</v>
          </cell>
          <cell r="P1319">
            <v>318</v>
          </cell>
          <cell r="Q1319">
            <v>12</v>
          </cell>
          <cell r="R1319">
            <v>37.099998474121094</v>
          </cell>
          <cell r="S1319">
            <v>1.9999999552965164E-2</v>
          </cell>
          <cell r="T1319">
            <v>9.9999997764825821E-3</v>
          </cell>
          <cell r="U1319">
            <v>3.0000000260770321E-3</v>
          </cell>
          <cell r="V1319">
            <v>1.9999999552965164E-2</v>
          </cell>
          <cell r="W1319">
            <v>21.200000762939453</v>
          </cell>
          <cell r="X1319">
            <v>12</v>
          </cell>
          <cell r="Y1319">
            <v>37.099998474121094</v>
          </cell>
          <cell r="Z1319">
            <v>318</v>
          </cell>
          <cell r="AA1319">
            <v>70.300003051757813</v>
          </cell>
          <cell r="AB1319">
            <v>1.9999999552965164E-2</v>
          </cell>
          <cell r="AC1319">
            <v>3.0000000260770321E-3</v>
          </cell>
          <cell r="AD1319">
            <v>0</v>
          </cell>
          <cell r="AE1319">
            <v>0</v>
          </cell>
          <cell r="AF1319">
            <v>0</v>
          </cell>
          <cell r="AG1319">
            <v>1.8300000429153442</v>
          </cell>
          <cell r="AH1319">
            <v>3.0000000260770321E-3</v>
          </cell>
        </row>
        <row r="1320">
          <cell r="A1320" t="str">
            <v>0203</v>
          </cell>
          <cell r="B1320" t="str">
            <v>NC(3)</v>
          </cell>
          <cell r="C1320" t="str">
            <v>NC(3)</v>
          </cell>
          <cell r="D1320" t="str">
            <v>27322I</v>
          </cell>
          <cell r="E1320" t="str">
            <v>27322I</v>
          </cell>
          <cell r="F1320" t="str">
            <v>17432-13250</v>
          </cell>
          <cell r="G1320">
            <v>1</v>
          </cell>
          <cell r="H1320">
            <v>1</v>
          </cell>
          <cell r="I1320">
            <v>10</v>
          </cell>
          <cell r="J1320">
            <v>1</v>
          </cell>
          <cell r="K1320">
            <v>31.100000381469727</v>
          </cell>
          <cell r="L1320">
            <v>25.100000381469727</v>
          </cell>
          <cell r="M1320">
            <v>9.9999997764825821E-3</v>
          </cell>
          <cell r="N1320">
            <v>98</v>
          </cell>
          <cell r="O1320">
            <v>0.10000000149011612</v>
          </cell>
          <cell r="P1320">
            <v>318</v>
          </cell>
          <cell r="Q1320">
            <v>18</v>
          </cell>
          <cell r="R1320">
            <v>31.100000381469727</v>
          </cell>
          <cell r="S1320">
            <v>2.9999999329447746E-2</v>
          </cell>
          <cell r="T1320">
            <v>9.9999997764825821E-3</v>
          </cell>
          <cell r="U1320">
            <v>4.999999888241291E-3</v>
          </cell>
          <cell r="V1320">
            <v>2.9999999329447746E-2</v>
          </cell>
          <cell r="W1320">
            <v>31.799999237060547</v>
          </cell>
          <cell r="X1320">
            <v>18</v>
          </cell>
          <cell r="Y1320">
            <v>31.100000381469727</v>
          </cell>
          <cell r="Z1320">
            <v>318</v>
          </cell>
          <cell r="AA1320">
            <v>80.900001525878906</v>
          </cell>
          <cell r="AB1320">
            <v>2.9999999329447746E-2</v>
          </cell>
          <cell r="AC1320">
            <v>4.0000001899898052E-3</v>
          </cell>
          <cell r="AD1320">
            <v>0</v>
          </cell>
          <cell r="AE1320">
            <v>0</v>
          </cell>
          <cell r="AF1320">
            <v>0</v>
          </cell>
          <cell r="AG1320">
            <v>1.2400000095367432</v>
          </cell>
          <cell r="AH1320">
            <v>4.0000001899898052E-3</v>
          </cell>
        </row>
        <row r="1321">
          <cell r="A1321" t="str">
            <v>0203</v>
          </cell>
          <cell r="B1321" t="str">
            <v>NC(3)</v>
          </cell>
          <cell r="C1321" t="str">
            <v>NC(3)</v>
          </cell>
          <cell r="D1321" t="str">
            <v>27322I</v>
          </cell>
          <cell r="E1321" t="str">
            <v>27322I</v>
          </cell>
          <cell r="F1321" t="str">
            <v>17432-13400</v>
          </cell>
          <cell r="G1321">
            <v>0</v>
          </cell>
          <cell r="H1321">
            <v>1</v>
          </cell>
          <cell r="I1321">
            <v>5</v>
          </cell>
          <cell r="J1321">
            <v>1</v>
          </cell>
          <cell r="K1321">
            <v>36.900001525878906</v>
          </cell>
          <cell r="L1321">
            <v>29</v>
          </cell>
          <cell r="M1321">
            <v>0</v>
          </cell>
          <cell r="N1321">
            <v>98</v>
          </cell>
          <cell r="O1321">
            <v>0</v>
          </cell>
          <cell r="P1321">
            <v>320</v>
          </cell>
          <cell r="Q1321">
            <v>36</v>
          </cell>
          <cell r="R1321">
            <v>36.900001525878906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36</v>
          </cell>
          <cell r="Y1321">
            <v>36.900001525878906</v>
          </cell>
          <cell r="Z1321">
            <v>320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1.2699999809265137</v>
          </cell>
          <cell r="AH1321">
            <v>0</v>
          </cell>
        </row>
        <row r="1322">
          <cell r="A1322" t="str">
            <v>0203</v>
          </cell>
          <cell r="B1322" t="str">
            <v>NC(3)</v>
          </cell>
          <cell r="C1322" t="str">
            <v>NC(3)</v>
          </cell>
          <cell r="D1322" t="str">
            <v>27322I</v>
          </cell>
          <cell r="E1322" t="str">
            <v>27322I</v>
          </cell>
          <cell r="F1322" t="str">
            <v>17432-13430</v>
          </cell>
          <cell r="G1322">
            <v>62</v>
          </cell>
          <cell r="H1322">
            <v>80</v>
          </cell>
          <cell r="I1322">
            <v>80</v>
          </cell>
          <cell r="J1322">
            <v>1</v>
          </cell>
          <cell r="K1322">
            <v>36.900001525878906</v>
          </cell>
          <cell r="L1322">
            <v>29</v>
          </cell>
          <cell r="M1322">
            <v>0.63999998569488525</v>
          </cell>
          <cell r="N1322">
            <v>98</v>
          </cell>
          <cell r="O1322">
            <v>0.80000001192092896</v>
          </cell>
          <cell r="P1322">
            <v>320</v>
          </cell>
          <cell r="Q1322">
            <v>2.5</v>
          </cell>
          <cell r="R1322">
            <v>36.900001525878906</v>
          </cell>
          <cell r="S1322">
            <v>0.75</v>
          </cell>
          <cell r="T1322">
            <v>7.0000000298023224E-2</v>
          </cell>
          <cell r="U1322">
            <v>4.3000001460313797E-2</v>
          </cell>
          <cell r="V1322">
            <v>0.75</v>
          </cell>
          <cell r="W1322">
            <v>4</v>
          </cell>
          <cell r="X1322">
            <v>2.5</v>
          </cell>
          <cell r="Y1322">
            <v>36.900001525878906</v>
          </cell>
          <cell r="Z1322">
            <v>320</v>
          </cell>
          <cell r="AA1322">
            <v>43.400001525878906</v>
          </cell>
          <cell r="AB1322">
            <v>0.75</v>
          </cell>
          <cell r="AC1322">
            <v>9.7999997437000275E-2</v>
          </cell>
          <cell r="AD1322">
            <v>0</v>
          </cell>
          <cell r="AE1322">
            <v>0</v>
          </cell>
          <cell r="AF1322">
            <v>0</v>
          </cell>
          <cell r="AG1322">
            <v>1.2699999809265137</v>
          </cell>
          <cell r="AH1322">
            <v>9.4999998807907104E-2</v>
          </cell>
        </row>
        <row r="1323">
          <cell r="A1323" t="str">
            <v>0203</v>
          </cell>
          <cell r="B1323" t="str">
            <v>NC(3)</v>
          </cell>
          <cell r="C1323" t="str">
            <v>NC(3)</v>
          </cell>
          <cell r="D1323" t="str">
            <v>27322I</v>
          </cell>
          <cell r="E1323" t="str">
            <v>27322I</v>
          </cell>
          <cell r="F1323" t="str">
            <v>17432-5B200</v>
          </cell>
          <cell r="G1323">
            <v>5</v>
          </cell>
          <cell r="H1323">
            <v>5</v>
          </cell>
          <cell r="I1323">
            <v>5</v>
          </cell>
          <cell r="J1323">
            <v>1</v>
          </cell>
          <cell r="K1323">
            <v>49</v>
          </cell>
          <cell r="L1323">
            <v>49</v>
          </cell>
          <cell r="M1323">
            <v>7.0000000298023224E-2</v>
          </cell>
          <cell r="N1323">
            <v>98</v>
          </cell>
          <cell r="O1323">
            <v>1</v>
          </cell>
          <cell r="P1323">
            <v>900</v>
          </cell>
          <cell r="Q1323">
            <v>9</v>
          </cell>
          <cell r="R1323">
            <v>49</v>
          </cell>
          <cell r="S1323">
            <v>0.33000001311302185</v>
          </cell>
          <cell r="T1323">
            <v>0.25</v>
          </cell>
          <cell r="U1323">
            <v>1.3000000268220901E-2</v>
          </cell>
          <cell r="V1323">
            <v>0.33000001311302185</v>
          </cell>
          <cell r="W1323">
            <v>180</v>
          </cell>
          <cell r="X1323">
            <v>9</v>
          </cell>
          <cell r="Y1323">
            <v>49</v>
          </cell>
          <cell r="Z1323">
            <v>900</v>
          </cell>
          <cell r="AA1323">
            <v>238</v>
          </cell>
          <cell r="AB1323">
            <v>0.33000001311302185</v>
          </cell>
          <cell r="AC1323">
            <v>4.3000001460313797E-2</v>
          </cell>
          <cell r="AD1323">
            <v>0</v>
          </cell>
          <cell r="AE1323">
            <v>0</v>
          </cell>
          <cell r="AF1323">
            <v>0</v>
          </cell>
          <cell r="AG1323">
            <v>1</v>
          </cell>
          <cell r="AH1323">
            <v>8.0000003799796104E-3</v>
          </cell>
        </row>
        <row r="1324">
          <cell r="A1324" t="str">
            <v>0203</v>
          </cell>
          <cell r="B1324" t="str">
            <v>NC(3)</v>
          </cell>
          <cell r="C1324" t="str">
            <v>NC(3)</v>
          </cell>
          <cell r="D1324" t="str">
            <v>27322I</v>
          </cell>
          <cell r="E1324" t="str">
            <v>27322I</v>
          </cell>
          <cell r="F1324" t="str">
            <v>17432-54430</v>
          </cell>
          <cell r="G1324">
            <v>0</v>
          </cell>
          <cell r="H1324">
            <v>10</v>
          </cell>
          <cell r="I1324">
            <v>0</v>
          </cell>
          <cell r="J1324">
            <v>2</v>
          </cell>
          <cell r="K1324">
            <v>45</v>
          </cell>
          <cell r="L1324">
            <v>40</v>
          </cell>
          <cell r="M1324">
            <v>0</v>
          </cell>
          <cell r="N1324">
            <v>1</v>
          </cell>
          <cell r="O1324">
            <v>0</v>
          </cell>
          <cell r="P1324">
            <v>498</v>
          </cell>
          <cell r="Q1324">
            <v>18</v>
          </cell>
          <cell r="R1324">
            <v>45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18</v>
          </cell>
          <cell r="Y1324">
            <v>45</v>
          </cell>
          <cell r="Z1324">
            <v>498</v>
          </cell>
          <cell r="AA1324">
            <v>137.69999694824219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1.1299999952316284</v>
          </cell>
          <cell r="AH1324">
            <v>0</v>
          </cell>
        </row>
        <row r="1325">
          <cell r="A1325" t="str">
            <v>0203</v>
          </cell>
          <cell r="B1325" t="str">
            <v>NC(3)</v>
          </cell>
          <cell r="C1325" t="str">
            <v>NC(3)</v>
          </cell>
          <cell r="D1325" t="str">
            <v>27322I</v>
          </cell>
          <cell r="E1325" t="str">
            <v>27322I</v>
          </cell>
          <cell r="F1325" t="str">
            <v>17432-54440</v>
          </cell>
          <cell r="G1325">
            <v>2</v>
          </cell>
          <cell r="H1325">
            <v>15</v>
          </cell>
          <cell r="I1325">
            <v>0</v>
          </cell>
          <cell r="J1325">
            <v>1</v>
          </cell>
          <cell r="K1325">
            <v>45</v>
          </cell>
          <cell r="L1325">
            <v>40</v>
          </cell>
          <cell r="M1325">
            <v>2.9999999329447746E-2</v>
          </cell>
          <cell r="N1325">
            <v>1</v>
          </cell>
          <cell r="O1325">
            <v>0.10000000149011612</v>
          </cell>
          <cell r="P1325">
            <v>498</v>
          </cell>
          <cell r="Q1325">
            <v>12</v>
          </cell>
          <cell r="R1325">
            <v>45</v>
          </cell>
          <cell r="S1325">
            <v>5.9999998658895493E-2</v>
          </cell>
          <cell r="T1325">
            <v>1.9999999552965164E-2</v>
          </cell>
          <cell r="U1325">
            <v>7.0000002160668373E-3</v>
          </cell>
          <cell r="V1325">
            <v>5.9999998658895493E-2</v>
          </cell>
          <cell r="W1325">
            <v>44.799999237060547</v>
          </cell>
          <cell r="X1325">
            <v>12</v>
          </cell>
          <cell r="Y1325">
            <v>45</v>
          </cell>
          <cell r="Z1325">
            <v>498</v>
          </cell>
          <cell r="AA1325">
            <v>101.80000305175781</v>
          </cell>
          <cell r="AB1325">
            <v>5.9999998658895493E-2</v>
          </cell>
          <cell r="AC1325">
            <v>8.0000003799796104E-3</v>
          </cell>
          <cell r="AD1325">
            <v>0</v>
          </cell>
          <cell r="AE1325">
            <v>0</v>
          </cell>
          <cell r="AF1325">
            <v>0</v>
          </cell>
          <cell r="AG1325">
            <v>1.1299999952316284</v>
          </cell>
          <cell r="AH1325">
            <v>8.0000003799796104E-3</v>
          </cell>
        </row>
        <row r="1326">
          <cell r="A1326" t="str">
            <v>0203</v>
          </cell>
          <cell r="B1326" t="str">
            <v>NC(3)</v>
          </cell>
          <cell r="C1326" t="str">
            <v>NC(3)</v>
          </cell>
          <cell r="D1326" t="str">
            <v>27322I</v>
          </cell>
          <cell r="E1326" t="str">
            <v>27322I</v>
          </cell>
          <cell r="F1326" t="str">
            <v>17432-54650</v>
          </cell>
          <cell r="G1326">
            <v>54</v>
          </cell>
          <cell r="H1326">
            <v>15</v>
          </cell>
          <cell r="I1326">
            <v>0</v>
          </cell>
          <cell r="J1326">
            <v>1</v>
          </cell>
          <cell r="K1326">
            <v>45.900001525878906</v>
          </cell>
          <cell r="L1326">
            <v>41.900001525878906</v>
          </cell>
          <cell r="M1326">
            <v>0.68999999761581421</v>
          </cell>
          <cell r="N1326">
            <v>1</v>
          </cell>
          <cell r="O1326">
            <v>1</v>
          </cell>
          <cell r="P1326">
            <v>498</v>
          </cell>
          <cell r="Q1326">
            <v>3.5</v>
          </cell>
          <cell r="R1326">
            <v>45.900001525878906</v>
          </cell>
          <cell r="S1326">
            <v>0.87999999523162842</v>
          </cell>
          <cell r="T1326">
            <v>0.14000000059604645</v>
          </cell>
          <cell r="U1326">
            <v>5.299999937415123E-2</v>
          </cell>
          <cell r="V1326">
            <v>0.87999999523162842</v>
          </cell>
          <cell r="W1326">
            <v>9.1999998092651367</v>
          </cell>
          <cell r="X1326">
            <v>3.5</v>
          </cell>
          <cell r="Y1326">
            <v>45.900001525878906</v>
          </cell>
          <cell r="Z1326">
            <v>498</v>
          </cell>
          <cell r="AA1326">
            <v>58.599998474121094</v>
          </cell>
          <cell r="AB1326">
            <v>0.87999999523162842</v>
          </cell>
          <cell r="AC1326">
            <v>0.11500000208616257</v>
          </cell>
          <cell r="AD1326">
            <v>0</v>
          </cell>
          <cell r="AE1326">
            <v>0</v>
          </cell>
          <cell r="AF1326">
            <v>0</v>
          </cell>
          <cell r="AG1326">
            <v>1.1000000238418579</v>
          </cell>
          <cell r="AH1326">
            <v>0.11100000143051147</v>
          </cell>
        </row>
        <row r="1327">
          <cell r="A1327" t="str">
            <v>0203</v>
          </cell>
          <cell r="B1327" t="str">
            <v>NC(3)</v>
          </cell>
          <cell r="C1327" t="str">
            <v>NC(3)</v>
          </cell>
          <cell r="D1327" t="str">
            <v>27322I</v>
          </cell>
          <cell r="E1327" t="str">
            <v>27322I</v>
          </cell>
          <cell r="F1327" t="str">
            <v>17432-54670</v>
          </cell>
          <cell r="G1327">
            <v>0</v>
          </cell>
          <cell r="H1327">
            <v>3</v>
          </cell>
          <cell r="I1327">
            <v>0</v>
          </cell>
          <cell r="J1327">
            <v>1</v>
          </cell>
          <cell r="K1327">
            <v>52.099998474121094</v>
          </cell>
          <cell r="L1327">
            <v>47</v>
          </cell>
          <cell r="M1327">
            <v>0</v>
          </cell>
          <cell r="N1327">
            <v>1</v>
          </cell>
          <cell r="O1327">
            <v>0</v>
          </cell>
          <cell r="P1327">
            <v>498</v>
          </cell>
          <cell r="Q1327">
            <v>240</v>
          </cell>
          <cell r="R1327">
            <v>52.099998474121094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240</v>
          </cell>
          <cell r="Y1327">
            <v>52.099998474121094</v>
          </cell>
          <cell r="Z1327">
            <v>498</v>
          </cell>
          <cell r="AA1327">
            <v>292.10000610351562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1.1100000143051147</v>
          </cell>
          <cell r="AH1327">
            <v>0</v>
          </cell>
        </row>
        <row r="1328">
          <cell r="A1328" t="str">
            <v>0203</v>
          </cell>
          <cell r="B1328" t="str">
            <v>NC(3)</v>
          </cell>
          <cell r="C1328" t="str">
            <v>NC(3)</v>
          </cell>
          <cell r="D1328" t="str">
            <v>27322I</v>
          </cell>
          <cell r="E1328" t="str">
            <v>27322I</v>
          </cell>
          <cell r="F1328" t="str">
            <v>17432-54680</v>
          </cell>
          <cell r="G1328">
            <v>3</v>
          </cell>
          <cell r="H1328">
            <v>10</v>
          </cell>
          <cell r="I1328">
            <v>0</v>
          </cell>
          <cell r="J1328">
            <v>1</v>
          </cell>
          <cell r="K1328">
            <v>42.200000762939453</v>
          </cell>
          <cell r="L1328">
            <v>32.299999237060547</v>
          </cell>
          <cell r="M1328">
            <v>3.9999999105930328E-2</v>
          </cell>
          <cell r="N1328">
            <v>1</v>
          </cell>
          <cell r="O1328">
            <v>0.30000001192092896</v>
          </cell>
          <cell r="P1328">
            <v>480</v>
          </cell>
          <cell r="Q1328">
            <v>18</v>
          </cell>
          <cell r="R1328">
            <v>42.200000762939453</v>
          </cell>
          <cell r="S1328">
            <v>0.10999999940395355</v>
          </cell>
          <cell r="T1328">
            <v>5.000000074505806E-2</v>
          </cell>
          <cell r="U1328">
            <v>1.4999999664723873E-2</v>
          </cell>
          <cell r="V1328">
            <v>0.10999999940395355</v>
          </cell>
          <cell r="W1328">
            <v>56</v>
          </cell>
          <cell r="X1328">
            <v>18</v>
          </cell>
          <cell r="Y1328">
            <v>42.200000762939453</v>
          </cell>
          <cell r="Z1328">
            <v>480</v>
          </cell>
          <cell r="AA1328">
            <v>116.19999694824219</v>
          </cell>
          <cell r="AB1328">
            <v>0.10999999940395355</v>
          </cell>
          <cell r="AC1328">
            <v>1.4000000432133675E-2</v>
          </cell>
          <cell r="AD1328">
            <v>0</v>
          </cell>
          <cell r="AE1328">
            <v>0</v>
          </cell>
          <cell r="AF1328">
            <v>0</v>
          </cell>
          <cell r="AG1328">
            <v>1.309999942779541</v>
          </cell>
          <cell r="AH1328">
            <v>1.4000000432133675E-2</v>
          </cell>
        </row>
        <row r="1329">
          <cell r="A1329" t="str">
            <v>0203</v>
          </cell>
          <cell r="B1329" t="str">
            <v>NC(3)</v>
          </cell>
          <cell r="C1329" t="str">
            <v>NC(3)</v>
          </cell>
          <cell r="D1329" t="str">
            <v>27322I</v>
          </cell>
          <cell r="E1329" t="str">
            <v>27322I</v>
          </cell>
          <cell r="F1329" t="str">
            <v>17432-54700</v>
          </cell>
          <cell r="G1329">
            <v>4</v>
          </cell>
          <cell r="H1329">
            <v>15</v>
          </cell>
          <cell r="I1329">
            <v>0</v>
          </cell>
          <cell r="J1329">
            <v>1</v>
          </cell>
          <cell r="K1329">
            <v>38</v>
          </cell>
          <cell r="L1329">
            <v>31.899999618530273</v>
          </cell>
          <cell r="M1329">
            <v>3.9999999105930328E-2</v>
          </cell>
          <cell r="N1329">
            <v>1</v>
          </cell>
          <cell r="O1329">
            <v>0.30000001192092896</v>
          </cell>
          <cell r="P1329">
            <v>438</v>
          </cell>
          <cell r="Q1329">
            <v>18</v>
          </cell>
          <cell r="R1329">
            <v>38</v>
          </cell>
          <cell r="S1329">
            <v>0.10000000149011612</v>
          </cell>
          <cell r="T1329">
            <v>3.9999999105930328E-2</v>
          </cell>
          <cell r="U1329">
            <v>1.9999999552965164E-2</v>
          </cell>
          <cell r="V1329">
            <v>0.10000000149011612</v>
          </cell>
          <cell r="W1329">
            <v>35</v>
          </cell>
          <cell r="X1329">
            <v>18</v>
          </cell>
          <cell r="Y1329">
            <v>38</v>
          </cell>
          <cell r="Z1329">
            <v>438</v>
          </cell>
          <cell r="AA1329">
            <v>91</v>
          </cell>
          <cell r="AB1329">
            <v>0.10000000149011612</v>
          </cell>
          <cell r="AC1329">
            <v>1.3000000268220901E-2</v>
          </cell>
          <cell r="AD1329">
            <v>0</v>
          </cell>
          <cell r="AE1329">
            <v>0</v>
          </cell>
          <cell r="AF1329">
            <v>0</v>
          </cell>
          <cell r="AG1329">
            <v>1.190000057220459</v>
          </cell>
          <cell r="AH1329">
            <v>1.3000000268220901E-2</v>
          </cell>
        </row>
        <row r="1330">
          <cell r="A1330" t="str">
            <v>0203</v>
          </cell>
          <cell r="B1330" t="str">
            <v>NC(3)</v>
          </cell>
          <cell r="C1330" t="str">
            <v>NC(3)</v>
          </cell>
          <cell r="D1330" t="str">
            <v>27322I</v>
          </cell>
          <cell r="E1330" t="str">
            <v>27322I</v>
          </cell>
          <cell r="F1330" t="str">
            <v>17432-54710</v>
          </cell>
          <cell r="G1330">
            <v>2</v>
          </cell>
          <cell r="H1330">
            <v>15</v>
          </cell>
          <cell r="I1330">
            <v>0</v>
          </cell>
          <cell r="J1330">
            <v>1</v>
          </cell>
          <cell r="K1330">
            <v>45.900001525878906</v>
          </cell>
          <cell r="L1330">
            <v>41.900001525878906</v>
          </cell>
          <cell r="M1330">
            <v>2.9999999329447746E-2</v>
          </cell>
          <cell r="N1330">
            <v>1</v>
          </cell>
          <cell r="O1330">
            <v>0.10000000149011612</v>
          </cell>
          <cell r="P1330">
            <v>498</v>
          </cell>
          <cell r="Q1330">
            <v>30</v>
          </cell>
          <cell r="R1330">
            <v>45.900001525878906</v>
          </cell>
          <cell r="S1330">
            <v>7.0000000298023224E-2</v>
          </cell>
          <cell r="T1330">
            <v>1.9999999552965164E-2</v>
          </cell>
          <cell r="U1330">
            <v>1.7000000923871994E-2</v>
          </cell>
          <cell r="V1330">
            <v>7.0000000298023224E-2</v>
          </cell>
          <cell r="W1330">
            <v>44.799999237060547</v>
          </cell>
          <cell r="X1330">
            <v>30</v>
          </cell>
          <cell r="Y1330">
            <v>45.900001525878906</v>
          </cell>
          <cell r="Z1330">
            <v>498</v>
          </cell>
          <cell r="AA1330">
            <v>120.69999694824219</v>
          </cell>
          <cell r="AB1330">
            <v>7.0000000298023224E-2</v>
          </cell>
          <cell r="AC1330">
            <v>8.999999612569809E-3</v>
          </cell>
          <cell r="AD1330">
            <v>0</v>
          </cell>
          <cell r="AE1330">
            <v>0</v>
          </cell>
          <cell r="AF1330">
            <v>0</v>
          </cell>
          <cell r="AG1330">
            <v>1.1000000238418579</v>
          </cell>
          <cell r="AH1330">
            <v>4.999999888241291E-3</v>
          </cell>
        </row>
        <row r="1331">
          <cell r="A1331" t="str">
            <v>0203</v>
          </cell>
          <cell r="B1331" t="str">
            <v>NC(3)</v>
          </cell>
          <cell r="C1331" t="str">
            <v>NC(3)</v>
          </cell>
          <cell r="D1331" t="str">
            <v>27322I</v>
          </cell>
          <cell r="E1331" t="str">
            <v>27322I</v>
          </cell>
          <cell r="F1331" t="str">
            <v>17432-54790</v>
          </cell>
          <cell r="G1331">
            <v>7</v>
          </cell>
          <cell r="H1331">
            <v>10</v>
          </cell>
          <cell r="I1331">
            <v>0</v>
          </cell>
          <cell r="J1331">
            <v>1</v>
          </cell>
          <cell r="K1331">
            <v>38</v>
          </cell>
          <cell r="L1331">
            <v>31.899999618530273</v>
          </cell>
          <cell r="M1331">
            <v>7.0000000298023224E-2</v>
          </cell>
          <cell r="N1331">
            <v>1</v>
          </cell>
          <cell r="O1331">
            <v>0.69999998807907104</v>
          </cell>
          <cell r="P1331">
            <v>438</v>
          </cell>
          <cell r="Q1331">
            <v>15</v>
          </cell>
          <cell r="R1331">
            <v>38</v>
          </cell>
          <cell r="S1331">
            <v>0.18999999761581421</v>
          </cell>
          <cell r="T1331">
            <v>9.0000003576278687E-2</v>
          </cell>
          <cell r="U1331">
            <v>2.8999999165534973E-2</v>
          </cell>
          <cell r="V1331">
            <v>0.18999999761581421</v>
          </cell>
          <cell r="W1331">
            <v>46.900001525878906</v>
          </cell>
          <cell r="X1331">
            <v>15</v>
          </cell>
          <cell r="Y1331">
            <v>38</v>
          </cell>
          <cell r="Z1331">
            <v>438</v>
          </cell>
          <cell r="AA1331">
            <v>99.900001525878906</v>
          </cell>
          <cell r="AB1331">
            <v>0.18999999761581421</v>
          </cell>
          <cell r="AC1331">
            <v>2.500000037252903E-2</v>
          </cell>
          <cell r="AD1331">
            <v>0</v>
          </cell>
          <cell r="AE1331">
            <v>0</v>
          </cell>
          <cell r="AF1331">
            <v>0</v>
          </cell>
          <cell r="AG1331">
            <v>1.190000057220459</v>
          </cell>
          <cell r="AH1331">
            <v>2.7000000700354576E-2</v>
          </cell>
        </row>
        <row r="1332">
          <cell r="A1332" t="str">
            <v>0203</v>
          </cell>
          <cell r="B1332" t="str">
            <v>NC(3)</v>
          </cell>
          <cell r="C1332" t="str">
            <v>NC(3)</v>
          </cell>
          <cell r="D1332" t="str">
            <v>27322I</v>
          </cell>
          <cell r="E1332" t="str">
            <v>27322I</v>
          </cell>
          <cell r="F1332" t="str">
            <v>17432-64100</v>
          </cell>
          <cell r="G1332">
            <v>1</v>
          </cell>
          <cell r="H1332">
            <v>10</v>
          </cell>
          <cell r="I1332">
            <v>0</v>
          </cell>
          <cell r="J1332">
            <v>1</v>
          </cell>
          <cell r="K1332">
            <v>27</v>
          </cell>
          <cell r="L1332">
            <v>18.799999237060547</v>
          </cell>
          <cell r="M1332">
            <v>9.9999997764825821E-3</v>
          </cell>
          <cell r="N1332">
            <v>1</v>
          </cell>
          <cell r="O1332">
            <v>0.10000000149011612</v>
          </cell>
          <cell r="P1332">
            <v>318</v>
          </cell>
          <cell r="Q1332">
            <v>18</v>
          </cell>
          <cell r="R1332">
            <v>27</v>
          </cell>
          <cell r="S1332">
            <v>2.9999999329447746E-2</v>
          </cell>
          <cell r="T1332">
            <v>9.9999997764825821E-3</v>
          </cell>
          <cell r="U1332">
            <v>4.999999888241291E-3</v>
          </cell>
          <cell r="V1332">
            <v>2.9999999329447746E-2</v>
          </cell>
          <cell r="W1332">
            <v>47.700000762939453</v>
          </cell>
          <cell r="X1332">
            <v>18</v>
          </cell>
          <cell r="Y1332">
            <v>27</v>
          </cell>
          <cell r="Z1332">
            <v>318</v>
          </cell>
          <cell r="AA1332">
            <v>92.699996948242188</v>
          </cell>
          <cell r="AB1332">
            <v>2.9999999329447746E-2</v>
          </cell>
          <cell r="AC1332">
            <v>4.0000001899898052E-3</v>
          </cell>
          <cell r="AD1332">
            <v>0</v>
          </cell>
          <cell r="AE1332">
            <v>0</v>
          </cell>
          <cell r="AF1332">
            <v>0</v>
          </cell>
          <cell r="AG1332">
            <v>1.440000057220459</v>
          </cell>
          <cell r="AH1332">
            <v>4.0000001899898052E-3</v>
          </cell>
        </row>
        <row r="1333">
          <cell r="A1333" t="str">
            <v>0203</v>
          </cell>
          <cell r="B1333" t="str">
            <v>NC(3)</v>
          </cell>
          <cell r="C1333" t="str">
            <v>NC(3)</v>
          </cell>
          <cell r="D1333" t="str">
            <v>27322I</v>
          </cell>
          <cell r="E1333" t="str">
            <v>27322I</v>
          </cell>
          <cell r="F1333" t="str">
            <v>17432-64321</v>
          </cell>
          <cell r="G1333">
            <v>53</v>
          </cell>
          <cell r="H1333">
            <v>40</v>
          </cell>
          <cell r="I1333">
            <v>0</v>
          </cell>
          <cell r="J1333">
            <v>1</v>
          </cell>
          <cell r="K1333">
            <v>11.399999618530273</v>
          </cell>
          <cell r="L1333">
            <v>9.3999996185302734</v>
          </cell>
          <cell r="M1333">
            <v>0.17000000178813934</v>
          </cell>
          <cell r="N1333">
            <v>1</v>
          </cell>
          <cell r="O1333">
            <v>1</v>
          </cell>
          <cell r="P1333">
            <v>120</v>
          </cell>
          <cell r="Q1333">
            <v>3.5</v>
          </cell>
          <cell r="R1333">
            <v>11.399999618530273</v>
          </cell>
          <cell r="S1333">
            <v>0.25</v>
          </cell>
          <cell r="T1333">
            <v>2.9999999329447746E-2</v>
          </cell>
          <cell r="U1333">
            <v>5.2000001072883606E-2</v>
          </cell>
          <cell r="V1333">
            <v>0.25</v>
          </cell>
          <cell r="W1333">
            <v>2.2999999523162842</v>
          </cell>
          <cell r="X1333">
            <v>3.5</v>
          </cell>
          <cell r="Y1333">
            <v>11.399999618530273</v>
          </cell>
          <cell r="Z1333">
            <v>120</v>
          </cell>
          <cell r="AA1333">
            <v>17.200000762939453</v>
          </cell>
          <cell r="AB1333">
            <v>0.25</v>
          </cell>
          <cell r="AC1333">
            <v>3.2999999821186066E-2</v>
          </cell>
          <cell r="AD1333">
            <v>0</v>
          </cell>
          <cell r="AE1333">
            <v>0</v>
          </cell>
          <cell r="AF1333">
            <v>0</v>
          </cell>
          <cell r="AG1333">
            <v>1.2100000381469727</v>
          </cell>
          <cell r="AH1333">
            <v>3.0999999493360519E-2</v>
          </cell>
        </row>
        <row r="1334">
          <cell r="A1334" t="str">
            <v>0203</v>
          </cell>
          <cell r="B1334" t="str">
            <v>NC(3)</v>
          </cell>
          <cell r="C1334" t="str">
            <v>NC(3)</v>
          </cell>
          <cell r="D1334" t="str">
            <v>27322I</v>
          </cell>
          <cell r="E1334" t="str">
            <v>27322I</v>
          </cell>
          <cell r="F1334" t="str">
            <v>17432-64480</v>
          </cell>
          <cell r="G1334">
            <v>2</v>
          </cell>
          <cell r="H1334">
            <v>1</v>
          </cell>
          <cell r="I1334">
            <v>5</v>
          </cell>
          <cell r="J1334">
            <v>1</v>
          </cell>
          <cell r="K1334">
            <v>38.900001525878906</v>
          </cell>
          <cell r="L1334">
            <v>31</v>
          </cell>
          <cell r="M1334">
            <v>1.9999999552965164E-2</v>
          </cell>
          <cell r="N1334">
            <v>98</v>
          </cell>
          <cell r="O1334">
            <v>0.40000000596046448</v>
          </cell>
          <cell r="P1334">
            <v>318</v>
          </cell>
          <cell r="Q1334">
            <v>36</v>
          </cell>
          <cell r="R1334">
            <v>38.900001525878906</v>
          </cell>
          <cell r="S1334">
            <v>7.9999998211860657E-2</v>
          </cell>
          <cell r="T1334">
            <v>3.9999999105930328E-2</v>
          </cell>
          <cell r="U1334">
            <v>1.9999999552965164E-2</v>
          </cell>
          <cell r="V1334">
            <v>7.9999998211860657E-2</v>
          </cell>
          <cell r="W1334">
            <v>63.599998474121094</v>
          </cell>
          <cell r="X1334">
            <v>36</v>
          </cell>
          <cell r="Y1334">
            <v>38.900001525878906</v>
          </cell>
          <cell r="Z1334">
            <v>318</v>
          </cell>
          <cell r="AA1334">
            <v>138.5</v>
          </cell>
          <cell r="AB1334">
            <v>7.9999998211860657E-2</v>
          </cell>
          <cell r="AC1334">
            <v>9.9999997764825821E-3</v>
          </cell>
          <cell r="AD1334">
            <v>0</v>
          </cell>
          <cell r="AE1334">
            <v>0</v>
          </cell>
          <cell r="AF1334">
            <v>0</v>
          </cell>
          <cell r="AG1334">
            <v>1.25</v>
          </cell>
          <cell r="AH1334">
            <v>9.9999997764825821E-3</v>
          </cell>
        </row>
        <row r="1335">
          <cell r="A1335" t="str">
            <v>0203</v>
          </cell>
          <cell r="B1335" t="str">
            <v>NC(3)</v>
          </cell>
          <cell r="C1335" t="str">
            <v>NC(3)</v>
          </cell>
          <cell r="D1335" t="str">
            <v>27322I</v>
          </cell>
          <cell r="E1335" t="str">
            <v>27322I</v>
          </cell>
          <cell r="F1335" t="str">
            <v>17432-64590</v>
          </cell>
          <cell r="G1335">
            <v>46</v>
          </cell>
          <cell r="H1335">
            <v>80</v>
          </cell>
          <cell r="I1335">
            <v>0</v>
          </cell>
          <cell r="J1335">
            <v>1</v>
          </cell>
          <cell r="K1335">
            <v>38.900001525878906</v>
          </cell>
          <cell r="L1335">
            <v>31</v>
          </cell>
          <cell r="M1335">
            <v>0.5</v>
          </cell>
          <cell r="N1335">
            <v>1</v>
          </cell>
          <cell r="O1335">
            <v>0.60000002384185791</v>
          </cell>
          <cell r="P1335">
            <v>318</v>
          </cell>
          <cell r="Q1335">
            <v>2.5</v>
          </cell>
          <cell r="R1335">
            <v>38.900001525878906</v>
          </cell>
          <cell r="S1335">
            <v>0.5899999737739563</v>
          </cell>
          <cell r="T1335">
            <v>5.9999998658895493E-2</v>
          </cell>
          <cell r="U1335">
            <v>3.2000001519918442E-2</v>
          </cell>
          <cell r="V1335">
            <v>0.5899999737739563</v>
          </cell>
          <cell r="W1335">
            <v>4.4000000953674316</v>
          </cell>
          <cell r="X1335">
            <v>2.5</v>
          </cell>
          <cell r="Y1335">
            <v>38.900001525878906</v>
          </cell>
          <cell r="Z1335">
            <v>318</v>
          </cell>
          <cell r="AA1335">
            <v>45.799999237060547</v>
          </cell>
          <cell r="AB1335">
            <v>0.5899999737739563</v>
          </cell>
          <cell r="AC1335">
            <v>7.6999999582767487E-2</v>
          </cell>
          <cell r="AD1335">
            <v>0</v>
          </cell>
          <cell r="AE1335">
            <v>0</v>
          </cell>
          <cell r="AF1335">
            <v>0</v>
          </cell>
          <cell r="AG1335">
            <v>1.25</v>
          </cell>
          <cell r="AH1335">
            <v>7.2999998927116394E-2</v>
          </cell>
        </row>
        <row r="1336">
          <cell r="A1336" t="str">
            <v>0203</v>
          </cell>
          <cell r="B1336" t="str">
            <v>NC(3)</v>
          </cell>
          <cell r="C1336" t="str">
            <v>NC(3)</v>
          </cell>
          <cell r="D1336" t="str">
            <v>27322I</v>
          </cell>
          <cell r="E1336" t="str">
            <v>27322I</v>
          </cell>
          <cell r="F1336" t="str">
            <v>17432-71010</v>
          </cell>
          <cell r="G1336">
            <v>0</v>
          </cell>
          <cell r="H1336">
            <v>1</v>
          </cell>
          <cell r="I1336">
            <v>5</v>
          </cell>
          <cell r="J1336">
            <v>1</v>
          </cell>
          <cell r="K1336">
            <v>40.5</v>
          </cell>
          <cell r="L1336">
            <v>33.5</v>
          </cell>
          <cell r="M1336">
            <v>0</v>
          </cell>
          <cell r="N1336">
            <v>98</v>
          </cell>
          <cell r="O1336">
            <v>0</v>
          </cell>
          <cell r="P1336">
            <v>498</v>
          </cell>
          <cell r="Q1336">
            <v>36</v>
          </cell>
          <cell r="R1336">
            <v>40.5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36</v>
          </cell>
          <cell r="Y1336">
            <v>40.5</v>
          </cell>
          <cell r="Z1336">
            <v>498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1.2100000381469727</v>
          </cell>
          <cell r="AH1336">
            <v>0</v>
          </cell>
        </row>
        <row r="1337">
          <cell r="A1337" t="str">
            <v>0203</v>
          </cell>
          <cell r="B1337" t="str">
            <v>NC(3)</v>
          </cell>
          <cell r="C1337" t="str">
            <v>NC(3)</v>
          </cell>
          <cell r="D1337" t="str">
            <v>27322I</v>
          </cell>
          <cell r="E1337" t="str">
            <v>27322I</v>
          </cell>
          <cell r="F1337" t="str">
            <v>17432-71011</v>
          </cell>
          <cell r="G1337">
            <v>0</v>
          </cell>
          <cell r="H1337">
            <v>25</v>
          </cell>
          <cell r="I1337">
            <v>25</v>
          </cell>
          <cell r="J1337">
            <v>1</v>
          </cell>
          <cell r="K1337">
            <v>58.900001525878906</v>
          </cell>
          <cell r="L1337">
            <v>33.5</v>
          </cell>
          <cell r="M1337">
            <v>0</v>
          </cell>
          <cell r="N1337">
            <v>98</v>
          </cell>
          <cell r="O1337">
            <v>0</v>
          </cell>
          <cell r="P1337">
            <v>498</v>
          </cell>
          <cell r="Q1337">
            <v>7.5</v>
          </cell>
          <cell r="R1337">
            <v>58.900001525878906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7.5</v>
          </cell>
          <cell r="Y1337">
            <v>58.900001525878906</v>
          </cell>
          <cell r="Z1337">
            <v>498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1.7599999904632568</v>
          </cell>
          <cell r="AH1337">
            <v>0</v>
          </cell>
        </row>
        <row r="1338">
          <cell r="A1338" t="str">
            <v>0203</v>
          </cell>
          <cell r="B1338" t="str">
            <v>NC(3)</v>
          </cell>
          <cell r="C1338" t="str">
            <v>NC(3)</v>
          </cell>
          <cell r="D1338" t="str">
            <v>27322I</v>
          </cell>
          <cell r="E1338" t="str">
            <v>27322I</v>
          </cell>
          <cell r="F1338" t="str">
            <v>17432-71012</v>
          </cell>
          <cell r="G1338">
            <v>1</v>
          </cell>
          <cell r="H1338">
            <v>20</v>
          </cell>
          <cell r="I1338">
            <v>0</v>
          </cell>
          <cell r="J1338">
            <v>1</v>
          </cell>
          <cell r="K1338">
            <v>58.900001525878906</v>
          </cell>
          <cell r="L1338">
            <v>41.200000762939453</v>
          </cell>
          <cell r="M1338">
            <v>1.9999999552965164E-2</v>
          </cell>
          <cell r="N1338">
            <v>1</v>
          </cell>
          <cell r="O1338">
            <v>0.10000000149011612</v>
          </cell>
          <cell r="P1338">
            <v>498</v>
          </cell>
          <cell r="Q1338">
            <v>9</v>
          </cell>
          <cell r="R1338">
            <v>58.900001525878906</v>
          </cell>
          <cell r="S1338">
            <v>2.9999999329447746E-2</v>
          </cell>
          <cell r="T1338">
            <v>9.9999997764825821E-3</v>
          </cell>
          <cell r="U1338">
            <v>3.0000000260770321E-3</v>
          </cell>
          <cell r="V1338">
            <v>2.9999999329447746E-2</v>
          </cell>
          <cell r="W1338">
            <v>49.799999237060547</v>
          </cell>
          <cell r="X1338">
            <v>9</v>
          </cell>
          <cell r="Y1338">
            <v>58.900001525878906</v>
          </cell>
          <cell r="Z1338">
            <v>498</v>
          </cell>
          <cell r="AA1338">
            <v>117.69999694824219</v>
          </cell>
          <cell r="AB1338">
            <v>2.9999999329447746E-2</v>
          </cell>
          <cell r="AC1338">
            <v>4.0000001899898052E-3</v>
          </cell>
          <cell r="AD1338">
            <v>0</v>
          </cell>
          <cell r="AE1338">
            <v>0</v>
          </cell>
          <cell r="AF1338">
            <v>0</v>
          </cell>
          <cell r="AG1338">
            <v>1.4299999475479126</v>
          </cell>
          <cell r="AH1338">
            <v>4.0000001899898052E-3</v>
          </cell>
        </row>
        <row r="1339">
          <cell r="A1339" t="str">
            <v>0203</v>
          </cell>
          <cell r="B1339" t="str">
            <v>NC(3)</v>
          </cell>
          <cell r="C1339" t="str">
            <v>NC(3)</v>
          </cell>
          <cell r="D1339" t="str">
            <v>27322I</v>
          </cell>
          <cell r="E1339" t="str">
            <v>27322I</v>
          </cell>
          <cell r="F1339" t="str">
            <v>17432-71020</v>
          </cell>
          <cell r="G1339">
            <v>0</v>
          </cell>
          <cell r="H1339">
            <v>1</v>
          </cell>
          <cell r="I1339">
            <v>5</v>
          </cell>
          <cell r="J1339">
            <v>1</v>
          </cell>
          <cell r="K1339">
            <v>52.5</v>
          </cell>
          <cell r="L1339">
            <v>26.299999237060547</v>
          </cell>
          <cell r="M1339">
            <v>0</v>
          </cell>
          <cell r="N1339">
            <v>98</v>
          </cell>
          <cell r="O1339">
            <v>0</v>
          </cell>
          <cell r="P1339">
            <v>498</v>
          </cell>
          <cell r="Q1339">
            <v>36</v>
          </cell>
          <cell r="R1339">
            <v>52.5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36</v>
          </cell>
          <cell r="Y1339">
            <v>52.5</v>
          </cell>
          <cell r="Z1339">
            <v>498</v>
          </cell>
          <cell r="AA1339">
            <v>188.10000610351562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2</v>
          </cell>
          <cell r="AH1339">
            <v>0</v>
          </cell>
        </row>
        <row r="1340">
          <cell r="A1340" t="str">
            <v>0203</v>
          </cell>
          <cell r="B1340" t="str">
            <v>NC(3)</v>
          </cell>
          <cell r="C1340" t="str">
            <v>NC(3)</v>
          </cell>
          <cell r="D1340" t="str">
            <v>27322I</v>
          </cell>
          <cell r="E1340" t="str">
            <v>27322I</v>
          </cell>
          <cell r="F1340" t="str">
            <v>17432-71021</v>
          </cell>
          <cell r="G1340">
            <v>1</v>
          </cell>
          <cell r="H1340">
            <v>40</v>
          </cell>
          <cell r="I1340">
            <v>40</v>
          </cell>
          <cell r="J1340">
            <v>1</v>
          </cell>
          <cell r="K1340">
            <v>50.5</v>
          </cell>
          <cell r="L1340">
            <v>39.599998474121094</v>
          </cell>
          <cell r="M1340">
            <v>9.9999997764825821E-3</v>
          </cell>
          <cell r="N1340">
            <v>98</v>
          </cell>
          <cell r="O1340">
            <v>0</v>
          </cell>
          <cell r="P1340">
            <v>498</v>
          </cell>
          <cell r="Q1340">
            <v>4.5</v>
          </cell>
          <cell r="R1340">
            <v>50.5</v>
          </cell>
          <cell r="S1340">
            <v>9.9999997764825821E-3</v>
          </cell>
          <cell r="T1340">
            <v>0</v>
          </cell>
          <cell r="U1340">
            <v>1.0000000474974513E-3</v>
          </cell>
          <cell r="V1340">
            <v>9.9999997764825821E-3</v>
          </cell>
          <cell r="W1340">
            <v>12.5</v>
          </cell>
          <cell r="X1340">
            <v>4.5</v>
          </cell>
          <cell r="Y1340">
            <v>50.5</v>
          </cell>
          <cell r="Z1340">
            <v>498</v>
          </cell>
          <cell r="AA1340">
            <v>67.5</v>
          </cell>
          <cell r="AB1340">
            <v>9.9999997764825821E-3</v>
          </cell>
          <cell r="AC1340">
            <v>1.0000000474974513E-3</v>
          </cell>
          <cell r="AD1340">
            <v>0</v>
          </cell>
          <cell r="AE1340">
            <v>0</v>
          </cell>
          <cell r="AF1340">
            <v>0</v>
          </cell>
          <cell r="AG1340">
            <v>1.2799999713897705</v>
          </cell>
          <cell r="AH1340">
            <v>1.0000000474974513E-3</v>
          </cell>
        </row>
        <row r="1341">
          <cell r="A1341" t="str">
            <v>0203</v>
          </cell>
          <cell r="B1341" t="str">
            <v>NC(3)</v>
          </cell>
          <cell r="C1341" t="str">
            <v>NC(3)</v>
          </cell>
          <cell r="D1341" t="str">
            <v>27322I</v>
          </cell>
          <cell r="E1341" t="str">
            <v>27322I</v>
          </cell>
          <cell r="F1341" t="str">
            <v>17432-71030</v>
          </cell>
          <cell r="G1341">
            <v>0</v>
          </cell>
          <cell r="H1341">
            <v>30</v>
          </cell>
          <cell r="I1341">
            <v>30</v>
          </cell>
          <cell r="J1341">
            <v>1</v>
          </cell>
          <cell r="K1341">
            <v>40.5</v>
          </cell>
          <cell r="L1341">
            <v>33.5</v>
          </cell>
          <cell r="M1341">
            <v>0</v>
          </cell>
          <cell r="N1341">
            <v>98</v>
          </cell>
          <cell r="O1341">
            <v>0</v>
          </cell>
          <cell r="P1341">
            <v>498</v>
          </cell>
          <cell r="Q1341">
            <v>6</v>
          </cell>
          <cell r="R1341">
            <v>40.5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6</v>
          </cell>
          <cell r="Y1341">
            <v>40.5</v>
          </cell>
          <cell r="Z1341">
            <v>498</v>
          </cell>
          <cell r="AA1341">
            <v>63.099998474121094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1.2100000381469727</v>
          </cell>
          <cell r="AH1341">
            <v>0</v>
          </cell>
        </row>
        <row r="1342">
          <cell r="A1342" t="str">
            <v>0203</v>
          </cell>
          <cell r="B1342" t="str">
            <v>NC(3)</v>
          </cell>
          <cell r="C1342" t="str">
            <v>NC(3)</v>
          </cell>
          <cell r="D1342" t="str">
            <v>27322I</v>
          </cell>
          <cell r="E1342" t="str">
            <v>27322I</v>
          </cell>
          <cell r="F1342" t="str">
            <v>17432-71040</v>
          </cell>
          <cell r="G1342">
            <v>0</v>
          </cell>
          <cell r="H1342">
            <v>2</v>
          </cell>
          <cell r="I1342">
            <v>0</v>
          </cell>
          <cell r="J1342">
            <v>1</v>
          </cell>
          <cell r="K1342">
            <v>40.5</v>
          </cell>
          <cell r="L1342">
            <v>33.5</v>
          </cell>
          <cell r="M1342">
            <v>0</v>
          </cell>
          <cell r="N1342">
            <v>1</v>
          </cell>
          <cell r="O1342">
            <v>0</v>
          </cell>
          <cell r="P1342">
            <v>498</v>
          </cell>
          <cell r="Q1342">
            <v>180</v>
          </cell>
          <cell r="R1342">
            <v>40.5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180</v>
          </cell>
          <cell r="Y1342">
            <v>40.5</v>
          </cell>
          <cell r="Z1342">
            <v>498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1.2100000381469727</v>
          </cell>
          <cell r="AH1342">
            <v>0</v>
          </cell>
        </row>
        <row r="1343">
          <cell r="A1343" t="str">
            <v>0203</v>
          </cell>
          <cell r="B1343" t="str">
            <v>NC(3)</v>
          </cell>
          <cell r="C1343" t="str">
            <v>NC(3)</v>
          </cell>
          <cell r="D1343" t="str">
            <v>27322I</v>
          </cell>
          <cell r="E1343" t="str">
            <v>27322I</v>
          </cell>
          <cell r="F1343" t="str">
            <v>17432-71041</v>
          </cell>
          <cell r="G1343">
            <v>0</v>
          </cell>
          <cell r="H1343">
            <v>20</v>
          </cell>
          <cell r="I1343">
            <v>0</v>
          </cell>
          <cell r="J1343">
            <v>1</v>
          </cell>
          <cell r="K1343">
            <v>50.5</v>
          </cell>
          <cell r="L1343">
            <v>39.599998474121094</v>
          </cell>
          <cell r="M1343">
            <v>0</v>
          </cell>
          <cell r="N1343">
            <v>1</v>
          </cell>
          <cell r="O1343">
            <v>0</v>
          </cell>
          <cell r="P1343">
            <v>498</v>
          </cell>
          <cell r="Q1343">
            <v>9</v>
          </cell>
          <cell r="R1343">
            <v>50.5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9</v>
          </cell>
          <cell r="Y1343">
            <v>50.5</v>
          </cell>
          <cell r="Z1343">
            <v>498</v>
          </cell>
          <cell r="AA1343">
            <v>109.30000305175781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1.2799999713897705</v>
          </cell>
          <cell r="AH1343">
            <v>0</v>
          </cell>
        </row>
        <row r="1344">
          <cell r="A1344" t="str">
            <v>0203</v>
          </cell>
          <cell r="B1344" t="str">
            <v>NC(3)</v>
          </cell>
          <cell r="C1344" t="str">
            <v>NC(3)</v>
          </cell>
          <cell r="D1344" t="str">
            <v>27322I</v>
          </cell>
          <cell r="E1344" t="str">
            <v>27322I</v>
          </cell>
          <cell r="F1344" t="str">
            <v>17432-71050</v>
          </cell>
          <cell r="G1344">
            <v>0</v>
          </cell>
          <cell r="H1344">
            <v>1</v>
          </cell>
          <cell r="I1344">
            <v>0</v>
          </cell>
          <cell r="J1344">
            <v>1</v>
          </cell>
          <cell r="K1344">
            <v>40.5</v>
          </cell>
          <cell r="L1344">
            <v>33.5</v>
          </cell>
          <cell r="M1344">
            <v>0</v>
          </cell>
          <cell r="N1344">
            <v>1</v>
          </cell>
          <cell r="O1344">
            <v>0</v>
          </cell>
          <cell r="P1344">
            <v>498</v>
          </cell>
          <cell r="Q1344">
            <v>180</v>
          </cell>
          <cell r="R1344">
            <v>40.5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180</v>
          </cell>
          <cell r="Y1344">
            <v>40.5</v>
          </cell>
          <cell r="Z1344">
            <v>498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1.2100000381469727</v>
          </cell>
          <cell r="AH1344">
            <v>0</v>
          </cell>
        </row>
        <row r="1345">
          <cell r="A1345" t="str">
            <v>0203</v>
          </cell>
          <cell r="B1345" t="str">
            <v>NC(3)</v>
          </cell>
          <cell r="C1345" t="str">
            <v>NC(3)</v>
          </cell>
          <cell r="D1345" t="str">
            <v>27322I</v>
          </cell>
          <cell r="E1345" t="str">
            <v>27322I</v>
          </cell>
          <cell r="F1345" t="str">
            <v>17432-71051</v>
          </cell>
          <cell r="G1345">
            <v>0</v>
          </cell>
          <cell r="H1345">
            <v>1</v>
          </cell>
          <cell r="I1345">
            <v>5</v>
          </cell>
          <cell r="J1345">
            <v>1</v>
          </cell>
          <cell r="K1345">
            <v>40.5</v>
          </cell>
          <cell r="L1345">
            <v>33.5</v>
          </cell>
          <cell r="M1345">
            <v>0</v>
          </cell>
          <cell r="N1345">
            <v>98</v>
          </cell>
          <cell r="O1345">
            <v>0</v>
          </cell>
          <cell r="P1345">
            <v>498</v>
          </cell>
          <cell r="Q1345">
            <v>36</v>
          </cell>
          <cell r="R1345">
            <v>40.5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36</v>
          </cell>
          <cell r="Y1345">
            <v>40.5</v>
          </cell>
          <cell r="Z1345">
            <v>498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1.2100000381469727</v>
          </cell>
          <cell r="AH1345">
            <v>0</v>
          </cell>
        </row>
        <row r="1346">
          <cell r="A1346" t="str">
            <v>0203</v>
          </cell>
          <cell r="B1346" t="str">
            <v>NC(3)</v>
          </cell>
          <cell r="C1346" t="str">
            <v>NC(3)</v>
          </cell>
          <cell r="D1346" t="str">
            <v>27322I</v>
          </cell>
          <cell r="E1346" t="str">
            <v>27322I</v>
          </cell>
          <cell r="F1346" t="str">
            <v>17432-71090</v>
          </cell>
          <cell r="G1346">
            <v>0</v>
          </cell>
          <cell r="H1346">
            <v>1</v>
          </cell>
          <cell r="I1346">
            <v>0</v>
          </cell>
          <cell r="J1346">
            <v>1</v>
          </cell>
          <cell r="K1346">
            <v>40.5</v>
          </cell>
          <cell r="L1346">
            <v>33.5</v>
          </cell>
          <cell r="M1346">
            <v>0</v>
          </cell>
          <cell r="N1346">
            <v>1</v>
          </cell>
          <cell r="O1346">
            <v>0</v>
          </cell>
          <cell r="P1346">
            <v>498</v>
          </cell>
          <cell r="Q1346">
            <v>180</v>
          </cell>
          <cell r="R1346">
            <v>40.5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180</v>
          </cell>
          <cell r="Y1346">
            <v>40.5</v>
          </cell>
          <cell r="Z1346">
            <v>498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1.2100000381469727</v>
          </cell>
          <cell r="AH1346">
            <v>0</v>
          </cell>
        </row>
        <row r="1347">
          <cell r="A1347" t="str">
            <v>0203</v>
          </cell>
          <cell r="B1347" t="str">
            <v>NC(3)</v>
          </cell>
          <cell r="C1347" t="str">
            <v>NC(3)</v>
          </cell>
          <cell r="D1347" t="str">
            <v>27322I</v>
          </cell>
          <cell r="E1347" t="str">
            <v>27322I</v>
          </cell>
          <cell r="F1347" t="str">
            <v>17432-71091</v>
          </cell>
          <cell r="G1347">
            <v>0</v>
          </cell>
          <cell r="H1347">
            <v>1</v>
          </cell>
          <cell r="I1347">
            <v>5</v>
          </cell>
          <cell r="J1347">
            <v>1</v>
          </cell>
          <cell r="K1347">
            <v>40.5</v>
          </cell>
          <cell r="L1347">
            <v>33.5</v>
          </cell>
          <cell r="M1347">
            <v>0</v>
          </cell>
          <cell r="N1347">
            <v>98</v>
          </cell>
          <cell r="O1347">
            <v>0</v>
          </cell>
          <cell r="P1347">
            <v>498</v>
          </cell>
          <cell r="Q1347">
            <v>36</v>
          </cell>
          <cell r="R1347">
            <v>40.5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36</v>
          </cell>
          <cell r="Y1347">
            <v>40.5</v>
          </cell>
          <cell r="Z1347">
            <v>498</v>
          </cell>
          <cell r="AA1347">
            <v>176.10000610351562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1.2100000381469727</v>
          </cell>
          <cell r="AH1347">
            <v>0</v>
          </cell>
        </row>
        <row r="1348">
          <cell r="A1348" t="str">
            <v>0203</v>
          </cell>
          <cell r="B1348" t="str">
            <v>NC(3)</v>
          </cell>
          <cell r="C1348" t="str">
            <v>NC(3)</v>
          </cell>
          <cell r="D1348" t="str">
            <v>27322I</v>
          </cell>
          <cell r="E1348" t="str">
            <v>27322I</v>
          </cell>
          <cell r="F1348" t="str">
            <v>17432-71110</v>
          </cell>
          <cell r="G1348">
            <v>0</v>
          </cell>
          <cell r="H1348">
            <v>1</v>
          </cell>
          <cell r="I1348">
            <v>0</v>
          </cell>
          <cell r="J1348">
            <v>1</v>
          </cell>
          <cell r="K1348">
            <v>40.5</v>
          </cell>
          <cell r="L1348">
            <v>33.5</v>
          </cell>
          <cell r="M1348">
            <v>0</v>
          </cell>
          <cell r="N1348">
            <v>1</v>
          </cell>
          <cell r="O1348">
            <v>0</v>
          </cell>
          <cell r="P1348">
            <v>498</v>
          </cell>
          <cell r="Q1348">
            <v>180</v>
          </cell>
          <cell r="R1348">
            <v>40.5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180</v>
          </cell>
          <cell r="Y1348">
            <v>40.5</v>
          </cell>
          <cell r="Z1348">
            <v>498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1.2100000381469727</v>
          </cell>
          <cell r="AH1348">
            <v>0</v>
          </cell>
        </row>
        <row r="1349">
          <cell r="A1349" t="str">
            <v>0203</v>
          </cell>
          <cell r="B1349" t="str">
            <v>NC(3)</v>
          </cell>
          <cell r="C1349" t="str">
            <v>NC(3)</v>
          </cell>
          <cell r="D1349" t="str">
            <v>27322I</v>
          </cell>
          <cell r="E1349" t="str">
            <v>27322I</v>
          </cell>
          <cell r="F1349" t="str">
            <v>17432-71120</v>
          </cell>
          <cell r="G1349">
            <v>0</v>
          </cell>
          <cell r="H1349">
            <v>5</v>
          </cell>
          <cell r="I1349">
            <v>0</v>
          </cell>
          <cell r="J1349">
            <v>1</v>
          </cell>
          <cell r="K1349">
            <v>41</v>
          </cell>
          <cell r="L1349">
            <v>37</v>
          </cell>
          <cell r="M1349">
            <v>0</v>
          </cell>
          <cell r="N1349">
            <v>1</v>
          </cell>
          <cell r="O1349">
            <v>0</v>
          </cell>
          <cell r="P1349">
            <v>498</v>
          </cell>
          <cell r="Q1349">
            <v>36</v>
          </cell>
          <cell r="R1349">
            <v>41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36</v>
          </cell>
          <cell r="Y1349">
            <v>41</v>
          </cell>
          <cell r="Z1349">
            <v>498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1.1100000143051147</v>
          </cell>
          <cell r="AH1349">
            <v>0</v>
          </cell>
        </row>
        <row r="1350">
          <cell r="A1350" t="str">
            <v>0203</v>
          </cell>
          <cell r="B1350" t="str">
            <v>NC(3)</v>
          </cell>
          <cell r="C1350" t="str">
            <v>NC(3)</v>
          </cell>
          <cell r="D1350" t="str">
            <v>27322I</v>
          </cell>
          <cell r="E1350" t="str">
            <v>27322I</v>
          </cell>
          <cell r="F1350" t="str">
            <v>17432-71141</v>
          </cell>
          <cell r="G1350">
            <v>4</v>
          </cell>
          <cell r="H1350">
            <v>10</v>
          </cell>
          <cell r="I1350">
            <v>0</v>
          </cell>
          <cell r="J1350">
            <v>1</v>
          </cell>
          <cell r="K1350">
            <v>46.5</v>
          </cell>
          <cell r="L1350">
            <v>24.5</v>
          </cell>
          <cell r="M1350">
            <v>5.000000074505806E-2</v>
          </cell>
          <cell r="N1350">
            <v>1</v>
          </cell>
          <cell r="O1350">
            <v>0.40000000596046448</v>
          </cell>
          <cell r="P1350">
            <v>678</v>
          </cell>
          <cell r="Q1350">
            <v>18</v>
          </cell>
          <cell r="R1350">
            <v>46.5</v>
          </cell>
          <cell r="S1350">
            <v>0.15000000596046448</v>
          </cell>
          <cell r="T1350">
            <v>7.9999998211860657E-2</v>
          </cell>
          <cell r="U1350">
            <v>1.9999999552965164E-2</v>
          </cell>
          <cell r="V1350">
            <v>0.15000000596046448</v>
          </cell>
          <cell r="W1350">
            <v>76.300003051757813</v>
          </cell>
          <cell r="X1350">
            <v>18</v>
          </cell>
          <cell r="Y1350">
            <v>46.5</v>
          </cell>
          <cell r="Z1350">
            <v>678</v>
          </cell>
          <cell r="AA1350">
            <v>140.80000305175781</v>
          </cell>
          <cell r="AB1350">
            <v>0.15000000596046448</v>
          </cell>
          <cell r="AC1350">
            <v>1.9999999552965164E-2</v>
          </cell>
          <cell r="AD1350">
            <v>0</v>
          </cell>
          <cell r="AE1350">
            <v>0</v>
          </cell>
          <cell r="AF1350">
            <v>0</v>
          </cell>
          <cell r="AG1350">
            <v>1.8999999761581421</v>
          </cell>
          <cell r="AH1350">
            <v>1.9999999552965164E-2</v>
          </cell>
        </row>
        <row r="1351">
          <cell r="A1351" t="str">
            <v>0203</v>
          </cell>
          <cell r="B1351" t="str">
            <v>NC(3)</v>
          </cell>
          <cell r="C1351" t="str">
            <v>NC(3)</v>
          </cell>
          <cell r="D1351" t="str">
            <v>27322I</v>
          </cell>
          <cell r="E1351" t="str">
            <v>27322I</v>
          </cell>
          <cell r="F1351" t="str">
            <v>17432-71151</v>
          </cell>
          <cell r="G1351">
            <v>3</v>
          </cell>
          <cell r="H1351">
            <v>10</v>
          </cell>
          <cell r="I1351">
            <v>0</v>
          </cell>
          <cell r="J1351">
            <v>1</v>
          </cell>
          <cell r="K1351">
            <v>46.5</v>
          </cell>
          <cell r="L1351">
            <v>29.5</v>
          </cell>
          <cell r="M1351">
            <v>3.9999999105930328E-2</v>
          </cell>
          <cell r="N1351">
            <v>1</v>
          </cell>
          <cell r="O1351">
            <v>0.30000001192092896</v>
          </cell>
          <cell r="P1351">
            <v>660</v>
          </cell>
          <cell r="Q1351">
            <v>18</v>
          </cell>
          <cell r="R1351">
            <v>46.5</v>
          </cell>
          <cell r="S1351">
            <v>0.11999999731779099</v>
          </cell>
          <cell r="T1351">
            <v>5.9999998658895493E-2</v>
          </cell>
          <cell r="U1351">
            <v>1.4999999664723873E-2</v>
          </cell>
          <cell r="V1351">
            <v>0.11999999731779099</v>
          </cell>
          <cell r="W1351">
            <v>77</v>
          </cell>
          <cell r="X1351">
            <v>18</v>
          </cell>
          <cell r="Y1351">
            <v>46.5</v>
          </cell>
          <cell r="Z1351">
            <v>660</v>
          </cell>
          <cell r="AA1351">
            <v>141.5</v>
          </cell>
          <cell r="AB1351">
            <v>0.11999999731779099</v>
          </cell>
          <cell r="AC1351">
            <v>1.6000000759959221E-2</v>
          </cell>
          <cell r="AD1351">
            <v>0</v>
          </cell>
          <cell r="AE1351">
            <v>0</v>
          </cell>
          <cell r="AF1351">
            <v>0</v>
          </cell>
          <cell r="AG1351">
            <v>1.5800000429153442</v>
          </cell>
          <cell r="AH1351">
            <v>1.2000000104308128E-2</v>
          </cell>
        </row>
        <row r="1352">
          <cell r="A1352" t="str">
            <v>0203</v>
          </cell>
          <cell r="B1352" t="str">
            <v>NC(3)</v>
          </cell>
          <cell r="C1352" t="str">
            <v>NC(3)</v>
          </cell>
          <cell r="D1352" t="str">
            <v>27322I</v>
          </cell>
          <cell r="E1352" t="str">
            <v>27322I</v>
          </cell>
          <cell r="F1352" t="str">
            <v>17432-71160</v>
          </cell>
          <cell r="G1352">
            <v>0</v>
          </cell>
          <cell r="H1352">
            <v>5</v>
          </cell>
          <cell r="I1352">
            <v>0</v>
          </cell>
          <cell r="J1352">
            <v>1</v>
          </cell>
          <cell r="K1352">
            <v>41</v>
          </cell>
          <cell r="L1352">
            <v>37</v>
          </cell>
          <cell r="M1352">
            <v>0</v>
          </cell>
          <cell r="N1352">
            <v>1</v>
          </cell>
          <cell r="O1352">
            <v>0</v>
          </cell>
          <cell r="P1352">
            <v>498</v>
          </cell>
          <cell r="Q1352">
            <v>36</v>
          </cell>
          <cell r="R1352">
            <v>41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36</v>
          </cell>
          <cell r="Y1352">
            <v>41</v>
          </cell>
          <cell r="Z1352">
            <v>498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1.1100000143051147</v>
          </cell>
          <cell r="AH1352">
            <v>0</v>
          </cell>
        </row>
        <row r="1353">
          <cell r="A1353" t="str">
            <v>0203</v>
          </cell>
          <cell r="B1353" t="str">
            <v>NC(3)</v>
          </cell>
          <cell r="C1353" t="str">
            <v>NC(3)</v>
          </cell>
          <cell r="D1353" t="str">
            <v>27322I</v>
          </cell>
          <cell r="E1353" t="str">
            <v>27322I</v>
          </cell>
          <cell r="F1353" t="str">
            <v>17432-71170</v>
          </cell>
          <cell r="G1353">
            <v>0</v>
          </cell>
          <cell r="H1353">
            <v>1</v>
          </cell>
          <cell r="I1353">
            <v>5</v>
          </cell>
          <cell r="J1353">
            <v>1</v>
          </cell>
          <cell r="K1353">
            <v>41</v>
          </cell>
          <cell r="L1353">
            <v>37</v>
          </cell>
          <cell r="M1353">
            <v>0</v>
          </cell>
          <cell r="N1353">
            <v>98</v>
          </cell>
          <cell r="O1353">
            <v>0</v>
          </cell>
          <cell r="P1353">
            <v>498</v>
          </cell>
          <cell r="Q1353">
            <v>36</v>
          </cell>
          <cell r="R1353">
            <v>41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36</v>
          </cell>
          <cell r="Y1353">
            <v>41</v>
          </cell>
          <cell r="Z1353">
            <v>498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1.1100000143051147</v>
          </cell>
          <cell r="AH1353">
            <v>0</v>
          </cell>
        </row>
        <row r="1354">
          <cell r="A1354" t="str">
            <v>0203</v>
          </cell>
          <cell r="B1354" t="str">
            <v>NC(3)</v>
          </cell>
          <cell r="C1354" t="str">
            <v>NC(3)</v>
          </cell>
          <cell r="D1354" t="str">
            <v>27322I</v>
          </cell>
          <cell r="E1354" t="str">
            <v>27322I</v>
          </cell>
          <cell r="F1354" t="str">
            <v>17432-71180</v>
          </cell>
          <cell r="G1354">
            <v>0</v>
          </cell>
          <cell r="H1354">
            <v>1</v>
          </cell>
          <cell r="I1354">
            <v>5</v>
          </cell>
          <cell r="J1354">
            <v>1</v>
          </cell>
          <cell r="K1354">
            <v>34.099998474121094</v>
          </cell>
          <cell r="L1354">
            <v>31</v>
          </cell>
          <cell r="M1354">
            <v>0</v>
          </cell>
          <cell r="N1354">
            <v>98</v>
          </cell>
          <cell r="O1354">
            <v>0</v>
          </cell>
          <cell r="P1354">
            <v>558</v>
          </cell>
          <cell r="Q1354">
            <v>36</v>
          </cell>
          <cell r="R1354">
            <v>34.099998474121094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36</v>
          </cell>
          <cell r="Y1354">
            <v>34.099998474121094</v>
          </cell>
          <cell r="Z1354">
            <v>558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1.1000000238418579</v>
          </cell>
          <cell r="AH1354">
            <v>0</v>
          </cell>
        </row>
        <row r="1355">
          <cell r="A1355" t="str">
            <v>0203</v>
          </cell>
          <cell r="B1355" t="str">
            <v>NC(3)</v>
          </cell>
          <cell r="C1355" t="str">
            <v>NC(3)</v>
          </cell>
          <cell r="D1355" t="str">
            <v>27322I</v>
          </cell>
          <cell r="E1355" t="str">
            <v>27322I</v>
          </cell>
          <cell r="F1355" t="str">
            <v>17432-75010</v>
          </cell>
          <cell r="G1355">
            <v>16</v>
          </cell>
          <cell r="H1355">
            <v>15</v>
          </cell>
          <cell r="I1355">
            <v>0</v>
          </cell>
          <cell r="J1355">
            <v>1</v>
          </cell>
          <cell r="K1355">
            <v>56.900001525878906</v>
          </cell>
          <cell r="L1355">
            <v>45</v>
          </cell>
          <cell r="M1355">
            <v>0.25</v>
          </cell>
          <cell r="N1355">
            <v>1</v>
          </cell>
          <cell r="O1355">
            <v>1</v>
          </cell>
          <cell r="P1355">
            <v>480</v>
          </cell>
          <cell r="Q1355">
            <v>9</v>
          </cell>
          <cell r="R1355">
            <v>56.900001525878906</v>
          </cell>
          <cell r="S1355">
            <v>0.41999998688697815</v>
          </cell>
          <cell r="T1355">
            <v>0.12999999523162842</v>
          </cell>
          <cell r="U1355">
            <v>3.9999999105930328E-2</v>
          </cell>
          <cell r="V1355">
            <v>0.41999998688697815</v>
          </cell>
          <cell r="W1355">
            <v>30</v>
          </cell>
          <cell r="X1355">
            <v>9</v>
          </cell>
          <cell r="Y1355">
            <v>56.900001525878906</v>
          </cell>
          <cell r="Z1355">
            <v>480</v>
          </cell>
          <cell r="AA1355">
            <v>95.900001525878906</v>
          </cell>
          <cell r="AB1355">
            <v>0.41999998688697815</v>
          </cell>
          <cell r="AC1355">
            <v>5.4999999701976776E-2</v>
          </cell>
          <cell r="AD1355">
            <v>0</v>
          </cell>
          <cell r="AE1355">
            <v>0</v>
          </cell>
          <cell r="AF1355">
            <v>0</v>
          </cell>
          <cell r="AG1355">
            <v>1.2599999904632568</v>
          </cell>
          <cell r="AH1355">
            <v>5.4999999701976776E-2</v>
          </cell>
        </row>
        <row r="1356">
          <cell r="A1356" t="str">
            <v>0203</v>
          </cell>
          <cell r="B1356" t="str">
            <v>NC(3)</v>
          </cell>
          <cell r="C1356" t="str">
            <v>NC(3)</v>
          </cell>
          <cell r="D1356" t="str">
            <v>27322I</v>
          </cell>
          <cell r="E1356" t="str">
            <v>27322I</v>
          </cell>
          <cell r="F1356" t="str">
            <v>17432-75020</v>
          </cell>
          <cell r="G1356">
            <v>4</v>
          </cell>
          <cell r="H1356">
            <v>10</v>
          </cell>
          <cell r="I1356">
            <v>0</v>
          </cell>
          <cell r="J1356">
            <v>1</v>
          </cell>
          <cell r="K1356">
            <v>38.799999237060547</v>
          </cell>
          <cell r="L1356">
            <v>33.799999237060547</v>
          </cell>
          <cell r="M1356">
            <v>3.9999999105930328E-2</v>
          </cell>
          <cell r="N1356">
            <v>1</v>
          </cell>
          <cell r="O1356">
            <v>0.40000000596046448</v>
          </cell>
          <cell r="P1356">
            <v>480</v>
          </cell>
          <cell r="Q1356">
            <v>18</v>
          </cell>
          <cell r="R1356">
            <v>38.799999237060547</v>
          </cell>
          <cell r="S1356">
            <v>0.11999999731779099</v>
          </cell>
          <cell r="T1356">
            <v>5.9999998658895493E-2</v>
          </cell>
          <cell r="U1356">
            <v>1.9999999552965164E-2</v>
          </cell>
          <cell r="V1356">
            <v>0.11999999731779099</v>
          </cell>
          <cell r="W1356">
            <v>54</v>
          </cell>
          <cell r="X1356">
            <v>18</v>
          </cell>
          <cell r="Y1356">
            <v>38.799999237060547</v>
          </cell>
          <cell r="Z1356">
            <v>480</v>
          </cell>
          <cell r="AA1356">
            <v>110.80000305175781</v>
          </cell>
          <cell r="AB1356">
            <v>0.11999999731779099</v>
          </cell>
          <cell r="AC1356">
            <v>1.6000000759959221E-2</v>
          </cell>
          <cell r="AD1356">
            <v>0</v>
          </cell>
          <cell r="AE1356">
            <v>0</v>
          </cell>
          <cell r="AF1356">
            <v>0</v>
          </cell>
          <cell r="AG1356">
            <v>1.1499999761581421</v>
          </cell>
          <cell r="AH1356">
            <v>1.6000000759959221E-2</v>
          </cell>
        </row>
        <row r="1357">
          <cell r="A1357" t="str">
            <v>0203</v>
          </cell>
          <cell r="B1357" t="str">
            <v>NC(3)</v>
          </cell>
          <cell r="C1357" t="str">
            <v>NC(3)</v>
          </cell>
          <cell r="D1357" t="str">
            <v>27322I</v>
          </cell>
          <cell r="E1357" t="str">
            <v>27322I</v>
          </cell>
          <cell r="F1357" t="str">
            <v>17432-75040</v>
          </cell>
          <cell r="G1357">
            <v>2</v>
          </cell>
          <cell r="H1357">
            <v>5</v>
          </cell>
          <cell r="I1357">
            <v>0</v>
          </cell>
          <cell r="J1357">
            <v>1</v>
          </cell>
          <cell r="K1357">
            <v>32.700000762939453</v>
          </cell>
          <cell r="L1357">
            <v>28.600000381469727</v>
          </cell>
          <cell r="M1357">
            <v>1.9999999552965164E-2</v>
          </cell>
          <cell r="N1357">
            <v>1</v>
          </cell>
          <cell r="O1357">
            <v>0.40000000596046448</v>
          </cell>
          <cell r="P1357">
            <v>480</v>
          </cell>
          <cell r="Q1357">
            <v>36</v>
          </cell>
          <cell r="R1357">
            <v>32.700000762939453</v>
          </cell>
          <cell r="S1357">
            <v>0.10000000149011612</v>
          </cell>
          <cell r="T1357">
            <v>5.9999998658895493E-2</v>
          </cell>
          <cell r="U1357">
            <v>1.9999999552965164E-2</v>
          </cell>
          <cell r="V1357">
            <v>0.10000000149011612</v>
          </cell>
          <cell r="W1357">
            <v>108</v>
          </cell>
          <cell r="X1357">
            <v>36</v>
          </cell>
          <cell r="Y1357">
            <v>32.700000762939453</v>
          </cell>
          <cell r="Z1357">
            <v>480</v>
          </cell>
          <cell r="AA1357">
            <v>176.69999694824219</v>
          </cell>
          <cell r="AB1357">
            <v>0.10000000149011612</v>
          </cell>
          <cell r="AC1357">
            <v>1.3000000268220901E-2</v>
          </cell>
          <cell r="AD1357">
            <v>0</v>
          </cell>
          <cell r="AE1357">
            <v>0</v>
          </cell>
          <cell r="AF1357">
            <v>0</v>
          </cell>
          <cell r="AG1357">
            <v>1.1399999856948853</v>
          </cell>
          <cell r="AH1357">
            <v>1.3000000268220901E-2</v>
          </cell>
        </row>
        <row r="1358">
          <cell r="A1358" t="str">
            <v>0203</v>
          </cell>
          <cell r="B1358" t="str">
            <v>NC(3)</v>
          </cell>
          <cell r="C1358" t="str">
            <v>NC(3)</v>
          </cell>
          <cell r="D1358" t="str">
            <v>27322I</v>
          </cell>
          <cell r="E1358" t="str">
            <v>27322I</v>
          </cell>
          <cell r="F1358" t="str">
            <v>17432-75080</v>
          </cell>
          <cell r="G1358">
            <v>1</v>
          </cell>
          <cell r="H1358">
            <v>5</v>
          </cell>
          <cell r="I1358">
            <v>0</v>
          </cell>
          <cell r="J1358">
            <v>2</v>
          </cell>
          <cell r="K1358">
            <v>37.099998474121094</v>
          </cell>
          <cell r="L1358">
            <v>33.099998474121094</v>
          </cell>
          <cell r="M1358">
            <v>9.9999997764825821E-3</v>
          </cell>
          <cell r="N1358">
            <v>1</v>
          </cell>
          <cell r="O1358">
            <v>0.20000000298023224</v>
          </cell>
          <cell r="P1358">
            <v>480</v>
          </cell>
          <cell r="Q1358">
            <v>36</v>
          </cell>
          <cell r="R1358">
            <v>37.099998474121094</v>
          </cell>
          <cell r="S1358">
            <v>5.000000074505806E-2</v>
          </cell>
          <cell r="T1358">
            <v>2.9999999329447746E-2</v>
          </cell>
          <cell r="U1358">
            <v>9.9999997764825821E-3</v>
          </cell>
          <cell r="V1358">
            <v>5.000000074505806E-2</v>
          </cell>
          <cell r="W1358">
            <v>120</v>
          </cell>
          <cell r="X1358">
            <v>36</v>
          </cell>
          <cell r="Y1358">
            <v>37.099998474121094</v>
          </cell>
          <cell r="Z1358">
            <v>480</v>
          </cell>
          <cell r="AA1358">
            <v>193.10000610351562</v>
          </cell>
          <cell r="AB1358">
            <v>5.000000074505806E-2</v>
          </cell>
          <cell r="AC1358">
            <v>7.0000002160668373E-3</v>
          </cell>
          <cell r="AD1358">
            <v>0</v>
          </cell>
          <cell r="AE1358">
            <v>0</v>
          </cell>
          <cell r="AF1358">
            <v>0</v>
          </cell>
          <cell r="AG1358">
            <v>1.1200000047683716</v>
          </cell>
          <cell r="AH1358">
            <v>7.0000002160668373E-3</v>
          </cell>
        </row>
        <row r="1359">
          <cell r="A1359" t="str">
            <v>0203</v>
          </cell>
          <cell r="B1359" t="str">
            <v>NC(3)</v>
          </cell>
          <cell r="C1359" t="str">
            <v>NC(3)</v>
          </cell>
          <cell r="D1359" t="str">
            <v>27322I</v>
          </cell>
          <cell r="E1359" t="str">
            <v>27322I</v>
          </cell>
          <cell r="F1359" t="str">
            <v>17432-76031</v>
          </cell>
          <cell r="G1359">
            <v>8</v>
          </cell>
          <cell r="H1359">
            <v>40</v>
          </cell>
          <cell r="I1359">
            <v>40</v>
          </cell>
          <cell r="J1359">
            <v>1</v>
          </cell>
          <cell r="K1359">
            <v>11.399999618530273</v>
          </cell>
          <cell r="L1359">
            <v>9.3999996185302734</v>
          </cell>
          <cell r="M1359">
            <v>2.9999999329447746E-2</v>
          </cell>
          <cell r="N1359">
            <v>98</v>
          </cell>
          <cell r="O1359">
            <v>0.20000000298023224</v>
          </cell>
          <cell r="P1359">
            <v>120</v>
          </cell>
          <cell r="Q1359">
            <v>2.2000000476837158</v>
          </cell>
          <cell r="R1359">
            <v>11.399999618530273</v>
          </cell>
          <cell r="S1359">
            <v>5.000000074505806E-2</v>
          </cell>
          <cell r="T1359">
            <v>9.9999997764825821E-3</v>
          </cell>
          <cell r="U1359">
            <v>4.999999888241291E-3</v>
          </cell>
          <cell r="V1359">
            <v>5.000000074505806E-2</v>
          </cell>
          <cell r="W1359">
            <v>3</v>
          </cell>
          <cell r="X1359">
            <v>2.2000000476837158</v>
          </cell>
          <cell r="Y1359">
            <v>11.399999618530273</v>
          </cell>
          <cell r="Z1359">
            <v>120</v>
          </cell>
          <cell r="AA1359">
            <v>16.600000381469727</v>
          </cell>
          <cell r="AB1359">
            <v>5.000000074505806E-2</v>
          </cell>
          <cell r="AC1359">
            <v>7.0000002160668373E-3</v>
          </cell>
          <cell r="AD1359">
            <v>0</v>
          </cell>
          <cell r="AE1359">
            <v>0</v>
          </cell>
          <cell r="AF1359">
            <v>0</v>
          </cell>
          <cell r="AG1359">
            <v>1.2100000381469727</v>
          </cell>
          <cell r="AH1359">
            <v>7.0000002160668373E-3</v>
          </cell>
        </row>
        <row r="1360">
          <cell r="A1360" t="str">
            <v>0203</v>
          </cell>
          <cell r="B1360" t="str">
            <v>ﾂﾅｷﾞﾖｳｾﾂ</v>
          </cell>
          <cell r="C1360" t="str">
            <v>ﾂﾅｷﾞﾖｳｾﾂ</v>
          </cell>
          <cell r="D1360" t="str">
            <v>27322J</v>
          </cell>
          <cell r="E1360" t="str">
            <v>27322J</v>
          </cell>
          <cell r="F1360" t="str">
            <v>17401-23070</v>
          </cell>
          <cell r="G1360">
            <v>0</v>
          </cell>
          <cell r="H1360">
            <v>1</v>
          </cell>
          <cell r="I1360">
            <v>0</v>
          </cell>
          <cell r="J1360">
            <v>1</v>
          </cell>
          <cell r="K1360">
            <v>17.299999237060547</v>
          </cell>
          <cell r="L1360">
            <v>15</v>
          </cell>
          <cell r="M1360">
            <v>0</v>
          </cell>
          <cell r="N1360">
            <v>1</v>
          </cell>
          <cell r="O1360">
            <v>0</v>
          </cell>
          <cell r="P1360">
            <v>240</v>
          </cell>
          <cell r="Q1360">
            <v>180</v>
          </cell>
          <cell r="R1360">
            <v>17.299999237060547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180</v>
          </cell>
          <cell r="Y1360">
            <v>17.299999237060547</v>
          </cell>
          <cell r="Z1360">
            <v>240</v>
          </cell>
          <cell r="AA1360">
            <v>197.30000305175781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1.1499999761581421</v>
          </cell>
          <cell r="AH1360">
            <v>0</v>
          </cell>
        </row>
        <row r="1361">
          <cell r="A1361" t="str">
            <v>0203</v>
          </cell>
          <cell r="B1361" t="str">
            <v>ﾂﾅｷﾞﾖｳｾﾂ</v>
          </cell>
          <cell r="C1361" t="str">
            <v>ﾂﾅｷﾞﾖｳｾﾂ</v>
          </cell>
          <cell r="D1361" t="str">
            <v>27322J</v>
          </cell>
          <cell r="E1361" t="str">
            <v>27322J</v>
          </cell>
          <cell r="F1361" t="str">
            <v>17401-31092</v>
          </cell>
          <cell r="G1361">
            <v>0</v>
          </cell>
          <cell r="H1361">
            <v>1</v>
          </cell>
          <cell r="I1361">
            <v>0</v>
          </cell>
          <cell r="J1361">
            <v>1</v>
          </cell>
          <cell r="K1361">
            <v>17.299999237060547</v>
          </cell>
          <cell r="L1361">
            <v>15</v>
          </cell>
          <cell r="M1361">
            <v>0</v>
          </cell>
          <cell r="N1361">
            <v>1</v>
          </cell>
          <cell r="O1361">
            <v>0</v>
          </cell>
          <cell r="P1361">
            <v>240</v>
          </cell>
          <cell r="Q1361">
            <v>180</v>
          </cell>
          <cell r="R1361">
            <v>17.299999237060547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180</v>
          </cell>
          <cell r="Y1361">
            <v>17.299999237060547</v>
          </cell>
          <cell r="Z1361">
            <v>240</v>
          </cell>
          <cell r="AA1361">
            <v>197.30000305175781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1.1499999761581421</v>
          </cell>
          <cell r="AH1361">
            <v>0</v>
          </cell>
        </row>
        <row r="1362">
          <cell r="A1362" t="str">
            <v>0203</v>
          </cell>
          <cell r="B1362" t="str">
            <v>ﾂﾅｷﾞﾖｳｾﾂ</v>
          </cell>
          <cell r="C1362" t="str">
            <v>ﾂﾅｷﾞﾖｳｾﾂ</v>
          </cell>
          <cell r="D1362" t="str">
            <v>27322J</v>
          </cell>
          <cell r="E1362" t="str">
            <v>27322J</v>
          </cell>
          <cell r="F1362" t="str">
            <v>17401-31130</v>
          </cell>
          <cell r="G1362">
            <v>0</v>
          </cell>
          <cell r="H1362">
            <v>1</v>
          </cell>
          <cell r="I1362">
            <v>0</v>
          </cell>
          <cell r="J1362">
            <v>1</v>
          </cell>
          <cell r="K1362">
            <v>17.299999237060547</v>
          </cell>
          <cell r="L1362">
            <v>15</v>
          </cell>
          <cell r="M1362">
            <v>0</v>
          </cell>
          <cell r="N1362">
            <v>1</v>
          </cell>
          <cell r="O1362">
            <v>0</v>
          </cell>
          <cell r="P1362">
            <v>240</v>
          </cell>
          <cell r="Q1362">
            <v>180</v>
          </cell>
          <cell r="R1362">
            <v>17.299999237060547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180</v>
          </cell>
          <cell r="Y1362">
            <v>17.299999237060547</v>
          </cell>
          <cell r="Z1362">
            <v>240</v>
          </cell>
          <cell r="AA1362">
            <v>197.30000305175781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1.1499999761581421</v>
          </cell>
          <cell r="AH1362">
            <v>0</v>
          </cell>
        </row>
        <row r="1363">
          <cell r="A1363" t="str">
            <v>0203</v>
          </cell>
          <cell r="B1363" t="str">
            <v>ﾂﾅｷﾞﾖｳｾﾂ</v>
          </cell>
          <cell r="C1363" t="str">
            <v>ﾂﾅｷﾞﾖｳｾﾂ</v>
          </cell>
          <cell r="D1363" t="str">
            <v>27322J</v>
          </cell>
          <cell r="E1363" t="str">
            <v>27322J</v>
          </cell>
          <cell r="F1363" t="str">
            <v>17401-77070</v>
          </cell>
          <cell r="G1363">
            <v>0</v>
          </cell>
          <cell r="H1363">
            <v>15</v>
          </cell>
          <cell r="I1363">
            <v>15</v>
          </cell>
          <cell r="J1363">
            <v>1</v>
          </cell>
          <cell r="K1363">
            <v>17.299999237060547</v>
          </cell>
          <cell r="L1363">
            <v>17.299999237060547</v>
          </cell>
          <cell r="M1363">
            <v>0</v>
          </cell>
          <cell r="N1363">
            <v>98</v>
          </cell>
          <cell r="O1363">
            <v>0</v>
          </cell>
          <cell r="P1363">
            <v>240</v>
          </cell>
          <cell r="Q1363">
            <v>46</v>
          </cell>
          <cell r="R1363">
            <v>17.299999237060547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46</v>
          </cell>
          <cell r="Y1363">
            <v>17.299999237060547</v>
          </cell>
          <cell r="Z1363">
            <v>240</v>
          </cell>
          <cell r="AA1363">
            <v>79.300003051757813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1</v>
          </cell>
          <cell r="AH1363">
            <v>0</v>
          </cell>
        </row>
        <row r="1364">
          <cell r="A1364" t="str">
            <v>0203</v>
          </cell>
          <cell r="B1364" t="str">
            <v>ﾂﾅｷﾞﾖｳｾﾂ</v>
          </cell>
          <cell r="C1364" t="str">
            <v>ﾂﾅｷﾞﾖｳｾﾂ</v>
          </cell>
          <cell r="D1364" t="str">
            <v>27322J</v>
          </cell>
          <cell r="E1364" t="str">
            <v>27322J</v>
          </cell>
          <cell r="F1364" t="str">
            <v>17401-77080</v>
          </cell>
          <cell r="G1364">
            <v>0</v>
          </cell>
          <cell r="H1364">
            <v>15</v>
          </cell>
          <cell r="I1364">
            <v>15</v>
          </cell>
          <cell r="J1364">
            <v>1</v>
          </cell>
          <cell r="K1364">
            <v>17.299999237060547</v>
          </cell>
          <cell r="L1364">
            <v>17.299999237060547</v>
          </cell>
          <cell r="M1364">
            <v>0</v>
          </cell>
          <cell r="N1364">
            <v>98</v>
          </cell>
          <cell r="O1364">
            <v>0</v>
          </cell>
          <cell r="P1364">
            <v>240</v>
          </cell>
          <cell r="Q1364">
            <v>46</v>
          </cell>
          <cell r="R1364">
            <v>17.299999237060547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46</v>
          </cell>
          <cell r="Y1364">
            <v>17.299999237060547</v>
          </cell>
          <cell r="Z1364">
            <v>240</v>
          </cell>
          <cell r="AA1364">
            <v>79.300003051757813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1</v>
          </cell>
          <cell r="AH1364">
            <v>0</v>
          </cell>
        </row>
        <row r="1365">
          <cell r="A1365" t="str">
            <v>0203</v>
          </cell>
          <cell r="B1365" t="str">
            <v>ﾂﾅｷﾞﾖｳｾﾂ</v>
          </cell>
          <cell r="C1365" t="str">
            <v>ﾂﾅｷﾞﾖｳｾﾂ</v>
          </cell>
          <cell r="D1365" t="str">
            <v>27322J</v>
          </cell>
          <cell r="E1365" t="str">
            <v>27322J</v>
          </cell>
          <cell r="F1365" t="str">
            <v>17401-96519</v>
          </cell>
          <cell r="G1365">
            <v>0</v>
          </cell>
          <cell r="H1365">
            <v>9999</v>
          </cell>
          <cell r="I1365">
            <v>0</v>
          </cell>
          <cell r="J1365">
            <v>0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1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</row>
        <row r="1366">
          <cell r="A1366" t="str">
            <v>0203</v>
          </cell>
          <cell r="B1366" t="str">
            <v>ﾂﾅｷﾞﾖｳｾﾂ</v>
          </cell>
          <cell r="C1366" t="str">
            <v>ﾂﾅｷﾞﾖｳｾﾂ</v>
          </cell>
          <cell r="D1366" t="str">
            <v>27322J</v>
          </cell>
          <cell r="E1366" t="str">
            <v>27322J</v>
          </cell>
          <cell r="F1366" t="str">
            <v>17405-24010</v>
          </cell>
          <cell r="G1366">
            <v>0</v>
          </cell>
          <cell r="H1366">
            <v>1</v>
          </cell>
          <cell r="I1366">
            <v>0</v>
          </cell>
          <cell r="J1366">
            <v>1</v>
          </cell>
          <cell r="K1366">
            <v>17.299999237060547</v>
          </cell>
          <cell r="L1366">
            <v>15</v>
          </cell>
          <cell r="M1366">
            <v>0</v>
          </cell>
          <cell r="N1366">
            <v>1</v>
          </cell>
          <cell r="O1366">
            <v>0</v>
          </cell>
          <cell r="P1366">
            <v>240</v>
          </cell>
          <cell r="Q1366">
            <v>180</v>
          </cell>
          <cell r="R1366">
            <v>17.299999237060547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180</v>
          </cell>
          <cell r="Y1366">
            <v>17</v>
          </cell>
          <cell r="Z1366">
            <v>240</v>
          </cell>
          <cell r="AA1366">
            <v>197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1.1299999952316284</v>
          </cell>
          <cell r="AH1366">
            <v>0</v>
          </cell>
        </row>
        <row r="1367">
          <cell r="A1367" t="str">
            <v>0203</v>
          </cell>
          <cell r="B1367" t="str">
            <v>ﾂﾅｷﾞﾖｳｾﾂ</v>
          </cell>
          <cell r="C1367" t="str">
            <v>ﾂﾅｷﾞﾖｳｾﾂ</v>
          </cell>
          <cell r="D1367" t="str">
            <v>27322J</v>
          </cell>
          <cell r="E1367" t="str">
            <v>27322J</v>
          </cell>
          <cell r="F1367" t="str">
            <v>17405-24090-10</v>
          </cell>
          <cell r="G1367">
            <v>0</v>
          </cell>
          <cell r="H1367">
            <v>5</v>
          </cell>
          <cell r="I1367">
            <v>5</v>
          </cell>
          <cell r="J1367">
            <v>1</v>
          </cell>
          <cell r="K1367">
            <v>28.299999237060547</v>
          </cell>
          <cell r="L1367">
            <v>24.600000381469727</v>
          </cell>
          <cell r="M1367">
            <v>0</v>
          </cell>
          <cell r="N1367">
            <v>98</v>
          </cell>
          <cell r="O1367">
            <v>0</v>
          </cell>
          <cell r="P1367">
            <v>310</v>
          </cell>
          <cell r="Q1367">
            <v>56</v>
          </cell>
          <cell r="R1367">
            <v>28.299999237060547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56</v>
          </cell>
          <cell r="Y1367">
            <v>28.299999237060547</v>
          </cell>
          <cell r="Z1367">
            <v>310</v>
          </cell>
          <cell r="AA1367">
            <v>84.300003051757813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1.1499999761581421</v>
          </cell>
          <cell r="AH1367">
            <v>0</v>
          </cell>
        </row>
        <row r="1368">
          <cell r="A1368" t="str">
            <v>0203</v>
          </cell>
          <cell r="B1368" t="str">
            <v>ﾂﾅｷﾞﾖｳｾﾂ</v>
          </cell>
          <cell r="C1368" t="str">
            <v>ﾂﾅｷﾞﾖｳｾﾂ</v>
          </cell>
          <cell r="D1368" t="str">
            <v>27322J</v>
          </cell>
          <cell r="E1368" t="str">
            <v>27322J</v>
          </cell>
          <cell r="F1368" t="str">
            <v>17405-73181-10</v>
          </cell>
          <cell r="G1368">
            <v>0</v>
          </cell>
          <cell r="H1368">
            <v>5</v>
          </cell>
          <cell r="I1368">
            <v>5</v>
          </cell>
          <cell r="J1368">
            <v>1</v>
          </cell>
          <cell r="K1368">
            <v>28.299999237060547</v>
          </cell>
          <cell r="L1368">
            <v>28.299999237060547</v>
          </cell>
          <cell r="M1368">
            <v>0</v>
          </cell>
          <cell r="N1368">
            <v>98</v>
          </cell>
          <cell r="O1368">
            <v>0</v>
          </cell>
          <cell r="P1368">
            <v>310</v>
          </cell>
          <cell r="Q1368">
            <v>18</v>
          </cell>
          <cell r="R1368">
            <v>28.299999237060547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18</v>
          </cell>
          <cell r="Y1368">
            <v>28.299999237060547</v>
          </cell>
          <cell r="Z1368">
            <v>310</v>
          </cell>
          <cell r="AA1368">
            <v>108.30000305175781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1</v>
          </cell>
          <cell r="AH1368">
            <v>4.999999888241291E-3</v>
          </cell>
        </row>
        <row r="1369">
          <cell r="A1369" t="str">
            <v>0203</v>
          </cell>
          <cell r="B1369" t="str">
            <v>ﾂﾅｷﾞﾖｳｾﾂ</v>
          </cell>
          <cell r="C1369" t="str">
            <v>ﾂﾅｷﾞﾖｳｾﾂ</v>
          </cell>
          <cell r="D1369" t="str">
            <v>27322J</v>
          </cell>
          <cell r="E1369" t="str">
            <v>27322J</v>
          </cell>
          <cell r="F1369" t="str">
            <v>17411-11010</v>
          </cell>
          <cell r="G1369">
            <v>0</v>
          </cell>
          <cell r="H1369">
            <v>20</v>
          </cell>
          <cell r="I1369">
            <v>20</v>
          </cell>
          <cell r="J1369">
            <v>1</v>
          </cell>
          <cell r="K1369">
            <v>28.299999237060547</v>
          </cell>
          <cell r="L1369">
            <v>28.299999237060547</v>
          </cell>
          <cell r="M1369">
            <v>0</v>
          </cell>
          <cell r="N1369">
            <v>98</v>
          </cell>
          <cell r="O1369">
            <v>0</v>
          </cell>
          <cell r="P1369">
            <v>310</v>
          </cell>
          <cell r="Q1369">
            <v>6</v>
          </cell>
          <cell r="R1369">
            <v>28.299999237060547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6</v>
          </cell>
          <cell r="Y1369">
            <v>28.299999237060547</v>
          </cell>
          <cell r="Z1369">
            <v>310</v>
          </cell>
          <cell r="AA1369">
            <v>49.799999237060547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1</v>
          </cell>
          <cell r="AH1369">
            <v>0</v>
          </cell>
        </row>
        <row r="1370">
          <cell r="A1370" t="str">
            <v>0203</v>
          </cell>
          <cell r="B1370" t="str">
            <v>ﾂﾅｷﾞﾖｳｾﾂ</v>
          </cell>
          <cell r="C1370" t="str">
            <v>ﾂﾅｷﾞﾖｳｾﾂ</v>
          </cell>
          <cell r="D1370" t="str">
            <v>27322J</v>
          </cell>
          <cell r="E1370" t="str">
            <v>27322J</v>
          </cell>
          <cell r="F1370" t="str">
            <v>17411-31220</v>
          </cell>
          <cell r="G1370">
            <v>0</v>
          </cell>
          <cell r="H1370">
            <v>5</v>
          </cell>
          <cell r="I1370">
            <v>5</v>
          </cell>
          <cell r="J1370">
            <v>1</v>
          </cell>
          <cell r="K1370">
            <v>17.299999237060547</v>
          </cell>
          <cell r="L1370">
            <v>15</v>
          </cell>
          <cell r="M1370">
            <v>0</v>
          </cell>
          <cell r="N1370">
            <v>98</v>
          </cell>
          <cell r="O1370">
            <v>0</v>
          </cell>
          <cell r="P1370">
            <v>240</v>
          </cell>
          <cell r="Q1370">
            <v>24</v>
          </cell>
          <cell r="R1370">
            <v>17.299999237060547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24</v>
          </cell>
          <cell r="Y1370">
            <v>17.299999237060547</v>
          </cell>
          <cell r="Z1370">
            <v>240</v>
          </cell>
          <cell r="AA1370">
            <v>89.300003051757813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1.1499999761581421</v>
          </cell>
          <cell r="AH1370">
            <v>0</v>
          </cell>
        </row>
        <row r="1371">
          <cell r="A1371" t="str">
            <v>0203</v>
          </cell>
          <cell r="B1371" t="str">
            <v>ﾂﾅｷﾞﾖｳｾﾂ</v>
          </cell>
          <cell r="C1371" t="str">
            <v>ﾂﾅｷﾞﾖｳｾﾂ</v>
          </cell>
          <cell r="D1371" t="str">
            <v>27322J</v>
          </cell>
          <cell r="E1371" t="str">
            <v>27322J</v>
          </cell>
          <cell r="F1371" t="str">
            <v>17411-54130</v>
          </cell>
          <cell r="G1371">
            <v>0</v>
          </cell>
          <cell r="H1371">
            <v>1</v>
          </cell>
          <cell r="I1371">
            <v>0</v>
          </cell>
          <cell r="J1371">
            <v>1</v>
          </cell>
          <cell r="K1371">
            <v>30.5</v>
          </cell>
          <cell r="L1371">
            <v>27.299999237060547</v>
          </cell>
          <cell r="M1371">
            <v>0</v>
          </cell>
          <cell r="N1371">
            <v>1</v>
          </cell>
          <cell r="O1371">
            <v>0</v>
          </cell>
          <cell r="P1371">
            <v>310</v>
          </cell>
          <cell r="Q1371">
            <v>180</v>
          </cell>
          <cell r="R1371">
            <v>30.5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180</v>
          </cell>
          <cell r="Y1371">
            <v>30.5</v>
          </cell>
          <cell r="Z1371">
            <v>310</v>
          </cell>
          <cell r="AA1371">
            <v>210.5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1.1200000047683716</v>
          </cell>
          <cell r="AH1371">
            <v>0</v>
          </cell>
        </row>
        <row r="1372">
          <cell r="A1372" t="str">
            <v>0203</v>
          </cell>
          <cell r="B1372" t="str">
            <v>ﾂﾅｷﾞﾖｳｾﾂ</v>
          </cell>
          <cell r="C1372" t="str">
            <v>ﾂﾅｷﾞﾖｳｾﾂ</v>
          </cell>
          <cell r="D1372" t="str">
            <v>27322J</v>
          </cell>
          <cell r="E1372" t="str">
            <v>27322J</v>
          </cell>
          <cell r="F1372" t="str">
            <v>17411-54680</v>
          </cell>
          <cell r="G1372">
            <v>0</v>
          </cell>
          <cell r="H1372">
            <v>45</v>
          </cell>
          <cell r="I1372">
            <v>45</v>
          </cell>
          <cell r="J1372">
            <v>1</v>
          </cell>
          <cell r="K1372">
            <v>34.400001525878906</v>
          </cell>
          <cell r="L1372">
            <v>31</v>
          </cell>
          <cell r="M1372">
            <v>0</v>
          </cell>
          <cell r="N1372">
            <v>98</v>
          </cell>
          <cell r="O1372">
            <v>0</v>
          </cell>
          <cell r="P1372">
            <v>280</v>
          </cell>
          <cell r="Q1372">
            <v>10</v>
          </cell>
          <cell r="R1372">
            <v>34.400001525878906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10</v>
          </cell>
          <cell r="Y1372">
            <v>34.400001525878906</v>
          </cell>
          <cell r="Z1372">
            <v>280</v>
          </cell>
          <cell r="AA1372">
            <v>50.599998474121094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1.1100000143051147</v>
          </cell>
          <cell r="AH1372">
            <v>0</v>
          </cell>
        </row>
        <row r="1373">
          <cell r="A1373" t="str">
            <v>0203</v>
          </cell>
          <cell r="B1373" t="str">
            <v>ﾂﾅｷﾞﾖｳｾﾂ</v>
          </cell>
          <cell r="C1373" t="str">
            <v>ﾂﾅｷﾞﾖｳｾﾂ</v>
          </cell>
          <cell r="D1373" t="str">
            <v>27322J</v>
          </cell>
          <cell r="E1373" t="str">
            <v>27322J</v>
          </cell>
          <cell r="F1373" t="str">
            <v>17413-73280</v>
          </cell>
          <cell r="G1373">
            <v>0</v>
          </cell>
          <cell r="H1373">
            <v>10</v>
          </cell>
          <cell r="I1373">
            <v>10</v>
          </cell>
          <cell r="J1373">
            <v>1</v>
          </cell>
          <cell r="K1373">
            <v>28.299999237060547</v>
          </cell>
          <cell r="L1373">
            <v>24.600000381469727</v>
          </cell>
          <cell r="M1373">
            <v>0</v>
          </cell>
          <cell r="N1373">
            <v>98</v>
          </cell>
          <cell r="O1373">
            <v>0</v>
          </cell>
          <cell r="P1373">
            <v>310</v>
          </cell>
          <cell r="Q1373">
            <v>18</v>
          </cell>
          <cell r="R1373">
            <v>28.299999237060547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18</v>
          </cell>
          <cell r="Y1373">
            <v>28.299999237060547</v>
          </cell>
          <cell r="Z1373">
            <v>310</v>
          </cell>
          <cell r="AA1373">
            <v>46.299999237060547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1.1499999761581421</v>
          </cell>
          <cell r="AH1373">
            <v>0</v>
          </cell>
        </row>
        <row r="1374">
          <cell r="A1374" t="str">
            <v>0203</v>
          </cell>
          <cell r="B1374" t="str">
            <v>ﾂﾅｷﾞﾖｳｾﾂ</v>
          </cell>
          <cell r="C1374" t="str">
            <v>ﾂﾅｷﾞﾖｳｾﾂ</v>
          </cell>
          <cell r="D1374" t="str">
            <v>27322J</v>
          </cell>
          <cell r="E1374" t="str">
            <v>27322J</v>
          </cell>
          <cell r="F1374" t="str">
            <v>17414-73090</v>
          </cell>
          <cell r="G1374">
            <v>0</v>
          </cell>
          <cell r="H1374">
            <v>10</v>
          </cell>
          <cell r="I1374">
            <v>10</v>
          </cell>
          <cell r="J1374">
            <v>1</v>
          </cell>
          <cell r="K1374">
            <v>34.400001525878906</v>
          </cell>
          <cell r="L1374">
            <v>31</v>
          </cell>
          <cell r="M1374">
            <v>0</v>
          </cell>
          <cell r="N1374">
            <v>98</v>
          </cell>
          <cell r="O1374">
            <v>0</v>
          </cell>
          <cell r="P1374">
            <v>280</v>
          </cell>
          <cell r="Q1374">
            <v>30</v>
          </cell>
          <cell r="R1374">
            <v>34.400001525878906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30</v>
          </cell>
          <cell r="Y1374">
            <v>34.400001525878906</v>
          </cell>
          <cell r="Z1374">
            <v>280</v>
          </cell>
          <cell r="AA1374">
            <v>64.400001525878906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1.1100000143051147</v>
          </cell>
          <cell r="AH1374">
            <v>0</v>
          </cell>
        </row>
        <row r="1375">
          <cell r="A1375" t="str">
            <v>0203</v>
          </cell>
          <cell r="B1375" t="str">
            <v>ﾂﾅｷﾞﾖｳｾﾂ</v>
          </cell>
          <cell r="C1375" t="str">
            <v>ﾂﾅｷﾞﾖｳｾﾂ</v>
          </cell>
          <cell r="D1375" t="str">
            <v>27322J</v>
          </cell>
          <cell r="E1375" t="str">
            <v>27322J</v>
          </cell>
          <cell r="F1375" t="str">
            <v>17420-46081-10</v>
          </cell>
          <cell r="G1375">
            <v>13</v>
          </cell>
          <cell r="H1375">
            <v>60</v>
          </cell>
          <cell r="I1375">
            <v>60</v>
          </cell>
          <cell r="J1375">
            <v>1</v>
          </cell>
          <cell r="K1375">
            <v>34.400001525878906</v>
          </cell>
          <cell r="L1375">
            <v>31</v>
          </cell>
          <cell r="M1375">
            <v>0.11999999731779099</v>
          </cell>
          <cell r="N1375">
            <v>98</v>
          </cell>
          <cell r="O1375">
            <v>0.20000000298023224</v>
          </cell>
          <cell r="P1375">
            <v>280</v>
          </cell>
          <cell r="Q1375">
            <v>10</v>
          </cell>
          <cell r="R1375">
            <v>34.400001525878906</v>
          </cell>
          <cell r="S1375">
            <v>0.18000000715255737</v>
          </cell>
          <cell r="T1375">
            <v>1.9999999552965164E-2</v>
          </cell>
          <cell r="U1375">
            <v>3.5999998450279236E-2</v>
          </cell>
          <cell r="V1375">
            <v>0.18000000715255737</v>
          </cell>
          <cell r="W1375">
            <v>4.6999998092651367</v>
          </cell>
          <cell r="X1375">
            <v>10</v>
          </cell>
          <cell r="Y1375">
            <v>34.400001525878906</v>
          </cell>
          <cell r="Z1375">
            <v>280</v>
          </cell>
          <cell r="AA1375">
            <v>49.099998474121094</v>
          </cell>
          <cell r="AB1375">
            <v>0.18000000715255737</v>
          </cell>
          <cell r="AC1375">
            <v>2.3000000044703484E-2</v>
          </cell>
          <cell r="AD1375">
            <v>0</v>
          </cell>
          <cell r="AE1375">
            <v>0</v>
          </cell>
          <cell r="AF1375">
            <v>0</v>
          </cell>
          <cell r="AG1375">
            <v>1.1100000143051147</v>
          </cell>
          <cell r="AH1375">
            <v>2.0999999716877937E-2</v>
          </cell>
        </row>
        <row r="1376">
          <cell r="A1376" t="str">
            <v>0203</v>
          </cell>
          <cell r="B1376" t="str">
            <v>ﾂﾅｷﾞﾖｳｾﾂ</v>
          </cell>
          <cell r="C1376" t="str">
            <v>ﾂﾅｷﾞﾖｳｾﾂ</v>
          </cell>
          <cell r="D1376" t="str">
            <v>27322J</v>
          </cell>
          <cell r="E1376" t="str">
            <v>27322J</v>
          </cell>
          <cell r="F1376" t="str">
            <v>17420-70040-10</v>
          </cell>
          <cell r="G1376">
            <v>1</v>
          </cell>
          <cell r="H1376">
            <v>50</v>
          </cell>
          <cell r="I1376">
            <v>50</v>
          </cell>
          <cell r="J1376">
            <v>1</v>
          </cell>
          <cell r="K1376">
            <v>34.400001525878906</v>
          </cell>
          <cell r="L1376">
            <v>31</v>
          </cell>
          <cell r="M1376">
            <v>9.9999997764825821E-3</v>
          </cell>
          <cell r="N1376">
            <v>98</v>
          </cell>
          <cell r="O1376">
            <v>0</v>
          </cell>
          <cell r="P1376">
            <v>280</v>
          </cell>
          <cell r="Q1376">
            <v>10</v>
          </cell>
          <cell r="R1376">
            <v>34.400001525878906</v>
          </cell>
          <cell r="S1376">
            <v>9.9999997764825821E-3</v>
          </cell>
          <cell r="T1376">
            <v>0</v>
          </cell>
          <cell r="U1376">
            <v>3.0000000260770321E-3</v>
          </cell>
          <cell r="V1376">
            <v>9.9999997764825821E-3</v>
          </cell>
          <cell r="W1376">
            <v>5.5999999046325684</v>
          </cell>
          <cell r="X1376">
            <v>10</v>
          </cell>
          <cell r="Y1376">
            <v>34.400001525878906</v>
          </cell>
          <cell r="Z1376">
            <v>280</v>
          </cell>
          <cell r="AA1376">
            <v>50</v>
          </cell>
          <cell r="AB1376">
            <v>9.9999997764825821E-3</v>
          </cell>
          <cell r="AC1376">
            <v>1.0000000474974513E-3</v>
          </cell>
          <cell r="AD1376">
            <v>0</v>
          </cell>
          <cell r="AE1376">
            <v>0</v>
          </cell>
          <cell r="AF1376">
            <v>0</v>
          </cell>
          <cell r="AG1376">
            <v>1.1100000143051147</v>
          </cell>
          <cell r="AH1376">
            <v>1.0000000474974513E-3</v>
          </cell>
        </row>
        <row r="1377">
          <cell r="A1377" t="str">
            <v>0203</v>
          </cell>
          <cell r="B1377" t="str">
            <v>ﾂﾅｷﾞﾖｳｾﾂ</v>
          </cell>
          <cell r="C1377" t="str">
            <v>ﾂﾅｷﾞﾖｳｾﾂ</v>
          </cell>
          <cell r="D1377" t="str">
            <v>27322J</v>
          </cell>
          <cell r="E1377" t="str">
            <v>27322J</v>
          </cell>
          <cell r="F1377" t="str">
            <v>17420-70050-10</v>
          </cell>
          <cell r="G1377">
            <v>0</v>
          </cell>
          <cell r="H1377">
            <v>10</v>
          </cell>
          <cell r="I1377">
            <v>10</v>
          </cell>
          <cell r="J1377">
            <v>1</v>
          </cell>
          <cell r="K1377">
            <v>34.400001525878906</v>
          </cell>
          <cell r="L1377">
            <v>31</v>
          </cell>
          <cell r="M1377">
            <v>0</v>
          </cell>
          <cell r="N1377">
            <v>98</v>
          </cell>
          <cell r="O1377">
            <v>0</v>
          </cell>
          <cell r="P1377">
            <v>280</v>
          </cell>
          <cell r="Q1377">
            <v>18</v>
          </cell>
          <cell r="R1377">
            <v>34.400001525878906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18</v>
          </cell>
          <cell r="Y1377">
            <v>34.400001525878906</v>
          </cell>
          <cell r="Z1377">
            <v>280</v>
          </cell>
          <cell r="AA1377">
            <v>80.400001525878906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1.1100000143051147</v>
          </cell>
          <cell r="AH1377">
            <v>0</v>
          </cell>
        </row>
        <row r="1378">
          <cell r="A1378" t="str">
            <v>0203</v>
          </cell>
          <cell r="B1378" t="str">
            <v>ﾂﾅｷﾞﾖｳｾﾂ</v>
          </cell>
          <cell r="C1378" t="str">
            <v>ﾂﾅｷﾞﾖｳｾﾂ</v>
          </cell>
          <cell r="D1378" t="str">
            <v>27322J</v>
          </cell>
          <cell r="E1378" t="str">
            <v>27322J</v>
          </cell>
          <cell r="F1378" t="str">
            <v>17420-70282-15</v>
          </cell>
          <cell r="G1378">
            <v>2</v>
          </cell>
          <cell r="H1378">
            <v>20</v>
          </cell>
          <cell r="I1378">
            <v>20</v>
          </cell>
          <cell r="J1378">
            <v>1</v>
          </cell>
          <cell r="K1378">
            <v>28.299999237060547</v>
          </cell>
          <cell r="L1378">
            <v>24.600000381469727</v>
          </cell>
          <cell r="M1378">
            <v>1.9999999552965164E-2</v>
          </cell>
          <cell r="N1378">
            <v>98</v>
          </cell>
          <cell r="O1378">
            <v>0.10000000149011612</v>
          </cell>
          <cell r="P1378">
            <v>310</v>
          </cell>
          <cell r="Q1378">
            <v>8</v>
          </cell>
          <cell r="R1378">
            <v>28.299999237060547</v>
          </cell>
          <cell r="S1378">
            <v>2.9999999329447746E-2</v>
          </cell>
          <cell r="T1378">
            <v>9.9999997764825821E-3</v>
          </cell>
          <cell r="U1378">
            <v>4.0000001899898052E-3</v>
          </cell>
          <cell r="V1378">
            <v>2.9999999329447746E-2</v>
          </cell>
          <cell r="W1378">
            <v>15.5</v>
          </cell>
          <cell r="X1378">
            <v>8</v>
          </cell>
          <cell r="Y1378">
            <v>28.299999237060547</v>
          </cell>
          <cell r="Z1378">
            <v>310</v>
          </cell>
          <cell r="AA1378">
            <v>51.799999237060547</v>
          </cell>
          <cell r="AB1378">
            <v>2.9999999329447746E-2</v>
          </cell>
          <cell r="AC1378">
            <v>4.0000001899898052E-3</v>
          </cell>
          <cell r="AD1378">
            <v>0</v>
          </cell>
          <cell r="AE1378">
            <v>0</v>
          </cell>
          <cell r="AF1378">
            <v>0</v>
          </cell>
          <cell r="AG1378">
            <v>1.1499999761581421</v>
          </cell>
          <cell r="AH1378">
            <v>4.0000001899898052E-3</v>
          </cell>
        </row>
        <row r="1379">
          <cell r="A1379" t="str">
            <v>0203</v>
          </cell>
          <cell r="B1379" t="str">
            <v>ﾂﾅｷﾞﾖｳｾﾂ</v>
          </cell>
          <cell r="C1379" t="str">
            <v>ﾂﾅｷﾞﾖｳｾﾂ</v>
          </cell>
          <cell r="D1379" t="str">
            <v>27322J</v>
          </cell>
          <cell r="E1379" t="str">
            <v>27322J</v>
          </cell>
          <cell r="F1379" t="str">
            <v>17420-73020-10</v>
          </cell>
          <cell r="G1379">
            <v>0</v>
          </cell>
          <cell r="H1379">
            <v>10</v>
          </cell>
          <cell r="I1379">
            <v>10</v>
          </cell>
          <cell r="J1379">
            <v>1</v>
          </cell>
          <cell r="K1379">
            <v>34.400001525878906</v>
          </cell>
          <cell r="L1379">
            <v>31</v>
          </cell>
          <cell r="M1379">
            <v>0</v>
          </cell>
          <cell r="N1379">
            <v>98</v>
          </cell>
          <cell r="O1379">
            <v>0</v>
          </cell>
          <cell r="P1379">
            <v>280</v>
          </cell>
          <cell r="Q1379">
            <v>22</v>
          </cell>
          <cell r="R1379">
            <v>34.400001525878906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22</v>
          </cell>
          <cell r="Y1379">
            <v>34.400001525878906</v>
          </cell>
          <cell r="Z1379">
            <v>280</v>
          </cell>
          <cell r="AA1379">
            <v>56.400001525878906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1.1100000143051147</v>
          </cell>
          <cell r="AH1379">
            <v>0</v>
          </cell>
        </row>
        <row r="1380">
          <cell r="A1380" t="str">
            <v>0203</v>
          </cell>
          <cell r="B1380" t="str">
            <v>ﾂﾅｷﾞﾖｳｾﾂ</v>
          </cell>
          <cell r="C1380" t="str">
            <v>ﾂﾅｷﾞﾖｳｾﾂ</v>
          </cell>
          <cell r="D1380" t="str">
            <v>27322J</v>
          </cell>
          <cell r="E1380" t="str">
            <v>27322J</v>
          </cell>
          <cell r="F1380" t="str">
            <v>17420-73021-10</v>
          </cell>
          <cell r="G1380">
            <v>0</v>
          </cell>
          <cell r="H1380">
            <v>10</v>
          </cell>
          <cell r="I1380">
            <v>10</v>
          </cell>
          <cell r="J1380">
            <v>1</v>
          </cell>
          <cell r="K1380">
            <v>34.400001525878906</v>
          </cell>
          <cell r="L1380">
            <v>31</v>
          </cell>
          <cell r="M1380">
            <v>0</v>
          </cell>
          <cell r="N1380">
            <v>98</v>
          </cell>
          <cell r="O1380">
            <v>0</v>
          </cell>
          <cell r="P1380">
            <v>280</v>
          </cell>
          <cell r="Q1380">
            <v>22</v>
          </cell>
          <cell r="R1380">
            <v>34.400001525878906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22</v>
          </cell>
          <cell r="Y1380">
            <v>34.400001525878906</v>
          </cell>
          <cell r="Z1380">
            <v>280</v>
          </cell>
          <cell r="AA1380">
            <v>56.400001525878906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1.1100000143051147</v>
          </cell>
          <cell r="AH1380">
            <v>0</v>
          </cell>
        </row>
        <row r="1381">
          <cell r="A1381" t="str">
            <v>0203</v>
          </cell>
          <cell r="B1381" t="str">
            <v>ﾂﾅｷﾞﾖｳｾﾂ</v>
          </cell>
          <cell r="C1381" t="str">
            <v>ﾂﾅｷﾞﾖｳｾﾂ</v>
          </cell>
          <cell r="D1381" t="str">
            <v>27322J</v>
          </cell>
          <cell r="E1381" t="str">
            <v>27322J</v>
          </cell>
          <cell r="F1381" t="str">
            <v>17420-73061-10</v>
          </cell>
          <cell r="G1381">
            <v>0</v>
          </cell>
          <cell r="H1381">
            <v>10</v>
          </cell>
          <cell r="I1381">
            <v>10</v>
          </cell>
          <cell r="J1381">
            <v>1</v>
          </cell>
          <cell r="K1381">
            <v>28.299999237060547</v>
          </cell>
          <cell r="L1381">
            <v>24.600000381469727</v>
          </cell>
          <cell r="M1381">
            <v>0</v>
          </cell>
          <cell r="N1381">
            <v>98</v>
          </cell>
          <cell r="O1381">
            <v>0</v>
          </cell>
          <cell r="P1381">
            <v>310</v>
          </cell>
          <cell r="Q1381">
            <v>22</v>
          </cell>
          <cell r="R1381">
            <v>28.299999237060547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22</v>
          </cell>
          <cell r="Y1381">
            <v>28.299999237060547</v>
          </cell>
          <cell r="Z1381">
            <v>310</v>
          </cell>
          <cell r="AA1381">
            <v>50.299999237060547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1.1499999761581421</v>
          </cell>
          <cell r="AH1381">
            <v>0</v>
          </cell>
        </row>
        <row r="1382">
          <cell r="A1382" t="str">
            <v>0203</v>
          </cell>
          <cell r="B1382" t="str">
            <v>ﾂﾅｷﾞﾖｳｾﾂ</v>
          </cell>
          <cell r="C1382" t="str">
            <v>ﾂﾅｷﾞﾖｳｾﾂ</v>
          </cell>
          <cell r="D1382" t="str">
            <v>27322J</v>
          </cell>
          <cell r="E1382" t="str">
            <v>27322J</v>
          </cell>
          <cell r="F1382" t="str">
            <v>17421-87609</v>
          </cell>
          <cell r="G1382">
            <v>0</v>
          </cell>
          <cell r="H1382">
            <v>3</v>
          </cell>
          <cell r="I1382">
            <v>0</v>
          </cell>
          <cell r="J1382">
            <v>1</v>
          </cell>
          <cell r="K1382">
            <v>17.299999237060547</v>
          </cell>
          <cell r="L1382">
            <v>15</v>
          </cell>
          <cell r="M1382">
            <v>0</v>
          </cell>
          <cell r="N1382">
            <v>1</v>
          </cell>
          <cell r="O1382">
            <v>0</v>
          </cell>
          <cell r="P1382">
            <v>240</v>
          </cell>
          <cell r="Q1382">
            <v>180</v>
          </cell>
          <cell r="R1382">
            <v>17.299999237060547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180</v>
          </cell>
          <cell r="Y1382">
            <v>17.299999237060547</v>
          </cell>
          <cell r="Z1382">
            <v>240</v>
          </cell>
          <cell r="AA1382">
            <v>197.30000305175781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1.1499999761581421</v>
          </cell>
          <cell r="AH1382">
            <v>0</v>
          </cell>
        </row>
        <row r="1383">
          <cell r="A1383" t="str">
            <v>0203</v>
          </cell>
          <cell r="B1383" t="str">
            <v>ﾂﾅｷﾞﾖｳｾﾂ</v>
          </cell>
          <cell r="C1383" t="str">
            <v>ﾂﾅｷﾞﾖｳｾﾂ</v>
          </cell>
          <cell r="D1383" t="str">
            <v>27322J</v>
          </cell>
          <cell r="E1383" t="str">
            <v>27322J</v>
          </cell>
          <cell r="F1383" t="str">
            <v>17423-46010</v>
          </cell>
          <cell r="G1383">
            <v>0</v>
          </cell>
          <cell r="H1383">
            <v>20</v>
          </cell>
          <cell r="I1383">
            <v>20</v>
          </cell>
          <cell r="J1383">
            <v>1</v>
          </cell>
          <cell r="K1383">
            <v>34.400001525878906</v>
          </cell>
          <cell r="L1383">
            <v>31</v>
          </cell>
          <cell r="M1383">
            <v>0</v>
          </cell>
          <cell r="N1383">
            <v>98</v>
          </cell>
          <cell r="O1383">
            <v>0</v>
          </cell>
          <cell r="P1383">
            <v>280</v>
          </cell>
          <cell r="Q1383">
            <v>10</v>
          </cell>
          <cell r="R1383">
            <v>34.400001525878906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10</v>
          </cell>
          <cell r="Y1383">
            <v>34.400001525878906</v>
          </cell>
          <cell r="Z1383">
            <v>280</v>
          </cell>
          <cell r="AA1383">
            <v>44.400001525878906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1.1100000143051147</v>
          </cell>
          <cell r="AH1383">
            <v>0</v>
          </cell>
        </row>
        <row r="1384">
          <cell r="A1384" t="str">
            <v>0203</v>
          </cell>
          <cell r="B1384" t="str">
            <v>ﾂﾅｷﾞﾖｳｾﾂ</v>
          </cell>
          <cell r="C1384" t="str">
            <v>ﾂﾅｷﾞﾖｳｾﾂ</v>
          </cell>
          <cell r="D1384" t="str">
            <v>27322J</v>
          </cell>
          <cell r="E1384" t="str">
            <v>27322J</v>
          </cell>
          <cell r="F1384" t="str">
            <v>17430-13180-10</v>
          </cell>
          <cell r="G1384">
            <v>0</v>
          </cell>
          <cell r="H1384">
            <v>10</v>
          </cell>
          <cell r="I1384">
            <v>10</v>
          </cell>
          <cell r="J1384">
            <v>1</v>
          </cell>
          <cell r="K1384">
            <v>28.299999237060547</v>
          </cell>
          <cell r="L1384">
            <v>24.600000381469727</v>
          </cell>
          <cell r="M1384">
            <v>0</v>
          </cell>
          <cell r="N1384">
            <v>98</v>
          </cell>
          <cell r="O1384">
            <v>0</v>
          </cell>
          <cell r="P1384">
            <v>310</v>
          </cell>
          <cell r="Q1384">
            <v>24</v>
          </cell>
          <cell r="R1384">
            <v>28.299999237060547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24</v>
          </cell>
          <cell r="Y1384">
            <v>28.299999237060547</v>
          </cell>
          <cell r="Z1384">
            <v>310</v>
          </cell>
          <cell r="AA1384">
            <v>52.299999237060547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1.1499999761581421</v>
          </cell>
          <cell r="AH1384">
            <v>0</v>
          </cell>
        </row>
        <row r="1385">
          <cell r="A1385" t="str">
            <v>0203</v>
          </cell>
          <cell r="B1385" t="str">
            <v>ﾂﾅｷﾞﾖｳｾﾂ</v>
          </cell>
          <cell r="C1385" t="str">
            <v>ﾂﾅｷﾞﾖｳｾﾂ</v>
          </cell>
          <cell r="D1385" t="str">
            <v>27322J</v>
          </cell>
          <cell r="E1385" t="str">
            <v>27322J</v>
          </cell>
          <cell r="F1385" t="str">
            <v>17430-24182</v>
          </cell>
          <cell r="G1385">
            <v>0</v>
          </cell>
          <cell r="H1385">
            <v>10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</row>
        <row r="1386">
          <cell r="A1386" t="str">
            <v>0203</v>
          </cell>
          <cell r="B1386" t="str">
            <v>ﾂﾅｷﾞﾖｳｾﾂ</v>
          </cell>
          <cell r="C1386" t="str">
            <v>ﾂﾅｷﾞﾖｳｾﾂ</v>
          </cell>
          <cell r="D1386" t="str">
            <v>27322J</v>
          </cell>
          <cell r="E1386" t="str">
            <v>27322J</v>
          </cell>
          <cell r="F1386" t="str">
            <v>17430-26570-10</v>
          </cell>
          <cell r="G1386">
            <v>0</v>
          </cell>
          <cell r="H1386">
            <v>10</v>
          </cell>
          <cell r="I1386">
            <v>10</v>
          </cell>
          <cell r="J1386">
            <v>1</v>
          </cell>
          <cell r="K1386">
            <v>28.299999237060547</v>
          </cell>
          <cell r="L1386">
            <v>24.600000381469727</v>
          </cell>
          <cell r="M1386">
            <v>0</v>
          </cell>
          <cell r="N1386">
            <v>98</v>
          </cell>
          <cell r="O1386">
            <v>0</v>
          </cell>
          <cell r="P1386">
            <v>310</v>
          </cell>
          <cell r="Q1386">
            <v>24</v>
          </cell>
          <cell r="R1386">
            <v>28.299999237060547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24</v>
          </cell>
          <cell r="Y1386">
            <v>28.299999237060547</v>
          </cell>
          <cell r="Z1386">
            <v>310</v>
          </cell>
          <cell r="AA1386">
            <v>52.299999237060547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1.1499999761581421</v>
          </cell>
          <cell r="AH1386">
            <v>0</v>
          </cell>
        </row>
        <row r="1387">
          <cell r="A1387" t="str">
            <v>0203</v>
          </cell>
          <cell r="B1387" t="str">
            <v>ﾂﾅｷﾞﾖｳｾﾂ</v>
          </cell>
          <cell r="C1387" t="str">
            <v>ﾂﾅｷﾞﾖｳｾﾂ</v>
          </cell>
          <cell r="D1387" t="str">
            <v>27322J</v>
          </cell>
          <cell r="E1387" t="str">
            <v>27322J</v>
          </cell>
          <cell r="F1387" t="str">
            <v>17430-6A240-15</v>
          </cell>
          <cell r="G1387">
            <v>0</v>
          </cell>
          <cell r="H1387">
            <v>5</v>
          </cell>
          <cell r="I1387">
            <v>5</v>
          </cell>
          <cell r="J1387">
            <v>1</v>
          </cell>
          <cell r="K1387">
            <v>28.299999237060547</v>
          </cell>
          <cell r="L1387">
            <v>24.600000381469727</v>
          </cell>
          <cell r="M1387">
            <v>0</v>
          </cell>
          <cell r="N1387">
            <v>98</v>
          </cell>
          <cell r="O1387">
            <v>0</v>
          </cell>
          <cell r="P1387">
            <v>310</v>
          </cell>
          <cell r="Q1387">
            <v>55</v>
          </cell>
          <cell r="R1387">
            <v>28.299999237060547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55</v>
          </cell>
          <cell r="Y1387">
            <v>28.299999237060547</v>
          </cell>
          <cell r="Z1387">
            <v>310</v>
          </cell>
          <cell r="AA1387">
            <v>83.300003051757813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1.1499999761581421</v>
          </cell>
          <cell r="AH1387">
            <v>0</v>
          </cell>
        </row>
        <row r="1388">
          <cell r="A1388" t="str">
            <v>0203</v>
          </cell>
          <cell r="B1388" t="str">
            <v>ﾂﾅｷﾞﾖｳｾﾂ</v>
          </cell>
          <cell r="C1388" t="str">
            <v>ﾂﾅｷﾞﾖｳｾﾂ</v>
          </cell>
          <cell r="D1388" t="str">
            <v>27322J</v>
          </cell>
          <cell r="E1388" t="str">
            <v>27322J</v>
          </cell>
          <cell r="F1388" t="str">
            <v>17430-6A391-10</v>
          </cell>
          <cell r="G1388">
            <v>1</v>
          </cell>
          <cell r="H1388">
            <v>60</v>
          </cell>
          <cell r="I1388">
            <v>0</v>
          </cell>
          <cell r="J1388">
            <v>0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1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</row>
        <row r="1389">
          <cell r="A1389" t="str">
            <v>0203</v>
          </cell>
          <cell r="B1389" t="str">
            <v>ﾂﾅｷﾞﾖｳｾﾂ</v>
          </cell>
          <cell r="C1389" t="str">
            <v>ﾂﾅｷﾞﾖｳｾﾂ</v>
          </cell>
          <cell r="D1389" t="str">
            <v>27322J</v>
          </cell>
          <cell r="E1389" t="str">
            <v>27322J</v>
          </cell>
          <cell r="F1389" t="str">
            <v>17430-64740-10</v>
          </cell>
          <cell r="G1389">
            <v>0</v>
          </cell>
          <cell r="H1389">
            <v>20</v>
          </cell>
          <cell r="I1389">
            <v>20</v>
          </cell>
          <cell r="J1389">
            <v>1</v>
          </cell>
          <cell r="K1389">
            <v>28.299999237060547</v>
          </cell>
          <cell r="L1389">
            <v>24.600000381469727</v>
          </cell>
          <cell r="M1389">
            <v>0</v>
          </cell>
          <cell r="N1389">
            <v>98</v>
          </cell>
          <cell r="O1389">
            <v>0</v>
          </cell>
          <cell r="P1389">
            <v>310</v>
          </cell>
          <cell r="Q1389">
            <v>6.5</v>
          </cell>
          <cell r="R1389">
            <v>28.299999237060547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6.5</v>
          </cell>
          <cell r="Y1389">
            <v>28.299999237060547</v>
          </cell>
          <cell r="Z1389">
            <v>310</v>
          </cell>
          <cell r="AA1389">
            <v>34.799999237060547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1.1499999761581421</v>
          </cell>
          <cell r="AH1389">
            <v>0</v>
          </cell>
        </row>
        <row r="1390">
          <cell r="A1390" t="str">
            <v>0203</v>
          </cell>
          <cell r="B1390" t="str">
            <v>ﾂﾅｷﾞﾖｳｾﾂ</v>
          </cell>
          <cell r="C1390" t="str">
            <v>ﾂﾅｷﾞﾖｳｾﾂ</v>
          </cell>
          <cell r="D1390" t="str">
            <v>27322J</v>
          </cell>
          <cell r="E1390" t="str">
            <v>27322J</v>
          </cell>
          <cell r="F1390" t="str">
            <v>17430-7A801-15</v>
          </cell>
          <cell r="G1390">
            <v>0</v>
          </cell>
          <cell r="H1390">
            <v>5</v>
          </cell>
          <cell r="I1390">
            <v>5</v>
          </cell>
          <cell r="J1390">
            <v>1</v>
          </cell>
          <cell r="K1390">
            <v>28.299999237060547</v>
          </cell>
          <cell r="L1390">
            <v>24.600000381469727</v>
          </cell>
          <cell r="M1390">
            <v>0</v>
          </cell>
          <cell r="N1390">
            <v>98</v>
          </cell>
          <cell r="O1390">
            <v>0</v>
          </cell>
          <cell r="P1390">
            <v>310</v>
          </cell>
          <cell r="Q1390">
            <v>55</v>
          </cell>
          <cell r="R1390">
            <v>28.299999237060547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55</v>
          </cell>
          <cell r="Y1390">
            <v>28.299999237060547</v>
          </cell>
          <cell r="Z1390">
            <v>310</v>
          </cell>
          <cell r="AA1390">
            <v>83.300003051757813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1.1499999761581421</v>
          </cell>
          <cell r="AH1390">
            <v>0</v>
          </cell>
        </row>
        <row r="1391">
          <cell r="A1391" t="str">
            <v>0203</v>
          </cell>
          <cell r="B1391" t="str">
            <v>ﾂﾅｷﾞﾖｳｾﾂ</v>
          </cell>
          <cell r="C1391" t="str">
            <v>ﾂﾅｷﾞﾖｳｾﾂ</v>
          </cell>
          <cell r="D1391" t="str">
            <v>27322J</v>
          </cell>
          <cell r="E1391" t="str">
            <v>27322J</v>
          </cell>
          <cell r="F1391" t="str">
            <v>17430-7A880-15</v>
          </cell>
          <cell r="G1391">
            <v>0</v>
          </cell>
          <cell r="H1391">
            <v>10</v>
          </cell>
          <cell r="I1391">
            <v>10</v>
          </cell>
          <cell r="J1391">
            <v>1</v>
          </cell>
          <cell r="K1391">
            <v>28.299999237060547</v>
          </cell>
          <cell r="L1391">
            <v>24.600000381469727</v>
          </cell>
          <cell r="M1391">
            <v>0</v>
          </cell>
          <cell r="N1391">
            <v>98</v>
          </cell>
          <cell r="O1391">
            <v>0</v>
          </cell>
          <cell r="P1391">
            <v>310</v>
          </cell>
          <cell r="Q1391">
            <v>36</v>
          </cell>
          <cell r="R1391">
            <v>28.299999237060547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36</v>
          </cell>
          <cell r="Y1391">
            <v>28.299999237060547</v>
          </cell>
          <cell r="Z1391">
            <v>310</v>
          </cell>
          <cell r="AA1391">
            <v>95.300003051757813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1.1499999761581421</v>
          </cell>
          <cell r="AH1391">
            <v>4.0000001899898052E-3</v>
          </cell>
        </row>
        <row r="1392">
          <cell r="A1392" t="str">
            <v>0203</v>
          </cell>
          <cell r="B1392" t="str">
            <v>ﾂﾅｷﾞﾖｳｾﾂ</v>
          </cell>
          <cell r="C1392" t="str">
            <v>ﾂﾅｷﾞﾖｳｾﾂ</v>
          </cell>
          <cell r="D1392" t="str">
            <v>27322J</v>
          </cell>
          <cell r="E1392" t="str">
            <v>27322J</v>
          </cell>
          <cell r="F1392" t="str">
            <v>17430-70090-10</v>
          </cell>
          <cell r="G1392">
            <v>0</v>
          </cell>
          <cell r="H1392">
            <v>25</v>
          </cell>
          <cell r="I1392">
            <v>25</v>
          </cell>
          <cell r="J1392">
            <v>1</v>
          </cell>
          <cell r="K1392">
            <v>28.299999237060547</v>
          </cell>
          <cell r="L1392">
            <v>24.600000381469727</v>
          </cell>
          <cell r="M1392">
            <v>0</v>
          </cell>
          <cell r="N1392">
            <v>98</v>
          </cell>
          <cell r="O1392">
            <v>0</v>
          </cell>
          <cell r="P1392">
            <v>310</v>
          </cell>
          <cell r="Q1392">
            <v>12</v>
          </cell>
          <cell r="R1392">
            <v>28.299999237060547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12</v>
          </cell>
          <cell r="Y1392">
            <v>28.299999237060547</v>
          </cell>
          <cell r="Z1392">
            <v>310</v>
          </cell>
          <cell r="AA1392">
            <v>52.700000762939453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1.1499999761581421</v>
          </cell>
          <cell r="AH1392">
            <v>0</v>
          </cell>
        </row>
        <row r="1393">
          <cell r="A1393" t="str">
            <v>0203</v>
          </cell>
          <cell r="B1393" t="str">
            <v>ﾂﾅｷﾞﾖｳｾﾂ</v>
          </cell>
          <cell r="C1393" t="str">
            <v>ﾂﾅｷﾞﾖｳｾﾂ</v>
          </cell>
          <cell r="D1393" t="str">
            <v>27322J</v>
          </cell>
          <cell r="E1393" t="str">
            <v>27322J</v>
          </cell>
          <cell r="F1393" t="str">
            <v>17431-24021</v>
          </cell>
          <cell r="G1393">
            <v>0</v>
          </cell>
          <cell r="H1393">
            <v>5</v>
          </cell>
          <cell r="I1393">
            <v>5</v>
          </cell>
          <cell r="J1393">
            <v>1</v>
          </cell>
          <cell r="K1393">
            <v>17.299999237060547</v>
          </cell>
          <cell r="L1393">
            <v>15</v>
          </cell>
          <cell r="M1393">
            <v>0</v>
          </cell>
          <cell r="N1393">
            <v>98</v>
          </cell>
          <cell r="O1393">
            <v>0</v>
          </cell>
          <cell r="P1393">
            <v>240</v>
          </cell>
          <cell r="Q1393">
            <v>36</v>
          </cell>
          <cell r="R1393">
            <v>17.299999237060547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36</v>
          </cell>
          <cell r="Y1393">
            <v>17.299999237060547</v>
          </cell>
          <cell r="Z1393">
            <v>240</v>
          </cell>
          <cell r="AA1393">
            <v>101.30000305175781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1.1499999761581421</v>
          </cell>
          <cell r="AH1393">
            <v>0</v>
          </cell>
        </row>
        <row r="1394">
          <cell r="A1394" t="str">
            <v>0203</v>
          </cell>
          <cell r="B1394" t="str">
            <v>ﾂﾅｷﾞﾖｳｾﾂ</v>
          </cell>
          <cell r="C1394" t="str">
            <v>ﾂﾅｷﾞﾖｳｾﾂ</v>
          </cell>
          <cell r="D1394" t="str">
            <v>27322J</v>
          </cell>
          <cell r="E1394" t="str">
            <v>27322J</v>
          </cell>
          <cell r="F1394" t="str">
            <v>17431-24030</v>
          </cell>
          <cell r="G1394">
            <v>0</v>
          </cell>
          <cell r="H1394">
            <v>1</v>
          </cell>
          <cell r="I1394">
            <v>0</v>
          </cell>
          <cell r="J1394">
            <v>1</v>
          </cell>
          <cell r="K1394">
            <v>17.299999237060547</v>
          </cell>
          <cell r="L1394">
            <v>15</v>
          </cell>
          <cell r="M1394">
            <v>0</v>
          </cell>
          <cell r="N1394">
            <v>1</v>
          </cell>
          <cell r="O1394">
            <v>0</v>
          </cell>
          <cell r="P1394">
            <v>240</v>
          </cell>
          <cell r="Q1394">
            <v>180</v>
          </cell>
          <cell r="R1394">
            <v>17.299999237060547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180</v>
          </cell>
          <cell r="Y1394">
            <v>17.299999237060547</v>
          </cell>
          <cell r="Z1394">
            <v>240</v>
          </cell>
          <cell r="AA1394">
            <v>197.30000305175781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1.1499999761581421</v>
          </cell>
          <cell r="AH1394">
            <v>0</v>
          </cell>
        </row>
        <row r="1395">
          <cell r="A1395" t="str">
            <v>0203</v>
          </cell>
          <cell r="B1395" t="str">
            <v>ﾂﾅｷﾞﾖｳｾﾂ</v>
          </cell>
          <cell r="C1395" t="str">
            <v>ﾂﾅｷﾞﾖｳｾﾂ</v>
          </cell>
          <cell r="D1395" t="str">
            <v>27322J</v>
          </cell>
          <cell r="E1395" t="str">
            <v>27322J</v>
          </cell>
          <cell r="F1395" t="str">
            <v>17431-24200</v>
          </cell>
          <cell r="G1395">
            <v>0</v>
          </cell>
          <cell r="H1395">
            <v>1</v>
          </cell>
          <cell r="I1395">
            <v>0</v>
          </cell>
          <cell r="J1395">
            <v>1</v>
          </cell>
          <cell r="K1395">
            <v>17.299999237060547</v>
          </cell>
          <cell r="L1395">
            <v>15</v>
          </cell>
          <cell r="M1395">
            <v>0</v>
          </cell>
          <cell r="N1395">
            <v>1</v>
          </cell>
          <cell r="O1395">
            <v>0</v>
          </cell>
          <cell r="P1395">
            <v>240</v>
          </cell>
          <cell r="Q1395">
            <v>180</v>
          </cell>
          <cell r="R1395">
            <v>17.299999237060547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180</v>
          </cell>
          <cell r="Y1395">
            <v>17.299999237060547</v>
          </cell>
          <cell r="Z1395">
            <v>240</v>
          </cell>
          <cell r="AA1395">
            <v>197.30000305175781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1.1499999761581421</v>
          </cell>
          <cell r="AH1395">
            <v>0</v>
          </cell>
        </row>
        <row r="1396">
          <cell r="A1396" t="str">
            <v>0203</v>
          </cell>
          <cell r="B1396" t="str">
            <v>ﾂﾅｷﾞﾖｳｾﾂ</v>
          </cell>
          <cell r="C1396" t="str">
            <v>ﾂﾅｷﾞﾖｳｾﾂ</v>
          </cell>
          <cell r="D1396" t="str">
            <v>27322J</v>
          </cell>
          <cell r="E1396" t="str">
            <v>27322J</v>
          </cell>
          <cell r="F1396" t="str">
            <v>17431-24310</v>
          </cell>
          <cell r="G1396">
            <v>0</v>
          </cell>
          <cell r="H1396">
            <v>50</v>
          </cell>
          <cell r="I1396">
            <v>0</v>
          </cell>
          <cell r="J1396">
            <v>0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1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</row>
        <row r="1397">
          <cell r="A1397" t="str">
            <v>0203</v>
          </cell>
          <cell r="B1397" t="str">
            <v>ﾂﾅｷﾞﾖｳｾﾂ</v>
          </cell>
          <cell r="C1397" t="str">
            <v>ﾂﾅｷﾞﾖｳｾﾂ</v>
          </cell>
          <cell r="D1397" t="str">
            <v>27322J</v>
          </cell>
          <cell r="E1397" t="str">
            <v>27322J</v>
          </cell>
          <cell r="F1397" t="str">
            <v>17431-26080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1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</row>
        <row r="1398">
          <cell r="A1398" t="str">
            <v>0203</v>
          </cell>
          <cell r="B1398" t="str">
            <v>ﾂﾅｷﾞﾖｳｾﾂ</v>
          </cell>
          <cell r="C1398" t="str">
            <v>ﾂﾅｷﾞﾖｳｾﾂ</v>
          </cell>
          <cell r="D1398" t="str">
            <v>27322J</v>
          </cell>
          <cell r="E1398" t="str">
            <v>27322J</v>
          </cell>
          <cell r="F1398" t="str">
            <v>17431-34060</v>
          </cell>
          <cell r="G1398">
            <v>0</v>
          </cell>
          <cell r="H1398">
            <v>5</v>
          </cell>
          <cell r="I1398">
            <v>5</v>
          </cell>
          <cell r="J1398">
            <v>1</v>
          </cell>
          <cell r="K1398">
            <v>17.299999237060547</v>
          </cell>
          <cell r="L1398">
            <v>15</v>
          </cell>
          <cell r="M1398">
            <v>0</v>
          </cell>
          <cell r="N1398">
            <v>98</v>
          </cell>
          <cell r="O1398">
            <v>0</v>
          </cell>
          <cell r="P1398">
            <v>240</v>
          </cell>
          <cell r="Q1398">
            <v>36</v>
          </cell>
          <cell r="R1398">
            <v>17.299999237060547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36</v>
          </cell>
          <cell r="Y1398">
            <v>17.299999237060547</v>
          </cell>
          <cell r="Z1398">
            <v>240</v>
          </cell>
          <cell r="AA1398">
            <v>53.299999237060547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1.1499999761581421</v>
          </cell>
          <cell r="AH1398">
            <v>0</v>
          </cell>
        </row>
        <row r="1399">
          <cell r="A1399" t="str">
            <v>0203</v>
          </cell>
          <cell r="B1399" t="str">
            <v>ﾂﾅｷﾞﾖｳｾﾂ</v>
          </cell>
          <cell r="C1399" t="str">
            <v>ﾂﾅｷﾞﾖｳｾﾂ</v>
          </cell>
          <cell r="D1399" t="str">
            <v>27322J</v>
          </cell>
          <cell r="E1399" t="str">
            <v>27322J</v>
          </cell>
          <cell r="F1399" t="str">
            <v>17456-24010</v>
          </cell>
          <cell r="G1399">
            <v>0</v>
          </cell>
          <cell r="H1399">
            <v>9999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</row>
        <row r="1400">
          <cell r="A1400" t="str">
            <v>0203</v>
          </cell>
          <cell r="B1400" t="str">
            <v>ﾂﾅｷﾞﾖｳｾﾂ</v>
          </cell>
          <cell r="C1400" t="str">
            <v>ﾂﾅｷﾞﾖｳｾﾂ</v>
          </cell>
          <cell r="D1400" t="str">
            <v>27322J</v>
          </cell>
          <cell r="E1400" t="str">
            <v>27322J</v>
          </cell>
          <cell r="F1400" t="str">
            <v>17510-54290-50</v>
          </cell>
          <cell r="G1400">
            <v>5</v>
          </cell>
          <cell r="H1400">
            <v>40</v>
          </cell>
          <cell r="I1400">
            <v>40</v>
          </cell>
          <cell r="J1400">
            <v>1</v>
          </cell>
          <cell r="K1400">
            <v>15.399999618530273</v>
          </cell>
          <cell r="L1400">
            <v>13.5</v>
          </cell>
          <cell r="M1400">
            <v>1.9999999552965164E-2</v>
          </cell>
          <cell r="N1400">
            <v>98</v>
          </cell>
          <cell r="O1400">
            <v>0.10000000149011612</v>
          </cell>
          <cell r="P1400">
            <v>360</v>
          </cell>
          <cell r="Q1400">
            <v>3</v>
          </cell>
          <cell r="R1400">
            <v>15.399999618530273</v>
          </cell>
          <cell r="S1400">
            <v>2.9999999329447746E-2</v>
          </cell>
          <cell r="T1400">
            <v>9.9999997764825821E-3</v>
          </cell>
          <cell r="U1400">
            <v>4.0000001899898052E-3</v>
          </cell>
          <cell r="V1400">
            <v>2.9999999329447746E-2</v>
          </cell>
          <cell r="W1400">
            <v>9</v>
          </cell>
          <cell r="X1400">
            <v>3</v>
          </cell>
          <cell r="Y1400">
            <v>15.399999618530273</v>
          </cell>
          <cell r="Z1400">
            <v>360</v>
          </cell>
          <cell r="AA1400">
            <v>27.399999618530273</v>
          </cell>
          <cell r="AB1400">
            <v>2.9999999329447746E-2</v>
          </cell>
          <cell r="AC1400">
            <v>4.0000001899898052E-3</v>
          </cell>
          <cell r="AD1400">
            <v>0</v>
          </cell>
          <cell r="AE1400">
            <v>0</v>
          </cell>
          <cell r="AF1400">
            <v>0</v>
          </cell>
          <cell r="AG1400">
            <v>1.1399999856948853</v>
          </cell>
          <cell r="AH1400">
            <v>8.0000003799796104E-3</v>
          </cell>
        </row>
        <row r="1401">
          <cell r="A1401" t="str">
            <v>0203</v>
          </cell>
          <cell r="B1401" t="str">
            <v>ﾂﾅｷﾞﾖｳｾﾂ</v>
          </cell>
          <cell r="C1401" t="str">
            <v>ﾂﾅｷﾞﾖｳｾﾂ</v>
          </cell>
          <cell r="D1401" t="str">
            <v>27322J</v>
          </cell>
          <cell r="E1401" t="str">
            <v>27322J</v>
          </cell>
          <cell r="F1401" t="str">
            <v>17510-54320-50</v>
          </cell>
          <cell r="G1401">
            <v>1</v>
          </cell>
          <cell r="H1401">
            <v>25</v>
          </cell>
          <cell r="I1401">
            <v>25</v>
          </cell>
          <cell r="J1401">
            <v>1</v>
          </cell>
          <cell r="K1401">
            <v>15.399999618530273</v>
          </cell>
          <cell r="L1401">
            <v>13.5</v>
          </cell>
          <cell r="M1401">
            <v>0</v>
          </cell>
          <cell r="N1401">
            <v>98</v>
          </cell>
          <cell r="O1401">
            <v>0</v>
          </cell>
          <cell r="P1401">
            <v>360</v>
          </cell>
          <cell r="Q1401">
            <v>3</v>
          </cell>
          <cell r="R1401">
            <v>15.399999618530273</v>
          </cell>
          <cell r="S1401">
            <v>0</v>
          </cell>
          <cell r="T1401">
            <v>0</v>
          </cell>
          <cell r="U1401">
            <v>1.0000000474974513E-3</v>
          </cell>
          <cell r="V1401">
            <v>0</v>
          </cell>
          <cell r="W1401">
            <v>14.399999618530273</v>
          </cell>
          <cell r="X1401">
            <v>3</v>
          </cell>
          <cell r="Y1401">
            <v>15.399999618530273</v>
          </cell>
          <cell r="Z1401">
            <v>360</v>
          </cell>
          <cell r="AA1401">
            <v>32.799999237060547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1.1399999856948853</v>
          </cell>
          <cell r="AH1401">
            <v>3.0000000260770321E-3</v>
          </cell>
        </row>
        <row r="1402">
          <cell r="A1402" t="str">
            <v>0203</v>
          </cell>
          <cell r="B1402" t="str">
            <v>ﾂﾅｷﾞﾖｳｾﾂ</v>
          </cell>
          <cell r="C1402" t="str">
            <v>ﾂﾅｷﾞﾖｳｾﾂ</v>
          </cell>
          <cell r="D1402" t="str">
            <v>27322J</v>
          </cell>
          <cell r="E1402" t="str">
            <v>27322J</v>
          </cell>
          <cell r="F1402" t="str">
            <v>17510-54352-51</v>
          </cell>
          <cell r="G1402">
            <v>328</v>
          </cell>
          <cell r="H1402">
            <v>90</v>
          </cell>
          <cell r="I1402">
            <v>90</v>
          </cell>
          <cell r="J1402">
            <v>1</v>
          </cell>
          <cell r="K1402">
            <v>11.300000190734863</v>
          </cell>
          <cell r="L1402">
            <v>7.3000001907348633</v>
          </cell>
          <cell r="M1402">
            <v>1.0299999713897705</v>
          </cell>
          <cell r="N1402">
            <v>98</v>
          </cell>
          <cell r="O1402">
            <v>3.5999999046325684</v>
          </cell>
          <cell r="P1402">
            <v>360</v>
          </cell>
          <cell r="Q1402">
            <v>2.2999999523162842</v>
          </cell>
          <cell r="R1402">
            <v>11.300000190734863</v>
          </cell>
          <cell r="S1402">
            <v>1.6000000238418579</v>
          </cell>
          <cell r="T1402">
            <v>0.36000001430511475</v>
          </cell>
          <cell r="U1402">
            <v>0.20999999344348907</v>
          </cell>
          <cell r="V1402">
            <v>1.6000000238418579</v>
          </cell>
          <cell r="W1402">
            <v>4</v>
          </cell>
          <cell r="X1402">
            <v>2.2999999523162842</v>
          </cell>
          <cell r="Y1402">
            <v>11.300000190734863</v>
          </cell>
          <cell r="Z1402">
            <v>360</v>
          </cell>
          <cell r="AA1402">
            <v>17.600000381469727</v>
          </cell>
          <cell r="AB1402">
            <v>1.6000000238418579</v>
          </cell>
          <cell r="AC1402">
            <v>0.20900000631809235</v>
          </cell>
          <cell r="AD1402">
            <v>0</v>
          </cell>
          <cell r="AE1402">
            <v>0</v>
          </cell>
          <cell r="AF1402">
            <v>0</v>
          </cell>
          <cell r="AG1402">
            <v>1.5499999523162842</v>
          </cell>
          <cell r="AH1402">
            <v>0.1809999942779541</v>
          </cell>
        </row>
        <row r="1403">
          <cell r="A1403" t="str">
            <v>0203</v>
          </cell>
          <cell r="B1403" t="str">
            <v>ﾂﾅｷﾞﾖｳｾﾂ</v>
          </cell>
          <cell r="C1403" t="str">
            <v>ﾂﾅｷﾞﾖｳｾﾂ</v>
          </cell>
          <cell r="D1403" t="str">
            <v>27322J</v>
          </cell>
          <cell r="E1403" t="str">
            <v>27322J</v>
          </cell>
          <cell r="F1403" t="str">
            <v>17510-54370-51</v>
          </cell>
          <cell r="G1403">
            <v>7</v>
          </cell>
          <cell r="H1403">
            <v>75</v>
          </cell>
          <cell r="I1403">
            <v>75</v>
          </cell>
          <cell r="J1403">
            <v>1</v>
          </cell>
          <cell r="K1403">
            <v>11.300000190734863</v>
          </cell>
          <cell r="L1403">
            <v>7.3000001907348633</v>
          </cell>
          <cell r="M1403">
            <v>1.9999999552965164E-2</v>
          </cell>
          <cell r="N1403">
            <v>98</v>
          </cell>
          <cell r="O1403">
            <v>0.10000000149011612</v>
          </cell>
          <cell r="P1403">
            <v>360</v>
          </cell>
          <cell r="Q1403">
            <v>6</v>
          </cell>
          <cell r="R1403">
            <v>11.300000190734863</v>
          </cell>
          <cell r="S1403">
            <v>3.9999999105930328E-2</v>
          </cell>
          <cell r="T1403">
            <v>9.9999997764825821E-3</v>
          </cell>
          <cell r="U1403">
            <v>1.2000000104308128E-2</v>
          </cell>
          <cell r="V1403">
            <v>3.9999999105930328E-2</v>
          </cell>
          <cell r="W1403">
            <v>4.8000001907348633</v>
          </cell>
          <cell r="X1403">
            <v>6</v>
          </cell>
          <cell r="Y1403">
            <v>11.300000190734863</v>
          </cell>
          <cell r="Z1403">
            <v>360</v>
          </cell>
          <cell r="AA1403">
            <v>22.100000381469727</v>
          </cell>
          <cell r="AB1403">
            <v>3.9999999105930328E-2</v>
          </cell>
          <cell r="AC1403">
            <v>4.999999888241291E-3</v>
          </cell>
          <cell r="AD1403">
            <v>0</v>
          </cell>
          <cell r="AE1403">
            <v>0</v>
          </cell>
          <cell r="AF1403">
            <v>0</v>
          </cell>
          <cell r="AG1403">
            <v>1.5499999523162842</v>
          </cell>
          <cell r="AH1403">
            <v>7.0000002160668373E-3</v>
          </cell>
        </row>
        <row r="1404">
          <cell r="A1404" t="str">
            <v>0203</v>
          </cell>
          <cell r="B1404" t="str">
            <v>ﾂﾅｷﾞﾖｳｾﾂ</v>
          </cell>
          <cell r="C1404" t="str">
            <v>ﾂﾅｷﾞﾖｳｾﾂ</v>
          </cell>
          <cell r="D1404" t="str">
            <v>27322J</v>
          </cell>
          <cell r="E1404" t="str">
            <v>27322J</v>
          </cell>
          <cell r="F1404" t="str">
            <v>17510-54400-50</v>
          </cell>
          <cell r="G1404">
            <v>11</v>
          </cell>
          <cell r="H1404">
            <v>35</v>
          </cell>
          <cell r="I1404">
            <v>35</v>
          </cell>
          <cell r="J1404">
            <v>1</v>
          </cell>
          <cell r="K1404">
            <v>15.399999618530273</v>
          </cell>
          <cell r="L1404">
            <v>13.5</v>
          </cell>
          <cell r="M1404">
            <v>5.000000074505806E-2</v>
          </cell>
          <cell r="N1404">
            <v>98</v>
          </cell>
          <cell r="O1404">
            <v>0.30000001192092896</v>
          </cell>
          <cell r="P1404">
            <v>360</v>
          </cell>
          <cell r="Q1404">
            <v>2.7999999523162842</v>
          </cell>
          <cell r="R1404">
            <v>15.399999618530273</v>
          </cell>
          <cell r="S1404">
            <v>9.0000003576278687E-2</v>
          </cell>
          <cell r="T1404">
            <v>2.9999999329447746E-2</v>
          </cell>
          <cell r="U1404">
            <v>8.999999612569809E-3</v>
          </cell>
          <cell r="V1404">
            <v>9.0000003576278687E-2</v>
          </cell>
          <cell r="W1404">
            <v>10.300000190734863</v>
          </cell>
          <cell r="X1404">
            <v>2.7999999523162842</v>
          </cell>
          <cell r="Y1404">
            <v>15.399999618530273</v>
          </cell>
          <cell r="Z1404">
            <v>360</v>
          </cell>
          <cell r="AA1404">
            <v>28.5</v>
          </cell>
          <cell r="AB1404">
            <v>9.0000003576278687E-2</v>
          </cell>
          <cell r="AC1404">
            <v>1.2000000104308128E-2</v>
          </cell>
          <cell r="AD1404">
            <v>0</v>
          </cell>
          <cell r="AE1404">
            <v>0</v>
          </cell>
          <cell r="AF1404">
            <v>0</v>
          </cell>
          <cell r="AG1404">
            <v>1.1399999856948853</v>
          </cell>
          <cell r="AH1404">
            <v>1.2000000104308128E-2</v>
          </cell>
        </row>
        <row r="1405">
          <cell r="A1405" t="str">
            <v>0203</v>
          </cell>
          <cell r="B1405" t="str">
            <v>ﾂﾅｷﾞﾖｳｾﾂ</v>
          </cell>
          <cell r="C1405" t="str">
            <v>ﾂﾅｷﾞﾖｳｾﾂ</v>
          </cell>
          <cell r="D1405" t="str">
            <v>27322J</v>
          </cell>
          <cell r="E1405" t="str">
            <v>27322J</v>
          </cell>
          <cell r="F1405" t="str">
            <v>17510-54460-50</v>
          </cell>
          <cell r="G1405">
            <v>3</v>
          </cell>
          <cell r="H1405">
            <v>40</v>
          </cell>
          <cell r="I1405">
            <v>0</v>
          </cell>
          <cell r="J1405">
            <v>1</v>
          </cell>
          <cell r="K1405">
            <v>11.300000190734863</v>
          </cell>
          <cell r="L1405">
            <v>11.300000190734863</v>
          </cell>
          <cell r="M1405">
            <v>9.9999997764825821E-3</v>
          </cell>
          <cell r="N1405">
            <v>1</v>
          </cell>
          <cell r="O1405">
            <v>0.10000000149011612</v>
          </cell>
          <cell r="P1405">
            <v>360</v>
          </cell>
          <cell r="Q1405">
            <v>6.5</v>
          </cell>
          <cell r="R1405">
            <v>11.300000190734863</v>
          </cell>
          <cell r="S1405">
            <v>2.9999999329447746E-2</v>
          </cell>
          <cell r="T1405">
            <v>9.9999997764825821E-3</v>
          </cell>
          <cell r="U1405">
            <v>4.999999888241291E-3</v>
          </cell>
          <cell r="V1405">
            <v>2.9999999329447746E-2</v>
          </cell>
          <cell r="W1405">
            <v>15.600000381469727</v>
          </cell>
          <cell r="X1405">
            <v>6.5</v>
          </cell>
          <cell r="Y1405">
            <v>11.300000190734863</v>
          </cell>
          <cell r="Z1405">
            <v>360</v>
          </cell>
          <cell r="AA1405">
            <v>33.400001525878906</v>
          </cell>
          <cell r="AB1405">
            <v>2.9999999329447746E-2</v>
          </cell>
          <cell r="AC1405">
            <v>4.0000001899898052E-3</v>
          </cell>
          <cell r="AD1405">
            <v>0</v>
          </cell>
          <cell r="AE1405">
            <v>0</v>
          </cell>
          <cell r="AF1405">
            <v>0</v>
          </cell>
          <cell r="AG1405">
            <v>1</v>
          </cell>
          <cell r="AH1405">
            <v>3.0000000260770321E-3</v>
          </cell>
        </row>
        <row r="1406">
          <cell r="A1406" t="str">
            <v>0203</v>
          </cell>
          <cell r="B1406" t="str">
            <v>ﾂﾅｷﾞﾖｳｾﾂ</v>
          </cell>
          <cell r="C1406" t="str">
            <v>ﾂﾅｷﾞﾖｳｾﾂ</v>
          </cell>
          <cell r="D1406" t="str">
            <v>27322J</v>
          </cell>
          <cell r="E1406" t="str">
            <v>27322J</v>
          </cell>
          <cell r="F1406" t="str">
            <v>17510-54460-51</v>
          </cell>
          <cell r="G1406">
            <v>3</v>
          </cell>
          <cell r="H1406">
            <v>40</v>
          </cell>
          <cell r="I1406">
            <v>0</v>
          </cell>
          <cell r="J1406">
            <v>0</v>
          </cell>
          <cell r="K1406">
            <v>11.300000190734863</v>
          </cell>
          <cell r="L1406">
            <v>11.300000190734863</v>
          </cell>
          <cell r="M1406">
            <v>9.9999997764825821E-3</v>
          </cell>
          <cell r="N1406">
            <v>1</v>
          </cell>
          <cell r="O1406">
            <v>0.10000000149011612</v>
          </cell>
          <cell r="P1406">
            <v>360</v>
          </cell>
          <cell r="Q1406">
            <v>6.5</v>
          </cell>
          <cell r="R1406">
            <v>11.300000190734863</v>
          </cell>
          <cell r="S1406">
            <v>2.9999999329447746E-2</v>
          </cell>
          <cell r="T1406">
            <v>9.9999997764825821E-3</v>
          </cell>
          <cell r="U1406">
            <v>4.999999888241291E-3</v>
          </cell>
          <cell r="V1406">
            <v>2.9999999329447746E-2</v>
          </cell>
          <cell r="W1406">
            <v>15.600000381469727</v>
          </cell>
          <cell r="X1406">
            <v>6.5</v>
          </cell>
          <cell r="Y1406">
            <v>11.300000190734863</v>
          </cell>
          <cell r="Z1406">
            <v>360</v>
          </cell>
          <cell r="AA1406">
            <v>33.400001525878906</v>
          </cell>
          <cell r="AB1406">
            <v>2.9999999329447746E-2</v>
          </cell>
          <cell r="AC1406">
            <v>4.0000001899898052E-3</v>
          </cell>
          <cell r="AD1406">
            <v>0</v>
          </cell>
          <cell r="AE1406">
            <v>0</v>
          </cell>
          <cell r="AF1406">
            <v>0</v>
          </cell>
          <cell r="AG1406">
            <v>1</v>
          </cell>
          <cell r="AH1406">
            <v>3.0000000260770321E-3</v>
          </cell>
        </row>
        <row r="1407">
          <cell r="A1407" t="str">
            <v>0203</v>
          </cell>
          <cell r="B1407" t="str">
            <v>ﾂﾅｷﾞﾖｳｾﾂ</v>
          </cell>
          <cell r="C1407" t="str">
            <v>ﾂﾅｷﾞﾖｳｾﾂ</v>
          </cell>
          <cell r="D1407" t="str">
            <v>27322J</v>
          </cell>
          <cell r="E1407" t="str">
            <v>27322J</v>
          </cell>
          <cell r="F1407" t="str">
            <v>17510-54540-59</v>
          </cell>
          <cell r="G1407">
            <v>2</v>
          </cell>
          <cell r="H1407">
            <v>40</v>
          </cell>
          <cell r="I1407">
            <v>0</v>
          </cell>
          <cell r="J1407">
            <v>1</v>
          </cell>
          <cell r="K1407">
            <v>11.300000190734863</v>
          </cell>
          <cell r="L1407">
            <v>11.300000190734863</v>
          </cell>
          <cell r="M1407">
            <v>9.9999997764825821E-3</v>
          </cell>
          <cell r="N1407">
            <v>1</v>
          </cell>
          <cell r="O1407">
            <v>0.10000000149011612</v>
          </cell>
          <cell r="P1407">
            <v>360</v>
          </cell>
          <cell r="Q1407">
            <v>6.5</v>
          </cell>
          <cell r="R1407">
            <v>11.300000190734863</v>
          </cell>
          <cell r="S1407">
            <v>1.9999999552965164E-2</v>
          </cell>
          <cell r="T1407">
            <v>9.9999997764825821E-3</v>
          </cell>
          <cell r="U1407">
            <v>4.0000001899898052E-3</v>
          </cell>
          <cell r="V1407">
            <v>1.9999999552965164E-2</v>
          </cell>
          <cell r="W1407">
            <v>18</v>
          </cell>
          <cell r="X1407">
            <v>6.5</v>
          </cell>
          <cell r="Y1407">
            <v>11.300000190734863</v>
          </cell>
          <cell r="Z1407">
            <v>360</v>
          </cell>
          <cell r="AA1407">
            <v>35.799999237060547</v>
          </cell>
          <cell r="AB1407">
            <v>1.9999999552965164E-2</v>
          </cell>
          <cell r="AC1407">
            <v>3.0000000260770321E-3</v>
          </cell>
          <cell r="AD1407">
            <v>0</v>
          </cell>
          <cell r="AE1407">
            <v>0</v>
          </cell>
          <cell r="AF1407">
            <v>0</v>
          </cell>
          <cell r="AG1407">
            <v>1</v>
          </cell>
          <cell r="AH1407">
            <v>3.0000000260770321E-3</v>
          </cell>
        </row>
        <row r="1408">
          <cell r="A1408" t="str">
            <v>0203</v>
          </cell>
          <cell r="B1408" t="str">
            <v>ﾂﾅｷﾞﾖｳｾﾂ</v>
          </cell>
          <cell r="C1408" t="str">
            <v>ﾂﾅｷﾞﾖｳｾﾂ</v>
          </cell>
          <cell r="D1408" t="str">
            <v>27322J</v>
          </cell>
          <cell r="E1408" t="str">
            <v>27322J</v>
          </cell>
          <cell r="F1408" t="str">
            <v>17510-64412-51</v>
          </cell>
          <cell r="G1408">
            <v>48</v>
          </cell>
          <cell r="H1408">
            <v>96</v>
          </cell>
          <cell r="I1408">
            <v>96</v>
          </cell>
          <cell r="J1408">
            <v>1</v>
          </cell>
          <cell r="K1408">
            <v>11.300000190734863</v>
          </cell>
          <cell r="L1408">
            <v>7.3000001907348633</v>
          </cell>
          <cell r="M1408">
            <v>0.15000000596046448</v>
          </cell>
          <cell r="N1408">
            <v>98</v>
          </cell>
          <cell r="O1408">
            <v>0.5</v>
          </cell>
          <cell r="P1408">
            <v>360</v>
          </cell>
          <cell r="Q1408">
            <v>4.4000000953674316</v>
          </cell>
          <cell r="R1408">
            <v>11.300000190734863</v>
          </cell>
          <cell r="S1408">
            <v>0.25999999046325684</v>
          </cell>
          <cell r="T1408">
            <v>5.000000074505806E-2</v>
          </cell>
          <cell r="U1408">
            <v>5.9000000357627869E-2</v>
          </cell>
          <cell r="V1408">
            <v>0.25999999046325684</v>
          </cell>
          <cell r="W1408">
            <v>3.7999999523162842</v>
          </cell>
          <cell r="X1408">
            <v>4.4000000953674316</v>
          </cell>
          <cell r="Y1408">
            <v>11.300000190734863</v>
          </cell>
          <cell r="Z1408">
            <v>360</v>
          </cell>
          <cell r="AA1408">
            <v>19.5</v>
          </cell>
          <cell r="AB1408">
            <v>0.25999999046325684</v>
          </cell>
          <cell r="AC1408">
            <v>3.4000001847743988E-2</v>
          </cell>
          <cell r="AD1408">
            <v>0</v>
          </cell>
          <cell r="AE1408">
            <v>0</v>
          </cell>
          <cell r="AF1408">
            <v>0</v>
          </cell>
          <cell r="AG1408">
            <v>1.5499999523162842</v>
          </cell>
          <cell r="AH1408">
            <v>3.0999999493360519E-2</v>
          </cell>
        </row>
        <row r="1409">
          <cell r="A1409" t="str">
            <v>0203</v>
          </cell>
          <cell r="B1409" t="str">
            <v>ﾂﾅｷﾞﾖｳｾﾂ</v>
          </cell>
          <cell r="C1409" t="str">
            <v>ﾂﾅｷﾞﾖｳｾﾂ</v>
          </cell>
          <cell r="D1409" t="str">
            <v>27322J</v>
          </cell>
          <cell r="E1409" t="str">
            <v>27322J</v>
          </cell>
          <cell r="F1409" t="str">
            <v>17510-70130-55</v>
          </cell>
          <cell r="G1409">
            <v>8</v>
          </cell>
          <cell r="H1409">
            <v>100</v>
          </cell>
          <cell r="I1409">
            <v>100</v>
          </cell>
          <cell r="J1409">
            <v>1</v>
          </cell>
          <cell r="K1409">
            <v>15.399999618530273</v>
          </cell>
          <cell r="L1409">
            <v>15.399999618530273</v>
          </cell>
          <cell r="M1409">
            <v>2.9999999329447746E-2</v>
          </cell>
          <cell r="N1409">
            <v>98</v>
          </cell>
          <cell r="O1409">
            <v>0.10000000149011612</v>
          </cell>
          <cell r="P1409">
            <v>360</v>
          </cell>
          <cell r="Q1409">
            <v>6.5</v>
          </cell>
          <cell r="R1409">
            <v>15.399999618530273</v>
          </cell>
          <cell r="S1409">
            <v>5.000000074505806E-2</v>
          </cell>
          <cell r="T1409">
            <v>9.9999997764825821E-3</v>
          </cell>
          <cell r="U1409">
            <v>1.4000000432133675E-2</v>
          </cell>
          <cell r="V1409">
            <v>5.000000074505806E-2</v>
          </cell>
          <cell r="W1409">
            <v>3.5999999046325684</v>
          </cell>
          <cell r="X1409">
            <v>6.5</v>
          </cell>
          <cell r="Y1409">
            <v>15.399999618530273</v>
          </cell>
          <cell r="Z1409">
            <v>360</v>
          </cell>
          <cell r="AA1409">
            <v>25.5</v>
          </cell>
          <cell r="AB1409">
            <v>5.000000074505806E-2</v>
          </cell>
          <cell r="AC1409">
            <v>7.0000002160668373E-3</v>
          </cell>
          <cell r="AD1409">
            <v>0</v>
          </cell>
          <cell r="AE1409">
            <v>0</v>
          </cell>
          <cell r="AF1409">
            <v>0</v>
          </cell>
          <cell r="AG1409">
            <v>1</v>
          </cell>
          <cell r="AH1409">
            <v>4.999999888241291E-3</v>
          </cell>
        </row>
        <row r="1410">
          <cell r="A1410" t="str">
            <v>0203</v>
          </cell>
          <cell r="B1410" t="str">
            <v>ﾂﾅｷﾞﾖｳｾﾂ</v>
          </cell>
          <cell r="C1410" t="str">
            <v>ﾂﾅｷﾞﾖｳｾﾂ</v>
          </cell>
          <cell r="D1410" t="str">
            <v>27322J</v>
          </cell>
          <cell r="E1410" t="str">
            <v>27322J</v>
          </cell>
          <cell r="F1410" t="str">
            <v>17510-71101-50</v>
          </cell>
          <cell r="G1410">
            <v>5</v>
          </cell>
          <cell r="H1410">
            <v>40</v>
          </cell>
          <cell r="I1410">
            <v>40</v>
          </cell>
          <cell r="J1410">
            <v>1</v>
          </cell>
          <cell r="K1410">
            <v>15.399999618530273</v>
          </cell>
          <cell r="L1410">
            <v>13.5</v>
          </cell>
          <cell r="M1410">
            <v>1.9999999552965164E-2</v>
          </cell>
          <cell r="N1410">
            <v>98</v>
          </cell>
          <cell r="O1410">
            <v>0.10000000149011612</v>
          </cell>
          <cell r="P1410">
            <v>360</v>
          </cell>
          <cell r="Q1410">
            <v>8.8999996185302734</v>
          </cell>
          <cell r="R1410">
            <v>15.399999618530273</v>
          </cell>
          <cell r="S1410">
            <v>3.9999999105930328E-2</v>
          </cell>
          <cell r="T1410">
            <v>9.9999997764825821E-3</v>
          </cell>
          <cell r="U1410">
            <v>1.2000000104308128E-2</v>
          </cell>
          <cell r="V1410">
            <v>3.9999999105930328E-2</v>
          </cell>
          <cell r="W1410">
            <v>9</v>
          </cell>
          <cell r="X1410">
            <v>8.8999996185302734</v>
          </cell>
          <cell r="Y1410">
            <v>15.399999618530273</v>
          </cell>
          <cell r="Z1410">
            <v>360</v>
          </cell>
          <cell r="AA1410">
            <v>33.299999237060547</v>
          </cell>
          <cell r="AB1410">
            <v>3.9999999105930328E-2</v>
          </cell>
          <cell r="AC1410">
            <v>4.999999888241291E-3</v>
          </cell>
          <cell r="AD1410">
            <v>0</v>
          </cell>
          <cell r="AE1410">
            <v>0</v>
          </cell>
          <cell r="AF1410">
            <v>0</v>
          </cell>
          <cell r="AG1410">
            <v>1.1399999856948853</v>
          </cell>
          <cell r="AH1410">
            <v>4.999999888241291E-3</v>
          </cell>
        </row>
        <row r="1411">
          <cell r="A1411" t="str">
            <v>0203</v>
          </cell>
          <cell r="B1411" t="str">
            <v>ﾂﾅｷﾞﾖｳｾﾂ</v>
          </cell>
          <cell r="C1411" t="str">
            <v>ﾂﾅｷﾞﾖｳｾﾂ</v>
          </cell>
          <cell r="D1411" t="str">
            <v>27322J</v>
          </cell>
          <cell r="E1411" t="str">
            <v>27322J</v>
          </cell>
          <cell r="F1411" t="str">
            <v>17510-72040-60</v>
          </cell>
          <cell r="G1411">
            <v>0</v>
          </cell>
          <cell r="H1411">
            <v>40</v>
          </cell>
          <cell r="I1411">
            <v>40</v>
          </cell>
          <cell r="J1411">
            <v>1</v>
          </cell>
          <cell r="K1411">
            <v>15.399999618530273</v>
          </cell>
          <cell r="L1411">
            <v>13.5</v>
          </cell>
          <cell r="M1411">
            <v>0</v>
          </cell>
          <cell r="N1411">
            <v>98</v>
          </cell>
          <cell r="O1411">
            <v>0</v>
          </cell>
          <cell r="P1411">
            <v>360</v>
          </cell>
          <cell r="Q1411">
            <v>6.5</v>
          </cell>
          <cell r="R1411">
            <v>15.399999618530273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6.5</v>
          </cell>
          <cell r="Y1411">
            <v>15.399999618530273</v>
          </cell>
          <cell r="Z1411">
            <v>360</v>
          </cell>
          <cell r="AA1411">
            <v>30.899999618530273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1.1399999856948853</v>
          </cell>
          <cell r="AH1411">
            <v>0</v>
          </cell>
        </row>
        <row r="1412">
          <cell r="A1412" t="str">
            <v>0203</v>
          </cell>
          <cell r="B1412" t="str">
            <v>ﾂﾅｷﾞﾖｳｾﾂ</v>
          </cell>
          <cell r="C1412" t="str">
            <v>ﾂﾅｷﾞﾖｳｾﾂ</v>
          </cell>
          <cell r="D1412" t="str">
            <v>27322J</v>
          </cell>
          <cell r="E1412" t="str">
            <v>27322J</v>
          </cell>
          <cell r="F1412" t="str">
            <v>17510-72041-60</v>
          </cell>
          <cell r="G1412">
            <v>0</v>
          </cell>
          <cell r="H1412">
            <v>40</v>
          </cell>
          <cell r="I1412">
            <v>40</v>
          </cell>
          <cell r="J1412">
            <v>1</v>
          </cell>
          <cell r="K1412">
            <v>15.399999618530273</v>
          </cell>
          <cell r="L1412">
            <v>13.5</v>
          </cell>
          <cell r="M1412">
            <v>0</v>
          </cell>
          <cell r="N1412">
            <v>98</v>
          </cell>
          <cell r="O1412">
            <v>0</v>
          </cell>
          <cell r="P1412">
            <v>360</v>
          </cell>
          <cell r="Q1412">
            <v>6.5</v>
          </cell>
          <cell r="R1412">
            <v>15.399999618530273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6.5</v>
          </cell>
          <cell r="Y1412">
            <v>15.399999618530273</v>
          </cell>
          <cell r="Z1412">
            <v>360</v>
          </cell>
          <cell r="AA1412">
            <v>30.899999618530273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1.1399999856948853</v>
          </cell>
          <cell r="AH1412">
            <v>0</v>
          </cell>
        </row>
        <row r="1413">
          <cell r="A1413" t="str">
            <v>0203</v>
          </cell>
          <cell r="B1413" t="str">
            <v>ﾂﾅｷﾞﾖｳｾﾂ</v>
          </cell>
          <cell r="C1413" t="str">
            <v>ﾂﾅｷﾞﾖｳｾﾂ</v>
          </cell>
          <cell r="D1413" t="str">
            <v>27322J</v>
          </cell>
          <cell r="E1413" t="str">
            <v>27322J</v>
          </cell>
          <cell r="F1413" t="str">
            <v>17510-75011-50</v>
          </cell>
          <cell r="G1413">
            <v>0</v>
          </cell>
          <cell r="H1413">
            <v>35</v>
          </cell>
          <cell r="I1413">
            <v>35</v>
          </cell>
          <cell r="J1413">
            <v>1</v>
          </cell>
          <cell r="K1413">
            <v>15.399999618530273</v>
          </cell>
          <cell r="L1413">
            <v>13.5</v>
          </cell>
          <cell r="M1413">
            <v>0</v>
          </cell>
          <cell r="N1413">
            <v>98</v>
          </cell>
          <cell r="O1413">
            <v>0</v>
          </cell>
          <cell r="P1413">
            <v>360</v>
          </cell>
          <cell r="Q1413">
            <v>11.899999618530273</v>
          </cell>
          <cell r="R1413">
            <v>15.399999618530273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11.899999618530273</v>
          </cell>
          <cell r="Y1413">
            <v>15.399999618530273</v>
          </cell>
          <cell r="Z1413">
            <v>360</v>
          </cell>
          <cell r="AA1413">
            <v>37.599998474121094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1.1399999856948853</v>
          </cell>
          <cell r="AH1413">
            <v>0</v>
          </cell>
        </row>
        <row r="1414">
          <cell r="A1414" t="str">
            <v>0203</v>
          </cell>
          <cell r="B1414" t="str">
            <v>ﾂﾅｷﾞﾖｳｾﾂ</v>
          </cell>
          <cell r="C1414" t="str">
            <v>ﾂﾅｷﾞﾖｳｾﾂ</v>
          </cell>
          <cell r="D1414" t="str">
            <v>27322J</v>
          </cell>
          <cell r="E1414" t="str">
            <v>27322J</v>
          </cell>
          <cell r="F1414" t="str">
            <v>17510-75030-50</v>
          </cell>
          <cell r="G1414">
            <v>18</v>
          </cell>
          <cell r="H1414">
            <v>75</v>
          </cell>
          <cell r="I1414">
            <v>75</v>
          </cell>
          <cell r="J1414">
            <v>1</v>
          </cell>
          <cell r="K1414">
            <v>15.399999618530273</v>
          </cell>
          <cell r="L1414">
            <v>13.5</v>
          </cell>
          <cell r="M1414">
            <v>7.9999998211860657E-2</v>
          </cell>
          <cell r="N1414">
            <v>98</v>
          </cell>
          <cell r="O1414">
            <v>0.20000000298023224</v>
          </cell>
          <cell r="P1414">
            <v>360</v>
          </cell>
          <cell r="Q1414">
            <v>1.8999999761581421</v>
          </cell>
          <cell r="R1414">
            <v>15.399999618530273</v>
          </cell>
          <cell r="S1414">
            <v>0.10999999940395355</v>
          </cell>
          <cell r="T1414">
            <v>1.9999999552965164E-2</v>
          </cell>
          <cell r="U1414">
            <v>9.9999997764825821E-3</v>
          </cell>
          <cell r="V1414">
            <v>0.10999999940395355</v>
          </cell>
          <cell r="W1414">
            <v>4.8000001907348633</v>
          </cell>
          <cell r="X1414">
            <v>1.8999999761581421</v>
          </cell>
          <cell r="Y1414">
            <v>15.399999618530273</v>
          </cell>
          <cell r="Z1414">
            <v>360</v>
          </cell>
          <cell r="AA1414">
            <v>22.100000381469727</v>
          </cell>
          <cell r="AB1414">
            <v>0.10999999940395355</v>
          </cell>
          <cell r="AC1414">
            <v>1.4000000432133675E-2</v>
          </cell>
          <cell r="AD1414">
            <v>0</v>
          </cell>
          <cell r="AE1414">
            <v>0</v>
          </cell>
          <cell r="AF1414">
            <v>0</v>
          </cell>
          <cell r="AG1414">
            <v>1.1399999856948853</v>
          </cell>
          <cell r="AH1414">
            <v>1.6000000759959221E-2</v>
          </cell>
        </row>
        <row r="1415">
          <cell r="A1415" t="str">
            <v>0203</v>
          </cell>
          <cell r="B1415" t="str">
            <v>ﾂﾅｷﾞﾖｳｾﾂ</v>
          </cell>
          <cell r="C1415" t="str">
            <v>ﾂﾅｷﾞﾖｳｾﾂ</v>
          </cell>
          <cell r="D1415" t="str">
            <v>27322J</v>
          </cell>
          <cell r="E1415" t="str">
            <v>27322J</v>
          </cell>
          <cell r="F1415" t="str">
            <v>17510-75190-59</v>
          </cell>
          <cell r="G1415">
            <v>81</v>
          </cell>
          <cell r="H1415">
            <v>40</v>
          </cell>
          <cell r="I1415">
            <v>40</v>
          </cell>
          <cell r="J1415">
            <v>1</v>
          </cell>
          <cell r="K1415">
            <v>15.399999618530273</v>
          </cell>
          <cell r="L1415">
            <v>13.5</v>
          </cell>
          <cell r="M1415">
            <v>0.34999999403953552</v>
          </cell>
          <cell r="N1415">
            <v>98</v>
          </cell>
          <cell r="O1415">
            <v>2</v>
          </cell>
          <cell r="P1415">
            <v>360</v>
          </cell>
          <cell r="Q1415">
            <v>6.5</v>
          </cell>
          <cell r="R1415">
            <v>15.399999618530273</v>
          </cell>
          <cell r="S1415">
            <v>0.69999998807907104</v>
          </cell>
          <cell r="T1415">
            <v>0.20000000298023224</v>
          </cell>
          <cell r="U1415">
            <v>0.14599999785423279</v>
          </cell>
          <cell r="V1415">
            <v>0.69999998807907104</v>
          </cell>
          <cell r="W1415">
            <v>9</v>
          </cell>
          <cell r="X1415">
            <v>6.5</v>
          </cell>
          <cell r="Y1415">
            <v>15.399999618530273</v>
          </cell>
          <cell r="Z1415">
            <v>360</v>
          </cell>
          <cell r="AA1415">
            <v>30.899999618530273</v>
          </cell>
          <cell r="AB1415">
            <v>0.69999998807907104</v>
          </cell>
          <cell r="AC1415">
            <v>9.0999998152256012E-2</v>
          </cell>
          <cell r="AD1415">
            <v>0</v>
          </cell>
          <cell r="AE1415">
            <v>0</v>
          </cell>
          <cell r="AF1415">
            <v>0</v>
          </cell>
          <cell r="AG1415">
            <v>1.1399999856948853</v>
          </cell>
          <cell r="AH1415">
            <v>8.3999998867511749E-2</v>
          </cell>
        </row>
        <row r="1416">
          <cell r="A1416" t="str">
            <v>0203</v>
          </cell>
          <cell r="B1416" t="str">
            <v>ﾂﾅｷﾞﾖｳｾﾂ</v>
          </cell>
          <cell r="C1416" t="str">
            <v>ﾂﾅｷﾞﾖｳｾﾂ</v>
          </cell>
          <cell r="D1416" t="str">
            <v>27322J</v>
          </cell>
          <cell r="E1416" t="str">
            <v>27322J</v>
          </cell>
          <cell r="F1416" t="str">
            <v>17510-75220-58</v>
          </cell>
          <cell r="G1416">
            <v>161</v>
          </cell>
          <cell r="H1416">
            <v>90</v>
          </cell>
          <cell r="I1416">
            <v>90</v>
          </cell>
          <cell r="J1416">
            <v>1</v>
          </cell>
          <cell r="K1416">
            <v>16.5</v>
          </cell>
          <cell r="L1416">
            <v>13.5</v>
          </cell>
          <cell r="M1416">
            <v>0.74000000953674316</v>
          </cell>
          <cell r="N1416">
            <v>98</v>
          </cell>
          <cell r="O1416">
            <v>1.7999999523162842</v>
          </cell>
          <cell r="P1416">
            <v>360</v>
          </cell>
          <cell r="Q1416">
            <v>8</v>
          </cell>
          <cell r="R1416">
            <v>16.5</v>
          </cell>
          <cell r="S1416">
            <v>1.2799999713897705</v>
          </cell>
          <cell r="T1416">
            <v>0.18000000715255737</v>
          </cell>
          <cell r="U1416">
            <v>0.3580000102519989</v>
          </cell>
          <cell r="V1416">
            <v>1.2799999713897705</v>
          </cell>
          <cell r="W1416">
            <v>4</v>
          </cell>
          <cell r="X1416">
            <v>8</v>
          </cell>
          <cell r="Y1416">
            <v>16.5</v>
          </cell>
          <cell r="Z1416">
            <v>360</v>
          </cell>
          <cell r="AA1416">
            <v>28.5</v>
          </cell>
          <cell r="AB1416">
            <v>1.2799999713897705</v>
          </cell>
          <cell r="AC1416">
            <v>0.16699999570846558</v>
          </cell>
          <cell r="AD1416">
            <v>0</v>
          </cell>
          <cell r="AE1416">
            <v>0</v>
          </cell>
          <cell r="AF1416">
            <v>0</v>
          </cell>
          <cell r="AG1416">
            <v>1.2200000286102295</v>
          </cell>
          <cell r="AH1416">
            <v>0.14599999785423279</v>
          </cell>
        </row>
        <row r="1417">
          <cell r="A1417" t="str">
            <v>0203</v>
          </cell>
          <cell r="B1417" t="str">
            <v>ﾂﾅｷﾞﾖｳｾﾂ</v>
          </cell>
          <cell r="C1417" t="str">
            <v>ﾂﾅｷﾞﾖｳｾﾂ</v>
          </cell>
          <cell r="D1417" t="str">
            <v>27322J</v>
          </cell>
          <cell r="E1417" t="str">
            <v>27322J</v>
          </cell>
          <cell r="F1417" t="str">
            <v>17550-46090-50</v>
          </cell>
          <cell r="G1417">
            <v>2</v>
          </cell>
          <cell r="H1417">
            <v>48</v>
          </cell>
          <cell r="I1417">
            <v>48</v>
          </cell>
          <cell r="J1417">
            <v>1</v>
          </cell>
          <cell r="K1417">
            <v>15.399999618530273</v>
          </cell>
          <cell r="L1417">
            <v>13.5</v>
          </cell>
          <cell r="M1417">
            <v>9.9999997764825821E-3</v>
          </cell>
          <cell r="N1417">
            <v>98</v>
          </cell>
          <cell r="O1417">
            <v>0</v>
          </cell>
          <cell r="P1417">
            <v>360</v>
          </cell>
          <cell r="Q1417">
            <v>7.4000000953674316</v>
          </cell>
          <cell r="R1417">
            <v>15.399999618530273</v>
          </cell>
          <cell r="S1417">
            <v>9.9999997764825821E-3</v>
          </cell>
          <cell r="T1417">
            <v>0</v>
          </cell>
          <cell r="U1417">
            <v>4.0000001899898052E-3</v>
          </cell>
          <cell r="V1417">
            <v>9.9999997764825821E-3</v>
          </cell>
          <cell r="W1417">
            <v>7.5</v>
          </cell>
          <cell r="X1417">
            <v>7.4000000953674316</v>
          </cell>
          <cell r="Y1417">
            <v>15.399999618530273</v>
          </cell>
          <cell r="Z1417">
            <v>360</v>
          </cell>
          <cell r="AA1417">
            <v>30.299999237060547</v>
          </cell>
          <cell r="AB1417">
            <v>9.9999997764825821E-3</v>
          </cell>
          <cell r="AC1417">
            <v>1.0000000474974513E-3</v>
          </cell>
          <cell r="AD1417">
            <v>0</v>
          </cell>
          <cell r="AE1417">
            <v>0</v>
          </cell>
          <cell r="AF1417">
            <v>0</v>
          </cell>
          <cell r="AG1417">
            <v>1.1399999856948853</v>
          </cell>
          <cell r="AH1417">
            <v>0</v>
          </cell>
        </row>
        <row r="1418">
          <cell r="A1418" t="str">
            <v>0203</v>
          </cell>
          <cell r="B1418" t="str">
            <v>ﾂﾅｷﾞﾖｳｾﾂ</v>
          </cell>
          <cell r="C1418" t="str">
            <v>ﾂﾅｷﾞﾖｳｾﾂ</v>
          </cell>
          <cell r="D1418" t="str">
            <v>27322J</v>
          </cell>
          <cell r="E1418" t="str">
            <v>27322J</v>
          </cell>
          <cell r="F1418" t="str">
            <v>17550-46140-51</v>
          </cell>
          <cell r="G1418">
            <v>1</v>
          </cell>
          <cell r="H1418">
            <v>60</v>
          </cell>
          <cell r="I1418">
            <v>60</v>
          </cell>
          <cell r="J1418">
            <v>1</v>
          </cell>
          <cell r="K1418">
            <v>15.399999618530273</v>
          </cell>
          <cell r="L1418">
            <v>13.5</v>
          </cell>
          <cell r="M1418">
            <v>0</v>
          </cell>
          <cell r="N1418">
            <v>98</v>
          </cell>
          <cell r="O1418">
            <v>0</v>
          </cell>
          <cell r="P1418">
            <v>360</v>
          </cell>
          <cell r="Q1418">
            <v>5.9000000953674316</v>
          </cell>
          <cell r="R1418">
            <v>15.399999618530273</v>
          </cell>
          <cell r="S1418">
            <v>0</v>
          </cell>
          <cell r="T1418">
            <v>0</v>
          </cell>
          <cell r="U1418">
            <v>2.0000000949949026E-3</v>
          </cell>
          <cell r="V1418">
            <v>0</v>
          </cell>
          <cell r="W1418">
            <v>6</v>
          </cell>
          <cell r="X1418">
            <v>5.9000000953674316</v>
          </cell>
          <cell r="Y1418">
            <v>15.399999618530273</v>
          </cell>
          <cell r="Z1418">
            <v>360</v>
          </cell>
          <cell r="AA1418">
            <v>27.299999237060547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1.1399999856948853</v>
          </cell>
          <cell r="AH1418">
            <v>0</v>
          </cell>
        </row>
        <row r="1419">
          <cell r="A1419" t="str">
            <v>0203</v>
          </cell>
          <cell r="B1419" t="str">
            <v>ﾂﾅｷﾞﾖｳｾﾂ</v>
          </cell>
          <cell r="C1419" t="str">
            <v>ﾂﾅｷﾞﾖｳｾﾂ</v>
          </cell>
          <cell r="D1419" t="str">
            <v>27322J</v>
          </cell>
          <cell r="E1419" t="str">
            <v>27322J</v>
          </cell>
          <cell r="F1419" t="str">
            <v>17550-70160-55</v>
          </cell>
          <cell r="G1419">
            <v>0</v>
          </cell>
          <cell r="H1419">
            <v>60</v>
          </cell>
          <cell r="I1419">
            <v>60</v>
          </cell>
          <cell r="J1419">
            <v>1</v>
          </cell>
          <cell r="K1419">
            <v>16.5</v>
          </cell>
          <cell r="L1419">
            <v>14.5</v>
          </cell>
          <cell r="M1419">
            <v>0</v>
          </cell>
          <cell r="N1419">
            <v>98</v>
          </cell>
          <cell r="O1419">
            <v>0</v>
          </cell>
          <cell r="P1419">
            <v>360</v>
          </cell>
          <cell r="Q1419">
            <v>8</v>
          </cell>
          <cell r="R1419">
            <v>16.5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8</v>
          </cell>
          <cell r="Y1419">
            <v>16.5</v>
          </cell>
          <cell r="Z1419">
            <v>360</v>
          </cell>
          <cell r="AA1419">
            <v>30.5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1.1399999856948853</v>
          </cell>
          <cell r="AH1419">
            <v>0</v>
          </cell>
        </row>
        <row r="1420">
          <cell r="A1420" t="str">
            <v>0203</v>
          </cell>
          <cell r="B1420" t="str">
            <v>ﾂﾅｷﾞﾖｳｾﾂ</v>
          </cell>
          <cell r="C1420" t="str">
            <v>ﾂﾅｷﾞﾖｳｾﾂ</v>
          </cell>
          <cell r="D1420" t="str">
            <v>27322J</v>
          </cell>
          <cell r="E1420" t="str">
            <v>27322J</v>
          </cell>
          <cell r="F1420" t="str">
            <v>17806-71010</v>
          </cell>
          <cell r="G1420">
            <v>0</v>
          </cell>
          <cell r="H1420">
            <v>10</v>
          </cell>
          <cell r="I1420">
            <v>10</v>
          </cell>
          <cell r="J1420">
            <v>1</v>
          </cell>
          <cell r="K1420">
            <v>30</v>
          </cell>
          <cell r="L1420">
            <v>0</v>
          </cell>
          <cell r="M1420">
            <v>0</v>
          </cell>
          <cell r="N1420">
            <v>98</v>
          </cell>
          <cell r="O1420">
            <v>0</v>
          </cell>
          <cell r="P1420">
            <v>120</v>
          </cell>
          <cell r="Q1420">
            <v>5</v>
          </cell>
          <cell r="R1420">
            <v>30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5</v>
          </cell>
          <cell r="Y1420">
            <v>30</v>
          </cell>
          <cell r="Z1420">
            <v>120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</row>
        <row r="1421">
          <cell r="A1421" t="str">
            <v>0203</v>
          </cell>
          <cell r="B1421" t="str">
            <v>ﾂﾅｷﾞﾖｳｾﾂ</v>
          </cell>
          <cell r="C1421" t="str">
            <v>ﾂﾅｷﾞﾖｳｾﾂ</v>
          </cell>
          <cell r="D1421" t="str">
            <v>27322J</v>
          </cell>
          <cell r="E1421" t="str">
            <v>27322J</v>
          </cell>
          <cell r="F1421" t="str">
            <v>17806-73010</v>
          </cell>
          <cell r="G1421">
            <v>0</v>
          </cell>
          <cell r="H1421">
            <v>10</v>
          </cell>
          <cell r="I1421">
            <v>10</v>
          </cell>
          <cell r="J1421">
            <v>1</v>
          </cell>
          <cell r="K1421">
            <v>30</v>
          </cell>
          <cell r="L1421">
            <v>0</v>
          </cell>
          <cell r="M1421">
            <v>0</v>
          </cell>
          <cell r="N1421">
            <v>98</v>
          </cell>
          <cell r="O1421">
            <v>0</v>
          </cell>
          <cell r="P1421">
            <v>120</v>
          </cell>
          <cell r="Q1421">
            <v>5</v>
          </cell>
          <cell r="R1421">
            <v>30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5</v>
          </cell>
          <cell r="Y1421">
            <v>30</v>
          </cell>
          <cell r="Z1421">
            <v>120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</row>
        <row r="1422">
          <cell r="A1422" t="str">
            <v>0203</v>
          </cell>
          <cell r="B1422" t="str">
            <v>ﾂﾅｷﾞﾖｳｾﾂ</v>
          </cell>
          <cell r="C1422" t="str">
            <v>ﾂﾅｷﾞﾖｳｾﾂ</v>
          </cell>
          <cell r="D1422" t="str">
            <v>27322J</v>
          </cell>
          <cell r="E1422" t="str">
            <v>27322J</v>
          </cell>
          <cell r="F1422" t="str">
            <v>17806-73040</v>
          </cell>
          <cell r="G1422">
            <v>0</v>
          </cell>
          <cell r="H1422">
            <v>10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</row>
        <row r="1423">
          <cell r="A1423" t="str">
            <v>0203</v>
          </cell>
          <cell r="B1423" t="str">
            <v>ﾂﾅｷﾞﾖｳｾﾂ</v>
          </cell>
          <cell r="C1423" t="str">
            <v>ﾂﾅｷﾞﾖｳｾﾂ</v>
          </cell>
          <cell r="D1423" t="str">
            <v>27322J</v>
          </cell>
          <cell r="E1423" t="str">
            <v>27322J</v>
          </cell>
          <cell r="F1423" t="str">
            <v>17886-73040</v>
          </cell>
          <cell r="G1423">
            <v>0</v>
          </cell>
          <cell r="H1423">
            <v>10</v>
          </cell>
          <cell r="I1423">
            <v>0</v>
          </cell>
          <cell r="J1423">
            <v>0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1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3月度かんばん枚数"/>
      <sheetName val="背番号"/>
      <sheetName val="Sheet3"/>
      <sheetName val="管理板(昼)M200"/>
      <sheetName val="管理板(昼)ｱｲﾀﾞ350"/>
      <sheetName val="管理板HF150"/>
      <sheetName val="生産進度管理板(昼)ﾀﾞｲﾔﾙ"/>
      <sheetName val="管理板(昼)ｻﾌﾞA"/>
      <sheetName val="管理板(夜)ｻﾌﾞA"/>
      <sheetName val="管理板(昼)ｻﾌﾞB"/>
      <sheetName val="管理板(夜)ｻﾌﾞB"/>
      <sheetName val="生産進度管理板TR300"/>
      <sheetName val="生産進度管理板(夜)TR300"/>
      <sheetName val="生産進度管理板(昼)ｺﾏﾂ"/>
      <sheetName val="生産進度管理板(夜)ｺﾏﾂ"/>
      <sheetName val="生産進度管理板(昼)ｱｲﾀﾞ200"/>
      <sheetName val="ﾃﾞｰﾀ"/>
      <sheetName val="管理シート変換用"/>
      <sheetName val="管理シートEXCEL変換データ"/>
      <sheetName val="ﾛｯﾄ"/>
      <sheetName val="0503"/>
      <sheetName val="原"/>
      <sheetName val="ｼｰﾄ"/>
      <sheetName val="貼る管理値"/>
      <sheetName val="0506ﾛｯﾄ"/>
      <sheetName val="HF"/>
      <sheetName val="ﾎﾟｽﾄ"/>
      <sheetName val="管理"/>
      <sheetName val="ﾊﾟﾀｰﾝ計画"/>
      <sheetName val="変更"/>
      <sheetName val="原単位"/>
      <sheetName val="今月"/>
      <sheetName val="先月"/>
      <sheetName val="かんばん回転枚数"/>
      <sheetName val="ﾊﾟﾀｰﾝ表"/>
      <sheetName val="ﾊﾟﾀｰﾝ表DY"/>
      <sheetName val="ｽﾃｯﾌﾟ1"/>
      <sheetName val="ｽﾃｯﾌﾟ2"/>
      <sheetName val="順番"/>
      <sheetName val="PQ線図HF"/>
      <sheetName val="PQ線図HFのみ"/>
      <sheetName val="PQ線図DY"/>
      <sheetName val="加工条件"/>
      <sheetName val="Sheet4"/>
      <sheetName val="HFのみ"/>
      <sheetName val="DYのみ"/>
      <sheetName val="Sheet7"/>
      <sheetName val="背番"/>
      <sheetName val="材料所0501"/>
      <sheetName val="品番ﾘｽﾄ"/>
      <sheetName val="所番地825"/>
      <sheetName val="K"/>
      <sheetName val="Sheet1"/>
      <sheetName val="管理ｼｰﾄ"/>
      <sheetName val="PQ線図"/>
      <sheetName val="所番地"/>
      <sheetName val="負荷の山積み"/>
      <sheetName val="加工条件表"/>
      <sheetName val="材料所要量0404"/>
      <sheetName val="組付掲示"/>
      <sheetName val="ｻﾌﾞB"/>
      <sheetName val="ﾅｲﾌ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TD_BOM_KOMATSU_"/>
      <sheetName val="Sheet_&amp;_Coil_(TTTC)"/>
      <sheetName val="ＴＦ関連Ｐｒｊ日程表"/>
    </sheetNames>
    <sheetDataSet>
      <sheetData sheetId="0" refreshError="1"/>
      <sheetData sheetId="1" refreshError="1">
        <row r="1">
          <cell r="A1" t="str">
            <v>背番号</v>
          </cell>
          <cell r="B1" t="str">
            <v>ラインコード</v>
          </cell>
          <cell r="C1" t="str">
            <v>ライン名</v>
          </cell>
          <cell r="D1" t="str">
            <v>管理ナンバー</v>
          </cell>
          <cell r="E1" t="str">
            <v>品番</v>
          </cell>
          <cell r="F1" t="str">
            <v>表面</v>
          </cell>
          <cell r="G1" t="str">
            <v>パンチ数</v>
          </cell>
          <cell r="H1" t="str">
            <v>生産数</v>
          </cell>
          <cell r="I1" t="str">
            <v>材料手配</v>
          </cell>
          <cell r="J1" t="str">
            <v>基準SPM</v>
          </cell>
          <cell r="K1" t="str">
            <v>加工順序</v>
          </cell>
          <cell r="L1" t="str">
            <v>支区</v>
          </cell>
          <cell r="M1" t="str">
            <v>収容数</v>
          </cell>
          <cell r="N1" t="str">
            <v>背番号</v>
          </cell>
          <cell r="O1" t="str">
            <v>箱種</v>
          </cell>
          <cell r="P1" t="str">
            <v>ロット単位</v>
          </cell>
          <cell r="Q1" t="str">
            <v>仕掛け単位</v>
          </cell>
          <cell r="R1" t="str">
            <v>かんばん回転係数</v>
          </cell>
          <cell r="S1" t="str">
            <v>置場</v>
          </cell>
          <cell r="T1" t="str">
            <v>号口</v>
          </cell>
          <cell r="U1" t="str">
            <v>基準工数</v>
          </cell>
        </row>
        <row r="2">
          <cell r="A2" t="str">
            <v>1</v>
          </cell>
          <cell r="B2" t="str">
            <v>27332A</v>
          </cell>
          <cell r="C2" t="str">
            <v>HF150ﾄﾝ</v>
          </cell>
          <cell r="D2" t="str">
            <v>037413</v>
          </cell>
          <cell r="E2" t="str">
            <v>17510-54350-02</v>
          </cell>
          <cell r="F2" t="str">
            <v/>
          </cell>
          <cell r="G2">
            <v>1</v>
          </cell>
          <cell r="H2">
            <v>1</v>
          </cell>
          <cell r="I2" t="str">
            <v>S</v>
          </cell>
          <cell r="J2">
            <v>2700</v>
          </cell>
          <cell r="K2">
            <v>1</v>
          </cell>
          <cell r="L2" t="str">
            <v/>
          </cell>
          <cell r="M2">
            <v>30</v>
          </cell>
          <cell r="N2">
            <v>1</v>
          </cell>
          <cell r="O2" t="str">
            <v>7E02</v>
          </cell>
          <cell r="P2">
            <v>4</v>
          </cell>
          <cell r="Q2">
            <v>2</v>
          </cell>
          <cell r="R2">
            <v>0</v>
          </cell>
          <cell r="S2" t="str">
            <v>FR3-406</v>
          </cell>
          <cell r="T2" t="str">
            <v/>
          </cell>
          <cell r="U2">
            <v>1.8</v>
          </cell>
        </row>
        <row r="3">
          <cell r="A3" t="str">
            <v>2</v>
          </cell>
          <cell r="B3" t="str">
            <v>27332A</v>
          </cell>
          <cell r="C3" t="str">
            <v>HF150ﾄﾝ</v>
          </cell>
          <cell r="D3" t="str">
            <v>034017</v>
          </cell>
          <cell r="E3" t="str">
            <v>17510-54270-02</v>
          </cell>
          <cell r="F3" t="str">
            <v/>
          </cell>
          <cell r="G3">
            <v>1</v>
          </cell>
          <cell r="H3">
            <v>1</v>
          </cell>
          <cell r="I3" t="str">
            <v>S</v>
          </cell>
          <cell r="J3">
            <v>2700</v>
          </cell>
          <cell r="K3">
            <v>1</v>
          </cell>
          <cell r="L3" t="str">
            <v/>
          </cell>
          <cell r="M3">
            <v>35</v>
          </cell>
          <cell r="N3">
            <v>2</v>
          </cell>
          <cell r="O3" t="str">
            <v>7E02</v>
          </cell>
          <cell r="P3">
            <v>3</v>
          </cell>
          <cell r="Q3">
            <v>1.5</v>
          </cell>
          <cell r="R3">
            <v>0</v>
          </cell>
          <cell r="S3" t="str">
            <v>2R5-9-03</v>
          </cell>
          <cell r="T3" t="str">
            <v/>
          </cell>
          <cell r="U3">
            <v>1.1000000000000001</v>
          </cell>
        </row>
        <row r="4">
          <cell r="A4" t="str">
            <v>3</v>
          </cell>
          <cell r="B4" t="str">
            <v>27332A</v>
          </cell>
          <cell r="C4" t="str">
            <v>HF150ﾄﾝ</v>
          </cell>
          <cell r="D4" t="str">
            <v>037414</v>
          </cell>
          <cell r="E4" t="str">
            <v>17510-54350-03</v>
          </cell>
          <cell r="F4" t="str">
            <v/>
          </cell>
          <cell r="G4">
            <v>1</v>
          </cell>
          <cell r="H4">
            <v>1</v>
          </cell>
          <cell r="I4" t="str">
            <v>S</v>
          </cell>
          <cell r="J4">
            <v>2700</v>
          </cell>
          <cell r="K4">
            <v>1</v>
          </cell>
          <cell r="L4" t="str">
            <v/>
          </cell>
          <cell r="M4">
            <v>30</v>
          </cell>
          <cell r="N4">
            <v>3</v>
          </cell>
          <cell r="O4" t="str">
            <v>7E02</v>
          </cell>
          <cell r="P4">
            <v>4</v>
          </cell>
          <cell r="Q4">
            <v>2</v>
          </cell>
          <cell r="R4">
            <v>0</v>
          </cell>
          <cell r="S4" t="str">
            <v>FR3-407</v>
          </cell>
          <cell r="T4" t="str">
            <v/>
          </cell>
          <cell r="U4">
            <v>1.8</v>
          </cell>
        </row>
        <row r="5">
          <cell r="A5" t="str">
            <v>4</v>
          </cell>
          <cell r="B5" t="str">
            <v>27332A</v>
          </cell>
          <cell r="C5" t="str">
            <v>HF150ﾄﾝ</v>
          </cell>
          <cell r="D5" t="str">
            <v>037415</v>
          </cell>
          <cell r="E5" t="str">
            <v>17510-54350-04</v>
          </cell>
          <cell r="F5" t="str">
            <v/>
          </cell>
          <cell r="G5">
            <v>1</v>
          </cell>
          <cell r="H5">
            <v>1</v>
          </cell>
          <cell r="I5" t="str">
            <v>S</v>
          </cell>
          <cell r="J5">
            <v>2700</v>
          </cell>
          <cell r="K5">
            <v>1</v>
          </cell>
          <cell r="L5" t="str">
            <v/>
          </cell>
          <cell r="M5">
            <v>30</v>
          </cell>
          <cell r="N5">
            <v>4</v>
          </cell>
          <cell r="O5" t="str">
            <v>7E02</v>
          </cell>
          <cell r="P5">
            <v>3</v>
          </cell>
          <cell r="Q5">
            <v>1.5</v>
          </cell>
          <cell r="R5">
            <v>0</v>
          </cell>
          <cell r="S5" t="str">
            <v>2R3-9-02</v>
          </cell>
          <cell r="T5" t="str">
            <v/>
          </cell>
          <cell r="U5">
            <v>1.8</v>
          </cell>
        </row>
        <row r="6">
          <cell r="A6" t="str">
            <v>5</v>
          </cell>
          <cell r="B6" t="str">
            <v>27332A</v>
          </cell>
          <cell r="C6" t="str">
            <v>HF150ﾄﾝ</v>
          </cell>
          <cell r="D6" t="str">
            <v>037416</v>
          </cell>
          <cell r="E6" t="str">
            <v>17510-54350-05</v>
          </cell>
          <cell r="F6" t="str">
            <v/>
          </cell>
          <cell r="G6">
            <v>1</v>
          </cell>
          <cell r="H6">
            <v>1</v>
          </cell>
          <cell r="I6" t="str">
            <v>S</v>
          </cell>
          <cell r="J6">
            <v>2700</v>
          </cell>
          <cell r="K6">
            <v>1</v>
          </cell>
          <cell r="L6" t="str">
            <v/>
          </cell>
          <cell r="M6">
            <v>30</v>
          </cell>
          <cell r="N6">
            <v>5</v>
          </cell>
          <cell r="O6" t="str">
            <v>7E02</v>
          </cell>
          <cell r="P6">
            <v>3</v>
          </cell>
          <cell r="Q6">
            <v>1.5</v>
          </cell>
          <cell r="R6">
            <v>0</v>
          </cell>
          <cell r="S6" t="str">
            <v>2R3-9-01</v>
          </cell>
          <cell r="T6" t="str">
            <v/>
          </cell>
          <cell r="U6">
            <v>1.8</v>
          </cell>
        </row>
        <row r="7">
          <cell r="A7" t="str">
            <v>6</v>
          </cell>
          <cell r="B7" t="str">
            <v>27332A</v>
          </cell>
          <cell r="C7" t="str">
            <v>HF150ﾄﾝ</v>
          </cell>
          <cell r="D7" t="str">
            <v>021881</v>
          </cell>
          <cell r="E7" t="str">
            <v>17510-38151-02</v>
          </cell>
          <cell r="F7" t="str">
            <v/>
          </cell>
          <cell r="G7">
            <v>1</v>
          </cell>
          <cell r="H7">
            <v>1</v>
          </cell>
          <cell r="I7" t="str">
            <v>S</v>
          </cell>
          <cell r="J7">
            <v>2700</v>
          </cell>
          <cell r="K7">
            <v>1</v>
          </cell>
          <cell r="L7" t="str">
            <v/>
          </cell>
          <cell r="M7">
            <v>60</v>
          </cell>
          <cell r="N7">
            <v>6</v>
          </cell>
          <cell r="O7" t="str">
            <v>7E01</v>
          </cell>
          <cell r="P7">
            <v>4</v>
          </cell>
          <cell r="Q7">
            <v>2</v>
          </cell>
          <cell r="R7">
            <v>0</v>
          </cell>
          <cell r="S7" t="str">
            <v>FR1-725</v>
          </cell>
          <cell r="T7" t="str">
            <v/>
          </cell>
          <cell r="U7">
            <v>1.2</v>
          </cell>
        </row>
        <row r="8">
          <cell r="A8" t="str">
            <v>7</v>
          </cell>
          <cell r="B8" t="str">
            <v>27332A</v>
          </cell>
          <cell r="C8" t="str">
            <v>HF150ﾄﾝ</v>
          </cell>
          <cell r="D8" t="str">
            <v>045747</v>
          </cell>
          <cell r="E8" t="str">
            <v>17530-70160-02</v>
          </cell>
          <cell r="F8" t="str">
            <v/>
          </cell>
          <cell r="G8">
            <v>1</v>
          </cell>
          <cell r="H8">
            <v>1</v>
          </cell>
          <cell r="I8" t="str">
            <v>S</v>
          </cell>
          <cell r="J8">
            <v>0</v>
          </cell>
          <cell r="K8">
            <v>1</v>
          </cell>
          <cell r="L8" t="str">
            <v/>
          </cell>
          <cell r="M8">
            <v>60</v>
          </cell>
          <cell r="N8">
            <v>7</v>
          </cell>
          <cell r="O8" t="str">
            <v>7E02</v>
          </cell>
          <cell r="P8">
            <v>4</v>
          </cell>
          <cell r="Q8">
            <v>2</v>
          </cell>
          <cell r="R8">
            <v>0</v>
          </cell>
          <cell r="S8" t="str">
            <v>2R2-3</v>
          </cell>
          <cell r="T8" t="str">
            <v/>
          </cell>
          <cell r="U8">
            <v>1</v>
          </cell>
        </row>
        <row r="9">
          <cell r="A9" t="str">
            <v>8</v>
          </cell>
          <cell r="B9" t="str">
            <v>27332A</v>
          </cell>
          <cell r="C9" t="str">
            <v>HF150ﾄﾝ</v>
          </cell>
          <cell r="D9" t="str">
            <v>045748</v>
          </cell>
          <cell r="E9" t="str">
            <v>17530-70160-03</v>
          </cell>
          <cell r="F9" t="str">
            <v/>
          </cell>
          <cell r="G9">
            <v>1</v>
          </cell>
          <cell r="H9">
            <v>1</v>
          </cell>
          <cell r="I9" t="str">
            <v>S</v>
          </cell>
          <cell r="J9">
            <v>0</v>
          </cell>
          <cell r="K9">
            <v>1</v>
          </cell>
          <cell r="L9" t="str">
            <v/>
          </cell>
          <cell r="M9">
            <v>35</v>
          </cell>
          <cell r="N9">
            <v>8</v>
          </cell>
          <cell r="O9" t="str">
            <v>7E02</v>
          </cell>
          <cell r="P9">
            <v>2</v>
          </cell>
          <cell r="Q9">
            <v>1</v>
          </cell>
          <cell r="R9">
            <v>0</v>
          </cell>
          <cell r="S9" t="str">
            <v>5R3-2</v>
          </cell>
          <cell r="T9" t="str">
            <v/>
          </cell>
          <cell r="U9">
            <v>1</v>
          </cell>
        </row>
        <row r="10">
          <cell r="A10" t="str">
            <v>9</v>
          </cell>
          <cell r="B10" t="str">
            <v>27332A</v>
          </cell>
          <cell r="C10" t="str">
            <v>HF150ﾄﾝ</v>
          </cell>
          <cell r="D10" t="str">
            <v>037422</v>
          </cell>
          <cell r="E10" t="str">
            <v>17510-75010-03</v>
          </cell>
          <cell r="F10" t="str">
            <v/>
          </cell>
          <cell r="G10">
            <v>1</v>
          </cell>
          <cell r="H10">
            <v>1</v>
          </cell>
          <cell r="I10" t="str">
            <v>S</v>
          </cell>
          <cell r="J10">
            <v>0</v>
          </cell>
          <cell r="K10">
            <v>1</v>
          </cell>
          <cell r="L10" t="str">
            <v/>
          </cell>
          <cell r="M10">
            <v>30</v>
          </cell>
          <cell r="N10">
            <v>9</v>
          </cell>
          <cell r="O10" t="str">
            <v>7E02</v>
          </cell>
          <cell r="P10">
            <v>2</v>
          </cell>
          <cell r="Q10">
            <v>1</v>
          </cell>
          <cell r="R10">
            <v>0</v>
          </cell>
          <cell r="S10" t="str">
            <v>2R3-4-01</v>
          </cell>
          <cell r="T10" t="str">
            <v/>
          </cell>
          <cell r="U10">
            <v>1.8</v>
          </cell>
        </row>
        <row r="11">
          <cell r="A11" t="str">
            <v>10</v>
          </cell>
          <cell r="B11" t="str">
            <v>27332A</v>
          </cell>
          <cell r="C11" t="str">
            <v>HF150ﾄﾝ</v>
          </cell>
          <cell r="D11" t="str">
            <v>021927</v>
          </cell>
          <cell r="E11" t="str">
            <v>17510-54130-02</v>
          </cell>
          <cell r="F11" t="str">
            <v/>
          </cell>
          <cell r="G11">
            <v>1</v>
          </cell>
          <cell r="H11">
            <v>1</v>
          </cell>
          <cell r="I11" t="str">
            <v>S</v>
          </cell>
          <cell r="J11">
            <v>2700</v>
          </cell>
          <cell r="K11">
            <v>1</v>
          </cell>
          <cell r="L11" t="str">
            <v/>
          </cell>
          <cell r="M11">
            <v>45</v>
          </cell>
          <cell r="N11">
            <v>10</v>
          </cell>
          <cell r="O11" t="str">
            <v>7E02</v>
          </cell>
          <cell r="P11">
            <v>4</v>
          </cell>
          <cell r="Q11">
            <v>2</v>
          </cell>
          <cell r="R11">
            <v>0</v>
          </cell>
          <cell r="S11" t="str">
            <v>FL3-201</v>
          </cell>
          <cell r="T11" t="str">
            <v/>
          </cell>
          <cell r="U11">
            <v>1.4</v>
          </cell>
        </row>
        <row r="12">
          <cell r="A12" t="str">
            <v>11</v>
          </cell>
          <cell r="B12" t="str">
            <v>27332A</v>
          </cell>
          <cell r="C12" t="str">
            <v>HF150ﾄﾝ</v>
          </cell>
          <cell r="D12" t="str">
            <v>047533</v>
          </cell>
          <cell r="E12" t="str">
            <v>17510-76110-02</v>
          </cell>
          <cell r="F12" t="str">
            <v/>
          </cell>
          <cell r="G12">
            <v>1</v>
          </cell>
          <cell r="H12">
            <v>1</v>
          </cell>
          <cell r="I12" t="str">
            <v>S</v>
          </cell>
          <cell r="J12">
            <v>0</v>
          </cell>
          <cell r="K12">
            <v>1</v>
          </cell>
          <cell r="L12" t="str">
            <v/>
          </cell>
          <cell r="M12">
            <v>50</v>
          </cell>
          <cell r="N12">
            <v>11</v>
          </cell>
          <cell r="O12" t="str">
            <v>7E02</v>
          </cell>
          <cell r="P12">
            <v>4</v>
          </cell>
          <cell r="Q12">
            <v>2</v>
          </cell>
          <cell r="R12">
            <v>0</v>
          </cell>
          <cell r="S12" t="str">
            <v>4R5-3</v>
          </cell>
          <cell r="T12" t="str">
            <v/>
          </cell>
          <cell r="U12">
            <v>1.8</v>
          </cell>
        </row>
        <row r="13">
          <cell r="A13" t="str">
            <v>12</v>
          </cell>
          <cell r="B13" t="str">
            <v>27332A</v>
          </cell>
          <cell r="C13" t="str">
            <v>HF150ﾄﾝ</v>
          </cell>
          <cell r="D13" t="str">
            <v>047534</v>
          </cell>
          <cell r="E13" t="str">
            <v>17510-76110-03</v>
          </cell>
          <cell r="F13" t="str">
            <v/>
          </cell>
          <cell r="G13">
            <v>1</v>
          </cell>
          <cell r="H13">
            <v>1</v>
          </cell>
          <cell r="I13" t="str">
            <v>S</v>
          </cell>
          <cell r="J13">
            <v>0</v>
          </cell>
          <cell r="K13">
            <v>1</v>
          </cell>
          <cell r="L13" t="str">
            <v/>
          </cell>
          <cell r="M13">
            <v>50</v>
          </cell>
          <cell r="N13">
            <v>12</v>
          </cell>
          <cell r="O13" t="str">
            <v>7E02</v>
          </cell>
          <cell r="P13">
            <v>4</v>
          </cell>
          <cell r="Q13">
            <v>2</v>
          </cell>
          <cell r="R13">
            <v>0</v>
          </cell>
          <cell r="S13" t="str">
            <v>3R2-1</v>
          </cell>
          <cell r="T13" t="str">
            <v/>
          </cell>
          <cell r="U13">
            <v>1.8</v>
          </cell>
        </row>
        <row r="14">
          <cell r="A14" t="str">
            <v>13</v>
          </cell>
          <cell r="B14" t="str">
            <v>27332A</v>
          </cell>
          <cell r="C14" t="str">
            <v>HF150ﾄﾝ</v>
          </cell>
          <cell r="D14" t="str">
            <v>049850</v>
          </cell>
          <cell r="E14" t="str">
            <v>17510-76120-04</v>
          </cell>
          <cell r="F14" t="str">
            <v/>
          </cell>
          <cell r="G14">
            <v>1</v>
          </cell>
          <cell r="H14">
            <v>1</v>
          </cell>
          <cell r="I14" t="str">
            <v>S</v>
          </cell>
          <cell r="J14">
            <v>0</v>
          </cell>
          <cell r="K14">
            <v>1</v>
          </cell>
          <cell r="L14" t="str">
            <v/>
          </cell>
          <cell r="M14">
            <v>25</v>
          </cell>
          <cell r="N14">
            <v>13</v>
          </cell>
          <cell r="O14" t="str">
            <v>7E02</v>
          </cell>
          <cell r="P14">
            <v>4</v>
          </cell>
          <cell r="Q14">
            <v>2</v>
          </cell>
          <cell r="R14">
            <v>0</v>
          </cell>
          <cell r="S14" t="str">
            <v>2R4-3</v>
          </cell>
          <cell r="T14" t="str">
            <v/>
          </cell>
          <cell r="U14">
            <v>2</v>
          </cell>
        </row>
        <row r="15">
          <cell r="A15" t="str">
            <v>14</v>
          </cell>
          <cell r="B15" t="str">
            <v>27332A</v>
          </cell>
          <cell r="C15" t="str">
            <v>HF150ﾄﾝ</v>
          </cell>
          <cell r="D15" t="str">
            <v>049851</v>
          </cell>
          <cell r="E15" t="str">
            <v>17510-76120-06</v>
          </cell>
          <cell r="F15" t="str">
            <v/>
          </cell>
          <cell r="G15">
            <v>1</v>
          </cell>
          <cell r="H15">
            <v>1</v>
          </cell>
          <cell r="I15" t="str">
            <v>S</v>
          </cell>
          <cell r="J15">
            <v>0</v>
          </cell>
          <cell r="K15">
            <v>1</v>
          </cell>
          <cell r="L15" t="str">
            <v/>
          </cell>
          <cell r="M15">
            <v>25</v>
          </cell>
          <cell r="N15">
            <v>14</v>
          </cell>
          <cell r="O15" t="str">
            <v>7E02</v>
          </cell>
          <cell r="P15">
            <v>4</v>
          </cell>
          <cell r="Q15">
            <v>2</v>
          </cell>
          <cell r="R15">
            <v>0</v>
          </cell>
          <cell r="S15" t="str">
            <v>2R4-3</v>
          </cell>
          <cell r="T15" t="str">
            <v/>
          </cell>
          <cell r="U15">
            <v>2</v>
          </cell>
        </row>
        <row r="16">
          <cell r="A16" t="str">
            <v>15</v>
          </cell>
          <cell r="B16" t="str">
            <v>27332A</v>
          </cell>
          <cell r="C16" t="str">
            <v>HF150ﾄﾝ</v>
          </cell>
          <cell r="D16" t="str">
            <v>040226</v>
          </cell>
          <cell r="E16" t="str">
            <v>17510-54290-11</v>
          </cell>
          <cell r="F16" t="str">
            <v/>
          </cell>
          <cell r="G16">
            <v>1</v>
          </cell>
          <cell r="H16">
            <v>1</v>
          </cell>
          <cell r="I16" t="str">
            <v>S</v>
          </cell>
          <cell r="J16">
            <v>2700</v>
          </cell>
          <cell r="K16">
            <v>1</v>
          </cell>
          <cell r="L16" t="str">
            <v/>
          </cell>
          <cell r="M16">
            <v>35</v>
          </cell>
          <cell r="N16">
            <v>15</v>
          </cell>
          <cell r="O16" t="str">
            <v>7E02</v>
          </cell>
          <cell r="P16">
            <v>3</v>
          </cell>
          <cell r="Q16">
            <v>1.5</v>
          </cell>
          <cell r="R16">
            <v>0</v>
          </cell>
          <cell r="S16" t="str">
            <v>2R5-9-01</v>
          </cell>
          <cell r="T16" t="str">
            <v/>
          </cell>
          <cell r="U16">
            <v>1.6</v>
          </cell>
        </row>
        <row r="17">
          <cell r="A17" t="str">
            <v>16</v>
          </cell>
          <cell r="B17" t="str">
            <v>27332A</v>
          </cell>
          <cell r="C17" t="str">
            <v>HF150ﾄﾝ</v>
          </cell>
          <cell r="D17" t="str">
            <v>040227</v>
          </cell>
          <cell r="E17" t="str">
            <v>17510-54290-12</v>
          </cell>
          <cell r="F17" t="str">
            <v/>
          </cell>
          <cell r="G17">
            <v>1</v>
          </cell>
          <cell r="H17">
            <v>1</v>
          </cell>
          <cell r="I17" t="str">
            <v>S</v>
          </cell>
          <cell r="J17">
            <v>2700</v>
          </cell>
          <cell r="K17">
            <v>1</v>
          </cell>
          <cell r="L17" t="str">
            <v/>
          </cell>
          <cell r="M17">
            <v>50</v>
          </cell>
          <cell r="N17">
            <v>16</v>
          </cell>
          <cell r="O17" t="str">
            <v>7E02</v>
          </cell>
          <cell r="P17">
            <v>3</v>
          </cell>
          <cell r="Q17">
            <v>1.5</v>
          </cell>
          <cell r="R17">
            <v>0</v>
          </cell>
          <cell r="S17" t="str">
            <v>*2L3-203</v>
          </cell>
          <cell r="T17" t="str">
            <v/>
          </cell>
          <cell r="U17">
            <v>1.3</v>
          </cell>
        </row>
        <row r="18">
          <cell r="A18" t="str">
            <v>17</v>
          </cell>
          <cell r="B18" t="str">
            <v>27332A</v>
          </cell>
          <cell r="C18" t="str">
            <v>HF150ﾄﾝ</v>
          </cell>
          <cell r="D18" t="str">
            <v>039049</v>
          </cell>
          <cell r="E18" t="str">
            <v>17510-76040-02</v>
          </cell>
          <cell r="F18" t="str">
            <v/>
          </cell>
          <cell r="G18">
            <v>1</v>
          </cell>
          <cell r="H18">
            <v>1</v>
          </cell>
          <cell r="I18" t="str">
            <v>S</v>
          </cell>
          <cell r="J18">
            <v>0</v>
          </cell>
          <cell r="K18">
            <v>1</v>
          </cell>
          <cell r="L18" t="str">
            <v/>
          </cell>
          <cell r="M18">
            <v>30</v>
          </cell>
          <cell r="N18">
            <v>17</v>
          </cell>
          <cell r="O18" t="str">
            <v>7E02</v>
          </cell>
          <cell r="P18">
            <v>4</v>
          </cell>
          <cell r="Q18">
            <v>2</v>
          </cell>
          <cell r="R18">
            <v>0</v>
          </cell>
          <cell r="S18" t="str">
            <v>FR3-401</v>
          </cell>
          <cell r="T18" t="str">
            <v/>
          </cell>
          <cell r="U18">
            <v>1.8</v>
          </cell>
        </row>
        <row r="19">
          <cell r="A19" t="str">
            <v>18</v>
          </cell>
          <cell r="B19" t="str">
            <v>27332A</v>
          </cell>
          <cell r="C19" t="str">
            <v>HF150ﾄﾝ</v>
          </cell>
          <cell r="D19" t="str">
            <v>039050</v>
          </cell>
          <cell r="E19" t="str">
            <v>17510-76040-19</v>
          </cell>
          <cell r="F19" t="str">
            <v/>
          </cell>
          <cell r="G19">
            <v>1</v>
          </cell>
          <cell r="H19">
            <v>1</v>
          </cell>
          <cell r="I19" t="str">
            <v>S</v>
          </cell>
          <cell r="J19">
            <v>0</v>
          </cell>
          <cell r="K19">
            <v>1</v>
          </cell>
          <cell r="L19" t="str">
            <v/>
          </cell>
          <cell r="M19">
            <v>30</v>
          </cell>
          <cell r="N19">
            <v>18</v>
          </cell>
          <cell r="O19" t="str">
            <v>7E02</v>
          </cell>
          <cell r="P19">
            <v>4</v>
          </cell>
          <cell r="Q19">
            <v>2</v>
          </cell>
          <cell r="R19">
            <v>0</v>
          </cell>
          <cell r="S19" t="str">
            <v>FR3-402</v>
          </cell>
          <cell r="T19" t="str">
            <v/>
          </cell>
          <cell r="U19">
            <v>1.8</v>
          </cell>
        </row>
        <row r="20">
          <cell r="A20" t="str">
            <v>19</v>
          </cell>
          <cell r="B20" t="str">
            <v>27332A</v>
          </cell>
          <cell r="C20" t="str">
            <v>HF150ﾄﾝ</v>
          </cell>
          <cell r="D20" t="str">
            <v>019947</v>
          </cell>
          <cell r="E20" t="str">
            <v>17510-64140-03</v>
          </cell>
          <cell r="F20" t="str">
            <v/>
          </cell>
          <cell r="G20">
            <v>1</v>
          </cell>
          <cell r="H20">
            <v>1</v>
          </cell>
          <cell r="I20" t="str">
            <v>S</v>
          </cell>
          <cell r="J20">
            <v>2880</v>
          </cell>
          <cell r="K20">
            <v>1</v>
          </cell>
          <cell r="L20" t="str">
            <v/>
          </cell>
          <cell r="M20">
            <v>30</v>
          </cell>
          <cell r="N20">
            <v>19</v>
          </cell>
          <cell r="O20" t="str">
            <v>7E02</v>
          </cell>
          <cell r="P20">
            <v>4</v>
          </cell>
          <cell r="Q20">
            <v>2</v>
          </cell>
          <cell r="R20">
            <v>0</v>
          </cell>
          <cell r="S20" t="str">
            <v>2R4-8-01</v>
          </cell>
          <cell r="T20" t="str">
            <v/>
          </cell>
          <cell r="U20">
            <v>1.3</v>
          </cell>
        </row>
        <row r="21">
          <cell r="A21" t="str">
            <v>20</v>
          </cell>
          <cell r="B21" t="str">
            <v>27332A</v>
          </cell>
          <cell r="C21" t="str">
            <v>HF150ﾄﾝ</v>
          </cell>
          <cell r="D21" t="str">
            <v>043899</v>
          </cell>
          <cell r="E21" t="str">
            <v>17510-13311-02</v>
          </cell>
          <cell r="F21" t="str">
            <v/>
          </cell>
          <cell r="G21">
            <v>1</v>
          </cell>
          <cell r="H21">
            <v>1</v>
          </cell>
          <cell r="I21" t="str">
            <v>S</v>
          </cell>
          <cell r="J21">
            <v>2700</v>
          </cell>
          <cell r="K21">
            <v>1</v>
          </cell>
          <cell r="L21" t="str">
            <v/>
          </cell>
          <cell r="M21">
            <v>50</v>
          </cell>
          <cell r="N21">
            <v>20</v>
          </cell>
          <cell r="O21" t="str">
            <v>7E02</v>
          </cell>
          <cell r="P21">
            <v>4</v>
          </cell>
          <cell r="Q21">
            <v>2</v>
          </cell>
          <cell r="R21">
            <v>0</v>
          </cell>
          <cell r="S21" t="str">
            <v>2L5-802</v>
          </cell>
          <cell r="T21" t="str">
            <v/>
          </cell>
          <cell r="U21">
            <v>2.6</v>
          </cell>
        </row>
        <row r="22">
          <cell r="A22" t="str">
            <v>21</v>
          </cell>
          <cell r="B22" t="str">
            <v>27332A</v>
          </cell>
          <cell r="C22" t="str">
            <v>HF150ﾄﾝ</v>
          </cell>
          <cell r="D22" t="str">
            <v>047237</v>
          </cell>
          <cell r="E22" t="str">
            <v>17510-64480-02</v>
          </cell>
          <cell r="F22" t="str">
            <v/>
          </cell>
          <cell r="G22">
            <v>1</v>
          </cell>
          <cell r="H22">
            <v>1</v>
          </cell>
          <cell r="I22" t="str">
            <v>S</v>
          </cell>
          <cell r="J22">
            <v>2700</v>
          </cell>
          <cell r="K22">
            <v>1</v>
          </cell>
          <cell r="L22" t="str">
            <v/>
          </cell>
          <cell r="M22">
            <v>30</v>
          </cell>
          <cell r="N22">
            <v>21</v>
          </cell>
          <cell r="O22" t="str">
            <v>7E02</v>
          </cell>
          <cell r="P22">
            <v>4</v>
          </cell>
          <cell r="Q22">
            <v>2</v>
          </cell>
          <cell r="R22">
            <v>0</v>
          </cell>
          <cell r="S22" t="str">
            <v>2L5-607</v>
          </cell>
          <cell r="T22" t="str">
            <v/>
          </cell>
          <cell r="U22">
            <v>6.7</v>
          </cell>
        </row>
        <row r="23">
          <cell r="A23" t="str">
            <v>22</v>
          </cell>
          <cell r="B23" t="str">
            <v>27332A</v>
          </cell>
          <cell r="C23" t="str">
            <v>HF150ﾄﾝ</v>
          </cell>
          <cell r="D23" t="str">
            <v>047238</v>
          </cell>
          <cell r="E23" t="str">
            <v>17510-64480-03</v>
          </cell>
          <cell r="F23" t="str">
            <v/>
          </cell>
          <cell r="G23">
            <v>1</v>
          </cell>
          <cell r="H23">
            <v>1</v>
          </cell>
          <cell r="I23" t="str">
            <v>S</v>
          </cell>
          <cell r="J23">
            <v>2700</v>
          </cell>
          <cell r="K23">
            <v>1</v>
          </cell>
          <cell r="L23" t="str">
            <v/>
          </cell>
          <cell r="M23">
            <v>30</v>
          </cell>
          <cell r="N23">
            <v>22</v>
          </cell>
          <cell r="O23" t="str">
            <v>7E02</v>
          </cell>
          <cell r="P23">
            <v>4</v>
          </cell>
          <cell r="Q23">
            <v>2</v>
          </cell>
          <cell r="R23">
            <v>0</v>
          </cell>
          <cell r="S23" t="str">
            <v>2L5-702</v>
          </cell>
          <cell r="T23" t="str">
            <v/>
          </cell>
          <cell r="U23">
            <v>6.7</v>
          </cell>
        </row>
        <row r="24">
          <cell r="A24" t="str">
            <v>23</v>
          </cell>
          <cell r="B24" t="str">
            <v>27332A</v>
          </cell>
          <cell r="C24" t="str">
            <v>HF150ﾄﾝ</v>
          </cell>
          <cell r="D24" t="str">
            <v>047239</v>
          </cell>
          <cell r="E24" t="str">
            <v>17510-64480-04</v>
          </cell>
          <cell r="F24" t="str">
            <v/>
          </cell>
          <cell r="G24">
            <v>1</v>
          </cell>
          <cell r="H24">
            <v>1</v>
          </cell>
          <cell r="I24" t="str">
            <v>S</v>
          </cell>
          <cell r="J24">
            <v>2700</v>
          </cell>
          <cell r="K24">
            <v>1</v>
          </cell>
          <cell r="L24" t="str">
            <v/>
          </cell>
          <cell r="M24">
            <v>50</v>
          </cell>
          <cell r="N24">
            <v>23</v>
          </cell>
          <cell r="O24" t="str">
            <v>7E02</v>
          </cell>
          <cell r="P24">
            <v>4</v>
          </cell>
          <cell r="Q24">
            <v>2</v>
          </cell>
          <cell r="R24">
            <v>0</v>
          </cell>
          <cell r="S24" t="str">
            <v>2R3-803</v>
          </cell>
          <cell r="T24" t="str">
            <v/>
          </cell>
          <cell r="U24">
            <v>7.9</v>
          </cell>
        </row>
        <row r="25">
          <cell r="A25" t="str">
            <v>24</v>
          </cell>
          <cell r="B25" t="str">
            <v>27332A</v>
          </cell>
          <cell r="C25" t="str">
            <v>HF150ﾄﾝ</v>
          </cell>
          <cell r="D25" t="str">
            <v>047241</v>
          </cell>
          <cell r="E25" t="str">
            <v>17510-64480-05</v>
          </cell>
          <cell r="F25" t="str">
            <v/>
          </cell>
          <cell r="G25">
            <v>1</v>
          </cell>
          <cell r="H25">
            <v>1</v>
          </cell>
          <cell r="I25" t="str">
            <v>S</v>
          </cell>
          <cell r="J25">
            <v>2700</v>
          </cell>
          <cell r="K25">
            <v>1</v>
          </cell>
          <cell r="L25" t="str">
            <v/>
          </cell>
          <cell r="M25">
            <v>50</v>
          </cell>
          <cell r="N25">
            <v>24</v>
          </cell>
          <cell r="O25" t="str">
            <v>7E02</v>
          </cell>
          <cell r="P25">
            <v>4</v>
          </cell>
          <cell r="Q25">
            <v>2</v>
          </cell>
          <cell r="R25">
            <v>0</v>
          </cell>
          <cell r="S25" t="str">
            <v>2R3-802</v>
          </cell>
          <cell r="T25" t="str">
            <v/>
          </cell>
          <cell r="U25">
            <v>7.9</v>
          </cell>
        </row>
        <row r="26">
          <cell r="A26" t="str">
            <v>25</v>
          </cell>
          <cell r="B26" t="str">
            <v>27332A</v>
          </cell>
          <cell r="C26" t="str">
            <v>HF150ﾄﾝ</v>
          </cell>
          <cell r="D26" t="str">
            <v>047243</v>
          </cell>
          <cell r="E26" t="str">
            <v>17510-64480-06</v>
          </cell>
          <cell r="F26" t="str">
            <v/>
          </cell>
          <cell r="G26">
            <v>1</v>
          </cell>
          <cell r="H26">
            <v>1</v>
          </cell>
          <cell r="I26" t="str">
            <v>S</v>
          </cell>
          <cell r="J26">
            <v>2700</v>
          </cell>
          <cell r="K26">
            <v>1</v>
          </cell>
          <cell r="L26" t="str">
            <v/>
          </cell>
          <cell r="M26">
            <v>50</v>
          </cell>
          <cell r="N26">
            <v>25</v>
          </cell>
          <cell r="O26" t="str">
            <v>7E02</v>
          </cell>
          <cell r="P26">
            <v>4</v>
          </cell>
          <cell r="Q26">
            <v>2</v>
          </cell>
          <cell r="R26">
            <v>0</v>
          </cell>
          <cell r="S26" t="str">
            <v>2R3-801</v>
          </cell>
          <cell r="T26" t="str">
            <v/>
          </cell>
          <cell r="U26">
            <v>8.6</v>
          </cell>
        </row>
        <row r="27">
          <cell r="A27" t="str">
            <v>26</v>
          </cell>
          <cell r="B27" t="str">
            <v>27332A</v>
          </cell>
          <cell r="C27" t="str">
            <v>HF150ﾄﾝ</v>
          </cell>
          <cell r="D27" t="str">
            <v>045736</v>
          </cell>
          <cell r="E27" t="str">
            <v>17510-70400-03</v>
          </cell>
          <cell r="F27" t="str">
            <v/>
          </cell>
          <cell r="G27">
            <v>1</v>
          </cell>
          <cell r="H27">
            <v>1</v>
          </cell>
          <cell r="I27" t="str">
            <v>S</v>
          </cell>
          <cell r="J27">
            <v>0</v>
          </cell>
          <cell r="K27">
            <v>1</v>
          </cell>
          <cell r="L27" t="str">
            <v/>
          </cell>
          <cell r="M27">
            <v>35</v>
          </cell>
          <cell r="N27">
            <v>26</v>
          </cell>
          <cell r="O27" t="str">
            <v>7E02</v>
          </cell>
          <cell r="P27">
            <v>4</v>
          </cell>
          <cell r="Q27">
            <v>2</v>
          </cell>
          <cell r="R27">
            <v>0</v>
          </cell>
          <cell r="S27" t="str">
            <v>FR3-101</v>
          </cell>
          <cell r="T27" t="str">
            <v/>
          </cell>
          <cell r="U27">
            <v>1.6</v>
          </cell>
        </row>
        <row r="28">
          <cell r="A28" t="str">
            <v>28</v>
          </cell>
          <cell r="B28" t="str">
            <v>27332A</v>
          </cell>
          <cell r="C28" t="str">
            <v>HF150ﾄﾝ</v>
          </cell>
          <cell r="D28" t="str">
            <v>045738</v>
          </cell>
          <cell r="E28" t="str">
            <v>17510-70400-05</v>
          </cell>
          <cell r="F28" t="str">
            <v/>
          </cell>
          <cell r="G28">
            <v>1</v>
          </cell>
          <cell r="H28">
            <v>1</v>
          </cell>
          <cell r="I28" t="str">
            <v>S</v>
          </cell>
          <cell r="J28">
            <v>0</v>
          </cell>
          <cell r="K28">
            <v>1</v>
          </cell>
          <cell r="L28" t="str">
            <v/>
          </cell>
          <cell r="M28">
            <v>35</v>
          </cell>
          <cell r="N28">
            <v>28</v>
          </cell>
          <cell r="O28" t="str">
            <v>7E02</v>
          </cell>
          <cell r="P28">
            <v>4</v>
          </cell>
          <cell r="Q28">
            <v>2</v>
          </cell>
          <cell r="R28">
            <v>0</v>
          </cell>
          <cell r="S28" t="str">
            <v>FR3-212</v>
          </cell>
          <cell r="T28" t="str">
            <v/>
          </cell>
          <cell r="U28">
            <v>1.6</v>
          </cell>
        </row>
        <row r="29">
          <cell r="A29" t="str">
            <v>29</v>
          </cell>
          <cell r="B29" t="str">
            <v>27332A</v>
          </cell>
          <cell r="C29" t="str">
            <v>HF150ﾄﾝ</v>
          </cell>
          <cell r="D29" t="str">
            <v>045743</v>
          </cell>
          <cell r="E29" t="str">
            <v>17510-70400-06</v>
          </cell>
          <cell r="F29" t="str">
            <v/>
          </cell>
          <cell r="G29">
            <v>1</v>
          </cell>
          <cell r="H29">
            <v>1</v>
          </cell>
          <cell r="I29" t="str">
            <v>S</v>
          </cell>
          <cell r="J29">
            <v>0</v>
          </cell>
          <cell r="K29">
            <v>1</v>
          </cell>
          <cell r="L29" t="str">
            <v/>
          </cell>
          <cell r="M29">
            <v>35</v>
          </cell>
          <cell r="N29">
            <v>29</v>
          </cell>
          <cell r="O29" t="str">
            <v>7E02</v>
          </cell>
          <cell r="P29">
            <v>4</v>
          </cell>
          <cell r="Q29">
            <v>2</v>
          </cell>
          <cell r="R29">
            <v>0</v>
          </cell>
          <cell r="S29" t="str">
            <v>FR2-406</v>
          </cell>
          <cell r="T29" t="str">
            <v/>
          </cell>
          <cell r="U29">
            <v>1.6</v>
          </cell>
        </row>
        <row r="30">
          <cell r="A30" t="str">
            <v>30</v>
          </cell>
          <cell r="B30" t="str">
            <v>27332A</v>
          </cell>
          <cell r="C30" t="str">
            <v>HF150ﾄﾝ</v>
          </cell>
          <cell r="D30" t="str">
            <v>045745</v>
          </cell>
          <cell r="E30" t="str">
            <v>17510-70400-07</v>
          </cell>
          <cell r="F30" t="str">
            <v/>
          </cell>
          <cell r="G30">
            <v>1</v>
          </cell>
          <cell r="H30">
            <v>1</v>
          </cell>
          <cell r="I30" t="str">
            <v>S</v>
          </cell>
          <cell r="J30">
            <v>0</v>
          </cell>
          <cell r="K30">
            <v>1</v>
          </cell>
          <cell r="L30" t="str">
            <v/>
          </cell>
          <cell r="M30">
            <v>35</v>
          </cell>
          <cell r="N30">
            <v>30</v>
          </cell>
          <cell r="O30" t="str">
            <v>7E02</v>
          </cell>
          <cell r="P30">
            <v>4</v>
          </cell>
          <cell r="Q30">
            <v>2</v>
          </cell>
          <cell r="R30">
            <v>0</v>
          </cell>
          <cell r="S30" t="str">
            <v>FR2-304</v>
          </cell>
          <cell r="T30" t="str">
            <v/>
          </cell>
          <cell r="U30">
            <v>1.6</v>
          </cell>
        </row>
        <row r="31">
          <cell r="A31" t="str">
            <v>31</v>
          </cell>
          <cell r="B31" t="str">
            <v>27332A</v>
          </cell>
          <cell r="C31" t="str">
            <v>HF150ﾄﾝ</v>
          </cell>
          <cell r="D31" t="str">
            <v>018940</v>
          </cell>
          <cell r="E31" t="str">
            <v>17510-54070-02</v>
          </cell>
          <cell r="F31" t="str">
            <v/>
          </cell>
          <cell r="G31">
            <v>1</v>
          </cell>
          <cell r="H31">
            <v>1</v>
          </cell>
          <cell r="I31" t="str">
            <v>S</v>
          </cell>
          <cell r="J31">
            <v>2880</v>
          </cell>
          <cell r="K31">
            <v>1</v>
          </cell>
          <cell r="L31" t="str">
            <v/>
          </cell>
          <cell r="M31">
            <v>40</v>
          </cell>
          <cell r="N31">
            <v>31</v>
          </cell>
          <cell r="O31" t="str">
            <v>7E02</v>
          </cell>
          <cell r="P31">
            <v>4</v>
          </cell>
          <cell r="Q31">
            <v>2</v>
          </cell>
          <cell r="R31">
            <v>0</v>
          </cell>
          <cell r="S31" t="str">
            <v>2L4-407</v>
          </cell>
          <cell r="T31" t="str">
            <v/>
          </cell>
          <cell r="U31">
            <v>1.6</v>
          </cell>
        </row>
        <row r="32">
          <cell r="A32" t="str">
            <v>32</v>
          </cell>
          <cell r="B32" t="str">
            <v>27332A</v>
          </cell>
          <cell r="C32" t="str">
            <v>HF150ﾄﾝ</v>
          </cell>
          <cell r="D32" t="str">
            <v>018938</v>
          </cell>
          <cell r="E32" t="str">
            <v>17510-70120-03</v>
          </cell>
          <cell r="F32" t="str">
            <v/>
          </cell>
          <cell r="G32">
            <v>1</v>
          </cell>
          <cell r="H32">
            <v>1</v>
          </cell>
          <cell r="I32" t="str">
            <v>S</v>
          </cell>
          <cell r="J32">
            <v>2880</v>
          </cell>
          <cell r="K32">
            <v>1</v>
          </cell>
          <cell r="L32" t="str">
            <v/>
          </cell>
          <cell r="M32">
            <v>40</v>
          </cell>
          <cell r="N32">
            <v>32</v>
          </cell>
          <cell r="O32" t="str">
            <v>7E02</v>
          </cell>
          <cell r="P32">
            <v>2</v>
          </cell>
          <cell r="Q32">
            <v>1</v>
          </cell>
          <cell r="R32">
            <v>0</v>
          </cell>
          <cell r="S32" t="str">
            <v>2L4-406</v>
          </cell>
          <cell r="T32" t="str">
            <v/>
          </cell>
          <cell r="U32">
            <v>1.6</v>
          </cell>
        </row>
        <row r="33">
          <cell r="A33" t="str">
            <v>33</v>
          </cell>
          <cell r="B33" t="str">
            <v>27332A</v>
          </cell>
          <cell r="C33" t="str">
            <v>HF150ﾄﾝ</v>
          </cell>
          <cell r="D33" t="str">
            <v>051198</v>
          </cell>
          <cell r="E33" t="str">
            <v>17510-54440-03</v>
          </cell>
          <cell r="F33" t="str">
            <v/>
          </cell>
          <cell r="G33">
            <v>1</v>
          </cell>
          <cell r="H33">
            <v>1</v>
          </cell>
          <cell r="I33" t="str">
            <v>S</v>
          </cell>
          <cell r="J33">
            <v>0</v>
          </cell>
          <cell r="K33">
            <v>1</v>
          </cell>
          <cell r="L33" t="str">
            <v/>
          </cell>
          <cell r="M33">
            <v>50</v>
          </cell>
          <cell r="N33">
            <v>33</v>
          </cell>
          <cell r="O33" t="str">
            <v>7E02</v>
          </cell>
          <cell r="P33">
            <v>4</v>
          </cell>
          <cell r="Q33">
            <v>2</v>
          </cell>
          <cell r="R33">
            <v>0</v>
          </cell>
          <cell r="S33" t="str">
            <v>FL1-6</v>
          </cell>
          <cell r="T33" t="str">
            <v/>
          </cell>
          <cell r="U33">
            <v>4.5999999999999996</v>
          </cell>
        </row>
        <row r="34">
          <cell r="A34" t="str">
            <v>34</v>
          </cell>
          <cell r="B34" t="str">
            <v>27332A</v>
          </cell>
          <cell r="C34" t="str">
            <v>HF150ﾄﾝ</v>
          </cell>
          <cell r="D34" t="str">
            <v>018950</v>
          </cell>
          <cell r="E34" t="str">
            <v>17510-70120-04</v>
          </cell>
          <cell r="F34" t="str">
            <v/>
          </cell>
          <cell r="G34">
            <v>1</v>
          </cell>
          <cell r="H34">
            <v>1</v>
          </cell>
          <cell r="I34" t="str">
            <v>S</v>
          </cell>
          <cell r="J34">
            <v>2880</v>
          </cell>
          <cell r="K34">
            <v>1</v>
          </cell>
          <cell r="L34" t="str">
            <v/>
          </cell>
          <cell r="M34">
            <v>50</v>
          </cell>
          <cell r="N34">
            <v>34</v>
          </cell>
          <cell r="O34" t="str">
            <v>7E02</v>
          </cell>
          <cell r="P34">
            <v>2</v>
          </cell>
          <cell r="Q34">
            <v>1</v>
          </cell>
          <cell r="R34">
            <v>0</v>
          </cell>
          <cell r="S34" t="str">
            <v>FR1-705</v>
          </cell>
          <cell r="T34" t="str">
            <v/>
          </cell>
          <cell r="U34">
            <v>1.3</v>
          </cell>
        </row>
        <row r="35">
          <cell r="A35" t="str">
            <v>35</v>
          </cell>
          <cell r="B35" t="str">
            <v>27332A</v>
          </cell>
          <cell r="C35" t="str">
            <v>HF150ﾄﾝ</v>
          </cell>
          <cell r="D35" t="str">
            <v>018952</v>
          </cell>
          <cell r="E35" t="str">
            <v>17510-70120-05</v>
          </cell>
          <cell r="F35" t="str">
            <v/>
          </cell>
          <cell r="G35">
            <v>1</v>
          </cell>
          <cell r="H35">
            <v>1</v>
          </cell>
          <cell r="I35" t="str">
            <v>S</v>
          </cell>
          <cell r="J35">
            <v>2880</v>
          </cell>
          <cell r="K35">
            <v>1</v>
          </cell>
          <cell r="L35" t="str">
            <v/>
          </cell>
          <cell r="M35">
            <v>60</v>
          </cell>
          <cell r="N35">
            <v>35</v>
          </cell>
          <cell r="O35" t="str">
            <v>7E02</v>
          </cell>
          <cell r="P35">
            <v>2</v>
          </cell>
          <cell r="Q35">
            <v>1</v>
          </cell>
          <cell r="R35">
            <v>0</v>
          </cell>
          <cell r="S35" t="str">
            <v>FR3-303</v>
          </cell>
          <cell r="T35" t="str">
            <v/>
          </cell>
          <cell r="U35">
            <v>1.3</v>
          </cell>
        </row>
        <row r="36">
          <cell r="A36" t="str">
            <v>36</v>
          </cell>
          <cell r="B36" t="str">
            <v>27332A</v>
          </cell>
          <cell r="C36" t="str">
            <v>HF150ﾄﾝ</v>
          </cell>
          <cell r="D36" t="str">
            <v>019946</v>
          </cell>
          <cell r="E36" t="str">
            <v>17510-64140-02</v>
          </cell>
          <cell r="F36" t="str">
            <v/>
          </cell>
          <cell r="G36">
            <v>1</v>
          </cell>
          <cell r="H36">
            <v>1</v>
          </cell>
          <cell r="I36" t="str">
            <v>S</v>
          </cell>
          <cell r="J36">
            <v>2880</v>
          </cell>
          <cell r="K36">
            <v>1</v>
          </cell>
          <cell r="L36" t="str">
            <v/>
          </cell>
          <cell r="M36">
            <v>30</v>
          </cell>
          <cell r="N36">
            <v>36</v>
          </cell>
          <cell r="O36" t="str">
            <v>7E02</v>
          </cell>
          <cell r="P36">
            <v>4</v>
          </cell>
          <cell r="Q36">
            <v>2</v>
          </cell>
          <cell r="R36">
            <v>0</v>
          </cell>
          <cell r="S36" t="str">
            <v>2R4-802</v>
          </cell>
          <cell r="T36" t="str">
            <v/>
          </cell>
          <cell r="U36">
            <v>1.3</v>
          </cell>
        </row>
        <row r="37">
          <cell r="A37" t="str">
            <v>37</v>
          </cell>
          <cell r="B37" t="str">
            <v>27332A</v>
          </cell>
          <cell r="C37" t="str">
            <v>HF150ﾄﾝ</v>
          </cell>
          <cell r="D37" t="str">
            <v>034018</v>
          </cell>
          <cell r="E37" t="str">
            <v>17510-54270-03</v>
          </cell>
          <cell r="F37" t="str">
            <v/>
          </cell>
          <cell r="G37">
            <v>1</v>
          </cell>
          <cell r="H37">
            <v>1</v>
          </cell>
          <cell r="I37" t="str">
            <v>S</v>
          </cell>
          <cell r="J37">
            <v>0</v>
          </cell>
          <cell r="K37">
            <v>1</v>
          </cell>
          <cell r="L37" t="str">
            <v/>
          </cell>
          <cell r="M37">
            <v>50</v>
          </cell>
          <cell r="N37">
            <v>37</v>
          </cell>
          <cell r="O37" t="str">
            <v>7E02</v>
          </cell>
          <cell r="P37">
            <v>4</v>
          </cell>
          <cell r="Q37">
            <v>2</v>
          </cell>
          <cell r="R37">
            <v>0</v>
          </cell>
          <cell r="S37" t="str">
            <v>*2L3-202</v>
          </cell>
          <cell r="T37" t="str">
            <v/>
          </cell>
          <cell r="U37">
            <v>1.6</v>
          </cell>
        </row>
        <row r="38">
          <cell r="A38" t="str">
            <v>38</v>
          </cell>
          <cell r="B38" t="str">
            <v>27332A</v>
          </cell>
          <cell r="C38" t="str">
            <v>HF150ﾄﾝ</v>
          </cell>
          <cell r="D38" t="str">
            <v>034021</v>
          </cell>
          <cell r="E38" t="str">
            <v>17510-54270-05</v>
          </cell>
          <cell r="F38" t="str">
            <v/>
          </cell>
          <cell r="G38">
            <v>1</v>
          </cell>
          <cell r="H38">
            <v>1</v>
          </cell>
          <cell r="I38" t="str">
            <v>S</v>
          </cell>
          <cell r="J38">
            <v>2700</v>
          </cell>
          <cell r="K38">
            <v>1</v>
          </cell>
          <cell r="L38" t="str">
            <v/>
          </cell>
          <cell r="M38">
            <v>50</v>
          </cell>
          <cell r="N38">
            <v>38</v>
          </cell>
          <cell r="O38" t="str">
            <v>7E02</v>
          </cell>
          <cell r="P38">
            <v>4</v>
          </cell>
          <cell r="Q38">
            <v>2</v>
          </cell>
          <cell r="R38">
            <v>0</v>
          </cell>
          <cell r="S38" t="str">
            <v>*2L3-201</v>
          </cell>
          <cell r="T38" t="str">
            <v/>
          </cell>
          <cell r="U38">
            <v>1.6</v>
          </cell>
        </row>
        <row r="39">
          <cell r="A39" t="str">
            <v>39</v>
          </cell>
          <cell r="B39" t="str">
            <v>27332A</v>
          </cell>
          <cell r="C39" t="str">
            <v>HF150ﾄﾝ</v>
          </cell>
          <cell r="D39" t="str">
            <v>034022</v>
          </cell>
          <cell r="E39" t="str">
            <v>17510-54270-06</v>
          </cell>
          <cell r="F39" t="str">
            <v/>
          </cell>
          <cell r="G39">
            <v>1</v>
          </cell>
          <cell r="H39">
            <v>1</v>
          </cell>
          <cell r="I39" t="str">
            <v>S</v>
          </cell>
          <cell r="J39">
            <v>2700</v>
          </cell>
          <cell r="K39">
            <v>1</v>
          </cell>
          <cell r="L39" t="str">
            <v/>
          </cell>
          <cell r="M39">
            <v>50</v>
          </cell>
          <cell r="N39">
            <v>39</v>
          </cell>
          <cell r="O39" t="str">
            <v>7E02</v>
          </cell>
          <cell r="P39">
            <v>4</v>
          </cell>
          <cell r="Q39">
            <v>2</v>
          </cell>
          <cell r="R39">
            <v>0</v>
          </cell>
          <cell r="S39" t="str">
            <v>FR1-720</v>
          </cell>
          <cell r="T39" t="str">
            <v/>
          </cell>
          <cell r="U39">
            <v>1.6</v>
          </cell>
        </row>
        <row r="40">
          <cell r="A40" t="str">
            <v>40</v>
          </cell>
          <cell r="B40" t="str">
            <v>27332A</v>
          </cell>
          <cell r="C40" t="str">
            <v>HF150ﾄﾝ</v>
          </cell>
          <cell r="D40" t="str">
            <v>041364</v>
          </cell>
          <cell r="E40" t="str">
            <v>17510-75030-04</v>
          </cell>
          <cell r="F40" t="str">
            <v/>
          </cell>
          <cell r="G40">
            <v>1</v>
          </cell>
          <cell r="H40">
            <v>1</v>
          </cell>
          <cell r="I40" t="str">
            <v>S</v>
          </cell>
          <cell r="J40">
            <v>0</v>
          </cell>
          <cell r="K40">
            <v>1</v>
          </cell>
          <cell r="L40" t="str">
            <v/>
          </cell>
          <cell r="M40">
            <v>50</v>
          </cell>
          <cell r="N40">
            <v>40</v>
          </cell>
          <cell r="O40" t="str">
            <v>7E02</v>
          </cell>
          <cell r="P40">
            <v>2</v>
          </cell>
          <cell r="Q40">
            <v>1</v>
          </cell>
          <cell r="R40">
            <v>0</v>
          </cell>
          <cell r="S40" t="str">
            <v>2R3-3-04</v>
          </cell>
          <cell r="T40" t="str">
            <v/>
          </cell>
          <cell r="U40">
            <v>1.6</v>
          </cell>
        </row>
        <row r="41">
          <cell r="A41" t="str">
            <v>41</v>
          </cell>
          <cell r="B41" t="str">
            <v>27332A</v>
          </cell>
          <cell r="C41" t="str">
            <v>HF150ﾄﾝ</v>
          </cell>
          <cell r="D41" t="str">
            <v>041653</v>
          </cell>
          <cell r="E41" t="str">
            <v>17510-75030-05</v>
          </cell>
          <cell r="F41" t="str">
            <v/>
          </cell>
          <cell r="G41">
            <v>1</v>
          </cell>
          <cell r="H41">
            <v>1</v>
          </cell>
          <cell r="I41" t="str">
            <v>S</v>
          </cell>
          <cell r="J41">
            <v>0</v>
          </cell>
          <cell r="K41">
            <v>1</v>
          </cell>
          <cell r="L41" t="str">
            <v/>
          </cell>
          <cell r="M41">
            <v>30</v>
          </cell>
          <cell r="N41">
            <v>41</v>
          </cell>
          <cell r="O41" t="str">
            <v>7E02</v>
          </cell>
          <cell r="P41">
            <v>4</v>
          </cell>
          <cell r="Q41">
            <v>2</v>
          </cell>
          <cell r="R41">
            <v>0</v>
          </cell>
          <cell r="S41" t="str">
            <v>FR1-718</v>
          </cell>
          <cell r="T41" t="str">
            <v/>
          </cell>
          <cell r="U41">
            <v>1.6</v>
          </cell>
        </row>
        <row r="42">
          <cell r="A42" t="str">
            <v>42</v>
          </cell>
          <cell r="B42" t="str">
            <v>27332A</v>
          </cell>
          <cell r="C42" t="str">
            <v>HF150ﾄﾝ</v>
          </cell>
          <cell r="D42" t="str">
            <v>041365</v>
          </cell>
          <cell r="E42" t="str">
            <v>17510-75030-07</v>
          </cell>
          <cell r="F42" t="str">
            <v/>
          </cell>
          <cell r="G42">
            <v>1</v>
          </cell>
          <cell r="H42">
            <v>1</v>
          </cell>
          <cell r="I42" t="str">
            <v>S</v>
          </cell>
          <cell r="J42">
            <v>0</v>
          </cell>
          <cell r="K42">
            <v>1</v>
          </cell>
          <cell r="L42" t="str">
            <v/>
          </cell>
          <cell r="M42">
            <v>30</v>
          </cell>
          <cell r="N42">
            <v>42</v>
          </cell>
          <cell r="O42" t="str">
            <v>7E02</v>
          </cell>
          <cell r="P42">
            <v>2</v>
          </cell>
          <cell r="Q42">
            <v>1</v>
          </cell>
          <cell r="R42">
            <v>0</v>
          </cell>
          <cell r="S42" t="str">
            <v>2R3-3-06</v>
          </cell>
          <cell r="T42" t="str">
            <v/>
          </cell>
          <cell r="U42">
            <v>1.6</v>
          </cell>
        </row>
        <row r="43">
          <cell r="A43" t="str">
            <v>43</v>
          </cell>
          <cell r="B43" t="str">
            <v>27332A</v>
          </cell>
          <cell r="C43" t="str">
            <v>HF150ﾄﾝ</v>
          </cell>
          <cell r="D43" t="str">
            <v>021925</v>
          </cell>
          <cell r="E43" t="str">
            <v>17510-54130-04</v>
          </cell>
          <cell r="F43" t="str">
            <v/>
          </cell>
          <cell r="G43">
            <v>1</v>
          </cell>
          <cell r="H43">
            <v>1</v>
          </cell>
          <cell r="I43" t="str">
            <v>S</v>
          </cell>
          <cell r="J43">
            <v>2700</v>
          </cell>
          <cell r="K43">
            <v>1</v>
          </cell>
          <cell r="L43" t="str">
            <v/>
          </cell>
          <cell r="M43">
            <v>50</v>
          </cell>
          <cell r="N43">
            <v>43</v>
          </cell>
          <cell r="O43" t="str">
            <v>7E02</v>
          </cell>
          <cell r="P43">
            <v>4</v>
          </cell>
          <cell r="Q43">
            <v>2</v>
          </cell>
          <cell r="R43">
            <v>0</v>
          </cell>
          <cell r="S43" t="str">
            <v>FR1-721</v>
          </cell>
          <cell r="T43" t="str">
            <v/>
          </cell>
          <cell r="U43">
            <v>1.4</v>
          </cell>
        </row>
        <row r="44">
          <cell r="A44" t="str">
            <v>44</v>
          </cell>
          <cell r="B44" t="str">
            <v>27332A</v>
          </cell>
          <cell r="C44" t="str">
            <v>HF150ﾄﾝ</v>
          </cell>
          <cell r="D44" t="str">
            <v>047231</v>
          </cell>
          <cell r="E44" t="str">
            <v>17510-64470-02</v>
          </cell>
          <cell r="F44" t="str">
            <v/>
          </cell>
          <cell r="G44">
            <v>1</v>
          </cell>
          <cell r="H44">
            <v>1</v>
          </cell>
          <cell r="I44" t="str">
            <v>S</v>
          </cell>
          <cell r="J44">
            <v>2700</v>
          </cell>
          <cell r="K44">
            <v>1</v>
          </cell>
          <cell r="L44" t="str">
            <v/>
          </cell>
          <cell r="M44">
            <v>30</v>
          </cell>
          <cell r="N44">
            <v>44</v>
          </cell>
          <cell r="O44" t="str">
            <v>7E02</v>
          </cell>
          <cell r="P44">
            <v>4</v>
          </cell>
          <cell r="Q44">
            <v>2</v>
          </cell>
          <cell r="R44">
            <v>0</v>
          </cell>
          <cell r="S44" t="str">
            <v>2L5-703</v>
          </cell>
          <cell r="T44" t="str">
            <v/>
          </cell>
          <cell r="U44">
            <v>3.7</v>
          </cell>
        </row>
        <row r="45">
          <cell r="A45" t="str">
            <v>45</v>
          </cell>
          <cell r="B45" t="str">
            <v>27332A</v>
          </cell>
          <cell r="C45" t="str">
            <v>HF150ﾄﾝ</v>
          </cell>
          <cell r="D45" t="str">
            <v>047232</v>
          </cell>
          <cell r="E45" t="str">
            <v>17510-64470-03</v>
          </cell>
          <cell r="F45" t="str">
            <v/>
          </cell>
          <cell r="G45">
            <v>1</v>
          </cell>
          <cell r="H45">
            <v>1</v>
          </cell>
          <cell r="I45" t="str">
            <v>S</v>
          </cell>
          <cell r="J45">
            <v>2700</v>
          </cell>
          <cell r="K45">
            <v>1</v>
          </cell>
          <cell r="L45" t="str">
            <v/>
          </cell>
          <cell r="M45">
            <v>30</v>
          </cell>
          <cell r="N45">
            <v>45</v>
          </cell>
          <cell r="O45" t="str">
            <v>7E02</v>
          </cell>
          <cell r="P45">
            <v>4</v>
          </cell>
          <cell r="Q45">
            <v>2</v>
          </cell>
          <cell r="R45">
            <v>0</v>
          </cell>
          <cell r="S45" t="str">
            <v>2L5-704</v>
          </cell>
          <cell r="T45" t="str">
            <v/>
          </cell>
          <cell r="U45">
            <v>3.7</v>
          </cell>
        </row>
        <row r="46">
          <cell r="A46" t="str">
            <v>46</v>
          </cell>
          <cell r="B46" t="str">
            <v>27332A</v>
          </cell>
          <cell r="C46" t="str">
            <v>HF150ﾄﾝ</v>
          </cell>
          <cell r="D46" t="str">
            <v>047233</v>
          </cell>
          <cell r="E46" t="str">
            <v>17510-64470-04</v>
          </cell>
          <cell r="F46" t="str">
            <v/>
          </cell>
          <cell r="G46">
            <v>1</v>
          </cell>
          <cell r="H46">
            <v>1</v>
          </cell>
          <cell r="I46" t="str">
            <v>S</v>
          </cell>
          <cell r="J46">
            <v>2700</v>
          </cell>
          <cell r="K46">
            <v>1</v>
          </cell>
          <cell r="L46" t="str">
            <v/>
          </cell>
          <cell r="M46">
            <v>50</v>
          </cell>
          <cell r="N46">
            <v>46</v>
          </cell>
          <cell r="O46" t="str">
            <v>7E02</v>
          </cell>
          <cell r="P46">
            <v>4</v>
          </cell>
          <cell r="Q46">
            <v>2</v>
          </cell>
          <cell r="R46">
            <v>0</v>
          </cell>
          <cell r="S46" t="str">
            <v>*2L3-302</v>
          </cell>
          <cell r="T46" t="str">
            <v/>
          </cell>
          <cell r="U46">
            <v>4.2</v>
          </cell>
        </row>
        <row r="47">
          <cell r="A47" t="str">
            <v>47</v>
          </cell>
          <cell r="B47" t="str">
            <v>27332A</v>
          </cell>
          <cell r="C47" t="str">
            <v>HF150ﾄﾝ</v>
          </cell>
          <cell r="D47" t="str">
            <v>047235</v>
          </cell>
          <cell r="E47" t="str">
            <v>17510-64470-05</v>
          </cell>
          <cell r="F47" t="str">
            <v/>
          </cell>
          <cell r="G47">
            <v>1</v>
          </cell>
          <cell r="H47">
            <v>1</v>
          </cell>
          <cell r="I47" t="str">
            <v>S</v>
          </cell>
          <cell r="J47">
            <v>2700</v>
          </cell>
          <cell r="K47">
            <v>1</v>
          </cell>
          <cell r="L47" t="str">
            <v/>
          </cell>
          <cell r="M47">
            <v>50</v>
          </cell>
          <cell r="N47">
            <v>47</v>
          </cell>
          <cell r="O47" t="str">
            <v>7E02</v>
          </cell>
          <cell r="P47">
            <v>4</v>
          </cell>
          <cell r="Q47">
            <v>2</v>
          </cell>
          <cell r="R47">
            <v>0</v>
          </cell>
          <cell r="S47" t="str">
            <v>*2L3-305</v>
          </cell>
          <cell r="T47" t="str">
            <v/>
          </cell>
          <cell r="U47">
            <v>4.2</v>
          </cell>
        </row>
        <row r="48">
          <cell r="A48" t="str">
            <v>48</v>
          </cell>
          <cell r="B48" t="str">
            <v>27332A</v>
          </cell>
          <cell r="C48" t="str">
            <v>HF150ﾄﾝ</v>
          </cell>
          <cell r="D48" t="str">
            <v>058538</v>
          </cell>
          <cell r="E48" t="str">
            <v>17510-67040-02</v>
          </cell>
          <cell r="F48" t="str">
            <v/>
          </cell>
          <cell r="G48">
            <v>1</v>
          </cell>
          <cell r="H48">
            <v>1</v>
          </cell>
          <cell r="I48" t="str">
            <v>S</v>
          </cell>
          <cell r="J48">
            <v>0</v>
          </cell>
          <cell r="K48">
            <v>1</v>
          </cell>
          <cell r="L48" t="str">
            <v/>
          </cell>
          <cell r="M48">
            <v>25</v>
          </cell>
          <cell r="N48">
            <v>48</v>
          </cell>
          <cell r="O48" t="str">
            <v>7E01</v>
          </cell>
          <cell r="P48">
            <v>0</v>
          </cell>
          <cell r="Q48">
            <v>0</v>
          </cell>
          <cell r="R48">
            <v>0</v>
          </cell>
          <cell r="S48" t="str">
            <v>2L4</v>
          </cell>
          <cell r="T48" t="str">
            <v/>
          </cell>
          <cell r="U48">
            <v>2.2999999999999998</v>
          </cell>
        </row>
        <row r="49">
          <cell r="A49" t="str">
            <v>49</v>
          </cell>
          <cell r="B49" t="str">
            <v>27332A</v>
          </cell>
          <cell r="C49" t="str">
            <v>HF150ﾄﾝ</v>
          </cell>
          <cell r="D49" t="str">
            <v>058539</v>
          </cell>
          <cell r="E49" t="str">
            <v>17510-67040-03</v>
          </cell>
          <cell r="F49" t="str">
            <v/>
          </cell>
          <cell r="G49">
            <v>1</v>
          </cell>
          <cell r="H49">
            <v>1</v>
          </cell>
          <cell r="I49" t="str">
            <v>S</v>
          </cell>
          <cell r="J49">
            <v>0</v>
          </cell>
          <cell r="K49">
            <v>1</v>
          </cell>
          <cell r="L49" t="str">
            <v/>
          </cell>
          <cell r="M49">
            <v>25</v>
          </cell>
          <cell r="N49">
            <v>49</v>
          </cell>
          <cell r="O49" t="str">
            <v>7E01</v>
          </cell>
          <cell r="P49">
            <v>0</v>
          </cell>
          <cell r="Q49">
            <v>0</v>
          </cell>
          <cell r="R49">
            <v>0</v>
          </cell>
          <cell r="S49" t="str">
            <v>2L4</v>
          </cell>
          <cell r="T49" t="str">
            <v/>
          </cell>
          <cell r="U49">
            <v>2.2999999999999998</v>
          </cell>
        </row>
        <row r="50">
          <cell r="A50" t="str">
            <v>50</v>
          </cell>
          <cell r="B50" t="str">
            <v>27332A</v>
          </cell>
          <cell r="C50" t="str">
            <v>HF150ﾄﾝ</v>
          </cell>
          <cell r="D50" t="str">
            <v>047228</v>
          </cell>
          <cell r="E50" t="str">
            <v>17510-67020-05</v>
          </cell>
          <cell r="F50" t="str">
            <v/>
          </cell>
          <cell r="G50">
            <v>1</v>
          </cell>
          <cell r="H50">
            <v>1</v>
          </cell>
          <cell r="I50" t="str">
            <v>S</v>
          </cell>
          <cell r="J50">
            <v>2700</v>
          </cell>
          <cell r="K50">
            <v>1</v>
          </cell>
          <cell r="L50" t="str">
            <v/>
          </cell>
          <cell r="M50">
            <v>30</v>
          </cell>
          <cell r="N50">
            <v>50</v>
          </cell>
          <cell r="O50" t="str">
            <v>7E02</v>
          </cell>
          <cell r="P50">
            <v>4</v>
          </cell>
          <cell r="Q50">
            <v>2</v>
          </cell>
          <cell r="R50">
            <v>0</v>
          </cell>
          <cell r="S50" t="str">
            <v>FR2-205</v>
          </cell>
          <cell r="T50" t="str">
            <v/>
          </cell>
          <cell r="U50">
            <v>1.9</v>
          </cell>
        </row>
        <row r="51">
          <cell r="A51" t="str">
            <v>51</v>
          </cell>
          <cell r="B51" t="str">
            <v>27332A</v>
          </cell>
          <cell r="C51" t="str">
            <v>HF150ﾄﾝ</v>
          </cell>
          <cell r="D51" t="str">
            <v>047229</v>
          </cell>
          <cell r="E51" t="str">
            <v>17510-67020-06</v>
          </cell>
          <cell r="F51" t="str">
            <v/>
          </cell>
          <cell r="G51">
            <v>1</v>
          </cell>
          <cell r="H51">
            <v>1</v>
          </cell>
          <cell r="I51" t="str">
            <v>S</v>
          </cell>
          <cell r="J51">
            <v>2700</v>
          </cell>
          <cell r="K51">
            <v>1</v>
          </cell>
          <cell r="L51" t="str">
            <v/>
          </cell>
          <cell r="M51">
            <v>25</v>
          </cell>
          <cell r="N51">
            <v>51</v>
          </cell>
          <cell r="O51" t="str">
            <v>7E02</v>
          </cell>
          <cell r="P51">
            <v>4</v>
          </cell>
          <cell r="Q51">
            <v>2</v>
          </cell>
          <cell r="R51">
            <v>0</v>
          </cell>
          <cell r="S51" t="str">
            <v>FR2-203</v>
          </cell>
          <cell r="T51" t="str">
            <v/>
          </cell>
          <cell r="U51">
            <v>1.9</v>
          </cell>
        </row>
        <row r="52">
          <cell r="A52" t="str">
            <v>52</v>
          </cell>
          <cell r="B52" t="str">
            <v>27332A</v>
          </cell>
          <cell r="C52" t="str">
            <v>HF150ﾄﾝ</v>
          </cell>
          <cell r="D52" t="str">
            <v>047230</v>
          </cell>
          <cell r="E52" t="str">
            <v>17510-67020-07</v>
          </cell>
          <cell r="F52" t="str">
            <v/>
          </cell>
          <cell r="G52">
            <v>1</v>
          </cell>
          <cell r="H52">
            <v>1</v>
          </cell>
          <cell r="I52" t="str">
            <v>S</v>
          </cell>
          <cell r="J52">
            <v>2700</v>
          </cell>
          <cell r="K52">
            <v>1</v>
          </cell>
          <cell r="L52" t="str">
            <v/>
          </cell>
          <cell r="M52">
            <v>25</v>
          </cell>
          <cell r="N52">
            <v>52</v>
          </cell>
          <cell r="O52" t="str">
            <v>7E02</v>
          </cell>
          <cell r="P52">
            <v>4</v>
          </cell>
          <cell r="Q52">
            <v>2</v>
          </cell>
          <cell r="R52">
            <v>0</v>
          </cell>
          <cell r="S52" t="str">
            <v>FR2-204</v>
          </cell>
          <cell r="T52" t="str">
            <v/>
          </cell>
          <cell r="U52">
            <v>1.9</v>
          </cell>
        </row>
        <row r="53">
          <cell r="A53" t="str">
            <v>53</v>
          </cell>
          <cell r="B53" t="str">
            <v>27332A</v>
          </cell>
          <cell r="C53" t="str">
            <v>HF150ﾄﾝ</v>
          </cell>
          <cell r="D53" t="str">
            <v>047411</v>
          </cell>
          <cell r="E53" t="str">
            <v>17510-67010-02</v>
          </cell>
          <cell r="F53" t="str">
            <v/>
          </cell>
          <cell r="G53">
            <v>1</v>
          </cell>
          <cell r="H53">
            <v>1</v>
          </cell>
          <cell r="I53" t="str">
            <v>S</v>
          </cell>
          <cell r="J53">
            <v>2700</v>
          </cell>
          <cell r="K53">
            <v>1</v>
          </cell>
          <cell r="L53" t="str">
            <v/>
          </cell>
          <cell r="M53">
            <v>30</v>
          </cell>
          <cell r="N53">
            <v>53</v>
          </cell>
          <cell r="O53" t="str">
            <v>7E02</v>
          </cell>
          <cell r="P53">
            <v>4</v>
          </cell>
          <cell r="Q53">
            <v>2</v>
          </cell>
          <cell r="R53">
            <v>0</v>
          </cell>
          <cell r="S53" t="str">
            <v>HR1-1</v>
          </cell>
          <cell r="T53" t="str">
            <v/>
          </cell>
          <cell r="U53">
            <v>1.8</v>
          </cell>
        </row>
        <row r="54">
          <cell r="A54" t="str">
            <v>54</v>
          </cell>
          <cell r="B54" t="str">
            <v>27332A</v>
          </cell>
          <cell r="C54" t="str">
            <v>HF150ﾄﾝ</v>
          </cell>
          <cell r="D54" t="str">
            <v>047412</v>
          </cell>
          <cell r="E54" t="str">
            <v>17510-67010-03</v>
          </cell>
          <cell r="F54" t="str">
            <v/>
          </cell>
          <cell r="G54">
            <v>1</v>
          </cell>
          <cell r="H54">
            <v>1</v>
          </cell>
          <cell r="I54" t="str">
            <v>S</v>
          </cell>
          <cell r="J54">
            <v>2700</v>
          </cell>
          <cell r="K54">
            <v>1</v>
          </cell>
          <cell r="L54" t="str">
            <v/>
          </cell>
          <cell r="M54">
            <v>30</v>
          </cell>
          <cell r="N54">
            <v>54</v>
          </cell>
          <cell r="O54" t="str">
            <v>7E02</v>
          </cell>
          <cell r="P54">
            <v>4</v>
          </cell>
          <cell r="Q54">
            <v>2</v>
          </cell>
          <cell r="R54">
            <v>0</v>
          </cell>
          <cell r="S54" t="str">
            <v>2R3-306</v>
          </cell>
          <cell r="T54" t="str">
            <v/>
          </cell>
          <cell r="U54">
            <v>1.8</v>
          </cell>
        </row>
        <row r="55">
          <cell r="A55" t="str">
            <v>55</v>
          </cell>
          <cell r="B55" t="str">
            <v>27332A</v>
          </cell>
          <cell r="C55" t="str">
            <v>HF150ﾄﾝ</v>
          </cell>
          <cell r="D55" t="str">
            <v>047413</v>
          </cell>
          <cell r="E55" t="str">
            <v>17510-67010-06</v>
          </cell>
          <cell r="F55" t="str">
            <v/>
          </cell>
          <cell r="G55">
            <v>1</v>
          </cell>
          <cell r="H55">
            <v>1</v>
          </cell>
          <cell r="I55" t="str">
            <v>S</v>
          </cell>
          <cell r="J55">
            <v>2700</v>
          </cell>
          <cell r="K55">
            <v>1</v>
          </cell>
          <cell r="L55" t="str">
            <v/>
          </cell>
          <cell r="M55">
            <v>35</v>
          </cell>
          <cell r="N55">
            <v>55</v>
          </cell>
          <cell r="O55" t="str">
            <v>7E02</v>
          </cell>
          <cell r="P55">
            <v>4</v>
          </cell>
          <cell r="Q55">
            <v>2</v>
          </cell>
          <cell r="R55">
            <v>0</v>
          </cell>
          <cell r="S55" t="str">
            <v>*2R3-102</v>
          </cell>
          <cell r="T55" t="str">
            <v/>
          </cell>
          <cell r="U55">
            <v>1.8</v>
          </cell>
        </row>
        <row r="56">
          <cell r="A56" t="str">
            <v>56</v>
          </cell>
          <cell r="B56" t="str">
            <v>27332A</v>
          </cell>
          <cell r="C56" t="str">
            <v>HF150ﾄﾝ</v>
          </cell>
          <cell r="D56" t="str">
            <v>047414</v>
          </cell>
          <cell r="E56" t="str">
            <v>17510-67010-07</v>
          </cell>
          <cell r="F56" t="str">
            <v/>
          </cell>
          <cell r="G56">
            <v>1</v>
          </cell>
          <cell r="H56">
            <v>1</v>
          </cell>
          <cell r="I56" t="str">
            <v>S</v>
          </cell>
          <cell r="J56">
            <v>2700</v>
          </cell>
          <cell r="K56">
            <v>1</v>
          </cell>
          <cell r="L56" t="str">
            <v/>
          </cell>
          <cell r="M56">
            <v>35</v>
          </cell>
          <cell r="N56">
            <v>56</v>
          </cell>
          <cell r="O56" t="str">
            <v>7E02</v>
          </cell>
          <cell r="P56">
            <v>4</v>
          </cell>
          <cell r="Q56">
            <v>2</v>
          </cell>
          <cell r="R56">
            <v>0</v>
          </cell>
          <cell r="S56" t="str">
            <v>4R3-1</v>
          </cell>
          <cell r="T56" t="str">
            <v/>
          </cell>
          <cell r="U56">
            <v>1.6</v>
          </cell>
        </row>
        <row r="57">
          <cell r="A57" t="str">
            <v>57</v>
          </cell>
          <cell r="B57" t="str">
            <v>27332A</v>
          </cell>
          <cell r="C57" t="str">
            <v>HF150ﾄﾝ</v>
          </cell>
          <cell r="D57" t="str">
            <v>017514</v>
          </cell>
          <cell r="E57" t="str">
            <v>17510-73010-04</v>
          </cell>
          <cell r="F57" t="str">
            <v/>
          </cell>
          <cell r="G57">
            <v>1</v>
          </cell>
          <cell r="H57">
            <v>1</v>
          </cell>
          <cell r="I57" t="str">
            <v>S</v>
          </cell>
          <cell r="J57">
            <v>0</v>
          </cell>
          <cell r="K57">
            <v>1</v>
          </cell>
          <cell r="L57" t="str">
            <v/>
          </cell>
          <cell r="M57">
            <v>60</v>
          </cell>
          <cell r="N57">
            <v>57</v>
          </cell>
          <cell r="O57" t="str">
            <v>7E02</v>
          </cell>
          <cell r="P57">
            <v>4</v>
          </cell>
          <cell r="Q57">
            <v>2</v>
          </cell>
          <cell r="R57">
            <v>0</v>
          </cell>
          <cell r="S57" t="str">
            <v>2R5-706</v>
          </cell>
          <cell r="T57" t="str">
            <v/>
          </cell>
          <cell r="U57">
            <v>3.7</v>
          </cell>
        </row>
        <row r="58">
          <cell r="A58" t="str">
            <v>58</v>
          </cell>
          <cell r="B58" t="str">
            <v>27332A</v>
          </cell>
          <cell r="C58" t="str">
            <v>HF150ﾄﾝ</v>
          </cell>
          <cell r="D58" t="str">
            <v>037675</v>
          </cell>
          <cell r="E58" t="str">
            <v>17510-73011-02</v>
          </cell>
          <cell r="F58" t="str">
            <v/>
          </cell>
          <cell r="G58">
            <v>1</v>
          </cell>
          <cell r="H58">
            <v>1</v>
          </cell>
          <cell r="I58" t="str">
            <v>S</v>
          </cell>
          <cell r="J58">
            <v>0</v>
          </cell>
          <cell r="K58">
            <v>1</v>
          </cell>
          <cell r="L58" t="str">
            <v/>
          </cell>
          <cell r="M58">
            <v>60</v>
          </cell>
          <cell r="N58">
            <v>58</v>
          </cell>
          <cell r="O58" t="str">
            <v>7E02</v>
          </cell>
          <cell r="P58">
            <v>4</v>
          </cell>
          <cell r="Q58">
            <v>2</v>
          </cell>
          <cell r="R58">
            <v>0</v>
          </cell>
          <cell r="S58" t="str">
            <v>2R5-7083</v>
          </cell>
          <cell r="T58" t="str">
            <v/>
          </cell>
          <cell r="U58">
            <v>3.7</v>
          </cell>
        </row>
        <row r="59">
          <cell r="A59" t="str">
            <v>59</v>
          </cell>
          <cell r="B59" t="str">
            <v>27332A</v>
          </cell>
          <cell r="C59" t="str">
            <v>HF150ﾄﾝ</v>
          </cell>
          <cell r="D59" t="str">
            <v>037676</v>
          </cell>
          <cell r="E59" t="str">
            <v>17510-73011-03</v>
          </cell>
          <cell r="F59" t="str">
            <v/>
          </cell>
          <cell r="G59">
            <v>1</v>
          </cell>
          <cell r="H59">
            <v>1</v>
          </cell>
          <cell r="I59" t="str">
            <v>S</v>
          </cell>
          <cell r="J59">
            <v>0</v>
          </cell>
          <cell r="K59">
            <v>1</v>
          </cell>
          <cell r="L59" t="str">
            <v/>
          </cell>
          <cell r="M59">
            <v>60</v>
          </cell>
          <cell r="N59">
            <v>59</v>
          </cell>
          <cell r="O59" t="str">
            <v>7E02</v>
          </cell>
          <cell r="P59">
            <v>4</v>
          </cell>
          <cell r="Q59">
            <v>2</v>
          </cell>
          <cell r="R59">
            <v>0</v>
          </cell>
          <cell r="S59" t="str">
            <v>2R5-208</v>
          </cell>
          <cell r="T59" t="str">
            <v/>
          </cell>
          <cell r="U59">
            <v>4</v>
          </cell>
        </row>
        <row r="60">
          <cell r="A60" t="str">
            <v>60</v>
          </cell>
          <cell r="B60" t="str">
            <v>27332A</v>
          </cell>
          <cell r="C60" t="str">
            <v>HF150ﾄﾝ</v>
          </cell>
          <cell r="D60" t="str">
            <v>050949</v>
          </cell>
          <cell r="E60" t="str">
            <v>17510-71050-02</v>
          </cell>
          <cell r="F60" t="str">
            <v/>
          </cell>
          <cell r="G60">
            <v>1</v>
          </cell>
          <cell r="H60">
            <v>1</v>
          </cell>
          <cell r="I60" t="str">
            <v>S</v>
          </cell>
          <cell r="J60">
            <v>0</v>
          </cell>
          <cell r="K60">
            <v>1</v>
          </cell>
          <cell r="L60" t="str">
            <v/>
          </cell>
          <cell r="M60">
            <v>50</v>
          </cell>
          <cell r="N60">
            <v>60</v>
          </cell>
          <cell r="O60" t="str">
            <v>7E02</v>
          </cell>
          <cell r="P60">
            <v>3</v>
          </cell>
          <cell r="Q60">
            <v>2</v>
          </cell>
          <cell r="R60">
            <v>0</v>
          </cell>
          <cell r="S60" t="str">
            <v>FR1-6</v>
          </cell>
          <cell r="T60" t="str">
            <v/>
          </cell>
          <cell r="U60">
            <v>4.2</v>
          </cell>
        </row>
        <row r="61">
          <cell r="A61" t="str">
            <v>61</v>
          </cell>
          <cell r="B61" t="str">
            <v>27332A</v>
          </cell>
          <cell r="C61" t="str">
            <v>HF150ﾄﾝ</v>
          </cell>
          <cell r="D61" t="str">
            <v>041343</v>
          </cell>
          <cell r="E61" t="str">
            <v>17510-73150-02</v>
          </cell>
          <cell r="F61" t="str">
            <v/>
          </cell>
          <cell r="G61">
            <v>1</v>
          </cell>
          <cell r="H61">
            <v>1</v>
          </cell>
          <cell r="I61" t="str">
            <v>S</v>
          </cell>
          <cell r="J61">
            <v>0</v>
          </cell>
          <cell r="K61">
            <v>1</v>
          </cell>
          <cell r="L61" t="str">
            <v/>
          </cell>
          <cell r="M61">
            <v>35</v>
          </cell>
          <cell r="N61">
            <v>61</v>
          </cell>
          <cell r="O61" t="str">
            <v>7E02</v>
          </cell>
          <cell r="P61">
            <v>4</v>
          </cell>
          <cell r="Q61">
            <v>2</v>
          </cell>
          <cell r="R61">
            <v>0</v>
          </cell>
          <cell r="S61" t="str">
            <v>FR1-764</v>
          </cell>
          <cell r="T61" t="str">
            <v/>
          </cell>
          <cell r="U61">
            <v>2.2999999999999998</v>
          </cell>
        </row>
        <row r="62">
          <cell r="A62" t="str">
            <v>62</v>
          </cell>
          <cell r="B62" t="str">
            <v>27332A</v>
          </cell>
          <cell r="C62" t="str">
            <v>HF150ﾄﾝ</v>
          </cell>
          <cell r="D62" t="str">
            <v>041344</v>
          </cell>
          <cell r="E62" t="str">
            <v>17510-73150-03</v>
          </cell>
          <cell r="F62" t="str">
            <v/>
          </cell>
          <cell r="G62">
            <v>1</v>
          </cell>
          <cell r="H62">
            <v>1</v>
          </cell>
          <cell r="I62" t="str">
            <v>S</v>
          </cell>
          <cell r="J62">
            <v>0</v>
          </cell>
          <cell r="K62">
            <v>1</v>
          </cell>
          <cell r="L62" t="str">
            <v/>
          </cell>
          <cell r="M62">
            <v>35</v>
          </cell>
          <cell r="N62">
            <v>62</v>
          </cell>
          <cell r="O62" t="str">
            <v>7E02</v>
          </cell>
          <cell r="P62">
            <v>4</v>
          </cell>
          <cell r="Q62">
            <v>2</v>
          </cell>
          <cell r="R62">
            <v>0</v>
          </cell>
          <cell r="S62" t="str">
            <v>FR1-705</v>
          </cell>
          <cell r="T62" t="str">
            <v/>
          </cell>
          <cell r="U62">
            <v>2.2999999999999998</v>
          </cell>
        </row>
        <row r="63">
          <cell r="A63" t="str">
            <v>63</v>
          </cell>
          <cell r="B63" t="str">
            <v>27332A</v>
          </cell>
          <cell r="C63" t="str">
            <v>HF150ﾄﾝ</v>
          </cell>
          <cell r="D63" t="str">
            <v>008742</v>
          </cell>
          <cell r="E63" t="str">
            <v>17510-34280-02</v>
          </cell>
          <cell r="F63" t="str">
            <v/>
          </cell>
          <cell r="G63">
            <v>1</v>
          </cell>
          <cell r="H63">
            <v>1</v>
          </cell>
          <cell r="I63" t="str">
            <v>S</v>
          </cell>
          <cell r="J63">
            <v>2880</v>
          </cell>
          <cell r="K63">
            <v>1</v>
          </cell>
          <cell r="L63" t="str">
            <v/>
          </cell>
          <cell r="M63">
            <v>30</v>
          </cell>
          <cell r="N63">
            <v>63</v>
          </cell>
          <cell r="O63" t="str">
            <v>7E02</v>
          </cell>
          <cell r="P63">
            <v>2</v>
          </cell>
          <cell r="Q63">
            <v>1</v>
          </cell>
          <cell r="R63">
            <v>0</v>
          </cell>
          <cell r="S63" t="str">
            <v>2R5-201</v>
          </cell>
          <cell r="T63" t="str">
            <v/>
          </cell>
          <cell r="U63">
            <v>1.8</v>
          </cell>
        </row>
        <row r="64">
          <cell r="A64" t="str">
            <v>64</v>
          </cell>
          <cell r="B64" t="str">
            <v>27332A</v>
          </cell>
          <cell r="C64" t="str">
            <v>HF150ﾄﾝ</v>
          </cell>
          <cell r="D64" t="str">
            <v>008743</v>
          </cell>
          <cell r="E64" t="str">
            <v>17510-34280-03</v>
          </cell>
          <cell r="F64" t="str">
            <v/>
          </cell>
          <cell r="G64">
            <v>1</v>
          </cell>
          <cell r="H64">
            <v>1</v>
          </cell>
          <cell r="I64" t="str">
            <v>S</v>
          </cell>
          <cell r="J64">
            <v>2880</v>
          </cell>
          <cell r="K64">
            <v>1</v>
          </cell>
          <cell r="L64" t="str">
            <v/>
          </cell>
          <cell r="M64">
            <v>30</v>
          </cell>
          <cell r="N64">
            <v>64</v>
          </cell>
          <cell r="O64" t="str">
            <v>7E02</v>
          </cell>
          <cell r="P64">
            <v>2</v>
          </cell>
          <cell r="Q64">
            <v>1</v>
          </cell>
          <cell r="R64">
            <v>0</v>
          </cell>
          <cell r="S64" t="str">
            <v>2R4-8-02</v>
          </cell>
          <cell r="T64" t="str">
            <v/>
          </cell>
          <cell r="U64">
            <v>1.8</v>
          </cell>
        </row>
        <row r="65">
          <cell r="A65" t="str">
            <v>65</v>
          </cell>
          <cell r="B65" t="str">
            <v>27332A</v>
          </cell>
          <cell r="C65" t="str">
            <v>HF150ﾄﾝ</v>
          </cell>
          <cell r="D65" t="str">
            <v>037692</v>
          </cell>
          <cell r="E65" t="str">
            <v>17510-70341-02</v>
          </cell>
          <cell r="F65" t="str">
            <v/>
          </cell>
          <cell r="G65">
            <v>1</v>
          </cell>
          <cell r="H65">
            <v>1</v>
          </cell>
          <cell r="I65" t="str">
            <v>S</v>
          </cell>
          <cell r="J65">
            <v>0</v>
          </cell>
          <cell r="K65">
            <v>1</v>
          </cell>
          <cell r="L65" t="str">
            <v/>
          </cell>
          <cell r="M65">
            <v>30</v>
          </cell>
          <cell r="N65">
            <v>65</v>
          </cell>
          <cell r="O65" t="str">
            <v>7E02</v>
          </cell>
          <cell r="P65">
            <v>4</v>
          </cell>
          <cell r="Q65">
            <v>2</v>
          </cell>
          <cell r="R65">
            <v>0</v>
          </cell>
          <cell r="S65" t="str">
            <v>2L4-501</v>
          </cell>
          <cell r="T65" t="str">
            <v/>
          </cell>
          <cell r="U65">
            <v>1.8</v>
          </cell>
        </row>
        <row r="66">
          <cell r="A66" t="str">
            <v>66</v>
          </cell>
          <cell r="B66" t="str">
            <v>27332A</v>
          </cell>
          <cell r="C66" t="str">
            <v>HF150ﾄﾝ</v>
          </cell>
          <cell r="D66" t="str">
            <v>037690</v>
          </cell>
          <cell r="E66" t="str">
            <v>17510-70341-03</v>
          </cell>
          <cell r="F66" t="str">
            <v/>
          </cell>
          <cell r="G66">
            <v>1</v>
          </cell>
          <cell r="H66">
            <v>1</v>
          </cell>
          <cell r="I66" t="str">
            <v>S</v>
          </cell>
          <cell r="J66">
            <v>0</v>
          </cell>
          <cell r="K66">
            <v>1</v>
          </cell>
          <cell r="L66" t="str">
            <v/>
          </cell>
          <cell r="M66">
            <v>30</v>
          </cell>
          <cell r="N66">
            <v>66</v>
          </cell>
          <cell r="O66" t="str">
            <v>7E02</v>
          </cell>
          <cell r="P66">
            <v>3</v>
          </cell>
          <cell r="Q66">
            <v>1.5</v>
          </cell>
          <cell r="R66">
            <v>0</v>
          </cell>
          <cell r="S66" t="str">
            <v>2L4-502</v>
          </cell>
          <cell r="T66" t="str">
            <v/>
          </cell>
          <cell r="U66">
            <v>1.8</v>
          </cell>
        </row>
        <row r="67">
          <cell r="A67" t="str">
            <v>67</v>
          </cell>
          <cell r="B67" t="str">
            <v>27332A</v>
          </cell>
          <cell r="C67" t="str">
            <v>HF150ﾄﾝ</v>
          </cell>
          <cell r="D67" t="str">
            <v>044416</v>
          </cell>
          <cell r="E67" t="str">
            <v>17510-72072-03</v>
          </cell>
          <cell r="F67" t="str">
            <v/>
          </cell>
          <cell r="G67">
            <v>1</v>
          </cell>
          <cell r="H67">
            <v>1</v>
          </cell>
          <cell r="I67" t="str">
            <v>S</v>
          </cell>
          <cell r="J67">
            <v>0</v>
          </cell>
          <cell r="K67">
            <v>1</v>
          </cell>
          <cell r="L67" t="str">
            <v/>
          </cell>
          <cell r="M67">
            <v>45</v>
          </cell>
          <cell r="N67">
            <v>67</v>
          </cell>
          <cell r="O67" t="str">
            <v>7E02</v>
          </cell>
          <cell r="P67">
            <v>4</v>
          </cell>
          <cell r="Q67">
            <v>2</v>
          </cell>
          <cell r="R67">
            <v>0</v>
          </cell>
          <cell r="S67" t="str">
            <v>*2L4-301</v>
          </cell>
          <cell r="T67" t="str">
            <v/>
          </cell>
          <cell r="U67">
            <v>1.9</v>
          </cell>
        </row>
        <row r="68">
          <cell r="A68" t="str">
            <v>68</v>
          </cell>
          <cell r="B68" t="str">
            <v>27332A</v>
          </cell>
          <cell r="C68" t="str">
            <v>HF150ﾄﾝ</v>
          </cell>
          <cell r="D68" t="str">
            <v>044417</v>
          </cell>
          <cell r="E68" t="str">
            <v>17510-72072-04</v>
          </cell>
          <cell r="F68" t="str">
            <v/>
          </cell>
          <cell r="G68">
            <v>1</v>
          </cell>
          <cell r="H68">
            <v>1</v>
          </cell>
          <cell r="I68" t="str">
            <v>S</v>
          </cell>
          <cell r="J68">
            <v>0</v>
          </cell>
          <cell r="K68">
            <v>1</v>
          </cell>
          <cell r="L68" t="str">
            <v/>
          </cell>
          <cell r="M68">
            <v>45</v>
          </cell>
          <cell r="N68">
            <v>68</v>
          </cell>
          <cell r="O68" t="str">
            <v>7E02</v>
          </cell>
          <cell r="P68">
            <v>4</v>
          </cell>
          <cell r="Q68">
            <v>2</v>
          </cell>
          <cell r="R68">
            <v>0</v>
          </cell>
          <cell r="S68" t="str">
            <v>*2L4-302</v>
          </cell>
          <cell r="T68" t="str">
            <v/>
          </cell>
          <cell r="U68">
            <v>1.9</v>
          </cell>
        </row>
        <row r="69">
          <cell r="A69" t="str">
            <v>69</v>
          </cell>
          <cell r="B69" t="str">
            <v>27332A</v>
          </cell>
          <cell r="C69" t="str">
            <v>HF150ﾄﾝ</v>
          </cell>
          <cell r="D69" t="str">
            <v>034007</v>
          </cell>
          <cell r="E69" t="str">
            <v>17510-70350-04</v>
          </cell>
          <cell r="F69" t="str">
            <v/>
          </cell>
          <cell r="G69">
            <v>1</v>
          </cell>
          <cell r="H69">
            <v>1</v>
          </cell>
          <cell r="I69" t="str">
            <v>S</v>
          </cell>
          <cell r="J69">
            <v>0</v>
          </cell>
          <cell r="K69">
            <v>1</v>
          </cell>
          <cell r="L69" t="str">
            <v/>
          </cell>
          <cell r="M69">
            <v>50</v>
          </cell>
          <cell r="N69">
            <v>69</v>
          </cell>
          <cell r="O69" t="str">
            <v>7E02</v>
          </cell>
          <cell r="P69">
            <v>4</v>
          </cell>
          <cell r="Q69">
            <v>2</v>
          </cell>
          <cell r="R69">
            <v>0</v>
          </cell>
          <cell r="S69" t="str">
            <v>FR2-505</v>
          </cell>
          <cell r="T69" t="str">
            <v/>
          </cell>
          <cell r="U69">
            <v>2</v>
          </cell>
        </row>
        <row r="70">
          <cell r="A70" t="str">
            <v>70</v>
          </cell>
          <cell r="B70" t="str">
            <v>27332A</v>
          </cell>
          <cell r="C70" t="str">
            <v>HF150ﾄﾝ</v>
          </cell>
          <cell r="D70" t="str">
            <v>034009</v>
          </cell>
          <cell r="E70" t="str">
            <v>17510-70350-05</v>
          </cell>
          <cell r="F70" t="str">
            <v/>
          </cell>
          <cell r="G70">
            <v>1</v>
          </cell>
          <cell r="H70">
            <v>1</v>
          </cell>
          <cell r="I70" t="str">
            <v>S</v>
          </cell>
          <cell r="J70">
            <v>0</v>
          </cell>
          <cell r="K70">
            <v>1</v>
          </cell>
          <cell r="L70" t="str">
            <v/>
          </cell>
          <cell r="M70">
            <v>50</v>
          </cell>
          <cell r="N70">
            <v>70</v>
          </cell>
          <cell r="O70" t="str">
            <v>7E02</v>
          </cell>
          <cell r="P70">
            <v>4</v>
          </cell>
          <cell r="Q70">
            <v>2</v>
          </cell>
          <cell r="R70">
            <v>0</v>
          </cell>
          <cell r="S70" t="str">
            <v>FR2-507</v>
          </cell>
          <cell r="T70" t="str">
            <v/>
          </cell>
          <cell r="U70">
            <v>2</v>
          </cell>
        </row>
        <row r="71">
          <cell r="A71" t="str">
            <v>71</v>
          </cell>
          <cell r="B71" t="str">
            <v>27332A</v>
          </cell>
          <cell r="C71" t="str">
            <v>HF150ﾄﾝ</v>
          </cell>
          <cell r="D71" t="str">
            <v>019937</v>
          </cell>
          <cell r="E71" t="str">
            <v>17510-64170-02</v>
          </cell>
          <cell r="F71" t="str">
            <v/>
          </cell>
          <cell r="G71">
            <v>1</v>
          </cell>
          <cell r="H71">
            <v>1</v>
          </cell>
          <cell r="I71" t="str">
            <v>S</v>
          </cell>
          <cell r="J71">
            <v>2880</v>
          </cell>
          <cell r="K71">
            <v>1</v>
          </cell>
          <cell r="L71" t="str">
            <v/>
          </cell>
          <cell r="M71">
            <v>50</v>
          </cell>
          <cell r="N71">
            <v>71</v>
          </cell>
          <cell r="O71" t="str">
            <v>7E02</v>
          </cell>
          <cell r="P71">
            <v>4</v>
          </cell>
          <cell r="Q71">
            <v>2</v>
          </cell>
          <cell r="R71">
            <v>0</v>
          </cell>
          <cell r="S71" t="str">
            <v>2L5-901</v>
          </cell>
          <cell r="T71" t="str">
            <v/>
          </cell>
          <cell r="U71">
            <v>1.8</v>
          </cell>
        </row>
        <row r="72">
          <cell r="A72" t="str">
            <v>72</v>
          </cell>
          <cell r="B72" t="str">
            <v>27332A</v>
          </cell>
          <cell r="C72" t="str">
            <v>HF150ﾄﾝ</v>
          </cell>
          <cell r="D72" t="str">
            <v>034029</v>
          </cell>
          <cell r="E72" t="str">
            <v>17530-70120-02</v>
          </cell>
          <cell r="F72" t="str">
            <v/>
          </cell>
          <cell r="G72">
            <v>1</v>
          </cell>
          <cell r="H72">
            <v>1</v>
          </cell>
          <cell r="I72" t="str">
            <v>S</v>
          </cell>
          <cell r="J72">
            <v>0</v>
          </cell>
          <cell r="K72">
            <v>1</v>
          </cell>
          <cell r="L72" t="str">
            <v/>
          </cell>
          <cell r="M72">
            <v>50</v>
          </cell>
          <cell r="N72">
            <v>72</v>
          </cell>
          <cell r="O72" t="str">
            <v>7E02</v>
          </cell>
          <cell r="P72">
            <v>4</v>
          </cell>
          <cell r="Q72">
            <v>2</v>
          </cell>
          <cell r="R72">
            <v>0</v>
          </cell>
          <cell r="S72" t="str">
            <v>4R1-2</v>
          </cell>
          <cell r="T72" t="str">
            <v/>
          </cell>
          <cell r="U72">
            <v>2</v>
          </cell>
        </row>
        <row r="73">
          <cell r="A73" t="str">
            <v>73</v>
          </cell>
          <cell r="B73" t="str">
            <v>27332A</v>
          </cell>
          <cell r="C73" t="str">
            <v>HF150ﾄﾝ</v>
          </cell>
          <cell r="D73" t="str">
            <v>034030</v>
          </cell>
          <cell r="E73" t="str">
            <v>17530-70120-03</v>
          </cell>
          <cell r="F73" t="str">
            <v/>
          </cell>
          <cell r="G73">
            <v>1</v>
          </cell>
          <cell r="H73">
            <v>1</v>
          </cell>
          <cell r="I73" t="str">
            <v>S</v>
          </cell>
          <cell r="J73">
            <v>0</v>
          </cell>
          <cell r="K73">
            <v>1</v>
          </cell>
          <cell r="L73" t="str">
            <v/>
          </cell>
          <cell r="M73">
            <v>50</v>
          </cell>
          <cell r="N73">
            <v>73</v>
          </cell>
          <cell r="O73" t="str">
            <v>7E02</v>
          </cell>
          <cell r="P73">
            <v>4</v>
          </cell>
          <cell r="Q73">
            <v>2</v>
          </cell>
          <cell r="R73">
            <v>0</v>
          </cell>
          <cell r="S73" t="str">
            <v>4R1-2</v>
          </cell>
          <cell r="T73" t="str">
            <v/>
          </cell>
          <cell r="U73">
            <v>2</v>
          </cell>
        </row>
        <row r="74">
          <cell r="A74" t="str">
            <v>74</v>
          </cell>
          <cell r="B74" t="str">
            <v>27332A</v>
          </cell>
          <cell r="C74" t="str">
            <v>HF150ﾄﾝ</v>
          </cell>
          <cell r="D74" t="str">
            <v>035333</v>
          </cell>
          <cell r="E74" t="str">
            <v>17510-73120-03</v>
          </cell>
          <cell r="F74" t="str">
            <v/>
          </cell>
          <cell r="G74">
            <v>1</v>
          </cell>
          <cell r="H74">
            <v>1</v>
          </cell>
          <cell r="I74" t="str">
            <v>S</v>
          </cell>
          <cell r="J74">
            <v>0</v>
          </cell>
          <cell r="K74">
            <v>1</v>
          </cell>
          <cell r="L74" t="str">
            <v/>
          </cell>
          <cell r="M74">
            <v>60</v>
          </cell>
          <cell r="N74">
            <v>74</v>
          </cell>
          <cell r="O74" t="str">
            <v>7E02</v>
          </cell>
          <cell r="P74">
            <v>4</v>
          </cell>
          <cell r="Q74">
            <v>2</v>
          </cell>
          <cell r="R74">
            <v>0</v>
          </cell>
          <cell r="S74" t="str">
            <v>*2L3-524</v>
          </cell>
          <cell r="T74" t="str">
            <v/>
          </cell>
          <cell r="U74">
            <v>2.1</v>
          </cell>
        </row>
        <row r="75">
          <cell r="A75" t="str">
            <v>75</v>
          </cell>
          <cell r="B75" t="str">
            <v>27332A</v>
          </cell>
          <cell r="C75" t="str">
            <v>HF150ﾄﾝ</v>
          </cell>
          <cell r="D75" t="str">
            <v>035334</v>
          </cell>
          <cell r="E75" t="str">
            <v>17510-73120-04</v>
          </cell>
          <cell r="F75" t="str">
            <v/>
          </cell>
          <cell r="G75">
            <v>1</v>
          </cell>
          <cell r="H75">
            <v>1</v>
          </cell>
          <cell r="I75" t="str">
            <v>S</v>
          </cell>
          <cell r="J75">
            <v>0</v>
          </cell>
          <cell r="K75">
            <v>1</v>
          </cell>
          <cell r="L75" t="str">
            <v/>
          </cell>
          <cell r="M75">
            <v>60</v>
          </cell>
          <cell r="N75">
            <v>75</v>
          </cell>
          <cell r="O75" t="str">
            <v>7E02</v>
          </cell>
          <cell r="P75">
            <v>4</v>
          </cell>
          <cell r="Q75">
            <v>2</v>
          </cell>
          <cell r="R75">
            <v>0</v>
          </cell>
          <cell r="S75" t="str">
            <v>*2L3-522</v>
          </cell>
          <cell r="T75" t="str">
            <v/>
          </cell>
          <cell r="U75">
            <v>2.1</v>
          </cell>
        </row>
        <row r="76">
          <cell r="A76" t="str">
            <v>76</v>
          </cell>
          <cell r="B76" t="str">
            <v>27332A</v>
          </cell>
          <cell r="C76" t="str">
            <v>HF150ﾄﾝ</v>
          </cell>
          <cell r="D76" t="str">
            <v>035321</v>
          </cell>
          <cell r="E76" t="str">
            <v>17510-73120-05</v>
          </cell>
          <cell r="F76" t="str">
            <v/>
          </cell>
          <cell r="G76">
            <v>1</v>
          </cell>
          <cell r="H76">
            <v>1</v>
          </cell>
          <cell r="I76" t="str">
            <v>S</v>
          </cell>
          <cell r="J76">
            <v>0</v>
          </cell>
          <cell r="K76">
            <v>1</v>
          </cell>
          <cell r="L76" t="str">
            <v/>
          </cell>
          <cell r="M76">
            <v>60</v>
          </cell>
          <cell r="N76">
            <v>76</v>
          </cell>
          <cell r="O76" t="str">
            <v>7E02</v>
          </cell>
          <cell r="P76">
            <v>4</v>
          </cell>
          <cell r="Q76">
            <v>2</v>
          </cell>
          <cell r="R76">
            <v>0</v>
          </cell>
          <cell r="S76" t="str">
            <v>*2L3-520</v>
          </cell>
          <cell r="T76" t="str">
            <v/>
          </cell>
          <cell r="U76">
            <v>2.1</v>
          </cell>
        </row>
        <row r="77">
          <cell r="A77" t="str">
            <v>77</v>
          </cell>
          <cell r="B77" t="str">
            <v>27332A</v>
          </cell>
          <cell r="C77" t="str">
            <v>HF150ﾄﾝ</v>
          </cell>
          <cell r="D77" t="str">
            <v>010952</v>
          </cell>
          <cell r="E77" t="str">
            <v>17510-31100-03</v>
          </cell>
          <cell r="F77" t="str">
            <v/>
          </cell>
          <cell r="G77">
            <v>1</v>
          </cell>
          <cell r="H77">
            <v>1</v>
          </cell>
          <cell r="I77" t="str">
            <v>S</v>
          </cell>
          <cell r="J77">
            <v>2880</v>
          </cell>
          <cell r="K77">
            <v>1</v>
          </cell>
          <cell r="L77" t="str">
            <v/>
          </cell>
          <cell r="M77">
            <v>9999</v>
          </cell>
          <cell r="N77">
            <v>77</v>
          </cell>
          <cell r="O77" t="str">
            <v>9XXX</v>
          </cell>
          <cell r="P77">
            <v>4</v>
          </cell>
          <cell r="Q77">
            <v>2</v>
          </cell>
          <cell r="R77">
            <v>0</v>
          </cell>
          <cell r="S77" t="str">
            <v>999999999</v>
          </cell>
          <cell r="T77" t="str">
            <v/>
          </cell>
          <cell r="U77">
            <v>3.7</v>
          </cell>
        </row>
        <row r="78">
          <cell r="A78" t="str">
            <v>78</v>
          </cell>
          <cell r="B78" t="str">
            <v>27332A</v>
          </cell>
          <cell r="C78" t="str">
            <v>HF150ﾄﾝ</v>
          </cell>
          <cell r="D78" t="str">
            <v>010956</v>
          </cell>
          <cell r="E78" t="str">
            <v>17510-31100-05</v>
          </cell>
          <cell r="F78" t="str">
            <v/>
          </cell>
          <cell r="G78">
            <v>1</v>
          </cell>
          <cell r="H78">
            <v>1</v>
          </cell>
          <cell r="I78" t="str">
            <v>S</v>
          </cell>
          <cell r="J78">
            <v>2880</v>
          </cell>
          <cell r="K78">
            <v>1</v>
          </cell>
          <cell r="L78" t="str">
            <v/>
          </cell>
          <cell r="M78">
            <v>60</v>
          </cell>
          <cell r="N78">
            <v>78</v>
          </cell>
          <cell r="O78" t="str">
            <v>7E02</v>
          </cell>
          <cell r="P78">
            <v>4</v>
          </cell>
          <cell r="Q78">
            <v>2</v>
          </cell>
          <cell r="R78">
            <v>0</v>
          </cell>
          <cell r="S78" t="str">
            <v>FR1-726</v>
          </cell>
          <cell r="T78" t="str">
            <v/>
          </cell>
          <cell r="U78">
            <v>3.7</v>
          </cell>
        </row>
        <row r="79">
          <cell r="A79" t="str">
            <v>79</v>
          </cell>
          <cell r="B79" t="str">
            <v>27332A</v>
          </cell>
          <cell r="C79" t="str">
            <v>HF150ﾄﾝ</v>
          </cell>
          <cell r="D79" t="str">
            <v>015885</v>
          </cell>
          <cell r="E79" t="str">
            <v>17510-71010-03</v>
          </cell>
          <cell r="F79" t="str">
            <v/>
          </cell>
          <cell r="G79">
            <v>1</v>
          </cell>
          <cell r="H79">
            <v>1</v>
          </cell>
          <cell r="I79" t="str">
            <v>S</v>
          </cell>
          <cell r="J79">
            <v>2880</v>
          </cell>
          <cell r="K79">
            <v>1</v>
          </cell>
          <cell r="L79" t="str">
            <v/>
          </cell>
          <cell r="M79">
            <v>60</v>
          </cell>
          <cell r="N79">
            <v>79</v>
          </cell>
          <cell r="O79" t="str">
            <v>7E02</v>
          </cell>
          <cell r="P79">
            <v>4</v>
          </cell>
          <cell r="Q79">
            <v>2</v>
          </cell>
          <cell r="R79">
            <v>0</v>
          </cell>
          <cell r="S79" t="str">
            <v>2L4-403</v>
          </cell>
          <cell r="T79" t="str">
            <v/>
          </cell>
          <cell r="U79">
            <v>1.3</v>
          </cell>
        </row>
        <row r="80">
          <cell r="A80" t="str">
            <v>80</v>
          </cell>
          <cell r="B80" t="str">
            <v>27332A</v>
          </cell>
          <cell r="C80" t="str">
            <v>HF150ﾄﾝ</v>
          </cell>
          <cell r="D80" t="str">
            <v>015872</v>
          </cell>
          <cell r="E80" t="str">
            <v>17510-71010-04</v>
          </cell>
          <cell r="F80" t="str">
            <v/>
          </cell>
          <cell r="G80">
            <v>1</v>
          </cell>
          <cell r="H80">
            <v>1</v>
          </cell>
          <cell r="I80" t="str">
            <v>S</v>
          </cell>
          <cell r="J80">
            <v>2880</v>
          </cell>
          <cell r="K80">
            <v>1</v>
          </cell>
          <cell r="L80" t="str">
            <v/>
          </cell>
          <cell r="M80">
            <v>60</v>
          </cell>
          <cell r="N80">
            <v>80</v>
          </cell>
          <cell r="O80" t="str">
            <v>7E02</v>
          </cell>
          <cell r="P80">
            <v>4</v>
          </cell>
          <cell r="Q80">
            <v>2</v>
          </cell>
          <cell r="R80">
            <v>0</v>
          </cell>
          <cell r="S80" t="str">
            <v>2L4-401</v>
          </cell>
          <cell r="T80" t="str">
            <v/>
          </cell>
          <cell r="U80">
            <v>1.3</v>
          </cell>
        </row>
        <row r="81">
          <cell r="A81" t="str">
            <v>81</v>
          </cell>
          <cell r="B81" t="str">
            <v>27332A</v>
          </cell>
          <cell r="C81" t="str">
            <v>HF150ﾄﾝ</v>
          </cell>
          <cell r="D81" t="str">
            <v>015873</v>
          </cell>
          <cell r="E81" t="str">
            <v>17510-71010-05</v>
          </cell>
          <cell r="F81" t="str">
            <v/>
          </cell>
          <cell r="G81">
            <v>1</v>
          </cell>
          <cell r="H81">
            <v>1</v>
          </cell>
          <cell r="I81" t="str">
            <v>S</v>
          </cell>
          <cell r="J81">
            <v>2880</v>
          </cell>
          <cell r="K81">
            <v>1</v>
          </cell>
          <cell r="L81" t="str">
            <v/>
          </cell>
          <cell r="M81">
            <v>60</v>
          </cell>
          <cell r="N81">
            <v>81</v>
          </cell>
          <cell r="O81" t="str">
            <v>7E02</v>
          </cell>
          <cell r="P81">
            <v>4</v>
          </cell>
          <cell r="Q81">
            <v>2</v>
          </cell>
          <cell r="R81">
            <v>0</v>
          </cell>
          <cell r="S81" t="str">
            <v>2L4-404</v>
          </cell>
          <cell r="T81" t="str">
            <v/>
          </cell>
          <cell r="U81">
            <v>1.3</v>
          </cell>
        </row>
        <row r="82">
          <cell r="A82" t="str">
            <v>82</v>
          </cell>
          <cell r="B82" t="str">
            <v>27332A</v>
          </cell>
          <cell r="C82" t="str">
            <v>HF150ﾄﾝ</v>
          </cell>
          <cell r="D82" t="str">
            <v>015874</v>
          </cell>
          <cell r="E82" t="str">
            <v>17510-71010-06</v>
          </cell>
          <cell r="F82" t="str">
            <v/>
          </cell>
          <cell r="G82">
            <v>1</v>
          </cell>
          <cell r="H82">
            <v>1</v>
          </cell>
          <cell r="I82" t="str">
            <v>S</v>
          </cell>
          <cell r="J82">
            <v>2880</v>
          </cell>
          <cell r="K82">
            <v>1</v>
          </cell>
          <cell r="L82" t="str">
            <v/>
          </cell>
          <cell r="M82">
            <v>60</v>
          </cell>
          <cell r="N82">
            <v>82</v>
          </cell>
          <cell r="O82" t="str">
            <v>7E02</v>
          </cell>
          <cell r="P82">
            <v>4</v>
          </cell>
          <cell r="Q82">
            <v>2</v>
          </cell>
          <cell r="R82">
            <v>0</v>
          </cell>
          <cell r="S82" t="str">
            <v>2L4-402</v>
          </cell>
          <cell r="T82" t="str">
            <v/>
          </cell>
          <cell r="U82">
            <v>1.3</v>
          </cell>
        </row>
        <row r="83">
          <cell r="A83" t="str">
            <v>83</v>
          </cell>
          <cell r="B83" t="str">
            <v>27332A</v>
          </cell>
          <cell r="C83" t="str">
            <v>HF150ﾄﾝ</v>
          </cell>
          <cell r="D83" t="str">
            <v>047739</v>
          </cell>
          <cell r="E83" t="str">
            <v>17510-64460-02</v>
          </cell>
          <cell r="F83" t="str">
            <v/>
          </cell>
          <cell r="G83">
            <v>1</v>
          </cell>
          <cell r="H83">
            <v>1</v>
          </cell>
          <cell r="I83" t="str">
            <v>S</v>
          </cell>
          <cell r="J83">
            <v>0</v>
          </cell>
          <cell r="K83">
            <v>1</v>
          </cell>
          <cell r="L83" t="str">
            <v/>
          </cell>
          <cell r="M83">
            <v>30</v>
          </cell>
          <cell r="N83">
            <v>83</v>
          </cell>
          <cell r="O83" t="str">
            <v>7E02</v>
          </cell>
          <cell r="P83">
            <v>4</v>
          </cell>
          <cell r="Q83">
            <v>2</v>
          </cell>
          <cell r="R83">
            <v>0</v>
          </cell>
          <cell r="S83" t="str">
            <v>2R5-202</v>
          </cell>
          <cell r="T83" t="str">
            <v/>
          </cell>
          <cell r="U83">
            <v>2.2999999999999998</v>
          </cell>
        </row>
        <row r="84">
          <cell r="A84" t="str">
            <v>84</v>
          </cell>
          <cell r="B84" t="str">
            <v>27332A</v>
          </cell>
          <cell r="C84" t="str">
            <v>HF150ﾄﾝ</v>
          </cell>
          <cell r="D84" t="str">
            <v>047415</v>
          </cell>
          <cell r="E84" t="str">
            <v>17510-64460-03</v>
          </cell>
          <cell r="F84" t="str">
            <v/>
          </cell>
          <cell r="G84">
            <v>1</v>
          </cell>
          <cell r="H84">
            <v>1</v>
          </cell>
          <cell r="I84" t="str">
            <v>S</v>
          </cell>
          <cell r="J84">
            <v>2700</v>
          </cell>
          <cell r="K84">
            <v>1</v>
          </cell>
          <cell r="L84" t="str">
            <v/>
          </cell>
          <cell r="M84">
            <v>50</v>
          </cell>
          <cell r="N84">
            <v>84</v>
          </cell>
          <cell r="O84" t="str">
            <v>7E02</v>
          </cell>
          <cell r="P84">
            <v>4</v>
          </cell>
          <cell r="Q84">
            <v>2</v>
          </cell>
          <cell r="R84">
            <v>0</v>
          </cell>
          <cell r="S84" t="str">
            <v>*2L4-503</v>
          </cell>
          <cell r="T84" t="str">
            <v/>
          </cell>
          <cell r="U84">
            <v>3</v>
          </cell>
        </row>
        <row r="85">
          <cell r="A85" t="str">
            <v>85</v>
          </cell>
          <cell r="B85" t="str">
            <v>27332A</v>
          </cell>
          <cell r="C85" t="str">
            <v>HF150ﾄﾝ</v>
          </cell>
          <cell r="D85" t="str">
            <v>047417</v>
          </cell>
          <cell r="E85" t="str">
            <v>17510-64460-04</v>
          </cell>
          <cell r="F85" t="str">
            <v/>
          </cell>
          <cell r="G85">
            <v>1</v>
          </cell>
          <cell r="H85">
            <v>1</v>
          </cell>
          <cell r="I85" t="str">
            <v>S</v>
          </cell>
          <cell r="J85">
            <v>0</v>
          </cell>
          <cell r="K85">
            <v>1</v>
          </cell>
          <cell r="L85" t="str">
            <v/>
          </cell>
          <cell r="M85">
            <v>35</v>
          </cell>
          <cell r="N85">
            <v>85</v>
          </cell>
          <cell r="O85" t="str">
            <v>7E02</v>
          </cell>
          <cell r="P85">
            <v>4</v>
          </cell>
          <cell r="Q85">
            <v>2</v>
          </cell>
          <cell r="R85">
            <v>0</v>
          </cell>
          <cell r="S85" t="str">
            <v>*2L4-504</v>
          </cell>
          <cell r="T85" t="str">
            <v/>
          </cell>
          <cell r="U85">
            <v>3.3</v>
          </cell>
        </row>
        <row r="86">
          <cell r="A86" t="str">
            <v>86</v>
          </cell>
          <cell r="B86" t="str">
            <v>27332A</v>
          </cell>
          <cell r="C86" t="str">
            <v>HF150ﾄﾝ</v>
          </cell>
          <cell r="D86" t="str">
            <v>051757</v>
          </cell>
          <cell r="E86" t="str">
            <v>17530-46150-02</v>
          </cell>
          <cell r="F86" t="str">
            <v/>
          </cell>
          <cell r="G86">
            <v>1</v>
          </cell>
          <cell r="H86">
            <v>1</v>
          </cell>
          <cell r="I86" t="str">
            <v>S</v>
          </cell>
          <cell r="J86">
            <v>0</v>
          </cell>
          <cell r="K86">
            <v>1</v>
          </cell>
          <cell r="L86" t="str">
            <v/>
          </cell>
          <cell r="M86">
            <v>80</v>
          </cell>
          <cell r="N86">
            <v>86</v>
          </cell>
          <cell r="O86" t="str">
            <v>7E02</v>
          </cell>
          <cell r="P86">
            <v>4</v>
          </cell>
          <cell r="Q86">
            <v>2</v>
          </cell>
          <cell r="R86">
            <v>3</v>
          </cell>
          <cell r="S86" t="str">
            <v>FR3-2</v>
          </cell>
          <cell r="T86" t="str">
            <v/>
          </cell>
          <cell r="U86">
            <v>1.3</v>
          </cell>
        </row>
        <row r="87">
          <cell r="A87" t="str">
            <v>87</v>
          </cell>
          <cell r="B87" t="str">
            <v>27332A</v>
          </cell>
          <cell r="C87" t="str">
            <v>HF150ﾄﾝ</v>
          </cell>
          <cell r="D87" t="str">
            <v>051758</v>
          </cell>
          <cell r="E87" t="str">
            <v>17550-46090-02</v>
          </cell>
          <cell r="F87" t="str">
            <v/>
          </cell>
          <cell r="G87">
            <v>1</v>
          </cell>
          <cell r="H87">
            <v>1</v>
          </cell>
          <cell r="I87" t="str">
            <v>S</v>
          </cell>
          <cell r="J87">
            <v>0</v>
          </cell>
          <cell r="K87">
            <v>1</v>
          </cell>
          <cell r="L87" t="str">
            <v/>
          </cell>
          <cell r="M87">
            <v>60</v>
          </cell>
          <cell r="N87">
            <v>87</v>
          </cell>
          <cell r="O87" t="str">
            <v>7E02</v>
          </cell>
          <cell r="P87">
            <v>4</v>
          </cell>
          <cell r="Q87">
            <v>2</v>
          </cell>
          <cell r="R87">
            <v>3</v>
          </cell>
          <cell r="S87" t="str">
            <v>FR3-2</v>
          </cell>
          <cell r="T87" t="str">
            <v/>
          </cell>
          <cell r="U87">
            <v>1</v>
          </cell>
        </row>
        <row r="88">
          <cell r="A88" t="str">
            <v>88</v>
          </cell>
          <cell r="B88" t="str">
            <v>27332A</v>
          </cell>
          <cell r="C88" t="str">
            <v>HF150ﾄﾝ</v>
          </cell>
          <cell r="D88" t="str">
            <v>041356</v>
          </cell>
          <cell r="E88" t="str">
            <v>17510-13310-03</v>
          </cell>
          <cell r="F88" t="str">
            <v/>
          </cell>
          <cell r="G88">
            <v>1</v>
          </cell>
          <cell r="H88">
            <v>1</v>
          </cell>
          <cell r="I88" t="str">
            <v>S</v>
          </cell>
          <cell r="J88">
            <v>2700</v>
          </cell>
          <cell r="K88">
            <v>1</v>
          </cell>
          <cell r="L88" t="str">
            <v/>
          </cell>
          <cell r="M88">
            <v>50</v>
          </cell>
          <cell r="N88">
            <v>88</v>
          </cell>
          <cell r="O88" t="str">
            <v>7E02</v>
          </cell>
          <cell r="P88">
            <v>4</v>
          </cell>
          <cell r="Q88">
            <v>2</v>
          </cell>
          <cell r="R88">
            <v>0</v>
          </cell>
          <cell r="S88" t="str">
            <v>*2L3-713</v>
          </cell>
          <cell r="T88" t="str">
            <v/>
          </cell>
          <cell r="U88">
            <v>2.6</v>
          </cell>
        </row>
        <row r="89">
          <cell r="A89" t="str">
            <v>89</v>
          </cell>
          <cell r="B89" t="str">
            <v>27332A</v>
          </cell>
          <cell r="C89" t="str">
            <v>HF150ﾄﾝ</v>
          </cell>
          <cell r="D89" t="str">
            <v>041357</v>
          </cell>
          <cell r="E89" t="str">
            <v>17510-13310-04</v>
          </cell>
          <cell r="F89" t="str">
            <v/>
          </cell>
          <cell r="G89">
            <v>1</v>
          </cell>
          <cell r="H89">
            <v>1</v>
          </cell>
          <cell r="I89" t="str">
            <v>S</v>
          </cell>
          <cell r="J89">
            <v>2700</v>
          </cell>
          <cell r="K89">
            <v>1</v>
          </cell>
          <cell r="L89" t="str">
            <v/>
          </cell>
          <cell r="M89">
            <v>50</v>
          </cell>
          <cell r="N89">
            <v>89</v>
          </cell>
          <cell r="O89" t="str">
            <v>7E02</v>
          </cell>
          <cell r="P89">
            <v>4</v>
          </cell>
          <cell r="Q89">
            <v>2</v>
          </cell>
          <cell r="R89">
            <v>0</v>
          </cell>
          <cell r="S89" t="str">
            <v>*2L3-716</v>
          </cell>
          <cell r="T89" t="str">
            <v/>
          </cell>
          <cell r="U89">
            <v>2.6</v>
          </cell>
        </row>
        <row r="90">
          <cell r="A90" t="str">
            <v>90</v>
          </cell>
          <cell r="B90" t="str">
            <v>27332A</v>
          </cell>
          <cell r="C90" t="str">
            <v>HF150ﾄﾝ</v>
          </cell>
          <cell r="D90" t="str">
            <v>041358</v>
          </cell>
          <cell r="E90" t="str">
            <v>17510-13310-05</v>
          </cell>
          <cell r="F90" t="str">
            <v/>
          </cell>
          <cell r="G90">
            <v>1</v>
          </cell>
          <cell r="H90">
            <v>1</v>
          </cell>
          <cell r="I90" t="str">
            <v>S</v>
          </cell>
          <cell r="J90">
            <v>2700</v>
          </cell>
          <cell r="K90">
            <v>1</v>
          </cell>
          <cell r="L90" t="str">
            <v/>
          </cell>
          <cell r="M90">
            <v>50</v>
          </cell>
          <cell r="N90">
            <v>90</v>
          </cell>
          <cell r="O90" t="str">
            <v>7E02</v>
          </cell>
          <cell r="P90">
            <v>4</v>
          </cell>
          <cell r="Q90">
            <v>2</v>
          </cell>
          <cell r="R90">
            <v>0</v>
          </cell>
          <cell r="S90" t="str">
            <v>*2L3-715</v>
          </cell>
          <cell r="T90" t="str">
            <v/>
          </cell>
          <cell r="U90">
            <v>2.6</v>
          </cell>
        </row>
        <row r="91">
          <cell r="A91" t="str">
            <v>91</v>
          </cell>
          <cell r="B91" t="str">
            <v>27332A</v>
          </cell>
          <cell r="C91" t="str">
            <v>HF150ﾄﾝ</v>
          </cell>
          <cell r="D91" t="str">
            <v>041359</v>
          </cell>
          <cell r="E91" t="str">
            <v>17510-13310-06</v>
          </cell>
          <cell r="F91" t="str">
            <v/>
          </cell>
          <cell r="G91">
            <v>1</v>
          </cell>
          <cell r="H91">
            <v>1</v>
          </cell>
          <cell r="I91" t="str">
            <v>S</v>
          </cell>
          <cell r="J91">
            <v>2700</v>
          </cell>
          <cell r="K91">
            <v>1</v>
          </cell>
          <cell r="L91" t="str">
            <v/>
          </cell>
          <cell r="M91">
            <v>50</v>
          </cell>
          <cell r="N91">
            <v>91</v>
          </cell>
          <cell r="O91" t="str">
            <v>7E02</v>
          </cell>
          <cell r="P91">
            <v>4</v>
          </cell>
          <cell r="Q91">
            <v>2</v>
          </cell>
          <cell r="R91">
            <v>0</v>
          </cell>
          <cell r="S91" t="str">
            <v>FR1-701</v>
          </cell>
          <cell r="T91" t="str">
            <v/>
          </cell>
          <cell r="U91">
            <v>2.6</v>
          </cell>
        </row>
        <row r="92">
          <cell r="A92" t="str">
            <v>92</v>
          </cell>
          <cell r="B92" t="str">
            <v>27332A</v>
          </cell>
          <cell r="C92" t="str">
            <v>HF150ﾄﾝ</v>
          </cell>
          <cell r="D92" t="str">
            <v>019948</v>
          </cell>
          <cell r="E92" t="str">
            <v>17510-64140-04</v>
          </cell>
          <cell r="F92" t="str">
            <v/>
          </cell>
          <cell r="G92">
            <v>1</v>
          </cell>
          <cell r="H92">
            <v>1</v>
          </cell>
          <cell r="I92" t="str">
            <v>S</v>
          </cell>
          <cell r="J92">
            <v>2880</v>
          </cell>
          <cell r="K92">
            <v>1</v>
          </cell>
          <cell r="L92" t="str">
            <v/>
          </cell>
          <cell r="M92">
            <v>50</v>
          </cell>
          <cell r="N92">
            <v>92</v>
          </cell>
          <cell r="O92" t="str">
            <v>7E02</v>
          </cell>
          <cell r="P92">
            <v>4</v>
          </cell>
          <cell r="Q92">
            <v>2</v>
          </cell>
          <cell r="R92">
            <v>0</v>
          </cell>
          <cell r="S92" t="str">
            <v>FR1-719</v>
          </cell>
          <cell r="T92" t="str">
            <v/>
          </cell>
          <cell r="U92">
            <v>1.2</v>
          </cell>
        </row>
        <row r="93">
          <cell r="A93" t="str">
            <v>93</v>
          </cell>
          <cell r="B93" t="str">
            <v>27332A</v>
          </cell>
          <cell r="C93" t="str">
            <v>HF150ﾄﾝ</v>
          </cell>
          <cell r="D93" t="str">
            <v>019949</v>
          </cell>
          <cell r="E93" t="str">
            <v>17510-64140-07</v>
          </cell>
          <cell r="F93" t="str">
            <v/>
          </cell>
          <cell r="G93">
            <v>1</v>
          </cell>
          <cell r="H93">
            <v>1</v>
          </cell>
          <cell r="I93" t="str">
            <v>S</v>
          </cell>
          <cell r="J93">
            <v>2880</v>
          </cell>
          <cell r="K93">
            <v>1</v>
          </cell>
          <cell r="L93" t="str">
            <v/>
          </cell>
          <cell r="M93">
            <v>50</v>
          </cell>
          <cell r="N93">
            <v>93</v>
          </cell>
          <cell r="O93" t="str">
            <v>7E02</v>
          </cell>
          <cell r="P93">
            <v>4</v>
          </cell>
          <cell r="Q93">
            <v>2</v>
          </cell>
          <cell r="R93">
            <v>0</v>
          </cell>
          <cell r="S93" t="str">
            <v>2R5-7-11</v>
          </cell>
          <cell r="T93" t="str">
            <v/>
          </cell>
          <cell r="U93">
            <v>1.3</v>
          </cell>
        </row>
        <row r="94">
          <cell r="A94" t="str">
            <v>94</v>
          </cell>
          <cell r="B94" t="str">
            <v>27332A</v>
          </cell>
          <cell r="C94" t="str">
            <v>HF150ﾄﾝ</v>
          </cell>
          <cell r="D94" t="str">
            <v>019954</v>
          </cell>
          <cell r="E94" t="str">
            <v>17510-64160-02</v>
          </cell>
          <cell r="F94" t="str">
            <v/>
          </cell>
          <cell r="G94">
            <v>1</v>
          </cell>
          <cell r="H94">
            <v>1</v>
          </cell>
          <cell r="I94" t="str">
            <v>S</v>
          </cell>
          <cell r="J94">
            <v>2880</v>
          </cell>
          <cell r="K94">
            <v>1</v>
          </cell>
          <cell r="L94" t="str">
            <v/>
          </cell>
          <cell r="M94">
            <v>30</v>
          </cell>
          <cell r="N94">
            <v>94</v>
          </cell>
          <cell r="O94" t="str">
            <v>7E02</v>
          </cell>
          <cell r="P94">
            <v>4</v>
          </cell>
          <cell r="Q94">
            <v>2</v>
          </cell>
          <cell r="R94">
            <v>0</v>
          </cell>
          <cell r="S94" t="str">
            <v>2R5-3-02</v>
          </cell>
          <cell r="T94" t="str">
            <v/>
          </cell>
          <cell r="U94">
            <v>2.2999999999999998</v>
          </cell>
        </row>
        <row r="95">
          <cell r="A95" t="str">
            <v>95</v>
          </cell>
          <cell r="B95" t="str">
            <v>27332A</v>
          </cell>
          <cell r="C95" t="str">
            <v>HF150ﾄﾝ</v>
          </cell>
          <cell r="D95" t="str">
            <v>019955</v>
          </cell>
          <cell r="E95" t="str">
            <v>17510-64160-03</v>
          </cell>
          <cell r="F95" t="str">
            <v/>
          </cell>
          <cell r="G95">
            <v>1</v>
          </cell>
          <cell r="H95">
            <v>1</v>
          </cell>
          <cell r="I95" t="str">
            <v>S</v>
          </cell>
          <cell r="J95">
            <v>2880</v>
          </cell>
          <cell r="K95">
            <v>1</v>
          </cell>
          <cell r="L95" t="str">
            <v/>
          </cell>
          <cell r="M95">
            <v>30</v>
          </cell>
          <cell r="N95">
            <v>95</v>
          </cell>
          <cell r="O95" t="str">
            <v>7E02</v>
          </cell>
          <cell r="P95">
            <v>4</v>
          </cell>
          <cell r="Q95">
            <v>2</v>
          </cell>
          <cell r="R95">
            <v>0</v>
          </cell>
          <cell r="S95" t="str">
            <v>2R5-302</v>
          </cell>
          <cell r="T95" t="str">
            <v/>
          </cell>
          <cell r="U95">
            <v>2.2999999999999998</v>
          </cell>
        </row>
        <row r="96">
          <cell r="A96" t="str">
            <v>96</v>
          </cell>
          <cell r="B96" t="str">
            <v>27332A</v>
          </cell>
          <cell r="C96" t="str">
            <v>HF150ﾄﾝ</v>
          </cell>
          <cell r="D96" t="str">
            <v>019927</v>
          </cell>
          <cell r="E96" t="str">
            <v>17510-54180-02</v>
          </cell>
          <cell r="F96" t="str">
            <v/>
          </cell>
          <cell r="G96">
            <v>1</v>
          </cell>
          <cell r="H96">
            <v>1</v>
          </cell>
          <cell r="I96" t="str">
            <v>S</v>
          </cell>
          <cell r="J96">
            <v>2880</v>
          </cell>
          <cell r="K96">
            <v>1</v>
          </cell>
          <cell r="L96" t="str">
            <v/>
          </cell>
          <cell r="M96">
            <v>35</v>
          </cell>
          <cell r="N96">
            <v>96</v>
          </cell>
          <cell r="O96" t="str">
            <v>7E02</v>
          </cell>
          <cell r="P96">
            <v>4</v>
          </cell>
          <cell r="Q96">
            <v>2</v>
          </cell>
          <cell r="R96">
            <v>0</v>
          </cell>
          <cell r="S96" t="str">
            <v>2L4-503</v>
          </cell>
          <cell r="T96" t="str">
            <v/>
          </cell>
          <cell r="U96">
            <v>1.9</v>
          </cell>
        </row>
        <row r="97">
          <cell r="A97" t="str">
            <v>97</v>
          </cell>
          <cell r="B97" t="str">
            <v>27332A</v>
          </cell>
          <cell r="C97" t="str">
            <v>HF150ﾄﾝ</v>
          </cell>
          <cell r="D97" t="str">
            <v>035326</v>
          </cell>
          <cell r="E97" t="str">
            <v>17510-64221-04</v>
          </cell>
          <cell r="F97" t="str">
            <v/>
          </cell>
          <cell r="G97">
            <v>1</v>
          </cell>
          <cell r="H97">
            <v>1</v>
          </cell>
          <cell r="I97" t="str">
            <v>S</v>
          </cell>
          <cell r="J97">
            <v>2700</v>
          </cell>
          <cell r="K97">
            <v>1</v>
          </cell>
          <cell r="L97" t="str">
            <v/>
          </cell>
          <cell r="M97">
            <v>40</v>
          </cell>
          <cell r="N97">
            <v>97</v>
          </cell>
          <cell r="O97" t="str">
            <v>7E02</v>
          </cell>
          <cell r="P97">
            <v>4</v>
          </cell>
          <cell r="Q97">
            <v>2</v>
          </cell>
          <cell r="R97">
            <v>0</v>
          </cell>
          <cell r="S97" t="str">
            <v>*2L3-222</v>
          </cell>
          <cell r="T97" t="str">
            <v/>
          </cell>
          <cell r="U97">
            <v>2.4</v>
          </cell>
        </row>
        <row r="98">
          <cell r="A98" t="str">
            <v>98</v>
          </cell>
          <cell r="B98" t="str">
            <v>27332A</v>
          </cell>
          <cell r="C98" t="str">
            <v>HF150ﾄﾝ</v>
          </cell>
          <cell r="D98" t="str">
            <v>035327</v>
          </cell>
          <cell r="E98" t="str">
            <v>17510-64221-06</v>
          </cell>
          <cell r="F98" t="str">
            <v/>
          </cell>
          <cell r="G98">
            <v>1</v>
          </cell>
          <cell r="H98">
            <v>1</v>
          </cell>
          <cell r="I98" t="str">
            <v>S</v>
          </cell>
          <cell r="J98">
            <v>0</v>
          </cell>
          <cell r="K98">
            <v>1</v>
          </cell>
          <cell r="L98" t="str">
            <v/>
          </cell>
          <cell r="M98">
            <v>45</v>
          </cell>
          <cell r="N98">
            <v>98</v>
          </cell>
          <cell r="O98" t="str">
            <v>7E02</v>
          </cell>
          <cell r="P98">
            <v>4</v>
          </cell>
          <cell r="Q98">
            <v>2</v>
          </cell>
          <cell r="R98">
            <v>0</v>
          </cell>
          <cell r="S98" t="str">
            <v>*2L3-402</v>
          </cell>
          <cell r="T98" t="str">
            <v/>
          </cell>
          <cell r="U98">
            <v>2.6</v>
          </cell>
        </row>
        <row r="99">
          <cell r="A99" t="str">
            <v>99</v>
          </cell>
          <cell r="B99" t="str">
            <v>27332A</v>
          </cell>
          <cell r="C99" t="str">
            <v>HF150ﾄﾝ</v>
          </cell>
          <cell r="D99" t="str">
            <v>022261</v>
          </cell>
          <cell r="E99" t="str">
            <v>17510-70290-05</v>
          </cell>
          <cell r="F99" t="str">
            <v/>
          </cell>
          <cell r="G99">
            <v>1</v>
          </cell>
          <cell r="H99">
            <v>1</v>
          </cell>
          <cell r="I99" t="str">
            <v>S</v>
          </cell>
          <cell r="J99">
            <v>0</v>
          </cell>
          <cell r="K99">
            <v>1</v>
          </cell>
          <cell r="L99" t="str">
            <v/>
          </cell>
          <cell r="M99">
            <v>60</v>
          </cell>
          <cell r="N99">
            <v>99</v>
          </cell>
          <cell r="O99" t="str">
            <v>7E02</v>
          </cell>
          <cell r="P99">
            <v>2</v>
          </cell>
          <cell r="Q99">
            <v>1</v>
          </cell>
          <cell r="R99">
            <v>0</v>
          </cell>
          <cell r="S99" t="str">
            <v>*2L3-823</v>
          </cell>
          <cell r="T99" t="str">
            <v/>
          </cell>
          <cell r="U99">
            <v>2.2999999999999998</v>
          </cell>
        </row>
        <row r="100">
          <cell r="A100" t="str">
            <v>100</v>
          </cell>
          <cell r="B100" t="str">
            <v>27332A</v>
          </cell>
          <cell r="C100" t="str">
            <v>HF150ﾄﾝ</v>
          </cell>
          <cell r="D100" t="str">
            <v>022259</v>
          </cell>
          <cell r="E100" t="str">
            <v>17510-70290-06</v>
          </cell>
          <cell r="F100" t="str">
            <v/>
          </cell>
          <cell r="G100">
            <v>1</v>
          </cell>
          <cell r="H100">
            <v>1</v>
          </cell>
          <cell r="I100" t="str">
            <v>S</v>
          </cell>
          <cell r="J100">
            <v>0</v>
          </cell>
          <cell r="K100">
            <v>1</v>
          </cell>
          <cell r="L100" t="str">
            <v/>
          </cell>
          <cell r="M100">
            <v>60</v>
          </cell>
          <cell r="N100">
            <v>100</v>
          </cell>
          <cell r="O100" t="str">
            <v>7E02</v>
          </cell>
          <cell r="P100">
            <v>2</v>
          </cell>
          <cell r="Q100">
            <v>1</v>
          </cell>
          <cell r="R100">
            <v>0</v>
          </cell>
          <cell r="S100" t="str">
            <v>*2L3-594</v>
          </cell>
          <cell r="T100" t="str">
            <v/>
          </cell>
          <cell r="U100">
            <v>2.1</v>
          </cell>
        </row>
        <row r="101">
          <cell r="A101" t="str">
            <v>101</v>
          </cell>
          <cell r="B101" t="str">
            <v>27332A</v>
          </cell>
          <cell r="C101" t="str">
            <v>HF150ﾄﾝ</v>
          </cell>
          <cell r="D101" t="str">
            <v>041654</v>
          </cell>
          <cell r="E101" t="str">
            <v>17510-75090-02</v>
          </cell>
          <cell r="F101" t="str">
            <v/>
          </cell>
          <cell r="G101">
            <v>1</v>
          </cell>
          <cell r="H101">
            <v>1</v>
          </cell>
          <cell r="I101" t="str">
            <v>S</v>
          </cell>
          <cell r="J101">
            <v>0</v>
          </cell>
          <cell r="K101">
            <v>1</v>
          </cell>
          <cell r="L101" t="str">
            <v/>
          </cell>
          <cell r="M101">
            <v>30</v>
          </cell>
          <cell r="N101">
            <v>101</v>
          </cell>
          <cell r="O101" t="str">
            <v>7E02</v>
          </cell>
          <cell r="P101">
            <v>2</v>
          </cell>
          <cell r="Q101">
            <v>1</v>
          </cell>
          <cell r="R101">
            <v>0</v>
          </cell>
          <cell r="S101" t="str">
            <v>2R3-3-09</v>
          </cell>
          <cell r="T101" t="str">
            <v/>
          </cell>
          <cell r="U101">
            <v>3.7</v>
          </cell>
        </row>
        <row r="102">
          <cell r="A102" t="str">
            <v>102</v>
          </cell>
          <cell r="B102" t="str">
            <v>27332A</v>
          </cell>
          <cell r="C102" t="str">
            <v>HF150ﾄﾝ</v>
          </cell>
          <cell r="D102" t="str">
            <v>041655</v>
          </cell>
          <cell r="E102" t="str">
            <v>17510-75090-03</v>
          </cell>
          <cell r="F102" t="str">
            <v/>
          </cell>
          <cell r="G102">
            <v>1</v>
          </cell>
          <cell r="H102">
            <v>1</v>
          </cell>
          <cell r="I102" t="str">
            <v>S</v>
          </cell>
          <cell r="J102">
            <v>0</v>
          </cell>
          <cell r="K102">
            <v>1</v>
          </cell>
          <cell r="L102" t="str">
            <v/>
          </cell>
          <cell r="M102">
            <v>30</v>
          </cell>
          <cell r="N102">
            <v>102</v>
          </cell>
          <cell r="O102" t="str">
            <v>7E02</v>
          </cell>
          <cell r="P102">
            <v>2</v>
          </cell>
          <cell r="Q102">
            <v>1</v>
          </cell>
          <cell r="R102">
            <v>0</v>
          </cell>
          <cell r="S102" t="str">
            <v>2R3-3-10</v>
          </cell>
          <cell r="T102" t="str">
            <v/>
          </cell>
          <cell r="U102">
            <v>3.7</v>
          </cell>
        </row>
        <row r="103">
          <cell r="A103" t="str">
            <v>103</v>
          </cell>
          <cell r="B103" t="str">
            <v>27332A</v>
          </cell>
          <cell r="C103" t="str">
            <v>HF150ﾄﾝ</v>
          </cell>
          <cell r="D103" t="str">
            <v>039791</v>
          </cell>
          <cell r="E103" t="str">
            <v>17510-64281-03</v>
          </cell>
          <cell r="F103" t="str">
            <v/>
          </cell>
          <cell r="G103">
            <v>1</v>
          </cell>
          <cell r="H103">
            <v>1</v>
          </cell>
          <cell r="I103" t="str">
            <v>S</v>
          </cell>
          <cell r="J103">
            <v>0</v>
          </cell>
          <cell r="K103">
            <v>1</v>
          </cell>
          <cell r="L103" t="str">
            <v/>
          </cell>
          <cell r="M103">
            <v>50</v>
          </cell>
          <cell r="N103">
            <v>103</v>
          </cell>
          <cell r="O103" t="str">
            <v>7E02</v>
          </cell>
          <cell r="P103">
            <v>3</v>
          </cell>
          <cell r="Q103">
            <v>1.5</v>
          </cell>
          <cell r="R103">
            <v>0</v>
          </cell>
          <cell r="S103" t="str">
            <v>2L5-604</v>
          </cell>
          <cell r="T103" t="str">
            <v/>
          </cell>
          <cell r="U103">
            <v>4.0999999999999996</v>
          </cell>
        </row>
        <row r="104">
          <cell r="A104" t="str">
            <v>104</v>
          </cell>
          <cell r="B104" t="str">
            <v>27332A</v>
          </cell>
          <cell r="C104" t="str">
            <v>HF150ﾄﾝ</v>
          </cell>
          <cell r="D104" t="str">
            <v>047403</v>
          </cell>
          <cell r="E104" t="str">
            <v>17510-64490-02</v>
          </cell>
          <cell r="F104" t="str">
            <v/>
          </cell>
          <cell r="G104">
            <v>1</v>
          </cell>
          <cell r="H104">
            <v>1</v>
          </cell>
          <cell r="I104" t="str">
            <v>S</v>
          </cell>
          <cell r="J104">
            <v>2700</v>
          </cell>
          <cell r="K104">
            <v>1</v>
          </cell>
          <cell r="L104" t="str">
            <v/>
          </cell>
          <cell r="M104">
            <v>25</v>
          </cell>
          <cell r="N104">
            <v>104</v>
          </cell>
          <cell r="O104" t="str">
            <v>7E02</v>
          </cell>
          <cell r="P104">
            <v>4</v>
          </cell>
          <cell r="Q104">
            <v>2</v>
          </cell>
          <cell r="R104">
            <v>0</v>
          </cell>
          <cell r="S104" t="str">
            <v>2L5-608</v>
          </cell>
          <cell r="T104" t="str">
            <v/>
          </cell>
          <cell r="U104">
            <v>10.7</v>
          </cell>
        </row>
        <row r="105">
          <cell r="A105" t="str">
            <v>105</v>
          </cell>
          <cell r="B105" t="str">
            <v>27332A</v>
          </cell>
          <cell r="C105" t="str">
            <v>HF150ﾄﾝ</v>
          </cell>
          <cell r="D105" t="str">
            <v>047404</v>
          </cell>
          <cell r="E105" t="str">
            <v>17510-64490-03</v>
          </cell>
          <cell r="F105" t="str">
            <v/>
          </cell>
          <cell r="G105">
            <v>1</v>
          </cell>
          <cell r="H105">
            <v>1</v>
          </cell>
          <cell r="I105" t="str">
            <v>S</v>
          </cell>
          <cell r="J105">
            <v>2700</v>
          </cell>
          <cell r="K105">
            <v>1</v>
          </cell>
          <cell r="L105" t="str">
            <v/>
          </cell>
          <cell r="M105">
            <v>25</v>
          </cell>
          <cell r="N105">
            <v>105</v>
          </cell>
          <cell r="O105" t="str">
            <v>7E02</v>
          </cell>
          <cell r="P105">
            <v>4</v>
          </cell>
          <cell r="Q105">
            <v>2</v>
          </cell>
          <cell r="R105">
            <v>0</v>
          </cell>
          <cell r="S105" t="str">
            <v>2L5-701</v>
          </cell>
          <cell r="T105" t="str">
            <v/>
          </cell>
          <cell r="U105">
            <v>10.7</v>
          </cell>
        </row>
        <row r="106">
          <cell r="A106" t="str">
            <v>106</v>
          </cell>
          <cell r="B106" t="str">
            <v>27332A</v>
          </cell>
          <cell r="C106" t="str">
            <v>HF150ﾄﾝ</v>
          </cell>
          <cell r="D106" t="str">
            <v>047405</v>
          </cell>
          <cell r="E106" t="str">
            <v>17510-64490-04</v>
          </cell>
          <cell r="F106" t="str">
            <v/>
          </cell>
          <cell r="G106">
            <v>1</v>
          </cell>
          <cell r="H106">
            <v>1</v>
          </cell>
          <cell r="I106" t="str">
            <v>S</v>
          </cell>
          <cell r="J106">
            <v>2700</v>
          </cell>
          <cell r="K106">
            <v>1</v>
          </cell>
          <cell r="L106" t="str">
            <v/>
          </cell>
          <cell r="M106">
            <v>50</v>
          </cell>
          <cell r="N106">
            <v>106</v>
          </cell>
          <cell r="O106" t="str">
            <v>7E02</v>
          </cell>
          <cell r="P106">
            <v>4</v>
          </cell>
          <cell r="Q106">
            <v>2</v>
          </cell>
          <cell r="R106">
            <v>0</v>
          </cell>
          <cell r="S106" t="str">
            <v>*2L3-403</v>
          </cell>
          <cell r="T106" t="str">
            <v/>
          </cell>
          <cell r="U106">
            <v>7.6</v>
          </cell>
        </row>
        <row r="107">
          <cell r="A107" t="str">
            <v>107</v>
          </cell>
          <cell r="B107" t="str">
            <v>27332A</v>
          </cell>
          <cell r="C107" t="str">
            <v>HF150ﾄﾝ</v>
          </cell>
          <cell r="D107" t="str">
            <v>047407</v>
          </cell>
          <cell r="E107" t="str">
            <v>17510-64490-05</v>
          </cell>
          <cell r="F107" t="str">
            <v/>
          </cell>
          <cell r="G107">
            <v>1</v>
          </cell>
          <cell r="H107">
            <v>1</v>
          </cell>
          <cell r="I107" t="str">
            <v>S</v>
          </cell>
          <cell r="J107">
            <v>2700</v>
          </cell>
          <cell r="K107">
            <v>1</v>
          </cell>
          <cell r="L107" t="str">
            <v/>
          </cell>
          <cell r="M107">
            <v>50</v>
          </cell>
          <cell r="N107">
            <v>107</v>
          </cell>
          <cell r="O107" t="str">
            <v>7E02</v>
          </cell>
          <cell r="P107">
            <v>4</v>
          </cell>
          <cell r="Q107">
            <v>2</v>
          </cell>
          <cell r="R107">
            <v>0</v>
          </cell>
          <cell r="S107" t="str">
            <v>*2L3-402</v>
          </cell>
          <cell r="T107" t="str">
            <v/>
          </cell>
          <cell r="U107">
            <v>8.3000000000000007</v>
          </cell>
        </row>
        <row r="108">
          <cell r="A108" t="str">
            <v>108</v>
          </cell>
          <cell r="B108" t="str">
            <v>27332A</v>
          </cell>
          <cell r="C108" t="str">
            <v>HF150ﾄﾝ</v>
          </cell>
          <cell r="D108" t="str">
            <v>047409</v>
          </cell>
          <cell r="E108" t="str">
            <v>17510-64490-06</v>
          </cell>
          <cell r="F108" t="str">
            <v/>
          </cell>
          <cell r="G108">
            <v>1</v>
          </cell>
          <cell r="H108">
            <v>1</v>
          </cell>
          <cell r="I108" t="str">
            <v>S</v>
          </cell>
          <cell r="J108">
            <v>2700</v>
          </cell>
          <cell r="K108">
            <v>1</v>
          </cell>
          <cell r="L108" t="str">
            <v/>
          </cell>
          <cell r="M108">
            <v>50</v>
          </cell>
          <cell r="N108">
            <v>108</v>
          </cell>
          <cell r="O108" t="str">
            <v>7E02</v>
          </cell>
          <cell r="P108">
            <v>4</v>
          </cell>
          <cell r="Q108">
            <v>2</v>
          </cell>
          <cell r="R108">
            <v>0</v>
          </cell>
          <cell r="S108" t="str">
            <v>*2L3-401</v>
          </cell>
          <cell r="T108" t="str">
            <v/>
          </cell>
          <cell r="U108">
            <v>8.3000000000000007</v>
          </cell>
        </row>
        <row r="109">
          <cell r="A109" t="str">
            <v>109</v>
          </cell>
          <cell r="B109" t="str">
            <v>27332A</v>
          </cell>
          <cell r="C109" t="str">
            <v>HF150ﾄﾝ</v>
          </cell>
          <cell r="D109" t="str">
            <v>045733</v>
          </cell>
          <cell r="E109" t="str">
            <v>17530-46100-02</v>
          </cell>
          <cell r="F109" t="str">
            <v/>
          </cell>
          <cell r="G109">
            <v>1</v>
          </cell>
          <cell r="H109">
            <v>1</v>
          </cell>
          <cell r="I109" t="str">
            <v>S</v>
          </cell>
          <cell r="J109">
            <v>0</v>
          </cell>
          <cell r="K109">
            <v>1</v>
          </cell>
          <cell r="L109" t="str">
            <v/>
          </cell>
          <cell r="M109">
            <v>60</v>
          </cell>
          <cell r="N109">
            <v>109</v>
          </cell>
          <cell r="O109" t="str">
            <v>7E02</v>
          </cell>
          <cell r="P109">
            <v>2</v>
          </cell>
          <cell r="Q109">
            <v>1</v>
          </cell>
          <cell r="R109">
            <v>0</v>
          </cell>
          <cell r="S109" t="str">
            <v>2R3-6</v>
          </cell>
          <cell r="T109" t="str">
            <v/>
          </cell>
          <cell r="U109">
            <v>1.8</v>
          </cell>
        </row>
        <row r="110">
          <cell r="A110" t="str">
            <v>110</v>
          </cell>
          <cell r="B110" t="str">
            <v>27332A</v>
          </cell>
          <cell r="C110" t="str">
            <v>HF150ﾄﾝ</v>
          </cell>
          <cell r="D110" t="str">
            <v>045734</v>
          </cell>
          <cell r="E110" t="str">
            <v>17530-46100-03</v>
          </cell>
          <cell r="F110" t="str">
            <v/>
          </cell>
          <cell r="G110">
            <v>1</v>
          </cell>
          <cell r="H110">
            <v>1</v>
          </cell>
          <cell r="I110" t="str">
            <v>S</v>
          </cell>
          <cell r="J110">
            <v>0</v>
          </cell>
          <cell r="K110">
            <v>1</v>
          </cell>
          <cell r="L110" t="str">
            <v/>
          </cell>
          <cell r="M110">
            <v>60</v>
          </cell>
          <cell r="N110">
            <v>110</v>
          </cell>
          <cell r="O110" t="str">
            <v>7E02</v>
          </cell>
          <cell r="P110">
            <v>2</v>
          </cell>
          <cell r="Q110">
            <v>1</v>
          </cell>
          <cell r="R110">
            <v>0</v>
          </cell>
          <cell r="S110" t="str">
            <v>4R6-2</v>
          </cell>
          <cell r="T110" t="str">
            <v/>
          </cell>
          <cell r="U110">
            <v>2</v>
          </cell>
        </row>
        <row r="111">
          <cell r="A111" t="str">
            <v>111</v>
          </cell>
          <cell r="B111" t="str">
            <v>27332A</v>
          </cell>
          <cell r="C111" t="str">
            <v>HF150ﾄﾝ</v>
          </cell>
          <cell r="D111" t="str">
            <v>037674</v>
          </cell>
          <cell r="E111" t="str">
            <v>17510-72041-02</v>
          </cell>
          <cell r="F111" t="str">
            <v/>
          </cell>
          <cell r="G111">
            <v>1</v>
          </cell>
          <cell r="H111">
            <v>1</v>
          </cell>
          <cell r="I111" t="str">
            <v>S</v>
          </cell>
          <cell r="J111">
            <v>0</v>
          </cell>
          <cell r="K111">
            <v>1</v>
          </cell>
          <cell r="L111" t="str">
            <v/>
          </cell>
          <cell r="M111">
            <v>35</v>
          </cell>
          <cell r="N111">
            <v>111</v>
          </cell>
          <cell r="O111" t="str">
            <v>7E02</v>
          </cell>
          <cell r="P111">
            <v>4</v>
          </cell>
          <cell r="Q111">
            <v>2</v>
          </cell>
          <cell r="R111">
            <v>0</v>
          </cell>
          <cell r="S111" t="str">
            <v>*2R4-104</v>
          </cell>
          <cell r="T111" t="str">
            <v/>
          </cell>
          <cell r="U111">
            <v>4.5999999999999996</v>
          </cell>
        </row>
        <row r="112">
          <cell r="A112" t="str">
            <v>112</v>
          </cell>
          <cell r="B112" t="str">
            <v>27332A</v>
          </cell>
          <cell r="C112" t="str">
            <v>HF150ﾄﾝ</v>
          </cell>
          <cell r="D112" t="str">
            <v>037673</v>
          </cell>
          <cell r="E112" t="str">
            <v>17510-72041-03</v>
          </cell>
          <cell r="F112" t="str">
            <v/>
          </cell>
          <cell r="G112">
            <v>1</v>
          </cell>
          <cell r="H112">
            <v>1</v>
          </cell>
          <cell r="I112" t="str">
            <v>S</v>
          </cell>
          <cell r="J112">
            <v>0</v>
          </cell>
          <cell r="K112">
            <v>1</v>
          </cell>
          <cell r="L112" t="str">
            <v/>
          </cell>
          <cell r="M112">
            <v>35</v>
          </cell>
          <cell r="N112">
            <v>112</v>
          </cell>
          <cell r="O112" t="str">
            <v>7E02</v>
          </cell>
          <cell r="P112">
            <v>4</v>
          </cell>
          <cell r="Q112">
            <v>2</v>
          </cell>
          <cell r="R112">
            <v>0</v>
          </cell>
          <cell r="S112" t="str">
            <v>*2R4-109</v>
          </cell>
          <cell r="T112" t="str">
            <v/>
          </cell>
          <cell r="U112">
            <v>9</v>
          </cell>
        </row>
        <row r="113">
          <cell r="A113" t="str">
            <v>113</v>
          </cell>
          <cell r="B113" t="str">
            <v>27332A</v>
          </cell>
          <cell r="C113" t="str">
            <v>HF150ﾄﾝ</v>
          </cell>
          <cell r="D113" t="str">
            <v>037697</v>
          </cell>
          <cell r="E113" t="str">
            <v>17510-72041-04</v>
          </cell>
          <cell r="F113" t="str">
            <v/>
          </cell>
          <cell r="G113">
            <v>1</v>
          </cell>
          <cell r="H113">
            <v>1</v>
          </cell>
          <cell r="I113" t="str">
            <v>S</v>
          </cell>
          <cell r="J113">
            <v>0</v>
          </cell>
          <cell r="K113">
            <v>1</v>
          </cell>
          <cell r="L113" t="str">
            <v/>
          </cell>
          <cell r="M113">
            <v>50</v>
          </cell>
          <cell r="N113">
            <v>113</v>
          </cell>
          <cell r="O113" t="str">
            <v>7E02</v>
          </cell>
          <cell r="P113">
            <v>4</v>
          </cell>
          <cell r="Q113">
            <v>2</v>
          </cell>
          <cell r="R113">
            <v>0</v>
          </cell>
          <cell r="S113" t="str">
            <v>FR3-405</v>
          </cell>
          <cell r="T113" t="str">
            <v/>
          </cell>
          <cell r="U113">
            <v>4.8</v>
          </cell>
        </row>
        <row r="114">
          <cell r="A114" t="str">
            <v>114</v>
          </cell>
          <cell r="B114" t="str">
            <v>27332A</v>
          </cell>
          <cell r="C114" t="str">
            <v>HF150ﾄﾝ</v>
          </cell>
          <cell r="D114" t="str">
            <v>037695</v>
          </cell>
          <cell r="E114" t="str">
            <v>17510-72041-05</v>
          </cell>
          <cell r="F114" t="str">
            <v/>
          </cell>
          <cell r="G114">
            <v>1</v>
          </cell>
          <cell r="H114">
            <v>1</v>
          </cell>
          <cell r="I114" t="str">
            <v>S</v>
          </cell>
          <cell r="J114">
            <v>0</v>
          </cell>
          <cell r="K114">
            <v>1</v>
          </cell>
          <cell r="L114" t="str">
            <v/>
          </cell>
          <cell r="M114">
            <v>50</v>
          </cell>
          <cell r="N114">
            <v>114</v>
          </cell>
          <cell r="O114" t="str">
            <v>7E02</v>
          </cell>
          <cell r="P114">
            <v>4</v>
          </cell>
          <cell r="Q114">
            <v>2</v>
          </cell>
          <cell r="R114">
            <v>0</v>
          </cell>
          <cell r="S114" t="str">
            <v>*2R4-106</v>
          </cell>
          <cell r="T114" t="str">
            <v/>
          </cell>
          <cell r="U114">
            <v>4.8</v>
          </cell>
        </row>
        <row r="115">
          <cell r="A115" t="str">
            <v>116</v>
          </cell>
          <cell r="B115" t="str">
            <v>27332A</v>
          </cell>
          <cell r="C115" t="str">
            <v>HF150ﾄﾝ</v>
          </cell>
          <cell r="D115" t="str">
            <v>045719</v>
          </cell>
          <cell r="E115" t="str">
            <v>17510-54410-05</v>
          </cell>
          <cell r="F115" t="str">
            <v/>
          </cell>
          <cell r="G115">
            <v>1</v>
          </cell>
          <cell r="H115">
            <v>1</v>
          </cell>
          <cell r="I115" t="str">
            <v>S</v>
          </cell>
          <cell r="J115">
            <v>2700</v>
          </cell>
          <cell r="K115">
            <v>1</v>
          </cell>
          <cell r="L115" t="str">
            <v/>
          </cell>
          <cell r="M115">
            <v>35</v>
          </cell>
          <cell r="N115">
            <v>116</v>
          </cell>
          <cell r="O115" t="str">
            <v>7E02</v>
          </cell>
          <cell r="P115">
            <v>4</v>
          </cell>
          <cell r="Q115">
            <v>2</v>
          </cell>
          <cell r="R115">
            <v>0</v>
          </cell>
          <cell r="S115" t="str">
            <v>*2L4-611</v>
          </cell>
          <cell r="T115" t="str">
            <v/>
          </cell>
          <cell r="U115">
            <v>2.6</v>
          </cell>
        </row>
        <row r="116">
          <cell r="A116" t="str">
            <v>117</v>
          </cell>
          <cell r="B116" t="str">
            <v>27332A</v>
          </cell>
          <cell r="C116" t="str">
            <v>HF150ﾄﾝ</v>
          </cell>
          <cell r="D116" t="str">
            <v>045721</v>
          </cell>
          <cell r="E116" t="str">
            <v>17510-54410-06</v>
          </cell>
          <cell r="F116" t="str">
            <v/>
          </cell>
          <cell r="G116">
            <v>1</v>
          </cell>
          <cell r="H116">
            <v>1</v>
          </cell>
          <cell r="I116" t="str">
            <v>S</v>
          </cell>
          <cell r="J116">
            <v>2700</v>
          </cell>
          <cell r="K116">
            <v>1</v>
          </cell>
          <cell r="L116" t="str">
            <v/>
          </cell>
          <cell r="M116">
            <v>35</v>
          </cell>
          <cell r="N116">
            <v>117</v>
          </cell>
          <cell r="O116" t="str">
            <v>7E02</v>
          </cell>
          <cell r="P116">
            <v>3</v>
          </cell>
          <cell r="Q116">
            <v>1.5</v>
          </cell>
          <cell r="R116">
            <v>0</v>
          </cell>
          <cell r="S116" t="str">
            <v>*2L4-612</v>
          </cell>
          <cell r="T116" t="str">
            <v/>
          </cell>
          <cell r="U116">
            <v>2.6</v>
          </cell>
        </row>
        <row r="117">
          <cell r="A117" t="str">
            <v>118</v>
          </cell>
          <cell r="B117" t="str">
            <v>27332A</v>
          </cell>
          <cell r="C117" t="str">
            <v>HF150ﾄﾝ</v>
          </cell>
          <cell r="D117" t="str">
            <v>045727</v>
          </cell>
          <cell r="E117" t="str">
            <v>17510-54410-07</v>
          </cell>
          <cell r="F117" t="str">
            <v/>
          </cell>
          <cell r="G117">
            <v>1</v>
          </cell>
          <cell r="H117">
            <v>1</v>
          </cell>
          <cell r="I117" t="str">
            <v>S</v>
          </cell>
          <cell r="J117">
            <v>2700</v>
          </cell>
          <cell r="K117">
            <v>1</v>
          </cell>
          <cell r="L117" t="str">
            <v/>
          </cell>
          <cell r="M117">
            <v>35</v>
          </cell>
          <cell r="N117">
            <v>118</v>
          </cell>
          <cell r="O117" t="str">
            <v>7E02</v>
          </cell>
          <cell r="P117">
            <v>4</v>
          </cell>
          <cell r="Q117">
            <v>2</v>
          </cell>
          <cell r="R117">
            <v>0</v>
          </cell>
          <cell r="S117" t="str">
            <v>*2L4-613</v>
          </cell>
          <cell r="T117" t="str">
            <v/>
          </cell>
          <cell r="U117">
            <v>2.8</v>
          </cell>
        </row>
        <row r="118">
          <cell r="A118" t="str">
            <v>119</v>
          </cell>
          <cell r="B118" t="str">
            <v>27332A</v>
          </cell>
          <cell r="C118" t="str">
            <v>HF150ﾄﾝ</v>
          </cell>
          <cell r="D118" t="str">
            <v>050957</v>
          </cell>
          <cell r="E118" t="str">
            <v>17510-16H00-02</v>
          </cell>
          <cell r="F118" t="str">
            <v/>
          </cell>
          <cell r="G118">
            <v>1</v>
          </cell>
          <cell r="H118">
            <v>1</v>
          </cell>
          <cell r="I118" t="str">
            <v>S</v>
          </cell>
          <cell r="J118">
            <v>0</v>
          </cell>
          <cell r="K118">
            <v>1</v>
          </cell>
          <cell r="L118" t="str">
            <v/>
          </cell>
          <cell r="M118">
            <v>50</v>
          </cell>
          <cell r="N118">
            <v>119</v>
          </cell>
          <cell r="O118" t="str">
            <v>7E02</v>
          </cell>
          <cell r="P118">
            <v>3</v>
          </cell>
          <cell r="Q118">
            <v>1.5</v>
          </cell>
          <cell r="R118">
            <v>0</v>
          </cell>
          <cell r="S118" t="str">
            <v>*2L4-807</v>
          </cell>
          <cell r="T118" t="str">
            <v/>
          </cell>
          <cell r="U118">
            <v>4.2</v>
          </cell>
        </row>
        <row r="119">
          <cell r="A119" t="str">
            <v>120</v>
          </cell>
          <cell r="B119" t="str">
            <v>27332A</v>
          </cell>
          <cell r="C119" t="str">
            <v>HF150ﾄﾝ</v>
          </cell>
          <cell r="D119" t="str">
            <v>050958</v>
          </cell>
          <cell r="E119" t="str">
            <v>17510-16H00-03</v>
          </cell>
          <cell r="F119" t="str">
            <v/>
          </cell>
          <cell r="G119">
            <v>1</v>
          </cell>
          <cell r="H119">
            <v>1</v>
          </cell>
          <cell r="I119" t="str">
            <v>S</v>
          </cell>
          <cell r="J119">
            <v>0</v>
          </cell>
          <cell r="K119">
            <v>1</v>
          </cell>
          <cell r="L119" t="str">
            <v/>
          </cell>
          <cell r="M119">
            <v>50</v>
          </cell>
          <cell r="N119">
            <v>120</v>
          </cell>
          <cell r="O119" t="str">
            <v>7E02</v>
          </cell>
          <cell r="P119">
            <v>3</v>
          </cell>
          <cell r="Q119">
            <v>1.5</v>
          </cell>
          <cell r="R119">
            <v>0</v>
          </cell>
          <cell r="S119" t="str">
            <v>*2L4-805</v>
          </cell>
          <cell r="T119" t="str">
            <v/>
          </cell>
          <cell r="U119">
            <v>4.2</v>
          </cell>
        </row>
        <row r="120">
          <cell r="A120" t="str">
            <v>121</v>
          </cell>
          <cell r="B120" t="str">
            <v>27332A</v>
          </cell>
          <cell r="C120" t="str">
            <v>HF150ﾄﾝ</v>
          </cell>
          <cell r="D120" t="str">
            <v>050959</v>
          </cell>
          <cell r="E120" t="str">
            <v>17510-16H00-04</v>
          </cell>
          <cell r="F120" t="str">
            <v/>
          </cell>
          <cell r="G120">
            <v>1</v>
          </cell>
          <cell r="H120">
            <v>1</v>
          </cell>
          <cell r="I120" t="str">
            <v>S</v>
          </cell>
          <cell r="J120">
            <v>0</v>
          </cell>
          <cell r="K120">
            <v>1</v>
          </cell>
          <cell r="L120" t="str">
            <v/>
          </cell>
          <cell r="M120">
            <v>50</v>
          </cell>
          <cell r="N120">
            <v>121</v>
          </cell>
          <cell r="O120" t="str">
            <v>7E02</v>
          </cell>
          <cell r="P120">
            <v>3</v>
          </cell>
          <cell r="Q120">
            <v>1.5</v>
          </cell>
          <cell r="R120">
            <v>0</v>
          </cell>
          <cell r="S120" t="str">
            <v>*2L4-804</v>
          </cell>
          <cell r="T120" t="str">
            <v/>
          </cell>
          <cell r="U120">
            <v>4.2</v>
          </cell>
        </row>
        <row r="121">
          <cell r="A121" t="str">
            <v>122</v>
          </cell>
          <cell r="B121" t="str">
            <v>27332A</v>
          </cell>
          <cell r="C121" t="str">
            <v>HF150ﾄﾝ</v>
          </cell>
          <cell r="D121" t="str">
            <v>050960</v>
          </cell>
          <cell r="E121" t="str">
            <v>17510-16H00-05</v>
          </cell>
          <cell r="F121" t="str">
            <v/>
          </cell>
          <cell r="G121">
            <v>1</v>
          </cell>
          <cell r="H121">
            <v>1</v>
          </cell>
          <cell r="I121" t="str">
            <v>S</v>
          </cell>
          <cell r="J121">
            <v>0</v>
          </cell>
          <cell r="K121">
            <v>1</v>
          </cell>
          <cell r="L121" t="str">
            <v/>
          </cell>
          <cell r="M121">
            <v>50</v>
          </cell>
          <cell r="N121">
            <v>122</v>
          </cell>
          <cell r="O121" t="str">
            <v>7E02</v>
          </cell>
          <cell r="P121">
            <v>3</v>
          </cell>
          <cell r="Q121">
            <v>1.5</v>
          </cell>
          <cell r="R121">
            <v>0</v>
          </cell>
          <cell r="S121" t="str">
            <v>*2L4-804</v>
          </cell>
          <cell r="T121" t="str">
            <v/>
          </cell>
          <cell r="U121">
            <v>7.9</v>
          </cell>
        </row>
        <row r="122">
          <cell r="A122" t="str">
            <v>123</v>
          </cell>
          <cell r="B122" t="str">
            <v>27332A</v>
          </cell>
          <cell r="C122" t="str">
            <v>HF150ﾄﾝ</v>
          </cell>
          <cell r="D122" t="str">
            <v>051106</v>
          </cell>
          <cell r="E122" t="str">
            <v>17510-24020-02</v>
          </cell>
          <cell r="F122" t="str">
            <v/>
          </cell>
          <cell r="G122">
            <v>1</v>
          </cell>
          <cell r="H122">
            <v>1</v>
          </cell>
          <cell r="I122" t="str">
            <v>S</v>
          </cell>
          <cell r="J122">
            <v>0</v>
          </cell>
          <cell r="K122">
            <v>1</v>
          </cell>
          <cell r="L122" t="str">
            <v/>
          </cell>
          <cell r="M122">
            <v>50</v>
          </cell>
          <cell r="N122">
            <v>123</v>
          </cell>
          <cell r="O122" t="str">
            <v>7E02</v>
          </cell>
          <cell r="P122">
            <v>4</v>
          </cell>
          <cell r="Q122">
            <v>2</v>
          </cell>
          <cell r="R122">
            <v>0</v>
          </cell>
          <cell r="S122" t="str">
            <v>FR1-6</v>
          </cell>
          <cell r="T122" t="str">
            <v/>
          </cell>
          <cell r="U122">
            <v>6.7</v>
          </cell>
        </row>
        <row r="123">
          <cell r="A123" t="str">
            <v>124</v>
          </cell>
          <cell r="B123" t="str">
            <v>27332A</v>
          </cell>
          <cell r="C123" t="str">
            <v>HF150ﾄﾝ</v>
          </cell>
          <cell r="D123" t="str">
            <v>050946</v>
          </cell>
          <cell r="E123" t="str">
            <v>17510-24020-03</v>
          </cell>
          <cell r="F123" t="str">
            <v/>
          </cell>
          <cell r="G123">
            <v>1</v>
          </cell>
          <cell r="H123">
            <v>1</v>
          </cell>
          <cell r="I123" t="str">
            <v>S</v>
          </cell>
          <cell r="J123">
            <v>0</v>
          </cell>
          <cell r="K123">
            <v>1</v>
          </cell>
          <cell r="L123" t="str">
            <v/>
          </cell>
          <cell r="M123">
            <v>50</v>
          </cell>
          <cell r="N123">
            <v>124</v>
          </cell>
          <cell r="O123" t="str">
            <v>7E02</v>
          </cell>
          <cell r="P123">
            <v>4</v>
          </cell>
          <cell r="Q123">
            <v>2</v>
          </cell>
          <cell r="R123">
            <v>0</v>
          </cell>
          <cell r="S123" t="str">
            <v>FR1-6</v>
          </cell>
          <cell r="T123" t="str">
            <v/>
          </cell>
          <cell r="U123">
            <v>7.3</v>
          </cell>
        </row>
        <row r="124">
          <cell r="A124" t="str">
            <v>125</v>
          </cell>
          <cell r="B124" t="str">
            <v>27332A</v>
          </cell>
          <cell r="C124" t="str">
            <v>HF150ﾄﾝ</v>
          </cell>
          <cell r="D124" t="str">
            <v>018106</v>
          </cell>
          <cell r="E124" t="str">
            <v>17510-31130-04</v>
          </cell>
          <cell r="F124" t="str">
            <v/>
          </cell>
          <cell r="G124">
            <v>1</v>
          </cell>
          <cell r="H124">
            <v>1</v>
          </cell>
          <cell r="I124" t="str">
            <v>S</v>
          </cell>
          <cell r="J124">
            <v>2700</v>
          </cell>
          <cell r="K124">
            <v>1</v>
          </cell>
          <cell r="L124" t="str">
            <v/>
          </cell>
          <cell r="M124">
            <v>9999</v>
          </cell>
          <cell r="N124">
            <v>125</v>
          </cell>
          <cell r="O124" t="str">
            <v>7E01</v>
          </cell>
          <cell r="P124">
            <v>4</v>
          </cell>
          <cell r="Q124">
            <v>2</v>
          </cell>
          <cell r="R124">
            <v>0</v>
          </cell>
          <cell r="S124" t="str">
            <v>999999999</v>
          </cell>
          <cell r="T124" t="str">
            <v/>
          </cell>
          <cell r="U124">
            <v>4</v>
          </cell>
        </row>
        <row r="125">
          <cell r="A125" t="str">
            <v>126</v>
          </cell>
          <cell r="B125" t="str">
            <v>27332A</v>
          </cell>
          <cell r="C125" t="str">
            <v>HF150ﾄﾝ</v>
          </cell>
          <cell r="D125" t="str">
            <v>018108</v>
          </cell>
          <cell r="E125" t="str">
            <v>17510-31130-05</v>
          </cell>
          <cell r="F125" t="str">
            <v/>
          </cell>
          <cell r="G125">
            <v>1</v>
          </cell>
          <cell r="H125">
            <v>1</v>
          </cell>
          <cell r="I125" t="str">
            <v>S</v>
          </cell>
          <cell r="J125">
            <v>2700</v>
          </cell>
          <cell r="K125">
            <v>1</v>
          </cell>
          <cell r="L125" t="str">
            <v/>
          </cell>
          <cell r="M125">
            <v>60</v>
          </cell>
          <cell r="N125">
            <v>126</v>
          </cell>
          <cell r="O125" t="str">
            <v>7E01</v>
          </cell>
          <cell r="P125">
            <v>4</v>
          </cell>
          <cell r="Q125">
            <v>2</v>
          </cell>
          <cell r="R125">
            <v>0</v>
          </cell>
          <cell r="S125" t="str">
            <v>*2R5-216</v>
          </cell>
          <cell r="T125" t="str">
            <v/>
          </cell>
          <cell r="U125">
            <v>3.7</v>
          </cell>
        </row>
        <row r="126">
          <cell r="A126" t="str">
            <v>127</v>
          </cell>
          <cell r="B126" t="str">
            <v>27332A</v>
          </cell>
          <cell r="C126" t="str">
            <v>HF150ﾄﾝ</v>
          </cell>
          <cell r="D126" t="str">
            <v>006231</v>
          </cell>
          <cell r="E126" t="str">
            <v>17510-45050-02</v>
          </cell>
          <cell r="F126" t="str">
            <v/>
          </cell>
          <cell r="G126">
            <v>1</v>
          </cell>
          <cell r="H126">
            <v>1</v>
          </cell>
          <cell r="I126" t="str">
            <v>S</v>
          </cell>
          <cell r="J126">
            <v>2880</v>
          </cell>
          <cell r="K126">
            <v>1</v>
          </cell>
          <cell r="L126" t="str">
            <v/>
          </cell>
          <cell r="M126">
            <v>60</v>
          </cell>
          <cell r="N126">
            <v>127</v>
          </cell>
          <cell r="O126" t="str">
            <v>7E01</v>
          </cell>
          <cell r="P126">
            <v>4</v>
          </cell>
          <cell r="Q126">
            <v>2</v>
          </cell>
          <cell r="R126">
            <v>0</v>
          </cell>
          <cell r="S126" t="str">
            <v>*2R4-202</v>
          </cell>
          <cell r="T126" t="str">
            <v/>
          </cell>
          <cell r="U126">
            <v>2.6</v>
          </cell>
        </row>
        <row r="127">
          <cell r="A127" t="str">
            <v>128</v>
          </cell>
          <cell r="B127" t="str">
            <v>27332A</v>
          </cell>
          <cell r="C127" t="str">
            <v>HF150ﾄﾝ</v>
          </cell>
          <cell r="D127" t="str">
            <v>006239</v>
          </cell>
          <cell r="E127" t="str">
            <v>17510-45050-05</v>
          </cell>
          <cell r="F127" t="str">
            <v/>
          </cell>
          <cell r="G127">
            <v>1</v>
          </cell>
          <cell r="H127">
            <v>1</v>
          </cell>
          <cell r="I127" t="str">
            <v>S</v>
          </cell>
          <cell r="J127">
            <v>2880</v>
          </cell>
          <cell r="K127">
            <v>1</v>
          </cell>
          <cell r="L127" t="str">
            <v/>
          </cell>
          <cell r="M127">
            <v>60</v>
          </cell>
          <cell r="N127">
            <v>128</v>
          </cell>
          <cell r="O127" t="str">
            <v>7E01</v>
          </cell>
          <cell r="P127">
            <v>4</v>
          </cell>
          <cell r="Q127">
            <v>2</v>
          </cell>
          <cell r="R127">
            <v>0</v>
          </cell>
          <cell r="S127" t="str">
            <v>*2R3-401</v>
          </cell>
          <cell r="T127" t="str">
            <v/>
          </cell>
          <cell r="U127">
            <v>7.3</v>
          </cell>
        </row>
        <row r="128">
          <cell r="A128" t="str">
            <v>129</v>
          </cell>
          <cell r="B128" t="str">
            <v>27332A</v>
          </cell>
          <cell r="C128" t="str">
            <v>HF150ﾄﾝ</v>
          </cell>
          <cell r="D128" t="str">
            <v>011910</v>
          </cell>
          <cell r="E128" t="str">
            <v>17510-41140-05</v>
          </cell>
          <cell r="F128" t="str">
            <v/>
          </cell>
          <cell r="G128">
            <v>1</v>
          </cell>
          <cell r="H128">
            <v>1</v>
          </cell>
          <cell r="I128" t="str">
            <v>S</v>
          </cell>
          <cell r="J128">
            <v>2880</v>
          </cell>
          <cell r="K128">
            <v>1</v>
          </cell>
          <cell r="L128" t="str">
            <v/>
          </cell>
          <cell r="M128">
            <v>60</v>
          </cell>
          <cell r="N128">
            <v>129</v>
          </cell>
          <cell r="O128" t="str">
            <v>7E01</v>
          </cell>
          <cell r="P128">
            <v>5</v>
          </cell>
          <cell r="Q128">
            <v>2.5</v>
          </cell>
          <cell r="R128">
            <v>0</v>
          </cell>
          <cell r="S128" t="str">
            <v>*2R4-203</v>
          </cell>
          <cell r="T128" t="str">
            <v/>
          </cell>
          <cell r="U128">
            <v>2.2999999999999998</v>
          </cell>
        </row>
        <row r="129">
          <cell r="A129" t="str">
            <v>130</v>
          </cell>
          <cell r="B129" t="str">
            <v>27332A</v>
          </cell>
          <cell r="C129" t="str">
            <v>HF150ﾄﾝ</v>
          </cell>
          <cell r="D129" t="str">
            <v>015435</v>
          </cell>
          <cell r="E129" t="str">
            <v>17510-64040-02</v>
          </cell>
          <cell r="F129" t="str">
            <v/>
          </cell>
          <cell r="G129">
            <v>1</v>
          </cell>
          <cell r="H129">
            <v>1</v>
          </cell>
          <cell r="I129" t="str">
            <v>S</v>
          </cell>
          <cell r="J129">
            <v>2880</v>
          </cell>
          <cell r="K129">
            <v>1</v>
          </cell>
          <cell r="L129" t="str">
            <v/>
          </cell>
          <cell r="M129">
            <v>40</v>
          </cell>
          <cell r="N129">
            <v>130</v>
          </cell>
          <cell r="O129" t="str">
            <v>7E01</v>
          </cell>
          <cell r="P129">
            <v>4</v>
          </cell>
          <cell r="Q129">
            <v>2</v>
          </cell>
          <cell r="R129">
            <v>0</v>
          </cell>
          <cell r="S129" t="str">
            <v>2L5-902</v>
          </cell>
          <cell r="T129" t="str">
            <v/>
          </cell>
          <cell r="U129">
            <v>3.3</v>
          </cell>
        </row>
        <row r="130">
          <cell r="A130" t="str">
            <v>131</v>
          </cell>
          <cell r="B130" t="str">
            <v>27332A</v>
          </cell>
          <cell r="C130" t="str">
            <v>HF150ﾄﾝ</v>
          </cell>
          <cell r="D130" t="str">
            <v>037419</v>
          </cell>
          <cell r="E130" t="str">
            <v>17510-75010-04</v>
          </cell>
          <cell r="F130" t="str">
            <v/>
          </cell>
          <cell r="G130">
            <v>1</v>
          </cell>
          <cell r="H130">
            <v>1</v>
          </cell>
          <cell r="I130" t="str">
            <v>S</v>
          </cell>
          <cell r="J130">
            <v>0</v>
          </cell>
          <cell r="K130">
            <v>1</v>
          </cell>
          <cell r="L130" t="str">
            <v/>
          </cell>
          <cell r="M130">
            <v>30</v>
          </cell>
          <cell r="N130">
            <v>131</v>
          </cell>
          <cell r="O130" t="str">
            <v>7E01</v>
          </cell>
          <cell r="P130">
            <v>4</v>
          </cell>
          <cell r="Q130">
            <v>2</v>
          </cell>
          <cell r="R130">
            <v>0</v>
          </cell>
          <cell r="S130" t="str">
            <v>*2R3-110</v>
          </cell>
          <cell r="T130" t="str">
            <v/>
          </cell>
          <cell r="U130">
            <v>3.3</v>
          </cell>
        </row>
        <row r="131">
          <cell r="A131" t="str">
            <v>132</v>
          </cell>
          <cell r="B131" t="str">
            <v>27332A</v>
          </cell>
          <cell r="C131" t="str">
            <v>HF150ﾄﾝ</v>
          </cell>
          <cell r="D131" t="str">
            <v>037420</v>
          </cell>
          <cell r="E131" t="str">
            <v>17510-75010-05</v>
          </cell>
          <cell r="F131" t="str">
            <v/>
          </cell>
          <cell r="G131">
            <v>1</v>
          </cell>
          <cell r="H131">
            <v>1</v>
          </cell>
          <cell r="I131" t="str">
            <v>S</v>
          </cell>
          <cell r="J131">
            <v>0</v>
          </cell>
          <cell r="K131">
            <v>1</v>
          </cell>
          <cell r="L131" t="str">
            <v/>
          </cell>
          <cell r="M131">
            <v>30</v>
          </cell>
          <cell r="N131">
            <v>132</v>
          </cell>
          <cell r="O131" t="str">
            <v>7E01</v>
          </cell>
          <cell r="P131">
            <v>4</v>
          </cell>
          <cell r="Q131">
            <v>2</v>
          </cell>
          <cell r="R131">
            <v>0</v>
          </cell>
          <cell r="S131" t="str">
            <v>*2R3-410</v>
          </cell>
          <cell r="T131" t="str">
            <v/>
          </cell>
          <cell r="U131">
            <v>3.3</v>
          </cell>
        </row>
        <row r="132">
          <cell r="A132" t="str">
            <v>133</v>
          </cell>
          <cell r="B132" t="str">
            <v>27332A</v>
          </cell>
          <cell r="C132" t="str">
            <v>HF150ﾄﾝ</v>
          </cell>
          <cell r="D132" t="str">
            <v>036526</v>
          </cell>
          <cell r="E132" t="str">
            <v>17510-73070-11</v>
          </cell>
          <cell r="F132" t="str">
            <v/>
          </cell>
          <cell r="G132">
            <v>1</v>
          </cell>
          <cell r="H132">
            <v>1</v>
          </cell>
          <cell r="I132" t="str">
            <v>S</v>
          </cell>
          <cell r="J132">
            <v>0</v>
          </cell>
          <cell r="K132">
            <v>1</v>
          </cell>
          <cell r="L132" t="str">
            <v/>
          </cell>
          <cell r="M132">
            <v>40</v>
          </cell>
          <cell r="N132">
            <v>133</v>
          </cell>
          <cell r="O132" t="str">
            <v>7E01</v>
          </cell>
          <cell r="P132">
            <v>4</v>
          </cell>
          <cell r="Q132">
            <v>2</v>
          </cell>
          <cell r="R132">
            <v>0</v>
          </cell>
          <cell r="S132" t="str">
            <v>*2L3-107</v>
          </cell>
          <cell r="T132" t="str">
            <v/>
          </cell>
          <cell r="U132">
            <v>3.7</v>
          </cell>
        </row>
        <row r="133">
          <cell r="A133" t="str">
            <v>134</v>
          </cell>
          <cell r="B133" t="str">
            <v>27332A</v>
          </cell>
          <cell r="C133" t="str">
            <v>HF150ﾄﾝ</v>
          </cell>
          <cell r="D133" t="str">
            <v>036527</v>
          </cell>
          <cell r="E133" t="str">
            <v>17510-73070-13</v>
          </cell>
          <cell r="F133" t="str">
            <v/>
          </cell>
          <cell r="G133">
            <v>1</v>
          </cell>
          <cell r="H133">
            <v>1</v>
          </cell>
          <cell r="I133" t="str">
            <v>S</v>
          </cell>
          <cell r="J133">
            <v>0</v>
          </cell>
          <cell r="K133">
            <v>1</v>
          </cell>
          <cell r="L133" t="str">
            <v/>
          </cell>
          <cell r="M133">
            <v>40</v>
          </cell>
          <cell r="N133">
            <v>134</v>
          </cell>
          <cell r="O133" t="str">
            <v>7E01</v>
          </cell>
          <cell r="P133">
            <v>4</v>
          </cell>
          <cell r="Q133">
            <v>2</v>
          </cell>
          <cell r="R133">
            <v>0</v>
          </cell>
          <cell r="S133" t="str">
            <v>*2L3-106</v>
          </cell>
          <cell r="T133" t="str">
            <v/>
          </cell>
          <cell r="U133">
            <v>3.7</v>
          </cell>
        </row>
        <row r="134">
          <cell r="A134" t="str">
            <v>135</v>
          </cell>
          <cell r="B134" t="str">
            <v>27332A</v>
          </cell>
          <cell r="C134" t="str">
            <v>HF150ﾄﾝ</v>
          </cell>
          <cell r="D134" t="str">
            <v>011906</v>
          </cell>
          <cell r="E134" t="str">
            <v>17510-41140-03</v>
          </cell>
          <cell r="F134" t="str">
            <v/>
          </cell>
          <cell r="G134">
            <v>1</v>
          </cell>
          <cell r="H134">
            <v>1</v>
          </cell>
          <cell r="I134" t="str">
            <v>S</v>
          </cell>
          <cell r="J134">
            <v>2880</v>
          </cell>
          <cell r="K134">
            <v>1</v>
          </cell>
          <cell r="L134" t="str">
            <v/>
          </cell>
          <cell r="M134">
            <v>60</v>
          </cell>
          <cell r="N134">
            <v>135</v>
          </cell>
          <cell r="O134" t="str">
            <v>7E01</v>
          </cell>
          <cell r="P134">
            <v>4</v>
          </cell>
          <cell r="Q134">
            <v>2</v>
          </cell>
          <cell r="R134">
            <v>0</v>
          </cell>
          <cell r="S134" t="str">
            <v>2R4-5-08</v>
          </cell>
          <cell r="T134" t="str">
            <v/>
          </cell>
          <cell r="U134">
            <v>2.1</v>
          </cell>
        </row>
        <row r="135">
          <cell r="A135" t="str">
            <v>136</v>
          </cell>
          <cell r="B135" t="str">
            <v>27332A</v>
          </cell>
          <cell r="C135" t="str">
            <v>HF150ﾄﾝ</v>
          </cell>
          <cell r="D135" t="str">
            <v>051200</v>
          </cell>
          <cell r="E135" t="str">
            <v>17510-54450-03</v>
          </cell>
          <cell r="F135" t="str">
            <v/>
          </cell>
          <cell r="G135">
            <v>1</v>
          </cell>
          <cell r="H135">
            <v>1</v>
          </cell>
          <cell r="I135" t="str">
            <v>S</v>
          </cell>
          <cell r="J135">
            <v>0</v>
          </cell>
          <cell r="K135">
            <v>1</v>
          </cell>
          <cell r="L135" t="str">
            <v/>
          </cell>
          <cell r="M135">
            <v>50</v>
          </cell>
          <cell r="N135">
            <v>136</v>
          </cell>
          <cell r="O135" t="str">
            <v>7E01</v>
          </cell>
          <cell r="P135">
            <v>4</v>
          </cell>
          <cell r="Q135">
            <v>2</v>
          </cell>
          <cell r="R135">
            <v>0</v>
          </cell>
          <cell r="S135" t="str">
            <v>FL1-6</v>
          </cell>
          <cell r="T135" t="str">
            <v/>
          </cell>
          <cell r="U135">
            <v>2.4</v>
          </cell>
        </row>
        <row r="136">
          <cell r="A136" t="str">
            <v>137</v>
          </cell>
          <cell r="B136" t="str">
            <v>27332A</v>
          </cell>
          <cell r="C136" t="str">
            <v>HF150ﾄﾝ</v>
          </cell>
          <cell r="D136" t="str">
            <v>051202</v>
          </cell>
          <cell r="E136" t="str">
            <v>17510-54450-05</v>
          </cell>
          <cell r="F136" t="str">
            <v/>
          </cell>
          <cell r="G136">
            <v>1</v>
          </cell>
          <cell r="H136">
            <v>1</v>
          </cell>
          <cell r="I136" t="str">
            <v>S</v>
          </cell>
          <cell r="J136">
            <v>0</v>
          </cell>
          <cell r="K136">
            <v>1</v>
          </cell>
          <cell r="L136" t="str">
            <v/>
          </cell>
          <cell r="M136">
            <v>50</v>
          </cell>
          <cell r="N136">
            <v>137</v>
          </cell>
          <cell r="O136" t="str">
            <v>7E01</v>
          </cell>
          <cell r="P136">
            <v>4</v>
          </cell>
          <cell r="Q136">
            <v>2</v>
          </cell>
          <cell r="R136">
            <v>0</v>
          </cell>
          <cell r="S136" t="str">
            <v>FL1-6</v>
          </cell>
          <cell r="T136" t="str">
            <v/>
          </cell>
          <cell r="U136">
            <v>2.4</v>
          </cell>
        </row>
        <row r="137">
          <cell r="A137" t="str">
            <v>138</v>
          </cell>
          <cell r="B137" t="str">
            <v>27332A</v>
          </cell>
          <cell r="C137" t="str">
            <v>HF150ﾄﾝ</v>
          </cell>
          <cell r="D137" t="str">
            <v>051204</v>
          </cell>
          <cell r="E137" t="str">
            <v>17510-54450-06</v>
          </cell>
          <cell r="F137" t="str">
            <v/>
          </cell>
          <cell r="G137">
            <v>1</v>
          </cell>
          <cell r="H137">
            <v>1</v>
          </cell>
          <cell r="I137" t="str">
            <v>S</v>
          </cell>
          <cell r="J137">
            <v>0</v>
          </cell>
          <cell r="K137">
            <v>1</v>
          </cell>
          <cell r="L137" t="str">
            <v/>
          </cell>
          <cell r="M137">
            <v>50</v>
          </cell>
          <cell r="N137">
            <v>138</v>
          </cell>
          <cell r="O137" t="str">
            <v>7E01</v>
          </cell>
          <cell r="P137">
            <v>4</v>
          </cell>
          <cell r="Q137">
            <v>2</v>
          </cell>
          <cell r="R137">
            <v>0</v>
          </cell>
          <cell r="S137" t="str">
            <v>FL1-6</v>
          </cell>
          <cell r="T137" t="str">
            <v/>
          </cell>
          <cell r="U137">
            <v>2.4</v>
          </cell>
        </row>
        <row r="138">
          <cell r="A138" t="str">
            <v>139</v>
          </cell>
          <cell r="B138" t="str">
            <v>27332A</v>
          </cell>
          <cell r="C138" t="str">
            <v>HF150ﾄﾝ</v>
          </cell>
          <cell r="D138" t="str">
            <v>045459</v>
          </cell>
          <cell r="E138" t="str">
            <v>17510-75011-07</v>
          </cell>
          <cell r="F138" t="str">
            <v/>
          </cell>
          <cell r="G138">
            <v>1</v>
          </cell>
          <cell r="H138">
            <v>1</v>
          </cell>
          <cell r="I138" t="str">
            <v>S</v>
          </cell>
          <cell r="J138">
            <v>0</v>
          </cell>
          <cell r="K138">
            <v>1</v>
          </cell>
          <cell r="L138" t="str">
            <v/>
          </cell>
          <cell r="M138">
            <v>40</v>
          </cell>
          <cell r="N138">
            <v>139</v>
          </cell>
          <cell r="O138" t="str">
            <v>7E01</v>
          </cell>
          <cell r="P138">
            <v>2</v>
          </cell>
          <cell r="Q138">
            <v>1</v>
          </cell>
          <cell r="R138">
            <v>0</v>
          </cell>
          <cell r="S138" t="str">
            <v>4R2-3</v>
          </cell>
          <cell r="T138" t="str">
            <v/>
          </cell>
          <cell r="U138">
            <v>1.3</v>
          </cell>
        </row>
        <row r="139">
          <cell r="A139" t="str">
            <v>140</v>
          </cell>
          <cell r="B139" t="str">
            <v>27332A</v>
          </cell>
          <cell r="C139" t="str">
            <v>HF150ﾄﾝ</v>
          </cell>
          <cell r="D139" t="str">
            <v>019938</v>
          </cell>
          <cell r="E139" t="str">
            <v>17510-64170-03</v>
          </cell>
          <cell r="F139" t="str">
            <v/>
          </cell>
          <cell r="G139">
            <v>1</v>
          </cell>
          <cell r="H139">
            <v>1</v>
          </cell>
          <cell r="I139" t="str">
            <v>S</v>
          </cell>
          <cell r="J139">
            <v>2880</v>
          </cell>
          <cell r="K139">
            <v>1</v>
          </cell>
          <cell r="L139" t="str">
            <v/>
          </cell>
          <cell r="M139">
            <v>50</v>
          </cell>
          <cell r="N139">
            <v>140</v>
          </cell>
          <cell r="O139" t="str">
            <v>7E01</v>
          </cell>
          <cell r="P139">
            <v>4</v>
          </cell>
          <cell r="Q139">
            <v>2</v>
          </cell>
          <cell r="R139">
            <v>0</v>
          </cell>
          <cell r="S139" t="str">
            <v>*2L3-216</v>
          </cell>
          <cell r="T139" t="str">
            <v/>
          </cell>
          <cell r="U139">
            <v>4.2</v>
          </cell>
        </row>
        <row r="140">
          <cell r="A140" t="str">
            <v>141</v>
          </cell>
          <cell r="B140" t="str">
            <v>27332A</v>
          </cell>
          <cell r="C140" t="str">
            <v>HF150ﾄﾝ</v>
          </cell>
          <cell r="D140" t="str">
            <v>019939</v>
          </cell>
          <cell r="E140" t="str">
            <v>17510-64170-04</v>
          </cell>
          <cell r="F140" t="str">
            <v/>
          </cell>
          <cell r="G140">
            <v>1</v>
          </cell>
          <cell r="H140">
            <v>1</v>
          </cell>
          <cell r="I140" t="str">
            <v>S</v>
          </cell>
          <cell r="J140">
            <v>2880</v>
          </cell>
          <cell r="K140">
            <v>1</v>
          </cell>
          <cell r="L140" t="str">
            <v/>
          </cell>
          <cell r="M140">
            <v>50</v>
          </cell>
          <cell r="N140">
            <v>141</v>
          </cell>
          <cell r="O140" t="str">
            <v>7E01</v>
          </cell>
          <cell r="P140">
            <v>4</v>
          </cell>
          <cell r="Q140">
            <v>2</v>
          </cell>
          <cell r="R140">
            <v>0</v>
          </cell>
          <cell r="S140" t="str">
            <v>*2L3-217</v>
          </cell>
          <cell r="T140" t="str">
            <v/>
          </cell>
          <cell r="U140">
            <v>4.2</v>
          </cell>
        </row>
        <row r="141">
          <cell r="A141" t="str">
            <v>142</v>
          </cell>
          <cell r="B141" t="str">
            <v>27332A</v>
          </cell>
          <cell r="C141" t="str">
            <v>HF150ﾄﾝ</v>
          </cell>
          <cell r="D141" t="str">
            <v>019940</v>
          </cell>
          <cell r="E141" t="str">
            <v>17510-64170-05</v>
          </cell>
          <cell r="F141" t="str">
            <v/>
          </cell>
          <cell r="G141">
            <v>1</v>
          </cell>
          <cell r="H141">
            <v>1</v>
          </cell>
          <cell r="I141" t="str">
            <v>S</v>
          </cell>
          <cell r="J141">
            <v>2880</v>
          </cell>
          <cell r="K141">
            <v>1</v>
          </cell>
          <cell r="L141" t="str">
            <v/>
          </cell>
          <cell r="M141">
            <v>50</v>
          </cell>
          <cell r="N141">
            <v>142</v>
          </cell>
          <cell r="O141" t="str">
            <v>7E01</v>
          </cell>
          <cell r="P141">
            <v>4</v>
          </cell>
          <cell r="Q141">
            <v>2</v>
          </cell>
          <cell r="R141">
            <v>0</v>
          </cell>
          <cell r="S141" t="str">
            <v>*2L3-215</v>
          </cell>
          <cell r="T141" t="str">
            <v/>
          </cell>
          <cell r="U141">
            <v>4.2</v>
          </cell>
        </row>
        <row r="142">
          <cell r="A142" t="str">
            <v>143</v>
          </cell>
          <cell r="B142" t="str">
            <v>27332A</v>
          </cell>
          <cell r="C142" t="str">
            <v>HF150ﾄﾝ</v>
          </cell>
          <cell r="D142" t="str">
            <v>019941</v>
          </cell>
          <cell r="E142" t="str">
            <v>17510-64170-06</v>
          </cell>
          <cell r="F142" t="str">
            <v/>
          </cell>
          <cell r="G142">
            <v>1</v>
          </cell>
          <cell r="H142">
            <v>1</v>
          </cell>
          <cell r="I142" t="str">
            <v>S</v>
          </cell>
          <cell r="J142">
            <v>2880</v>
          </cell>
          <cell r="K142">
            <v>1</v>
          </cell>
          <cell r="L142" t="str">
            <v/>
          </cell>
          <cell r="M142">
            <v>60</v>
          </cell>
          <cell r="N142">
            <v>143</v>
          </cell>
          <cell r="O142" t="str">
            <v>7E01</v>
          </cell>
          <cell r="P142">
            <v>4</v>
          </cell>
          <cell r="Q142">
            <v>2</v>
          </cell>
          <cell r="R142">
            <v>0</v>
          </cell>
          <cell r="S142" t="str">
            <v>FR1-703</v>
          </cell>
          <cell r="T142" t="str">
            <v/>
          </cell>
          <cell r="U142">
            <v>3.7</v>
          </cell>
        </row>
        <row r="143">
          <cell r="A143" t="str">
            <v>144</v>
          </cell>
          <cell r="B143" t="str">
            <v>27332A</v>
          </cell>
          <cell r="C143" t="str">
            <v>HF150ﾄﾝ</v>
          </cell>
          <cell r="D143" t="str">
            <v>021076</v>
          </cell>
          <cell r="E143" t="str">
            <v>17510-64200-02</v>
          </cell>
          <cell r="F143" t="str">
            <v/>
          </cell>
          <cell r="G143">
            <v>1</v>
          </cell>
          <cell r="H143">
            <v>1</v>
          </cell>
          <cell r="I143" t="str">
            <v>S</v>
          </cell>
          <cell r="J143">
            <v>2700</v>
          </cell>
          <cell r="K143">
            <v>1</v>
          </cell>
          <cell r="L143" t="str">
            <v/>
          </cell>
          <cell r="M143">
            <v>35</v>
          </cell>
          <cell r="N143">
            <v>144</v>
          </cell>
          <cell r="O143" t="str">
            <v>7E01</v>
          </cell>
          <cell r="P143">
            <v>4</v>
          </cell>
          <cell r="Q143">
            <v>2</v>
          </cell>
          <cell r="R143">
            <v>0</v>
          </cell>
          <cell r="S143" t="str">
            <v>2L5-804</v>
          </cell>
          <cell r="T143" t="str">
            <v/>
          </cell>
          <cell r="U143">
            <v>3.2</v>
          </cell>
        </row>
        <row r="144">
          <cell r="A144" t="str">
            <v>145</v>
          </cell>
          <cell r="B144" t="str">
            <v>27332A</v>
          </cell>
          <cell r="C144" t="str">
            <v>HF150ﾄﾝ</v>
          </cell>
          <cell r="D144" t="str">
            <v>037479</v>
          </cell>
          <cell r="E144" t="str">
            <v>17510-64200-03</v>
          </cell>
          <cell r="F144" t="str">
            <v/>
          </cell>
          <cell r="G144">
            <v>1</v>
          </cell>
          <cell r="H144">
            <v>1</v>
          </cell>
          <cell r="I144" t="str">
            <v>S</v>
          </cell>
          <cell r="J144">
            <v>2700</v>
          </cell>
          <cell r="K144">
            <v>1</v>
          </cell>
          <cell r="L144" t="str">
            <v/>
          </cell>
          <cell r="M144">
            <v>60</v>
          </cell>
          <cell r="N144">
            <v>145</v>
          </cell>
          <cell r="O144" t="str">
            <v>7E01</v>
          </cell>
          <cell r="P144">
            <v>4</v>
          </cell>
          <cell r="Q144">
            <v>2</v>
          </cell>
          <cell r="R144">
            <v>0</v>
          </cell>
          <cell r="S144" t="str">
            <v>*2L3-501</v>
          </cell>
          <cell r="T144" t="str">
            <v/>
          </cell>
          <cell r="U144">
            <v>3.7</v>
          </cell>
        </row>
        <row r="145">
          <cell r="A145" t="str">
            <v>146</v>
          </cell>
          <cell r="B145" t="str">
            <v>27332A</v>
          </cell>
          <cell r="C145" t="str">
            <v>HF150ﾄﾝ</v>
          </cell>
          <cell r="D145" t="str">
            <v>035588</v>
          </cell>
          <cell r="E145" t="str">
            <v>17510-64200-04</v>
          </cell>
          <cell r="F145" t="str">
            <v/>
          </cell>
          <cell r="G145">
            <v>1</v>
          </cell>
          <cell r="H145">
            <v>1</v>
          </cell>
          <cell r="I145" t="str">
            <v>S</v>
          </cell>
          <cell r="J145">
            <v>2700</v>
          </cell>
          <cell r="K145">
            <v>1</v>
          </cell>
          <cell r="L145" t="str">
            <v/>
          </cell>
          <cell r="M145">
            <v>60</v>
          </cell>
          <cell r="N145">
            <v>146</v>
          </cell>
          <cell r="O145" t="str">
            <v>7E01</v>
          </cell>
          <cell r="P145">
            <v>4</v>
          </cell>
          <cell r="Q145">
            <v>2</v>
          </cell>
          <cell r="R145">
            <v>0</v>
          </cell>
          <cell r="S145" t="str">
            <v>*2L3-502</v>
          </cell>
          <cell r="T145" t="str">
            <v/>
          </cell>
          <cell r="U145">
            <v>4.0999999999999996</v>
          </cell>
        </row>
        <row r="146">
          <cell r="A146" t="str">
            <v>147</v>
          </cell>
          <cell r="B146" t="str">
            <v>27332A</v>
          </cell>
          <cell r="C146" t="str">
            <v>HF150ﾄﾝ</v>
          </cell>
          <cell r="D146" t="str">
            <v>037480</v>
          </cell>
          <cell r="E146" t="str">
            <v>17510-64200-05</v>
          </cell>
          <cell r="F146" t="str">
            <v/>
          </cell>
          <cell r="G146">
            <v>1</v>
          </cell>
          <cell r="H146">
            <v>1</v>
          </cell>
          <cell r="I146" t="str">
            <v>S</v>
          </cell>
          <cell r="J146">
            <v>2700</v>
          </cell>
          <cell r="K146">
            <v>1</v>
          </cell>
          <cell r="L146" t="str">
            <v/>
          </cell>
          <cell r="M146">
            <v>60</v>
          </cell>
          <cell r="N146">
            <v>147</v>
          </cell>
          <cell r="O146" t="str">
            <v>7E01</v>
          </cell>
          <cell r="P146">
            <v>4</v>
          </cell>
          <cell r="Q146">
            <v>2</v>
          </cell>
          <cell r="R146">
            <v>0</v>
          </cell>
          <cell r="S146" t="str">
            <v>*2L3-503</v>
          </cell>
          <cell r="T146" t="str">
            <v/>
          </cell>
          <cell r="U146">
            <v>3.7</v>
          </cell>
        </row>
        <row r="147">
          <cell r="A147" t="str">
            <v>148</v>
          </cell>
          <cell r="B147" t="str">
            <v>27332A</v>
          </cell>
          <cell r="C147" t="str">
            <v>HF150ﾄﾝ</v>
          </cell>
          <cell r="D147" t="str">
            <v>037481</v>
          </cell>
          <cell r="E147" t="str">
            <v>17510-64200-06</v>
          </cell>
          <cell r="F147" t="str">
            <v/>
          </cell>
          <cell r="G147">
            <v>1</v>
          </cell>
          <cell r="H147">
            <v>1</v>
          </cell>
          <cell r="I147" t="str">
            <v>S</v>
          </cell>
          <cell r="J147">
            <v>2700</v>
          </cell>
          <cell r="K147">
            <v>1</v>
          </cell>
          <cell r="L147" t="str">
            <v/>
          </cell>
          <cell r="M147">
            <v>60</v>
          </cell>
          <cell r="N147">
            <v>148</v>
          </cell>
          <cell r="O147" t="str">
            <v>7E01</v>
          </cell>
          <cell r="P147">
            <v>4</v>
          </cell>
          <cell r="Q147">
            <v>2</v>
          </cell>
          <cell r="R147">
            <v>0</v>
          </cell>
          <cell r="S147" t="str">
            <v>FR1-713</v>
          </cell>
          <cell r="T147" t="str">
            <v/>
          </cell>
          <cell r="U147">
            <v>4</v>
          </cell>
        </row>
        <row r="148">
          <cell r="A148" t="str">
            <v>149</v>
          </cell>
          <cell r="B148" t="str">
            <v>27332A</v>
          </cell>
          <cell r="C148" t="str">
            <v>HF150ﾄﾝ</v>
          </cell>
          <cell r="D148" t="str">
            <v>032586</v>
          </cell>
          <cell r="E148" t="str">
            <v>17510-11240-05</v>
          </cell>
          <cell r="F148" t="str">
            <v/>
          </cell>
          <cell r="G148">
            <v>1</v>
          </cell>
          <cell r="H148">
            <v>1</v>
          </cell>
          <cell r="I148" t="str">
            <v>S</v>
          </cell>
          <cell r="J148">
            <v>2700</v>
          </cell>
          <cell r="K148">
            <v>1</v>
          </cell>
          <cell r="L148" t="str">
            <v/>
          </cell>
          <cell r="M148">
            <v>0</v>
          </cell>
          <cell r="N148">
            <v>149</v>
          </cell>
          <cell r="O148" t="str">
            <v>7E02</v>
          </cell>
          <cell r="P148">
            <v>4</v>
          </cell>
          <cell r="Q148">
            <v>2</v>
          </cell>
          <cell r="R148">
            <v>0</v>
          </cell>
          <cell r="S148" t="str">
            <v>999999999</v>
          </cell>
          <cell r="T148" t="str">
            <v/>
          </cell>
          <cell r="U148">
            <v>2.6</v>
          </cell>
        </row>
        <row r="149">
          <cell r="A149" t="str">
            <v>150</v>
          </cell>
          <cell r="B149" t="str">
            <v>27332A</v>
          </cell>
          <cell r="C149" t="str">
            <v>HF150ﾄﾝ</v>
          </cell>
          <cell r="D149" t="str">
            <v>039801</v>
          </cell>
          <cell r="E149" t="str">
            <v>17510-11241-02</v>
          </cell>
          <cell r="F149" t="str">
            <v/>
          </cell>
          <cell r="G149">
            <v>1</v>
          </cell>
          <cell r="H149">
            <v>1</v>
          </cell>
          <cell r="I149" t="str">
            <v>S</v>
          </cell>
          <cell r="J149">
            <v>2700</v>
          </cell>
          <cell r="K149">
            <v>1</v>
          </cell>
          <cell r="L149" t="str">
            <v/>
          </cell>
          <cell r="M149">
            <v>40</v>
          </cell>
          <cell r="N149">
            <v>150</v>
          </cell>
          <cell r="O149" t="str">
            <v>7E02</v>
          </cell>
          <cell r="P149">
            <v>4</v>
          </cell>
          <cell r="Q149">
            <v>2</v>
          </cell>
          <cell r="R149">
            <v>0</v>
          </cell>
          <cell r="S149" t="str">
            <v>2L5-509</v>
          </cell>
          <cell r="T149" t="str">
            <v/>
          </cell>
          <cell r="U149">
            <v>3.7</v>
          </cell>
        </row>
        <row r="150">
          <cell r="A150" t="str">
            <v>151</v>
          </cell>
          <cell r="B150" t="str">
            <v>27332A</v>
          </cell>
          <cell r="C150" t="str">
            <v>HF150ﾄﾝ</v>
          </cell>
          <cell r="D150" t="str">
            <v>030780</v>
          </cell>
          <cell r="E150" t="str">
            <v>17510-13050-03</v>
          </cell>
          <cell r="F150" t="str">
            <v/>
          </cell>
          <cell r="G150">
            <v>1</v>
          </cell>
          <cell r="H150">
            <v>1</v>
          </cell>
          <cell r="I150" t="str">
            <v>S</v>
          </cell>
          <cell r="J150">
            <v>0</v>
          </cell>
          <cell r="K150">
            <v>1</v>
          </cell>
          <cell r="L150" t="str">
            <v/>
          </cell>
          <cell r="M150">
            <v>0</v>
          </cell>
          <cell r="N150">
            <v>151</v>
          </cell>
          <cell r="O150" t="str">
            <v>7E02</v>
          </cell>
          <cell r="P150">
            <v>4</v>
          </cell>
          <cell r="Q150">
            <v>2</v>
          </cell>
          <cell r="R150">
            <v>0</v>
          </cell>
          <cell r="S150" t="str">
            <v>999999999</v>
          </cell>
          <cell r="T150" t="str">
            <v/>
          </cell>
          <cell r="U150">
            <v>4.0999999999999996</v>
          </cell>
        </row>
        <row r="151">
          <cell r="A151" t="str">
            <v>152</v>
          </cell>
          <cell r="B151" t="str">
            <v>27332A</v>
          </cell>
          <cell r="C151" t="str">
            <v>HF150ﾄﾝ</v>
          </cell>
          <cell r="D151" t="str">
            <v>030781</v>
          </cell>
          <cell r="E151" t="str">
            <v>17510-13050-04</v>
          </cell>
          <cell r="F151" t="str">
            <v/>
          </cell>
          <cell r="G151">
            <v>1</v>
          </cell>
          <cell r="H151">
            <v>1</v>
          </cell>
          <cell r="I151" t="str">
            <v>S</v>
          </cell>
          <cell r="J151">
            <v>0</v>
          </cell>
          <cell r="K151">
            <v>1</v>
          </cell>
          <cell r="L151" t="str">
            <v/>
          </cell>
          <cell r="M151">
            <v>0</v>
          </cell>
          <cell r="N151">
            <v>152</v>
          </cell>
          <cell r="O151" t="str">
            <v>7E02</v>
          </cell>
          <cell r="P151">
            <v>4</v>
          </cell>
          <cell r="Q151">
            <v>2</v>
          </cell>
          <cell r="R151">
            <v>0</v>
          </cell>
          <cell r="S151" t="str">
            <v>999999999</v>
          </cell>
          <cell r="T151" t="str">
            <v/>
          </cell>
          <cell r="U151">
            <v>4.0999999999999996</v>
          </cell>
        </row>
        <row r="152">
          <cell r="A152" t="str">
            <v>153</v>
          </cell>
          <cell r="B152" t="str">
            <v>27332A</v>
          </cell>
          <cell r="C152" t="str">
            <v>HF150ﾄﾝ</v>
          </cell>
          <cell r="D152" t="str">
            <v>030776</v>
          </cell>
          <cell r="E152" t="str">
            <v>17510-13050-05</v>
          </cell>
          <cell r="F152" t="str">
            <v/>
          </cell>
          <cell r="G152">
            <v>1</v>
          </cell>
          <cell r="H152">
            <v>1</v>
          </cell>
          <cell r="I152" t="str">
            <v>S</v>
          </cell>
          <cell r="J152">
            <v>2700</v>
          </cell>
          <cell r="K152">
            <v>1</v>
          </cell>
          <cell r="L152" t="str">
            <v/>
          </cell>
          <cell r="M152">
            <v>50</v>
          </cell>
          <cell r="N152">
            <v>153</v>
          </cell>
          <cell r="O152" t="str">
            <v>7E02</v>
          </cell>
          <cell r="P152">
            <v>4</v>
          </cell>
          <cell r="Q152">
            <v>2</v>
          </cell>
          <cell r="R152">
            <v>0</v>
          </cell>
          <cell r="S152" t="str">
            <v>*2L5-208</v>
          </cell>
          <cell r="T152" t="str">
            <v/>
          </cell>
          <cell r="U152">
            <v>4.0999999999999996</v>
          </cell>
        </row>
        <row r="153">
          <cell r="A153" t="str">
            <v>154</v>
          </cell>
          <cell r="B153" t="str">
            <v>27332A</v>
          </cell>
          <cell r="C153" t="str">
            <v>HF150ﾄﾝ</v>
          </cell>
          <cell r="D153" t="str">
            <v>006891</v>
          </cell>
          <cell r="E153" t="str">
            <v>17510-24150-02</v>
          </cell>
          <cell r="F153" t="str">
            <v/>
          </cell>
          <cell r="G153">
            <v>1</v>
          </cell>
          <cell r="H153">
            <v>1</v>
          </cell>
          <cell r="I153" t="str">
            <v>S</v>
          </cell>
          <cell r="J153">
            <v>2700</v>
          </cell>
          <cell r="K153">
            <v>1</v>
          </cell>
          <cell r="L153" t="str">
            <v/>
          </cell>
          <cell r="M153">
            <v>60</v>
          </cell>
          <cell r="N153">
            <v>154</v>
          </cell>
          <cell r="O153" t="str">
            <v>7E02</v>
          </cell>
          <cell r="P153">
            <v>4</v>
          </cell>
          <cell r="Q153">
            <v>2</v>
          </cell>
          <cell r="R153">
            <v>0</v>
          </cell>
          <cell r="S153" t="str">
            <v>*2R5-207</v>
          </cell>
          <cell r="T153" t="str">
            <v/>
          </cell>
          <cell r="U153">
            <v>7.4</v>
          </cell>
        </row>
        <row r="154">
          <cell r="A154" t="str">
            <v>155</v>
          </cell>
          <cell r="B154" t="str">
            <v>27332A</v>
          </cell>
          <cell r="C154" t="str">
            <v>HF150ﾄﾝ</v>
          </cell>
          <cell r="D154" t="str">
            <v>045723</v>
          </cell>
          <cell r="E154" t="str">
            <v>17510-46120-04</v>
          </cell>
          <cell r="F154" t="str">
            <v/>
          </cell>
          <cell r="G154">
            <v>1</v>
          </cell>
          <cell r="H154">
            <v>1</v>
          </cell>
          <cell r="I154" t="str">
            <v>S</v>
          </cell>
          <cell r="J154">
            <v>2700</v>
          </cell>
          <cell r="K154">
            <v>1</v>
          </cell>
          <cell r="L154" t="str">
            <v/>
          </cell>
          <cell r="M154">
            <v>35</v>
          </cell>
          <cell r="N154">
            <v>155</v>
          </cell>
          <cell r="O154" t="str">
            <v>7E01</v>
          </cell>
          <cell r="P154">
            <v>4</v>
          </cell>
          <cell r="Q154">
            <v>2</v>
          </cell>
          <cell r="R154">
            <v>0</v>
          </cell>
          <cell r="S154" t="str">
            <v>*2L4-626</v>
          </cell>
          <cell r="T154" t="str">
            <v/>
          </cell>
          <cell r="U154">
            <v>4.4000000000000004</v>
          </cell>
        </row>
        <row r="155">
          <cell r="A155" t="str">
            <v>157</v>
          </cell>
          <cell r="B155" t="str">
            <v>27332A</v>
          </cell>
          <cell r="C155" t="str">
            <v>HF150ﾄﾝ</v>
          </cell>
          <cell r="D155" t="str">
            <v>045725</v>
          </cell>
          <cell r="E155" t="str">
            <v>17510-46120-07</v>
          </cell>
          <cell r="F155" t="str">
            <v/>
          </cell>
          <cell r="G155">
            <v>1</v>
          </cell>
          <cell r="H155">
            <v>1</v>
          </cell>
          <cell r="I155" t="str">
            <v>S</v>
          </cell>
          <cell r="J155">
            <v>0</v>
          </cell>
          <cell r="K155">
            <v>1</v>
          </cell>
          <cell r="L155" t="str">
            <v/>
          </cell>
          <cell r="M155">
            <v>35</v>
          </cell>
          <cell r="N155">
            <v>157</v>
          </cell>
          <cell r="O155" t="str">
            <v>7E01</v>
          </cell>
          <cell r="P155">
            <v>4</v>
          </cell>
          <cell r="Q155">
            <v>2</v>
          </cell>
          <cell r="R155">
            <v>0</v>
          </cell>
          <cell r="S155" t="str">
            <v>*2L4-623</v>
          </cell>
          <cell r="T155" t="str">
            <v/>
          </cell>
          <cell r="U155">
            <v>3.4</v>
          </cell>
        </row>
        <row r="156">
          <cell r="A156" t="str">
            <v>158</v>
          </cell>
          <cell r="B156" t="str">
            <v>27332A</v>
          </cell>
          <cell r="C156" t="str">
            <v>HF150ﾄﾝ</v>
          </cell>
          <cell r="D156" t="str">
            <v>045729</v>
          </cell>
          <cell r="E156" t="str">
            <v>17510-46120-08</v>
          </cell>
          <cell r="F156" t="str">
            <v/>
          </cell>
          <cell r="G156">
            <v>1</v>
          </cell>
          <cell r="H156">
            <v>1</v>
          </cell>
          <cell r="I156" t="str">
            <v>S</v>
          </cell>
          <cell r="J156">
            <v>2700</v>
          </cell>
          <cell r="K156">
            <v>1</v>
          </cell>
          <cell r="L156" t="str">
            <v/>
          </cell>
          <cell r="M156">
            <v>35</v>
          </cell>
          <cell r="N156">
            <v>158</v>
          </cell>
          <cell r="O156" t="str">
            <v>7E02</v>
          </cell>
          <cell r="P156">
            <v>4</v>
          </cell>
          <cell r="Q156">
            <v>2</v>
          </cell>
          <cell r="R156">
            <v>0</v>
          </cell>
          <cell r="S156" t="str">
            <v>*2L4-624</v>
          </cell>
          <cell r="T156" t="str">
            <v/>
          </cell>
          <cell r="U156">
            <v>3.4</v>
          </cell>
        </row>
        <row r="157">
          <cell r="A157" t="str">
            <v>159</v>
          </cell>
          <cell r="B157" t="str">
            <v>27332A</v>
          </cell>
          <cell r="C157" t="str">
            <v>HF150ﾄﾝ</v>
          </cell>
          <cell r="D157" t="str">
            <v>021075</v>
          </cell>
          <cell r="E157" t="str">
            <v>17510-54260-02</v>
          </cell>
          <cell r="F157" t="str">
            <v/>
          </cell>
          <cell r="G157">
            <v>1</v>
          </cell>
          <cell r="H157">
            <v>1</v>
          </cell>
          <cell r="I157" t="str">
            <v>S</v>
          </cell>
          <cell r="J157">
            <v>2785</v>
          </cell>
          <cell r="K157">
            <v>1</v>
          </cell>
          <cell r="L157" t="str">
            <v/>
          </cell>
          <cell r="M157">
            <v>50</v>
          </cell>
          <cell r="N157">
            <v>159</v>
          </cell>
          <cell r="O157" t="str">
            <v>7E01</v>
          </cell>
          <cell r="P157">
            <v>4</v>
          </cell>
          <cell r="Q157">
            <v>2</v>
          </cell>
          <cell r="R157">
            <v>0</v>
          </cell>
          <cell r="S157" t="str">
            <v>*2R5-101</v>
          </cell>
          <cell r="T157" t="str">
            <v/>
          </cell>
          <cell r="U157">
            <v>4.5999999999999996</v>
          </cell>
        </row>
        <row r="158">
          <cell r="A158" t="str">
            <v>160</v>
          </cell>
          <cell r="B158" t="str">
            <v>27332A</v>
          </cell>
          <cell r="C158" t="str">
            <v>HF150ﾄﾝ</v>
          </cell>
          <cell r="D158" t="str">
            <v>041345</v>
          </cell>
          <cell r="E158" t="str">
            <v>17510-64300-02</v>
          </cell>
          <cell r="F158" t="str">
            <v/>
          </cell>
          <cell r="G158">
            <v>1</v>
          </cell>
          <cell r="H158">
            <v>1</v>
          </cell>
          <cell r="I158" t="str">
            <v>S</v>
          </cell>
          <cell r="J158">
            <v>0</v>
          </cell>
          <cell r="K158">
            <v>1</v>
          </cell>
          <cell r="L158" t="str">
            <v/>
          </cell>
          <cell r="M158">
            <v>60</v>
          </cell>
          <cell r="N158">
            <v>160</v>
          </cell>
          <cell r="O158" t="str">
            <v>7E01</v>
          </cell>
          <cell r="P158">
            <v>2</v>
          </cell>
          <cell r="Q158">
            <v>1</v>
          </cell>
          <cell r="R158">
            <v>0</v>
          </cell>
          <cell r="S158" t="str">
            <v>*2L5-301</v>
          </cell>
          <cell r="T158" t="str">
            <v/>
          </cell>
          <cell r="U158">
            <v>3.7</v>
          </cell>
        </row>
        <row r="159">
          <cell r="A159" t="str">
            <v>161</v>
          </cell>
          <cell r="B159" t="str">
            <v>27332A</v>
          </cell>
          <cell r="C159" t="str">
            <v>HF150ﾄﾝ</v>
          </cell>
          <cell r="D159" t="str">
            <v>041346</v>
          </cell>
          <cell r="E159" t="str">
            <v>17510-64300-03</v>
          </cell>
          <cell r="F159" t="str">
            <v/>
          </cell>
          <cell r="G159">
            <v>1</v>
          </cell>
          <cell r="H159">
            <v>1</v>
          </cell>
          <cell r="I159" t="str">
            <v>S</v>
          </cell>
          <cell r="J159">
            <v>0</v>
          </cell>
          <cell r="K159">
            <v>1</v>
          </cell>
          <cell r="L159" t="str">
            <v/>
          </cell>
          <cell r="M159">
            <v>30</v>
          </cell>
          <cell r="N159">
            <v>161</v>
          </cell>
          <cell r="O159" t="str">
            <v>7E01</v>
          </cell>
          <cell r="P159">
            <v>2</v>
          </cell>
          <cell r="Q159">
            <v>1</v>
          </cell>
          <cell r="R159">
            <v>0</v>
          </cell>
          <cell r="S159" t="str">
            <v>*2L5-302</v>
          </cell>
          <cell r="T159" t="str">
            <v/>
          </cell>
          <cell r="U159">
            <v>3.7</v>
          </cell>
        </row>
        <row r="160">
          <cell r="A160" t="str">
            <v>162</v>
          </cell>
          <cell r="B160" t="str">
            <v>27332A</v>
          </cell>
          <cell r="C160" t="str">
            <v>HF150ﾄﾝ</v>
          </cell>
          <cell r="D160" t="str">
            <v>032600</v>
          </cell>
          <cell r="E160" t="str">
            <v>17510-64280-02</v>
          </cell>
          <cell r="F160" t="str">
            <v/>
          </cell>
          <cell r="G160">
            <v>1</v>
          </cell>
          <cell r="H160">
            <v>1</v>
          </cell>
          <cell r="I160" t="str">
            <v>S</v>
          </cell>
          <cell r="J160">
            <v>0</v>
          </cell>
          <cell r="K160">
            <v>1</v>
          </cell>
          <cell r="L160" t="str">
            <v/>
          </cell>
          <cell r="M160">
            <v>30</v>
          </cell>
          <cell r="N160">
            <v>162</v>
          </cell>
          <cell r="O160" t="str">
            <v>7E01</v>
          </cell>
          <cell r="P160">
            <v>4</v>
          </cell>
          <cell r="Q160">
            <v>2</v>
          </cell>
          <cell r="R160">
            <v>0</v>
          </cell>
          <cell r="S160" t="str">
            <v>2L5-603</v>
          </cell>
          <cell r="T160" t="str">
            <v/>
          </cell>
          <cell r="U160">
            <v>7.3</v>
          </cell>
        </row>
        <row r="161">
          <cell r="A161" t="str">
            <v>163</v>
          </cell>
          <cell r="B161" t="str">
            <v>27332A</v>
          </cell>
          <cell r="C161" t="str">
            <v>HF150ﾄﾝ</v>
          </cell>
          <cell r="D161" t="str">
            <v>032599</v>
          </cell>
          <cell r="E161" t="str">
            <v>17510-64280-03</v>
          </cell>
          <cell r="F161" t="str">
            <v/>
          </cell>
          <cell r="G161">
            <v>1</v>
          </cell>
          <cell r="H161">
            <v>1</v>
          </cell>
          <cell r="I161" t="str">
            <v>S</v>
          </cell>
          <cell r="J161">
            <v>0</v>
          </cell>
          <cell r="K161">
            <v>1</v>
          </cell>
          <cell r="L161" t="str">
            <v/>
          </cell>
          <cell r="M161">
            <v>50</v>
          </cell>
          <cell r="N161">
            <v>163</v>
          </cell>
          <cell r="O161" t="str">
            <v>7E01</v>
          </cell>
          <cell r="P161">
            <v>4</v>
          </cell>
          <cell r="Q161">
            <v>2</v>
          </cell>
          <cell r="R161">
            <v>0</v>
          </cell>
          <cell r="S161" t="str">
            <v>*2L5-601</v>
          </cell>
          <cell r="T161" t="str">
            <v/>
          </cell>
          <cell r="U161">
            <v>4.5999999999999996</v>
          </cell>
        </row>
        <row r="162">
          <cell r="A162" t="str">
            <v>164</v>
          </cell>
          <cell r="B162" t="str">
            <v>27332A</v>
          </cell>
          <cell r="C162" t="str">
            <v>HF150ﾄﾝ</v>
          </cell>
          <cell r="D162" t="str">
            <v>033966</v>
          </cell>
          <cell r="E162" t="str">
            <v>17510-43230-02</v>
          </cell>
          <cell r="F162" t="str">
            <v/>
          </cell>
          <cell r="G162">
            <v>1</v>
          </cell>
          <cell r="H162">
            <v>1</v>
          </cell>
          <cell r="I162" t="str">
            <v>S</v>
          </cell>
          <cell r="J162">
            <v>2700</v>
          </cell>
          <cell r="K162">
            <v>1</v>
          </cell>
          <cell r="L162" t="str">
            <v/>
          </cell>
          <cell r="M162">
            <v>25</v>
          </cell>
          <cell r="N162">
            <v>164</v>
          </cell>
          <cell r="O162" t="str">
            <v>7E01</v>
          </cell>
          <cell r="P162">
            <v>4</v>
          </cell>
          <cell r="Q162">
            <v>2</v>
          </cell>
          <cell r="R162">
            <v>0</v>
          </cell>
          <cell r="S162" t="str">
            <v>*2R5-401</v>
          </cell>
          <cell r="T162" t="str">
            <v/>
          </cell>
          <cell r="U162">
            <v>4.7</v>
          </cell>
        </row>
        <row r="163">
          <cell r="A163" t="str">
            <v>165</v>
          </cell>
          <cell r="B163" t="str">
            <v>27332A</v>
          </cell>
          <cell r="C163" t="str">
            <v>HF150ﾄﾝ</v>
          </cell>
          <cell r="D163" t="str">
            <v>033967</v>
          </cell>
          <cell r="E163" t="str">
            <v>17510-43230-03</v>
          </cell>
          <cell r="F163" t="str">
            <v/>
          </cell>
          <cell r="G163">
            <v>1</v>
          </cell>
          <cell r="H163">
            <v>1</v>
          </cell>
          <cell r="I163" t="str">
            <v>S</v>
          </cell>
          <cell r="J163">
            <v>2700</v>
          </cell>
          <cell r="K163">
            <v>1</v>
          </cell>
          <cell r="L163" t="str">
            <v/>
          </cell>
          <cell r="M163">
            <v>30</v>
          </cell>
          <cell r="N163">
            <v>165</v>
          </cell>
          <cell r="O163" t="str">
            <v>7E01</v>
          </cell>
          <cell r="P163">
            <v>4</v>
          </cell>
          <cell r="Q163">
            <v>2</v>
          </cell>
          <cell r="R163">
            <v>0</v>
          </cell>
          <cell r="S163" t="str">
            <v>*2R4-301</v>
          </cell>
          <cell r="T163" t="str">
            <v/>
          </cell>
          <cell r="U163">
            <v>4.7</v>
          </cell>
        </row>
        <row r="164">
          <cell r="A164" t="str">
            <v>166</v>
          </cell>
          <cell r="B164" t="str">
            <v>27332A</v>
          </cell>
          <cell r="C164" t="str">
            <v>HF150ﾄﾝ</v>
          </cell>
          <cell r="D164" t="str">
            <v>033968</v>
          </cell>
          <cell r="E164" t="str">
            <v>17510-43230-04</v>
          </cell>
          <cell r="F164" t="str">
            <v/>
          </cell>
          <cell r="G164">
            <v>1</v>
          </cell>
          <cell r="H164">
            <v>1</v>
          </cell>
          <cell r="I164" t="str">
            <v>S</v>
          </cell>
          <cell r="J164">
            <v>2700</v>
          </cell>
          <cell r="K164">
            <v>1</v>
          </cell>
          <cell r="L164" t="str">
            <v/>
          </cell>
          <cell r="M164">
            <v>50</v>
          </cell>
          <cell r="N164">
            <v>166</v>
          </cell>
          <cell r="O164" t="str">
            <v>7E01</v>
          </cell>
          <cell r="P164">
            <v>4</v>
          </cell>
          <cell r="Q164">
            <v>2</v>
          </cell>
          <cell r="R164">
            <v>0</v>
          </cell>
          <cell r="S164" t="str">
            <v>*2R4-302</v>
          </cell>
          <cell r="T164" t="str">
            <v/>
          </cell>
          <cell r="U164">
            <v>4.2</v>
          </cell>
        </row>
        <row r="165">
          <cell r="A165" t="str">
            <v>167</v>
          </cell>
          <cell r="B165" t="str">
            <v>27332A</v>
          </cell>
          <cell r="C165" t="str">
            <v>HF150ﾄﾝ</v>
          </cell>
          <cell r="D165" t="str">
            <v>033970</v>
          </cell>
          <cell r="E165" t="str">
            <v>17510-43230-05</v>
          </cell>
          <cell r="F165" t="str">
            <v/>
          </cell>
          <cell r="G165">
            <v>1</v>
          </cell>
          <cell r="H165">
            <v>1</v>
          </cell>
          <cell r="I165" t="str">
            <v>S</v>
          </cell>
          <cell r="J165">
            <v>2700</v>
          </cell>
          <cell r="K165">
            <v>1</v>
          </cell>
          <cell r="L165" t="str">
            <v/>
          </cell>
          <cell r="M165">
            <v>50</v>
          </cell>
          <cell r="N165">
            <v>167</v>
          </cell>
          <cell r="O165" t="str">
            <v>7E01</v>
          </cell>
          <cell r="P165">
            <v>4</v>
          </cell>
          <cell r="Q165">
            <v>2</v>
          </cell>
          <cell r="R165">
            <v>0</v>
          </cell>
          <cell r="S165" t="str">
            <v>*2R4-301</v>
          </cell>
          <cell r="T165" t="str">
            <v/>
          </cell>
          <cell r="U165">
            <v>4.2</v>
          </cell>
        </row>
        <row r="166">
          <cell r="A166" t="str">
            <v>168</v>
          </cell>
          <cell r="B166" t="str">
            <v>27332A</v>
          </cell>
          <cell r="C166" t="str">
            <v>HF150ﾄﾝ</v>
          </cell>
          <cell r="D166" t="str">
            <v>010943</v>
          </cell>
          <cell r="E166" t="str">
            <v>17510-44090-02</v>
          </cell>
          <cell r="F166" t="str">
            <v/>
          </cell>
          <cell r="G166">
            <v>1</v>
          </cell>
          <cell r="H166">
            <v>1</v>
          </cell>
          <cell r="I166" t="str">
            <v>S</v>
          </cell>
          <cell r="J166">
            <v>2880</v>
          </cell>
          <cell r="K166">
            <v>1</v>
          </cell>
          <cell r="L166" t="str">
            <v/>
          </cell>
          <cell r="M166">
            <v>40</v>
          </cell>
          <cell r="N166">
            <v>168</v>
          </cell>
          <cell r="O166" t="str">
            <v>7E01</v>
          </cell>
          <cell r="P166">
            <v>4</v>
          </cell>
          <cell r="Q166">
            <v>2</v>
          </cell>
          <cell r="R166">
            <v>0</v>
          </cell>
          <cell r="S166" t="str">
            <v>*2R5-104</v>
          </cell>
          <cell r="T166" t="str">
            <v/>
          </cell>
          <cell r="U166">
            <v>8.6</v>
          </cell>
        </row>
        <row r="167">
          <cell r="A167" t="str">
            <v>169</v>
          </cell>
          <cell r="B167" t="str">
            <v>27332A</v>
          </cell>
          <cell r="C167" t="str">
            <v>HF150ﾄﾝ</v>
          </cell>
          <cell r="D167" t="str">
            <v>011397</v>
          </cell>
          <cell r="E167" t="str">
            <v>17510-44090-03</v>
          </cell>
          <cell r="F167" t="str">
            <v/>
          </cell>
          <cell r="G167">
            <v>1</v>
          </cell>
          <cell r="H167">
            <v>1</v>
          </cell>
          <cell r="I167" t="str">
            <v>S</v>
          </cell>
          <cell r="J167">
            <v>2880</v>
          </cell>
          <cell r="K167">
            <v>1</v>
          </cell>
          <cell r="L167" t="str">
            <v/>
          </cell>
          <cell r="M167">
            <v>40</v>
          </cell>
          <cell r="N167">
            <v>169</v>
          </cell>
          <cell r="O167" t="str">
            <v>7E01</v>
          </cell>
          <cell r="P167">
            <v>4</v>
          </cell>
          <cell r="Q167">
            <v>2</v>
          </cell>
          <cell r="R167">
            <v>0</v>
          </cell>
          <cell r="S167" t="str">
            <v>*2R5-106</v>
          </cell>
          <cell r="T167" t="str">
            <v/>
          </cell>
          <cell r="U167">
            <v>7.9</v>
          </cell>
        </row>
        <row r="168">
          <cell r="A168" t="str">
            <v>170</v>
          </cell>
          <cell r="B168" t="str">
            <v>27332A</v>
          </cell>
          <cell r="C168" t="str">
            <v>HF150ﾄﾝ</v>
          </cell>
          <cell r="D168" t="str">
            <v>010944</v>
          </cell>
          <cell r="E168" t="str">
            <v>17510-44090-04</v>
          </cell>
          <cell r="F168" t="str">
            <v/>
          </cell>
          <cell r="G168">
            <v>1</v>
          </cell>
          <cell r="H168">
            <v>1</v>
          </cell>
          <cell r="I168" t="str">
            <v>S</v>
          </cell>
          <cell r="J168">
            <v>2880</v>
          </cell>
          <cell r="K168">
            <v>1</v>
          </cell>
          <cell r="L168" t="str">
            <v/>
          </cell>
          <cell r="M168">
            <v>60</v>
          </cell>
          <cell r="N168">
            <v>170</v>
          </cell>
          <cell r="O168" t="str">
            <v>7E01</v>
          </cell>
          <cell r="P168">
            <v>4</v>
          </cell>
          <cell r="Q168">
            <v>2</v>
          </cell>
          <cell r="R168">
            <v>0</v>
          </cell>
          <cell r="S168" t="str">
            <v>*2R5-107</v>
          </cell>
          <cell r="T168" t="str">
            <v/>
          </cell>
          <cell r="U168">
            <v>6.6</v>
          </cell>
        </row>
        <row r="169">
          <cell r="A169" t="str">
            <v>171</v>
          </cell>
          <cell r="B169" t="str">
            <v>27332A</v>
          </cell>
          <cell r="C169" t="str">
            <v>HF150ﾄﾝ</v>
          </cell>
          <cell r="D169" t="str">
            <v>037944</v>
          </cell>
          <cell r="E169" t="str">
            <v>17510-54340-05</v>
          </cell>
          <cell r="F169" t="str">
            <v/>
          </cell>
          <cell r="G169">
            <v>1</v>
          </cell>
          <cell r="H169">
            <v>1</v>
          </cell>
          <cell r="I169" t="str">
            <v>S</v>
          </cell>
          <cell r="J169">
            <v>2700</v>
          </cell>
          <cell r="K169">
            <v>1</v>
          </cell>
          <cell r="L169" t="str">
            <v/>
          </cell>
          <cell r="M169">
            <v>40</v>
          </cell>
          <cell r="N169">
            <v>171</v>
          </cell>
          <cell r="O169" t="str">
            <v>7E01</v>
          </cell>
          <cell r="P169">
            <v>4</v>
          </cell>
          <cell r="Q169">
            <v>2</v>
          </cell>
          <cell r="R169">
            <v>0</v>
          </cell>
          <cell r="S169" t="str">
            <v>HR1-1</v>
          </cell>
          <cell r="T169" t="str">
            <v/>
          </cell>
          <cell r="U169">
            <v>5.7</v>
          </cell>
        </row>
        <row r="170">
          <cell r="A170" t="str">
            <v>172</v>
          </cell>
          <cell r="B170" t="str">
            <v>27332A</v>
          </cell>
          <cell r="C170" t="str">
            <v>HF150ﾄﾝ</v>
          </cell>
          <cell r="D170" t="str">
            <v>045750</v>
          </cell>
          <cell r="E170" t="str">
            <v>17550-46050-02</v>
          </cell>
          <cell r="F170" t="str">
            <v/>
          </cell>
          <cell r="G170">
            <v>1</v>
          </cell>
          <cell r="H170">
            <v>1</v>
          </cell>
          <cell r="I170" t="str">
            <v>S</v>
          </cell>
          <cell r="J170">
            <v>0</v>
          </cell>
          <cell r="K170">
            <v>1</v>
          </cell>
          <cell r="L170" t="str">
            <v/>
          </cell>
          <cell r="M170">
            <v>60</v>
          </cell>
          <cell r="N170">
            <v>172</v>
          </cell>
          <cell r="O170" t="str">
            <v>7E01</v>
          </cell>
          <cell r="P170">
            <v>2</v>
          </cell>
          <cell r="Q170">
            <v>1</v>
          </cell>
          <cell r="R170">
            <v>0</v>
          </cell>
          <cell r="S170" t="str">
            <v>4R2-5</v>
          </cell>
          <cell r="T170" t="str">
            <v/>
          </cell>
          <cell r="U170">
            <v>7.5</v>
          </cell>
        </row>
        <row r="171">
          <cell r="A171" t="str">
            <v>173</v>
          </cell>
          <cell r="B171" t="str">
            <v>27332A</v>
          </cell>
          <cell r="C171" t="str">
            <v>HF150ﾄﾝ</v>
          </cell>
          <cell r="D171" t="str">
            <v>045751</v>
          </cell>
          <cell r="E171" t="str">
            <v>17550-46050-03</v>
          </cell>
          <cell r="F171" t="str">
            <v/>
          </cell>
          <cell r="G171">
            <v>1</v>
          </cell>
          <cell r="H171">
            <v>1</v>
          </cell>
          <cell r="I171" t="str">
            <v>S</v>
          </cell>
          <cell r="J171">
            <v>0</v>
          </cell>
          <cell r="K171">
            <v>1</v>
          </cell>
          <cell r="L171" t="str">
            <v/>
          </cell>
          <cell r="M171">
            <v>60</v>
          </cell>
          <cell r="N171">
            <v>173</v>
          </cell>
          <cell r="O171" t="str">
            <v>7E01</v>
          </cell>
          <cell r="P171">
            <v>2</v>
          </cell>
          <cell r="Q171">
            <v>1</v>
          </cell>
          <cell r="R171">
            <v>0</v>
          </cell>
          <cell r="S171" t="str">
            <v>3R3-2</v>
          </cell>
          <cell r="T171" t="str">
            <v/>
          </cell>
          <cell r="U171">
            <v>7.5</v>
          </cell>
        </row>
        <row r="172">
          <cell r="A172" t="str">
            <v>174</v>
          </cell>
          <cell r="B172" t="str">
            <v>27332A</v>
          </cell>
          <cell r="C172" t="str">
            <v>HF150ﾄﾝ</v>
          </cell>
          <cell r="D172" t="str">
            <v>046943</v>
          </cell>
          <cell r="E172" t="str">
            <v>17510-54340-06</v>
          </cell>
          <cell r="F172" t="str">
            <v/>
          </cell>
          <cell r="G172">
            <v>1</v>
          </cell>
          <cell r="H172">
            <v>1</v>
          </cell>
          <cell r="I172" t="str">
            <v>S</v>
          </cell>
          <cell r="J172">
            <v>0</v>
          </cell>
          <cell r="K172">
            <v>1</v>
          </cell>
          <cell r="L172" t="str">
            <v/>
          </cell>
          <cell r="M172">
            <v>50</v>
          </cell>
          <cell r="N172">
            <v>174</v>
          </cell>
          <cell r="O172" t="str">
            <v>7E01</v>
          </cell>
          <cell r="P172">
            <v>4</v>
          </cell>
          <cell r="Q172">
            <v>2</v>
          </cell>
          <cell r="R172">
            <v>0</v>
          </cell>
          <cell r="S172" t="str">
            <v>FR1-7</v>
          </cell>
          <cell r="T172" t="str">
            <v/>
          </cell>
          <cell r="U172">
            <v>5.7</v>
          </cell>
        </row>
        <row r="173">
          <cell r="A173" t="str">
            <v>175</v>
          </cell>
          <cell r="B173" t="str">
            <v>27332A</v>
          </cell>
          <cell r="C173" t="str">
            <v>HF150ﾄﾝ</v>
          </cell>
          <cell r="D173" t="str">
            <v>046944</v>
          </cell>
          <cell r="E173" t="str">
            <v>17510-54370-04</v>
          </cell>
          <cell r="F173" t="str">
            <v/>
          </cell>
          <cell r="G173">
            <v>1</v>
          </cell>
          <cell r="H173">
            <v>1</v>
          </cell>
          <cell r="I173" t="str">
            <v>S</v>
          </cell>
          <cell r="J173">
            <v>0</v>
          </cell>
          <cell r="K173">
            <v>1</v>
          </cell>
          <cell r="L173" t="str">
            <v/>
          </cell>
          <cell r="M173">
            <v>50</v>
          </cell>
          <cell r="N173">
            <v>175</v>
          </cell>
          <cell r="O173" t="str">
            <v>7E01</v>
          </cell>
          <cell r="P173">
            <v>4</v>
          </cell>
          <cell r="Q173">
            <v>2</v>
          </cell>
          <cell r="R173">
            <v>0</v>
          </cell>
          <cell r="S173" t="str">
            <v>FR1-7</v>
          </cell>
          <cell r="T173" t="str">
            <v/>
          </cell>
          <cell r="U173">
            <v>4.7</v>
          </cell>
        </row>
        <row r="174">
          <cell r="A174" t="str">
            <v>176</v>
          </cell>
          <cell r="B174" t="str">
            <v>27332A</v>
          </cell>
          <cell r="C174" t="str">
            <v>HF150ﾄﾝ</v>
          </cell>
          <cell r="D174" t="str">
            <v>037428</v>
          </cell>
          <cell r="E174" t="str">
            <v>17510-54370-05</v>
          </cell>
          <cell r="F174" t="str">
            <v/>
          </cell>
          <cell r="G174">
            <v>1</v>
          </cell>
          <cell r="H174">
            <v>1</v>
          </cell>
          <cell r="I174" t="str">
            <v>S</v>
          </cell>
          <cell r="J174">
            <v>2700</v>
          </cell>
          <cell r="K174">
            <v>1</v>
          </cell>
          <cell r="L174" t="str">
            <v/>
          </cell>
          <cell r="M174">
            <v>30</v>
          </cell>
          <cell r="N174">
            <v>176</v>
          </cell>
          <cell r="O174" t="str">
            <v>7E01</v>
          </cell>
          <cell r="P174">
            <v>4</v>
          </cell>
          <cell r="Q174">
            <v>2</v>
          </cell>
          <cell r="R174">
            <v>0</v>
          </cell>
          <cell r="S174" t="str">
            <v>*2L3-205</v>
          </cell>
          <cell r="T174" t="str">
            <v/>
          </cell>
          <cell r="U174">
            <v>4.7</v>
          </cell>
        </row>
        <row r="175">
          <cell r="A175" t="str">
            <v>177</v>
          </cell>
          <cell r="B175" t="str">
            <v>27332A</v>
          </cell>
          <cell r="C175" t="str">
            <v>HF150ﾄﾝ</v>
          </cell>
          <cell r="D175" t="str">
            <v>015851</v>
          </cell>
          <cell r="E175" t="str">
            <v>17510-13210-02</v>
          </cell>
          <cell r="F175" t="str">
            <v/>
          </cell>
          <cell r="G175">
            <v>1</v>
          </cell>
          <cell r="H175">
            <v>1</v>
          </cell>
          <cell r="I175" t="str">
            <v>S</v>
          </cell>
          <cell r="J175">
            <v>2880</v>
          </cell>
          <cell r="K175">
            <v>1</v>
          </cell>
          <cell r="L175" t="str">
            <v/>
          </cell>
          <cell r="M175">
            <v>60</v>
          </cell>
          <cell r="N175">
            <v>177</v>
          </cell>
          <cell r="O175" t="str">
            <v>7E02</v>
          </cell>
          <cell r="P175">
            <v>4</v>
          </cell>
          <cell r="Q175">
            <v>2</v>
          </cell>
          <cell r="R175">
            <v>0</v>
          </cell>
          <cell r="S175" t="str">
            <v>*2R5-201</v>
          </cell>
          <cell r="T175" t="str">
            <v/>
          </cell>
          <cell r="U175">
            <v>4</v>
          </cell>
        </row>
        <row r="176">
          <cell r="A176" t="str">
            <v>178</v>
          </cell>
          <cell r="B176" t="str">
            <v>27332A</v>
          </cell>
          <cell r="C176" t="str">
            <v>HF150ﾄﾝ</v>
          </cell>
          <cell r="D176" t="str">
            <v>015852</v>
          </cell>
          <cell r="E176" t="str">
            <v>17510-13210-03</v>
          </cell>
          <cell r="F176" t="str">
            <v/>
          </cell>
          <cell r="G176">
            <v>1</v>
          </cell>
          <cell r="H176">
            <v>1</v>
          </cell>
          <cell r="I176" t="str">
            <v>S</v>
          </cell>
          <cell r="J176">
            <v>2880</v>
          </cell>
          <cell r="K176">
            <v>1</v>
          </cell>
          <cell r="L176" t="str">
            <v/>
          </cell>
          <cell r="M176">
            <v>60</v>
          </cell>
          <cell r="N176">
            <v>178</v>
          </cell>
          <cell r="O176" t="str">
            <v>7E02</v>
          </cell>
          <cell r="P176">
            <v>2</v>
          </cell>
          <cell r="Q176">
            <v>1</v>
          </cell>
          <cell r="R176">
            <v>0</v>
          </cell>
          <cell r="S176" t="str">
            <v>*2L3-708</v>
          </cell>
          <cell r="T176" t="str">
            <v/>
          </cell>
          <cell r="U176">
            <v>4.0999999999999996</v>
          </cell>
        </row>
        <row r="177">
          <cell r="A177" t="str">
            <v>179</v>
          </cell>
          <cell r="B177" t="str">
            <v>27332A</v>
          </cell>
          <cell r="C177" t="str">
            <v>HF150ﾄﾝ</v>
          </cell>
          <cell r="D177" t="str">
            <v>015853</v>
          </cell>
          <cell r="E177" t="str">
            <v>17510-13210-04</v>
          </cell>
          <cell r="F177" t="str">
            <v/>
          </cell>
          <cell r="G177">
            <v>1</v>
          </cell>
          <cell r="H177">
            <v>1</v>
          </cell>
          <cell r="I177" t="str">
            <v>S</v>
          </cell>
          <cell r="J177">
            <v>2880</v>
          </cell>
          <cell r="K177">
            <v>1</v>
          </cell>
          <cell r="L177" t="str">
            <v/>
          </cell>
          <cell r="M177">
            <v>60</v>
          </cell>
          <cell r="N177">
            <v>179</v>
          </cell>
          <cell r="O177" t="str">
            <v>7E02</v>
          </cell>
          <cell r="P177">
            <v>4</v>
          </cell>
          <cell r="Q177">
            <v>2</v>
          </cell>
          <cell r="R177">
            <v>0</v>
          </cell>
          <cell r="S177" t="str">
            <v>*2L3-707</v>
          </cell>
          <cell r="T177" t="str">
            <v/>
          </cell>
          <cell r="U177">
            <v>4.0999999999999996</v>
          </cell>
        </row>
        <row r="178">
          <cell r="A178" t="str">
            <v>180</v>
          </cell>
          <cell r="B178" t="str">
            <v>27332A</v>
          </cell>
          <cell r="C178" t="str">
            <v>HF150ﾄﾝ</v>
          </cell>
          <cell r="D178" t="str">
            <v>015854</v>
          </cell>
          <cell r="E178" t="str">
            <v>17510-13210-05</v>
          </cell>
          <cell r="F178" t="str">
            <v/>
          </cell>
          <cell r="G178">
            <v>1</v>
          </cell>
          <cell r="H178">
            <v>1</v>
          </cell>
          <cell r="I178" t="str">
            <v>S</v>
          </cell>
          <cell r="J178">
            <v>2880</v>
          </cell>
          <cell r="K178">
            <v>1</v>
          </cell>
          <cell r="L178" t="str">
            <v/>
          </cell>
          <cell r="M178">
            <v>60</v>
          </cell>
          <cell r="N178">
            <v>180</v>
          </cell>
          <cell r="O178" t="str">
            <v>7E02</v>
          </cell>
          <cell r="P178">
            <v>4</v>
          </cell>
          <cell r="Q178">
            <v>2</v>
          </cell>
          <cell r="R178">
            <v>0</v>
          </cell>
          <cell r="S178" t="str">
            <v>*2L3-706</v>
          </cell>
          <cell r="T178" t="str">
            <v/>
          </cell>
          <cell r="U178">
            <v>4.0999999999999996</v>
          </cell>
        </row>
        <row r="179">
          <cell r="A179" t="str">
            <v>181</v>
          </cell>
          <cell r="B179" t="str">
            <v>27332A</v>
          </cell>
          <cell r="C179" t="str">
            <v>HF150ﾄﾝ</v>
          </cell>
          <cell r="D179" t="str">
            <v>015855</v>
          </cell>
          <cell r="E179" t="str">
            <v>17510-13210-06</v>
          </cell>
          <cell r="F179" t="str">
            <v/>
          </cell>
          <cell r="G179">
            <v>1</v>
          </cell>
          <cell r="H179">
            <v>1</v>
          </cell>
          <cell r="I179" t="str">
            <v>S</v>
          </cell>
          <cell r="J179">
            <v>2880</v>
          </cell>
          <cell r="K179">
            <v>1</v>
          </cell>
          <cell r="L179" t="str">
            <v/>
          </cell>
          <cell r="M179">
            <v>60</v>
          </cell>
          <cell r="N179">
            <v>181</v>
          </cell>
          <cell r="O179" t="str">
            <v>7E02</v>
          </cell>
          <cell r="P179">
            <v>4</v>
          </cell>
          <cell r="Q179">
            <v>2</v>
          </cell>
          <cell r="R179">
            <v>0</v>
          </cell>
          <cell r="S179" t="str">
            <v>*2L3-218</v>
          </cell>
          <cell r="T179" t="str">
            <v/>
          </cell>
          <cell r="U179">
            <v>3.7</v>
          </cell>
        </row>
        <row r="180">
          <cell r="A180" t="str">
            <v>182</v>
          </cell>
          <cell r="B180" t="str">
            <v>27332A</v>
          </cell>
          <cell r="C180" t="str">
            <v>HF150ﾄﾝ</v>
          </cell>
          <cell r="D180" t="str">
            <v>034042</v>
          </cell>
          <cell r="E180" t="str">
            <v>17510-70340-04</v>
          </cell>
          <cell r="F180" t="str">
            <v/>
          </cell>
          <cell r="G180">
            <v>1</v>
          </cell>
          <cell r="H180">
            <v>1</v>
          </cell>
          <cell r="I180" t="str">
            <v>S</v>
          </cell>
          <cell r="J180">
            <v>0</v>
          </cell>
          <cell r="K180">
            <v>1</v>
          </cell>
          <cell r="L180" t="str">
            <v/>
          </cell>
          <cell r="M180">
            <v>50</v>
          </cell>
          <cell r="N180">
            <v>182</v>
          </cell>
          <cell r="O180" t="str">
            <v>7E01</v>
          </cell>
          <cell r="P180">
            <v>4</v>
          </cell>
          <cell r="Q180">
            <v>2</v>
          </cell>
          <cell r="R180">
            <v>0</v>
          </cell>
          <cell r="S180" t="str">
            <v>*2R4-119</v>
          </cell>
          <cell r="T180" t="str">
            <v/>
          </cell>
          <cell r="U180">
            <v>5.0999999999999996</v>
          </cell>
        </row>
        <row r="181">
          <cell r="A181" t="str">
            <v>183</v>
          </cell>
          <cell r="B181" t="str">
            <v>27332A</v>
          </cell>
          <cell r="C181" t="str">
            <v>HF150ﾄﾝ</v>
          </cell>
          <cell r="D181" t="str">
            <v>034044</v>
          </cell>
          <cell r="E181" t="str">
            <v>17510-70340-05</v>
          </cell>
          <cell r="F181" t="str">
            <v/>
          </cell>
          <cell r="G181">
            <v>1</v>
          </cell>
          <cell r="H181">
            <v>1</v>
          </cell>
          <cell r="I181" t="str">
            <v>S</v>
          </cell>
          <cell r="J181">
            <v>0</v>
          </cell>
          <cell r="K181">
            <v>1</v>
          </cell>
          <cell r="L181" t="str">
            <v/>
          </cell>
          <cell r="M181">
            <v>50</v>
          </cell>
          <cell r="N181">
            <v>183</v>
          </cell>
          <cell r="O181" t="str">
            <v>7E01</v>
          </cell>
          <cell r="P181">
            <v>4</v>
          </cell>
          <cell r="Q181">
            <v>2</v>
          </cell>
          <cell r="R181">
            <v>0</v>
          </cell>
          <cell r="S181" t="str">
            <v>*2R4-120</v>
          </cell>
          <cell r="T181" t="str">
            <v/>
          </cell>
          <cell r="U181">
            <v>5.0999999999999996</v>
          </cell>
        </row>
        <row r="182">
          <cell r="A182" t="str">
            <v>185</v>
          </cell>
          <cell r="B182" t="str">
            <v>27332A</v>
          </cell>
          <cell r="C182" t="str">
            <v>HF150ﾄﾝ</v>
          </cell>
          <cell r="D182" t="str">
            <v>015878</v>
          </cell>
          <cell r="E182" t="str">
            <v>17510-71030-03</v>
          </cell>
          <cell r="F182" t="str">
            <v/>
          </cell>
          <cell r="G182">
            <v>1</v>
          </cell>
          <cell r="H182">
            <v>1</v>
          </cell>
          <cell r="I182" t="str">
            <v>S</v>
          </cell>
          <cell r="J182">
            <v>2880</v>
          </cell>
          <cell r="K182">
            <v>1</v>
          </cell>
          <cell r="L182" t="str">
            <v/>
          </cell>
          <cell r="M182">
            <v>50</v>
          </cell>
          <cell r="N182">
            <v>185</v>
          </cell>
          <cell r="O182" t="str">
            <v>7E01</v>
          </cell>
          <cell r="P182">
            <v>4</v>
          </cell>
          <cell r="Q182">
            <v>2</v>
          </cell>
          <cell r="R182">
            <v>0</v>
          </cell>
          <cell r="S182" t="str">
            <v>*2L5-808</v>
          </cell>
          <cell r="T182" t="str">
            <v/>
          </cell>
          <cell r="U182">
            <v>7.2</v>
          </cell>
        </row>
        <row r="183">
          <cell r="A183" t="str">
            <v>186</v>
          </cell>
          <cell r="B183" t="str">
            <v>27332A</v>
          </cell>
          <cell r="C183" t="str">
            <v>HF150ﾄﾝ</v>
          </cell>
          <cell r="D183" t="str">
            <v>015877</v>
          </cell>
          <cell r="E183" t="str">
            <v>17510-71030-04</v>
          </cell>
          <cell r="F183" t="str">
            <v/>
          </cell>
          <cell r="G183">
            <v>1</v>
          </cell>
          <cell r="H183">
            <v>1</v>
          </cell>
          <cell r="I183" t="str">
            <v>S</v>
          </cell>
          <cell r="J183">
            <v>2880</v>
          </cell>
          <cell r="K183">
            <v>1</v>
          </cell>
          <cell r="L183" t="str">
            <v/>
          </cell>
          <cell r="M183">
            <v>50</v>
          </cell>
          <cell r="N183">
            <v>186</v>
          </cell>
          <cell r="O183" t="str">
            <v>7E01</v>
          </cell>
          <cell r="P183">
            <v>4</v>
          </cell>
          <cell r="Q183">
            <v>2</v>
          </cell>
          <cell r="R183">
            <v>0</v>
          </cell>
          <cell r="S183" t="str">
            <v>*2L5-810</v>
          </cell>
          <cell r="T183" t="str">
            <v/>
          </cell>
          <cell r="U183">
            <v>6.6</v>
          </cell>
        </row>
        <row r="184">
          <cell r="A184" t="str">
            <v>187</v>
          </cell>
          <cell r="B184" t="str">
            <v>27332A</v>
          </cell>
          <cell r="C184" t="str">
            <v>HF150ﾄﾝ</v>
          </cell>
          <cell r="D184" t="str">
            <v>015876</v>
          </cell>
          <cell r="E184" t="str">
            <v>17510-71030-05</v>
          </cell>
          <cell r="F184" t="str">
            <v/>
          </cell>
          <cell r="G184">
            <v>1</v>
          </cell>
          <cell r="H184">
            <v>1</v>
          </cell>
          <cell r="I184" t="str">
            <v>S</v>
          </cell>
          <cell r="J184">
            <v>2880</v>
          </cell>
          <cell r="K184">
            <v>1</v>
          </cell>
          <cell r="L184" t="str">
            <v/>
          </cell>
          <cell r="M184">
            <v>50</v>
          </cell>
          <cell r="N184">
            <v>187</v>
          </cell>
          <cell r="O184" t="str">
            <v>7E01</v>
          </cell>
          <cell r="P184">
            <v>4</v>
          </cell>
          <cell r="Q184">
            <v>2</v>
          </cell>
          <cell r="R184">
            <v>0</v>
          </cell>
          <cell r="S184" t="str">
            <v>*2L5-811</v>
          </cell>
          <cell r="T184" t="str">
            <v/>
          </cell>
          <cell r="U184">
            <v>6.6</v>
          </cell>
        </row>
        <row r="185">
          <cell r="A185" t="str">
            <v>188</v>
          </cell>
          <cell r="B185" t="str">
            <v>27332A</v>
          </cell>
          <cell r="C185" t="str">
            <v>HF150ﾄﾝ</v>
          </cell>
          <cell r="D185" t="str">
            <v>015875</v>
          </cell>
          <cell r="E185" t="str">
            <v>17510-71030-06</v>
          </cell>
          <cell r="F185" t="str">
            <v/>
          </cell>
          <cell r="G185">
            <v>1</v>
          </cell>
          <cell r="H185">
            <v>1</v>
          </cell>
          <cell r="I185" t="str">
            <v>S</v>
          </cell>
          <cell r="J185">
            <v>2880</v>
          </cell>
          <cell r="K185">
            <v>1</v>
          </cell>
          <cell r="L185" t="str">
            <v/>
          </cell>
          <cell r="M185">
            <v>50</v>
          </cell>
          <cell r="N185">
            <v>188</v>
          </cell>
          <cell r="O185" t="str">
            <v>7E01</v>
          </cell>
          <cell r="P185">
            <v>4</v>
          </cell>
          <cell r="Q185">
            <v>2</v>
          </cell>
          <cell r="R185">
            <v>0</v>
          </cell>
          <cell r="S185" t="str">
            <v>*2L5-809</v>
          </cell>
          <cell r="T185" t="str">
            <v/>
          </cell>
          <cell r="U185">
            <v>7.2</v>
          </cell>
        </row>
        <row r="186">
          <cell r="A186" t="str">
            <v>189</v>
          </cell>
          <cell r="B186" t="str">
            <v>27332A</v>
          </cell>
          <cell r="C186" t="str">
            <v>HF150ﾄﾝ</v>
          </cell>
          <cell r="D186" t="str">
            <v>015860</v>
          </cell>
          <cell r="E186" t="str">
            <v>17510-72010-02</v>
          </cell>
          <cell r="F186" t="str">
            <v/>
          </cell>
          <cell r="G186">
            <v>1</v>
          </cell>
          <cell r="H186">
            <v>1</v>
          </cell>
          <cell r="I186" t="str">
            <v>S</v>
          </cell>
          <cell r="J186">
            <v>2880</v>
          </cell>
          <cell r="K186">
            <v>1</v>
          </cell>
          <cell r="L186" t="str">
            <v/>
          </cell>
          <cell r="M186">
            <v>40</v>
          </cell>
          <cell r="N186">
            <v>189</v>
          </cell>
          <cell r="O186" t="str">
            <v>7E01</v>
          </cell>
          <cell r="P186">
            <v>4</v>
          </cell>
          <cell r="Q186">
            <v>2</v>
          </cell>
          <cell r="R186">
            <v>0</v>
          </cell>
          <cell r="S186" t="str">
            <v>*2L5-104</v>
          </cell>
          <cell r="T186" t="str">
            <v/>
          </cell>
          <cell r="U186">
            <v>9</v>
          </cell>
        </row>
        <row r="187">
          <cell r="A187" t="str">
            <v>190</v>
          </cell>
          <cell r="B187" t="str">
            <v>27332A</v>
          </cell>
          <cell r="C187" t="str">
            <v>HF150ﾄﾝ</v>
          </cell>
          <cell r="D187" t="str">
            <v>015861</v>
          </cell>
          <cell r="E187" t="str">
            <v>17510-72010-04</v>
          </cell>
          <cell r="F187" t="str">
            <v/>
          </cell>
          <cell r="G187">
            <v>1</v>
          </cell>
          <cell r="H187">
            <v>1</v>
          </cell>
          <cell r="I187" t="str">
            <v>S</v>
          </cell>
          <cell r="J187">
            <v>2880</v>
          </cell>
          <cell r="K187">
            <v>1</v>
          </cell>
          <cell r="L187" t="str">
            <v/>
          </cell>
          <cell r="M187">
            <v>60</v>
          </cell>
          <cell r="N187">
            <v>190</v>
          </cell>
          <cell r="O187" t="str">
            <v>7E01</v>
          </cell>
          <cell r="P187">
            <v>4</v>
          </cell>
          <cell r="Q187">
            <v>2</v>
          </cell>
          <cell r="R187">
            <v>0</v>
          </cell>
          <cell r="S187" t="str">
            <v>*2L3-512</v>
          </cell>
          <cell r="T187" t="str">
            <v/>
          </cell>
          <cell r="U187">
            <v>6.6</v>
          </cell>
        </row>
        <row r="188">
          <cell r="A188" t="str">
            <v>191</v>
          </cell>
          <cell r="B188" t="str">
            <v>27332A</v>
          </cell>
          <cell r="C188" t="str">
            <v>HF150ﾄﾝ</v>
          </cell>
          <cell r="D188" t="str">
            <v>041352</v>
          </cell>
          <cell r="E188" t="str">
            <v>17510-72100-04</v>
          </cell>
          <cell r="F188" t="str">
            <v/>
          </cell>
          <cell r="G188">
            <v>1</v>
          </cell>
          <cell r="H188">
            <v>1</v>
          </cell>
          <cell r="I188" t="str">
            <v>S</v>
          </cell>
          <cell r="J188">
            <v>0</v>
          </cell>
          <cell r="K188">
            <v>1</v>
          </cell>
          <cell r="L188" t="str">
            <v/>
          </cell>
          <cell r="M188">
            <v>40</v>
          </cell>
          <cell r="N188">
            <v>191</v>
          </cell>
          <cell r="O188" t="str">
            <v>7E01</v>
          </cell>
          <cell r="P188">
            <v>4</v>
          </cell>
          <cell r="Q188">
            <v>2</v>
          </cell>
          <cell r="R188">
            <v>0</v>
          </cell>
          <cell r="S188" t="str">
            <v>FR1-708</v>
          </cell>
          <cell r="T188" t="str">
            <v/>
          </cell>
          <cell r="U188">
            <v>9.6999999999999993</v>
          </cell>
        </row>
        <row r="189">
          <cell r="A189" t="str">
            <v>192</v>
          </cell>
          <cell r="B189" t="str">
            <v>27332A</v>
          </cell>
          <cell r="C189" t="str">
            <v>HF150ﾄﾝ</v>
          </cell>
          <cell r="D189" t="str">
            <v>019930</v>
          </cell>
          <cell r="E189" t="str">
            <v>17510-73060-03</v>
          </cell>
          <cell r="F189" t="str">
            <v/>
          </cell>
          <cell r="G189">
            <v>1</v>
          </cell>
          <cell r="H189">
            <v>1</v>
          </cell>
          <cell r="I189" t="str">
            <v>S</v>
          </cell>
          <cell r="J189">
            <v>2880</v>
          </cell>
          <cell r="K189">
            <v>1</v>
          </cell>
          <cell r="L189" t="str">
            <v/>
          </cell>
          <cell r="M189">
            <v>50</v>
          </cell>
          <cell r="N189">
            <v>192</v>
          </cell>
          <cell r="O189" t="str">
            <v>7E01</v>
          </cell>
          <cell r="P189">
            <v>4</v>
          </cell>
          <cell r="Q189">
            <v>2</v>
          </cell>
          <cell r="R189">
            <v>0</v>
          </cell>
          <cell r="S189" t="str">
            <v>*2L3-605</v>
          </cell>
          <cell r="T189" t="str">
            <v/>
          </cell>
          <cell r="U189">
            <v>7.8</v>
          </cell>
        </row>
        <row r="190">
          <cell r="A190" t="str">
            <v>193</v>
          </cell>
          <cell r="B190" t="str">
            <v>27332A</v>
          </cell>
          <cell r="C190" t="str">
            <v>HF150ﾄﾝ</v>
          </cell>
          <cell r="D190" t="str">
            <v>019931</v>
          </cell>
          <cell r="E190" t="str">
            <v>17510-73060-04</v>
          </cell>
          <cell r="F190" t="str">
            <v/>
          </cell>
          <cell r="G190">
            <v>1</v>
          </cell>
          <cell r="H190">
            <v>1</v>
          </cell>
          <cell r="I190" t="str">
            <v>S</v>
          </cell>
          <cell r="J190">
            <v>2880</v>
          </cell>
          <cell r="K190">
            <v>1</v>
          </cell>
          <cell r="L190" t="str">
            <v/>
          </cell>
          <cell r="M190">
            <v>50</v>
          </cell>
          <cell r="N190">
            <v>193</v>
          </cell>
          <cell r="O190" t="str">
            <v>7E01</v>
          </cell>
          <cell r="P190">
            <v>4</v>
          </cell>
          <cell r="Q190">
            <v>2</v>
          </cell>
          <cell r="R190">
            <v>0</v>
          </cell>
          <cell r="S190" t="str">
            <v>*2L3-604</v>
          </cell>
          <cell r="T190" t="str">
            <v/>
          </cell>
          <cell r="U190">
            <v>7.8</v>
          </cell>
        </row>
        <row r="191">
          <cell r="A191" t="str">
            <v>194</v>
          </cell>
          <cell r="B191" t="str">
            <v>27332A</v>
          </cell>
          <cell r="C191" t="str">
            <v>HF150ﾄﾝ</v>
          </cell>
          <cell r="D191" t="str">
            <v>019932</v>
          </cell>
          <cell r="E191" t="str">
            <v>17510-73060-05</v>
          </cell>
          <cell r="F191" t="str">
            <v/>
          </cell>
          <cell r="G191">
            <v>1</v>
          </cell>
          <cell r="H191">
            <v>1</v>
          </cell>
          <cell r="I191" t="str">
            <v>S</v>
          </cell>
          <cell r="J191">
            <v>2880</v>
          </cell>
          <cell r="K191">
            <v>1</v>
          </cell>
          <cell r="L191" t="str">
            <v/>
          </cell>
          <cell r="M191">
            <v>50</v>
          </cell>
          <cell r="N191">
            <v>194</v>
          </cell>
          <cell r="O191" t="str">
            <v>7E01</v>
          </cell>
          <cell r="P191">
            <v>4</v>
          </cell>
          <cell r="Q191">
            <v>2</v>
          </cell>
          <cell r="R191">
            <v>0</v>
          </cell>
          <cell r="S191" t="str">
            <v>*2L3-606</v>
          </cell>
          <cell r="T191" t="str">
            <v/>
          </cell>
          <cell r="U191">
            <v>7.9</v>
          </cell>
        </row>
        <row r="192">
          <cell r="A192" t="str">
            <v>195</v>
          </cell>
          <cell r="B192" t="str">
            <v>27332A</v>
          </cell>
          <cell r="C192" t="str">
            <v>HF150ﾄﾝ</v>
          </cell>
          <cell r="D192" t="str">
            <v>009665</v>
          </cell>
          <cell r="E192" t="str">
            <v>17510-26420-02</v>
          </cell>
          <cell r="F192" t="str">
            <v/>
          </cell>
          <cell r="G192">
            <v>1</v>
          </cell>
          <cell r="H192">
            <v>1</v>
          </cell>
          <cell r="I192" t="str">
            <v>S</v>
          </cell>
          <cell r="J192">
            <v>2700</v>
          </cell>
          <cell r="K192">
            <v>1</v>
          </cell>
          <cell r="L192" t="str">
            <v/>
          </cell>
          <cell r="M192">
            <v>50</v>
          </cell>
          <cell r="N192">
            <v>195</v>
          </cell>
          <cell r="O192" t="str">
            <v>7E01</v>
          </cell>
          <cell r="P192">
            <v>4</v>
          </cell>
          <cell r="Q192">
            <v>2</v>
          </cell>
          <cell r="R192">
            <v>0</v>
          </cell>
          <cell r="S192" t="str">
            <v>2L5-606</v>
          </cell>
          <cell r="T192" t="str">
            <v/>
          </cell>
          <cell r="U192">
            <v>7.9</v>
          </cell>
        </row>
        <row r="193">
          <cell r="A193" t="str">
            <v>196</v>
          </cell>
          <cell r="B193" t="str">
            <v>27332A</v>
          </cell>
          <cell r="C193" t="str">
            <v>HF150ﾄﾝ</v>
          </cell>
          <cell r="D193" t="str">
            <v>009666</v>
          </cell>
          <cell r="E193" t="str">
            <v>17510-26420-03</v>
          </cell>
          <cell r="F193" t="str">
            <v/>
          </cell>
          <cell r="G193">
            <v>1</v>
          </cell>
          <cell r="H193">
            <v>1</v>
          </cell>
          <cell r="I193" t="str">
            <v>S</v>
          </cell>
          <cell r="J193">
            <v>2880</v>
          </cell>
          <cell r="K193">
            <v>1</v>
          </cell>
          <cell r="L193" t="str">
            <v/>
          </cell>
          <cell r="M193">
            <v>50</v>
          </cell>
          <cell r="N193">
            <v>196</v>
          </cell>
          <cell r="O193" t="str">
            <v>7E01</v>
          </cell>
          <cell r="P193">
            <v>4</v>
          </cell>
          <cell r="Q193">
            <v>2</v>
          </cell>
          <cell r="R193">
            <v>0</v>
          </cell>
          <cell r="S193" t="str">
            <v>2L5-605</v>
          </cell>
          <cell r="T193" t="str">
            <v/>
          </cell>
          <cell r="U193">
            <v>8.6</v>
          </cell>
        </row>
        <row r="194">
          <cell r="A194" t="str">
            <v>197</v>
          </cell>
          <cell r="B194" t="str">
            <v>27332A</v>
          </cell>
          <cell r="C194" t="str">
            <v>HF150ﾄﾝ</v>
          </cell>
          <cell r="D194" t="str">
            <v>009667</v>
          </cell>
          <cell r="E194" t="str">
            <v>17510-26420-04</v>
          </cell>
          <cell r="F194" t="str">
            <v/>
          </cell>
          <cell r="G194">
            <v>1</v>
          </cell>
          <cell r="H194">
            <v>1</v>
          </cell>
          <cell r="I194" t="str">
            <v>S</v>
          </cell>
          <cell r="J194">
            <v>2700</v>
          </cell>
          <cell r="K194">
            <v>1</v>
          </cell>
          <cell r="L194" t="str">
            <v/>
          </cell>
          <cell r="M194">
            <v>9999</v>
          </cell>
          <cell r="N194">
            <v>197</v>
          </cell>
          <cell r="O194" t="str">
            <v>7E01</v>
          </cell>
          <cell r="P194">
            <v>4</v>
          </cell>
          <cell r="Q194">
            <v>2</v>
          </cell>
          <cell r="R194">
            <v>0</v>
          </cell>
          <cell r="S194" t="str">
            <v>999999999</v>
          </cell>
          <cell r="T194" t="str">
            <v/>
          </cell>
          <cell r="U194">
            <v>4.5999999999999996</v>
          </cell>
        </row>
        <row r="195">
          <cell r="A195" t="str">
            <v>198</v>
          </cell>
          <cell r="B195" t="str">
            <v>27332A</v>
          </cell>
          <cell r="C195" t="str">
            <v>HF150ﾄﾝ</v>
          </cell>
          <cell r="D195" t="str">
            <v>012368</v>
          </cell>
          <cell r="E195" t="str">
            <v>17510-18020-08</v>
          </cell>
          <cell r="F195" t="str">
            <v/>
          </cell>
          <cell r="G195">
            <v>1</v>
          </cell>
          <cell r="H195">
            <v>1</v>
          </cell>
          <cell r="I195" t="str">
            <v>S</v>
          </cell>
          <cell r="J195">
            <v>2700</v>
          </cell>
          <cell r="K195">
            <v>1</v>
          </cell>
          <cell r="L195" t="str">
            <v/>
          </cell>
          <cell r="M195">
            <v>40</v>
          </cell>
          <cell r="N195">
            <v>198</v>
          </cell>
          <cell r="O195" t="str">
            <v>7E02</v>
          </cell>
          <cell r="P195">
            <v>4</v>
          </cell>
          <cell r="Q195">
            <v>2</v>
          </cell>
          <cell r="R195">
            <v>0</v>
          </cell>
          <cell r="S195" t="str">
            <v>2R4-401</v>
          </cell>
          <cell r="T195" t="str">
            <v/>
          </cell>
          <cell r="U195">
            <v>3.2</v>
          </cell>
        </row>
        <row r="196">
          <cell r="A196" t="str">
            <v>199</v>
          </cell>
          <cell r="B196" t="str">
            <v>27332A</v>
          </cell>
          <cell r="C196" t="str">
            <v>HF150ﾄﾝ</v>
          </cell>
          <cell r="D196" t="str">
            <v>012111</v>
          </cell>
          <cell r="E196" t="str">
            <v>17510-27030-02</v>
          </cell>
          <cell r="F196" t="str">
            <v/>
          </cell>
          <cell r="G196">
            <v>1</v>
          </cell>
          <cell r="H196">
            <v>1</v>
          </cell>
          <cell r="I196" t="str">
            <v>S</v>
          </cell>
          <cell r="J196">
            <v>2700</v>
          </cell>
          <cell r="K196">
            <v>1</v>
          </cell>
          <cell r="L196" t="str">
            <v/>
          </cell>
          <cell r="M196">
            <v>50</v>
          </cell>
          <cell r="N196">
            <v>199</v>
          </cell>
          <cell r="O196" t="str">
            <v>7E01</v>
          </cell>
          <cell r="P196">
            <v>4</v>
          </cell>
          <cell r="Q196">
            <v>2</v>
          </cell>
          <cell r="R196">
            <v>0</v>
          </cell>
          <cell r="S196" t="str">
            <v>2R5-507</v>
          </cell>
          <cell r="T196" t="str">
            <v/>
          </cell>
          <cell r="U196">
            <v>4.0999999999999996</v>
          </cell>
        </row>
        <row r="197">
          <cell r="A197" t="str">
            <v>200</v>
          </cell>
          <cell r="B197" t="str">
            <v>27332A</v>
          </cell>
          <cell r="C197" t="str">
            <v>HF150ﾄﾝ</v>
          </cell>
          <cell r="D197" t="str">
            <v>012112</v>
          </cell>
          <cell r="E197" t="str">
            <v>17510-27030-03</v>
          </cell>
          <cell r="F197" t="str">
            <v/>
          </cell>
          <cell r="G197">
            <v>1</v>
          </cell>
          <cell r="H197">
            <v>1</v>
          </cell>
          <cell r="I197" t="str">
            <v>S</v>
          </cell>
          <cell r="J197">
            <v>2700</v>
          </cell>
          <cell r="K197">
            <v>1</v>
          </cell>
          <cell r="L197" t="str">
            <v/>
          </cell>
          <cell r="M197">
            <v>9999</v>
          </cell>
          <cell r="N197">
            <v>200</v>
          </cell>
          <cell r="O197" t="str">
            <v>7E01</v>
          </cell>
          <cell r="P197">
            <v>4</v>
          </cell>
          <cell r="Q197">
            <v>2</v>
          </cell>
          <cell r="R197">
            <v>0</v>
          </cell>
          <cell r="S197" t="str">
            <v>999999999</v>
          </cell>
          <cell r="T197" t="str">
            <v/>
          </cell>
          <cell r="U197">
            <v>397.1</v>
          </cell>
        </row>
        <row r="198">
          <cell r="A198" t="str">
            <v>201</v>
          </cell>
          <cell r="B198" t="str">
            <v>27332A</v>
          </cell>
          <cell r="C198" t="str">
            <v>HF150ﾄﾝ</v>
          </cell>
          <cell r="D198" t="str">
            <v>033959</v>
          </cell>
          <cell r="E198" t="str">
            <v>17510-35140-02</v>
          </cell>
          <cell r="F198" t="str">
            <v/>
          </cell>
          <cell r="G198">
            <v>1</v>
          </cell>
          <cell r="H198">
            <v>1</v>
          </cell>
          <cell r="I198" t="str">
            <v>S</v>
          </cell>
          <cell r="J198">
            <v>2700</v>
          </cell>
          <cell r="K198">
            <v>1</v>
          </cell>
          <cell r="L198" t="str">
            <v/>
          </cell>
          <cell r="M198">
            <v>30</v>
          </cell>
          <cell r="N198">
            <v>201</v>
          </cell>
          <cell r="O198" t="str">
            <v>7E01</v>
          </cell>
          <cell r="P198">
            <v>4</v>
          </cell>
          <cell r="Q198">
            <v>2</v>
          </cell>
          <cell r="R198">
            <v>0</v>
          </cell>
          <cell r="S198" t="str">
            <v>*2L4-628</v>
          </cell>
          <cell r="T198" t="str">
            <v/>
          </cell>
          <cell r="U198">
            <v>12</v>
          </cell>
        </row>
        <row r="199">
          <cell r="A199" t="str">
            <v>202</v>
          </cell>
          <cell r="B199" t="str">
            <v>27332A</v>
          </cell>
          <cell r="C199" t="str">
            <v>HF150ﾄﾝ</v>
          </cell>
          <cell r="D199" t="str">
            <v>033960</v>
          </cell>
          <cell r="E199" t="str">
            <v>17510-35140-03</v>
          </cell>
          <cell r="F199" t="str">
            <v/>
          </cell>
          <cell r="G199">
            <v>1</v>
          </cell>
          <cell r="H199">
            <v>1</v>
          </cell>
          <cell r="I199" t="str">
            <v>S</v>
          </cell>
          <cell r="J199">
            <v>2700</v>
          </cell>
          <cell r="K199">
            <v>1</v>
          </cell>
          <cell r="L199" t="str">
            <v/>
          </cell>
          <cell r="M199">
            <v>30</v>
          </cell>
          <cell r="N199">
            <v>202</v>
          </cell>
          <cell r="O199" t="str">
            <v>7E01</v>
          </cell>
          <cell r="P199">
            <v>4</v>
          </cell>
          <cell r="Q199">
            <v>2</v>
          </cell>
          <cell r="R199">
            <v>0</v>
          </cell>
          <cell r="S199" t="str">
            <v>*2L4-627</v>
          </cell>
          <cell r="T199" t="str">
            <v/>
          </cell>
          <cell r="U199">
            <v>12</v>
          </cell>
        </row>
        <row r="200">
          <cell r="A200" t="str">
            <v>203</v>
          </cell>
          <cell r="B200" t="str">
            <v>27332A</v>
          </cell>
          <cell r="C200" t="str">
            <v>HF150ﾄﾝ</v>
          </cell>
          <cell r="D200" t="str">
            <v>033961</v>
          </cell>
          <cell r="E200" t="str">
            <v>17510-35140-04</v>
          </cell>
          <cell r="F200" t="str">
            <v/>
          </cell>
          <cell r="G200">
            <v>1</v>
          </cell>
          <cell r="H200">
            <v>1</v>
          </cell>
          <cell r="I200" t="str">
            <v>S</v>
          </cell>
          <cell r="J200">
            <v>2700</v>
          </cell>
          <cell r="K200">
            <v>1</v>
          </cell>
          <cell r="L200" t="str">
            <v/>
          </cell>
          <cell r="M200">
            <v>50</v>
          </cell>
          <cell r="N200">
            <v>203</v>
          </cell>
          <cell r="O200" t="str">
            <v>7E01</v>
          </cell>
          <cell r="P200">
            <v>4</v>
          </cell>
          <cell r="Q200">
            <v>2</v>
          </cell>
          <cell r="R200">
            <v>0</v>
          </cell>
          <cell r="S200" t="str">
            <v>*2L4-629</v>
          </cell>
          <cell r="T200" t="str">
            <v/>
          </cell>
          <cell r="U200">
            <v>8.4</v>
          </cell>
        </row>
        <row r="201">
          <cell r="A201" t="str">
            <v>204</v>
          </cell>
          <cell r="B201" t="str">
            <v>27332A</v>
          </cell>
          <cell r="C201" t="str">
            <v>HF150ﾄﾝ</v>
          </cell>
          <cell r="D201" t="str">
            <v>033963</v>
          </cell>
          <cell r="E201" t="str">
            <v>17510-35140-05</v>
          </cell>
          <cell r="F201" t="str">
            <v/>
          </cell>
          <cell r="G201">
            <v>1</v>
          </cell>
          <cell r="H201">
            <v>1</v>
          </cell>
          <cell r="I201" t="str">
            <v>S</v>
          </cell>
          <cell r="J201">
            <v>2700</v>
          </cell>
          <cell r="K201">
            <v>1</v>
          </cell>
          <cell r="L201" t="str">
            <v/>
          </cell>
          <cell r="M201">
            <v>50</v>
          </cell>
          <cell r="N201">
            <v>204</v>
          </cell>
          <cell r="O201" t="str">
            <v>7E01</v>
          </cell>
          <cell r="P201">
            <v>4</v>
          </cell>
          <cell r="Q201">
            <v>2</v>
          </cell>
          <cell r="R201">
            <v>0</v>
          </cell>
          <cell r="S201" t="str">
            <v>*2L4-631</v>
          </cell>
          <cell r="T201" t="str">
            <v/>
          </cell>
          <cell r="U201">
            <v>7.7</v>
          </cell>
        </row>
        <row r="202">
          <cell r="A202" t="str">
            <v>205</v>
          </cell>
          <cell r="B202" t="str">
            <v>27332A</v>
          </cell>
          <cell r="C202" t="str">
            <v>HF150ﾄﾝ</v>
          </cell>
          <cell r="D202" t="str">
            <v>019657</v>
          </cell>
          <cell r="E202" t="str">
            <v>17510-37090-02</v>
          </cell>
          <cell r="F202" t="str">
            <v/>
          </cell>
          <cell r="G202">
            <v>1</v>
          </cell>
          <cell r="H202">
            <v>1</v>
          </cell>
          <cell r="I202" t="str">
            <v>S</v>
          </cell>
          <cell r="J202">
            <v>2880</v>
          </cell>
          <cell r="K202">
            <v>1</v>
          </cell>
          <cell r="L202" t="str">
            <v/>
          </cell>
          <cell r="M202">
            <v>40</v>
          </cell>
          <cell r="N202">
            <v>205</v>
          </cell>
          <cell r="O202" t="str">
            <v>7E01</v>
          </cell>
          <cell r="P202">
            <v>4</v>
          </cell>
          <cell r="Q202">
            <v>2</v>
          </cell>
          <cell r="R202">
            <v>0</v>
          </cell>
          <cell r="S202" t="str">
            <v>*2L5-902</v>
          </cell>
          <cell r="T202" t="str">
            <v/>
          </cell>
          <cell r="U202">
            <v>9.6</v>
          </cell>
        </row>
        <row r="203">
          <cell r="A203" t="str">
            <v>206</v>
          </cell>
          <cell r="B203" t="str">
            <v>27332A</v>
          </cell>
          <cell r="C203" t="str">
            <v>HF150ﾄﾝ</v>
          </cell>
          <cell r="D203" t="str">
            <v>019658</v>
          </cell>
          <cell r="E203" t="str">
            <v>17510-37090-04</v>
          </cell>
          <cell r="F203" t="str">
            <v/>
          </cell>
          <cell r="G203">
            <v>1</v>
          </cell>
          <cell r="H203">
            <v>1</v>
          </cell>
          <cell r="I203" t="str">
            <v>S</v>
          </cell>
          <cell r="J203">
            <v>0</v>
          </cell>
          <cell r="K203">
            <v>1</v>
          </cell>
          <cell r="L203" t="str">
            <v/>
          </cell>
          <cell r="M203">
            <v>50</v>
          </cell>
          <cell r="N203">
            <v>206</v>
          </cell>
          <cell r="O203" t="str">
            <v>7E01</v>
          </cell>
          <cell r="P203">
            <v>4</v>
          </cell>
          <cell r="Q203">
            <v>2</v>
          </cell>
          <cell r="R203">
            <v>0</v>
          </cell>
          <cell r="S203" t="str">
            <v>*2L5-701</v>
          </cell>
          <cell r="T203" t="str">
            <v/>
          </cell>
          <cell r="U203">
            <v>7.9</v>
          </cell>
        </row>
        <row r="204">
          <cell r="A204" t="str">
            <v>207</v>
          </cell>
          <cell r="B204" t="str">
            <v>27332A</v>
          </cell>
          <cell r="C204" t="str">
            <v>HF150ﾄﾝ</v>
          </cell>
          <cell r="D204" t="str">
            <v>019659</v>
          </cell>
          <cell r="E204" t="str">
            <v>17510-37090-05</v>
          </cell>
          <cell r="F204" t="str">
            <v/>
          </cell>
          <cell r="G204">
            <v>1</v>
          </cell>
          <cell r="H204">
            <v>1</v>
          </cell>
          <cell r="I204" t="str">
            <v>S</v>
          </cell>
          <cell r="J204">
            <v>0</v>
          </cell>
          <cell r="K204">
            <v>1</v>
          </cell>
          <cell r="L204" t="str">
            <v/>
          </cell>
          <cell r="M204">
            <v>50</v>
          </cell>
          <cell r="N204">
            <v>207</v>
          </cell>
          <cell r="O204" t="str">
            <v>7E01</v>
          </cell>
          <cell r="P204">
            <v>4</v>
          </cell>
          <cell r="Q204">
            <v>2</v>
          </cell>
          <cell r="R204">
            <v>0</v>
          </cell>
          <cell r="S204" t="str">
            <v>*2L5-813</v>
          </cell>
          <cell r="T204" t="str">
            <v/>
          </cell>
          <cell r="U204">
            <v>8.6999999999999993</v>
          </cell>
        </row>
        <row r="205">
          <cell r="A205" t="str">
            <v>208</v>
          </cell>
          <cell r="B205" t="str">
            <v>27332A</v>
          </cell>
          <cell r="C205" t="str">
            <v>HF150ﾄﾝ</v>
          </cell>
          <cell r="D205" t="str">
            <v>015437</v>
          </cell>
          <cell r="E205" t="str">
            <v>17510-64040-04</v>
          </cell>
          <cell r="F205" t="str">
            <v/>
          </cell>
          <cell r="G205">
            <v>1</v>
          </cell>
          <cell r="H205">
            <v>1</v>
          </cell>
          <cell r="I205" t="str">
            <v>S</v>
          </cell>
          <cell r="J205">
            <v>2880</v>
          </cell>
          <cell r="K205">
            <v>1</v>
          </cell>
          <cell r="L205" t="str">
            <v/>
          </cell>
          <cell r="M205">
            <v>60</v>
          </cell>
          <cell r="N205">
            <v>208</v>
          </cell>
          <cell r="O205" t="str">
            <v>7E01</v>
          </cell>
          <cell r="P205">
            <v>4</v>
          </cell>
          <cell r="Q205">
            <v>2</v>
          </cell>
          <cell r="R205">
            <v>0</v>
          </cell>
          <cell r="S205" t="str">
            <v>*2L3-711</v>
          </cell>
          <cell r="T205" t="str">
            <v/>
          </cell>
          <cell r="U205">
            <v>3.9</v>
          </cell>
        </row>
        <row r="206">
          <cell r="A206" t="str">
            <v>209</v>
          </cell>
          <cell r="B206" t="str">
            <v>27332A</v>
          </cell>
          <cell r="C206" t="str">
            <v>HF150ﾄﾝ</v>
          </cell>
          <cell r="D206" t="str">
            <v>015438</v>
          </cell>
          <cell r="E206" t="str">
            <v>17510-64040-05</v>
          </cell>
          <cell r="F206" t="str">
            <v/>
          </cell>
          <cell r="G206">
            <v>1</v>
          </cell>
          <cell r="H206">
            <v>1</v>
          </cell>
          <cell r="I206" t="str">
            <v>S</v>
          </cell>
          <cell r="J206">
            <v>2880</v>
          </cell>
          <cell r="K206">
            <v>1</v>
          </cell>
          <cell r="L206" t="str">
            <v/>
          </cell>
          <cell r="M206">
            <v>60</v>
          </cell>
          <cell r="N206">
            <v>209</v>
          </cell>
          <cell r="O206" t="str">
            <v>7E01</v>
          </cell>
          <cell r="P206">
            <v>4</v>
          </cell>
          <cell r="Q206">
            <v>2</v>
          </cell>
          <cell r="R206">
            <v>0</v>
          </cell>
          <cell r="S206" t="str">
            <v>*2L3-710</v>
          </cell>
          <cell r="T206" t="str">
            <v/>
          </cell>
          <cell r="U206">
            <v>4.5999999999999996</v>
          </cell>
        </row>
        <row r="207">
          <cell r="A207" t="str">
            <v>210</v>
          </cell>
          <cell r="B207" t="str">
            <v>27332A</v>
          </cell>
          <cell r="C207" t="str">
            <v>HF150ﾄﾝ</v>
          </cell>
          <cell r="D207" t="str">
            <v>041340</v>
          </cell>
          <cell r="E207" t="str">
            <v>17510-64040-12</v>
          </cell>
          <cell r="F207" t="str">
            <v/>
          </cell>
          <cell r="G207">
            <v>1</v>
          </cell>
          <cell r="H207">
            <v>1</v>
          </cell>
          <cell r="I207" t="str">
            <v>S</v>
          </cell>
          <cell r="J207">
            <v>0</v>
          </cell>
          <cell r="K207">
            <v>1</v>
          </cell>
          <cell r="L207" t="str">
            <v/>
          </cell>
          <cell r="M207">
            <v>60</v>
          </cell>
          <cell r="N207">
            <v>210</v>
          </cell>
          <cell r="O207" t="str">
            <v>7E01</v>
          </cell>
          <cell r="P207">
            <v>4</v>
          </cell>
          <cell r="Q207">
            <v>2</v>
          </cell>
          <cell r="R207">
            <v>0</v>
          </cell>
          <cell r="S207" t="str">
            <v>*2L3-702</v>
          </cell>
          <cell r="T207" t="str">
            <v/>
          </cell>
          <cell r="U207">
            <v>4.2</v>
          </cell>
        </row>
        <row r="208">
          <cell r="A208" t="str">
            <v>211</v>
          </cell>
          <cell r="B208" t="str">
            <v>27332A</v>
          </cell>
          <cell r="C208" t="str">
            <v>HF150ﾄﾝ</v>
          </cell>
          <cell r="D208" t="str">
            <v>040229</v>
          </cell>
          <cell r="E208" t="str">
            <v>17510-87611-02</v>
          </cell>
          <cell r="F208" t="str">
            <v/>
          </cell>
          <cell r="G208">
            <v>1</v>
          </cell>
          <cell r="H208">
            <v>1</v>
          </cell>
          <cell r="I208" t="str">
            <v>S</v>
          </cell>
          <cell r="J208">
            <v>0</v>
          </cell>
          <cell r="K208">
            <v>1</v>
          </cell>
          <cell r="L208" t="str">
            <v/>
          </cell>
          <cell r="M208">
            <v>40</v>
          </cell>
          <cell r="N208">
            <v>211</v>
          </cell>
          <cell r="O208" t="str">
            <v>7E01</v>
          </cell>
          <cell r="P208">
            <v>4</v>
          </cell>
          <cell r="Q208">
            <v>2</v>
          </cell>
          <cell r="R208">
            <v>0</v>
          </cell>
          <cell r="S208" t="str">
            <v>2R5-508</v>
          </cell>
          <cell r="T208" t="str">
            <v/>
          </cell>
          <cell r="U208">
            <v>2</v>
          </cell>
        </row>
        <row r="209">
          <cell r="A209" t="str">
            <v>212</v>
          </cell>
          <cell r="B209" t="str">
            <v>27332A</v>
          </cell>
          <cell r="C209" t="str">
            <v>HF150ﾄﾝ</v>
          </cell>
          <cell r="D209" t="str">
            <v>040230</v>
          </cell>
          <cell r="E209" t="str">
            <v>17510-87611-03</v>
          </cell>
          <cell r="F209" t="str">
            <v/>
          </cell>
          <cell r="G209">
            <v>1</v>
          </cell>
          <cell r="H209">
            <v>1</v>
          </cell>
          <cell r="I209" t="str">
            <v>S</v>
          </cell>
          <cell r="J209">
            <v>0</v>
          </cell>
          <cell r="K209">
            <v>1</v>
          </cell>
          <cell r="L209" t="str">
            <v/>
          </cell>
          <cell r="M209">
            <v>40</v>
          </cell>
          <cell r="N209">
            <v>212</v>
          </cell>
          <cell r="O209" t="str">
            <v>7E01</v>
          </cell>
          <cell r="P209">
            <v>4</v>
          </cell>
          <cell r="Q209">
            <v>2</v>
          </cell>
          <cell r="R209">
            <v>0</v>
          </cell>
          <cell r="S209" t="str">
            <v>2R5-506</v>
          </cell>
          <cell r="T209" t="str">
            <v/>
          </cell>
          <cell r="U209">
            <v>2</v>
          </cell>
        </row>
        <row r="210">
          <cell r="A210" t="str">
            <v>213</v>
          </cell>
          <cell r="B210" t="str">
            <v>27332A</v>
          </cell>
          <cell r="C210" t="str">
            <v>HF150ﾄﾝ</v>
          </cell>
          <cell r="D210" t="str">
            <v>034027</v>
          </cell>
          <cell r="E210" t="str">
            <v>17530-70110-02</v>
          </cell>
          <cell r="F210" t="str">
            <v/>
          </cell>
          <cell r="G210">
            <v>1</v>
          </cell>
          <cell r="H210">
            <v>1</v>
          </cell>
          <cell r="I210" t="str">
            <v>S</v>
          </cell>
          <cell r="J210">
            <v>0</v>
          </cell>
          <cell r="K210">
            <v>1</v>
          </cell>
          <cell r="L210" t="str">
            <v/>
          </cell>
          <cell r="M210">
            <v>50</v>
          </cell>
          <cell r="N210">
            <v>213</v>
          </cell>
          <cell r="O210" t="str">
            <v>7E01</v>
          </cell>
          <cell r="P210">
            <v>4</v>
          </cell>
          <cell r="Q210">
            <v>2</v>
          </cell>
          <cell r="R210">
            <v>0</v>
          </cell>
          <cell r="S210" t="str">
            <v>*2L3</v>
          </cell>
          <cell r="T210" t="str">
            <v/>
          </cell>
          <cell r="U210">
            <v>2.1</v>
          </cell>
        </row>
        <row r="211">
          <cell r="A211" t="str">
            <v>214</v>
          </cell>
          <cell r="B211" t="str">
            <v>27332A</v>
          </cell>
          <cell r="C211" t="str">
            <v>HF150ﾄﾝ</v>
          </cell>
          <cell r="D211" t="str">
            <v>034028</v>
          </cell>
          <cell r="E211" t="str">
            <v>17530-70110-03</v>
          </cell>
          <cell r="F211" t="str">
            <v/>
          </cell>
          <cell r="G211">
            <v>1</v>
          </cell>
          <cell r="H211">
            <v>1</v>
          </cell>
          <cell r="I211" t="str">
            <v>S</v>
          </cell>
          <cell r="J211">
            <v>0</v>
          </cell>
          <cell r="K211">
            <v>1</v>
          </cell>
          <cell r="L211" t="str">
            <v/>
          </cell>
          <cell r="M211">
            <v>50</v>
          </cell>
          <cell r="N211">
            <v>214</v>
          </cell>
          <cell r="O211" t="str">
            <v>7E02</v>
          </cell>
          <cell r="P211">
            <v>4</v>
          </cell>
          <cell r="Q211">
            <v>2</v>
          </cell>
          <cell r="R211">
            <v>0</v>
          </cell>
          <cell r="S211" t="str">
            <v>2R5-2</v>
          </cell>
          <cell r="T211" t="str">
            <v/>
          </cell>
          <cell r="U211">
            <v>2.1</v>
          </cell>
        </row>
        <row r="212">
          <cell r="A212" t="str">
            <v>215</v>
          </cell>
          <cell r="B212" t="str">
            <v>27332A</v>
          </cell>
          <cell r="C212" t="str">
            <v>HF150ﾄﾝ</v>
          </cell>
          <cell r="D212" t="str">
            <v>035328</v>
          </cell>
          <cell r="E212" t="str">
            <v>17510-64300-04</v>
          </cell>
          <cell r="F212" t="str">
            <v/>
          </cell>
          <cell r="G212">
            <v>1</v>
          </cell>
          <cell r="H212">
            <v>1</v>
          </cell>
          <cell r="I212" t="str">
            <v>S</v>
          </cell>
          <cell r="J212">
            <v>0</v>
          </cell>
          <cell r="K212">
            <v>1</v>
          </cell>
          <cell r="L212" t="str">
            <v/>
          </cell>
          <cell r="M212">
            <v>60</v>
          </cell>
          <cell r="N212">
            <v>215</v>
          </cell>
          <cell r="O212" t="str">
            <v>7E01</v>
          </cell>
          <cell r="P212">
            <v>2</v>
          </cell>
          <cell r="Q212">
            <v>1</v>
          </cell>
          <cell r="R212">
            <v>0</v>
          </cell>
          <cell r="S212" t="str">
            <v>2R5-7-18</v>
          </cell>
          <cell r="T212" t="str">
            <v/>
          </cell>
          <cell r="U212">
            <v>7.3</v>
          </cell>
        </row>
        <row r="213">
          <cell r="A213" t="str">
            <v>216</v>
          </cell>
          <cell r="B213" t="str">
            <v>27332A</v>
          </cell>
          <cell r="C213" t="str">
            <v>HF150ﾄﾝ</v>
          </cell>
          <cell r="D213" t="str">
            <v>041347</v>
          </cell>
          <cell r="E213" t="str">
            <v>17510-64300-07</v>
          </cell>
          <cell r="F213" t="str">
            <v/>
          </cell>
          <cell r="G213">
            <v>1</v>
          </cell>
          <cell r="H213">
            <v>1</v>
          </cell>
          <cell r="I213" t="str">
            <v>S</v>
          </cell>
          <cell r="J213">
            <v>0</v>
          </cell>
          <cell r="K213">
            <v>1</v>
          </cell>
          <cell r="L213" t="str">
            <v/>
          </cell>
          <cell r="M213">
            <v>60</v>
          </cell>
          <cell r="N213">
            <v>216</v>
          </cell>
          <cell r="O213" t="str">
            <v>7E01</v>
          </cell>
          <cell r="P213">
            <v>2</v>
          </cell>
          <cell r="Q213">
            <v>1</v>
          </cell>
          <cell r="R213">
            <v>0</v>
          </cell>
          <cell r="S213" t="str">
            <v>2R4-5-03</v>
          </cell>
          <cell r="T213" t="str">
            <v/>
          </cell>
          <cell r="U213">
            <v>6.7</v>
          </cell>
        </row>
        <row r="214">
          <cell r="A214" t="str">
            <v>217</v>
          </cell>
          <cell r="B214" t="str">
            <v>27332A</v>
          </cell>
          <cell r="C214" t="str">
            <v>HF150ﾄﾝ</v>
          </cell>
          <cell r="D214" t="str">
            <v>039802</v>
          </cell>
          <cell r="E214" t="str">
            <v>17510-64320-04</v>
          </cell>
          <cell r="F214" t="str">
            <v/>
          </cell>
          <cell r="G214">
            <v>1</v>
          </cell>
          <cell r="H214">
            <v>1</v>
          </cell>
          <cell r="I214" t="str">
            <v>S</v>
          </cell>
          <cell r="J214">
            <v>0</v>
          </cell>
          <cell r="K214">
            <v>1</v>
          </cell>
          <cell r="L214" t="str">
            <v/>
          </cell>
          <cell r="M214">
            <v>50</v>
          </cell>
          <cell r="N214">
            <v>217</v>
          </cell>
          <cell r="O214" t="str">
            <v>7E01</v>
          </cell>
          <cell r="P214">
            <v>4</v>
          </cell>
          <cell r="Q214">
            <v>2</v>
          </cell>
          <cell r="R214">
            <v>0</v>
          </cell>
          <cell r="S214" t="str">
            <v>*2L4-406</v>
          </cell>
          <cell r="T214" t="str">
            <v/>
          </cell>
          <cell r="U214">
            <v>4.2</v>
          </cell>
        </row>
        <row r="215">
          <cell r="A215" t="str">
            <v>218</v>
          </cell>
          <cell r="B215" t="str">
            <v>27332A</v>
          </cell>
          <cell r="C215" t="str">
            <v>HF150ﾄﾝ</v>
          </cell>
          <cell r="D215" t="str">
            <v>035348</v>
          </cell>
          <cell r="E215" t="str">
            <v>17510-64330-04</v>
          </cell>
          <cell r="F215" t="str">
            <v/>
          </cell>
          <cell r="G215">
            <v>1</v>
          </cell>
          <cell r="H215">
            <v>1</v>
          </cell>
          <cell r="I215" t="str">
            <v>S</v>
          </cell>
          <cell r="J215">
            <v>0</v>
          </cell>
          <cell r="K215">
            <v>1</v>
          </cell>
          <cell r="L215" t="str">
            <v/>
          </cell>
          <cell r="M215">
            <v>50</v>
          </cell>
          <cell r="N215">
            <v>218</v>
          </cell>
          <cell r="O215" t="str">
            <v>7E01</v>
          </cell>
          <cell r="P215">
            <v>4</v>
          </cell>
          <cell r="Q215">
            <v>2</v>
          </cell>
          <cell r="R215">
            <v>0</v>
          </cell>
          <cell r="S215" t="str">
            <v>2R2-5</v>
          </cell>
          <cell r="T215" t="str">
            <v/>
          </cell>
          <cell r="U215">
            <v>4.2</v>
          </cell>
        </row>
        <row r="216">
          <cell r="A216" t="str">
            <v>219</v>
          </cell>
          <cell r="B216" t="str">
            <v>27332A</v>
          </cell>
          <cell r="C216" t="str">
            <v>HF150ﾄﾝ</v>
          </cell>
          <cell r="D216" t="str">
            <v>043900</v>
          </cell>
          <cell r="E216" t="str">
            <v>17510-64430-04</v>
          </cell>
          <cell r="F216" t="str">
            <v/>
          </cell>
          <cell r="G216">
            <v>1</v>
          </cell>
          <cell r="H216">
            <v>1</v>
          </cell>
          <cell r="I216" t="str">
            <v>S</v>
          </cell>
          <cell r="J216">
            <v>0</v>
          </cell>
          <cell r="K216">
            <v>1</v>
          </cell>
          <cell r="L216" t="str">
            <v/>
          </cell>
          <cell r="M216">
            <v>50</v>
          </cell>
          <cell r="N216">
            <v>219</v>
          </cell>
          <cell r="O216" t="str">
            <v>7E01</v>
          </cell>
          <cell r="P216">
            <v>2</v>
          </cell>
          <cell r="Q216">
            <v>1</v>
          </cell>
          <cell r="R216">
            <v>0</v>
          </cell>
          <cell r="S216" t="str">
            <v>*2L3-210</v>
          </cell>
          <cell r="T216" t="str">
            <v/>
          </cell>
          <cell r="U216">
            <v>4.2</v>
          </cell>
        </row>
        <row r="217">
          <cell r="A217" t="str">
            <v>220</v>
          </cell>
          <cell r="B217" t="str">
            <v>27332A</v>
          </cell>
          <cell r="C217" t="str">
            <v>HF150ﾄﾝ</v>
          </cell>
          <cell r="D217" t="str">
            <v>035340</v>
          </cell>
          <cell r="E217" t="str">
            <v>17510-73100-03</v>
          </cell>
          <cell r="F217" t="str">
            <v/>
          </cell>
          <cell r="G217">
            <v>1</v>
          </cell>
          <cell r="H217">
            <v>1</v>
          </cell>
          <cell r="I217" t="str">
            <v>S</v>
          </cell>
          <cell r="J217">
            <v>0</v>
          </cell>
          <cell r="K217">
            <v>1</v>
          </cell>
          <cell r="L217" t="str">
            <v/>
          </cell>
          <cell r="M217">
            <v>60</v>
          </cell>
          <cell r="N217">
            <v>220</v>
          </cell>
          <cell r="O217" t="str">
            <v>7E01</v>
          </cell>
          <cell r="P217">
            <v>4</v>
          </cell>
          <cell r="Q217">
            <v>2</v>
          </cell>
          <cell r="R217">
            <v>0</v>
          </cell>
          <cell r="S217" t="str">
            <v>*2R4-123</v>
          </cell>
          <cell r="T217" t="str">
            <v/>
          </cell>
          <cell r="U217">
            <v>6.7</v>
          </cell>
        </row>
        <row r="218">
          <cell r="A218" t="str">
            <v>221</v>
          </cell>
          <cell r="B218" t="str">
            <v>27332A</v>
          </cell>
          <cell r="C218" t="str">
            <v>HF150ﾄﾝ</v>
          </cell>
          <cell r="D218" t="str">
            <v>010594</v>
          </cell>
          <cell r="E218" t="str">
            <v>17510-87601-03</v>
          </cell>
          <cell r="F218" t="str">
            <v/>
          </cell>
          <cell r="G218">
            <v>1</v>
          </cell>
          <cell r="H218">
            <v>1</v>
          </cell>
          <cell r="I218" t="str">
            <v>S</v>
          </cell>
          <cell r="J218">
            <v>2880</v>
          </cell>
          <cell r="K218">
            <v>1</v>
          </cell>
          <cell r="L218" t="str">
            <v/>
          </cell>
          <cell r="M218">
            <v>40</v>
          </cell>
          <cell r="N218">
            <v>221</v>
          </cell>
          <cell r="O218" t="str">
            <v>7E01</v>
          </cell>
          <cell r="P218">
            <v>4</v>
          </cell>
          <cell r="Q218">
            <v>2</v>
          </cell>
          <cell r="R218">
            <v>0</v>
          </cell>
          <cell r="S218" t="str">
            <v>*2R5-512</v>
          </cell>
          <cell r="T218" t="str">
            <v/>
          </cell>
          <cell r="U218">
            <v>10</v>
          </cell>
        </row>
        <row r="219">
          <cell r="A219" t="str">
            <v>222</v>
          </cell>
          <cell r="B219" t="str">
            <v>27332A</v>
          </cell>
          <cell r="C219" t="str">
            <v>HF150ﾄﾝ</v>
          </cell>
          <cell r="D219" t="str">
            <v>018116</v>
          </cell>
          <cell r="E219" t="str">
            <v>17510-87608-06</v>
          </cell>
          <cell r="F219" t="str">
            <v/>
          </cell>
          <cell r="G219">
            <v>1</v>
          </cell>
          <cell r="H219">
            <v>1</v>
          </cell>
          <cell r="I219" t="str">
            <v>S</v>
          </cell>
          <cell r="J219">
            <v>2880</v>
          </cell>
          <cell r="K219">
            <v>1</v>
          </cell>
          <cell r="L219" t="str">
            <v/>
          </cell>
          <cell r="M219">
            <v>50</v>
          </cell>
          <cell r="N219">
            <v>222</v>
          </cell>
          <cell r="O219" t="str">
            <v>7E01</v>
          </cell>
          <cell r="P219">
            <v>4</v>
          </cell>
          <cell r="Q219">
            <v>2</v>
          </cell>
          <cell r="R219">
            <v>0</v>
          </cell>
          <cell r="S219" t="str">
            <v>2L4-619</v>
          </cell>
          <cell r="T219" t="str">
            <v/>
          </cell>
          <cell r="U219">
            <v>3</v>
          </cell>
        </row>
        <row r="220">
          <cell r="A220" t="str">
            <v>223</v>
          </cell>
          <cell r="B220" t="str">
            <v>27332A</v>
          </cell>
          <cell r="C220" t="str">
            <v>HF150ﾄﾝ</v>
          </cell>
          <cell r="D220" t="str">
            <v>018985</v>
          </cell>
          <cell r="E220" t="str">
            <v>17510-87609-04</v>
          </cell>
          <cell r="F220" t="str">
            <v/>
          </cell>
          <cell r="G220">
            <v>1</v>
          </cell>
          <cell r="H220">
            <v>1</v>
          </cell>
          <cell r="I220" t="str">
            <v>S</v>
          </cell>
          <cell r="J220">
            <v>2880</v>
          </cell>
          <cell r="K220">
            <v>1</v>
          </cell>
          <cell r="L220" t="str">
            <v/>
          </cell>
          <cell r="M220">
            <v>60</v>
          </cell>
          <cell r="N220">
            <v>223</v>
          </cell>
          <cell r="O220" t="str">
            <v>7E01</v>
          </cell>
          <cell r="P220">
            <v>4</v>
          </cell>
          <cell r="Q220">
            <v>2</v>
          </cell>
          <cell r="R220">
            <v>0</v>
          </cell>
          <cell r="S220" t="str">
            <v>*2L4-618</v>
          </cell>
          <cell r="T220" t="str">
            <v/>
          </cell>
          <cell r="U220">
            <v>6.7</v>
          </cell>
        </row>
        <row r="221">
          <cell r="A221" t="str">
            <v>224</v>
          </cell>
          <cell r="B221" t="str">
            <v>27332A</v>
          </cell>
          <cell r="C221" t="str">
            <v>HF150ﾄﾝ</v>
          </cell>
          <cell r="D221" t="str">
            <v>043354</v>
          </cell>
          <cell r="E221" t="str">
            <v>17510-87622-02</v>
          </cell>
          <cell r="F221" t="str">
            <v/>
          </cell>
          <cell r="G221">
            <v>1</v>
          </cell>
          <cell r="H221">
            <v>1</v>
          </cell>
          <cell r="I221" t="str">
            <v>S</v>
          </cell>
          <cell r="J221">
            <v>0</v>
          </cell>
          <cell r="K221">
            <v>1</v>
          </cell>
          <cell r="L221" t="str">
            <v/>
          </cell>
          <cell r="M221">
            <v>50</v>
          </cell>
          <cell r="N221">
            <v>224</v>
          </cell>
          <cell r="O221" t="str">
            <v>7E01</v>
          </cell>
          <cell r="P221">
            <v>4</v>
          </cell>
          <cell r="Q221">
            <v>2</v>
          </cell>
          <cell r="R221">
            <v>0</v>
          </cell>
          <cell r="S221" t="str">
            <v>*2L5</v>
          </cell>
          <cell r="T221" t="str">
            <v/>
          </cell>
          <cell r="U221">
            <v>4.5999999999999996</v>
          </cell>
        </row>
        <row r="222">
          <cell r="A222" t="str">
            <v>225</v>
          </cell>
          <cell r="B222" t="str">
            <v>27332A</v>
          </cell>
          <cell r="C222" t="str">
            <v>HF150ﾄﾝ</v>
          </cell>
          <cell r="D222" t="str">
            <v>043355</v>
          </cell>
          <cell r="E222" t="str">
            <v>17510-87622-03</v>
          </cell>
          <cell r="F222" t="str">
            <v/>
          </cell>
          <cell r="G222">
            <v>1</v>
          </cell>
          <cell r="H222">
            <v>1</v>
          </cell>
          <cell r="I222" t="str">
            <v>S</v>
          </cell>
          <cell r="J222">
            <v>0</v>
          </cell>
          <cell r="K222">
            <v>1</v>
          </cell>
          <cell r="L222" t="str">
            <v/>
          </cell>
          <cell r="M222">
            <v>50</v>
          </cell>
          <cell r="N222">
            <v>225</v>
          </cell>
          <cell r="O222" t="str">
            <v>7E01</v>
          </cell>
          <cell r="P222">
            <v>4</v>
          </cell>
          <cell r="Q222">
            <v>2</v>
          </cell>
          <cell r="R222">
            <v>0</v>
          </cell>
          <cell r="S222" t="str">
            <v>*2L5</v>
          </cell>
          <cell r="T222" t="str">
            <v/>
          </cell>
          <cell r="U222">
            <v>4.5999999999999996</v>
          </cell>
        </row>
        <row r="223">
          <cell r="A223" t="str">
            <v>226</v>
          </cell>
          <cell r="B223" t="str">
            <v>27332A</v>
          </cell>
          <cell r="C223" t="str">
            <v>HF150ﾄﾝ</v>
          </cell>
          <cell r="D223" t="str">
            <v>043356</v>
          </cell>
          <cell r="E223" t="str">
            <v>17510-87622-04</v>
          </cell>
          <cell r="F223" t="str">
            <v/>
          </cell>
          <cell r="G223">
            <v>1</v>
          </cell>
          <cell r="H223">
            <v>1</v>
          </cell>
          <cell r="I223" t="str">
            <v>S</v>
          </cell>
          <cell r="J223">
            <v>0</v>
          </cell>
          <cell r="K223">
            <v>1</v>
          </cell>
          <cell r="L223" t="str">
            <v/>
          </cell>
          <cell r="M223">
            <v>50</v>
          </cell>
          <cell r="N223">
            <v>226</v>
          </cell>
          <cell r="O223" t="str">
            <v>7E02</v>
          </cell>
          <cell r="P223">
            <v>4</v>
          </cell>
          <cell r="Q223">
            <v>2</v>
          </cell>
          <cell r="R223">
            <v>0</v>
          </cell>
          <cell r="S223" t="str">
            <v>999999999</v>
          </cell>
          <cell r="T223" t="str">
            <v/>
          </cell>
          <cell r="U223">
            <v>4.5999999999999996</v>
          </cell>
        </row>
        <row r="224">
          <cell r="A224" t="str">
            <v>228</v>
          </cell>
          <cell r="B224" t="str">
            <v>27332A</v>
          </cell>
          <cell r="C224" t="str">
            <v>HF150ﾄﾝ</v>
          </cell>
          <cell r="D224" t="str">
            <v>043360</v>
          </cell>
          <cell r="E224" t="str">
            <v>17510-87622-06</v>
          </cell>
          <cell r="F224" t="str">
            <v/>
          </cell>
          <cell r="G224">
            <v>1</v>
          </cell>
          <cell r="H224">
            <v>1</v>
          </cell>
          <cell r="I224" t="str">
            <v>S</v>
          </cell>
          <cell r="J224">
            <v>0</v>
          </cell>
          <cell r="K224">
            <v>1</v>
          </cell>
          <cell r="L224" t="str">
            <v/>
          </cell>
          <cell r="M224">
            <v>50</v>
          </cell>
          <cell r="N224">
            <v>228</v>
          </cell>
          <cell r="O224" t="str">
            <v>7E01</v>
          </cell>
          <cell r="P224">
            <v>4</v>
          </cell>
          <cell r="Q224">
            <v>2</v>
          </cell>
          <cell r="R224">
            <v>0</v>
          </cell>
          <cell r="S224" t="str">
            <v>*2L5</v>
          </cell>
          <cell r="T224" t="str">
            <v/>
          </cell>
          <cell r="U224">
            <v>4.5999999999999996</v>
          </cell>
        </row>
        <row r="225">
          <cell r="A225" t="str">
            <v>229</v>
          </cell>
          <cell r="B225" t="str">
            <v>27332A</v>
          </cell>
          <cell r="C225" t="str">
            <v>HF150ﾄﾝ</v>
          </cell>
          <cell r="D225" t="str">
            <v>011901</v>
          </cell>
          <cell r="E225" t="str">
            <v>17510-54020-03</v>
          </cell>
          <cell r="F225" t="str">
            <v/>
          </cell>
          <cell r="G225">
            <v>1</v>
          </cell>
          <cell r="H225">
            <v>1</v>
          </cell>
          <cell r="I225" t="str">
            <v>S</v>
          </cell>
          <cell r="J225">
            <v>2700</v>
          </cell>
          <cell r="K225">
            <v>1</v>
          </cell>
          <cell r="L225" t="str">
            <v/>
          </cell>
          <cell r="M225">
            <v>60</v>
          </cell>
          <cell r="N225">
            <v>229</v>
          </cell>
          <cell r="O225" t="str">
            <v>7E01</v>
          </cell>
          <cell r="P225">
            <v>4</v>
          </cell>
          <cell r="Q225">
            <v>2</v>
          </cell>
          <cell r="R225">
            <v>0</v>
          </cell>
          <cell r="S225" t="str">
            <v>*2L4-314</v>
          </cell>
          <cell r="T225" t="str">
            <v/>
          </cell>
          <cell r="U225">
            <v>4.0999999999999996</v>
          </cell>
        </row>
        <row r="226">
          <cell r="A226" t="str">
            <v>230</v>
          </cell>
          <cell r="B226" t="str">
            <v>27332A</v>
          </cell>
          <cell r="C226" t="str">
            <v>HF150ﾄﾝ</v>
          </cell>
          <cell r="D226" t="str">
            <v>011905</v>
          </cell>
          <cell r="E226" t="str">
            <v>17510-54020-10</v>
          </cell>
          <cell r="F226" t="str">
            <v/>
          </cell>
          <cell r="G226">
            <v>1</v>
          </cell>
          <cell r="H226">
            <v>1</v>
          </cell>
          <cell r="I226" t="str">
            <v>S</v>
          </cell>
          <cell r="J226">
            <v>2880</v>
          </cell>
          <cell r="K226">
            <v>1</v>
          </cell>
          <cell r="L226" t="str">
            <v/>
          </cell>
          <cell r="M226">
            <v>60</v>
          </cell>
          <cell r="N226">
            <v>230</v>
          </cell>
          <cell r="O226" t="str">
            <v>7E01</v>
          </cell>
          <cell r="P226">
            <v>44</v>
          </cell>
          <cell r="Q226">
            <v>2</v>
          </cell>
          <cell r="R226">
            <v>0</v>
          </cell>
          <cell r="S226" t="str">
            <v>*2R4-312</v>
          </cell>
          <cell r="T226" t="str">
            <v/>
          </cell>
          <cell r="U226">
            <v>3.7</v>
          </cell>
        </row>
        <row r="227">
          <cell r="A227" t="str">
            <v>231</v>
          </cell>
          <cell r="B227" t="str">
            <v>27332A</v>
          </cell>
          <cell r="C227" t="str">
            <v>HF150ﾄﾝ</v>
          </cell>
          <cell r="D227" t="str">
            <v>035377</v>
          </cell>
          <cell r="E227" t="str">
            <v>17510-54290-04</v>
          </cell>
          <cell r="F227" t="str">
            <v/>
          </cell>
          <cell r="G227">
            <v>1</v>
          </cell>
          <cell r="H227">
            <v>1</v>
          </cell>
          <cell r="I227" t="str">
            <v>S</v>
          </cell>
          <cell r="J227">
            <v>2700</v>
          </cell>
          <cell r="K227">
            <v>1</v>
          </cell>
          <cell r="L227" t="str">
            <v/>
          </cell>
          <cell r="M227">
            <v>50</v>
          </cell>
          <cell r="N227">
            <v>231</v>
          </cell>
          <cell r="O227" t="str">
            <v>7E01</v>
          </cell>
          <cell r="P227">
            <v>4</v>
          </cell>
          <cell r="Q227">
            <v>2</v>
          </cell>
          <cell r="R227">
            <v>0</v>
          </cell>
          <cell r="S227" t="str">
            <v>*2L3-219</v>
          </cell>
          <cell r="T227" t="str">
            <v/>
          </cell>
          <cell r="U227">
            <v>1.8</v>
          </cell>
        </row>
        <row r="228">
          <cell r="A228" t="str">
            <v>233</v>
          </cell>
          <cell r="B228" t="str">
            <v>27332A</v>
          </cell>
          <cell r="C228" t="str">
            <v>HF150ﾄﾝ</v>
          </cell>
          <cell r="D228" t="str">
            <v>035369</v>
          </cell>
          <cell r="E228" t="str">
            <v>17510-54300-05</v>
          </cell>
          <cell r="F228" t="str">
            <v/>
          </cell>
          <cell r="G228">
            <v>1</v>
          </cell>
          <cell r="H228">
            <v>1</v>
          </cell>
          <cell r="I228" t="str">
            <v>S</v>
          </cell>
          <cell r="J228">
            <v>2700</v>
          </cell>
          <cell r="K228">
            <v>1</v>
          </cell>
          <cell r="L228" t="str">
            <v/>
          </cell>
          <cell r="M228">
            <v>50</v>
          </cell>
          <cell r="N228">
            <v>233</v>
          </cell>
          <cell r="O228" t="str">
            <v>7E01</v>
          </cell>
          <cell r="P228">
            <v>4</v>
          </cell>
          <cell r="Q228">
            <v>2</v>
          </cell>
          <cell r="R228">
            <v>0</v>
          </cell>
          <cell r="S228" t="str">
            <v>*2L4-102</v>
          </cell>
          <cell r="T228" t="str">
            <v/>
          </cell>
          <cell r="U228">
            <v>2</v>
          </cell>
        </row>
        <row r="229">
          <cell r="A229" t="str">
            <v>234</v>
          </cell>
          <cell r="B229" t="str">
            <v>27332A</v>
          </cell>
          <cell r="C229" t="str">
            <v>HF150ﾄﾝ</v>
          </cell>
          <cell r="D229" t="str">
            <v>035342</v>
          </cell>
          <cell r="E229" t="str">
            <v>17510-54300-06</v>
          </cell>
          <cell r="F229" t="str">
            <v/>
          </cell>
          <cell r="G229">
            <v>1</v>
          </cell>
          <cell r="H229">
            <v>1</v>
          </cell>
          <cell r="I229" t="str">
            <v>S</v>
          </cell>
          <cell r="J229">
            <v>0</v>
          </cell>
          <cell r="K229">
            <v>1</v>
          </cell>
          <cell r="L229" t="str">
            <v/>
          </cell>
          <cell r="M229">
            <v>40</v>
          </cell>
          <cell r="N229">
            <v>234</v>
          </cell>
          <cell r="O229" t="str">
            <v>7E01</v>
          </cell>
          <cell r="P229">
            <v>0</v>
          </cell>
          <cell r="Q229">
            <v>0</v>
          </cell>
          <cell r="R229">
            <v>0</v>
          </cell>
          <cell r="S229" t="str">
            <v>*2L4-103</v>
          </cell>
          <cell r="T229" t="str">
            <v/>
          </cell>
          <cell r="U229">
            <v>2</v>
          </cell>
        </row>
        <row r="230">
          <cell r="A230" t="str">
            <v>235</v>
          </cell>
          <cell r="B230" t="str">
            <v>27332A</v>
          </cell>
          <cell r="C230" t="str">
            <v>HF150ﾄﾝ</v>
          </cell>
          <cell r="D230" t="str">
            <v>037691</v>
          </cell>
          <cell r="E230" t="str">
            <v>17510-54301-02</v>
          </cell>
          <cell r="F230" t="str">
            <v/>
          </cell>
          <cell r="G230">
            <v>1</v>
          </cell>
          <cell r="H230">
            <v>1</v>
          </cell>
          <cell r="I230" t="str">
            <v>S</v>
          </cell>
          <cell r="J230">
            <v>0</v>
          </cell>
          <cell r="K230">
            <v>1</v>
          </cell>
          <cell r="L230" t="str">
            <v/>
          </cell>
          <cell r="M230">
            <v>40</v>
          </cell>
          <cell r="N230">
            <v>235</v>
          </cell>
          <cell r="O230" t="str">
            <v>7E01</v>
          </cell>
          <cell r="P230">
            <v>4</v>
          </cell>
          <cell r="Q230">
            <v>2</v>
          </cell>
          <cell r="R230">
            <v>0</v>
          </cell>
          <cell r="S230" t="str">
            <v>*2L4-106</v>
          </cell>
          <cell r="T230" t="str">
            <v/>
          </cell>
          <cell r="U230">
            <v>9.9</v>
          </cell>
        </row>
        <row r="231">
          <cell r="A231" t="str">
            <v>236</v>
          </cell>
          <cell r="B231" t="str">
            <v>27332A</v>
          </cell>
          <cell r="C231" t="str">
            <v>HF150ﾄﾝ</v>
          </cell>
          <cell r="D231" t="str">
            <v>037453</v>
          </cell>
          <cell r="E231" t="str">
            <v>17510-54360-04</v>
          </cell>
          <cell r="F231" t="str">
            <v/>
          </cell>
          <cell r="G231">
            <v>1</v>
          </cell>
          <cell r="H231">
            <v>1</v>
          </cell>
          <cell r="I231" t="str">
            <v>S</v>
          </cell>
          <cell r="J231">
            <v>2700</v>
          </cell>
          <cell r="K231">
            <v>1</v>
          </cell>
          <cell r="L231" t="str">
            <v/>
          </cell>
          <cell r="M231">
            <v>30</v>
          </cell>
          <cell r="N231">
            <v>236</v>
          </cell>
          <cell r="O231" t="str">
            <v>7E01</v>
          </cell>
          <cell r="P231">
            <v>4</v>
          </cell>
          <cell r="Q231">
            <v>2</v>
          </cell>
          <cell r="R231">
            <v>0</v>
          </cell>
          <cell r="S231" t="str">
            <v>FR1-7</v>
          </cell>
          <cell r="T231" t="str">
            <v/>
          </cell>
          <cell r="U231">
            <v>3</v>
          </cell>
        </row>
        <row r="232">
          <cell r="A232" t="str">
            <v>237</v>
          </cell>
          <cell r="B232" t="str">
            <v>27332A</v>
          </cell>
          <cell r="C232" t="str">
            <v>HF150ﾄﾝ</v>
          </cell>
          <cell r="D232" t="str">
            <v>037454</v>
          </cell>
          <cell r="E232" t="str">
            <v>17510-54360-05</v>
          </cell>
          <cell r="F232" t="str">
            <v/>
          </cell>
          <cell r="G232">
            <v>1</v>
          </cell>
          <cell r="H232">
            <v>1</v>
          </cell>
          <cell r="I232" t="str">
            <v>S</v>
          </cell>
          <cell r="J232">
            <v>2700</v>
          </cell>
          <cell r="K232">
            <v>1</v>
          </cell>
          <cell r="L232" t="str">
            <v/>
          </cell>
          <cell r="M232">
            <v>30</v>
          </cell>
          <cell r="N232">
            <v>237</v>
          </cell>
          <cell r="O232" t="str">
            <v>7E01</v>
          </cell>
          <cell r="P232">
            <v>4</v>
          </cell>
          <cell r="Q232">
            <v>2</v>
          </cell>
          <cell r="R232">
            <v>0</v>
          </cell>
          <cell r="S232" t="str">
            <v>FR1-7</v>
          </cell>
          <cell r="T232" t="str">
            <v/>
          </cell>
          <cell r="U232">
            <v>2.7</v>
          </cell>
        </row>
        <row r="233">
          <cell r="A233" t="str">
            <v>238</v>
          </cell>
          <cell r="B233" t="str">
            <v>27332A</v>
          </cell>
          <cell r="C233" t="str">
            <v>HF150ﾄﾝ</v>
          </cell>
          <cell r="D233" t="str">
            <v>037945</v>
          </cell>
          <cell r="E233" t="str">
            <v>17510-54360-06</v>
          </cell>
          <cell r="F233" t="str">
            <v/>
          </cell>
          <cell r="G233">
            <v>1</v>
          </cell>
          <cell r="H233">
            <v>1</v>
          </cell>
          <cell r="I233" t="str">
            <v>S</v>
          </cell>
          <cell r="J233">
            <v>2700</v>
          </cell>
          <cell r="K233">
            <v>1</v>
          </cell>
          <cell r="L233" t="str">
            <v/>
          </cell>
          <cell r="M233">
            <v>40</v>
          </cell>
          <cell r="N233">
            <v>238</v>
          </cell>
          <cell r="O233" t="str">
            <v>7E01</v>
          </cell>
          <cell r="P233">
            <v>4</v>
          </cell>
          <cell r="Q233">
            <v>2</v>
          </cell>
          <cell r="R233">
            <v>0</v>
          </cell>
          <cell r="S233" t="str">
            <v>FR1-7</v>
          </cell>
          <cell r="T233" t="str">
            <v/>
          </cell>
          <cell r="U233">
            <v>2.7</v>
          </cell>
        </row>
        <row r="234">
          <cell r="A234" t="str">
            <v>239</v>
          </cell>
          <cell r="B234" t="str">
            <v>27332A</v>
          </cell>
          <cell r="C234" t="str">
            <v>HF150ﾄﾝ</v>
          </cell>
          <cell r="D234" t="str">
            <v>018927</v>
          </cell>
          <cell r="E234" t="str">
            <v>17510-54100-02</v>
          </cell>
          <cell r="F234" t="str">
            <v/>
          </cell>
          <cell r="G234">
            <v>1</v>
          </cell>
          <cell r="H234">
            <v>1</v>
          </cell>
          <cell r="I234" t="str">
            <v>S</v>
          </cell>
          <cell r="J234">
            <v>2880</v>
          </cell>
          <cell r="K234">
            <v>1</v>
          </cell>
          <cell r="L234" t="str">
            <v/>
          </cell>
          <cell r="M234">
            <v>40</v>
          </cell>
          <cell r="N234">
            <v>239</v>
          </cell>
          <cell r="O234" t="str">
            <v>7E01</v>
          </cell>
          <cell r="P234">
            <v>4</v>
          </cell>
          <cell r="Q234">
            <v>2</v>
          </cell>
          <cell r="R234">
            <v>0</v>
          </cell>
          <cell r="S234" t="str">
            <v>FR1</v>
          </cell>
          <cell r="T234" t="str">
            <v/>
          </cell>
          <cell r="U234">
            <v>2.2000000000000002</v>
          </cell>
        </row>
        <row r="235">
          <cell r="A235" t="str">
            <v>240</v>
          </cell>
          <cell r="B235" t="str">
            <v>27332A</v>
          </cell>
          <cell r="C235" t="str">
            <v>HF150ﾄﾝ</v>
          </cell>
          <cell r="D235" t="str">
            <v>018928</v>
          </cell>
          <cell r="E235" t="str">
            <v>17510-54100-04</v>
          </cell>
          <cell r="F235" t="str">
            <v/>
          </cell>
          <cell r="G235">
            <v>1</v>
          </cell>
          <cell r="H235">
            <v>1</v>
          </cell>
          <cell r="I235" t="str">
            <v>S</v>
          </cell>
          <cell r="J235">
            <v>2880</v>
          </cell>
          <cell r="K235">
            <v>1</v>
          </cell>
          <cell r="L235" t="str">
            <v/>
          </cell>
          <cell r="M235">
            <v>50</v>
          </cell>
          <cell r="N235">
            <v>240</v>
          </cell>
          <cell r="O235" t="str">
            <v>7E01</v>
          </cell>
          <cell r="P235">
            <v>4</v>
          </cell>
          <cell r="Q235">
            <v>2</v>
          </cell>
          <cell r="R235">
            <v>0</v>
          </cell>
          <cell r="S235" t="str">
            <v>FR1</v>
          </cell>
          <cell r="T235" t="str">
            <v/>
          </cell>
          <cell r="U235">
            <v>2.2000000000000002</v>
          </cell>
        </row>
        <row r="236">
          <cell r="A236" t="str">
            <v>241</v>
          </cell>
          <cell r="B236" t="str">
            <v>27332A</v>
          </cell>
          <cell r="C236" t="str">
            <v>HF150ﾄﾝ</v>
          </cell>
          <cell r="D236" t="str">
            <v>018930</v>
          </cell>
          <cell r="E236" t="str">
            <v>17510-54100-05</v>
          </cell>
          <cell r="F236" t="str">
            <v/>
          </cell>
          <cell r="G236">
            <v>1</v>
          </cell>
          <cell r="H236">
            <v>1</v>
          </cell>
          <cell r="I236" t="str">
            <v>S</v>
          </cell>
          <cell r="J236">
            <v>2880</v>
          </cell>
          <cell r="K236">
            <v>1</v>
          </cell>
          <cell r="L236" t="str">
            <v/>
          </cell>
          <cell r="M236">
            <v>50</v>
          </cell>
          <cell r="N236">
            <v>241</v>
          </cell>
          <cell r="O236" t="str">
            <v>7E01</v>
          </cell>
          <cell r="P236">
            <v>4</v>
          </cell>
          <cell r="Q236">
            <v>2</v>
          </cell>
          <cell r="R236">
            <v>0</v>
          </cell>
          <cell r="S236" t="str">
            <v>FR1</v>
          </cell>
          <cell r="T236" t="str">
            <v/>
          </cell>
          <cell r="U236">
            <v>2.2000000000000002</v>
          </cell>
        </row>
        <row r="237">
          <cell r="A237" t="str">
            <v>242</v>
          </cell>
          <cell r="B237" t="str">
            <v>27332A</v>
          </cell>
          <cell r="C237" t="str">
            <v>HF150ﾄﾝ</v>
          </cell>
          <cell r="D237" t="str">
            <v>018966</v>
          </cell>
          <cell r="E237" t="str">
            <v>17510-54120-03</v>
          </cell>
          <cell r="F237" t="str">
            <v/>
          </cell>
          <cell r="G237">
            <v>1</v>
          </cell>
          <cell r="H237">
            <v>1</v>
          </cell>
          <cell r="I237" t="str">
            <v>S</v>
          </cell>
          <cell r="J237">
            <v>2880</v>
          </cell>
          <cell r="K237">
            <v>1</v>
          </cell>
          <cell r="L237" t="str">
            <v/>
          </cell>
          <cell r="M237">
            <v>40</v>
          </cell>
          <cell r="N237">
            <v>242</v>
          </cell>
          <cell r="O237" t="str">
            <v>7E01</v>
          </cell>
          <cell r="P237">
            <v>4</v>
          </cell>
          <cell r="Q237">
            <v>2</v>
          </cell>
          <cell r="R237">
            <v>0</v>
          </cell>
          <cell r="S237" t="str">
            <v>*2L5-903</v>
          </cell>
          <cell r="T237" t="str">
            <v/>
          </cell>
          <cell r="U237">
            <v>1.6</v>
          </cell>
        </row>
        <row r="238">
          <cell r="A238" t="str">
            <v>243</v>
          </cell>
          <cell r="B238" t="str">
            <v>27332A</v>
          </cell>
          <cell r="C238" t="str">
            <v>HF150ﾄﾝ</v>
          </cell>
          <cell r="D238" t="str">
            <v>018967</v>
          </cell>
          <cell r="E238" t="str">
            <v>17510-54120-04</v>
          </cell>
          <cell r="F238" t="str">
            <v/>
          </cell>
          <cell r="G238">
            <v>1</v>
          </cell>
          <cell r="H238">
            <v>1</v>
          </cell>
          <cell r="I238" t="str">
            <v>S</v>
          </cell>
          <cell r="J238">
            <v>2880</v>
          </cell>
          <cell r="K238">
            <v>1</v>
          </cell>
          <cell r="L238" t="str">
            <v/>
          </cell>
          <cell r="M238">
            <v>50</v>
          </cell>
          <cell r="N238">
            <v>243</v>
          </cell>
          <cell r="O238" t="str">
            <v>7E01</v>
          </cell>
          <cell r="P238">
            <v>4</v>
          </cell>
          <cell r="Q238">
            <v>2</v>
          </cell>
          <cell r="R238">
            <v>0</v>
          </cell>
          <cell r="S238" t="str">
            <v>2R3-1</v>
          </cell>
          <cell r="T238" t="str">
            <v/>
          </cell>
          <cell r="U238">
            <v>4.5999999999999996</v>
          </cell>
        </row>
        <row r="239">
          <cell r="A239" t="str">
            <v>244</v>
          </cell>
          <cell r="B239" t="str">
            <v>27332A</v>
          </cell>
          <cell r="C239" t="str">
            <v>HF150ﾄﾝ</v>
          </cell>
          <cell r="D239" t="str">
            <v>018969</v>
          </cell>
          <cell r="E239" t="str">
            <v>17510-54120-05</v>
          </cell>
          <cell r="F239" t="str">
            <v/>
          </cell>
          <cell r="G239">
            <v>1</v>
          </cell>
          <cell r="H239">
            <v>1</v>
          </cell>
          <cell r="I239" t="str">
            <v>S</v>
          </cell>
          <cell r="J239">
            <v>2880</v>
          </cell>
          <cell r="K239">
            <v>1</v>
          </cell>
          <cell r="L239" t="str">
            <v/>
          </cell>
          <cell r="M239">
            <v>50</v>
          </cell>
          <cell r="N239">
            <v>244</v>
          </cell>
          <cell r="O239" t="str">
            <v>7E01</v>
          </cell>
          <cell r="P239">
            <v>4</v>
          </cell>
          <cell r="Q239">
            <v>2</v>
          </cell>
          <cell r="R239">
            <v>0</v>
          </cell>
          <cell r="S239" t="str">
            <v>2R1-1</v>
          </cell>
          <cell r="T239" t="str">
            <v/>
          </cell>
          <cell r="U239">
            <v>4.5999999999999996</v>
          </cell>
        </row>
        <row r="240">
          <cell r="A240" t="str">
            <v>245</v>
          </cell>
          <cell r="B240" t="str">
            <v>27332A</v>
          </cell>
          <cell r="C240" t="str">
            <v>HF150ﾄﾝ</v>
          </cell>
          <cell r="D240" t="str">
            <v>064465</v>
          </cell>
          <cell r="E240" t="str">
            <v>17510-54360-07</v>
          </cell>
          <cell r="F240" t="str">
            <v/>
          </cell>
          <cell r="G240">
            <v>1</v>
          </cell>
          <cell r="H240">
            <v>1</v>
          </cell>
          <cell r="I240" t="str">
            <v>S</v>
          </cell>
          <cell r="J240">
            <v>0</v>
          </cell>
          <cell r="K240">
            <v>1</v>
          </cell>
          <cell r="L240" t="str">
            <v/>
          </cell>
          <cell r="M240">
            <v>30</v>
          </cell>
          <cell r="N240">
            <v>245</v>
          </cell>
          <cell r="O240" t="str">
            <v>7E01</v>
          </cell>
          <cell r="P240">
            <v>0</v>
          </cell>
          <cell r="Q240">
            <v>0</v>
          </cell>
          <cell r="R240">
            <v>0</v>
          </cell>
          <cell r="S240" t="str">
            <v>FR1</v>
          </cell>
          <cell r="T240" t="str">
            <v/>
          </cell>
          <cell r="U240">
            <v>3.6</v>
          </cell>
        </row>
        <row r="241">
          <cell r="A241" t="str">
            <v>246</v>
          </cell>
          <cell r="B241" t="str">
            <v>27332A</v>
          </cell>
          <cell r="C241" t="str">
            <v>HF150ﾄﾝ</v>
          </cell>
          <cell r="D241" t="str">
            <v>034050</v>
          </cell>
          <cell r="E241" t="str">
            <v>17510-54220-02</v>
          </cell>
          <cell r="F241" t="str">
            <v/>
          </cell>
          <cell r="G241">
            <v>1</v>
          </cell>
          <cell r="H241">
            <v>1</v>
          </cell>
          <cell r="I241" t="str">
            <v>S</v>
          </cell>
          <cell r="J241">
            <v>0</v>
          </cell>
          <cell r="K241">
            <v>1</v>
          </cell>
          <cell r="L241" t="str">
            <v/>
          </cell>
          <cell r="M241">
            <v>30</v>
          </cell>
          <cell r="N241">
            <v>246</v>
          </cell>
          <cell r="O241" t="str">
            <v>7E01</v>
          </cell>
          <cell r="P241">
            <v>4</v>
          </cell>
          <cell r="Q241">
            <v>2</v>
          </cell>
          <cell r="R241">
            <v>0</v>
          </cell>
          <cell r="S241" t="str">
            <v>*2R4-214</v>
          </cell>
          <cell r="T241" t="str">
            <v/>
          </cell>
          <cell r="U241">
            <v>1.6</v>
          </cell>
        </row>
        <row r="242">
          <cell r="A242" t="str">
            <v>247</v>
          </cell>
          <cell r="B242" t="str">
            <v>27332A</v>
          </cell>
          <cell r="C242" t="str">
            <v>HF150ﾄﾝ</v>
          </cell>
          <cell r="D242" t="str">
            <v>015301</v>
          </cell>
          <cell r="E242" t="str">
            <v>17510-70030-03</v>
          </cell>
          <cell r="F242" t="str">
            <v/>
          </cell>
          <cell r="G242">
            <v>1</v>
          </cell>
          <cell r="H242">
            <v>1</v>
          </cell>
          <cell r="I242" t="str">
            <v>S</v>
          </cell>
          <cell r="J242">
            <v>3300</v>
          </cell>
          <cell r="K242">
            <v>1</v>
          </cell>
          <cell r="L242" t="str">
            <v/>
          </cell>
          <cell r="M242">
            <v>30</v>
          </cell>
          <cell r="N242">
            <v>247</v>
          </cell>
          <cell r="O242" t="str">
            <v>7E01</v>
          </cell>
          <cell r="P242">
            <v>4</v>
          </cell>
          <cell r="Q242">
            <v>2</v>
          </cell>
          <cell r="R242">
            <v>0</v>
          </cell>
          <cell r="S242" t="str">
            <v>*2R3-315</v>
          </cell>
          <cell r="T242" t="str">
            <v/>
          </cell>
          <cell r="U242">
            <v>4.8</v>
          </cell>
        </row>
        <row r="243">
          <cell r="A243" t="str">
            <v>248</v>
          </cell>
          <cell r="B243" t="str">
            <v>27332A</v>
          </cell>
          <cell r="C243" t="str">
            <v>HF150ﾄﾝ</v>
          </cell>
          <cell r="D243" t="str">
            <v>034031</v>
          </cell>
          <cell r="E243" t="str">
            <v>17510-70330-02</v>
          </cell>
          <cell r="F243" t="str">
            <v/>
          </cell>
          <cell r="G243">
            <v>1</v>
          </cell>
          <cell r="H243">
            <v>1</v>
          </cell>
          <cell r="I243" t="str">
            <v>S</v>
          </cell>
          <cell r="J243">
            <v>0</v>
          </cell>
          <cell r="K243">
            <v>1</v>
          </cell>
          <cell r="L243" t="str">
            <v/>
          </cell>
          <cell r="M243">
            <v>30</v>
          </cell>
          <cell r="N243">
            <v>248</v>
          </cell>
          <cell r="O243" t="str">
            <v>7E01</v>
          </cell>
          <cell r="P243">
            <v>4</v>
          </cell>
          <cell r="Q243">
            <v>2</v>
          </cell>
          <cell r="R243">
            <v>0</v>
          </cell>
          <cell r="S243" t="str">
            <v>*2R4-109</v>
          </cell>
          <cell r="T243" t="str">
            <v/>
          </cell>
          <cell r="U243">
            <v>14.1</v>
          </cell>
        </row>
        <row r="244">
          <cell r="A244" t="str">
            <v>249</v>
          </cell>
          <cell r="B244" t="str">
            <v>27332A</v>
          </cell>
          <cell r="C244" t="str">
            <v>HF150ﾄﾝ</v>
          </cell>
          <cell r="D244" t="str">
            <v>034032</v>
          </cell>
          <cell r="E244" t="str">
            <v>17510-70330-03</v>
          </cell>
          <cell r="F244" t="str">
            <v/>
          </cell>
          <cell r="G244">
            <v>1</v>
          </cell>
          <cell r="H244">
            <v>1</v>
          </cell>
          <cell r="I244" t="str">
            <v>S</v>
          </cell>
          <cell r="J244">
            <v>0</v>
          </cell>
          <cell r="K244">
            <v>1</v>
          </cell>
          <cell r="L244" t="str">
            <v/>
          </cell>
          <cell r="M244">
            <v>30</v>
          </cell>
          <cell r="N244">
            <v>249</v>
          </cell>
          <cell r="O244" t="str">
            <v>7E01</v>
          </cell>
          <cell r="P244">
            <v>4</v>
          </cell>
          <cell r="Q244">
            <v>2</v>
          </cell>
          <cell r="R244">
            <v>0</v>
          </cell>
          <cell r="S244" t="str">
            <v>*2R4-111</v>
          </cell>
          <cell r="T244" t="str">
            <v/>
          </cell>
          <cell r="U244">
            <v>14.1</v>
          </cell>
        </row>
        <row r="245">
          <cell r="A245" t="str">
            <v>250</v>
          </cell>
          <cell r="B245" t="str">
            <v>27332A</v>
          </cell>
          <cell r="C245" t="str">
            <v>HF150ﾄﾝ</v>
          </cell>
          <cell r="D245" t="str">
            <v>034033</v>
          </cell>
          <cell r="E245" t="str">
            <v>17510-70330-05</v>
          </cell>
          <cell r="F245" t="str">
            <v/>
          </cell>
          <cell r="G245">
            <v>1</v>
          </cell>
          <cell r="H245">
            <v>1</v>
          </cell>
          <cell r="I245" t="str">
            <v>S</v>
          </cell>
          <cell r="J245">
            <v>0</v>
          </cell>
          <cell r="K245">
            <v>1</v>
          </cell>
          <cell r="L245" t="str">
            <v/>
          </cell>
          <cell r="M245">
            <v>30</v>
          </cell>
          <cell r="N245">
            <v>250</v>
          </cell>
          <cell r="O245" t="str">
            <v>7E01</v>
          </cell>
          <cell r="P245">
            <v>4</v>
          </cell>
          <cell r="Q245">
            <v>2</v>
          </cell>
          <cell r="R245">
            <v>0</v>
          </cell>
          <cell r="S245" t="str">
            <v>*2R4-110</v>
          </cell>
          <cell r="T245" t="str">
            <v/>
          </cell>
          <cell r="U245">
            <v>12.9</v>
          </cell>
        </row>
        <row r="246">
          <cell r="A246" t="str">
            <v>251</v>
          </cell>
          <cell r="B246" t="str">
            <v>27332A</v>
          </cell>
          <cell r="C246" t="str">
            <v>HF150ﾄﾝ</v>
          </cell>
          <cell r="D246" t="str">
            <v>004100</v>
          </cell>
          <cell r="E246" t="str">
            <v>17510-24090-02</v>
          </cell>
          <cell r="F246" t="str">
            <v/>
          </cell>
          <cell r="G246">
            <v>1</v>
          </cell>
          <cell r="H246">
            <v>1</v>
          </cell>
          <cell r="I246" t="str">
            <v>S</v>
          </cell>
          <cell r="J246">
            <v>2880</v>
          </cell>
          <cell r="K246">
            <v>1</v>
          </cell>
          <cell r="L246" t="str">
            <v/>
          </cell>
          <cell r="M246">
            <v>50</v>
          </cell>
          <cell r="N246">
            <v>251</v>
          </cell>
          <cell r="O246" t="str">
            <v>7E02</v>
          </cell>
          <cell r="P246">
            <v>4</v>
          </cell>
          <cell r="Q246">
            <v>2</v>
          </cell>
          <cell r="R246">
            <v>0</v>
          </cell>
          <cell r="S246" t="str">
            <v>*2R5-504</v>
          </cell>
          <cell r="T246" t="str">
            <v/>
          </cell>
          <cell r="U246">
            <v>7.4</v>
          </cell>
        </row>
        <row r="247">
          <cell r="A247" t="str">
            <v>252</v>
          </cell>
          <cell r="B247" t="str">
            <v>27332A</v>
          </cell>
          <cell r="C247" t="str">
            <v>HF150ﾄﾝ</v>
          </cell>
          <cell r="D247" t="str">
            <v>004101</v>
          </cell>
          <cell r="E247" t="str">
            <v>17510-24090-03</v>
          </cell>
          <cell r="F247" t="str">
            <v/>
          </cell>
          <cell r="G247">
            <v>1</v>
          </cell>
          <cell r="H247">
            <v>1</v>
          </cell>
          <cell r="I247" t="str">
            <v>S</v>
          </cell>
          <cell r="J247">
            <v>2880</v>
          </cell>
          <cell r="K247">
            <v>1</v>
          </cell>
          <cell r="L247" t="str">
            <v/>
          </cell>
          <cell r="M247">
            <v>50</v>
          </cell>
          <cell r="N247">
            <v>252</v>
          </cell>
          <cell r="O247" t="str">
            <v>7E02</v>
          </cell>
          <cell r="P247">
            <v>4</v>
          </cell>
          <cell r="Q247">
            <v>2</v>
          </cell>
          <cell r="R247">
            <v>0</v>
          </cell>
          <cell r="S247" t="str">
            <v>*2R5-504</v>
          </cell>
          <cell r="T247" t="str">
            <v/>
          </cell>
          <cell r="U247">
            <v>8.1</v>
          </cell>
        </row>
        <row r="248">
          <cell r="A248" t="str">
            <v>253</v>
          </cell>
          <cell r="B248" t="str">
            <v>27332A</v>
          </cell>
          <cell r="C248" t="str">
            <v>HF150ﾄﾝ</v>
          </cell>
          <cell r="D248" t="str">
            <v>012869</v>
          </cell>
          <cell r="E248" t="str">
            <v>17510-24191-05</v>
          </cell>
          <cell r="F248" t="str">
            <v/>
          </cell>
          <cell r="G248">
            <v>1</v>
          </cell>
          <cell r="H248">
            <v>1</v>
          </cell>
          <cell r="I248" t="str">
            <v>S</v>
          </cell>
          <cell r="J248">
            <v>2880</v>
          </cell>
          <cell r="K248">
            <v>1</v>
          </cell>
          <cell r="L248" t="str">
            <v/>
          </cell>
          <cell r="M248">
            <v>50</v>
          </cell>
          <cell r="N248">
            <v>253</v>
          </cell>
          <cell r="O248" t="str">
            <v>7E02</v>
          </cell>
          <cell r="P248">
            <v>4</v>
          </cell>
          <cell r="Q248">
            <v>2</v>
          </cell>
          <cell r="R248">
            <v>0</v>
          </cell>
          <cell r="S248" t="str">
            <v>FR1-7</v>
          </cell>
          <cell r="T248" t="str">
            <v/>
          </cell>
          <cell r="U248">
            <v>4.5999999999999996</v>
          </cell>
        </row>
        <row r="249">
          <cell r="A249" t="str">
            <v>254</v>
          </cell>
          <cell r="B249" t="str">
            <v>27332A</v>
          </cell>
          <cell r="C249" t="str">
            <v>HF150ﾄﾝ</v>
          </cell>
          <cell r="D249" t="str">
            <v>006856</v>
          </cell>
          <cell r="E249" t="str">
            <v>17510-24260-02</v>
          </cell>
          <cell r="F249" t="str">
            <v/>
          </cell>
          <cell r="G249">
            <v>1</v>
          </cell>
          <cell r="H249">
            <v>1</v>
          </cell>
          <cell r="I249" t="str">
            <v>S</v>
          </cell>
          <cell r="J249">
            <v>2880</v>
          </cell>
          <cell r="K249">
            <v>1</v>
          </cell>
          <cell r="L249" t="str">
            <v/>
          </cell>
          <cell r="M249">
            <v>50</v>
          </cell>
          <cell r="N249">
            <v>254</v>
          </cell>
          <cell r="O249" t="str">
            <v>7E02</v>
          </cell>
          <cell r="P249">
            <v>4</v>
          </cell>
          <cell r="Q249">
            <v>2</v>
          </cell>
          <cell r="R249">
            <v>0</v>
          </cell>
          <cell r="S249" t="str">
            <v>FR1-6</v>
          </cell>
          <cell r="T249" t="str">
            <v/>
          </cell>
          <cell r="U249">
            <v>4.5999999999999996</v>
          </cell>
        </row>
        <row r="250">
          <cell r="A250" t="str">
            <v>255</v>
          </cell>
          <cell r="B250" t="str">
            <v>27332A</v>
          </cell>
          <cell r="C250" t="str">
            <v>HF150ﾄﾝ</v>
          </cell>
          <cell r="D250" t="str">
            <v>006857</v>
          </cell>
          <cell r="E250" t="str">
            <v>17510-24260-03</v>
          </cell>
          <cell r="F250" t="str">
            <v/>
          </cell>
          <cell r="G250">
            <v>1</v>
          </cell>
          <cell r="H250">
            <v>1</v>
          </cell>
          <cell r="I250" t="str">
            <v>S</v>
          </cell>
          <cell r="J250">
            <v>2880</v>
          </cell>
          <cell r="K250">
            <v>1</v>
          </cell>
          <cell r="L250" t="str">
            <v/>
          </cell>
          <cell r="M250">
            <v>60</v>
          </cell>
          <cell r="N250">
            <v>255</v>
          </cell>
          <cell r="O250" t="str">
            <v>7E02</v>
          </cell>
          <cell r="P250">
            <v>4</v>
          </cell>
          <cell r="Q250">
            <v>2</v>
          </cell>
          <cell r="R250">
            <v>0</v>
          </cell>
          <cell r="S250" t="str">
            <v>*2R3-405</v>
          </cell>
          <cell r="T250" t="str">
            <v/>
          </cell>
          <cell r="U250">
            <v>362.5</v>
          </cell>
        </row>
        <row r="251">
          <cell r="A251" t="str">
            <v>256</v>
          </cell>
          <cell r="B251" t="str">
            <v>27332A</v>
          </cell>
          <cell r="C251" t="str">
            <v>HF150ﾄﾝ</v>
          </cell>
          <cell r="D251" t="str">
            <v>006858</v>
          </cell>
          <cell r="E251" t="str">
            <v>17510-24260-04</v>
          </cell>
          <cell r="F251" t="str">
            <v/>
          </cell>
          <cell r="G251">
            <v>1</v>
          </cell>
          <cell r="H251">
            <v>1</v>
          </cell>
          <cell r="I251" t="str">
            <v>S</v>
          </cell>
          <cell r="J251">
            <v>2880</v>
          </cell>
          <cell r="K251">
            <v>1</v>
          </cell>
          <cell r="L251" t="str">
            <v/>
          </cell>
          <cell r="M251">
            <v>40</v>
          </cell>
          <cell r="N251">
            <v>256</v>
          </cell>
          <cell r="O251" t="str">
            <v>7E02</v>
          </cell>
          <cell r="P251">
            <v>4</v>
          </cell>
          <cell r="Q251">
            <v>2</v>
          </cell>
          <cell r="R251">
            <v>0</v>
          </cell>
          <cell r="S251" t="str">
            <v>FR1-6</v>
          </cell>
          <cell r="T251" t="str">
            <v/>
          </cell>
          <cell r="U251">
            <v>4.5999999999999996</v>
          </cell>
        </row>
        <row r="252">
          <cell r="A252" t="str">
            <v>257</v>
          </cell>
          <cell r="B252" t="str">
            <v>27332A</v>
          </cell>
          <cell r="C252" t="str">
            <v>HF150ﾄﾝ</v>
          </cell>
          <cell r="D252" t="str">
            <v>021073</v>
          </cell>
          <cell r="E252" t="str">
            <v>17510-24320-10</v>
          </cell>
          <cell r="F252" t="str">
            <v/>
          </cell>
          <cell r="G252">
            <v>1</v>
          </cell>
          <cell r="H252">
            <v>1</v>
          </cell>
          <cell r="I252" t="str">
            <v>S</v>
          </cell>
          <cell r="J252">
            <v>0</v>
          </cell>
          <cell r="K252">
            <v>1</v>
          </cell>
          <cell r="L252" t="str">
            <v/>
          </cell>
          <cell r="M252">
            <v>0</v>
          </cell>
          <cell r="N252">
            <v>257</v>
          </cell>
          <cell r="O252" t="str">
            <v>7E02</v>
          </cell>
          <cell r="P252">
            <v>4</v>
          </cell>
          <cell r="Q252">
            <v>2</v>
          </cell>
          <cell r="R252">
            <v>0</v>
          </cell>
          <cell r="S252" t="str">
            <v>999999999</v>
          </cell>
          <cell r="T252" t="str">
            <v/>
          </cell>
          <cell r="U252">
            <v>397.1</v>
          </cell>
        </row>
        <row r="253">
          <cell r="A253" t="str">
            <v>258</v>
          </cell>
          <cell r="B253" t="str">
            <v>27332A</v>
          </cell>
          <cell r="C253" t="str">
            <v>HF150ﾄﾝ</v>
          </cell>
          <cell r="D253" t="str">
            <v>010769</v>
          </cell>
          <cell r="E253" t="str">
            <v>17510-24390-02</v>
          </cell>
          <cell r="F253" t="str">
            <v/>
          </cell>
          <cell r="G253">
            <v>1</v>
          </cell>
          <cell r="H253">
            <v>1</v>
          </cell>
          <cell r="I253" t="str">
            <v>S</v>
          </cell>
          <cell r="J253">
            <v>2880</v>
          </cell>
          <cell r="K253">
            <v>1</v>
          </cell>
          <cell r="L253" t="str">
            <v/>
          </cell>
          <cell r="M253">
            <v>40</v>
          </cell>
          <cell r="N253">
            <v>258</v>
          </cell>
          <cell r="O253" t="str">
            <v>7E02</v>
          </cell>
          <cell r="P253">
            <v>4</v>
          </cell>
          <cell r="Q253">
            <v>2</v>
          </cell>
          <cell r="R253">
            <v>0</v>
          </cell>
          <cell r="S253" t="str">
            <v>*2L5-502</v>
          </cell>
          <cell r="T253" t="str">
            <v/>
          </cell>
          <cell r="U253">
            <v>397.1</v>
          </cell>
        </row>
        <row r="254">
          <cell r="A254" t="str">
            <v>259</v>
          </cell>
          <cell r="B254" t="str">
            <v>27332A</v>
          </cell>
          <cell r="C254" t="str">
            <v>HF150ﾄﾝ</v>
          </cell>
          <cell r="D254" t="str">
            <v>010770</v>
          </cell>
          <cell r="E254" t="str">
            <v>17510-24390-03</v>
          </cell>
          <cell r="F254" t="str">
            <v/>
          </cell>
          <cell r="G254">
            <v>1</v>
          </cell>
          <cell r="H254">
            <v>1</v>
          </cell>
          <cell r="I254" t="str">
            <v>S</v>
          </cell>
          <cell r="J254">
            <v>2880</v>
          </cell>
          <cell r="K254">
            <v>1</v>
          </cell>
          <cell r="L254" t="str">
            <v/>
          </cell>
          <cell r="M254">
            <v>9999</v>
          </cell>
          <cell r="N254">
            <v>259</v>
          </cell>
          <cell r="O254" t="str">
            <v>7E02</v>
          </cell>
          <cell r="P254">
            <v>4</v>
          </cell>
          <cell r="Q254">
            <v>2</v>
          </cell>
          <cell r="R254">
            <v>0</v>
          </cell>
          <cell r="S254" t="str">
            <v>999999999</v>
          </cell>
          <cell r="T254" t="str">
            <v/>
          </cell>
          <cell r="U254">
            <v>397.1</v>
          </cell>
        </row>
        <row r="255">
          <cell r="A255" t="str">
            <v>260</v>
          </cell>
          <cell r="B255" t="str">
            <v>27332A</v>
          </cell>
          <cell r="C255" t="str">
            <v>HF150ﾄﾝ</v>
          </cell>
          <cell r="D255" t="str">
            <v>010772</v>
          </cell>
          <cell r="E255" t="str">
            <v>17510-24390-04</v>
          </cell>
          <cell r="F255" t="str">
            <v/>
          </cell>
          <cell r="G255">
            <v>1</v>
          </cell>
          <cell r="H255">
            <v>1</v>
          </cell>
          <cell r="I255" t="str">
            <v>S</v>
          </cell>
          <cell r="J255">
            <v>2880</v>
          </cell>
          <cell r="K255">
            <v>1</v>
          </cell>
          <cell r="L255" t="str">
            <v/>
          </cell>
          <cell r="M255">
            <v>9999</v>
          </cell>
          <cell r="N255">
            <v>260</v>
          </cell>
          <cell r="O255" t="str">
            <v>7E02</v>
          </cell>
          <cell r="P255">
            <v>4</v>
          </cell>
          <cell r="Q255">
            <v>2</v>
          </cell>
          <cell r="R255">
            <v>0</v>
          </cell>
          <cell r="S255" t="str">
            <v>999999999</v>
          </cell>
          <cell r="T255" t="str">
            <v/>
          </cell>
          <cell r="U255">
            <v>397.1</v>
          </cell>
        </row>
        <row r="256">
          <cell r="A256" t="str">
            <v>261</v>
          </cell>
          <cell r="B256" t="str">
            <v>27332A</v>
          </cell>
          <cell r="C256" t="str">
            <v>HF150ﾄﾝ</v>
          </cell>
          <cell r="D256" t="str">
            <v>010774</v>
          </cell>
          <cell r="E256" t="str">
            <v>17510-24390-05</v>
          </cell>
          <cell r="F256" t="str">
            <v/>
          </cell>
          <cell r="G256">
            <v>1</v>
          </cell>
          <cell r="H256">
            <v>1</v>
          </cell>
          <cell r="I256" t="str">
            <v>S</v>
          </cell>
          <cell r="J256">
            <v>2880</v>
          </cell>
          <cell r="K256">
            <v>1</v>
          </cell>
          <cell r="L256" t="str">
            <v/>
          </cell>
          <cell r="M256">
            <v>9999</v>
          </cell>
          <cell r="N256">
            <v>261</v>
          </cell>
          <cell r="O256" t="str">
            <v>7E02</v>
          </cell>
          <cell r="P256">
            <v>4</v>
          </cell>
          <cell r="Q256">
            <v>2</v>
          </cell>
          <cell r="R256">
            <v>0</v>
          </cell>
          <cell r="S256" t="str">
            <v>999999999</v>
          </cell>
          <cell r="T256" t="str">
            <v/>
          </cell>
          <cell r="U256">
            <v>397.1</v>
          </cell>
        </row>
        <row r="257">
          <cell r="A257" t="str">
            <v>262</v>
          </cell>
          <cell r="B257" t="str">
            <v>27332A</v>
          </cell>
          <cell r="C257" t="str">
            <v>HF150ﾄﾝ</v>
          </cell>
          <cell r="D257" t="str">
            <v>010779</v>
          </cell>
          <cell r="E257" t="str">
            <v>17510-24390-12</v>
          </cell>
          <cell r="F257" t="str">
            <v/>
          </cell>
          <cell r="G257">
            <v>1</v>
          </cell>
          <cell r="H257">
            <v>1</v>
          </cell>
          <cell r="I257" t="str">
            <v>S</v>
          </cell>
          <cell r="J257">
            <v>2880</v>
          </cell>
          <cell r="K257">
            <v>1</v>
          </cell>
          <cell r="L257" t="str">
            <v/>
          </cell>
          <cell r="M257">
            <v>40</v>
          </cell>
          <cell r="N257">
            <v>262</v>
          </cell>
          <cell r="O257" t="str">
            <v>7E02</v>
          </cell>
          <cell r="P257">
            <v>4</v>
          </cell>
          <cell r="Q257">
            <v>2</v>
          </cell>
          <cell r="R257">
            <v>0</v>
          </cell>
          <cell r="S257" t="str">
            <v>*2L5-501</v>
          </cell>
          <cell r="T257" t="str">
            <v/>
          </cell>
          <cell r="U257">
            <v>397.1</v>
          </cell>
        </row>
        <row r="258">
          <cell r="A258" t="str">
            <v>263</v>
          </cell>
          <cell r="B258" t="str">
            <v>27332A</v>
          </cell>
          <cell r="C258" t="str">
            <v>HF150ﾄﾝ</v>
          </cell>
          <cell r="D258" t="str">
            <v>003573</v>
          </cell>
          <cell r="E258" t="str">
            <v>17510-25020-02</v>
          </cell>
          <cell r="F258" t="str">
            <v/>
          </cell>
          <cell r="G258">
            <v>1</v>
          </cell>
          <cell r="H258">
            <v>1</v>
          </cell>
          <cell r="I258" t="str">
            <v>S</v>
          </cell>
          <cell r="J258">
            <v>2880</v>
          </cell>
          <cell r="K258">
            <v>1</v>
          </cell>
          <cell r="L258" t="str">
            <v/>
          </cell>
          <cell r="M258">
            <v>50</v>
          </cell>
          <cell r="N258">
            <v>263</v>
          </cell>
          <cell r="O258" t="str">
            <v>7E02</v>
          </cell>
          <cell r="P258">
            <v>4</v>
          </cell>
          <cell r="Q258">
            <v>2</v>
          </cell>
          <cell r="R258">
            <v>0</v>
          </cell>
          <cell r="S258" t="str">
            <v>*2L4-814</v>
          </cell>
          <cell r="T258" t="str">
            <v/>
          </cell>
          <cell r="U258">
            <v>4.5999999999999996</v>
          </cell>
        </row>
        <row r="259">
          <cell r="A259" t="str">
            <v>264</v>
          </cell>
          <cell r="B259" t="str">
            <v>27332A</v>
          </cell>
          <cell r="C259" t="str">
            <v>HF150ﾄﾝ</v>
          </cell>
          <cell r="D259" t="str">
            <v>003574</v>
          </cell>
          <cell r="E259" t="str">
            <v>17510-25020-06</v>
          </cell>
          <cell r="F259" t="str">
            <v/>
          </cell>
          <cell r="G259">
            <v>1</v>
          </cell>
          <cell r="H259">
            <v>1</v>
          </cell>
          <cell r="I259" t="str">
            <v>S</v>
          </cell>
          <cell r="J259">
            <v>2880</v>
          </cell>
          <cell r="K259">
            <v>1</v>
          </cell>
          <cell r="L259" t="str">
            <v/>
          </cell>
          <cell r="M259">
            <v>50</v>
          </cell>
          <cell r="N259">
            <v>264</v>
          </cell>
          <cell r="O259" t="str">
            <v>7E02</v>
          </cell>
          <cell r="P259">
            <v>4</v>
          </cell>
          <cell r="Q259">
            <v>2</v>
          </cell>
          <cell r="R259">
            <v>0</v>
          </cell>
          <cell r="S259" t="str">
            <v>*2L4-813</v>
          </cell>
          <cell r="T259" t="str">
            <v/>
          </cell>
          <cell r="U259">
            <v>4.5999999999999996</v>
          </cell>
        </row>
        <row r="260">
          <cell r="A260" t="str">
            <v>270</v>
          </cell>
          <cell r="B260" t="str">
            <v>27332A</v>
          </cell>
          <cell r="C260" t="str">
            <v>HF150ﾄﾝ</v>
          </cell>
          <cell r="D260" t="str">
            <v>004109</v>
          </cell>
          <cell r="E260" t="str">
            <v>17510-26060-06</v>
          </cell>
          <cell r="F260" t="str">
            <v/>
          </cell>
          <cell r="G260">
            <v>1</v>
          </cell>
          <cell r="H260">
            <v>1</v>
          </cell>
          <cell r="I260" t="str">
            <v>S</v>
          </cell>
          <cell r="J260">
            <v>2880</v>
          </cell>
          <cell r="K260">
            <v>1</v>
          </cell>
          <cell r="L260" t="str">
            <v/>
          </cell>
          <cell r="M260">
            <v>9999</v>
          </cell>
          <cell r="N260">
            <v>270</v>
          </cell>
          <cell r="O260" t="str">
            <v>7E01</v>
          </cell>
          <cell r="P260">
            <v>4</v>
          </cell>
          <cell r="Q260">
            <v>2</v>
          </cell>
          <cell r="R260">
            <v>0</v>
          </cell>
          <cell r="S260" t="str">
            <v>999999999</v>
          </cell>
          <cell r="T260" t="str">
            <v/>
          </cell>
          <cell r="U260">
            <v>4.5999999999999996</v>
          </cell>
        </row>
        <row r="261">
          <cell r="A261" t="str">
            <v>271</v>
          </cell>
          <cell r="B261" t="str">
            <v>27332A</v>
          </cell>
          <cell r="C261" t="str">
            <v>HF150ﾄﾝ</v>
          </cell>
          <cell r="D261" t="str">
            <v>037946</v>
          </cell>
          <cell r="E261" t="str">
            <v>17510-26090-02</v>
          </cell>
          <cell r="F261" t="str">
            <v/>
          </cell>
          <cell r="G261">
            <v>1</v>
          </cell>
          <cell r="H261">
            <v>1</v>
          </cell>
          <cell r="I261" t="str">
            <v>S</v>
          </cell>
          <cell r="J261">
            <v>0</v>
          </cell>
          <cell r="K261">
            <v>1</v>
          </cell>
          <cell r="L261" t="str">
            <v/>
          </cell>
          <cell r="M261">
            <v>50</v>
          </cell>
          <cell r="N261">
            <v>271</v>
          </cell>
          <cell r="O261" t="str">
            <v>7E02</v>
          </cell>
          <cell r="P261">
            <v>4</v>
          </cell>
          <cell r="Q261">
            <v>2</v>
          </cell>
          <cell r="R261">
            <v>0</v>
          </cell>
          <cell r="S261" t="str">
            <v>FR1</v>
          </cell>
          <cell r="T261" t="str">
            <v/>
          </cell>
          <cell r="U261">
            <v>362.5</v>
          </cell>
        </row>
        <row r="262">
          <cell r="A262" t="str">
            <v>272</v>
          </cell>
          <cell r="B262" t="str">
            <v>27332A</v>
          </cell>
          <cell r="C262" t="str">
            <v>HF150ﾄﾝ</v>
          </cell>
          <cell r="D262" t="str">
            <v>037950</v>
          </cell>
          <cell r="E262" t="str">
            <v>17510-26090-03</v>
          </cell>
          <cell r="F262" t="str">
            <v/>
          </cell>
          <cell r="G262">
            <v>1</v>
          </cell>
          <cell r="H262">
            <v>1</v>
          </cell>
          <cell r="I262" t="str">
            <v>S</v>
          </cell>
          <cell r="J262">
            <v>0</v>
          </cell>
          <cell r="K262">
            <v>1</v>
          </cell>
          <cell r="L262" t="str">
            <v/>
          </cell>
          <cell r="M262">
            <v>9999</v>
          </cell>
          <cell r="N262">
            <v>272</v>
          </cell>
          <cell r="O262" t="str">
            <v>7E01</v>
          </cell>
          <cell r="P262">
            <v>4</v>
          </cell>
          <cell r="Q262">
            <v>2</v>
          </cell>
          <cell r="R262">
            <v>0</v>
          </cell>
          <cell r="S262" t="str">
            <v>999999999</v>
          </cell>
          <cell r="T262" t="str">
            <v/>
          </cell>
          <cell r="U262">
            <v>362.5</v>
          </cell>
        </row>
        <row r="263">
          <cell r="A263" t="str">
            <v>273</v>
          </cell>
          <cell r="B263" t="str">
            <v>27332A</v>
          </cell>
          <cell r="C263" t="str">
            <v>HF150ﾄﾝ</v>
          </cell>
          <cell r="D263" t="str">
            <v>037935</v>
          </cell>
          <cell r="E263" t="str">
            <v>17510-26090-04</v>
          </cell>
          <cell r="F263" t="str">
            <v/>
          </cell>
          <cell r="G263">
            <v>1</v>
          </cell>
          <cell r="H263">
            <v>1</v>
          </cell>
          <cell r="I263" t="str">
            <v>S</v>
          </cell>
          <cell r="J263">
            <v>0</v>
          </cell>
          <cell r="K263">
            <v>1</v>
          </cell>
          <cell r="L263" t="str">
            <v/>
          </cell>
          <cell r="M263">
            <v>9999</v>
          </cell>
          <cell r="N263">
            <v>273</v>
          </cell>
          <cell r="O263" t="str">
            <v>7E01</v>
          </cell>
          <cell r="P263">
            <v>4</v>
          </cell>
          <cell r="Q263">
            <v>2</v>
          </cell>
          <cell r="R263">
            <v>0</v>
          </cell>
          <cell r="S263" t="str">
            <v>999999999</v>
          </cell>
          <cell r="T263" t="str">
            <v/>
          </cell>
          <cell r="U263">
            <v>362.5</v>
          </cell>
        </row>
        <row r="264">
          <cell r="A264" t="str">
            <v>274</v>
          </cell>
          <cell r="B264" t="str">
            <v>27332A</v>
          </cell>
          <cell r="C264" t="str">
            <v>HF150ﾄﾝ</v>
          </cell>
          <cell r="D264" t="str">
            <v>037947</v>
          </cell>
          <cell r="E264" t="str">
            <v>17510-26090-05</v>
          </cell>
          <cell r="F264" t="str">
            <v/>
          </cell>
          <cell r="G264">
            <v>1</v>
          </cell>
          <cell r="H264">
            <v>1</v>
          </cell>
          <cell r="I264" t="str">
            <v>S</v>
          </cell>
          <cell r="J264">
            <v>0</v>
          </cell>
          <cell r="K264">
            <v>1</v>
          </cell>
          <cell r="L264" t="str">
            <v/>
          </cell>
          <cell r="M264">
            <v>9999</v>
          </cell>
          <cell r="N264">
            <v>274</v>
          </cell>
          <cell r="O264" t="str">
            <v>7E01</v>
          </cell>
          <cell r="P264">
            <v>4</v>
          </cell>
          <cell r="Q264">
            <v>2</v>
          </cell>
          <cell r="R264">
            <v>0</v>
          </cell>
          <cell r="S264" t="str">
            <v>FR1</v>
          </cell>
          <cell r="T264" t="str">
            <v/>
          </cell>
          <cell r="U264">
            <v>362.5</v>
          </cell>
        </row>
        <row r="265">
          <cell r="A265" t="str">
            <v>275</v>
          </cell>
          <cell r="B265" t="str">
            <v>27332A</v>
          </cell>
          <cell r="C265" t="str">
            <v>HF150ﾄﾝ</v>
          </cell>
          <cell r="D265" t="str">
            <v>018112</v>
          </cell>
          <cell r="E265" t="str">
            <v>17510-87608-04</v>
          </cell>
          <cell r="F265" t="str">
            <v/>
          </cell>
          <cell r="G265">
            <v>1</v>
          </cell>
          <cell r="H265">
            <v>1</v>
          </cell>
          <cell r="I265" t="str">
            <v>S</v>
          </cell>
          <cell r="J265">
            <v>1920</v>
          </cell>
          <cell r="K265">
            <v>1</v>
          </cell>
          <cell r="L265" t="str">
            <v/>
          </cell>
          <cell r="M265">
            <v>60</v>
          </cell>
          <cell r="N265">
            <v>275</v>
          </cell>
          <cell r="O265" t="str">
            <v>7E01</v>
          </cell>
          <cell r="P265">
            <v>4</v>
          </cell>
          <cell r="Q265">
            <v>2</v>
          </cell>
          <cell r="R265">
            <v>0</v>
          </cell>
          <cell r="S265" t="str">
            <v>4R1-4</v>
          </cell>
          <cell r="T265" t="str">
            <v/>
          </cell>
          <cell r="U265">
            <v>7.2</v>
          </cell>
        </row>
        <row r="266">
          <cell r="A266" t="str">
            <v>276</v>
          </cell>
          <cell r="B266" t="str">
            <v>27332A</v>
          </cell>
          <cell r="C266" t="str">
            <v>HF150ﾄﾝ</v>
          </cell>
          <cell r="D266" t="str">
            <v>012271</v>
          </cell>
          <cell r="E266" t="str">
            <v>17510-26151-05</v>
          </cell>
          <cell r="F266" t="str">
            <v/>
          </cell>
          <cell r="G266">
            <v>1</v>
          </cell>
          <cell r="H266">
            <v>1</v>
          </cell>
          <cell r="I266" t="str">
            <v>S</v>
          </cell>
          <cell r="J266">
            <v>2880</v>
          </cell>
          <cell r="K266">
            <v>1</v>
          </cell>
          <cell r="L266" t="str">
            <v/>
          </cell>
          <cell r="M266">
            <v>9999</v>
          </cell>
          <cell r="N266">
            <v>276</v>
          </cell>
          <cell r="O266" t="str">
            <v>7E01</v>
          </cell>
          <cell r="P266">
            <v>4</v>
          </cell>
          <cell r="Q266">
            <v>2</v>
          </cell>
          <cell r="R266">
            <v>0</v>
          </cell>
          <cell r="S266" t="str">
            <v>999999999</v>
          </cell>
          <cell r="T266" t="str">
            <v/>
          </cell>
          <cell r="U266">
            <v>6.8</v>
          </cell>
        </row>
        <row r="267">
          <cell r="A267" t="str">
            <v>277</v>
          </cell>
          <cell r="B267" t="str">
            <v>27332A</v>
          </cell>
          <cell r="C267" t="str">
            <v>HF150ﾄﾝ</v>
          </cell>
          <cell r="D267" t="str">
            <v>006721</v>
          </cell>
          <cell r="E267" t="str">
            <v>17510-26220-02</v>
          </cell>
          <cell r="F267" t="str">
            <v/>
          </cell>
          <cell r="G267">
            <v>1</v>
          </cell>
          <cell r="H267">
            <v>1</v>
          </cell>
          <cell r="I267" t="str">
            <v>S</v>
          </cell>
          <cell r="J267">
            <v>2880</v>
          </cell>
          <cell r="K267">
            <v>1</v>
          </cell>
          <cell r="L267" t="str">
            <v/>
          </cell>
          <cell r="M267">
            <v>50</v>
          </cell>
          <cell r="N267">
            <v>277</v>
          </cell>
          <cell r="O267" t="str">
            <v>7E01</v>
          </cell>
          <cell r="P267">
            <v>4</v>
          </cell>
          <cell r="Q267">
            <v>2</v>
          </cell>
          <cell r="R267">
            <v>0</v>
          </cell>
          <cell r="S267" t="str">
            <v>*2R5-501</v>
          </cell>
          <cell r="T267" t="str">
            <v/>
          </cell>
          <cell r="U267">
            <v>7.3</v>
          </cell>
        </row>
        <row r="268">
          <cell r="A268" t="str">
            <v>278</v>
          </cell>
          <cell r="B268" t="str">
            <v>27332A</v>
          </cell>
          <cell r="C268" t="str">
            <v>HF150ﾄﾝ</v>
          </cell>
          <cell r="D268" t="str">
            <v>007770</v>
          </cell>
          <cell r="E268" t="str">
            <v>17510-26220-03</v>
          </cell>
          <cell r="F268" t="str">
            <v/>
          </cell>
          <cell r="G268">
            <v>1</v>
          </cell>
          <cell r="H268">
            <v>1</v>
          </cell>
          <cell r="I268" t="str">
            <v>S</v>
          </cell>
          <cell r="J268">
            <v>2880</v>
          </cell>
          <cell r="K268">
            <v>1</v>
          </cell>
          <cell r="L268" t="str">
            <v/>
          </cell>
          <cell r="M268">
            <v>50</v>
          </cell>
          <cell r="N268">
            <v>278</v>
          </cell>
          <cell r="O268" t="str">
            <v>7E01</v>
          </cell>
          <cell r="P268">
            <v>4</v>
          </cell>
          <cell r="Q268">
            <v>2</v>
          </cell>
          <cell r="R268">
            <v>0</v>
          </cell>
          <cell r="S268" t="str">
            <v>*2R5-503</v>
          </cell>
          <cell r="T268" t="str">
            <v/>
          </cell>
          <cell r="U268">
            <v>8.1</v>
          </cell>
        </row>
        <row r="269">
          <cell r="A269" t="str">
            <v>279</v>
          </cell>
          <cell r="B269" t="str">
            <v>27332A</v>
          </cell>
          <cell r="C269" t="str">
            <v>HF150ﾄﾝ</v>
          </cell>
          <cell r="D269" t="str">
            <v>006848</v>
          </cell>
          <cell r="E269" t="str">
            <v>17510-26240-04</v>
          </cell>
          <cell r="F269" t="str">
            <v/>
          </cell>
          <cell r="G269">
            <v>1</v>
          </cell>
          <cell r="H269">
            <v>1</v>
          </cell>
          <cell r="I269" t="str">
            <v>S</v>
          </cell>
          <cell r="J269">
            <v>2880</v>
          </cell>
          <cell r="K269">
            <v>1</v>
          </cell>
          <cell r="L269" t="str">
            <v/>
          </cell>
          <cell r="M269">
            <v>60</v>
          </cell>
          <cell r="N269">
            <v>279</v>
          </cell>
          <cell r="O269" t="str">
            <v>7E01</v>
          </cell>
          <cell r="P269">
            <v>4</v>
          </cell>
          <cell r="Q269">
            <v>2</v>
          </cell>
          <cell r="R269">
            <v>0</v>
          </cell>
          <cell r="S269" t="str">
            <v>FR1-6</v>
          </cell>
          <cell r="T269" t="str">
            <v/>
          </cell>
          <cell r="U269">
            <v>4.5999999999999996</v>
          </cell>
        </row>
        <row r="270">
          <cell r="A270" t="str">
            <v>280</v>
          </cell>
          <cell r="B270" t="str">
            <v>27332A</v>
          </cell>
          <cell r="C270" t="str">
            <v>HF150ﾄﾝ</v>
          </cell>
          <cell r="D270" t="str">
            <v>006832</v>
          </cell>
          <cell r="E270" t="str">
            <v>17510-26240-10</v>
          </cell>
          <cell r="F270" t="str">
            <v/>
          </cell>
          <cell r="G270">
            <v>1</v>
          </cell>
          <cell r="H270">
            <v>1</v>
          </cell>
          <cell r="I270" t="str">
            <v>S</v>
          </cell>
          <cell r="J270">
            <v>2880</v>
          </cell>
          <cell r="K270">
            <v>1</v>
          </cell>
          <cell r="L270" t="str">
            <v/>
          </cell>
          <cell r="M270">
            <v>9999</v>
          </cell>
          <cell r="N270">
            <v>280</v>
          </cell>
          <cell r="O270" t="str">
            <v>7E01</v>
          </cell>
          <cell r="P270">
            <v>4</v>
          </cell>
          <cell r="Q270">
            <v>2</v>
          </cell>
          <cell r="R270">
            <v>0</v>
          </cell>
          <cell r="S270" t="str">
            <v>999999999</v>
          </cell>
          <cell r="T270" t="str">
            <v/>
          </cell>
          <cell r="U270">
            <v>4.5999999999999996</v>
          </cell>
        </row>
        <row r="271">
          <cell r="A271" t="str">
            <v>283</v>
          </cell>
          <cell r="B271" t="str">
            <v>27332A</v>
          </cell>
          <cell r="C271" t="str">
            <v>HF150ﾄﾝ</v>
          </cell>
          <cell r="D271" t="str">
            <v>006521</v>
          </cell>
          <cell r="E271" t="str">
            <v>17510-26340-02</v>
          </cell>
          <cell r="F271" t="str">
            <v/>
          </cell>
          <cell r="G271">
            <v>1</v>
          </cell>
          <cell r="H271">
            <v>1</v>
          </cell>
          <cell r="I271" t="str">
            <v>S</v>
          </cell>
          <cell r="J271">
            <v>2880</v>
          </cell>
          <cell r="K271">
            <v>1</v>
          </cell>
          <cell r="L271" t="str">
            <v/>
          </cell>
          <cell r="M271">
            <v>30</v>
          </cell>
          <cell r="N271">
            <v>283</v>
          </cell>
          <cell r="O271" t="str">
            <v>7E01</v>
          </cell>
          <cell r="P271">
            <v>4</v>
          </cell>
          <cell r="Q271">
            <v>2</v>
          </cell>
          <cell r="R271">
            <v>0</v>
          </cell>
          <cell r="S271" t="str">
            <v>FR3-403</v>
          </cell>
          <cell r="T271" t="str">
            <v/>
          </cell>
          <cell r="U271">
            <v>8.5</v>
          </cell>
        </row>
        <row r="272">
          <cell r="A272" t="str">
            <v>284</v>
          </cell>
          <cell r="B272" t="str">
            <v>27332A</v>
          </cell>
          <cell r="C272" t="str">
            <v>HF150ﾄﾝ</v>
          </cell>
          <cell r="D272" t="str">
            <v>006522</v>
          </cell>
          <cell r="E272" t="str">
            <v>17510-26340-03</v>
          </cell>
          <cell r="F272" t="str">
            <v/>
          </cell>
          <cell r="G272">
            <v>1</v>
          </cell>
          <cell r="H272">
            <v>1</v>
          </cell>
          <cell r="I272" t="str">
            <v>S</v>
          </cell>
          <cell r="J272">
            <v>2880</v>
          </cell>
          <cell r="K272">
            <v>1</v>
          </cell>
          <cell r="L272" t="str">
            <v/>
          </cell>
          <cell r="M272">
            <v>30</v>
          </cell>
          <cell r="N272">
            <v>284</v>
          </cell>
          <cell r="O272" t="str">
            <v>7E01</v>
          </cell>
          <cell r="P272">
            <v>4</v>
          </cell>
          <cell r="Q272">
            <v>2</v>
          </cell>
          <cell r="R272">
            <v>0</v>
          </cell>
          <cell r="S272" t="str">
            <v>FR3-404</v>
          </cell>
          <cell r="T272" t="str">
            <v/>
          </cell>
          <cell r="U272">
            <v>8.5</v>
          </cell>
        </row>
        <row r="273">
          <cell r="A273" t="str">
            <v>285</v>
          </cell>
          <cell r="B273" t="str">
            <v>27332A</v>
          </cell>
          <cell r="C273" t="str">
            <v>HF150ﾄﾝ</v>
          </cell>
          <cell r="D273" t="str">
            <v>006523</v>
          </cell>
          <cell r="E273" t="str">
            <v>17510-26340-04</v>
          </cell>
          <cell r="F273" t="str">
            <v/>
          </cell>
          <cell r="G273">
            <v>1</v>
          </cell>
          <cell r="H273">
            <v>1</v>
          </cell>
          <cell r="I273" t="str">
            <v>S</v>
          </cell>
          <cell r="J273">
            <v>2880</v>
          </cell>
          <cell r="K273">
            <v>1</v>
          </cell>
          <cell r="L273" t="str">
            <v/>
          </cell>
          <cell r="M273">
            <v>9999</v>
          </cell>
          <cell r="N273">
            <v>285</v>
          </cell>
          <cell r="O273" t="str">
            <v>7E01</v>
          </cell>
          <cell r="P273">
            <v>4</v>
          </cell>
          <cell r="Q273">
            <v>2</v>
          </cell>
          <cell r="R273">
            <v>0</v>
          </cell>
          <cell r="S273" t="str">
            <v>999999999</v>
          </cell>
          <cell r="T273" t="str">
            <v/>
          </cell>
          <cell r="U273">
            <v>4.5999999999999996</v>
          </cell>
        </row>
        <row r="274">
          <cell r="A274" t="str">
            <v>286</v>
          </cell>
          <cell r="B274" t="str">
            <v>27332A</v>
          </cell>
          <cell r="C274" t="str">
            <v>HF150ﾄﾝ</v>
          </cell>
          <cell r="D274" t="str">
            <v>050953</v>
          </cell>
          <cell r="E274" t="str">
            <v>17510-26340-05</v>
          </cell>
          <cell r="F274" t="str">
            <v/>
          </cell>
          <cell r="G274">
            <v>1</v>
          </cell>
          <cell r="H274">
            <v>1</v>
          </cell>
          <cell r="I274" t="str">
            <v>S</v>
          </cell>
          <cell r="J274">
            <v>0</v>
          </cell>
          <cell r="K274">
            <v>1</v>
          </cell>
          <cell r="L274" t="str">
            <v/>
          </cell>
          <cell r="M274">
            <v>50</v>
          </cell>
          <cell r="N274">
            <v>286</v>
          </cell>
          <cell r="O274" t="str">
            <v>7E01</v>
          </cell>
          <cell r="P274">
            <v>3</v>
          </cell>
          <cell r="Q274">
            <v>2</v>
          </cell>
          <cell r="R274">
            <v>0</v>
          </cell>
          <cell r="S274" t="str">
            <v>FR1-6</v>
          </cell>
          <cell r="T274" t="str">
            <v/>
          </cell>
          <cell r="U274">
            <v>4.5999999999999996</v>
          </cell>
        </row>
        <row r="275">
          <cell r="A275" t="str">
            <v>287</v>
          </cell>
          <cell r="B275" t="str">
            <v>27332A</v>
          </cell>
          <cell r="C275" t="str">
            <v>HF150ﾄﾝ</v>
          </cell>
          <cell r="D275" t="str">
            <v>009725</v>
          </cell>
          <cell r="E275" t="str">
            <v>17510-26430-04</v>
          </cell>
          <cell r="F275" t="str">
            <v/>
          </cell>
          <cell r="G275">
            <v>1</v>
          </cell>
          <cell r="H275">
            <v>1</v>
          </cell>
          <cell r="I275" t="str">
            <v>S</v>
          </cell>
          <cell r="J275">
            <v>2880</v>
          </cell>
          <cell r="K275">
            <v>1</v>
          </cell>
          <cell r="L275" t="str">
            <v/>
          </cell>
          <cell r="M275">
            <v>9999</v>
          </cell>
          <cell r="N275">
            <v>287</v>
          </cell>
          <cell r="O275" t="str">
            <v>7E01</v>
          </cell>
          <cell r="P275">
            <v>4</v>
          </cell>
          <cell r="Q275">
            <v>2</v>
          </cell>
          <cell r="R275">
            <v>0</v>
          </cell>
          <cell r="S275" t="str">
            <v>ｼｼﾞ</v>
          </cell>
          <cell r="T275" t="str">
            <v/>
          </cell>
          <cell r="U275">
            <v>4.5999999999999996</v>
          </cell>
        </row>
        <row r="276">
          <cell r="A276" t="str">
            <v>288</v>
          </cell>
          <cell r="B276" t="str">
            <v>27332A</v>
          </cell>
          <cell r="C276" t="str">
            <v>HF150ﾄﾝ</v>
          </cell>
          <cell r="D276" t="str">
            <v>009686</v>
          </cell>
          <cell r="E276" t="str">
            <v>17510-26430-06</v>
          </cell>
          <cell r="F276" t="str">
            <v/>
          </cell>
          <cell r="G276">
            <v>1</v>
          </cell>
          <cell r="H276">
            <v>1</v>
          </cell>
          <cell r="I276" t="str">
            <v>S</v>
          </cell>
          <cell r="J276">
            <v>2800</v>
          </cell>
          <cell r="K276">
            <v>1</v>
          </cell>
          <cell r="L276" t="str">
            <v/>
          </cell>
          <cell r="M276">
            <v>9999</v>
          </cell>
          <cell r="N276">
            <v>288</v>
          </cell>
          <cell r="O276" t="str">
            <v>7E01</v>
          </cell>
          <cell r="P276">
            <v>4</v>
          </cell>
          <cell r="Q276">
            <v>2</v>
          </cell>
          <cell r="R276">
            <v>0</v>
          </cell>
          <cell r="S276" t="str">
            <v>999999999</v>
          </cell>
          <cell r="T276" t="str">
            <v/>
          </cell>
          <cell r="U276">
            <v>4.5999999999999996</v>
          </cell>
        </row>
        <row r="277">
          <cell r="A277" t="str">
            <v>289</v>
          </cell>
          <cell r="B277" t="str">
            <v>27332A</v>
          </cell>
          <cell r="C277" t="str">
            <v>HF150ﾄﾝ</v>
          </cell>
          <cell r="D277" t="str">
            <v>009677</v>
          </cell>
          <cell r="E277" t="str">
            <v>17510-26440-02</v>
          </cell>
          <cell r="F277" t="str">
            <v/>
          </cell>
          <cell r="G277">
            <v>1</v>
          </cell>
          <cell r="H277">
            <v>1</v>
          </cell>
          <cell r="I277" t="str">
            <v>S</v>
          </cell>
          <cell r="J277">
            <v>2880</v>
          </cell>
          <cell r="K277">
            <v>1</v>
          </cell>
          <cell r="L277" t="str">
            <v/>
          </cell>
          <cell r="M277">
            <v>50</v>
          </cell>
          <cell r="N277">
            <v>289</v>
          </cell>
          <cell r="O277" t="str">
            <v>7E01</v>
          </cell>
          <cell r="P277">
            <v>4</v>
          </cell>
          <cell r="Q277">
            <v>2</v>
          </cell>
          <cell r="R277">
            <v>0</v>
          </cell>
          <cell r="S277" t="str">
            <v>*2L5-406</v>
          </cell>
          <cell r="T277" t="str">
            <v/>
          </cell>
          <cell r="U277">
            <v>9.9</v>
          </cell>
        </row>
        <row r="278">
          <cell r="A278" t="str">
            <v>290</v>
          </cell>
          <cell r="B278" t="str">
            <v>27332A</v>
          </cell>
          <cell r="C278" t="str">
            <v>HF150ﾄﾝ</v>
          </cell>
          <cell r="D278" t="str">
            <v>009678</v>
          </cell>
          <cell r="E278" t="str">
            <v>17510-26440-04</v>
          </cell>
          <cell r="F278" t="str">
            <v/>
          </cell>
          <cell r="G278">
            <v>1</v>
          </cell>
          <cell r="H278">
            <v>1</v>
          </cell>
          <cell r="I278" t="str">
            <v>S</v>
          </cell>
          <cell r="J278">
            <v>2880</v>
          </cell>
          <cell r="K278">
            <v>1</v>
          </cell>
          <cell r="L278" t="str">
            <v/>
          </cell>
          <cell r="M278">
            <v>9999</v>
          </cell>
          <cell r="N278">
            <v>290</v>
          </cell>
          <cell r="O278" t="str">
            <v>7E01</v>
          </cell>
          <cell r="P278">
            <v>4</v>
          </cell>
          <cell r="Q278">
            <v>2</v>
          </cell>
          <cell r="R278">
            <v>0</v>
          </cell>
          <cell r="S278" t="str">
            <v>999999999</v>
          </cell>
          <cell r="T278" t="str">
            <v/>
          </cell>
          <cell r="U278">
            <v>6.8</v>
          </cell>
        </row>
        <row r="279">
          <cell r="A279" t="str">
            <v>291</v>
          </cell>
          <cell r="B279" t="str">
            <v>27332A</v>
          </cell>
          <cell r="C279" t="str">
            <v>HF150ﾄﾝ</v>
          </cell>
          <cell r="D279" t="str">
            <v>009680</v>
          </cell>
          <cell r="E279" t="str">
            <v>17510-26440-06</v>
          </cell>
          <cell r="F279" t="str">
            <v/>
          </cell>
          <cell r="G279">
            <v>1</v>
          </cell>
          <cell r="H279">
            <v>1</v>
          </cell>
          <cell r="I279" t="str">
            <v>S</v>
          </cell>
          <cell r="J279">
            <v>2880</v>
          </cell>
          <cell r="K279">
            <v>1</v>
          </cell>
          <cell r="L279" t="str">
            <v/>
          </cell>
          <cell r="M279">
            <v>9999</v>
          </cell>
          <cell r="N279">
            <v>291</v>
          </cell>
          <cell r="O279" t="str">
            <v>7E01</v>
          </cell>
          <cell r="P279">
            <v>4</v>
          </cell>
          <cell r="Q279">
            <v>2</v>
          </cell>
          <cell r="R279">
            <v>0</v>
          </cell>
          <cell r="S279" t="str">
            <v>999999999</v>
          </cell>
          <cell r="T279" t="str">
            <v/>
          </cell>
          <cell r="U279">
            <v>6.8</v>
          </cell>
        </row>
        <row r="280">
          <cell r="A280" t="str">
            <v>292</v>
          </cell>
          <cell r="B280" t="str">
            <v>27332A</v>
          </cell>
          <cell r="C280" t="str">
            <v>HF150ﾄﾝ</v>
          </cell>
          <cell r="D280" t="str">
            <v>014238</v>
          </cell>
          <cell r="E280" t="str">
            <v>17510-26491-05</v>
          </cell>
          <cell r="F280" t="str">
            <v/>
          </cell>
          <cell r="G280">
            <v>1</v>
          </cell>
          <cell r="H280">
            <v>1</v>
          </cell>
          <cell r="I280" t="str">
            <v>S</v>
          </cell>
          <cell r="J280">
            <v>0</v>
          </cell>
          <cell r="K280">
            <v>1</v>
          </cell>
          <cell r="L280" t="str">
            <v/>
          </cell>
          <cell r="M280">
            <v>9999</v>
          </cell>
          <cell r="N280">
            <v>292</v>
          </cell>
          <cell r="O280" t="str">
            <v>7E01</v>
          </cell>
          <cell r="P280">
            <v>4</v>
          </cell>
          <cell r="Q280">
            <v>2</v>
          </cell>
          <cell r="R280">
            <v>0</v>
          </cell>
          <cell r="S280" t="str">
            <v>999999999</v>
          </cell>
          <cell r="T280" t="str">
            <v/>
          </cell>
          <cell r="U280">
            <v>4.5999999999999996</v>
          </cell>
        </row>
        <row r="281">
          <cell r="A281" t="str">
            <v>293</v>
          </cell>
          <cell r="B281" t="str">
            <v>27332A</v>
          </cell>
          <cell r="C281" t="str">
            <v>HF150ﾄﾝ</v>
          </cell>
          <cell r="D281" t="str">
            <v>014239</v>
          </cell>
          <cell r="E281" t="str">
            <v>17510-26491-06</v>
          </cell>
          <cell r="F281" t="str">
            <v/>
          </cell>
          <cell r="G281">
            <v>1</v>
          </cell>
          <cell r="H281">
            <v>1</v>
          </cell>
          <cell r="I281" t="str">
            <v>S</v>
          </cell>
          <cell r="J281">
            <v>0</v>
          </cell>
          <cell r="K281">
            <v>1</v>
          </cell>
          <cell r="L281" t="str">
            <v/>
          </cell>
          <cell r="M281">
            <v>9999</v>
          </cell>
          <cell r="N281">
            <v>293</v>
          </cell>
          <cell r="O281" t="str">
            <v>7E01</v>
          </cell>
          <cell r="P281">
            <v>4</v>
          </cell>
          <cell r="Q281">
            <v>2</v>
          </cell>
          <cell r="R281">
            <v>0</v>
          </cell>
          <cell r="S281" t="str">
            <v>FR2</v>
          </cell>
          <cell r="T281" t="str">
            <v/>
          </cell>
          <cell r="U281">
            <v>4.5999999999999996</v>
          </cell>
        </row>
        <row r="282">
          <cell r="A282" t="str">
            <v>295</v>
          </cell>
          <cell r="B282" t="str">
            <v>27332A</v>
          </cell>
          <cell r="C282" t="str">
            <v>HF150ﾄﾝ</v>
          </cell>
          <cell r="D282" t="str">
            <v>011875</v>
          </cell>
          <cell r="E282" t="str">
            <v>17510-26560-05</v>
          </cell>
          <cell r="F282" t="str">
            <v/>
          </cell>
          <cell r="G282">
            <v>1</v>
          </cell>
          <cell r="H282">
            <v>1</v>
          </cell>
          <cell r="I282" t="str">
            <v>S</v>
          </cell>
          <cell r="J282">
            <v>2700</v>
          </cell>
          <cell r="K282">
            <v>1</v>
          </cell>
          <cell r="L282" t="str">
            <v/>
          </cell>
          <cell r="M282">
            <v>9999</v>
          </cell>
          <cell r="N282">
            <v>295</v>
          </cell>
          <cell r="O282" t="str">
            <v>7E01</v>
          </cell>
          <cell r="P282">
            <v>4</v>
          </cell>
          <cell r="Q282">
            <v>2</v>
          </cell>
          <cell r="R282">
            <v>0</v>
          </cell>
          <cell r="S282" t="str">
            <v>999999999</v>
          </cell>
          <cell r="T282" t="str">
            <v/>
          </cell>
          <cell r="U282">
            <v>7.5</v>
          </cell>
        </row>
        <row r="283">
          <cell r="A283" t="str">
            <v>296</v>
          </cell>
          <cell r="B283" t="str">
            <v>27332A</v>
          </cell>
          <cell r="C283" t="str">
            <v>HF150ﾄﾝ</v>
          </cell>
          <cell r="D283" t="str">
            <v>011889</v>
          </cell>
          <cell r="E283" t="str">
            <v>17510-26570-05</v>
          </cell>
          <cell r="F283" t="str">
            <v/>
          </cell>
          <cell r="G283">
            <v>1</v>
          </cell>
          <cell r="H283">
            <v>1</v>
          </cell>
          <cell r="I283" t="str">
            <v>S</v>
          </cell>
          <cell r="J283">
            <v>2880</v>
          </cell>
          <cell r="K283">
            <v>1</v>
          </cell>
          <cell r="L283" t="str">
            <v/>
          </cell>
          <cell r="M283">
            <v>9999</v>
          </cell>
          <cell r="N283">
            <v>296</v>
          </cell>
          <cell r="O283" t="str">
            <v>7E01</v>
          </cell>
          <cell r="P283">
            <v>4</v>
          </cell>
          <cell r="Q283">
            <v>2</v>
          </cell>
          <cell r="R283">
            <v>0</v>
          </cell>
          <cell r="S283" t="str">
            <v>999999999</v>
          </cell>
          <cell r="T283" t="str">
            <v/>
          </cell>
          <cell r="U283">
            <v>4.2</v>
          </cell>
        </row>
        <row r="284">
          <cell r="A284" t="str">
            <v>297</v>
          </cell>
          <cell r="B284" t="str">
            <v>27332A</v>
          </cell>
          <cell r="C284" t="str">
            <v>HF150ﾄﾝ</v>
          </cell>
          <cell r="D284" t="str">
            <v>011864</v>
          </cell>
          <cell r="E284" t="str">
            <v>17510-26620-05</v>
          </cell>
          <cell r="F284" t="str">
            <v/>
          </cell>
          <cell r="G284">
            <v>1</v>
          </cell>
          <cell r="H284">
            <v>1</v>
          </cell>
          <cell r="I284" t="str">
            <v>S</v>
          </cell>
          <cell r="J284">
            <v>2880</v>
          </cell>
          <cell r="K284">
            <v>1</v>
          </cell>
          <cell r="L284" t="str">
            <v/>
          </cell>
          <cell r="M284">
            <v>9999</v>
          </cell>
          <cell r="N284">
            <v>297</v>
          </cell>
          <cell r="O284" t="str">
            <v>7E01</v>
          </cell>
          <cell r="P284">
            <v>4</v>
          </cell>
          <cell r="Q284">
            <v>2</v>
          </cell>
          <cell r="R284">
            <v>0</v>
          </cell>
          <cell r="S284" t="str">
            <v>999999999</v>
          </cell>
          <cell r="T284" t="str">
            <v/>
          </cell>
          <cell r="U284">
            <v>4.5999999999999996</v>
          </cell>
        </row>
        <row r="285">
          <cell r="A285" t="str">
            <v>298</v>
          </cell>
          <cell r="B285" t="str">
            <v>27332A</v>
          </cell>
          <cell r="C285" t="str">
            <v>HF150ﾄﾝ</v>
          </cell>
          <cell r="D285" t="str">
            <v>011866</v>
          </cell>
          <cell r="E285" t="str">
            <v>17510-26620-06</v>
          </cell>
          <cell r="F285" t="str">
            <v/>
          </cell>
          <cell r="G285">
            <v>1</v>
          </cell>
          <cell r="H285">
            <v>1</v>
          </cell>
          <cell r="I285" t="str">
            <v>S</v>
          </cell>
          <cell r="J285">
            <v>2880</v>
          </cell>
          <cell r="K285">
            <v>1</v>
          </cell>
          <cell r="L285" t="str">
            <v/>
          </cell>
          <cell r="M285">
            <v>9999</v>
          </cell>
          <cell r="N285">
            <v>298</v>
          </cell>
          <cell r="O285" t="str">
            <v>7E01</v>
          </cell>
          <cell r="P285">
            <v>4</v>
          </cell>
          <cell r="Q285">
            <v>2</v>
          </cell>
          <cell r="R285">
            <v>0</v>
          </cell>
          <cell r="S285" t="str">
            <v>999999999</v>
          </cell>
          <cell r="T285" t="str">
            <v/>
          </cell>
          <cell r="U285">
            <v>4.5999999999999996</v>
          </cell>
        </row>
        <row r="286">
          <cell r="A286" t="str">
            <v>299</v>
          </cell>
          <cell r="B286" t="str">
            <v>27332A</v>
          </cell>
          <cell r="C286" t="str">
            <v>HF150ﾄﾝ</v>
          </cell>
          <cell r="D286" t="str">
            <v>007763</v>
          </cell>
          <cell r="E286" t="str">
            <v>17510-34031-02</v>
          </cell>
          <cell r="F286" t="str">
            <v/>
          </cell>
          <cell r="G286">
            <v>1</v>
          </cell>
          <cell r="H286">
            <v>1</v>
          </cell>
          <cell r="I286" t="str">
            <v>S</v>
          </cell>
          <cell r="J286">
            <v>2880</v>
          </cell>
          <cell r="K286">
            <v>1</v>
          </cell>
          <cell r="L286" t="str">
            <v/>
          </cell>
          <cell r="M286">
            <v>40</v>
          </cell>
          <cell r="N286">
            <v>299</v>
          </cell>
          <cell r="O286" t="str">
            <v>7E01</v>
          </cell>
          <cell r="P286">
            <v>4</v>
          </cell>
          <cell r="Q286">
            <v>2</v>
          </cell>
          <cell r="R286">
            <v>0</v>
          </cell>
          <cell r="S286" t="str">
            <v>2R3-01</v>
          </cell>
          <cell r="T286" t="str">
            <v/>
          </cell>
          <cell r="U286">
            <v>4.5999999999999996</v>
          </cell>
        </row>
        <row r="287">
          <cell r="A287" t="str">
            <v>302</v>
          </cell>
          <cell r="B287" t="str">
            <v>27332A</v>
          </cell>
          <cell r="C287" t="str">
            <v>HF150ﾄﾝ</v>
          </cell>
          <cell r="D287" t="str">
            <v>006861</v>
          </cell>
          <cell r="E287" t="str">
            <v>17510-34090-06</v>
          </cell>
          <cell r="F287" t="str">
            <v/>
          </cell>
          <cell r="G287">
            <v>1</v>
          </cell>
          <cell r="H287">
            <v>1</v>
          </cell>
          <cell r="I287" t="str">
            <v>S</v>
          </cell>
          <cell r="J287">
            <v>2880</v>
          </cell>
          <cell r="K287">
            <v>1</v>
          </cell>
          <cell r="L287" t="str">
            <v/>
          </cell>
          <cell r="M287">
            <v>50</v>
          </cell>
          <cell r="N287">
            <v>302</v>
          </cell>
          <cell r="O287" t="str">
            <v>7E01</v>
          </cell>
          <cell r="P287">
            <v>2</v>
          </cell>
          <cell r="Q287">
            <v>1</v>
          </cell>
          <cell r="R287">
            <v>0</v>
          </cell>
          <cell r="S287" t="str">
            <v>FR1</v>
          </cell>
          <cell r="T287" t="str">
            <v/>
          </cell>
          <cell r="U287">
            <v>4.5999999999999996</v>
          </cell>
        </row>
        <row r="288">
          <cell r="A288" t="str">
            <v>306</v>
          </cell>
          <cell r="B288" t="str">
            <v>27332A</v>
          </cell>
          <cell r="C288" t="str">
            <v>HF150ﾄﾝ</v>
          </cell>
          <cell r="D288" t="str">
            <v>006388</v>
          </cell>
          <cell r="E288" t="str">
            <v>17510-34130-04</v>
          </cell>
          <cell r="F288" t="str">
            <v/>
          </cell>
          <cell r="G288">
            <v>1</v>
          </cell>
          <cell r="H288">
            <v>1</v>
          </cell>
          <cell r="I288" t="str">
            <v>S</v>
          </cell>
          <cell r="J288">
            <v>2880</v>
          </cell>
          <cell r="K288">
            <v>1</v>
          </cell>
          <cell r="L288" t="str">
            <v/>
          </cell>
          <cell r="M288">
            <v>30</v>
          </cell>
          <cell r="N288">
            <v>306</v>
          </cell>
          <cell r="O288" t="str">
            <v>7E01</v>
          </cell>
          <cell r="P288">
            <v>2</v>
          </cell>
          <cell r="Q288">
            <v>1</v>
          </cell>
          <cell r="R288">
            <v>0</v>
          </cell>
          <cell r="S288" t="str">
            <v>FR1</v>
          </cell>
          <cell r="T288" t="str">
            <v/>
          </cell>
          <cell r="U288">
            <v>4.2</v>
          </cell>
        </row>
        <row r="289">
          <cell r="A289" t="str">
            <v>307</v>
          </cell>
          <cell r="B289" t="str">
            <v>27332A</v>
          </cell>
          <cell r="C289" t="str">
            <v>HF150ﾄﾝ</v>
          </cell>
          <cell r="D289" t="str">
            <v>008744</v>
          </cell>
          <cell r="E289" t="str">
            <v>17510-34310-02</v>
          </cell>
          <cell r="F289" t="str">
            <v/>
          </cell>
          <cell r="G289">
            <v>1</v>
          </cell>
          <cell r="H289">
            <v>1</v>
          </cell>
          <cell r="I289" t="str">
            <v>S</v>
          </cell>
          <cell r="J289">
            <v>2880</v>
          </cell>
          <cell r="K289">
            <v>1</v>
          </cell>
          <cell r="L289" t="str">
            <v/>
          </cell>
          <cell r="M289">
            <v>30</v>
          </cell>
          <cell r="N289">
            <v>307</v>
          </cell>
          <cell r="O289" t="str">
            <v>7E01</v>
          </cell>
          <cell r="P289">
            <v>2</v>
          </cell>
          <cell r="Q289">
            <v>1</v>
          </cell>
          <cell r="R289">
            <v>0</v>
          </cell>
          <cell r="S289" t="str">
            <v>FR1-7</v>
          </cell>
          <cell r="T289" t="str">
            <v/>
          </cell>
          <cell r="U289">
            <v>4.2</v>
          </cell>
        </row>
        <row r="290">
          <cell r="A290" t="str">
            <v>311</v>
          </cell>
          <cell r="B290" t="str">
            <v>27332A</v>
          </cell>
          <cell r="C290" t="str">
            <v>HF150ﾄﾝ</v>
          </cell>
          <cell r="D290" t="str">
            <v>007567</v>
          </cell>
          <cell r="E290" t="str">
            <v>17510-36031-02</v>
          </cell>
          <cell r="F290" t="str">
            <v/>
          </cell>
          <cell r="G290">
            <v>1</v>
          </cell>
          <cell r="H290">
            <v>1</v>
          </cell>
          <cell r="I290" t="str">
            <v>S</v>
          </cell>
          <cell r="J290">
            <v>2880</v>
          </cell>
          <cell r="K290">
            <v>1</v>
          </cell>
          <cell r="L290" t="str">
            <v/>
          </cell>
          <cell r="M290">
            <v>50</v>
          </cell>
          <cell r="N290">
            <v>311</v>
          </cell>
          <cell r="O290" t="str">
            <v>7E01</v>
          </cell>
          <cell r="P290">
            <v>4</v>
          </cell>
          <cell r="Q290">
            <v>2</v>
          </cell>
          <cell r="R290">
            <v>0</v>
          </cell>
          <cell r="S290" t="str">
            <v>FR1-7</v>
          </cell>
          <cell r="T290" t="str">
            <v/>
          </cell>
          <cell r="U290">
            <v>4.5999999999999996</v>
          </cell>
        </row>
        <row r="291">
          <cell r="A291" t="str">
            <v>312</v>
          </cell>
          <cell r="B291" t="str">
            <v>27332A</v>
          </cell>
          <cell r="C291" t="str">
            <v>HF150ﾄﾝ</v>
          </cell>
          <cell r="D291" t="str">
            <v>007571</v>
          </cell>
          <cell r="E291" t="str">
            <v>17510-36031-06</v>
          </cell>
          <cell r="F291" t="str">
            <v/>
          </cell>
          <cell r="G291">
            <v>1</v>
          </cell>
          <cell r="H291">
            <v>1</v>
          </cell>
          <cell r="I291" t="str">
            <v>S</v>
          </cell>
          <cell r="J291">
            <v>2880</v>
          </cell>
          <cell r="K291">
            <v>1</v>
          </cell>
          <cell r="L291" t="str">
            <v/>
          </cell>
          <cell r="M291">
            <v>50</v>
          </cell>
          <cell r="N291">
            <v>312</v>
          </cell>
          <cell r="O291" t="str">
            <v>7E02</v>
          </cell>
          <cell r="P291">
            <v>4</v>
          </cell>
          <cell r="Q291">
            <v>2</v>
          </cell>
          <cell r="R291">
            <v>0</v>
          </cell>
          <cell r="S291" t="str">
            <v>FR1-7</v>
          </cell>
          <cell r="T291" t="str">
            <v/>
          </cell>
          <cell r="U291">
            <v>4.5999999999999996</v>
          </cell>
        </row>
        <row r="292">
          <cell r="A292" t="str">
            <v>313</v>
          </cell>
          <cell r="B292" t="str">
            <v>27332A</v>
          </cell>
          <cell r="C292" t="str">
            <v>HF150ﾄﾝ</v>
          </cell>
          <cell r="D292" t="str">
            <v>008727</v>
          </cell>
          <cell r="E292" t="str">
            <v>17510-36040-02</v>
          </cell>
          <cell r="F292" t="str">
            <v/>
          </cell>
          <cell r="G292">
            <v>1</v>
          </cell>
          <cell r="H292">
            <v>1</v>
          </cell>
          <cell r="I292" t="str">
            <v>S</v>
          </cell>
          <cell r="J292">
            <v>2880</v>
          </cell>
          <cell r="K292">
            <v>1</v>
          </cell>
          <cell r="L292" t="str">
            <v/>
          </cell>
          <cell r="M292">
            <v>60</v>
          </cell>
          <cell r="N292">
            <v>313</v>
          </cell>
          <cell r="O292" t="str">
            <v>7E01</v>
          </cell>
          <cell r="P292">
            <v>4</v>
          </cell>
          <cell r="Q292">
            <v>2</v>
          </cell>
          <cell r="R292">
            <v>0</v>
          </cell>
          <cell r="S292" t="str">
            <v>*2L5-307</v>
          </cell>
          <cell r="T292" t="str">
            <v/>
          </cell>
          <cell r="U292">
            <v>4.5999999999999996</v>
          </cell>
        </row>
        <row r="293">
          <cell r="A293" t="str">
            <v>314</v>
          </cell>
          <cell r="B293" t="str">
            <v>27332A</v>
          </cell>
          <cell r="C293" t="str">
            <v>HF150ﾄﾝ</v>
          </cell>
          <cell r="D293" t="str">
            <v>041355</v>
          </cell>
          <cell r="E293" t="str">
            <v>17510-13320-02</v>
          </cell>
          <cell r="F293" t="str">
            <v/>
          </cell>
          <cell r="G293">
            <v>1</v>
          </cell>
          <cell r="H293">
            <v>1</v>
          </cell>
          <cell r="I293" t="str">
            <v>S</v>
          </cell>
          <cell r="J293">
            <v>2700</v>
          </cell>
          <cell r="K293">
            <v>1</v>
          </cell>
          <cell r="L293" t="str">
            <v/>
          </cell>
          <cell r="M293">
            <v>50</v>
          </cell>
          <cell r="N293">
            <v>314</v>
          </cell>
          <cell r="O293" t="str">
            <v>7E02</v>
          </cell>
          <cell r="P293">
            <v>4</v>
          </cell>
          <cell r="Q293">
            <v>2</v>
          </cell>
          <cell r="R293">
            <v>0</v>
          </cell>
          <cell r="S293" t="str">
            <v>FR1-7</v>
          </cell>
          <cell r="T293" t="str">
            <v/>
          </cell>
          <cell r="U293">
            <v>2.2999999999999998</v>
          </cell>
        </row>
        <row r="294">
          <cell r="A294" t="str">
            <v>316</v>
          </cell>
          <cell r="B294" t="str">
            <v>27332A</v>
          </cell>
          <cell r="C294" t="str">
            <v>HF150ﾄﾝ</v>
          </cell>
          <cell r="D294" t="str">
            <v>030775</v>
          </cell>
          <cell r="E294" t="str">
            <v>17510-15012-02</v>
          </cell>
          <cell r="F294" t="str">
            <v/>
          </cell>
          <cell r="G294">
            <v>1</v>
          </cell>
          <cell r="H294">
            <v>1</v>
          </cell>
          <cell r="I294" t="str">
            <v>S</v>
          </cell>
          <cell r="J294">
            <v>0</v>
          </cell>
          <cell r="K294">
            <v>1</v>
          </cell>
          <cell r="L294" t="str">
            <v/>
          </cell>
          <cell r="M294">
            <v>50</v>
          </cell>
          <cell r="N294">
            <v>316</v>
          </cell>
          <cell r="O294" t="str">
            <v>7E02</v>
          </cell>
          <cell r="P294">
            <v>4</v>
          </cell>
          <cell r="Q294">
            <v>2</v>
          </cell>
          <cell r="R294">
            <v>0</v>
          </cell>
          <cell r="S294" t="str">
            <v>FR1-7</v>
          </cell>
          <cell r="T294" t="str">
            <v/>
          </cell>
          <cell r="U294">
            <v>4.2</v>
          </cell>
        </row>
        <row r="295">
          <cell r="A295" t="str">
            <v>317</v>
          </cell>
          <cell r="B295" t="str">
            <v>27332A</v>
          </cell>
          <cell r="C295" t="str">
            <v>HF150ﾄﾝ</v>
          </cell>
          <cell r="D295" t="str">
            <v>030779</v>
          </cell>
          <cell r="E295" t="str">
            <v>17510-15012-04</v>
          </cell>
          <cell r="F295" t="str">
            <v/>
          </cell>
          <cell r="G295">
            <v>1</v>
          </cell>
          <cell r="H295">
            <v>1</v>
          </cell>
          <cell r="I295" t="str">
            <v>S</v>
          </cell>
          <cell r="J295">
            <v>0</v>
          </cell>
          <cell r="K295">
            <v>1</v>
          </cell>
          <cell r="L295" t="str">
            <v/>
          </cell>
          <cell r="M295">
            <v>9999</v>
          </cell>
          <cell r="N295">
            <v>317</v>
          </cell>
          <cell r="O295" t="str">
            <v>7E01</v>
          </cell>
          <cell r="P295">
            <v>4</v>
          </cell>
          <cell r="Q295">
            <v>2</v>
          </cell>
          <cell r="R295">
            <v>0</v>
          </cell>
          <cell r="S295" t="str">
            <v>FR1-7</v>
          </cell>
          <cell r="T295" t="str">
            <v/>
          </cell>
          <cell r="U295">
            <v>4.2</v>
          </cell>
        </row>
        <row r="296">
          <cell r="A296" t="str">
            <v>318</v>
          </cell>
          <cell r="B296" t="str">
            <v>27332A</v>
          </cell>
          <cell r="C296" t="str">
            <v>HF150ﾄﾝ</v>
          </cell>
          <cell r="D296" t="str">
            <v>014472</v>
          </cell>
          <cell r="E296" t="str">
            <v>17510-15100-04</v>
          </cell>
          <cell r="F296" t="str">
            <v/>
          </cell>
          <cell r="G296">
            <v>1</v>
          </cell>
          <cell r="H296">
            <v>1</v>
          </cell>
          <cell r="I296" t="str">
            <v>S</v>
          </cell>
          <cell r="J296">
            <v>2880</v>
          </cell>
          <cell r="K296">
            <v>1</v>
          </cell>
          <cell r="L296" t="str">
            <v/>
          </cell>
          <cell r="M296">
            <v>9999</v>
          </cell>
          <cell r="N296">
            <v>318</v>
          </cell>
          <cell r="O296" t="str">
            <v>7E01</v>
          </cell>
          <cell r="P296">
            <v>4</v>
          </cell>
          <cell r="Q296">
            <v>2</v>
          </cell>
          <cell r="R296">
            <v>0</v>
          </cell>
          <cell r="S296" t="str">
            <v>999999999</v>
          </cell>
          <cell r="T296" t="str">
            <v/>
          </cell>
          <cell r="U296">
            <v>4.5999999999999996</v>
          </cell>
        </row>
        <row r="297">
          <cell r="A297" t="str">
            <v>319</v>
          </cell>
          <cell r="B297" t="str">
            <v>27332A</v>
          </cell>
          <cell r="C297" t="str">
            <v>HF150ﾄﾝ</v>
          </cell>
          <cell r="D297" t="str">
            <v>021089</v>
          </cell>
          <cell r="E297" t="str">
            <v>17510-15100-05</v>
          </cell>
          <cell r="F297" t="str">
            <v/>
          </cell>
          <cell r="G297">
            <v>1</v>
          </cell>
          <cell r="H297">
            <v>1</v>
          </cell>
          <cell r="I297" t="str">
            <v>S</v>
          </cell>
          <cell r="J297">
            <v>2785</v>
          </cell>
          <cell r="K297">
            <v>1</v>
          </cell>
          <cell r="L297" t="str">
            <v/>
          </cell>
          <cell r="M297">
            <v>9999</v>
          </cell>
          <cell r="N297">
            <v>319</v>
          </cell>
          <cell r="O297" t="str">
            <v>7E01</v>
          </cell>
          <cell r="P297">
            <v>4</v>
          </cell>
          <cell r="Q297">
            <v>2</v>
          </cell>
          <cell r="R297">
            <v>0</v>
          </cell>
          <cell r="S297" t="str">
            <v>999999999</v>
          </cell>
          <cell r="T297" t="str">
            <v/>
          </cell>
          <cell r="U297">
            <v>4.5999999999999996</v>
          </cell>
        </row>
        <row r="298">
          <cell r="A298" t="str">
            <v>320</v>
          </cell>
          <cell r="B298" t="str">
            <v>27332A</v>
          </cell>
          <cell r="C298" t="str">
            <v>HF150ﾄﾝ</v>
          </cell>
          <cell r="D298" t="str">
            <v>021090</v>
          </cell>
          <cell r="E298" t="str">
            <v>17510-15100-06</v>
          </cell>
          <cell r="F298" t="str">
            <v/>
          </cell>
          <cell r="G298">
            <v>1</v>
          </cell>
          <cell r="H298">
            <v>1</v>
          </cell>
          <cell r="I298" t="str">
            <v>S</v>
          </cell>
          <cell r="J298">
            <v>0</v>
          </cell>
          <cell r="K298">
            <v>1</v>
          </cell>
          <cell r="L298" t="str">
            <v/>
          </cell>
          <cell r="M298">
            <v>9999</v>
          </cell>
          <cell r="N298">
            <v>320</v>
          </cell>
          <cell r="O298" t="str">
            <v>7E01</v>
          </cell>
          <cell r="P298">
            <v>4</v>
          </cell>
          <cell r="Q298">
            <v>2</v>
          </cell>
          <cell r="R298">
            <v>0</v>
          </cell>
          <cell r="S298" t="str">
            <v>999999999</v>
          </cell>
          <cell r="T298" t="str">
            <v/>
          </cell>
          <cell r="U298">
            <v>4.5999999999999996</v>
          </cell>
        </row>
        <row r="299">
          <cell r="A299" t="str">
            <v>322</v>
          </cell>
          <cell r="B299" t="str">
            <v>27332A</v>
          </cell>
          <cell r="C299" t="str">
            <v>HF150ﾄﾝ</v>
          </cell>
          <cell r="D299" t="str">
            <v>030772</v>
          </cell>
          <cell r="E299" t="str">
            <v>17510-73070-03</v>
          </cell>
          <cell r="F299" t="str">
            <v/>
          </cell>
          <cell r="G299">
            <v>1</v>
          </cell>
          <cell r="H299">
            <v>1</v>
          </cell>
          <cell r="I299" t="str">
            <v>S</v>
          </cell>
          <cell r="J299">
            <v>0</v>
          </cell>
          <cell r="K299">
            <v>1</v>
          </cell>
          <cell r="L299" t="str">
            <v/>
          </cell>
          <cell r="M299">
            <v>40</v>
          </cell>
          <cell r="N299">
            <v>322</v>
          </cell>
          <cell r="O299" t="str">
            <v>7E01</v>
          </cell>
          <cell r="P299">
            <v>4</v>
          </cell>
          <cell r="Q299">
            <v>2</v>
          </cell>
          <cell r="R299">
            <v>0</v>
          </cell>
          <cell r="S299" t="str">
            <v>*2R2-2</v>
          </cell>
          <cell r="T299" t="str">
            <v/>
          </cell>
          <cell r="U299">
            <v>4.5999999999999996</v>
          </cell>
        </row>
        <row r="300">
          <cell r="A300" t="str">
            <v>323</v>
          </cell>
          <cell r="B300" t="str">
            <v>27332A</v>
          </cell>
          <cell r="C300" t="str">
            <v>HF150ﾄﾝ</v>
          </cell>
          <cell r="D300" t="str">
            <v>035367</v>
          </cell>
          <cell r="E300" t="str">
            <v>17510-54300-04</v>
          </cell>
          <cell r="F300" t="str">
            <v/>
          </cell>
          <cell r="G300">
            <v>1</v>
          </cell>
          <cell r="H300">
            <v>1</v>
          </cell>
          <cell r="I300" t="str">
            <v>S</v>
          </cell>
          <cell r="J300">
            <v>2700</v>
          </cell>
          <cell r="K300">
            <v>1</v>
          </cell>
          <cell r="L300" t="str">
            <v/>
          </cell>
          <cell r="M300">
            <v>50</v>
          </cell>
          <cell r="N300">
            <v>323</v>
          </cell>
          <cell r="O300" t="str">
            <v>7E01</v>
          </cell>
          <cell r="P300">
            <v>4</v>
          </cell>
          <cell r="Q300">
            <v>2</v>
          </cell>
          <cell r="R300">
            <v>0</v>
          </cell>
          <cell r="S300" t="str">
            <v>*2L4-101</v>
          </cell>
          <cell r="T300" t="str">
            <v/>
          </cell>
          <cell r="U300">
            <v>2</v>
          </cell>
        </row>
        <row r="301">
          <cell r="A301" t="str">
            <v>323</v>
          </cell>
          <cell r="B301" t="str">
            <v>27332A</v>
          </cell>
          <cell r="C301" t="str">
            <v>HF150ﾄﾝ</v>
          </cell>
          <cell r="D301" t="str">
            <v>030774</v>
          </cell>
          <cell r="E301" t="str">
            <v>17510-73070-05</v>
          </cell>
          <cell r="F301" t="str">
            <v/>
          </cell>
          <cell r="G301">
            <v>1</v>
          </cell>
          <cell r="H301">
            <v>1</v>
          </cell>
          <cell r="I301" t="str">
            <v>S</v>
          </cell>
          <cell r="J301">
            <v>0</v>
          </cell>
          <cell r="K301">
            <v>1</v>
          </cell>
          <cell r="L301" t="str">
            <v/>
          </cell>
          <cell r="M301">
            <v>40</v>
          </cell>
          <cell r="N301">
            <v>323</v>
          </cell>
          <cell r="O301" t="str">
            <v>7E01</v>
          </cell>
          <cell r="P301">
            <v>4</v>
          </cell>
          <cell r="Q301">
            <v>2</v>
          </cell>
          <cell r="R301">
            <v>0</v>
          </cell>
          <cell r="S301" t="str">
            <v>*2L5-2</v>
          </cell>
          <cell r="T301" t="str">
            <v/>
          </cell>
          <cell r="U301">
            <v>4.5999999999999996</v>
          </cell>
        </row>
        <row r="302">
          <cell r="A302" t="str">
            <v>330</v>
          </cell>
          <cell r="B302" t="str">
            <v>27332A</v>
          </cell>
          <cell r="C302" t="str">
            <v>HF150ﾄﾝ</v>
          </cell>
          <cell r="D302" t="str">
            <v>064191</v>
          </cell>
          <cell r="E302" t="str">
            <v>17510-64261-03</v>
          </cell>
          <cell r="F302" t="str">
            <v/>
          </cell>
          <cell r="G302">
            <v>1</v>
          </cell>
          <cell r="H302">
            <v>1</v>
          </cell>
          <cell r="I302" t="str">
            <v>S</v>
          </cell>
          <cell r="J302">
            <v>0</v>
          </cell>
          <cell r="K302">
            <v>1</v>
          </cell>
          <cell r="L302" t="str">
            <v/>
          </cell>
          <cell r="M302">
            <v>50</v>
          </cell>
          <cell r="N302">
            <v>330</v>
          </cell>
          <cell r="O302" t="str">
            <v>7E01</v>
          </cell>
          <cell r="P302">
            <v>0</v>
          </cell>
          <cell r="Q302">
            <v>0</v>
          </cell>
          <cell r="R302">
            <v>0</v>
          </cell>
          <cell r="S302" t="str">
            <v>1R3</v>
          </cell>
          <cell r="T302" t="str">
            <v/>
          </cell>
          <cell r="U302">
            <v>14.6</v>
          </cell>
        </row>
        <row r="303">
          <cell r="A303" t="str">
            <v>330</v>
          </cell>
          <cell r="B303" t="str">
            <v>27332A</v>
          </cell>
          <cell r="C303" t="str">
            <v>HF150ﾄﾝ</v>
          </cell>
          <cell r="D303" t="str">
            <v>064240</v>
          </cell>
          <cell r="E303" t="str">
            <v>17510-64261-04</v>
          </cell>
          <cell r="F303" t="str">
            <v/>
          </cell>
          <cell r="G303">
            <v>1</v>
          </cell>
          <cell r="H303">
            <v>1</v>
          </cell>
          <cell r="I303" t="str">
            <v>S</v>
          </cell>
          <cell r="J303">
            <v>0</v>
          </cell>
          <cell r="K303">
            <v>1</v>
          </cell>
          <cell r="L303" t="str">
            <v/>
          </cell>
          <cell r="M303">
            <v>50</v>
          </cell>
          <cell r="N303">
            <v>330</v>
          </cell>
          <cell r="O303" t="str">
            <v>7E01</v>
          </cell>
          <cell r="P303">
            <v>0</v>
          </cell>
          <cell r="Q303">
            <v>0</v>
          </cell>
          <cell r="R303">
            <v>0</v>
          </cell>
          <cell r="S303" t="str">
            <v>1R3</v>
          </cell>
          <cell r="T303" t="str">
            <v/>
          </cell>
          <cell r="U303">
            <v>14.6</v>
          </cell>
        </row>
        <row r="304">
          <cell r="A304" t="str">
            <v>330</v>
          </cell>
          <cell r="B304" t="str">
            <v>27332A</v>
          </cell>
          <cell r="C304" t="str">
            <v>HF150ﾄﾝ</v>
          </cell>
          <cell r="D304" t="str">
            <v>055618</v>
          </cell>
          <cell r="E304" t="str">
            <v>17510-64400-03</v>
          </cell>
          <cell r="F304" t="str">
            <v/>
          </cell>
          <cell r="G304">
            <v>1</v>
          </cell>
          <cell r="H304">
            <v>1</v>
          </cell>
          <cell r="I304" t="str">
            <v>S</v>
          </cell>
          <cell r="J304">
            <v>0</v>
          </cell>
          <cell r="K304">
            <v>1</v>
          </cell>
          <cell r="L304" t="str">
            <v/>
          </cell>
          <cell r="M304">
            <v>40</v>
          </cell>
          <cell r="N304">
            <v>330</v>
          </cell>
          <cell r="O304" t="str">
            <v>7E01</v>
          </cell>
          <cell r="P304">
            <v>4</v>
          </cell>
          <cell r="Q304">
            <v>2</v>
          </cell>
          <cell r="R304">
            <v>0</v>
          </cell>
          <cell r="S304" t="str">
            <v>FR1-7</v>
          </cell>
          <cell r="T304" t="str">
            <v/>
          </cell>
          <cell r="U304">
            <v>3.7</v>
          </cell>
        </row>
        <row r="305">
          <cell r="A305" t="str">
            <v>331</v>
          </cell>
          <cell r="B305" t="str">
            <v>27332A</v>
          </cell>
          <cell r="C305" t="str">
            <v>HF150ﾄﾝ</v>
          </cell>
          <cell r="D305" t="str">
            <v>043049</v>
          </cell>
          <cell r="E305" t="str">
            <v>17510-64400-04</v>
          </cell>
          <cell r="F305" t="str">
            <v/>
          </cell>
          <cell r="G305">
            <v>1</v>
          </cell>
          <cell r="H305">
            <v>1</v>
          </cell>
          <cell r="I305" t="str">
            <v>S</v>
          </cell>
          <cell r="J305">
            <v>0</v>
          </cell>
          <cell r="K305">
            <v>1</v>
          </cell>
          <cell r="L305" t="str">
            <v/>
          </cell>
          <cell r="M305">
            <v>50</v>
          </cell>
          <cell r="N305">
            <v>331</v>
          </cell>
          <cell r="O305" t="str">
            <v>7E01</v>
          </cell>
          <cell r="P305">
            <v>4</v>
          </cell>
          <cell r="Q305">
            <v>2</v>
          </cell>
          <cell r="R305">
            <v>0</v>
          </cell>
          <cell r="S305" t="str">
            <v>*2L3-505</v>
          </cell>
          <cell r="T305" t="str">
            <v/>
          </cell>
          <cell r="U305">
            <v>7.7</v>
          </cell>
        </row>
        <row r="306">
          <cell r="A306" t="str">
            <v>332</v>
          </cell>
          <cell r="B306" t="str">
            <v>27332A</v>
          </cell>
          <cell r="C306" t="str">
            <v>HF150ﾄﾝ</v>
          </cell>
          <cell r="D306" t="str">
            <v>043051</v>
          </cell>
          <cell r="E306" t="str">
            <v>17510-64400-05</v>
          </cell>
          <cell r="F306" t="str">
            <v/>
          </cell>
          <cell r="G306">
            <v>1</v>
          </cell>
          <cell r="H306">
            <v>1</v>
          </cell>
          <cell r="I306" t="str">
            <v>S</v>
          </cell>
          <cell r="J306">
            <v>0</v>
          </cell>
          <cell r="K306">
            <v>1</v>
          </cell>
          <cell r="L306" t="str">
            <v/>
          </cell>
          <cell r="M306">
            <v>50</v>
          </cell>
          <cell r="N306">
            <v>332</v>
          </cell>
          <cell r="O306" t="str">
            <v>7E01</v>
          </cell>
          <cell r="P306">
            <v>4</v>
          </cell>
          <cell r="Q306">
            <v>2</v>
          </cell>
          <cell r="R306">
            <v>0</v>
          </cell>
          <cell r="S306" t="str">
            <v>*2L3-506</v>
          </cell>
          <cell r="T306" t="str">
            <v/>
          </cell>
          <cell r="U306">
            <v>7.7</v>
          </cell>
        </row>
        <row r="307">
          <cell r="A307" t="str">
            <v>333</v>
          </cell>
          <cell r="B307" t="str">
            <v>27332A</v>
          </cell>
          <cell r="C307" t="str">
            <v>HF150ﾄﾝ</v>
          </cell>
          <cell r="D307" t="str">
            <v>043052</v>
          </cell>
          <cell r="E307" t="str">
            <v>17510-64400-06</v>
          </cell>
          <cell r="F307" t="str">
            <v/>
          </cell>
          <cell r="G307">
            <v>1</v>
          </cell>
          <cell r="H307">
            <v>1</v>
          </cell>
          <cell r="I307" t="str">
            <v>S</v>
          </cell>
          <cell r="J307">
            <v>0</v>
          </cell>
          <cell r="K307">
            <v>1</v>
          </cell>
          <cell r="L307" t="str">
            <v/>
          </cell>
          <cell r="M307">
            <v>50</v>
          </cell>
          <cell r="N307">
            <v>333</v>
          </cell>
          <cell r="O307" t="str">
            <v>7E01</v>
          </cell>
          <cell r="P307">
            <v>4</v>
          </cell>
          <cell r="Q307">
            <v>2</v>
          </cell>
          <cell r="R307">
            <v>0</v>
          </cell>
          <cell r="S307" t="str">
            <v>FR1-702</v>
          </cell>
          <cell r="T307" t="str">
            <v/>
          </cell>
          <cell r="U307">
            <v>7.7</v>
          </cell>
        </row>
        <row r="308">
          <cell r="A308" t="str">
            <v>334</v>
          </cell>
          <cell r="B308" t="str">
            <v>27332A</v>
          </cell>
          <cell r="C308" t="str">
            <v>HF150ﾄﾝ</v>
          </cell>
          <cell r="D308" t="str">
            <v>041371</v>
          </cell>
          <cell r="E308" t="str">
            <v>17530-46010-02</v>
          </cell>
          <cell r="F308" t="str">
            <v/>
          </cell>
          <cell r="G308">
            <v>1</v>
          </cell>
          <cell r="H308">
            <v>1</v>
          </cell>
          <cell r="I308" t="str">
            <v>S</v>
          </cell>
          <cell r="J308">
            <v>0</v>
          </cell>
          <cell r="K308">
            <v>1</v>
          </cell>
          <cell r="L308" t="str">
            <v/>
          </cell>
          <cell r="M308">
            <v>30</v>
          </cell>
          <cell r="N308">
            <v>334</v>
          </cell>
          <cell r="O308" t="str">
            <v>7E01</v>
          </cell>
          <cell r="P308">
            <v>4</v>
          </cell>
          <cell r="Q308">
            <v>2</v>
          </cell>
          <cell r="R308">
            <v>0</v>
          </cell>
          <cell r="S308" t="str">
            <v>FR1-7</v>
          </cell>
          <cell r="T308" t="str">
            <v/>
          </cell>
          <cell r="U308">
            <v>1.8</v>
          </cell>
        </row>
        <row r="309">
          <cell r="A309" t="str">
            <v>335</v>
          </cell>
          <cell r="B309" t="str">
            <v>27332A</v>
          </cell>
          <cell r="C309" t="str">
            <v>HF150ﾄﾝ</v>
          </cell>
          <cell r="D309" t="str">
            <v>041375</v>
          </cell>
          <cell r="E309" t="str">
            <v>17530-46010-03</v>
          </cell>
          <cell r="F309" t="str">
            <v/>
          </cell>
          <cell r="G309">
            <v>1</v>
          </cell>
          <cell r="H309">
            <v>1</v>
          </cell>
          <cell r="I309" t="str">
            <v>S</v>
          </cell>
          <cell r="J309">
            <v>0</v>
          </cell>
          <cell r="K309">
            <v>1</v>
          </cell>
          <cell r="L309" t="str">
            <v/>
          </cell>
          <cell r="M309">
            <v>50</v>
          </cell>
          <cell r="N309">
            <v>335</v>
          </cell>
          <cell r="O309" t="str">
            <v>7E01</v>
          </cell>
          <cell r="P309">
            <v>4</v>
          </cell>
          <cell r="Q309">
            <v>2</v>
          </cell>
          <cell r="R309">
            <v>0</v>
          </cell>
          <cell r="S309" t="str">
            <v>4R1-5</v>
          </cell>
          <cell r="T309" t="str">
            <v/>
          </cell>
          <cell r="U309">
            <v>1.8</v>
          </cell>
        </row>
        <row r="310">
          <cell r="A310" t="str">
            <v>336</v>
          </cell>
          <cell r="B310" t="str">
            <v>27332A</v>
          </cell>
          <cell r="C310" t="str">
            <v>HF150ﾄﾝ</v>
          </cell>
          <cell r="D310" t="str">
            <v>041372</v>
          </cell>
          <cell r="E310" t="str">
            <v>17530-46010-04</v>
          </cell>
          <cell r="F310" t="str">
            <v/>
          </cell>
          <cell r="G310">
            <v>1</v>
          </cell>
          <cell r="H310">
            <v>1</v>
          </cell>
          <cell r="I310" t="str">
            <v>S</v>
          </cell>
          <cell r="J310">
            <v>0</v>
          </cell>
          <cell r="K310">
            <v>1</v>
          </cell>
          <cell r="L310" t="str">
            <v/>
          </cell>
          <cell r="M310">
            <v>50</v>
          </cell>
          <cell r="N310">
            <v>336</v>
          </cell>
          <cell r="O310" t="str">
            <v>7E01</v>
          </cell>
          <cell r="P310">
            <v>4</v>
          </cell>
          <cell r="Q310">
            <v>2</v>
          </cell>
          <cell r="R310">
            <v>0</v>
          </cell>
          <cell r="S310" t="str">
            <v>2R1-85</v>
          </cell>
          <cell r="T310" t="str">
            <v/>
          </cell>
          <cell r="U310">
            <v>1.8</v>
          </cell>
        </row>
        <row r="311">
          <cell r="A311" t="str">
            <v>337</v>
          </cell>
          <cell r="B311" t="str">
            <v>27332A</v>
          </cell>
          <cell r="C311" t="str">
            <v>HF150ﾄﾝ</v>
          </cell>
          <cell r="D311" t="str">
            <v>041374</v>
          </cell>
          <cell r="E311" t="str">
            <v>17530-46010-05</v>
          </cell>
          <cell r="F311" t="str">
            <v/>
          </cell>
          <cell r="G311">
            <v>1</v>
          </cell>
          <cell r="H311">
            <v>1</v>
          </cell>
          <cell r="I311" t="str">
            <v>S</v>
          </cell>
          <cell r="J311">
            <v>0</v>
          </cell>
          <cell r="K311">
            <v>1</v>
          </cell>
          <cell r="L311" t="str">
            <v/>
          </cell>
          <cell r="M311">
            <v>50</v>
          </cell>
          <cell r="N311">
            <v>337</v>
          </cell>
          <cell r="O311" t="str">
            <v>7E01</v>
          </cell>
          <cell r="P311">
            <v>4</v>
          </cell>
          <cell r="Q311">
            <v>2</v>
          </cell>
          <cell r="R311">
            <v>0</v>
          </cell>
          <cell r="S311" t="str">
            <v>3R2-5</v>
          </cell>
          <cell r="T311" t="str">
            <v/>
          </cell>
          <cell r="U311">
            <v>1.8</v>
          </cell>
        </row>
        <row r="312">
          <cell r="A312" t="str">
            <v>338</v>
          </cell>
          <cell r="B312" t="str">
            <v>27332A</v>
          </cell>
          <cell r="C312" t="str">
            <v>HF150ﾄﾝ</v>
          </cell>
          <cell r="D312" t="str">
            <v>041377</v>
          </cell>
          <cell r="E312" t="str">
            <v>17550-46010-02</v>
          </cell>
          <cell r="F312" t="str">
            <v/>
          </cell>
          <cell r="G312">
            <v>1</v>
          </cell>
          <cell r="H312">
            <v>1</v>
          </cell>
          <cell r="I312" t="str">
            <v>S</v>
          </cell>
          <cell r="J312">
            <v>0</v>
          </cell>
          <cell r="K312">
            <v>1</v>
          </cell>
          <cell r="L312" t="str">
            <v/>
          </cell>
          <cell r="M312">
            <v>50</v>
          </cell>
          <cell r="N312">
            <v>338</v>
          </cell>
          <cell r="O312" t="str">
            <v>7E01</v>
          </cell>
          <cell r="P312">
            <v>4</v>
          </cell>
          <cell r="Q312">
            <v>2</v>
          </cell>
          <cell r="R312">
            <v>0</v>
          </cell>
          <cell r="S312" t="str">
            <v>2R1-5</v>
          </cell>
          <cell r="T312" t="str">
            <v/>
          </cell>
          <cell r="U312">
            <v>9.9</v>
          </cell>
        </row>
        <row r="313">
          <cell r="A313" t="str">
            <v>339</v>
          </cell>
          <cell r="B313" t="str">
            <v>27332A</v>
          </cell>
          <cell r="C313" t="str">
            <v>HF150ﾄﾝ</v>
          </cell>
          <cell r="D313" t="str">
            <v>041376</v>
          </cell>
          <cell r="E313" t="str">
            <v>17550-46010-03</v>
          </cell>
          <cell r="F313" t="str">
            <v/>
          </cell>
          <cell r="G313">
            <v>1</v>
          </cell>
          <cell r="H313">
            <v>1</v>
          </cell>
          <cell r="I313" t="str">
            <v>S</v>
          </cell>
          <cell r="J313">
            <v>0</v>
          </cell>
          <cell r="K313">
            <v>1</v>
          </cell>
          <cell r="L313" t="str">
            <v/>
          </cell>
          <cell r="M313">
            <v>40</v>
          </cell>
          <cell r="N313">
            <v>339</v>
          </cell>
          <cell r="O313" t="str">
            <v>7E01</v>
          </cell>
          <cell r="P313">
            <v>4</v>
          </cell>
          <cell r="Q313">
            <v>2</v>
          </cell>
          <cell r="R313">
            <v>0</v>
          </cell>
          <cell r="S313" t="str">
            <v>5R2-2</v>
          </cell>
          <cell r="T313" t="str">
            <v/>
          </cell>
          <cell r="U313">
            <v>9.9</v>
          </cell>
        </row>
        <row r="314">
          <cell r="A314" t="str">
            <v>342</v>
          </cell>
          <cell r="B314" t="str">
            <v>27332A</v>
          </cell>
          <cell r="C314" t="str">
            <v>HF150ﾄﾝ</v>
          </cell>
          <cell r="D314" t="str">
            <v>004872</v>
          </cell>
          <cell r="E314" t="str">
            <v>17510-38070-02</v>
          </cell>
          <cell r="F314" t="str">
            <v/>
          </cell>
          <cell r="G314">
            <v>1</v>
          </cell>
          <cell r="H314">
            <v>1</v>
          </cell>
          <cell r="I314" t="str">
            <v>S</v>
          </cell>
          <cell r="J314">
            <v>2880</v>
          </cell>
          <cell r="K314">
            <v>1</v>
          </cell>
          <cell r="L314" t="str">
            <v/>
          </cell>
          <cell r="M314">
            <v>60</v>
          </cell>
          <cell r="N314">
            <v>342</v>
          </cell>
          <cell r="O314" t="str">
            <v>7E01</v>
          </cell>
          <cell r="P314">
            <v>4</v>
          </cell>
          <cell r="Q314">
            <v>2</v>
          </cell>
          <cell r="R314">
            <v>0</v>
          </cell>
          <cell r="S314" t="str">
            <v>FR1-7</v>
          </cell>
          <cell r="T314" t="str">
            <v/>
          </cell>
          <cell r="U314">
            <v>4.5999999999999996</v>
          </cell>
        </row>
        <row r="315">
          <cell r="A315" t="str">
            <v>343</v>
          </cell>
          <cell r="B315" t="str">
            <v>27332A</v>
          </cell>
          <cell r="C315" t="str">
            <v>HF150ﾄﾝ</v>
          </cell>
          <cell r="D315" t="str">
            <v>000639</v>
          </cell>
          <cell r="E315" t="str">
            <v>17510-41020-02</v>
          </cell>
          <cell r="F315" t="str">
            <v/>
          </cell>
          <cell r="G315">
            <v>1</v>
          </cell>
          <cell r="H315">
            <v>1</v>
          </cell>
          <cell r="I315" t="str">
            <v>S</v>
          </cell>
          <cell r="J315">
            <v>2880</v>
          </cell>
          <cell r="K315">
            <v>1</v>
          </cell>
          <cell r="L315" t="str">
            <v/>
          </cell>
          <cell r="M315">
            <v>50</v>
          </cell>
          <cell r="N315">
            <v>343</v>
          </cell>
          <cell r="O315" t="str">
            <v>7E01</v>
          </cell>
          <cell r="P315">
            <v>4</v>
          </cell>
          <cell r="Q315">
            <v>2</v>
          </cell>
          <cell r="R315">
            <v>0</v>
          </cell>
          <cell r="S315" t="str">
            <v>FR1-7</v>
          </cell>
          <cell r="T315" t="str">
            <v/>
          </cell>
          <cell r="U315">
            <v>4.5999999999999996</v>
          </cell>
        </row>
        <row r="316">
          <cell r="A316" t="str">
            <v>345</v>
          </cell>
          <cell r="B316" t="str">
            <v>27332A</v>
          </cell>
          <cell r="C316" t="str">
            <v>HF150ﾄﾝ</v>
          </cell>
          <cell r="D316" t="str">
            <v>000646</v>
          </cell>
          <cell r="E316" t="str">
            <v>17510-41021-02</v>
          </cell>
          <cell r="F316" t="str">
            <v/>
          </cell>
          <cell r="G316">
            <v>1</v>
          </cell>
          <cell r="H316">
            <v>1</v>
          </cell>
          <cell r="I316" t="str">
            <v>S</v>
          </cell>
          <cell r="J316">
            <v>2880</v>
          </cell>
          <cell r="K316">
            <v>1</v>
          </cell>
          <cell r="L316" t="str">
            <v/>
          </cell>
          <cell r="M316">
            <v>50</v>
          </cell>
          <cell r="N316">
            <v>345</v>
          </cell>
          <cell r="O316" t="str">
            <v>7E01</v>
          </cell>
          <cell r="P316">
            <v>4</v>
          </cell>
          <cell r="Q316">
            <v>2</v>
          </cell>
          <cell r="R316">
            <v>0</v>
          </cell>
          <cell r="S316" t="str">
            <v>FR1-7</v>
          </cell>
          <cell r="T316" t="str">
            <v/>
          </cell>
          <cell r="U316">
            <v>4.2</v>
          </cell>
        </row>
        <row r="317">
          <cell r="A317" t="str">
            <v>346</v>
          </cell>
          <cell r="B317" t="str">
            <v>27332A</v>
          </cell>
          <cell r="C317" t="str">
            <v>HF150ﾄﾝ</v>
          </cell>
          <cell r="D317" t="str">
            <v>000659</v>
          </cell>
          <cell r="E317" t="str">
            <v>17510-41071-02</v>
          </cell>
          <cell r="F317" t="str">
            <v/>
          </cell>
          <cell r="G317">
            <v>1</v>
          </cell>
          <cell r="H317">
            <v>1</v>
          </cell>
          <cell r="I317" t="str">
            <v>S</v>
          </cell>
          <cell r="J317">
            <v>2880</v>
          </cell>
          <cell r="K317">
            <v>1</v>
          </cell>
          <cell r="L317" t="str">
            <v/>
          </cell>
          <cell r="M317">
            <v>50</v>
          </cell>
          <cell r="N317">
            <v>346</v>
          </cell>
          <cell r="O317" t="str">
            <v>7E01</v>
          </cell>
          <cell r="P317">
            <v>4</v>
          </cell>
          <cell r="Q317">
            <v>2</v>
          </cell>
          <cell r="R317">
            <v>0</v>
          </cell>
          <cell r="S317" t="str">
            <v>FR1-7</v>
          </cell>
          <cell r="T317" t="str">
            <v/>
          </cell>
          <cell r="U317">
            <v>9.9</v>
          </cell>
        </row>
        <row r="318">
          <cell r="A318" t="str">
            <v>347</v>
          </cell>
          <cell r="B318" t="str">
            <v>27332A</v>
          </cell>
          <cell r="C318" t="str">
            <v>HF150ﾄﾝ</v>
          </cell>
          <cell r="D318" t="str">
            <v>000660</v>
          </cell>
          <cell r="E318" t="str">
            <v>17510-41071-03</v>
          </cell>
          <cell r="F318" t="str">
            <v/>
          </cell>
          <cell r="G318">
            <v>1</v>
          </cell>
          <cell r="H318">
            <v>1</v>
          </cell>
          <cell r="I318" t="str">
            <v>S</v>
          </cell>
          <cell r="J318">
            <v>2880</v>
          </cell>
          <cell r="K318">
            <v>1</v>
          </cell>
          <cell r="L318" t="str">
            <v/>
          </cell>
          <cell r="M318">
            <v>50</v>
          </cell>
          <cell r="N318">
            <v>347</v>
          </cell>
          <cell r="O318" t="str">
            <v>7E01</v>
          </cell>
          <cell r="P318">
            <v>4</v>
          </cell>
          <cell r="Q318">
            <v>2</v>
          </cell>
          <cell r="R318">
            <v>0</v>
          </cell>
          <cell r="S318" t="str">
            <v>FR1-7</v>
          </cell>
          <cell r="T318" t="str">
            <v/>
          </cell>
          <cell r="U318">
            <v>9.9</v>
          </cell>
        </row>
        <row r="319">
          <cell r="A319" t="str">
            <v>348</v>
          </cell>
          <cell r="B319" t="str">
            <v>27332A</v>
          </cell>
          <cell r="C319" t="str">
            <v>HF150ﾄﾝ</v>
          </cell>
          <cell r="D319" t="str">
            <v>004783</v>
          </cell>
          <cell r="E319" t="str">
            <v>17510-41080-02</v>
          </cell>
          <cell r="F319" t="str">
            <v/>
          </cell>
          <cell r="G319">
            <v>1</v>
          </cell>
          <cell r="H319">
            <v>1</v>
          </cell>
          <cell r="I319" t="str">
            <v>S</v>
          </cell>
          <cell r="J319">
            <v>2880</v>
          </cell>
          <cell r="K319">
            <v>1</v>
          </cell>
          <cell r="L319" t="str">
            <v/>
          </cell>
          <cell r="M319">
            <v>50</v>
          </cell>
          <cell r="N319">
            <v>348</v>
          </cell>
          <cell r="O319" t="str">
            <v>7E01</v>
          </cell>
          <cell r="P319">
            <v>4</v>
          </cell>
          <cell r="Q319">
            <v>2</v>
          </cell>
          <cell r="R319">
            <v>0</v>
          </cell>
          <cell r="S319" t="str">
            <v>FR2</v>
          </cell>
          <cell r="T319" t="str">
            <v/>
          </cell>
          <cell r="U319">
            <v>4.5999999999999996</v>
          </cell>
        </row>
        <row r="320">
          <cell r="A320" t="str">
            <v>350</v>
          </cell>
          <cell r="B320" t="str">
            <v>27332A</v>
          </cell>
          <cell r="C320" t="str">
            <v>HF150ﾄﾝ</v>
          </cell>
          <cell r="D320" t="str">
            <v>004778</v>
          </cell>
          <cell r="E320" t="str">
            <v>17510-41080-07</v>
          </cell>
          <cell r="F320" t="str">
            <v/>
          </cell>
          <cell r="G320">
            <v>1</v>
          </cell>
          <cell r="H320">
            <v>1</v>
          </cell>
          <cell r="I320" t="str">
            <v>S</v>
          </cell>
          <cell r="J320">
            <v>2880</v>
          </cell>
          <cell r="K320">
            <v>1</v>
          </cell>
          <cell r="L320" t="str">
            <v/>
          </cell>
          <cell r="M320">
            <v>60</v>
          </cell>
          <cell r="N320">
            <v>350</v>
          </cell>
          <cell r="O320" t="str">
            <v>7E01</v>
          </cell>
          <cell r="P320">
            <v>4</v>
          </cell>
          <cell r="Q320">
            <v>2</v>
          </cell>
          <cell r="R320">
            <v>0</v>
          </cell>
          <cell r="S320" t="str">
            <v>FR2</v>
          </cell>
          <cell r="T320" t="str">
            <v/>
          </cell>
          <cell r="U320">
            <v>4.2</v>
          </cell>
        </row>
        <row r="321">
          <cell r="A321" t="str">
            <v>351</v>
          </cell>
          <cell r="B321" t="str">
            <v>27332A</v>
          </cell>
          <cell r="C321" t="str">
            <v>HF150ﾄﾝ</v>
          </cell>
          <cell r="D321" t="str">
            <v>011915</v>
          </cell>
          <cell r="E321" t="str">
            <v>17510-43010-05</v>
          </cell>
          <cell r="F321" t="str">
            <v/>
          </cell>
          <cell r="G321">
            <v>1</v>
          </cell>
          <cell r="H321">
            <v>1</v>
          </cell>
          <cell r="I321" t="str">
            <v>S</v>
          </cell>
          <cell r="J321">
            <v>2880</v>
          </cell>
          <cell r="K321">
            <v>1</v>
          </cell>
          <cell r="L321" t="str">
            <v/>
          </cell>
          <cell r="M321">
            <v>60</v>
          </cell>
          <cell r="N321">
            <v>351</v>
          </cell>
          <cell r="O321" t="str">
            <v>7E01</v>
          </cell>
          <cell r="P321">
            <v>4</v>
          </cell>
          <cell r="Q321">
            <v>2</v>
          </cell>
          <cell r="R321">
            <v>0</v>
          </cell>
          <cell r="S321" t="str">
            <v>*2R4-126</v>
          </cell>
          <cell r="T321" t="str">
            <v/>
          </cell>
          <cell r="U321">
            <v>2.5</v>
          </cell>
        </row>
        <row r="322">
          <cell r="A322" t="str">
            <v>352</v>
          </cell>
          <cell r="B322" t="str">
            <v>27332A</v>
          </cell>
          <cell r="C322" t="str">
            <v>HF150ﾄﾝ</v>
          </cell>
          <cell r="D322" t="str">
            <v>041384</v>
          </cell>
          <cell r="E322" t="str">
            <v>17510-46020-02</v>
          </cell>
          <cell r="F322" t="str">
            <v/>
          </cell>
          <cell r="G322">
            <v>1</v>
          </cell>
          <cell r="H322">
            <v>1</v>
          </cell>
          <cell r="I322" t="str">
            <v>S</v>
          </cell>
          <cell r="J322">
            <v>2700</v>
          </cell>
          <cell r="K322">
            <v>1</v>
          </cell>
          <cell r="L322" t="str">
            <v/>
          </cell>
          <cell r="M322">
            <v>30</v>
          </cell>
          <cell r="N322">
            <v>352</v>
          </cell>
          <cell r="O322" t="str">
            <v>7E01</v>
          </cell>
          <cell r="P322">
            <v>4</v>
          </cell>
          <cell r="Q322">
            <v>2</v>
          </cell>
          <cell r="R322">
            <v>0</v>
          </cell>
          <cell r="S322" t="str">
            <v>*2R4-117</v>
          </cell>
          <cell r="T322" t="str">
            <v/>
          </cell>
          <cell r="U322">
            <v>3.7</v>
          </cell>
        </row>
        <row r="323">
          <cell r="A323" t="str">
            <v>353</v>
          </cell>
          <cell r="B323" t="str">
            <v>27332A</v>
          </cell>
          <cell r="C323" t="str">
            <v>HF150ﾄﾝ</v>
          </cell>
          <cell r="D323" t="str">
            <v>041385</v>
          </cell>
          <cell r="E323" t="str">
            <v>17510-46020-03</v>
          </cell>
          <cell r="F323" t="str">
            <v/>
          </cell>
          <cell r="G323">
            <v>1</v>
          </cell>
          <cell r="H323">
            <v>1</v>
          </cell>
          <cell r="I323" t="str">
            <v>S</v>
          </cell>
          <cell r="J323">
            <v>2700</v>
          </cell>
          <cell r="K323">
            <v>1</v>
          </cell>
          <cell r="L323" t="str">
            <v/>
          </cell>
          <cell r="M323">
            <v>30</v>
          </cell>
          <cell r="N323">
            <v>353</v>
          </cell>
          <cell r="O323" t="str">
            <v>7E01</v>
          </cell>
          <cell r="P323">
            <v>4</v>
          </cell>
          <cell r="Q323">
            <v>2</v>
          </cell>
          <cell r="R323">
            <v>0</v>
          </cell>
          <cell r="S323" t="str">
            <v>*2R4-118</v>
          </cell>
          <cell r="T323" t="str">
            <v/>
          </cell>
          <cell r="U323">
            <v>3.7</v>
          </cell>
        </row>
        <row r="324">
          <cell r="A324" t="str">
            <v>354</v>
          </cell>
          <cell r="B324" t="str">
            <v>27332A</v>
          </cell>
          <cell r="C324" t="str">
            <v>HF150ﾄﾝ</v>
          </cell>
          <cell r="D324" t="str">
            <v>042592</v>
          </cell>
          <cell r="E324" t="str">
            <v>17510-46020-05</v>
          </cell>
          <cell r="F324" t="str">
            <v/>
          </cell>
          <cell r="G324">
            <v>1</v>
          </cell>
          <cell r="H324">
            <v>1</v>
          </cell>
          <cell r="I324" t="str">
            <v>S</v>
          </cell>
          <cell r="J324">
            <v>0</v>
          </cell>
          <cell r="K324">
            <v>1</v>
          </cell>
          <cell r="L324" t="str">
            <v/>
          </cell>
          <cell r="M324">
            <v>40</v>
          </cell>
          <cell r="N324">
            <v>354</v>
          </cell>
          <cell r="O324" t="str">
            <v>7E01</v>
          </cell>
          <cell r="P324">
            <v>4</v>
          </cell>
          <cell r="Q324">
            <v>2</v>
          </cell>
          <cell r="R324">
            <v>0</v>
          </cell>
          <cell r="S324" t="str">
            <v>*2R4-116</v>
          </cell>
          <cell r="T324" t="str">
            <v/>
          </cell>
          <cell r="U324">
            <v>3.7</v>
          </cell>
        </row>
        <row r="325">
          <cell r="A325" t="str">
            <v>356</v>
          </cell>
          <cell r="B325" t="str">
            <v>27332A</v>
          </cell>
          <cell r="C325" t="str">
            <v>HF150ﾄﾝ</v>
          </cell>
          <cell r="D325" t="str">
            <v>018941</v>
          </cell>
          <cell r="E325" t="str">
            <v>17510-54070-03</v>
          </cell>
          <cell r="F325" t="str">
            <v/>
          </cell>
          <cell r="G325">
            <v>1</v>
          </cell>
          <cell r="H325">
            <v>1</v>
          </cell>
          <cell r="I325" t="str">
            <v>S</v>
          </cell>
          <cell r="J325">
            <v>2880</v>
          </cell>
          <cell r="K325">
            <v>1</v>
          </cell>
          <cell r="L325" t="str">
            <v/>
          </cell>
          <cell r="M325">
            <v>50</v>
          </cell>
          <cell r="N325">
            <v>356</v>
          </cell>
          <cell r="O325" t="str">
            <v>7E01</v>
          </cell>
          <cell r="P325">
            <v>4</v>
          </cell>
          <cell r="Q325">
            <v>2</v>
          </cell>
          <cell r="R325">
            <v>0</v>
          </cell>
          <cell r="S325" t="str">
            <v>FR1</v>
          </cell>
          <cell r="T325" t="str">
            <v/>
          </cell>
          <cell r="U325">
            <v>4.5999999999999996</v>
          </cell>
        </row>
        <row r="326">
          <cell r="A326" t="str">
            <v>357</v>
          </cell>
          <cell r="B326" t="str">
            <v>27332A</v>
          </cell>
          <cell r="C326" t="str">
            <v>HF150ﾄﾝ</v>
          </cell>
          <cell r="D326" t="str">
            <v>018942</v>
          </cell>
          <cell r="E326" t="str">
            <v>17510-54070-04</v>
          </cell>
          <cell r="F326" t="str">
            <v/>
          </cell>
          <cell r="G326">
            <v>1</v>
          </cell>
          <cell r="H326">
            <v>1</v>
          </cell>
          <cell r="I326" t="str">
            <v>S</v>
          </cell>
          <cell r="J326">
            <v>2880</v>
          </cell>
          <cell r="K326">
            <v>1</v>
          </cell>
          <cell r="L326" t="str">
            <v/>
          </cell>
          <cell r="M326">
            <v>45</v>
          </cell>
          <cell r="N326">
            <v>357</v>
          </cell>
          <cell r="O326" t="str">
            <v>7E01</v>
          </cell>
          <cell r="P326">
            <v>4</v>
          </cell>
          <cell r="Q326">
            <v>2</v>
          </cell>
          <cell r="R326">
            <v>0</v>
          </cell>
          <cell r="S326" t="str">
            <v>FR1</v>
          </cell>
          <cell r="T326" t="str">
            <v/>
          </cell>
          <cell r="U326">
            <v>4.5999999999999996</v>
          </cell>
        </row>
        <row r="327">
          <cell r="A327" t="str">
            <v>358</v>
          </cell>
          <cell r="B327" t="str">
            <v>27332A</v>
          </cell>
          <cell r="C327" t="str">
            <v>HF150ﾄﾝ</v>
          </cell>
          <cell r="D327" t="str">
            <v>018944</v>
          </cell>
          <cell r="E327" t="str">
            <v>17510-54070-05</v>
          </cell>
          <cell r="F327" t="str">
            <v/>
          </cell>
          <cell r="G327">
            <v>1</v>
          </cell>
          <cell r="H327">
            <v>1</v>
          </cell>
          <cell r="I327" t="str">
            <v>S</v>
          </cell>
          <cell r="J327">
            <v>2880</v>
          </cell>
          <cell r="K327">
            <v>1</v>
          </cell>
          <cell r="L327" t="str">
            <v/>
          </cell>
          <cell r="M327">
            <v>50</v>
          </cell>
          <cell r="N327">
            <v>358</v>
          </cell>
          <cell r="O327" t="str">
            <v>7E01</v>
          </cell>
          <cell r="P327">
            <v>4</v>
          </cell>
          <cell r="Q327">
            <v>2</v>
          </cell>
          <cell r="R327">
            <v>0</v>
          </cell>
          <cell r="S327" t="str">
            <v>FR1</v>
          </cell>
          <cell r="T327" t="str">
            <v/>
          </cell>
          <cell r="U327">
            <v>4.5999999999999996</v>
          </cell>
        </row>
        <row r="328">
          <cell r="A328" t="str">
            <v>360</v>
          </cell>
          <cell r="B328" t="str">
            <v>27332A</v>
          </cell>
          <cell r="C328" t="str">
            <v>HF150ﾄﾝ</v>
          </cell>
          <cell r="D328" t="str">
            <v>051666</v>
          </cell>
          <cell r="E328" t="str">
            <v>17510-67040-05</v>
          </cell>
          <cell r="F328" t="str">
            <v/>
          </cell>
          <cell r="G328">
            <v>1</v>
          </cell>
          <cell r="H328">
            <v>1</v>
          </cell>
          <cell r="I328" t="str">
            <v>S</v>
          </cell>
          <cell r="J328">
            <v>0</v>
          </cell>
          <cell r="K328">
            <v>1</v>
          </cell>
          <cell r="L328" t="str">
            <v/>
          </cell>
          <cell r="M328">
            <v>50</v>
          </cell>
          <cell r="N328">
            <v>360</v>
          </cell>
          <cell r="O328" t="str">
            <v>7E01</v>
          </cell>
          <cell r="P328">
            <v>0</v>
          </cell>
          <cell r="Q328">
            <v>0</v>
          </cell>
          <cell r="R328">
            <v>3</v>
          </cell>
          <cell r="S328" t="str">
            <v>*4L1-107</v>
          </cell>
          <cell r="T328" t="str">
            <v/>
          </cell>
          <cell r="U328">
            <v>2.2999999999999998</v>
          </cell>
        </row>
        <row r="329">
          <cell r="A329" t="str">
            <v>361</v>
          </cell>
          <cell r="B329" t="str">
            <v>27332A</v>
          </cell>
          <cell r="C329" t="str">
            <v>HF150ﾄﾝ</v>
          </cell>
          <cell r="D329" t="str">
            <v>051668</v>
          </cell>
          <cell r="E329" t="str">
            <v>17510-67040-06</v>
          </cell>
          <cell r="F329" t="str">
            <v/>
          </cell>
          <cell r="G329">
            <v>1</v>
          </cell>
          <cell r="H329">
            <v>1</v>
          </cell>
          <cell r="I329" t="str">
            <v>S</v>
          </cell>
          <cell r="J329">
            <v>0</v>
          </cell>
          <cell r="K329">
            <v>1</v>
          </cell>
          <cell r="L329" t="str">
            <v/>
          </cell>
          <cell r="M329">
            <v>50</v>
          </cell>
          <cell r="N329">
            <v>361</v>
          </cell>
          <cell r="O329" t="str">
            <v>7E01</v>
          </cell>
          <cell r="P329">
            <v>0</v>
          </cell>
          <cell r="Q329">
            <v>0</v>
          </cell>
          <cell r="R329">
            <v>3</v>
          </cell>
          <cell r="S329" t="str">
            <v>*4L1-107</v>
          </cell>
          <cell r="T329" t="str">
            <v/>
          </cell>
          <cell r="U329">
            <v>2.2999999999999998</v>
          </cell>
        </row>
        <row r="330">
          <cell r="A330" t="str">
            <v>362</v>
          </cell>
          <cell r="B330" t="str">
            <v>27332A</v>
          </cell>
          <cell r="C330" t="str">
            <v>HF150ﾄﾝ</v>
          </cell>
          <cell r="D330" t="str">
            <v>052442</v>
          </cell>
          <cell r="E330" t="str">
            <v>17510-73101-03</v>
          </cell>
          <cell r="F330" t="str">
            <v/>
          </cell>
          <cell r="G330">
            <v>1</v>
          </cell>
          <cell r="H330">
            <v>1</v>
          </cell>
          <cell r="I330" t="str">
            <v>S</v>
          </cell>
          <cell r="J330">
            <v>0</v>
          </cell>
          <cell r="K330">
            <v>1</v>
          </cell>
          <cell r="L330" t="str">
            <v/>
          </cell>
          <cell r="M330">
            <v>60</v>
          </cell>
          <cell r="N330">
            <v>362</v>
          </cell>
          <cell r="O330" t="str">
            <v>7E01</v>
          </cell>
          <cell r="P330">
            <v>4</v>
          </cell>
          <cell r="Q330">
            <v>2</v>
          </cell>
          <cell r="R330">
            <v>0</v>
          </cell>
          <cell r="S330" t="str">
            <v>*2R4-123</v>
          </cell>
          <cell r="T330" t="str">
            <v/>
          </cell>
          <cell r="U330">
            <v>4.5999999999999996</v>
          </cell>
        </row>
        <row r="331">
          <cell r="A331" t="str">
            <v>363</v>
          </cell>
          <cell r="B331" t="str">
            <v>27332A</v>
          </cell>
          <cell r="C331" t="str">
            <v>HF150ﾄﾝ</v>
          </cell>
          <cell r="D331" t="str">
            <v>052446</v>
          </cell>
          <cell r="E331" t="str">
            <v>17510-54310-03</v>
          </cell>
          <cell r="F331" t="str">
            <v/>
          </cell>
          <cell r="G331">
            <v>1</v>
          </cell>
          <cell r="H331">
            <v>1</v>
          </cell>
          <cell r="I331" t="str">
            <v>S</v>
          </cell>
          <cell r="J331">
            <v>0</v>
          </cell>
          <cell r="K331">
            <v>1</v>
          </cell>
          <cell r="L331" t="str">
            <v/>
          </cell>
          <cell r="M331">
            <v>50</v>
          </cell>
          <cell r="N331">
            <v>363</v>
          </cell>
          <cell r="O331" t="str">
            <v>7E01</v>
          </cell>
          <cell r="P331">
            <v>4</v>
          </cell>
          <cell r="Q331">
            <v>2</v>
          </cell>
          <cell r="R331">
            <v>0</v>
          </cell>
          <cell r="S331" t="str">
            <v>*2L3-202</v>
          </cell>
          <cell r="T331" t="str">
            <v/>
          </cell>
          <cell r="U331">
            <v>8.6</v>
          </cell>
        </row>
        <row r="332">
          <cell r="A332" t="str">
            <v>364</v>
          </cell>
          <cell r="B332" t="str">
            <v>27332A</v>
          </cell>
          <cell r="C332" t="str">
            <v>HF150ﾄﾝ</v>
          </cell>
          <cell r="D332" t="str">
            <v>052447</v>
          </cell>
          <cell r="E332" t="str">
            <v>17510-54310-05</v>
          </cell>
          <cell r="F332" t="str">
            <v/>
          </cell>
          <cell r="G332">
            <v>1</v>
          </cell>
          <cell r="H332">
            <v>1</v>
          </cell>
          <cell r="I332" t="str">
            <v>S</v>
          </cell>
          <cell r="J332">
            <v>0</v>
          </cell>
          <cell r="K332">
            <v>1</v>
          </cell>
          <cell r="L332" t="str">
            <v/>
          </cell>
          <cell r="M332">
            <v>50</v>
          </cell>
          <cell r="N332">
            <v>364</v>
          </cell>
          <cell r="O332" t="str">
            <v>7E01</v>
          </cell>
          <cell r="P332">
            <v>0</v>
          </cell>
          <cell r="Q332">
            <v>0</v>
          </cell>
          <cell r="R332">
            <v>0</v>
          </cell>
          <cell r="S332" t="str">
            <v>*2L3-201</v>
          </cell>
          <cell r="T332" t="str">
            <v/>
          </cell>
          <cell r="U332">
            <v>1.3</v>
          </cell>
        </row>
        <row r="333">
          <cell r="A333" t="str">
            <v>365</v>
          </cell>
          <cell r="B333" t="str">
            <v>27332A</v>
          </cell>
          <cell r="C333" t="str">
            <v>HF150ﾄﾝ</v>
          </cell>
          <cell r="D333" t="str">
            <v>052448</v>
          </cell>
          <cell r="E333" t="str">
            <v>17510-54310-06</v>
          </cell>
          <cell r="F333" t="str">
            <v/>
          </cell>
          <cell r="G333">
            <v>1</v>
          </cell>
          <cell r="H333">
            <v>1</v>
          </cell>
          <cell r="I333" t="str">
            <v>S</v>
          </cell>
          <cell r="J333">
            <v>0</v>
          </cell>
          <cell r="K333">
            <v>1</v>
          </cell>
          <cell r="L333" t="str">
            <v/>
          </cell>
          <cell r="M333">
            <v>50</v>
          </cell>
          <cell r="N333">
            <v>365</v>
          </cell>
          <cell r="O333" t="str">
            <v>7E01</v>
          </cell>
          <cell r="P333">
            <v>4</v>
          </cell>
          <cell r="Q333">
            <v>2</v>
          </cell>
          <cell r="R333">
            <v>0</v>
          </cell>
          <cell r="S333" t="str">
            <v>FR1-7</v>
          </cell>
          <cell r="T333" t="str">
            <v/>
          </cell>
          <cell r="U333">
            <v>4.3</v>
          </cell>
        </row>
        <row r="334">
          <cell r="A334" t="str">
            <v>366</v>
          </cell>
          <cell r="B334" t="str">
            <v>27332A</v>
          </cell>
          <cell r="C334" t="str">
            <v>HF150ﾄﾝ</v>
          </cell>
          <cell r="D334" t="str">
            <v>052787</v>
          </cell>
          <cell r="E334" t="str">
            <v>17510-62120-06</v>
          </cell>
          <cell r="F334" t="str">
            <v/>
          </cell>
          <cell r="G334">
            <v>1</v>
          </cell>
          <cell r="H334">
            <v>1</v>
          </cell>
          <cell r="I334" t="str">
            <v>S</v>
          </cell>
          <cell r="J334">
            <v>0</v>
          </cell>
          <cell r="K334">
            <v>1</v>
          </cell>
          <cell r="L334" t="str">
            <v/>
          </cell>
          <cell r="M334">
            <v>30</v>
          </cell>
          <cell r="N334">
            <v>366</v>
          </cell>
          <cell r="O334" t="str">
            <v>7E01</v>
          </cell>
          <cell r="P334">
            <v>0</v>
          </cell>
          <cell r="Q334">
            <v>0</v>
          </cell>
          <cell r="R334">
            <v>4</v>
          </cell>
          <cell r="S334" t="str">
            <v>999999999</v>
          </cell>
          <cell r="T334" t="str">
            <v/>
          </cell>
          <cell r="U334">
            <v>1.8</v>
          </cell>
        </row>
        <row r="335">
          <cell r="A335" t="str">
            <v>367</v>
          </cell>
          <cell r="B335" t="str">
            <v>27332A</v>
          </cell>
          <cell r="C335" t="str">
            <v>HF150ﾄﾝ</v>
          </cell>
          <cell r="D335" t="str">
            <v>052781</v>
          </cell>
          <cell r="E335" t="str">
            <v>17510-75140-04</v>
          </cell>
          <cell r="F335" t="str">
            <v/>
          </cell>
          <cell r="G335">
            <v>1</v>
          </cell>
          <cell r="H335">
            <v>1</v>
          </cell>
          <cell r="I335" t="str">
            <v>S</v>
          </cell>
          <cell r="J335">
            <v>0</v>
          </cell>
          <cell r="K335">
            <v>1</v>
          </cell>
          <cell r="L335" t="str">
            <v/>
          </cell>
          <cell r="M335">
            <v>30</v>
          </cell>
          <cell r="N335">
            <v>367</v>
          </cell>
          <cell r="O335" t="str">
            <v>7E01</v>
          </cell>
          <cell r="P335">
            <v>0</v>
          </cell>
          <cell r="Q335">
            <v>0</v>
          </cell>
          <cell r="R335">
            <v>4</v>
          </cell>
          <cell r="S335" t="str">
            <v>1R1-2</v>
          </cell>
          <cell r="T335" t="str">
            <v/>
          </cell>
          <cell r="U335">
            <v>1.8</v>
          </cell>
        </row>
        <row r="336">
          <cell r="A336" t="str">
            <v>368</v>
          </cell>
          <cell r="B336" t="str">
            <v>27332A</v>
          </cell>
          <cell r="C336" t="str">
            <v>HF150ﾄﾝ</v>
          </cell>
          <cell r="D336" t="str">
            <v>052783</v>
          </cell>
          <cell r="E336" t="str">
            <v>17510-75140-05</v>
          </cell>
          <cell r="F336" t="str">
            <v/>
          </cell>
          <cell r="G336">
            <v>1</v>
          </cell>
          <cell r="H336">
            <v>1</v>
          </cell>
          <cell r="I336" t="str">
            <v>S</v>
          </cell>
          <cell r="J336">
            <v>0</v>
          </cell>
          <cell r="K336">
            <v>1</v>
          </cell>
          <cell r="L336" t="str">
            <v/>
          </cell>
          <cell r="M336">
            <v>30</v>
          </cell>
          <cell r="N336">
            <v>368</v>
          </cell>
          <cell r="O336" t="str">
            <v>7E01</v>
          </cell>
          <cell r="P336">
            <v>0</v>
          </cell>
          <cell r="Q336">
            <v>0</v>
          </cell>
          <cell r="R336">
            <v>4</v>
          </cell>
          <cell r="S336" t="str">
            <v>1R1-2</v>
          </cell>
          <cell r="T336" t="str">
            <v/>
          </cell>
          <cell r="U336">
            <v>1.8</v>
          </cell>
        </row>
        <row r="337">
          <cell r="A337" t="str">
            <v>369</v>
          </cell>
          <cell r="B337" t="str">
            <v>27332A</v>
          </cell>
          <cell r="C337" t="str">
            <v>HF150ﾄﾝ</v>
          </cell>
          <cell r="D337" t="str">
            <v>052785</v>
          </cell>
          <cell r="E337" t="str">
            <v>17510-75140-06</v>
          </cell>
          <cell r="F337" t="str">
            <v/>
          </cell>
          <cell r="G337">
            <v>1</v>
          </cell>
          <cell r="H337">
            <v>1</v>
          </cell>
          <cell r="I337" t="str">
            <v>S</v>
          </cell>
          <cell r="J337">
            <v>0</v>
          </cell>
          <cell r="K337">
            <v>1</v>
          </cell>
          <cell r="L337" t="str">
            <v/>
          </cell>
          <cell r="M337">
            <v>30</v>
          </cell>
          <cell r="N337">
            <v>369</v>
          </cell>
          <cell r="O337" t="str">
            <v>7E01</v>
          </cell>
          <cell r="P337">
            <v>0</v>
          </cell>
          <cell r="Q337">
            <v>0</v>
          </cell>
          <cell r="R337">
            <v>4</v>
          </cell>
          <cell r="S337" t="str">
            <v>999999999</v>
          </cell>
          <cell r="T337" t="str">
            <v/>
          </cell>
          <cell r="U337">
            <v>1.8</v>
          </cell>
        </row>
        <row r="338">
          <cell r="A338" t="str">
            <v>370</v>
          </cell>
          <cell r="B338" t="str">
            <v>27332A</v>
          </cell>
          <cell r="C338" t="str">
            <v>HF150ﾄﾝ</v>
          </cell>
          <cell r="D338" t="str">
            <v>052774</v>
          </cell>
          <cell r="E338" t="str">
            <v>17510-75150-04</v>
          </cell>
          <cell r="F338" t="str">
            <v/>
          </cell>
          <cell r="G338">
            <v>1</v>
          </cell>
          <cell r="H338">
            <v>1</v>
          </cell>
          <cell r="I338" t="str">
            <v>S</v>
          </cell>
          <cell r="J338">
            <v>0</v>
          </cell>
          <cell r="K338">
            <v>1</v>
          </cell>
          <cell r="L338" t="str">
            <v/>
          </cell>
          <cell r="M338">
            <v>30</v>
          </cell>
          <cell r="N338">
            <v>370</v>
          </cell>
          <cell r="O338" t="str">
            <v>7E01</v>
          </cell>
          <cell r="P338">
            <v>0</v>
          </cell>
          <cell r="Q338">
            <v>0</v>
          </cell>
          <cell r="R338">
            <v>4</v>
          </cell>
          <cell r="S338" t="str">
            <v>1R1-2</v>
          </cell>
          <cell r="T338" t="str">
            <v/>
          </cell>
          <cell r="U338">
            <v>1.8</v>
          </cell>
        </row>
        <row r="339">
          <cell r="A339" t="str">
            <v>371</v>
          </cell>
          <cell r="B339" t="str">
            <v>27332A</v>
          </cell>
          <cell r="C339" t="str">
            <v>HF150ﾄﾝ</v>
          </cell>
          <cell r="D339" t="str">
            <v>052776</v>
          </cell>
          <cell r="E339" t="str">
            <v>17510-75150-05</v>
          </cell>
          <cell r="F339" t="str">
            <v/>
          </cell>
          <cell r="G339">
            <v>1</v>
          </cell>
          <cell r="H339">
            <v>1</v>
          </cell>
          <cell r="I339" t="str">
            <v>S</v>
          </cell>
          <cell r="J339">
            <v>0</v>
          </cell>
          <cell r="K339">
            <v>1</v>
          </cell>
          <cell r="L339" t="str">
            <v/>
          </cell>
          <cell r="M339">
            <v>30</v>
          </cell>
          <cell r="N339">
            <v>371</v>
          </cell>
          <cell r="O339" t="str">
            <v>7E01</v>
          </cell>
          <cell r="P339">
            <v>0</v>
          </cell>
          <cell r="Q339">
            <v>0</v>
          </cell>
          <cell r="R339">
            <v>4</v>
          </cell>
          <cell r="S339" t="str">
            <v>1R1-2</v>
          </cell>
          <cell r="T339" t="str">
            <v/>
          </cell>
          <cell r="U339">
            <v>1.8</v>
          </cell>
        </row>
        <row r="340">
          <cell r="A340" t="str">
            <v>372</v>
          </cell>
          <cell r="B340" t="str">
            <v>27332A</v>
          </cell>
          <cell r="C340" t="str">
            <v>HF150ﾄﾝ</v>
          </cell>
          <cell r="D340" t="str">
            <v>052779</v>
          </cell>
          <cell r="E340" t="str">
            <v>17510-75150-06</v>
          </cell>
          <cell r="F340" t="str">
            <v/>
          </cell>
          <cell r="G340">
            <v>1</v>
          </cell>
          <cell r="H340">
            <v>1</v>
          </cell>
          <cell r="I340" t="str">
            <v>S</v>
          </cell>
          <cell r="J340">
            <v>0</v>
          </cell>
          <cell r="K340">
            <v>1</v>
          </cell>
          <cell r="L340" t="str">
            <v/>
          </cell>
          <cell r="M340">
            <v>30</v>
          </cell>
          <cell r="N340">
            <v>372</v>
          </cell>
          <cell r="O340" t="str">
            <v>7E01</v>
          </cell>
          <cell r="P340">
            <v>0</v>
          </cell>
          <cell r="Q340">
            <v>0</v>
          </cell>
          <cell r="R340">
            <v>4</v>
          </cell>
          <cell r="S340" t="str">
            <v>999999999</v>
          </cell>
          <cell r="T340" t="str">
            <v/>
          </cell>
          <cell r="U340">
            <v>1.8</v>
          </cell>
        </row>
        <row r="341">
          <cell r="A341" t="str">
            <v>373</v>
          </cell>
          <cell r="B341" t="str">
            <v>27332A</v>
          </cell>
          <cell r="C341" t="str">
            <v>HF150ﾄﾝ</v>
          </cell>
          <cell r="D341" t="str">
            <v>052838</v>
          </cell>
          <cell r="E341" t="str">
            <v>17510-54500-06</v>
          </cell>
          <cell r="F341" t="str">
            <v/>
          </cell>
          <cell r="G341">
            <v>1</v>
          </cell>
          <cell r="H341">
            <v>1</v>
          </cell>
          <cell r="I341" t="str">
            <v>S</v>
          </cell>
          <cell r="J341">
            <v>0</v>
          </cell>
          <cell r="K341">
            <v>1</v>
          </cell>
          <cell r="L341" t="str">
            <v/>
          </cell>
          <cell r="M341">
            <v>40</v>
          </cell>
          <cell r="N341">
            <v>373</v>
          </cell>
          <cell r="O341" t="str">
            <v>7E01</v>
          </cell>
          <cell r="P341">
            <v>0</v>
          </cell>
          <cell r="Q341">
            <v>0</v>
          </cell>
          <cell r="R341">
            <v>4</v>
          </cell>
          <cell r="S341" t="str">
            <v>*4L1-205</v>
          </cell>
          <cell r="T341" t="str">
            <v/>
          </cell>
          <cell r="U341">
            <v>3.1</v>
          </cell>
        </row>
        <row r="342">
          <cell r="A342" t="str">
            <v>374</v>
          </cell>
          <cell r="B342" t="str">
            <v>27332A</v>
          </cell>
          <cell r="C342" t="str">
            <v>HF150ﾄﾝ</v>
          </cell>
          <cell r="D342" t="str">
            <v>052841</v>
          </cell>
          <cell r="E342" t="str">
            <v>17510-54500-07</v>
          </cell>
          <cell r="F342" t="str">
            <v/>
          </cell>
          <cell r="G342">
            <v>1</v>
          </cell>
          <cell r="H342">
            <v>1</v>
          </cell>
          <cell r="I342" t="str">
            <v>S</v>
          </cell>
          <cell r="J342">
            <v>0</v>
          </cell>
          <cell r="K342">
            <v>1</v>
          </cell>
          <cell r="L342" t="str">
            <v/>
          </cell>
          <cell r="M342">
            <v>40</v>
          </cell>
          <cell r="N342">
            <v>374</v>
          </cell>
          <cell r="O342" t="str">
            <v>7E01</v>
          </cell>
          <cell r="P342">
            <v>0</v>
          </cell>
          <cell r="Q342">
            <v>0</v>
          </cell>
          <cell r="R342">
            <v>4</v>
          </cell>
          <cell r="S342" t="str">
            <v>*4L1-206</v>
          </cell>
          <cell r="T342" t="str">
            <v/>
          </cell>
          <cell r="U342">
            <v>2.8</v>
          </cell>
        </row>
        <row r="343">
          <cell r="A343" t="str">
            <v>375</v>
          </cell>
          <cell r="B343" t="str">
            <v>27332A</v>
          </cell>
          <cell r="C343" t="str">
            <v>HF150ﾄﾝ</v>
          </cell>
          <cell r="D343" t="str">
            <v>052833</v>
          </cell>
          <cell r="E343" t="str">
            <v>17510-54510-05</v>
          </cell>
          <cell r="F343" t="str">
            <v/>
          </cell>
          <cell r="G343">
            <v>1</v>
          </cell>
          <cell r="H343">
            <v>1</v>
          </cell>
          <cell r="I343" t="str">
            <v>S</v>
          </cell>
          <cell r="J343">
            <v>0</v>
          </cell>
          <cell r="K343">
            <v>1</v>
          </cell>
          <cell r="L343" t="str">
            <v/>
          </cell>
          <cell r="M343">
            <v>40</v>
          </cell>
          <cell r="N343">
            <v>375</v>
          </cell>
          <cell r="O343" t="str">
            <v>7E01</v>
          </cell>
          <cell r="P343">
            <v>0</v>
          </cell>
          <cell r="Q343">
            <v>0</v>
          </cell>
          <cell r="R343">
            <v>4</v>
          </cell>
          <cell r="S343" t="str">
            <v>*4L1-203</v>
          </cell>
          <cell r="T343" t="str">
            <v/>
          </cell>
          <cell r="U343">
            <v>9.9</v>
          </cell>
        </row>
        <row r="344">
          <cell r="A344" t="str">
            <v>376</v>
          </cell>
          <cell r="B344" t="str">
            <v>27332A</v>
          </cell>
          <cell r="C344" t="str">
            <v>HF150ﾄﾝ</v>
          </cell>
          <cell r="D344" t="str">
            <v>052836</v>
          </cell>
          <cell r="E344" t="str">
            <v>17510-54510-06</v>
          </cell>
          <cell r="F344" t="str">
            <v/>
          </cell>
          <cell r="G344">
            <v>1</v>
          </cell>
          <cell r="H344">
            <v>1</v>
          </cell>
          <cell r="I344" t="str">
            <v>S</v>
          </cell>
          <cell r="J344">
            <v>0</v>
          </cell>
          <cell r="K344">
            <v>1</v>
          </cell>
          <cell r="L344" t="str">
            <v/>
          </cell>
          <cell r="M344">
            <v>40</v>
          </cell>
          <cell r="N344">
            <v>376</v>
          </cell>
          <cell r="O344" t="str">
            <v>7E01</v>
          </cell>
          <cell r="P344">
            <v>0</v>
          </cell>
          <cell r="Q344">
            <v>0</v>
          </cell>
          <cell r="R344">
            <v>4</v>
          </cell>
          <cell r="S344" t="str">
            <v>*4L1-204</v>
          </cell>
          <cell r="T344" t="str">
            <v/>
          </cell>
          <cell r="U344">
            <v>9.9</v>
          </cell>
        </row>
        <row r="345">
          <cell r="A345" t="str">
            <v>377</v>
          </cell>
          <cell r="B345" t="str">
            <v>27332A</v>
          </cell>
          <cell r="C345" t="str">
            <v>HF150ﾄﾝ</v>
          </cell>
          <cell r="D345" t="str">
            <v>052843</v>
          </cell>
          <cell r="E345" t="str">
            <v>17510-70430-05</v>
          </cell>
          <cell r="F345" t="str">
            <v/>
          </cell>
          <cell r="G345">
            <v>1</v>
          </cell>
          <cell r="H345">
            <v>1</v>
          </cell>
          <cell r="I345" t="str">
            <v>S</v>
          </cell>
          <cell r="J345">
            <v>0</v>
          </cell>
          <cell r="K345">
            <v>1</v>
          </cell>
          <cell r="L345" t="str">
            <v/>
          </cell>
          <cell r="M345">
            <v>40</v>
          </cell>
          <cell r="N345">
            <v>377</v>
          </cell>
          <cell r="O345" t="str">
            <v>7E01</v>
          </cell>
          <cell r="P345">
            <v>0</v>
          </cell>
          <cell r="Q345">
            <v>0</v>
          </cell>
          <cell r="R345">
            <v>4</v>
          </cell>
          <cell r="S345" t="str">
            <v>*4L1-207</v>
          </cell>
          <cell r="T345" t="str">
            <v/>
          </cell>
          <cell r="U345">
            <v>6.7</v>
          </cell>
        </row>
        <row r="346">
          <cell r="A346" t="str">
            <v>378</v>
          </cell>
          <cell r="B346" t="str">
            <v>27332A</v>
          </cell>
          <cell r="C346" t="str">
            <v>HF150ﾄﾝ</v>
          </cell>
          <cell r="D346" t="str">
            <v>052846</v>
          </cell>
          <cell r="E346" t="str">
            <v>17510-70430-06</v>
          </cell>
          <cell r="F346" t="str">
            <v/>
          </cell>
          <cell r="G346">
            <v>1</v>
          </cell>
          <cell r="H346">
            <v>1</v>
          </cell>
          <cell r="I346" t="str">
            <v>S</v>
          </cell>
          <cell r="J346">
            <v>0</v>
          </cell>
          <cell r="K346">
            <v>1</v>
          </cell>
          <cell r="L346" t="str">
            <v/>
          </cell>
          <cell r="M346">
            <v>40</v>
          </cell>
          <cell r="N346">
            <v>378</v>
          </cell>
          <cell r="O346" t="str">
            <v>7E01</v>
          </cell>
          <cell r="P346">
            <v>0</v>
          </cell>
          <cell r="Q346">
            <v>0</v>
          </cell>
          <cell r="R346">
            <v>4</v>
          </cell>
          <cell r="S346" t="str">
            <v>*2L5</v>
          </cell>
          <cell r="T346" t="str">
            <v/>
          </cell>
          <cell r="U346">
            <v>7.3</v>
          </cell>
        </row>
        <row r="347">
          <cell r="A347" t="str">
            <v>379</v>
          </cell>
          <cell r="B347" t="str">
            <v>27332A</v>
          </cell>
          <cell r="C347" t="str">
            <v>HF150ﾄﾝ</v>
          </cell>
          <cell r="D347" t="str">
            <v>052849</v>
          </cell>
          <cell r="E347" t="str">
            <v>17510-70430-07</v>
          </cell>
          <cell r="F347" t="str">
            <v/>
          </cell>
          <cell r="G347">
            <v>1</v>
          </cell>
          <cell r="H347">
            <v>1</v>
          </cell>
          <cell r="I347" t="str">
            <v>S</v>
          </cell>
          <cell r="J347">
            <v>0</v>
          </cell>
          <cell r="K347">
            <v>1</v>
          </cell>
          <cell r="L347" t="str">
            <v/>
          </cell>
          <cell r="M347">
            <v>40</v>
          </cell>
          <cell r="N347">
            <v>379</v>
          </cell>
          <cell r="O347" t="str">
            <v>7E01</v>
          </cell>
          <cell r="P347">
            <v>0</v>
          </cell>
          <cell r="Q347">
            <v>0</v>
          </cell>
          <cell r="R347">
            <v>4</v>
          </cell>
          <cell r="S347" t="str">
            <v>*2L5</v>
          </cell>
          <cell r="T347" t="str">
            <v/>
          </cell>
          <cell r="U347">
            <v>6.7</v>
          </cell>
        </row>
        <row r="348">
          <cell r="A348" t="str">
            <v>380</v>
          </cell>
          <cell r="B348" t="str">
            <v>27332A</v>
          </cell>
          <cell r="C348" t="str">
            <v>HF150ﾄﾝ</v>
          </cell>
          <cell r="D348" t="str">
            <v>052827</v>
          </cell>
          <cell r="E348" t="str">
            <v>17510-73140-05</v>
          </cell>
          <cell r="F348" t="str">
            <v/>
          </cell>
          <cell r="G348">
            <v>2</v>
          </cell>
          <cell r="H348">
            <v>1</v>
          </cell>
          <cell r="I348" t="str">
            <v>S</v>
          </cell>
          <cell r="J348">
            <v>0</v>
          </cell>
          <cell r="K348">
            <v>1</v>
          </cell>
          <cell r="L348" t="str">
            <v/>
          </cell>
          <cell r="M348">
            <v>40</v>
          </cell>
          <cell r="N348">
            <v>380</v>
          </cell>
          <cell r="O348" t="str">
            <v>7E01</v>
          </cell>
          <cell r="P348">
            <v>0</v>
          </cell>
          <cell r="Q348">
            <v>0</v>
          </cell>
          <cell r="R348">
            <v>4</v>
          </cell>
          <cell r="S348" t="str">
            <v>999999999</v>
          </cell>
          <cell r="T348" t="str">
            <v/>
          </cell>
          <cell r="U348">
            <v>2.4</v>
          </cell>
        </row>
        <row r="349">
          <cell r="A349" t="str">
            <v>381</v>
          </cell>
          <cell r="B349" t="str">
            <v>27332A</v>
          </cell>
          <cell r="C349" t="str">
            <v>HF150ﾄﾝ</v>
          </cell>
          <cell r="D349" t="str">
            <v>052830</v>
          </cell>
          <cell r="E349" t="str">
            <v>17510-73140-06</v>
          </cell>
          <cell r="F349" t="str">
            <v/>
          </cell>
          <cell r="G349">
            <v>1</v>
          </cell>
          <cell r="H349">
            <v>1</v>
          </cell>
          <cell r="I349" t="str">
            <v>S</v>
          </cell>
          <cell r="J349">
            <v>0</v>
          </cell>
          <cell r="K349">
            <v>1</v>
          </cell>
          <cell r="L349" t="str">
            <v/>
          </cell>
          <cell r="M349">
            <v>40</v>
          </cell>
          <cell r="N349">
            <v>381</v>
          </cell>
          <cell r="O349" t="str">
            <v>7E01</v>
          </cell>
          <cell r="P349">
            <v>0</v>
          </cell>
          <cell r="Q349">
            <v>0</v>
          </cell>
          <cell r="R349">
            <v>4</v>
          </cell>
          <cell r="S349" t="str">
            <v>*4L1-202</v>
          </cell>
          <cell r="T349" t="str">
            <v/>
          </cell>
          <cell r="U349">
            <v>2.4</v>
          </cell>
        </row>
        <row r="350">
          <cell r="A350" t="str">
            <v>384</v>
          </cell>
          <cell r="B350" t="str">
            <v>27332A</v>
          </cell>
          <cell r="C350" t="str">
            <v>HF150ﾄﾝ</v>
          </cell>
          <cell r="D350" t="str">
            <v>052860</v>
          </cell>
          <cell r="E350" t="str">
            <v>17510-76101-02</v>
          </cell>
          <cell r="F350" t="str">
            <v/>
          </cell>
          <cell r="G350">
            <v>1</v>
          </cell>
          <cell r="H350">
            <v>1</v>
          </cell>
          <cell r="I350" t="str">
            <v>S</v>
          </cell>
          <cell r="J350">
            <v>0</v>
          </cell>
          <cell r="K350">
            <v>1</v>
          </cell>
          <cell r="L350" t="str">
            <v/>
          </cell>
          <cell r="M350">
            <v>30</v>
          </cell>
          <cell r="N350">
            <v>384</v>
          </cell>
          <cell r="O350" t="str">
            <v>7E01</v>
          </cell>
          <cell r="P350">
            <v>0</v>
          </cell>
          <cell r="Q350">
            <v>0</v>
          </cell>
          <cell r="R350">
            <v>1.5</v>
          </cell>
          <cell r="S350" t="str">
            <v>FL3-2-1</v>
          </cell>
          <cell r="T350" t="str">
            <v/>
          </cell>
          <cell r="U350">
            <v>1.8</v>
          </cell>
        </row>
        <row r="351">
          <cell r="A351" t="str">
            <v>385</v>
          </cell>
          <cell r="B351" t="str">
            <v>27332A</v>
          </cell>
          <cell r="C351" t="str">
            <v>HF150ﾄﾝ</v>
          </cell>
          <cell r="D351" t="str">
            <v>055168</v>
          </cell>
          <cell r="E351" t="str">
            <v>17510-76102-03</v>
          </cell>
          <cell r="F351" t="str">
            <v/>
          </cell>
          <cell r="G351">
            <v>1</v>
          </cell>
          <cell r="H351">
            <v>1</v>
          </cell>
          <cell r="I351" t="str">
            <v>S</v>
          </cell>
          <cell r="J351">
            <v>0</v>
          </cell>
          <cell r="K351">
            <v>1</v>
          </cell>
          <cell r="L351" t="str">
            <v/>
          </cell>
          <cell r="M351">
            <v>50</v>
          </cell>
          <cell r="N351">
            <v>385</v>
          </cell>
          <cell r="O351" t="str">
            <v>7E01</v>
          </cell>
          <cell r="P351">
            <v>4</v>
          </cell>
          <cell r="Q351">
            <v>2</v>
          </cell>
          <cell r="R351">
            <v>0</v>
          </cell>
          <cell r="S351" t="str">
            <v>FR1-6</v>
          </cell>
          <cell r="T351" t="str">
            <v/>
          </cell>
          <cell r="U351">
            <v>1.8</v>
          </cell>
        </row>
        <row r="352">
          <cell r="A352" t="str">
            <v>386</v>
          </cell>
          <cell r="B352" t="str">
            <v>27332A</v>
          </cell>
          <cell r="C352" t="str">
            <v>HF150ﾄﾝ</v>
          </cell>
          <cell r="D352" t="str">
            <v>034051</v>
          </cell>
          <cell r="E352" t="str">
            <v>17510-54220-04</v>
          </cell>
          <cell r="F352" t="str">
            <v/>
          </cell>
          <cell r="G352">
            <v>1</v>
          </cell>
          <cell r="H352">
            <v>1</v>
          </cell>
          <cell r="I352" t="str">
            <v>S</v>
          </cell>
          <cell r="J352">
            <v>0</v>
          </cell>
          <cell r="K352">
            <v>1</v>
          </cell>
          <cell r="L352" t="str">
            <v/>
          </cell>
          <cell r="M352">
            <v>40</v>
          </cell>
          <cell r="N352">
            <v>386</v>
          </cell>
          <cell r="O352" t="str">
            <v>7E02</v>
          </cell>
          <cell r="P352">
            <v>4</v>
          </cell>
          <cell r="Q352">
            <v>2</v>
          </cell>
          <cell r="R352">
            <v>0</v>
          </cell>
          <cell r="S352" t="str">
            <v>3R5-2</v>
          </cell>
          <cell r="T352" t="str">
            <v/>
          </cell>
          <cell r="U352">
            <v>3</v>
          </cell>
        </row>
        <row r="353">
          <cell r="A353" t="str">
            <v>387</v>
          </cell>
          <cell r="B353" t="str">
            <v>27332A</v>
          </cell>
          <cell r="C353" t="str">
            <v>HF150ﾄﾝ</v>
          </cell>
          <cell r="D353" t="str">
            <v>053481</v>
          </cell>
          <cell r="E353" t="str">
            <v>17510-54520-04</v>
          </cell>
          <cell r="F353" t="str">
            <v/>
          </cell>
          <cell r="G353">
            <v>1</v>
          </cell>
          <cell r="H353">
            <v>1</v>
          </cell>
          <cell r="I353" t="str">
            <v>S</v>
          </cell>
          <cell r="J353">
            <v>0</v>
          </cell>
          <cell r="K353">
            <v>1</v>
          </cell>
          <cell r="L353" t="str">
            <v/>
          </cell>
          <cell r="M353">
            <v>30</v>
          </cell>
          <cell r="N353">
            <v>387</v>
          </cell>
          <cell r="O353" t="str">
            <v>7E01</v>
          </cell>
          <cell r="P353">
            <v>0</v>
          </cell>
          <cell r="Q353">
            <v>0</v>
          </cell>
          <cell r="R353">
            <v>0</v>
          </cell>
          <cell r="S353" t="str">
            <v>999999999</v>
          </cell>
          <cell r="T353" t="str">
            <v/>
          </cell>
          <cell r="U353">
            <v>4.7</v>
          </cell>
        </row>
        <row r="354">
          <cell r="A354" t="str">
            <v>389</v>
          </cell>
          <cell r="B354" t="str">
            <v>27332A</v>
          </cell>
          <cell r="C354" t="str">
            <v>HF150ﾄﾝ</v>
          </cell>
          <cell r="D354" t="str">
            <v>053485</v>
          </cell>
          <cell r="E354" t="str">
            <v>17510-75160-05</v>
          </cell>
          <cell r="F354" t="str">
            <v/>
          </cell>
          <cell r="G354">
            <v>1</v>
          </cell>
          <cell r="H354">
            <v>1</v>
          </cell>
          <cell r="I354" t="str">
            <v>S</v>
          </cell>
          <cell r="J354">
            <v>0</v>
          </cell>
          <cell r="K354">
            <v>1</v>
          </cell>
          <cell r="L354" t="str">
            <v/>
          </cell>
          <cell r="M354">
            <v>30</v>
          </cell>
          <cell r="N354">
            <v>389</v>
          </cell>
          <cell r="O354" t="str">
            <v>7E01</v>
          </cell>
          <cell r="P354">
            <v>0</v>
          </cell>
          <cell r="Q354">
            <v>0</v>
          </cell>
          <cell r="R354">
            <v>0</v>
          </cell>
          <cell r="S354" t="str">
            <v>999999999</v>
          </cell>
          <cell r="T354" t="str">
            <v/>
          </cell>
          <cell r="U354">
            <v>3.7</v>
          </cell>
        </row>
        <row r="355">
          <cell r="A355" t="str">
            <v>390</v>
          </cell>
          <cell r="B355" t="str">
            <v>27332A</v>
          </cell>
          <cell r="C355" t="str">
            <v>HF150ﾄﾝ</v>
          </cell>
          <cell r="D355" t="str">
            <v>055169</v>
          </cell>
          <cell r="E355" t="str">
            <v>17530-46250-03</v>
          </cell>
          <cell r="F355" t="str">
            <v/>
          </cell>
          <cell r="G355">
            <v>1</v>
          </cell>
          <cell r="H355">
            <v>1</v>
          </cell>
          <cell r="I355" t="str">
            <v>S</v>
          </cell>
          <cell r="J355">
            <v>0</v>
          </cell>
          <cell r="K355">
            <v>1</v>
          </cell>
          <cell r="L355" t="str">
            <v/>
          </cell>
          <cell r="M355">
            <v>60</v>
          </cell>
          <cell r="N355">
            <v>390</v>
          </cell>
          <cell r="O355" t="str">
            <v>7E01</v>
          </cell>
          <cell r="P355">
            <v>0</v>
          </cell>
          <cell r="Q355">
            <v>0</v>
          </cell>
          <cell r="R355">
            <v>0</v>
          </cell>
          <cell r="S355" t="str">
            <v>1R1</v>
          </cell>
          <cell r="T355" t="str">
            <v/>
          </cell>
          <cell r="U355">
            <v>4.5999999999999996</v>
          </cell>
        </row>
        <row r="356">
          <cell r="A356" t="str">
            <v>391</v>
          </cell>
          <cell r="B356" t="str">
            <v>27332A</v>
          </cell>
          <cell r="C356" t="str">
            <v>HF150ﾄﾝ</v>
          </cell>
          <cell r="D356" t="str">
            <v>055327</v>
          </cell>
          <cell r="E356" t="str">
            <v>17530-46270-02</v>
          </cell>
          <cell r="F356" t="str">
            <v/>
          </cell>
          <cell r="G356">
            <v>1</v>
          </cell>
          <cell r="H356">
            <v>1</v>
          </cell>
          <cell r="I356" t="str">
            <v>S</v>
          </cell>
          <cell r="J356">
            <v>0</v>
          </cell>
          <cell r="K356">
            <v>1</v>
          </cell>
          <cell r="L356" t="str">
            <v/>
          </cell>
          <cell r="M356">
            <v>40</v>
          </cell>
          <cell r="N356">
            <v>391</v>
          </cell>
          <cell r="O356" t="str">
            <v>7E01</v>
          </cell>
          <cell r="P356">
            <v>4</v>
          </cell>
          <cell r="Q356">
            <v>2</v>
          </cell>
          <cell r="R356">
            <v>0</v>
          </cell>
          <cell r="S356" t="str">
            <v>FR1-7</v>
          </cell>
          <cell r="T356" t="str">
            <v/>
          </cell>
          <cell r="U356">
            <v>5.0999999999999996</v>
          </cell>
        </row>
        <row r="357">
          <cell r="A357" t="str">
            <v>392</v>
          </cell>
          <cell r="B357" t="str">
            <v>27332A</v>
          </cell>
          <cell r="C357" t="str">
            <v>HF150ﾄﾝ</v>
          </cell>
          <cell r="D357" t="str">
            <v>055531</v>
          </cell>
          <cell r="E357" t="str">
            <v>17510-13330-02</v>
          </cell>
          <cell r="F357" t="str">
            <v/>
          </cell>
          <cell r="G357">
            <v>1</v>
          </cell>
          <cell r="H357">
            <v>1</v>
          </cell>
          <cell r="I357" t="str">
            <v>S</v>
          </cell>
          <cell r="J357">
            <v>0</v>
          </cell>
          <cell r="K357">
            <v>1</v>
          </cell>
          <cell r="L357" t="str">
            <v/>
          </cell>
          <cell r="M357">
            <v>40</v>
          </cell>
          <cell r="N357">
            <v>392</v>
          </cell>
          <cell r="O357" t="str">
            <v>7E02</v>
          </cell>
          <cell r="P357">
            <v>4</v>
          </cell>
          <cell r="Q357">
            <v>2</v>
          </cell>
          <cell r="R357">
            <v>0</v>
          </cell>
          <cell r="S357" t="str">
            <v>FR1-6</v>
          </cell>
          <cell r="T357" t="str">
            <v/>
          </cell>
          <cell r="U357">
            <v>1.6</v>
          </cell>
        </row>
        <row r="358">
          <cell r="A358" t="str">
            <v>393</v>
          </cell>
          <cell r="B358" t="str">
            <v>27332A</v>
          </cell>
          <cell r="C358" t="str">
            <v>HF150ﾄﾝ</v>
          </cell>
          <cell r="D358" t="str">
            <v>055532</v>
          </cell>
          <cell r="E358" t="str">
            <v>17510-13330-03</v>
          </cell>
          <cell r="F358" t="str">
            <v/>
          </cell>
          <cell r="G358">
            <v>1</v>
          </cell>
          <cell r="H358">
            <v>1</v>
          </cell>
          <cell r="I358" t="str">
            <v>S</v>
          </cell>
          <cell r="J358">
            <v>0</v>
          </cell>
          <cell r="K358">
            <v>1</v>
          </cell>
          <cell r="L358" t="str">
            <v/>
          </cell>
          <cell r="M358">
            <v>35</v>
          </cell>
          <cell r="N358">
            <v>393</v>
          </cell>
          <cell r="O358" t="str">
            <v>7E02</v>
          </cell>
          <cell r="P358">
            <v>4</v>
          </cell>
          <cell r="Q358">
            <v>2</v>
          </cell>
          <cell r="R358">
            <v>0</v>
          </cell>
          <cell r="S358" t="str">
            <v>FR1-6</v>
          </cell>
          <cell r="T358" t="str">
            <v/>
          </cell>
          <cell r="U358">
            <v>1.6</v>
          </cell>
        </row>
        <row r="359">
          <cell r="A359" t="str">
            <v>394</v>
          </cell>
          <cell r="B359" t="str">
            <v>27332A</v>
          </cell>
          <cell r="C359" t="str">
            <v>HF150ﾄﾝ</v>
          </cell>
          <cell r="D359" t="str">
            <v>055533</v>
          </cell>
          <cell r="E359" t="str">
            <v>17510-13330-04</v>
          </cell>
          <cell r="F359" t="str">
            <v/>
          </cell>
          <cell r="G359">
            <v>1</v>
          </cell>
          <cell r="H359">
            <v>1</v>
          </cell>
          <cell r="I359" t="str">
            <v>S</v>
          </cell>
          <cell r="J359">
            <v>0</v>
          </cell>
          <cell r="K359">
            <v>1</v>
          </cell>
          <cell r="L359" t="str">
            <v/>
          </cell>
          <cell r="M359">
            <v>30</v>
          </cell>
          <cell r="N359">
            <v>394</v>
          </cell>
          <cell r="O359" t="str">
            <v>7E01</v>
          </cell>
          <cell r="P359">
            <v>4</v>
          </cell>
          <cell r="Q359">
            <v>2</v>
          </cell>
          <cell r="R359">
            <v>0</v>
          </cell>
          <cell r="S359" t="str">
            <v>999999999</v>
          </cell>
          <cell r="T359" t="str">
            <v/>
          </cell>
          <cell r="U359">
            <v>1.6</v>
          </cell>
        </row>
        <row r="360">
          <cell r="A360" t="str">
            <v>395</v>
          </cell>
          <cell r="B360" t="str">
            <v>27332A</v>
          </cell>
          <cell r="C360" t="str">
            <v>HF150ﾄﾝ</v>
          </cell>
          <cell r="D360" t="str">
            <v>055535</v>
          </cell>
          <cell r="E360" t="str">
            <v>17510-13330-05</v>
          </cell>
          <cell r="F360" t="str">
            <v/>
          </cell>
          <cell r="G360">
            <v>1</v>
          </cell>
          <cell r="H360">
            <v>1</v>
          </cell>
          <cell r="I360" t="str">
            <v>S</v>
          </cell>
          <cell r="J360">
            <v>0</v>
          </cell>
          <cell r="K360">
            <v>1</v>
          </cell>
          <cell r="L360" t="str">
            <v/>
          </cell>
          <cell r="M360">
            <v>40</v>
          </cell>
          <cell r="N360">
            <v>395</v>
          </cell>
          <cell r="O360" t="str">
            <v>7E02</v>
          </cell>
          <cell r="P360">
            <v>4</v>
          </cell>
          <cell r="Q360">
            <v>2</v>
          </cell>
          <cell r="R360">
            <v>0</v>
          </cell>
          <cell r="S360" t="str">
            <v>FR1-6</v>
          </cell>
          <cell r="T360" t="str">
            <v/>
          </cell>
          <cell r="U360">
            <v>2.4</v>
          </cell>
        </row>
        <row r="361">
          <cell r="A361" t="str">
            <v>396</v>
          </cell>
          <cell r="B361" t="str">
            <v>27332A</v>
          </cell>
          <cell r="C361" t="str">
            <v>HF150ﾄﾝ</v>
          </cell>
          <cell r="D361" t="str">
            <v>055536</v>
          </cell>
          <cell r="E361" t="str">
            <v>17510-64600-02</v>
          </cell>
          <cell r="F361" t="str">
            <v/>
          </cell>
          <cell r="G361">
            <v>1</v>
          </cell>
          <cell r="H361">
            <v>1</v>
          </cell>
          <cell r="I361" t="str">
            <v>S</v>
          </cell>
          <cell r="J361">
            <v>0</v>
          </cell>
          <cell r="K361">
            <v>1</v>
          </cell>
          <cell r="L361" t="str">
            <v/>
          </cell>
          <cell r="M361">
            <v>30</v>
          </cell>
          <cell r="N361">
            <v>396</v>
          </cell>
          <cell r="O361" t="str">
            <v>7E01</v>
          </cell>
          <cell r="P361">
            <v>4</v>
          </cell>
          <cell r="Q361">
            <v>2</v>
          </cell>
          <cell r="R361">
            <v>0</v>
          </cell>
          <cell r="S361" t="str">
            <v>FR1-7</v>
          </cell>
          <cell r="T361" t="str">
            <v/>
          </cell>
          <cell r="U361">
            <v>13.8</v>
          </cell>
        </row>
        <row r="362">
          <cell r="A362" t="str">
            <v>397</v>
          </cell>
          <cell r="B362" t="str">
            <v>27332A</v>
          </cell>
          <cell r="C362" t="str">
            <v>HF150ﾄﾝ</v>
          </cell>
          <cell r="D362" t="str">
            <v>055537</v>
          </cell>
          <cell r="E362" t="str">
            <v>17510-64600-03</v>
          </cell>
          <cell r="F362" t="str">
            <v/>
          </cell>
          <cell r="G362">
            <v>1</v>
          </cell>
          <cell r="H362">
            <v>1</v>
          </cell>
          <cell r="I362" t="str">
            <v>S</v>
          </cell>
          <cell r="J362">
            <v>0</v>
          </cell>
          <cell r="K362">
            <v>1</v>
          </cell>
          <cell r="L362" t="str">
            <v/>
          </cell>
          <cell r="M362">
            <v>30</v>
          </cell>
          <cell r="N362">
            <v>397</v>
          </cell>
          <cell r="O362" t="str">
            <v>7E01</v>
          </cell>
          <cell r="P362">
            <v>4</v>
          </cell>
          <cell r="Q362">
            <v>2</v>
          </cell>
          <cell r="R362">
            <v>0</v>
          </cell>
          <cell r="S362" t="str">
            <v>FR1-7</v>
          </cell>
          <cell r="T362" t="str">
            <v/>
          </cell>
          <cell r="U362">
            <v>14.1</v>
          </cell>
        </row>
        <row r="363">
          <cell r="A363" t="str">
            <v>398</v>
          </cell>
          <cell r="B363" t="str">
            <v>27332A</v>
          </cell>
          <cell r="C363" t="str">
            <v>HF150ﾄﾝ</v>
          </cell>
          <cell r="D363" t="str">
            <v>055538</v>
          </cell>
          <cell r="E363" t="str">
            <v>17510-64600-04</v>
          </cell>
          <cell r="F363" t="str">
            <v/>
          </cell>
          <cell r="G363">
            <v>1</v>
          </cell>
          <cell r="H363">
            <v>1</v>
          </cell>
          <cell r="I363" t="str">
            <v>S</v>
          </cell>
          <cell r="J363">
            <v>0</v>
          </cell>
          <cell r="K363">
            <v>1</v>
          </cell>
          <cell r="L363" t="str">
            <v/>
          </cell>
          <cell r="M363">
            <v>9999</v>
          </cell>
          <cell r="N363">
            <v>398</v>
          </cell>
          <cell r="O363" t="str">
            <v>7E01</v>
          </cell>
          <cell r="P363">
            <v>0</v>
          </cell>
          <cell r="Q363">
            <v>0</v>
          </cell>
          <cell r="R363">
            <v>0</v>
          </cell>
          <cell r="S363" t="str">
            <v>999999999</v>
          </cell>
          <cell r="T363" t="str">
            <v/>
          </cell>
          <cell r="U363">
            <v>13</v>
          </cell>
        </row>
        <row r="364">
          <cell r="A364" t="str">
            <v>399</v>
          </cell>
          <cell r="B364" t="str">
            <v>27332A</v>
          </cell>
          <cell r="C364" t="str">
            <v>HF150ﾄﾝ</v>
          </cell>
          <cell r="D364" t="str">
            <v>055541</v>
          </cell>
          <cell r="E364" t="str">
            <v>17510-64610-02</v>
          </cell>
          <cell r="F364" t="str">
            <v/>
          </cell>
          <cell r="G364">
            <v>1</v>
          </cell>
          <cell r="H364">
            <v>1</v>
          </cell>
          <cell r="I364" t="str">
            <v>S</v>
          </cell>
          <cell r="J364">
            <v>0</v>
          </cell>
          <cell r="K364">
            <v>1</v>
          </cell>
          <cell r="L364" t="str">
            <v/>
          </cell>
          <cell r="M364">
            <v>50</v>
          </cell>
          <cell r="N364">
            <v>399</v>
          </cell>
          <cell r="O364" t="str">
            <v>7E01</v>
          </cell>
          <cell r="P364">
            <v>4</v>
          </cell>
          <cell r="Q364">
            <v>2</v>
          </cell>
          <cell r="R364">
            <v>0</v>
          </cell>
          <cell r="S364" t="str">
            <v>FR1-6</v>
          </cell>
          <cell r="T364" t="str">
            <v/>
          </cell>
          <cell r="U364">
            <v>4.7</v>
          </cell>
        </row>
        <row r="365">
          <cell r="A365" t="str">
            <v>400</v>
          </cell>
          <cell r="B365" t="str">
            <v>27332A</v>
          </cell>
          <cell r="C365" t="str">
            <v>HF150ﾄﾝ</v>
          </cell>
          <cell r="D365" t="str">
            <v>055542</v>
          </cell>
          <cell r="E365" t="str">
            <v>17510-64610-03</v>
          </cell>
          <cell r="F365" t="str">
            <v/>
          </cell>
          <cell r="G365">
            <v>1</v>
          </cell>
          <cell r="H365">
            <v>1</v>
          </cell>
          <cell r="I365" t="str">
            <v>S</v>
          </cell>
          <cell r="J365">
            <v>0</v>
          </cell>
          <cell r="K365">
            <v>1</v>
          </cell>
          <cell r="L365" t="str">
            <v/>
          </cell>
          <cell r="M365">
            <v>40</v>
          </cell>
          <cell r="N365">
            <v>400</v>
          </cell>
          <cell r="O365" t="str">
            <v>7E01</v>
          </cell>
          <cell r="P365">
            <v>4</v>
          </cell>
          <cell r="Q365">
            <v>2</v>
          </cell>
          <cell r="R365">
            <v>0</v>
          </cell>
          <cell r="S365" t="str">
            <v>FR1-6</v>
          </cell>
          <cell r="T365" t="str">
            <v/>
          </cell>
          <cell r="U365">
            <v>6.7</v>
          </cell>
        </row>
        <row r="366">
          <cell r="A366" t="str">
            <v>401</v>
          </cell>
          <cell r="B366" t="str">
            <v>27332A</v>
          </cell>
          <cell r="C366" t="str">
            <v>HF150ﾄﾝ</v>
          </cell>
          <cell r="D366" t="str">
            <v>055543</v>
          </cell>
          <cell r="E366" t="str">
            <v>17510-64610-04</v>
          </cell>
          <cell r="F366" t="str">
            <v/>
          </cell>
          <cell r="G366">
            <v>1</v>
          </cell>
          <cell r="H366">
            <v>1</v>
          </cell>
          <cell r="I366" t="str">
            <v>S</v>
          </cell>
          <cell r="J366">
            <v>0</v>
          </cell>
          <cell r="K366">
            <v>1</v>
          </cell>
          <cell r="L366" t="str">
            <v/>
          </cell>
          <cell r="M366">
            <v>9999</v>
          </cell>
          <cell r="N366">
            <v>401</v>
          </cell>
          <cell r="O366" t="str">
            <v>7E01</v>
          </cell>
          <cell r="P366">
            <v>0</v>
          </cell>
          <cell r="Q366">
            <v>0</v>
          </cell>
          <cell r="R366">
            <v>0</v>
          </cell>
          <cell r="S366" t="str">
            <v>999999999</v>
          </cell>
          <cell r="T366" t="str">
            <v/>
          </cell>
          <cell r="U366">
            <v>6.7</v>
          </cell>
        </row>
        <row r="367">
          <cell r="A367" t="str">
            <v>402</v>
          </cell>
          <cell r="B367" t="str">
            <v>27332A</v>
          </cell>
          <cell r="C367" t="str">
            <v>HF150ﾄﾝ</v>
          </cell>
          <cell r="D367" t="str">
            <v>055545</v>
          </cell>
          <cell r="E367" t="str">
            <v>17510-64610-05</v>
          </cell>
          <cell r="F367" t="str">
            <v/>
          </cell>
          <cell r="G367">
            <v>1</v>
          </cell>
          <cell r="H367">
            <v>1</v>
          </cell>
          <cell r="I367" t="str">
            <v>S</v>
          </cell>
          <cell r="J367">
            <v>0</v>
          </cell>
          <cell r="K367">
            <v>1</v>
          </cell>
          <cell r="L367" t="str">
            <v/>
          </cell>
          <cell r="M367">
            <v>40</v>
          </cell>
          <cell r="N367">
            <v>402</v>
          </cell>
          <cell r="O367" t="str">
            <v>7E01</v>
          </cell>
          <cell r="P367">
            <v>4</v>
          </cell>
          <cell r="Q367">
            <v>2</v>
          </cell>
          <cell r="R367">
            <v>0</v>
          </cell>
          <cell r="S367" t="str">
            <v>FR1-7</v>
          </cell>
          <cell r="T367" t="str">
            <v/>
          </cell>
          <cell r="U367">
            <v>6.7</v>
          </cell>
        </row>
        <row r="368">
          <cell r="A368" t="str">
            <v>403</v>
          </cell>
          <cell r="B368" t="str">
            <v>27332A</v>
          </cell>
          <cell r="C368" t="str">
            <v>HF150ﾄﾝ</v>
          </cell>
          <cell r="D368" t="str">
            <v>055540</v>
          </cell>
          <cell r="E368" t="str">
            <v>17510-64620-03</v>
          </cell>
          <cell r="F368" t="str">
            <v/>
          </cell>
          <cell r="G368">
            <v>1</v>
          </cell>
          <cell r="H368">
            <v>1</v>
          </cell>
          <cell r="I368" t="str">
            <v>S</v>
          </cell>
          <cell r="J368">
            <v>0</v>
          </cell>
          <cell r="K368">
            <v>1</v>
          </cell>
          <cell r="L368" t="str">
            <v/>
          </cell>
          <cell r="M368">
            <v>40</v>
          </cell>
          <cell r="N368">
            <v>403</v>
          </cell>
          <cell r="O368" t="str">
            <v>7E01</v>
          </cell>
          <cell r="P368">
            <v>4</v>
          </cell>
          <cell r="Q368">
            <v>2</v>
          </cell>
          <cell r="R368">
            <v>0</v>
          </cell>
          <cell r="S368" t="str">
            <v>FR1-7</v>
          </cell>
          <cell r="T368" t="str">
            <v/>
          </cell>
          <cell r="U368">
            <v>14.6</v>
          </cell>
        </row>
        <row r="369">
          <cell r="A369" t="str">
            <v>404</v>
          </cell>
          <cell r="B369" t="str">
            <v>27332A</v>
          </cell>
          <cell r="C369" t="str">
            <v>HF150ﾄﾝ</v>
          </cell>
          <cell r="D369" t="str">
            <v>055527</v>
          </cell>
          <cell r="E369" t="str">
            <v>17510-7A090-02</v>
          </cell>
          <cell r="F369" t="str">
            <v/>
          </cell>
          <cell r="G369">
            <v>1</v>
          </cell>
          <cell r="H369">
            <v>1</v>
          </cell>
          <cell r="I369" t="str">
            <v>S</v>
          </cell>
          <cell r="J369">
            <v>0</v>
          </cell>
          <cell r="K369">
            <v>1</v>
          </cell>
          <cell r="L369" t="str">
            <v/>
          </cell>
          <cell r="M369">
            <v>40</v>
          </cell>
          <cell r="N369">
            <v>404</v>
          </cell>
          <cell r="O369" t="str">
            <v>7E01</v>
          </cell>
          <cell r="P369">
            <v>4</v>
          </cell>
          <cell r="Q369">
            <v>2</v>
          </cell>
          <cell r="R369">
            <v>0</v>
          </cell>
          <cell r="S369" t="str">
            <v>FR1-7</v>
          </cell>
          <cell r="T369" t="str">
            <v/>
          </cell>
          <cell r="U369">
            <v>0.8</v>
          </cell>
        </row>
        <row r="370">
          <cell r="A370" t="str">
            <v>405</v>
          </cell>
          <cell r="B370" t="str">
            <v>27332A</v>
          </cell>
          <cell r="C370" t="str">
            <v>HF150ﾄﾝ</v>
          </cell>
          <cell r="D370" t="str">
            <v>055528</v>
          </cell>
          <cell r="E370" t="str">
            <v>17510-7A090-04</v>
          </cell>
          <cell r="F370" t="str">
            <v/>
          </cell>
          <cell r="G370">
            <v>1</v>
          </cell>
          <cell r="H370">
            <v>1</v>
          </cell>
          <cell r="I370" t="str">
            <v>S</v>
          </cell>
          <cell r="J370">
            <v>0</v>
          </cell>
          <cell r="K370">
            <v>1</v>
          </cell>
          <cell r="L370" t="str">
            <v/>
          </cell>
          <cell r="M370">
            <v>30</v>
          </cell>
          <cell r="N370">
            <v>405</v>
          </cell>
          <cell r="O370" t="str">
            <v>7E01</v>
          </cell>
          <cell r="P370">
            <v>0</v>
          </cell>
          <cell r="Q370">
            <v>0</v>
          </cell>
          <cell r="R370">
            <v>0</v>
          </cell>
          <cell r="S370" t="str">
            <v>2L5</v>
          </cell>
          <cell r="T370" t="str">
            <v/>
          </cell>
          <cell r="U370">
            <v>0.9</v>
          </cell>
        </row>
        <row r="371">
          <cell r="A371" t="str">
            <v>406</v>
          </cell>
          <cell r="B371" t="str">
            <v>27332A</v>
          </cell>
          <cell r="C371" t="str">
            <v>HF150ﾄﾝ</v>
          </cell>
          <cell r="D371" t="str">
            <v>055530</v>
          </cell>
          <cell r="E371" t="str">
            <v>17510-7A090-05</v>
          </cell>
          <cell r="F371" t="str">
            <v/>
          </cell>
          <cell r="G371">
            <v>1</v>
          </cell>
          <cell r="H371">
            <v>1</v>
          </cell>
          <cell r="I371" t="str">
            <v>S</v>
          </cell>
          <cell r="J371">
            <v>0</v>
          </cell>
          <cell r="K371">
            <v>1</v>
          </cell>
          <cell r="L371" t="str">
            <v/>
          </cell>
          <cell r="M371">
            <v>50</v>
          </cell>
          <cell r="N371">
            <v>406</v>
          </cell>
          <cell r="O371" t="str">
            <v>7E01</v>
          </cell>
          <cell r="P371">
            <v>4</v>
          </cell>
          <cell r="Q371">
            <v>2</v>
          </cell>
          <cell r="R371">
            <v>0</v>
          </cell>
          <cell r="S371" t="str">
            <v>FR1-7</v>
          </cell>
          <cell r="T371" t="str">
            <v/>
          </cell>
          <cell r="U371">
            <v>1</v>
          </cell>
        </row>
        <row r="372">
          <cell r="A372" t="str">
            <v>407</v>
          </cell>
          <cell r="B372" t="str">
            <v>27332A</v>
          </cell>
          <cell r="C372" t="str">
            <v>HF150ﾄﾝ</v>
          </cell>
          <cell r="D372" t="str">
            <v>056575</v>
          </cell>
          <cell r="E372" t="str">
            <v>17510-54540-02</v>
          </cell>
          <cell r="F372" t="str">
            <v/>
          </cell>
          <cell r="G372">
            <v>1</v>
          </cell>
          <cell r="H372">
            <v>1</v>
          </cell>
          <cell r="I372" t="str">
            <v>S</v>
          </cell>
          <cell r="J372">
            <v>0</v>
          </cell>
          <cell r="K372">
            <v>1</v>
          </cell>
          <cell r="L372" t="str">
            <v/>
          </cell>
          <cell r="M372">
            <v>30</v>
          </cell>
          <cell r="N372">
            <v>407</v>
          </cell>
          <cell r="O372" t="str">
            <v>7E01</v>
          </cell>
          <cell r="P372">
            <v>0</v>
          </cell>
          <cell r="Q372">
            <v>0</v>
          </cell>
          <cell r="R372">
            <v>0</v>
          </cell>
          <cell r="S372" t="str">
            <v>2R5</v>
          </cell>
          <cell r="T372" t="str">
            <v/>
          </cell>
          <cell r="U372">
            <v>3.7</v>
          </cell>
        </row>
        <row r="373">
          <cell r="A373" t="str">
            <v>408</v>
          </cell>
          <cell r="B373" t="str">
            <v>27332A</v>
          </cell>
          <cell r="C373" t="str">
            <v>HF150ﾄﾝ</v>
          </cell>
          <cell r="D373" t="str">
            <v>056576</v>
          </cell>
          <cell r="E373" t="str">
            <v>17510-54540-03</v>
          </cell>
          <cell r="F373" t="str">
            <v/>
          </cell>
          <cell r="G373">
            <v>1</v>
          </cell>
          <cell r="H373">
            <v>1</v>
          </cell>
          <cell r="I373" t="str">
            <v>S</v>
          </cell>
          <cell r="J373">
            <v>0</v>
          </cell>
          <cell r="K373">
            <v>1</v>
          </cell>
          <cell r="L373" t="str">
            <v/>
          </cell>
          <cell r="M373">
            <v>30</v>
          </cell>
          <cell r="N373">
            <v>408</v>
          </cell>
          <cell r="O373" t="str">
            <v>7E01</v>
          </cell>
          <cell r="P373">
            <v>0</v>
          </cell>
          <cell r="Q373">
            <v>0</v>
          </cell>
          <cell r="R373">
            <v>0</v>
          </cell>
          <cell r="S373" t="str">
            <v>2R5</v>
          </cell>
          <cell r="T373" t="str">
            <v/>
          </cell>
          <cell r="U373">
            <v>3.7</v>
          </cell>
        </row>
        <row r="374">
          <cell r="A374" t="str">
            <v>409</v>
          </cell>
          <cell r="B374" t="str">
            <v>27332A</v>
          </cell>
          <cell r="C374" t="str">
            <v>HF150ﾄﾝ</v>
          </cell>
          <cell r="D374" t="str">
            <v>056577</v>
          </cell>
          <cell r="E374" t="str">
            <v>17510-75170-02</v>
          </cell>
          <cell r="F374" t="str">
            <v/>
          </cell>
          <cell r="G374">
            <v>1</v>
          </cell>
          <cell r="H374">
            <v>1</v>
          </cell>
          <cell r="I374" t="str">
            <v>S</v>
          </cell>
          <cell r="J374">
            <v>0</v>
          </cell>
          <cell r="K374">
            <v>1</v>
          </cell>
          <cell r="L374" t="str">
            <v/>
          </cell>
          <cell r="M374">
            <v>30</v>
          </cell>
          <cell r="N374">
            <v>409</v>
          </cell>
          <cell r="O374" t="str">
            <v>7E01</v>
          </cell>
          <cell r="P374">
            <v>0</v>
          </cell>
          <cell r="Q374">
            <v>0</v>
          </cell>
          <cell r="R374">
            <v>0</v>
          </cell>
          <cell r="S374" t="str">
            <v>2R3</v>
          </cell>
          <cell r="T374" t="str">
            <v/>
          </cell>
          <cell r="U374">
            <v>1.8</v>
          </cell>
        </row>
        <row r="375">
          <cell r="A375" t="str">
            <v>410</v>
          </cell>
          <cell r="B375" t="str">
            <v>27332A</v>
          </cell>
          <cell r="C375" t="str">
            <v>HF150ﾄﾝ</v>
          </cell>
          <cell r="D375" t="str">
            <v>056578</v>
          </cell>
          <cell r="E375" t="str">
            <v>17510-75170-03</v>
          </cell>
          <cell r="F375" t="str">
            <v/>
          </cell>
          <cell r="G375">
            <v>1</v>
          </cell>
          <cell r="H375">
            <v>1</v>
          </cell>
          <cell r="I375" t="str">
            <v>S</v>
          </cell>
          <cell r="J375">
            <v>0</v>
          </cell>
          <cell r="K375">
            <v>1</v>
          </cell>
          <cell r="L375" t="str">
            <v/>
          </cell>
          <cell r="M375">
            <v>30</v>
          </cell>
          <cell r="N375">
            <v>410</v>
          </cell>
          <cell r="O375" t="str">
            <v>7E01</v>
          </cell>
          <cell r="P375">
            <v>0</v>
          </cell>
          <cell r="Q375">
            <v>0</v>
          </cell>
          <cell r="R375">
            <v>0</v>
          </cell>
          <cell r="S375" t="str">
            <v>2R3</v>
          </cell>
          <cell r="T375" t="str">
            <v/>
          </cell>
          <cell r="U375">
            <v>1.8</v>
          </cell>
        </row>
        <row r="376">
          <cell r="A376" t="str">
            <v>411</v>
          </cell>
          <cell r="B376" t="str">
            <v>27332A</v>
          </cell>
          <cell r="C376" t="str">
            <v>HF150ﾄﾝ</v>
          </cell>
          <cell r="D376" t="str">
            <v>056579</v>
          </cell>
          <cell r="E376" t="str">
            <v>17510-75180-02</v>
          </cell>
          <cell r="F376" t="str">
            <v/>
          </cell>
          <cell r="G376">
            <v>1</v>
          </cell>
          <cell r="H376">
            <v>1</v>
          </cell>
          <cell r="I376" t="str">
            <v>S</v>
          </cell>
          <cell r="J376">
            <v>0</v>
          </cell>
          <cell r="K376">
            <v>1</v>
          </cell>
          <cell r="L376" t="str">
            <v/>
          </cell>
          <cell r="M376">
            <v>30</v>
          </cell>
          <cell r="N376">
            <v>411</v>
          </cell>
          <cell r="O376" t="str">
            <v>7E01</v>
          </cell>
          <cell r="P376">
            <v>0</v>
          </cell>
          <cell r="Q376">
            <v>0</v>
          </cell>
          <cell r="R376">
            <v>0</v>
          </cell>
          <cell r="S376" t="str">
            <v>2R3</v>
          </cell>
          <cell r="T376" t="str">
            <v/>
          </cell>
          <cell r="U376">
            <v>1.8</v>
          </cell>
        </row>
        <row r="377">
          <cell r="A377" t="str">
            <v>412</v>
          </cell>
          <cell r="B377" t="str">
            <v>27332A</v>
          </cell>
          <cell r="C377" t="str">
            <v>HF150ﾄﾝ</v>
          </cell>
          <cell r="D377" t="str">
            <v>058014</v>
          </cell>
          <cell r="E377" t="str">
            <v>17510-76140-04</v>
          </cell>
          <cell r="F377" t="str">
            <v/>
          </cell>
          <cell r="G377">
            <v>1</v>
          </cell>
          <cell r="H377">
            <v>1</v>
          </cell>
          <cell r="I377" t="str">
            <v>S</v>
          </cell>
          <cell r="J377">
            <v>0</v>
          </cell>
          <cell r="K377">
            <v>1</v>
          </cell>
          <cell r="L377" t="str">
            <v/>
          </cell>
          <cell r="M377">
            <v>25</v>
          </cell>
          <cell r="N377">
            <v>412</v>
          </cell>
          <cell r="O377" t="str">
            <v>7E01</v>
          </cell>
          <cell r="P377">
            <v>0</v>
          </cell>
          <cell r="Q377">
            <v>0</v>
          </cell>
          <cell r="R377">
            <v>0</v>
          </cell>
          <cell r="S377" t="str">
            <v>FR3-215</v>
          </cell>
          <cell r="T377" t="str">
            <v/>
          </cell>
          <cell r="U377">
            <v>2</v>
          </cell>
        </row>
        <row r="378">
          <cell r="A378" t="str">
            <v>413</v>
          </cell>
          <cell r="B378" t="str">
            <v>27332A</v>
          </cell>
          <cell r="C378" t="str">
            <v>HF150ﾄﾝ</v>
          </cell>
          <cell r="D378" t="str">
            <v>058142</v>
          </cell>
          <cell r="E378" t="str">
            <v>17510-54450-02</v>
          </cell>
          <cell r="F378" t="str">
            <v/>
          </cell>
          <cell r="G378">
            <v>1</v>
          </cell>
          <cell r="H378">
            <v>1</v>
          </cell>
          <cell r="I378" t="str">
            <v>S</v>
          </cell>
          <cell r="J378">
            <v>0</v>
          </cell>
          <cell r="K378">
            <v>1</v>
          </cell>
          <cell r="L378" t="str">
            <v/>
          </cell>
          <cell r="M378">
            <v>35</v>
          </cell>
          <cell r="N378">
            <v>413</v>
          </cell>
          <cell r="O378" t="str">
            <v>7E01</v>
          </cell>
          <cell r="P378">
            <v>0</v>
          </cell>
          <cell r="Q378">
            <v>0</v>
          </cell>
          <cell r="R378">
            <v>0</v>
          </cell>
          <cell r="S378" t="str">
            <v>FR3-408</v>
          </cell>
          <cell r="T378" t="str">
            <v/>
          </cell>
          <cell r="U378">
            <v>3.2</v>
          </cell>
        </row>
        <row r="379">
          <cell r="A379" t="str">
            <v>414</v>
          </cell>
          <cell r="B379" t="str">
            <v>27332A</v>
          </cell>
          <cell r="C379" t="str">
            <v>HF150ﾄﾝ</v>
          </cell>
          <cell r="D379" t="str">
            <v>058540</v>
          </cell>
          <cell r="E379" t="str">
            <v>17510-54351-02</v>
          </cell>
          <cell r="F379" t="str">
            <v/>
          </cell>
          <cell r="G379">
            <v>1</v>
          </cell>
          <cell r="H379">
            <v>1</v>
          </cell>
          <cell r="I379" t="str">
            <v>S</v>
          </cell>
          <cell r="J379">
            <v>0</v>
          </cell>
          <cell r="K379">
            <v>1</v>
          </cell>
          <cell r="L379" t="str">
            <v/>
          </cell>
          <cell r="M379">
            <v>30</v>
          </cell>
          <cell r="N379">
            <v>414</v>
          </cell>
          <cell r="O379" t="str">
            <v>7E01</v>
          </cell>
          <cell r="P379">
            <v>0</v>
          </cell>
          <cell r="Q379">
            <v>0</v>
          </cell>
          <cell r="R379">
            <v>0</v>
          </cell>
          <cell r="S379" t="str">
            <v>FR3</v>
          </cell>
          <cell r="T379" t="str">
            <v/>
          </cell>
          <cell r="U379">
            <v>1</v>
          </cell>
        </row>
        <row r="380">
          <cell r="A380" t="str">
            <v>415</v>
          </cell>
          <cell r="B380" t="str">
            <v>27332A</v>
          </cell>
          <cell r="C380" t="str">
            <v>HF150ﾄﾝ</v>
          </cell>
          <cell r="D380" t="str">
            <v>058541</v>
          </cell>
          <cell r="E380" t="str">
            <v>17510-54351-03</v>
          </cell>
          <cell r="F380" t="str">
            <v/>
          </cell>
          <cell r="G380">
            <v>1</v>
          </cell>
          <cell r="H380">
            <v>1</v>
          </cell>
          <cell r="I380" t="str">
            <v>S</v>
          </cell>
          <cell r="J380">
            <v>0</v>
          </cell>
          <cell r="K380">
            <v>1</v>
          </cell>
          <cell r="L380" t="str">
            <v/>
          </cell>
          <cell r="M380">
            <v>30</v>
          </cell>
          <cell r="N380">
            <v>415</v>
          </cell>
          <cell r="O380" t="str">
            <v>7E01</v>
          </cell>
          <cell r="P380">
            <v>0</v>
          </cell>
          <cell r="Q380">
            <v>0</v>
          </cell>
          <cell r="R380">
            <v>0</v>
          </cell>
          <cell r="S380" t="str">
            <v>FR3</v>
          </cell>
          <cell r="T380" t="str">
            <v/>
          </cell>
          <cell r="U380">
            <v>1</v>
          </cell>
        </row>
        <row r="381">
          <cell r="A381" t="str">
            <v>416</v>
          </cell>
          <cell r="B381" t="str">
            <v>27332A</v>
          </cell>
          <cell r="C381" t="str">
            <v>HF150ﾄﾝ</v>
          </cell>
          <cell r="D381" t="str">
            <v>059713</v>
          </cell>
          <cell r="E381" t="str">
            <v>17510-64690-02</v>
          </cell>
          <cell r="F381" t="str">
            <v/>
          </cell>
          <cell r="G381">
            <v>1</v>
          </cell>
          <cell r="H381">
            <v>1</v>
          </cell>
          <cell r="I381" t="str">
            <v>S</v>
          </cell>
          <cell r="J381">
            <v>0</v>
          </cell>
          <cell r="K381">
            <v>1</v>
          </cell>
          <cell r="L381" t="str">
            <v/>
          </cell>
          <cell r="M381">
            <v>30</v>
          </cell>
          <cell r="N381">
            <v>416</v>
          </cell>
          <cell r="O381" t="str">
            <v>7E01</v>
          </cell>
          <cell r="P381">
            <v>0</v>
          </cell>
          <cell r="Q381">
            <v>0</v>
          </cell>
          <cell r="R381">
            <v>0</v>
          </cell>
          <cell r="S381" t="str">
            <v>2L5</v>
          </cell>
          <cell r="T381" t="str">
            <v/>
          </cell>
          <cell r="U381">
            <v>1.8</v>
          </cell>
        </row>
        <row r="382">
          <cell r="A382" t="str">
            <v>417</v>
          </cell>
          <cell r="B382" t="str">
            <v>27332A</v>
          </cell>
          <cell r="C382" t="str">
            <v>HF150ﾄﾝ</v>
          </cell>
          <cell r="D382" t="str">
            <v>059714</v>
          </cell>
          <cell r="E382" t="str">
            <v>17510-64690-03</v>
          </cell>
          <cell r="F382" t="str">
            <v/>
          </cell>
          <cell r="G382">
            <v>1</v>
          </cell>
          <cell r="H382">
            <v>1</v>
          </cell>
          <cell r="I382" t="str">
            <v>S</v>
          </cell>
          <cell r="J382">
            <v>0</v>
          </cell>
          <cell r="K382">
            <v>1</v>
          </cell>
          <cell r="L382" t="str">
            <v/>
          </cell>
          <cell r="M382">
            <v>30</v>
          </cell>
          <cell r="N382">
            <v>417</v>
          </cell>
          <cell r="O382" t="str">
            <v>7E01</v>
          </cell>
          <cell r="P382">
            <v>0</v>
          </cell>
          <cell r="Q382">
            <v>0</v>
          </cell>
          <cell r="R382">
            <v>0</v>
          </cell>
          <cell r="S382" t="str">
            <v>2L5</v>
          </cell>
          <cell r="T382" t="str">
            <v/>
          </cell>
          <cell r="U382">
            <v>1.8</v>
          </cell>
        </row>
        <row r="383">
          <cell r="A383" t="str">
            <v>418</v>
          </cell>
          <cell r="B383" t="str">
            <v>27332A</v>
          </cell>
          <cell r="C383" t="str">
            <v>HF150ﾄﾝ</v>
          </cell>
          <cell r="D383" t="str">
            <v>059715</v>
          </cell>
          <cell r="E383" t="str">
            <v>17510-64690-04</v>
          </cell>
          <cell r="F383" t="str">
            <v/>
          </cell>
          <cell r="G383">
            <v>1</v>
          </cell>
          <cell r="H383">
            <v>1</v>
          </cell>
          <cell r="I383" t="str">
            <v>S</v>
          </cell>
          <cell r="J383">
            <v>0</v>
          </cell>
          <cell r="K383">
            <v>1</v>
          </cell>
          <cell r="L383" t="str">
            <v/>
          </cell>
          <cell r="M383">
            <v>30</v>
          </cell>
          <cell r="N383">
            <v>418</v>
          </cell>
          <cell r="O383" t="str">
            <v>7E01</v>
          </cell>
          <cell r="P383">
            <v>0</v>
          </cell>
          <cell r="Q383">
            <v>0</v>
          </cell>
          <cell r="R383">
            <v>0</v>
          </cell>
          <cell r="S383" t="str">
            <v>999999999</v>
          </cell>
          <cell r="T383" t="str">
            <v/>
          </cell>
          <cell r="U383">
            <v>1.8</v>
          </cell>
        </row>
        <row r="384">
          <cell r="A384" t="str">
            <v>419</v>
          </cell>
          <cell r="B384" t="str">
            <v>27332A</v>
          </cell>
          <cell r="C384" t="str">
            <v>HF150ﾄﾝ</v>
          </cell>
          <cell r="D384" t="str">
            <v>059717</v>
          </cell>
          <cell r="E384" t="str">
            <v>17510-64690-05</v>
          </cell>
          <cell r="F384" t="str">
            <v/>
          </cell>
          <cell r="G384">
            <v>1</v>
          </cell>
          <cell r="H384">
            <v>1</v>
          </cell>
          <cell r="I384" t="str">
            <v>S</v>
          </cell>
          <cell r="J384">
            <v>0</v>
          </cell>
          <cell r="K384">
            <v>1</v>
          </cell>
          <cell r="L384" t="str">
            <v/>
          </cell>
          <cell r="M384">
            <v>30</v>
          </cell>
          <cell r="N384">
            <v>419</v>
          </cell>
          <cell r="O384" t="str">
            <v>7E01</v>
          </cell>
          <cell r="P384">
            <v>0</v>
          </cell>
          <cell r="Q384">
            <v>0</v>
          </cell>
          <cell r="R384">
            <v>0</v>
          </cell>
          <cell r="S384" t="str">
            <v>*2L3</v>
          </cell>
          <cell r="T384" t="str">
            <v/>
          </cell>
          <cell r="U384">
            <v>1.8</v>
          </cell>
        </row>
        <row r="385">
          <cell r="A385" t="str">
            <v>420</v>
          </cell>
          <cell r="B385" t="str">
            <v>27332A</v>
          </cell>
          <cell r="C385" t="str">
            <v>HF150ﾄﾝ</v>
          </cell>
          <cell r="D385" t="str">
            <v>059718</v>
          </cell>
          <cell r="E385" t="str">
            <v>17510-64750-02</v>
          </cell>
          <cell r="F385" t="str">
            <v/>
          </cell>
          <cell r="G385">
            <v>1</v>
          </cell>
          <cell r="H385">
            <v>1</v>
          </cell>
          <cell r="I385" t="str">
            <v>S</v>
          </cell>
          <cell r="J385">
            <v>0</v>
          </cell>
          <cell r="K385">
            <v>1</v>
          </cell>
          <cell r="L385" t="str">
            <v/>
          </cell>
          <cell r="M385">
            <v>30</v>
          </cell>
          <cell r="N385">
            <v>420</v>
          </cell>
          <cell r="O385" t="str">
            <v>7E01</v>
          </cell>
          <cell r="P385">
            <v>0</v>
          </cell>
          <cell r="Q385">
            <v>0</v>
          </cell>
          <cell r="R385">
            <v>0</v>
          </cell>
          <cell r="S385" t="str">
            <v>2L5</v>
          </cell>
          <cell r="T385" t="str">
            <v/>
          </cell>
          <cell r="U385">
            <v>1.8</v>
          </cell>
        </row>
        <row r="386">
          <cell r="A386" t="str">
            <v>421</v>
          </cell>
          <cell r="B386" t="str">
            <v>27332A</v>
          </cell>
          <cell r="C386" t="str">
            <v>HF150ﾄﾝ</v>
          </cell>
          <cell r="D386" t="str">
            <v>059719</v>
          </cell>
          <cell r="E386" t="str">
            <v>17510-64750-03</v>
          </cell>
          <cell r="F386" t="str">
            <v/>
          </cell>
          <cell r="G386">
            <v>1</v>
          </cell>
          <cell r="H386">
            <v>1</v>
          </cell>
          <cell r="I386" t="str">
            <v>S</v>
          </cell>
          <cell r="J386">
            <v>0</v>
          </cell>
          <cell r="K386">
            <v>1</v>
          </cell>
          <cell r="L386" t="str">
            <v/>
          </cell>
          <cell r="M386">
            <v>40</v>
          </cell>
          <cell r="N386">
            <v>421</v>
          </cell>
          <cell r="O386" t="str">
            <v>7E01</v>
          </cell>
          <cell r="P386">
            <v>0</v>
          </cell>
          <cell r="Q386">
            <v>0</v>
          </cell>
          <cell r="R386">
            <v>0</v>
          </cell>
          <cell r="S386" t="str">
            <v>999999999</v>
          </cell>
          <cell r="T386" t="str">
            <v/>
          </cell>
          <cell r="U386">
            <v>2.2999999999999998</v>
          </cell>
        </row>
        <row r="387">
          <cell r="A387" t="str">
            <v>422</v>
          </cell>
          <cell r="B387" t="str">
            <v>27332A</v>
          </cell>
          <cell r="C387" t="str">
            <v>HF150ﾄﾝ</v>
          </cell>
          <cell r="D387" t="str">
            <v>059721</v>
          </cell>
          <cell r="E387" t="str">
            <v>17510-64750-04</v>
          </cell>
          <cell r="F387" t="str">
            <v/>
          </cell>
          <cell r="G387">
            <v>1</v>
          </cell>
          <cell r="H387">
            <v>1</v>
          </cell>
          <cell r="I387" t="str">
            <v>S</v>
          </cell>
          <cell r="J387">
            <v>0</v>
          </cell>
          <cell r="K387">
            <v>1</v>
          </cell>
          <cell r="L387" t="str">
            <v/>
          </cell>
          <cell r="M387">
            <v>30</v>
          </cell>
          <cell r="N387">
            <v>422</v>
          </cell>
          <cell r="O387" t="str">
            <v>7E01</v>
          </cell>
          <cell r="P387">
            <v>0</v>
          </cell>
          <cell r="Q387">
            <v>0</v>
          </cell>
          <cell r="R387">
            <v>0</v>
          </cell>
          <cell r="S387" t="str">
            <v>FR2</v>
          </cell>
          <cell r="T387" t="str">
            <v/>
          </cell>
          <cell r="U387">
            <v>2.2999999999999998</v>
          </cell>
        </row>
        <row r="388">
          <cell r="A388" t="str">
            <v>423</v>
          </cell>
          <cell r="B388" t="str">
            <v>27332A</v>
          </cell>
          <cell r="C388" t="str">
            <v>HF150ﾄﾝ</v>
          </cell>
          <cell r="D388" t="str">
            <v>060674</v>
          </cell>
          <cell r="E388" t="str">
            <v>17550-46160-02</v>
          </cell>
          <cell r="F388" t="str">
            <v/>
          </cell>
          <cell r="G388">
            <v>1</v>
          </cell>
          <cell r="H388">
            <v>1</v>
          </cell>
          <cell r="I388" t="str">
            <v>S</v>
          </cell>
          <cell r="J388">
            <v>0</v>
          </cell>
          <cell r="K388">
            <v>1</v>
          </cell>
          <cell r="L388" t="str">
            <v/>
          </cell>
          <cell r="M388">
            <v>50</v>
          </cell>
          <cell r="N388">
            <v>423</v>
          </cell>
          <cell r="O388" t="str">
            <v>7E01</v>
          </cell>
          <cell r="P388">
            <v>0</v>
          </cell>
          <cell r="Q388">
            <v>0</v>
          </cell>
          <cell r="R388">
            <v>0</v>
          </cell>
          <cell r="S388" t="str">
            <v>2R5</v>
          </cell>
          <cell r="T388" t="str">
            <v/>
          </cell>
          <cell r="U388">
            <v>3</v>
          </cell>
        </row>
        <row r="389">
          <cell r="A389" t="str">
            <v>424</v>
          </cell>
          <cell r="B389" t="str">
            <v>27332A</v>
          </cell>
          <cell r="C389" t="str">
            <v>HF150ﾄﾝ</v>
          </cell>
          <cell r="D389" t="str">
            <v>060675</v>
          </cell>
          <cell r="E389" t="str">
            <v>17550-46160-03</v>
          </cell>
          <cell r="F389" t="str">
            <v/>
          </cell>
          <cell r="G389">
            <v>1</v>
          </cell>
          <cell r="H389">
            <v>1</v>
          </cell>
          <cell r="I389" t="str">
            <v>S</v>
          </cell>
          <cell r="J389">
            <v>0</v>
          </cell>
          <cell r="K389">
            <v>1</v>
          </cell>
          <cell r="L389" t="str">
            <v/>
          </cell>
          <cell r="M389">
            <v>50</v>
          </cell>
          <cell r="N389">
            <v>424</v>
          </cell>
          <cell r="O389" t="str">
            <v>7E01</v>
          </cell>
          <cell r="P389">
            <v>0</v>
          </cell>
          <cell r="Q389">
            <v>0</v>
          </cell>
          <cell r="R389">
            <v>0</v>
          </cell>
          <cell r="S389" t="str">
            <v>2R5</v>
          </cell>
          <cell r="T389" t="str">
            <v/>
          </cell>
          <cell r="U389">
            <v>3</v>
          </cell>
        </row>
        <row r="390">
          <cell r="A390" t="str">
            <v>425</v>
          </cell>
          <cell r="B390" t="str">
            <v>27332A</v>
          </cell>
          <cell r="C390" t="str">
            <v>HF150ﾄﾝ</v>
          </cell>
          <cell r="D390" t="str">
            <v>060676</v>
          </cell>
          <cell r="E390" t="str">
            <v>17550-46160-04</v>
          </cell>
          <cell r="F390" t="str">
            <v/>
          </cell>
          <cell r="G390">
            <v>1</v>
          </cell>
          <cell r="H390">
            <v>1</v>
          </cell>
          <cell r="I390" t="str">
            <v>S</v>
          </cell>
          <cell r="J390">
            <v>0</v>
          </cell>
          <cell r="K390">
            <v>1</v>
          </cell>
          <cell r="L390" t="str">
            <v/>
          </cell>
          <cell r="M390">
            <v>0</v>
          </cell>
          <cell r="N390">
            <v>425</v>
          </cell>
          <cell r="O390" t="str">
            <v>7E01</v>
          </cell>
          <cell r="P390">
            <v>0</v>
          </cell>
          <cell r="Q390">
            <v>0</v>
          </cell>
          <cell r="R390">
            <v>0</v>
          </cell>
          <cell r="S390" t="str">
            <v>999999999</v>
          </cell>
          <cell r="T390" t="str">
            <v/>
          </cell>
          <cell r="U390">
            <v>3</v>
          </cell>
        </row>
        <row r="391">
          <cell r="A391" t="str">
            <v>426</v>
          </cell>
          <cell r="B391" t="str">
            <v>27332A</v>
          </cell>
          <cell r="C391" t="str">
            <v>HF150ﾄﾝ</v>
          </cell>
          <cell r="D391" t="str">
            <v>060678</v>
          </cell>
          <cell r="E391" t="str">
            <v>17550-46160-05</v>
          </cell>
          <cell r="F391" t="str">
            <v/>
          </cell>
          <cell r="G391">
            <v>1</v>
          </cell>
          <cell r="H391">
            <v>1</v>
          </cell>
          <cell r="I391" t="str">
            <v>S</v>
          </cell>
          <cell r="J391">
            <v>0</v>
          </cell>
          <cell r="K391">
            <v>1</v>
          </cell>
          <cell r="L391" t="str">
            <v/>
          </cell>
          <cell r="M391">
            <v>0</v>
          </cell>
          <cell r="N391">
            <v>426</v>
          </cell>
          <cell r="O391" t="str">
            <v>7E01</v>
          </cell>
          <cell r="P391">
            <v>0</v>
          </cell>
          <cell r="Q391">
            <v>0</v>
          </cell>
          <cell r="R391">
            <v>0</v>
          </cell>
          <cell r="S391" t="str">
            <v>999999999</v>
          </cell>
          <cell r="T391" t="str">
            <v/>
          </cell>
          <cell r="U391">
            <v>1.3</v>
          </cell>
        </row>
        <row r="392">
          <cell r="A392" t="str">
            <v>427</v>
          </cell>
          <cell r="B392" t="str">
            <v>27332A</v>
          </cell>
          <cell r="C392" t="str">
            <v>HF150ﾄﾝ</v>
          </cell>
          <cell r="D392" t="str">
            <v>060682</v>
          </cell>
          <cell r="E392" t="str">
            <v>17510-13380-02</v>
          </cell>
          <cell r="F392" t="str">
            <v/>
          </cell>
          <cell r="G392">
            <v>1</v>
          </cell>
          <cell r="H392">
            <v>1</v>
          </cell>
          <cell r="I392" t="str">
            <v>S</v>
          </cell>
          <cell r="J392">
            <v>0</v>
          </cell>
          <cell r="K392">
            <v>1</v>
          </cell>
          <cell r="L392" t="str">
            <v/>
          </cell>
          <cell r="M392">
            <v>30</v>
          </cell>
          <cell r="N392">
            <v>427</v>
          </cell>
          <cell r="O392" t="str">
            <v>7E01</v>
          </cell>
          <cell r="P392">
            <v>0</v>
          </cell>
          <cell r="Q392">
            <v>0</v>
          </cell>
          <cell r="R392">
            <v>0</v>
          </cell>
          <cell r="S392" t="str">
            <v>2R5</v>
          </cell>
          <cell r="T392" t="str">
            <v/>
          </cell>
          <cell r="U392">
            <v>1.6</v>
          </cell>
        </row>
        <row r="393">
          <cell r="A393" t="str">
            <v>428</v>
          </cell>
          <cell r="B393" t="str">
            <v>27332A</v>
          </cell>
          <cell r="C393" t="str">
            <v>HF150ﾄﾝ</v>
          </cell>
          <cell r="D393" t="str">
            <v>060683</v>
          </cell>
          <cell r="E393" t="str">
            <v>17510-13380-03</v>
          </cell>
          <cell r="F393" t="str">
            <v/>
          </cell>
          <cell r="G393">
            <v>1</v>
          </cell>
          <cell r="H393">
            <v>1</v>
          </cell>
          <cell r="I393" t="str">
            <v>S</v>
          </cell>
          <cell r="J393">
            <v>0</v>
          </cell>
          <cell r="K393">
            <v>1</v>
          </cell>
          <cell r="L393" t="str">
            <v/>
          </cell>
          <cell r="M393">
            <v>30</v>
          </cell>
          <cell r="N393">
            <v>428</v>
          </cell>
          <cell r="O393" t="str">
            <v>7E01</v>
          </cell>
          <cell r="P393">
            <v>0</v>
          </cell>
          <cell r="Q393">
            <v>0</v>
          </cell>
          <cell r="R393">
            <v>0</v>
          </cell>
          <cell r="S393" t="str">
            <v>2R5</v>
          </cell>
          <cell r="T393" t="str">
            <v/>
          </cell>
          <cell r="U393">
            <v>1.6</v>
          </cell>
        </row>
        <row r="394">
          <cell r="A394" t="str">
            <v>429</v>
          </cell>
          <cell r="B394" t="str">
            <v>27332A</v>
          </cell>
          <cell r="C394" t="str">
            <v>HF150ﾄﾝ</v>
          </cell>
          <cell r="D394" t="str">
            <v>060684</v>
          </cell>
          <cell r="E394" t="str">
            <v>17510-13380-04</v>
          </cell>
          <cell r="F394" t="str">
            <v/>
          </cell>
          <cell r="G394">
            <v>1</v>
          </cell>
          <cell r="H394">
            <v>1</v>
          </cell>
          <cell r="I394" t="str">
            <v>S</v>
          </cell>
          <cell r="J394">
            <v>0</v>
          </cell>
          <cell r="K394">
            <v>1</v>
          </cell>
          <cell r="L394" t="str">
            <v/>
          </cell>
          <cell r="M394">
            <v>45</v>
          </cell>
          <cell r="N394">
            <v>429</v>
          </cell>
          <cell r="O394" t="str">
            <v>7E01</v>
          </cell>
          <cell r="P394">
            <v>0</v>
          </cell>
          <cell r="Q394">
            <v>0</v>
          </cell>
          <cell r="R394">
            <v>0</v>
          </cell>
          <cell r="S394" t="str">
            <v>1R3</v>
          </cell>
          <cell r="T394" t="str">
            <v/>
          </cell>
          <cell r="U394">
            <v>1.9</v>
          </cell>
        </row>
        <row r="395">
          <cell r="A395" t="str">
            <v>430</v>
          </cell>
          <cell r="B395" t="str">
            <v>27332A</v>
          </cell>
          <cell r="C395" t="str">
            <v>HF150ﾄﾝ</v>
          </cell>
          <cell r="D395" t="str">
            <v>060686</v>
          </cell>
          <cell r="E395" t="str">
            <v>17510-13380-05</v>
          </cell>
          <cell r="F395" t="str">
            <v/>
          </cell>
          <cell r="G395">
            <v>1</v>
          </cell>
          <cell r="H395">
            <v>1</v>
          </cell>
          <cell r="I395" t="str">
            <v>S</v>
          </cell>
          <cell r="J395">
            <v>0</v>
          </cell>
          <cell r="K395">
            <v>1</v>
          </cell>
          <cell r="L395" t="str">
            <v/>
          </cell>
          <cell r="M395">
            <v>45</v>
          </cell>
          <cell r="N395">
            <v>430</v>
          </cell>
          <cell r="O395" t="str">
            <v>7E01</v>
          </cell>
          <cell r="P395">
            <v>0</v>
          </cell>
          <cell r="Q395">
            <v>0</v>
          </cell>
          <cell r="R395">
            <v>0</v>
          </cell>
          <cell r="S395" t="str">
            <v>2R5</v>
          </cell>
          <cell r="T395" t="str">
            <v/>
          </cell>
          <cell r="U395">
            <v>1.9</v>
          </cell>
        </row>
        <row r="396">
          <cell r="A396" t="str">
            <v>431</v>
          </cell>
          <cell r="B396" t="str">
            <v>27332A</v>
          </cell>
          <cell r="C396" t="str">
            <v>HF150ﾄﾝ</v>
          </cell>
          <cell r="D396" t="str">
            <v>060687</v>
          </cell>
          <cell r="E396" t="str">
            <v>17510-13380-06</v>
          </cell>
          <cell r="F396" t="str">
            <v/>
          </cell>
          <cell r="G396">
            <v>1</v>
          </cell>
          <cell r="H396">
            <v>1</v>
          </cell>
          <cell r="I396" t="str">
            <v>S</v>
          </cell>
          <cell r="J396">
            <v>0</v>
          </cell>
          <cell r="K396">
            <v>1</v>
          </cell>
          <cell r="L396" t="str">
            <v>4</v>
          </cell>
          <cell r="M396">
            <v>45</v>
          </cell>
          <cell r="N396">
            <v>431</v>
          </cell>
          <cell r="O396" t="str">
            <v>7E01</v>
          </cell>
          <cell r="P396">
            <v>0</v>
          </cell>
          <cell r="Q396">
            <v>0</v>
          </cell>
          <cell r="R396">
            <v>0</v>
          </cell>
          <cell r="S396" t="str">
            <v>2R5</v>
          </cell>
          <cell r="T396" t="str">
            <v/>
          </cell>
          <cell r="U396">
            <v>1.9</v>
          </cell>
        </row>
        <row r="397">
          <cell r="A397" t="str">
            <v>432</v>
          </cell>
          <cell r="B397" t="str">
            <v>27332A</v>
          </cell>
          <cell r="C397" t="str">
            <v>HF150ﾄﾝ</v>
          </cell>
          <cell r="D397" t="str">
            <v>060690</v>
          </cell>
          <cell r="E397" t="str">
            <v>17510-64760-02</v>
          </cell>
          <cell r="F397" t="str">
            <v/>
          </cell>
          <cell r="G397">
            <v>1</v>
          </cell>
          <cell r="H397">
            <v>1</v>
          </cell>
          <cell r="I397" t="str">
            <v>S</v>
          </cell>
          <cell r="J397">
            <v>0</v>
          </cell>
          <cell r="K397">
            <v>1</v>
          </cell>
          <cell r="L397" t="str">
            <v/>
          </cell>
          <cell r="M397">
            <v>30</v>
          </cell>
          <cell r="N397">
            <v>432</v>
          </cell>
          <cell r="O397" t="str">
            <v>7E01</v>
          </cell>
          <cell r="P397">
            <v>0</v>
          </cell>
          <cell r="Q397">
            <v>0</v>
          </cell>
          <cell r="R397">
            <v>0</v>
          </cell>
          <cell r="S397" t="str">
            <v>2R5</v>
          </cell>
          <cell r="T397" t="str">
            <v/>
          </cell>
          <cell r="U397">
            <v>2.6</v>
          </cell>
        </row>
        <row r="398">
          <cell r="A398" t="str">
            <v>433</v>
          </cell>
          <cell r="B398" t="str">
            <v>27332A</v>
          </cell>
          <cell r="C398" t="str">
            <v>HF150ﾄﾝ</v>
          </cell>
          <cell r="D398" t="str">
            <v>060691</v>
          </cell>
          <cell r="E398" t="str">
            <v>17510-64760-03</v>
          </cell>
          <cell r="F398" t="str">
            <v/>
          </cell>
          <cell r="G398">
            <v>1</v>
          </cell>
          <cell r="H398">
            <v>1</v>
          </cell>
          <cell r="I398" t="str">
            <v>S</v>
          </cell>
          <cell r="J398">
            <v>0</v>
          </cell>
          <cell r="K398">
            <v>1</v>
          </cell>
          <cell r="L398" t="str">
            <v/>
          </cell>
          <cell r="M398">
            <v>30</v>
          </cell>
          <cell r="N398">
            <v>433</v>
          </cell>
          <cell r="O398" t="str">
            <v>7E01</v>
          </cell>
          <cell r="P398">
            <v>0</v>
          </cell>
          <cell r="Q398">
            <v>0</v>
          </cell>
          <cell r="R398">
            <v>0</v>
          </cell>
          <cell r="S398" t="str">
            <v>2R5</v>
          </cell>
          <cell r="T398" t="str">
            <v/>
          </cell>
          <cell r="U398">
            <v>2.6</v>
          </cell>
        </row>
        <row r="399">
          <cell r="A399" t="str">
            <v>434</v>
          </cell>
          <cell r="B399" t="str">
            <v>27332A</v>
          </cell>
          <cell r="C399" t="str">
            <v>HF150ﾄﾝ</v>
          </cell>
          <cell r="D399" t="str">
            <v>060692</v>
          </cell>
          <cell r="E399" t="str">
            <v>17510-64760-04</v>
          </cell>
          <cell r="F399" t="str">
            <v/>
          </cell>
          <cell r="G399">
            <v>1</v>
          </cell>
          <cell r="H399">
            <v>1</v>
          </cell>
          <cell r="I399" t="str">
            <v>S</v>
          </cell>
          <cell r="J399">
            <v>0</v>
          </cell>
          <cell r="K399">
            <v>1</v>
          </cell>
          <cell r="L399" t="str">
            <v/>
          </cell>
          <cell r="M399">
            <v>45</v>
          </cell>
          <cell r="N399">
            <v>434</v>
          </cell>
          <cell r="O399" t="str">
            <v>7E01</v>
          </cell>
          <cell r="P399">
            <v>0</v>
          </cell>
          <cell r="Q399">
            <v>0</v>
          </cell>
          <cell r="R399">
            <v>0</v>
          </cell>
          <cell r="S399" t="str">
            <v>1R3</v>
          </cell>
          <cell r="T399" t="str">
            <v/>
          </cell>
          <cell r="U399">
            <v>1.9</v>
          </cell>
        </row>
        <row r="400">
          <cell r="A400" t="str">
            <v>435</v>
          </cell>
          <cell r="B400" t="str">
            <v>27332A</v>
          </cell>
          <cell r="C400" t="str">
            <v>HF150ﾄﾝ</v>
          </cell>
          <cell r="D400" t="str">
            <v>060694</v>
          </cell>
          <cell r="E400" t="str">
            <v>17510-64760-05</v>
          </cell>
          <cell r="F400" t="str">
            <v/>
          </cell>
          <cell r="G400">
            <v>1</v>
          </cell>
          <cell r="H400">
            <v>1</v>
          </cell>
          <cell r="I400" t="str">
            <v>S</v>
          </cell>
          <cell r="J400">
            <v>0</v>
          </cell>
          <cell r="K400">
            <v>1</v>
          </cell>
          <cell r="L400" t="str">
            <v/>
          </cell>
          <cell r="M400">
            <v>45</v>
          </cell>
          <cell r="N400">
            <v>435</v>
          </cell>
          <cell r="O400" t="str">
            <v>7E01</v>
          </cell>
          <cell r="P400">
            <v>0</v>
          </cell>
          <cell r="Q400">
            <v>0</v>
          </cell>
          <cell r="R400">
            <v>0</v>
          </cell>
          <cell r="S400" t="str">
            <v>*2L3</v>
          </cell>
          <cell r="T400" t="str">
            <v/>
          </cell>
          <cell r="U400">
            <v>1.9</v>
          </cell>
        </row>
        <row r="401">
          <cell r="A401" t="str">
            <v>436</v>
          </cell>
          <cell r="B401" t="str">
            <v>27332A</v>
          </cell>
          <cell r="C401" t="str">
            <v>HF150ﾄﾝ</v>
          </cell>
          <cell r="D401" t="str">
            <v>061031</v>
          </cell>
          <cell r="E401" t="str">
            <v>17510-67080-02</v>
          </cell>
          <cell r="F401" t="str">
            <v/>
          </cell>
          <cell r="G401">
            <v>1</v>
          </cell>
          <cell r="H401">
            <v>1</v>
          </cell>
          <cell r="I401" t="str">
            <v>S</v>
          </cell>
          <cell r="J401">
            <v>0</v>
          </cell>
          <cell r="K401">
            <v>1</v>
          </cell>
          <cell r="L401" t="str">
            <v/>
          </cell>
          <cell r="M401">
            <v>25</v>
          </cell>
          <cell r="N401">
            <v>436</v>
          </cell>
          <cell r="O401" t="str">
            <v>7E01</v>
          </cell>
          <cell r="P401">
            <v>0</v>
          </cell>
          <cell r="Q401">
            <v>0</v>
          </cell>
          <cell r="R401">
            <v>0</v>
          </cell>
          <cell r="S401" t="str">
            <v>999999999</v>
          </cell>
          <cell r="T401" t="str">
            <v/>
          </cell>
          <cell r="U401">
            <v>11.5</v>
          </cell>
        </row>
        <row r="402">
          <cell r="A402" t="str">
            <v>437</v>
          </cell>
          <cell r="B402" t="str">
            <v>27332A</v>
          </cell>
          <cell r="C402" t="str">
            <v>HF150ﾄﾝ</v>
          </cell>
          <cell r="D402" t="str">
            <v>061032</v>
          </cell>
          <cell r="E402" t="str">
            <v>17510-67080-03</v>
          </cell>
          <cell r="F402" t="str">
            <v/>
          </cell>
          <cell r="G402">
            <v>1</v>
          </cell>
          <cell r="H402">
            <v>1</v>
          </cell>
          <cell r="I402" t="str">
            <v>S</v>
          </cell>
          <cell r="J402">
            <v>0</v>
          </cell>
          <cell r="K402">
            <v>1</v>
          </cell>
          <cell r="L402" t="str">
            <v/>
          </cell>
          <cell r="M402">
            <v>25</v>
          </cell>
          <cell r="N402">
            <v>437</v>
          </cell>
          <cell r="O402" t="str">
            <v>7E01</v>
          </cell>
          <cell r="P402">
            <v>0</v>
          </cell>
          <cell r="Q402">
            <v>0</v>
          </cell>
          <cell r="R402">
            <v>0</v>
          </cell>
          <cell r="S402" t="str">
            <v>999999999</v>
          </cell>
          <cell r="T402" t="str">
            <v/>
          </cell>
          <cell r="U402">
            <v>11.5</v>
          </cell>
        </row>
        <row r="403">
          <cell r="A403" t="str">
            <v>438</v>
          </cell>
          <cell r="B403" t="str">
            <v>27332A</v>
          </cell>
          <cell r="C403" t="str">
            <v>HF150ﾄﾝ</v>
          </cell>
          <cell r="D403" t="str">
            <v>061033</v>
          </cell>
          <cell r="E403" t="str">
            <v>17510-67080-05</v>
          </cell>
          <cell r="F403" t="str">
            <v/>
          </cell>
          <cell r="G403">
            <v>1</v>
          </cell>
          <cell r="H403">
            <v>1</v>
          </cell>
          <cell r="I403" t="str">
            <v>S</v>
          </cell>
          <cell r="J403">
            <v>0</v>
          </cell>
          <cell r="K403">
            <v>1</v>
          </cell>
          <cell r="L403" t="str">
            <v/>
          </cell>
          <cell r="M403">
            <v>30</v>
          </cell>
          <cell r="N403">
            <v>438</v>
          </cell>
          <cell r="O403" t="str">
            <v>7E01</v>
          </cell>
          <cell r="P403">
            <v>0</v>
          </cell>
          <cell r="Q403">
            <v>0</v>
          </cell>
          <cell r="R403">
            <v>0</v>
          </cell>
          <cell r="S403" t="str">
            <v>999999999</v>
          </cell>
          <cell r="T403" t="str">
            <v/>
          </cell>
          <cell r="U403">
            <v>4.2</v>
          </cell>
        </row>
        <row r="404">
          <cell r="A404" t="str">
            <v>439</v>
          </cell>
          <cell r="B404" t="str">
            <v>27332A</v>
          </cell>
          <cell r="C404" t="str">
            <v>HF150ﾄﾝ</v>
          </cell>
          <cell r="D404" t="str">
            <v>061034</v>
          </cell>
          <cell r="E404" t="str">
            <v>17510-67080-06</v>
          </cell>
          <cell r="F404" t="str">
            <v/>
          </cell>
          <cell r="G404">
            <v>1</v>
          </cell>
          <cell r="H404">
            <v>1</v>
          </cell>
          <cell r="I404" t="str">
            <v>S</v>
          </cell>
          <cell r="J404">
            <v>0</v>
          </cell>
          <cell r="K404">
            <v>1</v>
          </cell>
          <cell r="L404" t="str">
            <v/>
          </cell>
          <cell r="M404">
            <v>30</v>
          </cell>
          <cell r="N404">
            <v>439</v>
          </cell>
          <cell r="O404" t="str">
            <v>7E01</v>
          </cell>
          <cell r="P404">
            <v>0</v>
          </cell>
          <cell r="Q404">
            <v>0</v>
          </cell>
          <cell r="R404">
            <v>0</v>
          </cell>
          <cell r="S404" t="str">
            <v>999999999</v>
          </cell>
          <cell r="T404" t="str">
            <v/>
          </cell>
          <cell r="U404">
            <v>4.2</v>
          </cell>
        </row>
        <row r="405">
          <cell r="A405" t="str">
            <v>440</v>
          </cell>
          <cell r="B405" t="str">
            <v>27332A</v>
          </cell>
          <cell r="C405" t="str">
            <v>HF150ﾄﾝ</v>
          </cell>
          <cell r="D405" t="str">
            <v>061035</v>
          </cell>
          <cell r="E405" t="str">
            <v>17510-22080-04</v>
          </cell>
          <cell r="F405" t="str">
            <v/>
          </cell>
          <cell r="G405">
            <v>1</v>
          </cell>
          <cell r="H405">
            <v>1</v>
          </cell>
          <cell r="I405" t="str">
            <v>S</v>
          </cell>
          <cell r="J405">
            <v>0</v>
          </cell>
          <cell r="K405">
            <v>1</v>
          </cell>
          <cell r="L405" t="str">
            <v/>
          </cell>
          <cell r="M405">
            <v>50</v>
          </cell>
          <cell r="N405">
            <v>440</v>
          </cell>
          <cell r="O405" t="str">
            <v>7E01</v>
          </cell>
          <cell r="P405">
            <v>0</v>
          </cell>
          <cell r="Q405">
            <v>0</v>
          </cell>
          <cell r="R405">
            <v>0</v>
          </cell>
          <cell r="S405" t="str">
            <v>999999999</v>
          </cell>
          <cell r="T405" t="str">
            <v/>
          </cell>
          <cell r="U405">
            <v>3</v>
          </cell>
        </row>
        <row r="406">
          <cell r="A406" t="str">
            <v>441</v>
          </cell>
          <cell r="B406" t="str">
            <v>27332A</v>
          </cell>
          <cell r="C406" t="str">
            <v>HF150ﾄﾝ</v>
          </cell>
          <cell r="D406" t="str">
            <v>061036</v>
          </cell>
          <cell r="E406" t="str">
            <v>17510-22080-05</v>
          </cell>
          <cell r="F406" t="str">
            <v/>
          </cell>
          <cell r="G406">
            <v>1</v>
          </cell>
          <cell r="H406">
            <v>1</v>
          </cell>
          <cell r="I406" t="str">
            <v>S</v>
          </cell>
          <cell r="J406">
            <v>0</v>
          </cell>
          <cell r="K406">
            <v>1</v>
          </cell>
          <cell r="L406" t="str">
            <v/>
          </cell>
          <cell r="M406">
            <v>50</v>
          </cell>
          <cell r="N406">
            <v>441</v>
          </cell>
          <cell r="O406" t="str">
            <v>7E01</v>
          </cell>
          <cell r="P406">
            <v>0</v>
          </cell>
          <cell r="Q406">
            <v>0</v>
          </cell>
          <cell r="R406">
            <v>0</v>
          </cell>
          <cell r="S406" t="str">
            <v>999999999</v>
          </cell>
          <cell r="T406" t="str">
            <v/>
          </cell>
          <cell r="U406">
            <v>3</v>
          </cell>
        </row>
        <row r="407">
          <cell r="A407" t="str">
            <v>442</v>
          </cell>
          <cell r="B407" t="str">
            <v>27332A</v>
          </cell>
          <cell r="C407" t="str">
            <v>HF150ﾄﾝ</v>
          </cell>
          <cell r="D407" t="str">
            <v>061037</v>
          </cell>
          <cell r="E407" t="str">
            <v>17510-22080-121</v>
          </cell>
          <cell r="F407" t="str">
            <v/>
          </cell>
          <cell r="G407">
            <v>1</v>
          </cell>
          <cell r="H407">
            <v>1</v>
          </cell>
          <cell r="I407" t="str">
            <v>S</v>
          </cell>
          <cell r="J407">
            <v>0</v>
          </cell>
          <cell r="K407">
            <v>1</v>
          </cell>
          <cell r="L407" t="str">
            <v/>
          </cell>
          <cell r="M407">
            <v>50</v>
          </cell>
          <cell r="N407">
            <v>442</v>
          </cell>
          <cell r="O407" t="str">
            <v>7E01</v>
          </cell>
          <cell r="P407">
            <v>0</v>
          </cell>
          <cell r="Q407">
            <v>0</v>
          </cell>
          <cell r="R407">
            <v>0</v>
          </cell>
          <cell r="S407" t="str">
            <v>1R1-401</v>
          </cell>
          <cell r="T407" t="str">
            <v/>
          </cell>
          <cell r="U407">
            <v>3</v>
          </cell>
        </row>
        <row r="408">
          <cell r="A408" t="str">
            <v>443</v>
          </cell>
          <cell r="B408" t="str">
            <v>27332A</v>
          </cell>
          <cell r="C408" t="str">
            <v>HF150ﾄﾝ</v>
          </cell>
          <cell r="D408" t="str">
            <v>061038</v>
          </cell>
          <cell r="E408" t="str">
            <v>17510-67090-02</v>
          </cell>
          <cell r="F408" t="str">
            <v/>
          </cell>
          <cell r="G408">
            <v>1</v>
          </cell>
          <cell r="H408">
            <v>1</v>
          </cell>
          <cell r="I408" t="str">
            <v>S</v>
          </cell>
          <cell r="J408">
            <v>0</v>
          </cell>
          <cell r="K408">
            <v>1</v>
          </cell>
          <cell r="L408" t="str">
            <v/>
          </cell>
          <cell r="M408">
            <v>25</v>
          </cell>
          <cell r="N408">
            <v>443</v>
          </cell>
          <cell r="O408" t="str">
            <v>7E01</v>
          </cell>
          <cell r="P408">
            <v>0</v>
          </cell>
          <cell r="Q408">
            <v>0</v>
          </cell>
          <cell r="R408">
            <v>0</v>
          </cell>
          <cell r="S408" t="str">
            <v>999999999</v>
          </cell>
          <cell r="T408" t="str">
            <v/>
          </cell>
          <cell r="U408">
            <v>44</v>
          </cell>
        </row>
        <row r="409">
          <cell r="A409" t="str">
            <v>444</v>
          </cell>
          <cell r="B409" t="str">
            <v>27332A</v>
          </cell>
          <cell r="C409" t="str">
            <v>HF150ﾄﾝ</v>
          </cell>
          <cell r="D409" t="str">
            <v>061039</v>
          </cell>
          <cell r="E409" t="str">
            <v>17510-67090-03</v>
          </cell>
          <cell r="F409" t="str">
            <v/>
          </cell>
          <cell r="G409">
            <v>1</v>
          </cell>
          <cell r="H409">
            <v>1</v>
          </cell>
          <cell r="I409" t="str">
            <v>S</v>
          </cell>
          <cell r="J409">
            <v>0</v>
          </cell>
          <cell r="K409">
            <v>1</v>
          </cell>
          <cell r="L409" t="str">
            <v/>
          </cell>
          <cell r="M409">
            <v>25</v>
          </cell>
          <cell r="N409">
            <v>444</v>
          </cell>
          <cell r="O409" t="str">
            <v>7E01</v>
          </cell>
          <cell r="P409">
            <v>0</v>
          </cell>
          <cell r="Q409">
            <v>0</v>
          </cell>
          <cell r="R409">
            <v>0</v>
          </cell>
          <cell r="S409" t="str">
            <v>999999999</v>
          </cell>
          <cell r="T409" t="str">
            <v/>
          </cell>
          <cell r="U409">
            <v>44</v>
          </cell>
        </row>
        <row r="410">
          <cell r="A410" t="str">
            <v>445</v>
          </cell>
          <cell r="B410" t="str">
            <v>27332A</v>
          </cell>
          <cell r="C410" t="str">
            <v>HF150ﾄﾝ</v>
          </cell>
          <cell r="D410" t="str">
            <v>061040</v>
          </cell>
          <cell r="E410" t="str">
            <v>17510-67090-05</v>
          </cell>
          <cell r="F410" t="str">
            <v/>
          </cell>
          <cell r="G410">
            <v>1</v>
          </cell>
          <cell r="H410">
            <v>1</v>
          </cell>
          <cell r="I410" t="str">
            <v>S</v>
          </cell>
          <cell r="J410">
            <v>0</v>
          </cell>
          <cell r="K410">
            <v>1</v>
          </cell>
          <cell r="L410" t="str">
            <v/>
          </cell>
          <cell r="M410">
            <v>30</v>
          </cell>
          <cell r="N410">
            <v>445</v>
          </cell>
          <cell r="O410" t="str">
            <v>7E01</v>
          </cell>
          <cell r="P410">
            <v>0</v>
          </cell>
          <cell r="Q410">
            <v>0</v>
          </cell>
          <cell r="R410">
            <v>0</v>
          </cell>
          <cell r="S410" t="str">
            <v>999999999</v>
          </cell>
          <cell r="T410" t="str">
            <v/>
          </cell>
          <cell r="U410">
            <v>12.7</v>
          </cell>
        </row>
        <row r="411">
          <cell r="A411" t="str">
            <v>446</v>
          </cell>
          <cell r="B411" t="str">
            <v>27332A</v>
          </cell>
          <cell r="C411" t="str">
            <v>HF150ﾄﾝ</v>
          </cell>
          <cell r="D411" t="str">
            <v>061041</v>
          </cell>
          <cell r="E411" t="str">
            <v>17510-67090-06</v>
          </cell>
          <cell r="F411" t="str">
            <v/>
          </cell>
          <cell r="G411">
            <v>1</v>
          </cell>
          <cell r="H411">
            <v>1</v>
          </cell>
          <cell r="I411" t="str">
            <v>S</v>
          </cell>
          <cell r="J411">
            <v>0</v>
          </cell>
          <cell r="K411">
            <v>1</v>
          </cell>
          <cell r="L411" t="str">
            <v/>
          </cell>
          <cell r="M411">
            <v>30</v>
          </cell>
          <cell r="N411">
            <v>446</v>
          </cell>
          <cell r="O411" t="str">
            <v>7E01</v>
          </cell>
          <cell r="P411">
            <v>0</v>
          </cell>
          <cell r="Q411">
            <v>0</v>
          </cell>
          <cell r="R411">
            <v>0</v>
          </cell>
          <cell r="S411" t="str">
            <v>999999999</v>
          </cell>
          <cell r="T411" t="str">
            <v/>
          </cell>
          <cell r="U411">
            <v>12.7</v>
          </cell>
        </row>
        <row r="412">
          <cell r="A412" t="str">
            <v>447</v>
          </cell>
          <cell r="B412" t="str">
            <v>27332A</v>
          </cell>
          <cell r="C412" t="str">
            <v>HF150ﾄﾝ</v>
          </cell>
          <cell r="D412" t="str">
            <v>061356</v>
          </cell>
          <cell r="E412" t="str">
            <v>17530-46310-02</v>
          </cell>
          <cell r="F412" t="str">
            <v/>
          </cell>
          <cell r="G412">
            <v>1</v>
          </cell>
          <cell r="H412">
            <v>1</v>
          </cell>
          <cell r="I412" t="str">
            <v>S</v>
          </cell>
          <cell r="J412">
            <v>0</v>
          </cell>
          <cell r="K412">
            <v>1</v>
          </cell>
          <cell r="L412" t="str">
            <v/>
          </cell>
          <cell r="M412">
            <v>60</v>
          </cell>
          <cell r="N412">
            <v>447</v>
          </cell>
          <cell r="O412" t="str">
            <v>7E01</v>
          </cell>
          <cell r="P412">
            <v>0</v>
          </cell>
          <cell r="Q412">
            <v>0</v>
          </cell>
          <cell r="R412">
            <v>0</v>
          </cell>
          <cell r="S412" t="str">
            <v>1R1</v>
          </cell>
          <cell r="T412" t="str">
            <v/>
          </cell>
          <cell r="U412">
            <v>2.1</v>
          </cell>
        </row>
        <row r="413">
          <cell r="A413" t="str">
            <v>448</v>
          </cell>
          <cell r="B413" t="str">
            <v>27332A</v>
          </cell>
          <cell r="C413" t="str">
            <v>HF150ﾄﾝ</v>
          </cell>
          <cell r="D413" t="str">
            <v>061363</v>
          </cell>
          <cell r="E413" t="str">
            <v>17510-46330-05</v>
          </cell>
          <cell r="F413" t="str">
            <v/>
          </cell>
          <cell r="G413">
            <v>1</v>
          </cell>
          <cell r="H413">
            <v>1</v>
          </cell>
          <cell r="I413" t="str">
            <v>S</v>
          </cell>
          <cell r="J413">
            <v>0</v>
          </cell>
          <cell r="K413">
            <v>1</v>
          </cell>
          <cell r="L413" t="str">
            <v/>
          </cell>
          <cell r="M413">
            <v>0</v>
          </cell>
          <cell r="N413">
            <v>448</v>
          </cell>
          <cell r="O413" t="str">
            <v>7E01</v>
          </cell>
          <cell r="P413">
            <v>0</v>
          </cell>
          <cell r="Q413">
            <v>0</v>
          </cell>
          <cell r="R413">
            <v>0</v>
          </cell>
          <cell r="S413" t="str">
            <v>999999999</v>
          </cell>
          <cell r="T413" t="str">
            <v/>
          </cell>
          <cell r="U413">
            <v>1.4</v>
          </cell>
        </row>
        <row r="414">
          <cell r="A414" t="str">
            <v>449</v>
          </cell>
          <cell r="B414" t="str">
            <v>27332A</v>
          </cell>
          <cell r="C414" t="str">
            <v>HF150ﾄﾝ</v>
          </cell>
          <cell r="D414" t="str">
            <v>061365</v>
          </cell>
          <cell r="E414" t="str">
            <v>17510-46330-06</v>
          </cell>
          <cell r="F414" t="str">
            <v/>
          </cell>
          <cell r="G414">
            <v>1</v>
          </cell>
          <cell r="H414">
            <v>1</v>
          </cell>
          <cell r="I414" t="str">
            <v>S</v>
          </cell>
          <cell r="J414">
            <v>0</v>
          </cell>
          <cell r="K414">
            <v>1</v>
          </cell>
          <cell r="L414" t="str">
            <v/>
          </cell>
          <cell r="M414">
            <v>25</v>
          </cell>
          <cell r="N414">
            <v>449</v>
          </cell>
          <cell r="O414" t="str">
            <v>7E01</v>
          </cell>
          <cell r="P414">
            <v>0</v>
          </cell>
          <cell r="Q414">
            <v>0</v>
          </cell>
          <cell r="R414">
            <v>0</v>
          </cell>
          <cell r="S414" t="str">
            <v>999999999</v>
          </cell>
          <cell r="T414" t="str">
            <v/>
          </cell>
          <cell r="U414">
            <v>1.4</v>
          </cell>
        </row>
        <row r="415">
          <cell r="A415" t="str">
            <v>450</v>
          </cell>
          <cell r="B415" t="str">
            <v>27332A</v>
          </cell>
          <cell r="C415" t="str">
            <v>HF150ﾄﾝ</v>
          </cell>
          <cell r="D415" t="str">
            <v>061362</v>
          </cell>
          <cell r="E415" t="str">
            <v>17510-46330-04</v>
          </cell>
          <cell r="F415" t="str">
            <v/>
          </cell>
          <cell r="G415">
            <v>1</v>
          </cell>
          <cell r="H415">
            <v>1</v>
          </cell>
          <cell r="I415" t="str">
            <v>S</v>
          </cell>
          <cell r="J415">
            <v>0</v>
          </cell>
          <cell r="K415">
            <v>1</v>
          </cell>
          <cell r="L415" t="str">
            <v/>
          </cell>
          <cell r="M415">
            <v>30</v>
          </cell>
          <cell r="N415">
            <v>450</v>
          </cell>
          <cell r="O415" t="str">
            <v>7E01</v>
          </cell>
          <cell r="P415">
            <v>0</v>
          </cell>
          <cell r="Q415">
            <v>0</v>
          </cell>
          <cell r="R415">
            <v>0</v>
          </cell>
          <cell r="S415" t="str">
            <v>1R1-3</v>
          </cell>
          <cell r="T415" t="str">
            <v/>
          </cell>
          <cell r="U415">
            <v>1.4</v>
          </cell>
        </row>
        <row r="416">
          <cell r="A416" t="str">
            <v>451</v>
          </cell>
          <cell r="B416" t="str">
            <v>27332A</v>
          </cell>
          <cell r="C416" t="str">
            <v>HF150ﾄﾝ</v>
          </cell>
          <cell r="D416" t="str">
            <v>061357</v>
          </cell>
          <cell r="E416" t="str">
            <v>17510-46340-03</v>
          </cell>
          <cell r="F416" t="str">
            <v/>
          </cell>
          <cell r="G416">
            <v>1</v>
          </cell>
          <cell r="H416">
            <v>1</v>
          </cell>
          <cell r="I416" t="str">
            <v>S</v>
          </cell>
          <cell r="J416">
            <v>0</v>
          </cell>
          <cell r="K416">
            <v>1</v>
          </cell>
          <cell r="L416" t="str">
            <v/>
          </cell>
          <cell r="M416">
            <v>30</v>
          </cell>
          <cell r="N416">
            <v>451</v>
          </cell>
          <cell r="O416" t="str">
            <v>7E01</v>
          </cell>
          <cell r="P416">
            <v>0</v>
          </cell>
          <cell r="Q416">
            <v>0</v>
          </cell>
          <cell r="R416">
            <v>0</v>
          </cell>
          <cell r="S416" t="str">
            <v>2L4-5</v>
          </cell>
          <cell r="T416" t="str">
            <v/>
          </cell>
          <cell r="U416">
            <v>6.7</v>
          </cell>
        </row>
        <row r="417">
          <cell r="A417" t="str">
            <v>452</v>
          </cell>
          <cell r="B417" t="str">
            <v>27332A</v>
          </cell>
          <cell r="C417" t="str">
            <v>HF150ﾄﾝ</v>
          </cell>
          <cell r="D417" t="str">
            <v>061358</v>
          </cell>
          <cell r="E417" t="str">
            <v>17510-46340-06</v>
          </cell>
          <cell r="F417" t="str">
            <v/>
          </cell>
          <cell r="G417">
            <v>1</v>
          </cell>
          <cell r="H417">
            <v>1</v>
          </cell>
          <cell r="I417" t="str">
            <v>S</v>
          </cell>
          <cell r="J417">
            <v>0</v>
          </cell>
          <cell r="K417">
            <v>1</v>
          </cell>
          <cell r="L417" t="str">
            <v/>
          </cell>
          <cell r="M417">
            <v>25</v>
          </cell>
          <cell r="N417">
            <v>452</v>
          </cell>
          <cell r="O417" t="str">
            <v>7E01</v>
          </cell>
          <cell r="P417">
            <v>0</v>
          </cell>
          <cell r="Q417">
            <v>0</v>
          </cell>
          <cell r="R417">
            <v>0</v>
          </cell>
          <cell r="S417" t="str">
            <v>999999999</v>
          </cell>
          <cell r="T417" t="str">
            <v/>
          </cell>
          <cell r="U417">
            <v>6.7</v>
          </cell>
        </row>
        <row r="418">
          <cell r="A418" t="str">
            <v>453</v>
          </cell>
          <cell r="B418" t="str">
            <v>27332A</v>
          </cell>
          <cell r="C418" t="str">
            <v>HF150ﾄﾝ</v>
          </cell>
          <cell r="D418" t="str">
            <v>061360</v>
          </cell>
          <cell r="E418" t="str">
            <v>17510-46340-07</v>
          </cell>
          <cell r="F418" t="str">
            <v/>
          </cell>
          <cell r="G418">
            <v>1</v>
          </cell>
          <cell r="H418">
            <v>1</v>
          </cell>
          <cell r="I418" t="str">
            <v>S</v>
          </cell>
          <cell r="J418">
            <v>0</v>
          </cell>
          <cell r="K418">
            <v>1</v>
          </cell>
          <cell r="L418" t="str">
            <v/>
          </cell>
          <cell r="M418">
            <v>25</v>
          </cell>
          <cell r="N418">
            <v>453</v>
          </cell>
          <cell r="O418" t="str">
            <v>7E01</v>
          </cell>
          <cell r="P418">
            <v>0</v>
          </cell>
          <cell r="Q418">
            <v>0</v>
          </cell>
          <cell r="R418">
            <v>0</v>
          </cell>
          <cell r="S418" t="str">
            <v>999999999</v>
          </cell>
          <cell r="T418" t="str">
            <v/>
          </cell>
          <cell r="U418">
            <v>6.7</v>
          </cell>
        </row>
        <row r="419">
          <cell r="A419" t="str">
            <v>454</v>
          </cell>
          <cell r="B419" t="str">
            <v>27332A</v>
          </cell>
          <cell r="C419" t="str">
            <v>HF150ﾄﾝ</v>
          </cell>
          <cell r="D419" t="str">
            <v>061352</v>
          </cell>
          <cell r="E419" t="str">
            <v>17550-46190-02</v>
          </cell>
          <cell r="F419" t="str">
            <v/>
          </cell>
          <cell r="G419">
            <v>1</v>
          </cell>
          <cell r="H419">
            <v>1</v>
          </cell>
          <cell r="I419" t="str">
            <v>S</v>
          </cell>
          <cell r="J419">
            <v>0</v>
          </cell>
          <cell r="K419">
            <v>1</v>
          </cell>
          <cell r="L419" t="str">
            <v/>
          </cell>
          <cell r="M419">
            <v>50</v>
          </cell>
          <cell r="N419">
            <v>454</v>
          </cell>
          <cell r="O419" t="str">
            <v>7E01</v>
          </cell>
          <cell r="P419">
            <v>0</v>
          </cell>
          <cell r="Q419">
            <v>0</v>
          </cell>
          <cell r="R419">
            <v>0</v>
          </cell>
          <cell r="S419" t="str">
            <v>2R2-1</v>
          </cell>
          <cell r="T419" t="str">
            <v/>
          </cell>
          <cell r="U419">
            <v>1.3</v>
          </cell>
        </row>
        <row r="420">
          <cell r="A420" t="str">
            <v>455</v>
          </cell>
          <cell r="B420" t="str">
            <v>27332A</v>
          </cell>
          <cell r="C420" t="str">
            <v>HF150ﾄﾝ</v>
          </cell>
          <cell r="D420" t="str">
            <v>061353</v>
          </cell>
          <cell r="E420" t="str">
            <v>17550-46190-03</v>
          </cell>
          <cell r="F420" t="str">
            <v/>
          </cell>
          <cell r="G420">
            <v>1</v>
          </cell>
          <cell r="H420">
            <v>1</v>
          </cell>
          <cell r="I420" t="str">
            <v>S</v>
          </cell>
          <cell r="J420">
            <v>0</v>
          </cell>
          <cell r="K420">
            <v>1</v>
          </cell>
          <cell r="L420" t="str">
            <v/>
          </cell>
          <cell r="M420">
            <v>50</v>
          </cell>
          <cell r="N420">
            <v>455</v>
          </cell>
          <cell r="O420" t="str">
            <v>7E01</v>
          </cell>
          <cell r="P420">
            <v>0</v>
          </cell>
          <cell r="Q420">
            <v>0</v>
          </cell>
          <cell r="R420">
            <v>0</v>
          </cell>
          <cell r="S420" t="str">
            <v>2R2-1</v>
          </cell>
          <cell r="T420" t="str">
            <v/>
          </cell>
          <cell r="U420">
            <v>1.3</v>
          </cell>
        </row>
        <row r="421">
          <cell r="A421" t="str">
            <v>456</v>
          </cell>
          <cell r="B421" t="str">
            <v>27332A</v>
          </cell>
          <cell r="C421" t="str">
            <v>HF150ﾄﾝ</v>
          </cell>
          <cell r="D421" t="str">
            <v>061354</v>
          </cell>
          <cell r="E421" t="str">
            <v>17550-46190-04</v>
          </cell>
          <cell r="F421" t="str">
            <v/>
          </cell>
          <cell r="G421">
            <v>1</v>
          </cell>
          <cell r="H421">
            <v>1</v>
          </cell>
          <cell r="I421" t="str">
            <v>S</v>
          </cell>
          <cell r="J421">
            <v>0</v>
          </cell>
          <cell r="K421">
            <v>1</v>
          </cell>
          <cell r="L421" t="str">
            <v/>
          </cell>
          <cell r="M421">
            <v>50</v>
          </cell>
          <cell r="N421">
            <v>456</v>
          </cell>
          <cell r="O421" t="str">
            <v>7E01</v>
          </cell>
          <cell r="P421">
            <v>0</v>
          </cell>
          <cell r="Q421">
            <v>0</v>
          </cell>
          <cell r="R421">
            <v>0</v>
          </cell>
          <cell r="S421" t="str">
            <v>999999999</v>
          </cell>
          <cell r="T421" t="str">
            <v/>
          </cell>
          <cell r="U421">
            <v>1.3</v>
          </cell>
        </row>
        <row r="422">
          <cell r="A422" t="str">
            <v>457</v>
          </cell>
          <cell r="B422" t="str">
            <v>27332A</v>
          </cell>
          <cell r="C422" t="str">
            <v>HF150ﾄﾝ</v>
          </cell>
          <cell r="D422" t="str">
            <v>061661</v>
          </cell>
          <cell r="E422" t="str">
            <v>17510-22090-02</v>
          </cell>
          <cell r="F422" t="str">
            <v/>
          </cell>
          <cell r="G422">
            <v>1</v>
          </cell>
          <cell r="H422">
            <v>1</v>
          </cell>
          <cell r="I422" t="str">
            <v>S</v>
          </cell>
          <cell r="J422">
            <v>0</v>
          </cell>
          <cell r="K422">
            <v>1</v>
          </cell>
          <cell r="L422" t="str">
            <v/>
          </cell>
          <cell r="M422">
            <v>30</v>
          </cell>
          <cell r="N422">
            <v>457</v>
          </cell>
          <cell r="O422" t="str">
            <v>7E01</v>
          </cell>
          <cell r="P422">
            <v>0</v>
          </cell>
          <cell r="Q422">
            <v>0</v>
          </cell>
          <cell r="R422">
            <v>0</v>
          </cell>
          <cell r="S422" t="str">
            <v>999999999</v>
          </cell>
          <cell r="T422" t="str">
            <v/>
          </cell>
          <cell r="U422">
            <v>13.9</v>
          </cell>
        </row>
        <row r="423">
          <cell r="A423" t="str">
            <v>458</v>
          </cell>
          <cell r="B423" t="str">
            <v>27332A</v>
          </cell>
          <cell r="C423" t="str">
            <v>HF150ﾄﾝ</v>
          </cell>
          <cell r="D423" t="str">
            <v>062547</v>
          </cell>
          <cell r="E423" t="str">
            <v>17510-22090-03</v>
          </cell>
          <cell r="F423" t="str">
            <v/>
          </cell>
          <cell r="G423">
            <v>1</v>
          </cell>
          <cell r="H423">
            <v>1</v>
          </cell>
          <cell r="I423" t="str">
            <v>S</v>
          </cell>
          <cell r="J423">
            <v>0</v>
          </cell>
          <cell r="K423">
            <v>1</v>
          </cell>
          <cell r="L423" t="str">
            <v/>
          </cell>
          <cell r="M423">
            <v>25</v>
          </cell>
          <cell r="N423">
            <v>458</v>
          </cell>
          <cell r="O423" t="str">
            <v>7E01</v>
          </cell>
          <cell r="P423">
            <v>0</v>
          </cell>
          <cell r="Q423">
            <v>0</v>
          </cell>
          <cell r="R423">
            <v>0</v>
          </cell>
          <cell r="S423" t="str">
            <v>FL6</v>
          </cell>
          <cell r="T423" t="str">
            <v/>
          </cell>
          <cell r="U423">
            <v>6.4</v>
          </cell>
        </row>
        <row r="424">
          <cell r="A424" t="str">
            <v>459</v>
          </cell>
          <cell r="B424" t="str">
            <v>27332A</v>
          </cell>
          <cell r="C424" t="str">
            <v>HF150ﾄﾝ</v>
          </cell>
          <cell r="D424" t="str">
            <v>061664</v>
          </cell>
          <cell r="E424" t="str">
            <v>17510-22120-03</v>
          </cell>
          <cell r="F424" t="str">
            <v/>
          </cell>
          <cell r="G424">
            <v>1</v>
          </cell>
          <cell r="H424">
            <v>1</v>
          </cell>
          <cell r="I424" t="str">
            <v>S</v>
          </cell>
          <cell r="J424">
            <v>0</v>
          </cell>
          <cell r="K424">
            <v>1</v>
          </cell>
          <cell r="L424" t="str">
            <v/>
          </cell>
          <cell r="M424">
            <v>30</v>
          </cell>
          <cell r="N424">
            <v>459</v>
          </cell>
          <cell r="O424" t="str">
            <v>7E01</v>
          </cell>
          <cell r="P424">
            <v>0</v>
          </cell>
          <cell r="Q424">
            <v>0</v>
          </cell>
          <cell r="R424">
            <v>0</v>
          </cell>
          <cell r="S424" t="str">
            <v>1R1</v>
          </cell>
          <cell r="T424" t="str">
            <v/>
          </cell>
          <cell r="U424">
            <v>13.9</v>
          </cell>
        </row>
        <row r="425">
          <cell r="A425" t="str">
            <v>460</v>
          </cell>
          <cell r="B425" t="str">
            <v>27332A</v>
          </cell>
          <cell r="C425" t="str">
            <v>HF150ﾄﾝ</v>
          </cell>
          <cell r="D425" t="str">
            <v>062555</v>
          </cell>
          <cell r="E425" t="str">
            <v>17510-20160-03</v>
          </cell>
          <cell r="F425" t="str">
            <v/>
          </cell>
          <cell r="G425">
            <v>1</v>
          </cell>
          <cell r="H425">
            <v>1</v>
          </cell>
          <cell r="I425" t="str">
            <v>S</v>
          </cell>
          <cell r="J425">
            <v>0</v>
          </cell>
          <cell r="K425">
            <v>1</v>
          </cell>
          <cell r="L425" t="str">
            <v/>
          </cell>
          <cell r="M425">
            <v>25</v>
          </cell>
          <cell r="N425">
            <v>460</v>
          </cell>
          <cell r="O425" t="str">
            <v>7E01</v>
          </cell>
          <cell r="P425">
            <v>0</v>
          </cell>
          <cell r="Q425">
            <v>0</v>
          </cell>
          <cell r="R425">
            <v>0</v>
          </cell>
          <cell r="S425" t="str">
            <v>999999999</v>
          </cell>
          <cell r="T425" t="str">
            <v/>
          </cell>
          <cell r="U425">
            <v>3.9</v>
          </cell>
        </row>
        <row r="426">
          <cell r="A426" t="str">
            <v>461</v>
          </cell>
          <cell r="B426" t="str">
            <v>27332A</v>
          </cell>
          <cell r="C426" t="str">
            <v>HF150ﾄﾝ</v>
          </cell>
          <cell r="D426" t="str">
            <v>062557</v>
          </cell>
          <cell r="E426" t="str">
            <v>17510-28150-03</v>
          </cell>
          <cell r="F426" t="str">
            <v/>
          </cell>
          <cell r="G426">
            <v>1</v>
          </cell>
          <cell r="H426">
            <v>1</v>
          </cell>
          <cell r="I426" t="str">
            <v>S</v>
          </cell>
          <cell r="J426">
            <v>0</v>
          </cell>
          <cell r="K426">
            <v>1</v>
          </cell>
          <cell r="L426" t="str">
            <v/>
          </cell>
          <cell r="M426">
            <v>25</v>
          </cell>
          <cell r="N426">
            <v>461</v>
          </cell>
          <cell r="O426" t="str">
            <v>7E01</v>
          </cell>
          <cell r="P426">
            <v>0</v>
          </cell>
          <cell r="Q426">
            <v>0</v>
          </cell>
          <cell r="R426">
            <v>0</v>
          </cell>
          <cell r="S426" t="str">
            <v>999999999</v>
          </cell>
          <cell r="T426" t="str">
            <v/>
          </cell>
          <cell r="U426">
            <v>2.8</v>
          </cell>
        </row>
        <row r="427">
          <cell r="A427" t="str">
            <v>462</v>
          </cell>
          <cell r="B427" t="str">
            <v>27332A</v>
          </cell>
          <cell r="C427" t="str">
            <v>HF150ﾄﾝ</v>
          </cell>
          <cell r="D427" t="str">
            <v>062559</v>
          </cell>
          <cell r="E427" t="str">
            <v>17510-28150-04</v>
          </cell>
          <cell r="F427" t="str">
            <v/>
          </cell>
          <cell r="G427">
            <v>1</v>
          </cell>
          <cell r="H427">
            <v>1</v>
          </cell>
          <cell r="I427" t="str">
            <v>S</v>
          </cell>
          <cell r="J427">
            <v>0</v>
          </cell>
          <cell r="K427">
            <v>1</v>
          </cell>
          <cell r="L427" t="str">
            <v/>
          </cell>
          <cell r="M427">
            <v>25</v>
          </cell>
          <cell r="N427">
            <v>462</v>
          </cell>
          <cell r="O427" t="str">
            <v>7E01</v>
          </cell>
          <cell r="P427">
            <v>0</v>
          </cell>
          <cell r="Q427">
            <v>0</v>
          </cell>
          <cell r="R427">
            <v>0</v>
          </cell>
          <cell r="S427" t="str">
            <v>999999999</v>
          </cell>
          <cell r="T427" t="str">
            <v/>
          </cell>
          <cell r="U427">
            <v>2.8</v>
          </cell>
        </row>
        <row r="428">
          <cell r="A428" t="str">
            <v>463</v>
          </cell>
          <cell r="B428" t="str">
            <v>27332A</v>
          </cell>
          <cell r="C428" t="str">
            <v>HF150ﾄﾝ</v>
          </cell>
          <cell r="D428" t="str">
            <v>062561</v>
          </cell>
          <cell r="E428" t="str">
            <v>17510-28150-05</v>
          </cell>
          <cell r="F428" t="str">
            <v/>
          </cell>
          <cell r="G428">
            <v>1</v>
          </cell>
          <cell r="H428">
            <v>1</v>
          </cell>
          <cell r="I428" t="str">
            <v>S</v>
          </cell>
          <cell r="J428">
            <v>0</v>
          </cell>
          <cell r="K428">
            <v>1</v>
          </cell>
          <cell r="L428" t="str">
            <v/>
          </cell>
          <cell r="M428">
            <v>25</v>
          </cell>
          <cell r="N428">
            <v>463</v>
          </cell>
          <cell r="O428" t="str">
            <v>7E01</v>
          </cell>
          <cell r="P428">
            <v>0</v>
          </cell>
          <cell r="Q428">
            <v>0</v>
          </cell>
          <cell r="R428">
            <v>0</v>
          </cell>
          <cell r="S428" t="str">
            <v>999999999</v>
          </cell>
          <cell r="T428" t="str">
            <v/>
          </cell>
          <cell r="U428">
            <v>2.8</v>
          </cell>
        </row>
        <row r="429">
          <cell r="A429" t="str">
            <v>464</v>
          </cell>
          <cell r="B429" t="str">
            <v>27332A</v>
          </cell>
          <cell r="C429" t="str">
            <v>HF150ﾄﾝ</v>
          </cell>
          <cell r="D429" t="str">
            <v>064166</v>
          </cell>
          <cell r="E429" t="str">
            <v>17510-22190-04</v>
          </cell>
          <cell r="F429" t="str">
            <v/>
          </cell>
          <cell r="G429">
            <v>1</v>
          </cell>
          <cell r="H429">
            <v>1</v>
          </cell>
          <cell r="I429" t="str">
            <v>S</v>
          </cell>
          <cell r="J429">
            <v>0</v>
          </cell>
          <cell r="K429">
            <v>1</v>
          </cell>
          <cell r="L429" t="str">
            <v/>
          </cell>
          <cell r="M429">
            <v>30</v>
          </cell>
          <cell r="N429">
            <v>464</v>
          </cell>
          <cell r="O429" t="str">
            <v>7E01</v>
          </cell>
          <cell r="P429">
            <v>0</v>
          </cell>
          <cell r="Q429">
            <v>0</v>
          </cell>
          <cell r="R429">
            <v>0</v>
          </cell>
          <cell r="S429" t="str">
            <v>999999999</v>
          </cell>
          <cell r="T429" t="str">
            <v/>
          </cell>
          <cell r="U429">
            <v>6.6</v>
          </cell>
        </row>
        <row r="430">
          <cell r="A430" t="str">
            <v>465</v>
          </cell>
          <cell r="B430" t="str">
            <v>27332A</v>
          </cell>
          <cell r="C430" t="str">
            <v>HF150ﾄﾝ</v>
          </cell>
          <cell r="D430" t="str">
            <v>064167</v>
          </cell>
          <cell r="E430" t="str">
            <v>17510-22190-05</v>
          </cell>
          <cell r="F430" t="str">
            <v/>
          </cell>
          <cell r="G430">
            <v>1</v>
          </cell>
          <cell r="H430">
            <v>1</v>
          </cell>
          <cell r="I430" t="str">
            <v>S</v>
          </cell>
          <cell r="J430">
            <v>0</v>
          </cell>
          <cell r="K430">
            <v>1</v>
          </cell>
          <cell r="L430" t="str">
            <v/>
          </cell>
          <cell r="M430">
            <v>30</v>
          </cell>
          <cell r="N430">
            <v>465</v>
          </cell>
          <cell r="O430" t="str">
            <v>7E01</v>
          </cell>
          <cell r="P430">
            <v>0</v>
          </cell>
          <cell r="Q430">
            <v>0</v>
          </cell>
          <cell r="R430">
            <v>0</v>
          </cell>
          <cell r="S430" t="str">
            <v>999999999</v>
          </cell>
          <cell r="T430" t="str">
            <v/>
          </cell>
          <cell r="U430">
            <v>6.6</v>
          </cell>
        </row>
        <row r="431">
          <cell r="A431" t="str">
            <v>466</v>
          </cell>
          <cell r="B431" t="str">
            <v>27332A</v>
          </cell>
          <cell r="C431" t="str">
            <v>HF150ﾄﾝ</v>
          </cell>
          <cell r="D431" t="str">
            <v>064470</v>
          </cell>
          <cell r="E431" t="str">
            <v>17510-50180-04</v>
          </cell>
          <cell r="F431" t="str">
            <v/>
          </cell>
          <cell r="G431">
            <v>1</v>
          </cell>
          <cell r="H431">
            <v>1</v>
          </cell>
          <cell r="I431" t="str">
            <v>S</v>
          </cell>
          <cell r="J431">
            <v>0</v>
          </cell>
          <cell r="K431">
            <v>1</v>
          </cell>
          <cell r="L431" t="str">
            <v/>
          </cell>
          <cell r="M431">
            <v>30</v>
          </cell>
          <cell r="N431">
            <v>466</v>
          </cell>
          <cell r="O431" t="str">
            <v>7E01</v>
          </cell>
          <cell r="P431">
            <v>0</v>
          </cell>
          <cell r="Q431">
            <v>0</v>
          </cell>
          <cell r="R431">
            <v>0</v>
          </cell>
          <cell r="S431" t="str">
            <v>1R3</v>
          </cell>
          <cell r="T431" t="str">
            <v/>
          </cell>
          <cell r="U431">
            <v>3.3</v>
          </cell>
        </row>
        <row r="432">
          <cell r="A432" t="str">
            <v>467</v>
          </cell>
          <cell r="B432" t="str">
            <v>27332A</v>
          </cell>
          <cell r="C432" t="str">
            <v>HF150ﾄﾝ</v>
          </cell>
          <cell r="D432" t="str">
            <v>064468</v>
          </cell>
          <cell r="E432" t="str">
            <v>17510-50190-03</v>
          </cell>
          <cell r="F432" t="str">
            <v/>
          </cell>
          <cell r="G432">
            <v>1</v>
          </cell>
          <cell r="H432">
            <v>1</v>
          </cell>
          <cell r="I432" t="str">
            <v>S</v>
          </cell>
          <cell r="J432">
            <v>0</v>
          </cell>
          <cell r="K432">
            <v>1</v>
          </cell>
          <cell r="L432" t="str">
            <v/>
          </cell>
          <cell r="M432">
            <v>30</v>
          </cell>
          <cell r="N432">
            <v>467</v>
          </cell>
          <cell r="O432" t="str">
            <v>7E01</v>
          </cell>
          <cell r="P432">
            <v>0</v>
          </cell>
          <cell r="Q432">
            <v>0</v>
          </cell>
          <cell r="R432">
            <v>0</v>
          </cell>
          <cell r="S432" t="str">
            <v>1R3</v>
          </cell>
          <cell r="T432" t="str">
            <v/>
          </cell>
          <cell r="U432">
            <v>3.3</v>
          </cell>
        </row>
        <row r="433">
          <cell r="A433" t="str">
            <v>468</v>
          </cell>
          <cell r="B433" t="str">
            <v>27332A</v>
          </cell>
          <cell r="C433" t="str">
            <v>HF150ﾄﾝ</v>
          </cell>
          <cell r="D433" t="str">
            <v>064934</v>
          </cell>
          <cell r="E433" t="str">
            <v>17550-46230-02</v>
          </cell>
          <cell r="F433" t="str">
            <v/>
          </cell>
          <cell r="G433">
            <v>1</v>
          </cell>
          <cell r="H433">
            <v>1</v>
          </cell>
          <cell r="I433" t="str">
            <v>S</v>
          </cell>
          <cell r="J433">
            <v>0</v>
          </cell>
          <cell r="K433">
            <v>1</v>
          </cell>
          <cell r="L433" t="str">
            <v/>
          </cell>
          <cell r="M433">
            <v>50</v>
          </cell>
          <cell r="N433">
            <v>468</v>
          </cell>
          <cell r="O433" t="str">
            <v>7E01</v>
          </cell>
          <cell r="P433">
            <v>0</v>
          </cell>
          <cell r="Q433">
            <v>0</v>
          </cell>
          <cell r="R433">
            <v>0</v>
          </cell>
          <cell r="S433" t="str">
            <v/>
          </cell>
          <cell r="T433" t="str">
            <v/>
          </cell>
          <cell r="U433">
            <v>6.4</v>
          </cell>
        </row>
        <row r="434">
          <cell r="A434" t="str">
            <v>469</v>
          </cell>
          <cell r="B434" t="str">
            <v>27332A</v>
          </cell>
          <cell r="C434" t="str">
            <v>HF150ﾄﾝ</v>
          </cell>
          <cell r="D434" t="str">
            <v>064929</v>
          </cell>
          <cell r="E434" t="str">
            <v>17510-46380-03</v>
          </cell>
          <cell r="F434" t="str">
            <v/>
          </cell>
          <cell r="G434">
            <v>1</v>
          </cell>
          <cell r="H434">
            <v>1</v>
          </cell>
          <cell r="I434" t="str">
            <v>S</v>
          </cell>
          <cell r="J434">
            <v>0</v>
          </cell>
          <cell r="K434">
            <v>1</v>
          </cell>
          <cell r="L434" t="str">
            <v/>
          </cell>
          <cell r="M434">
            <v>30</v>
          </cell>
          <cell r="N434">
            <v>469</v>
          </cell>
          <cell r="O434" t="str">
            <v>7E01</v>
          </cell>
          <cell r="P434">
            <v>0</v>
          </cell>
          <cell r="Q434">
            <v>0</v>
          </cell>
          <cell r="R434">
            <v>0</v>
          </cell>
          <cell r="S434" t="str">
            <v/>
          </cell>
          <cell r="T434" t="str">
            <v/>
          </cell>
          <cell r="U434">
            <v>8.1</v>
          </cell>
        </row>
        <row r="435">
          <cell r="A435" t="str">
            <v>470</v>
          </cell>
          <cell r="B435" t="str">
            <v>27332A</v>
          </cell>
          <cell r="C435" t="str">
            <v>HF150ﾄﾝ</v>
          </cell>
          <cell r="D435" t="str">
            <v>064930</v>
          </cell>
          <cell r="E435" t="str">
            <v>17510-46380-04</v>
          </cell>
          <cell r="F435" t="str">
            <v/>
          </cell>
          <cell r="G435">
            <v>1</v>
          </cell>
          <cell r="H435">
            <v>1</v>
          </cell>
          <cell r="I435" t="str">
            <v>S</v>
          </cell>
          <cell r="J435">
            <v>0</v>
          </cell>
          <cell r="K435">
            <v>1</v>
          </cell>
          <cell r="L435" t="str">
            <v/>
          </cell>
          <cell r="M435">
            <v>30</v>
          </cell>
          <cell r="N435">
            <v>470</v>
          </cell>
          <cell r="O435" t="str">
            <v>7E01</v>
          </cell>
          <cell r="P435">
            <v>0</v>
          </cell>
          <cell r="Q435">
            <v>0</v>
          </cell>
          <cell r="R435">
            <v>0</v>
          </cell>
          <cell r="S435" t="str">
            <v/>
          </cell>
          <cell r="T435" t="str">
            <v/>
          </cell>
          <cell r="U435">
            <v>8.1</v>
          </cell>
        </row>
        <row r="436">
          <cell r="A436" t="str">
            <v>471</v>
          </cell>
          <cell r="B436" t="str">
            <v>27332A</v>
          </cell>
          <cell r="C436" t="str">
            <v>HF150ﾄﾝ</v>
          </cell>
          <cell r="D436" t="str">
            <v>064931</v>
          </cell>
          <cell r="E436" t="str">
            <v>17510-46380-05</v>
          </cell>
          <cell r="F436" t="str">
            <v/>
          </cell>
          <cell r="G436">
            <v>1</v>
          </cell>
          <cell r="H436">
            <v>1</v>
          </cell>
          <cell r="I436" t="str">
            <v>S</v>
          </cell>
          <cell r="J436">
            <v>0</v>
          </cell>
          <cell r="K436">
            <v>1</v>
          </cell>
          <cell r="L436" t="str">
            <v/>
          </cell>
          <cell r="M436">
            <v>30</v>
          </cell>
          <cell r="N436">
            <v>471</v>
          </cell>
          <cell r="O436" t="str">
            <v>7E01</v>
          </cell>
          <cell r="P436">
            <v>0</v>
          </cell>
          <cell r="Q436">
            <v>0</v>
          </cell>
          <cell r="R436">
            <v>0</v>
          </cell>
          <cell r="S436" t="str">
            <v>1R3</v>
          </cell>
          <cell r="T436" t="str">
            <v/>
          </cell>
          <cell r="U436">
            <v>8.1</v>
          </cell>
        </row>
        <row r="437">
          <cell r="A437" t="str">
            <v>472</v>
          </cell>
          <cell r="B437" t="str">
            <v>27332A</v>
          </cell>
          <cell r="C437" t="str">
            <v>HF150ﾄﾝ</v>
          </cell>
          <cell r="D437" t="str">
            <v>064916</v>
          </cell>
          <cell r="E437" t="str">
            <v>17510-46390-04</v>
          </cell>
          <cell r="F437" t="str">
            <v/>
          </cell>
          <cell r="G437">
            <v>1</v>
          </cell>
          <cell r="H437">
            <v>1</v>
          </cell>
          <cell r="I437" t="str">
            <v>S</v>
          </cell>
          <cell r="J437">
            <v>0</v>
          </cell>
          <cell r="K437">
            <v>1</v>
          </cell>
          <cell r="L437" t="str">
            <v/>
          </cell>
          <cell r="M437">
            <v>30</v>
          </cell>
          <cell r="N437">
            <v>472</v>
          </cell>
          <cell r="O437" t="str">
            <v>7E01</v>
          </cell>
          <cell r="P437">
            <v>0</v>
          </cell>
          <cell r="Q437">
            <v>0</v>
          </cell>
          <cell r="R437">
            <v>0</v>
          </cell>
          <cell r="S437" t="str">
            <v/>
          </cell>
          <cell r="T437" t="str">
            <v/>
          </cell>
          <cell r="U437">
            <v>7.1</v>
          </cell>
        </row>
        <row r="438">
          <cell r="A438" t="str">
            <v>473</v>
          </cell>
          <cell r="B438" t="str">
            <v>27332A</v>
          </cell>
          <cell r="C438" t="str">
            <v>HF150ﾄﾝ</v>
          </cell>
          <cell r="D438" t="str">
            <v>064917</v>
          </cell>
          <cell r="E438" t="str">
            <v>17510-46390-05</v>
          </cell>
          <cell r="F438" t="str">
            <v/>
          </cell>
          <cell r="G438">
            <v>1</v>
          </cell>
          <cell r="H438">
            <v>1</v>
          </cell>
          <cell r="I438" t="str">
            <v>S</v>
          </cell>
          <cell r="J438">
            <v>0</v>
          </cell>
          <cell r="K438">
            <v>1</v>
          </cell>
          <cell r="L438" t="str">
            <v/>
          </cell>
          <cell r="M438">
            <v>30</v>
          </cell>
          <cell r="N438">
            <v>473</v>
          </cell>
          <cell r="O438" t="str">
            <v>7E01</v>
          </cell>
          <cell r="P438">
            <v>0</v>
          </cell>
          <cell r="Q438">
            <v>0</v>
          </cell>
          <cell r="R438">
            <v>0</v>
          </cell>
          <cell r="S438" t="str">
            <v/>
          </cell>
          <cell r="T438" t="str">
            <v/>
          </cell>
          <cell r="U438">
            <v>7.1</v>
          </cell>
        </row>
        <row r="439">
          <cell r="A439" t="str">
            <v>474</v>
          </cell>
          <cell r="B439" t="str">
            <v>27332A</v>
          </cell>
          <cell r="C439" t="str">
            <v>HF150ﾄﾝ</v>
          </cell>
          <cell r="D439" t="str">
            <v>064918</v>
          </cell>
          <cell r="E439" t="str">
            <v>17510-46390-06</v>
          </cell>
          <cell r="F439" t="str">
            <v/>
          </cell>
          <cell r="G439">
            <v>1</v>
          </cell>
          <cell r="H439">
            <v>1</v>
          </cell>
          <cell r="I439" t="str">
            <v>S</v>
          </cell>
          <cell r="J439">
            <v>0</v>
          </cell>
          <cell r="K439">
            <v>1</v>
          </cell>
          <cell r="L439" t="str">
            <v/>
          </cell>
          <cell r="M439">
            <v>30</v>
          </cell>
          <cell r="N439">
            <v>474</v>
          </cell>
          <cell r="O439" t="str">
            <v>7E01</v>
          </cell>
          <cell r="P439">
            <v>0</v>
          </cell>
          <cell r="Q439">
            <v>0</v>
          </cell>
          <cell r="R439">
            <v>0</v>
          </cell>
          <cell r="S439" t="str">
            <v/>
          </cell>
          <cell r="T439" t="str">
            <v/>
          </cell>
          <cell r="U439">
            <v>7.1</v>
          </cell>
        </row>
        <row r="440">
          <cell r="A440" t="str">
            <v>475</v>
          </cell>
          <cell r="B440" t="str">
            <v>27332A</v>
          </cell>
          <cell r="C440" t="str">
            <v>HF150ﾄﾝ</v>
          </cell>
          <cell r="D440" t="str">
            <v>064811</v>
          </cell>
          <cell r="E440" t="str">
            <v>17510-54530-02</v>
          </cell>
          <cell r="F440" t="str">
            <v/>
          </cell>
          <cell r="G440">
            <v>1</v>
          </cell>
          <cell r="H440">
            <v>1</v>
          </cell>
          <cell r="I440" t="str">
            <v>S</v>
          </cell>
          <cell r="J440">
            <v>0</v>
          </cell>
          <cell r="K440">
            <v>1</v>
          </cell>
          <cell r="L440" t="str">
            <v/>
          </cell>
          <cell r="M440">
            <v>30</v>
          </cell>
          <cell r="N440">
            <v>475</v>
          </cell>
          <cell r="O440" t="str">
            <v>7E01</v>
          </cell>
          <cell r="P440">
            <v>0</v>
          </cell>
          <cell r="Q440">
            <v>0</v>
          </cell>
          <cell r="R440">
            <v>0</v>
          </cell>
          <cell r="S440" t="str">
            <v>1R3</v>
          </cell>
          <cell r="T440" t="str">
            <v/>
          </cell>
          <cell r="U440">
            <v>7.9</v>
          </cell>
        </row>
        <row r="441">
          <cell r="A441" t="str">
            <v>476</v>
          </cell>
          <cell r="B441" t="str">
            <v>27332A</v>
          </cell>
          <cell r="C441" t="str">
            <v>HF150ﾄﾝ</v>
          </cell>
          <cell r="D441" t="str">
            <v>064813</v>
          </cell>
          <cell r="E441" t="str">
            <v>17510-54530-03</v>
          </cell>
          <cell r="F441" t="str">
            <v/>
          </cell>
          <cell r="G441">
            <v>1</v>
          </cell>
          <cell r="H441">
            <v>1</v>
          </cell>
          <cell r="I441" t="str">
            <v>S</v>
          </cell>
          <cell r="J441">
            <v>0</v>
          </cell>
          <cell r="K441">
            <v>1</v>
          </cell>
          <cell r="L441" t="str">
            <v/>
          </cell>
          <cell r="M441">
            <v>30</v>
          </cell>
          <cell r="N441">
            <v>476</v>
          </cell>
          <cell r="O441" t="str">
            <v>7E01</v>
          </cell>
          <cell r="P441">
            <v>0</v>
          </cell>
          <cell r="Q441">
            <v>0</v>
          </cell>
          <cell r="R441">
            <v>0</v>
          </cell>
          <cell r="S441" t="str">
            <v>1R3</v>
          </cell>
          <cell r="T441" t="str">
            <v/>
          </cell>
          <cell r="U441">
            <v>7.9</v>
          </cell>
        </row>
        <row r="442">
          <cell r="A442" t="e">
            <v>#VALUE!</v>
          </cell>
          <cell r="B442" t="str">
            <v>27332A</v>
          </cell>
          <cell r="C442" t="str">
            <v>HF150ﾄﾝ</v>
          </cell>
          <cell r="D442" t="str">
            <v>050951</v>
          </cell>
          <cell r="E442" t="str">
            <v>17510-13030-03</v>
          </cell>
          <cell r="F442" t="str">
            <v/>
          </cell>
          <cell r="G442">
            <v>1</v>
          </cell>
          <cell r="H442">
            <v>1</v>
          </cell>
          <cell r="I442" t="str">
            <v>S</v>
          </cell>
          <cell r="J442">
            <v>0</v>
          </cell>
          <cell r="K442">
            <v>1</v>
          </cell>
          <cell r="L442" t="str">
            <v/>
          </cell>
          <cell r="M442">
            <v>50</v>
          </cell>
          <cell r="N442" t="e">
            <v>#VALUE!</v>
          </cell>
          <cell r="O442" t="str">
            <v>7E02</v>
          </cell>
          <cell r="P442">
            <v>3</v>
          </cell>
          <cell r="Q442">
            <v>2</v>
          </cell>
          <cell r="R442">
            <v>0</v>
          </cell>
          <cell r="S442" t="str">
            <v>FR1-6</v>
          </cell>
          <cell r="T442" t="str">
            <v/>
          </cell>
          <cell r="U442">
            <v>4.2</v>
          </cell>
        </row>
        <row r="443">
          <cell r="A443" t="e">
            <v>#VALUE!</v>
          </cell>
          <cell r="B443" t="str">
            <v>27332A</v>
          </cell>
          <cell r="C443" t="str">
            <v>HF150ﾄﾝ</v>
          </cell>
          <cell r="D443" t="str">
            <v>003576</v>
          </cell>
          <cell r="E443" t="str">
            <v>17510-26010-04</v>
          </cell>
          <cell r="F443" t="str">
            <v/>
          </cell>
          <cell r="G443">
            <v>1</v>
          </cell>
          <cell r="H443">
            <v>1</v>
          </cell>
          <cell r="I443" t="str">
            <v>S</v>
          </cell>
          <cell r="J443">
            <v>2880</v>
          </cell>
          <cell r="K443">
            <v>1</v>
          </cell>
          <cell r="L443" t="str">
            <v/>
          </cell>
          <cell r="M443">
            <v>0</v>
          </cell>
          <cell r="N443" t="e">
            <v>#VALUE!</v>
          </cell>
          <cell r="O443" t="str">
            <v>7E02</v>
          </cell>
          <cell r="P443">
            <v>4</v>
          </cell>
          <cell r="Q443">
            <v>2</v>
          </cell>
          <cell r="R443">
            <v>0</v>
          </cell>
          <cell r="S443" t="str">
            <v>999999999</v>
          </cell>
          <cell r="T443" t="str">
            <v/>
          </cell>
          <cell r="U443">
            <v>4.5999999999999996</v>
          </cell>
        </row>
        <row r="444">
          <cell r="A444" t="e">
            <v>#VALUE!</v>
          </cell>
          <cell r="B444" t="str">
            <v>27332A</v>
          </cell>
          <cell r="C444" t="str">
            <v>HF150ﾄﾝ</v>
          </cell>
          <cell r="D444" t="str">
            <v>050952</v>
          </cell>
          <cell r="E444" t="str">
            <v>17510-26151-04</v>
          </cell>
          <cell r="F444" t="str">
            <v/>
          </cell>
          <cell r="G444">
            <v>1</v>
          </cell>
          <cell r="H444">
            <v>1</v>
          </cell>
          <cell r="I444" t="str">
            <v>S</v>
          </cell>
          <cell r="J444">
            <v>0</v>
          </cell>
          <cell r="K444">
            <v>1</v>
          </cell>
          <cell r="L444" t="str">
            <v/>
          </cell>
          <cell r="M444">
            <v>50</v>
          </cell>
          <cell r="N444" t="e">
            <v>#VALUE!</v>
          </cell>
          <cell r="O444" t="str">
            <v>7E02</v>
          </cell>
          <cell r="P444">
            <v>4</v>
          </cell>
          <cell r="Q444">
            <v>2</v>
          </cell>
          <cell r="R444">
            <v>0</v>
          </cell>
          <cell r="S444" t="str">
            <v>FR1-6</v>
          </cell>
          <cell r="T444" t="str">
            <v/>
          </cell>
          <cell r="U444">
            <v>397.1</v>
          </cell>
        </row>
        <row r="445">
          <cell r="A445" t="e">
            <v>#VALUE!</v>
          </cell>
          <cell r="B445" t="str">
            <v>27332A</v>
          </cell>
          <cell r="C445" t="str">
            <v>HF150ﾄﾝ</v>
          </cell>
          <cell r="D445" t="str">
            <v>064921</v>
          </cell>
          <cell r="E445" t="str">
            <v>17510-28220-02</v>
          </cell>
          <cell r="F445" t="str">
            <v/>
          </cell>
          <cell r="G445">
            <v>1</v>
          </cell>
          <cell r="H445">
            <v>1</v>
          </cell>
          <cell r="I445" t="str">
            <v>S</v>
          </cell>
          <cell r="J445">
            <v>0</v>
          </cell>
          <cell r="K445">
            <v>1</v>
          </cell>
          <cell r="L445" t="str">
            <v/>
          </cell>
          <cell r="M445">
            <v>0</v>
          </cell>
          <cell r="N445" t="e">
            <v>#VALUE!</v>
          </cell>
          <cell r="O445" t="str">
            <v/>
          </cell>
          <cell r="P445">
            <v>0</v>
          </cell>
          <cell r="Q445">
            <v>0</v>
          </cell>
          <cell r="R445">
            <v>0</v>
          </cell>
          <cell r="S445" t="str">
            <v/>
          </cell>
          <cell r="T445" t="str">
            <v/>
          </cell>
          <cell r="U445">
            <v>4.5999999999999996</v>
          </cell>
        </row>
        <row r="446">
          <cell r="A446" t="e">
            <v>#VALUE!</v>
          </cell>
          <cell r="B446" t="str">
            <v>27332A</v>
          </cell>
          <cell r="C446" t="str">
            <v>HF150ﾄﾝ</v>
          </cell>
          <cell r="D446" t="str">
            <v>064923</v>
          </cell>
          <cell r="E446" t="str">
            <v>17510-28220-03</v>
          </cell>
          <cell r="F446" t="str">
            <v/>
          </cell>
          <cell r="G446">
            <v>1</v>
          </cell>
          <cell r="H446">
            <v>1</v>
          </cell>
          <cell r="I446" t="str">
            <v>S</v>
          </cell>
          <cell r="J446">
            <v>0</v>
          </cell>
          <cell r="K446">
            <v>1</v>
          </cell>
          <cell r="L446" t="str">
            <v/>
          </cell>
          <cell r="M446">
            <v>0</v>
          </cell>
          <cell r="N446" t="e">
            <v>#VALUE!</v>
          </cell>
          <cell r="O446" t="str">
            <v/>
          </cell>
          <cell r="P446">
            <v>0</v>
          </cell>
          <cell r="Q446">
            <v>0</v>
          </cell>
          <cell r="R446">
            <v>0</v>
          </cell>
          <cell r="S446" t="str">
            <v/>
          </cell>
          <cell r="T446" t="str">
            <v/>
          </cell>
          <cell r="U446">
            <v>4.5999999999999996</v>
          </cell>
        </row>
        <row r="447">
          <cell r="A447" t="e">
            <v>#VALUE!</v>
          </cell>
          <cell r="B447" t="str">
            <v>27332A</v>
          </cell>
          <cell r="C447" t="str">
            <v>HF150ﾄﾝ</v>
          </cell>
          <cell r="D447" t="str">
            <v>065144</v>
          </cell>
          <cell r="E447" t="str">
            <v>17510-30070-02</v>
          </cell>
          <cell r="F447" t="str">
            <v/>
          </cell>
          <cell r="G447">
            <v>1</v>
          </cell>
          <cell r="H447">
            <v>1</v>
          </cell>
          <cell r="I447" t="str">
            <v>S</v>
          </cell>
          <cell r="J447">
            <v>0</v>
          </cell>
          <cell r="K447">
            <v>1</v>
          </cell>
          <cell r="L447" t="str">
            <v/>
          </cell>
          <cell r="M447">
            <v>0</v>
          </cell>
          <cell r="N447" t="e">
            <v>#VALUE!</v>
          </cell>
          <cell r="O447" t="str">
            <v>2E01</v>
          </cell>
          <cell r="P447">
            <v>0</v>
          </cell>
          <cell r="Q447">
            <v>0</v>
          </cell>
          <cell r="R447">
            <v>0</v>
          </cell>
          <cell r="S447" t="str">
            <v/>
          </cell>
          <cell r="T447" t="str">
            <v/>
          </cell>
          <cell r="U447">
            <v>18.600000000000001</v>
          </cell>
        </row>
        <row r="448">
          <cell r="A448" t="e">
            <v>#VALUE!</v>
          </cell>
          <cell r="B448" t="str">
            <v>27332A</v>
          </cell>
          <cell r="C448" t="str">
            <v>HF150ﾄﾝ</v>
          </cell>
          <cell r="D448" t="str">
            <v>018978</v>
          </cell>
          <cell r="E448" t="str">
            <v>17510-31130-02</v>
          </cell>
          <cell r="F448" t="str">
            <v/>
          </cell>
          <cell r="G448">
            <v>1</v>
          </cell>
          <cell r="H448">
            <v>1</v>
          </cell>
          <cell r="I448" t="str">
            <v>S</v>
          </cell>
          <cell r="J448">
            <v>2880</v>
          </cell>
          <cell r="K448">
            <v>1</v>
          </cell>
          <cell r="L448" t="str">
            <v/>
          </cell>
          <cell r="M448">
            <v>60</v>
          </cell>
          <cell r="N448" t="e">
            <v>#VALUE!</v>
          </cell>
          <cell r="O448" t="str">
            <v>7E02</v>
          </cell>
          <cell r="P448">
            <v>4</v>
          </cell>
          <cell r="Q448">
            <v>2</v>
          </cell>
          <cell r="R448">
            <v>0</v>
          </cell>
          <cell r="S448" t="str">
            <v>*2R5-103</v>
          </cell>
          <cell r="T448" t="str">
            <v/>
          </cell>
          <cell r="U448">
            <v>4</v>
          </cell>
        </row>
        <row r="449">
          <cell r="A449" t="e">
            <v>#VALUE!</v>
          </cell>
          <cell r="B449" t="str">
            <v>27332A</v>
          </cell>
          <cell r="C449" t="str">
            <v>HF150ﾄﾝ</v>
          </cell>
          <cell r="D449" t="str">
            <v>007764</v>
          </cell>
          <cell r="E449" t="str">
            <v>17510-34031-06</v>
          </cell>
          <cell r="F449" t="str">
            <v/>
          </cell>
          <cell r="G449">
            <v>1</v>
          </cell>
          <cell r="H449">
            <v>1</v>
          </cell>
          <cell r="I449" t="str">
            <v>S</v>
          </cell>
          <cell r="J449">
            <v>2880</v>
          </cell>
          <cell r="K449">
            <v>1</v>
          </cell>
          <cell r="L449" t="str">
            <v/>
          </cell>
          <cell r="M449">
            <v>40</v>
          </cell>
          <cell r="N449" t="e">
            <v>#VALUE!</v>
          </cell>
          <cell r="O449" t="str">
            <v>7E02</v>
          </cell>
          <cell r="P449">
            <v>4</v>
          </cell>
          <cell r="Q449">
            <v>2</v>
          </cell>
          <cell r="R449">
            <v>0</v>
          </cell>
          <cell r="S449" t="str">
            <v>*2L4-819</v>
          </cell>
          <cell r="T449" t="str">
            <v/>
          </cell>
          <cell r="U449">
            <v>4.5999999999999996</v>
          </cell>
        </row>
        <row r="450">
          <cell r="A450" t="e">
            <v>#VALUE!</v>
          </cell>
          <cell r="B450" t="str">
            <v>27332A</v>
          </cell>
          <cell r="C450" t="str">
            <v>HF150ﾄﾝ</v>
          </cell>
          <cell r="D450" t="str">
            <v>007562</v>
          </cell>
          <cell r="E450" t="str">
            <v>17510-34080-02</v>
          </cell>
          <cell r="F450" t="str">
            <v/>
          </cell>
          <cell r="G450">
            <v>1</v>
          </cell>
          <cell r="H450">
            <v>1</v>
          </cell>
          <cell r="I450" t="str">
            <v>S</v>
          </cell>
          <cell r="J450">
            <v>2880</v>
          </cell>
          <cell r="K450">
            <v>1</v>
          </cell>
          <cell r="L450" t="str">
            <v/>
          </cell>
          <cell r="M450">
            <v>50</v>
          </cell>
          <cell r="N450" t="e">
            <v>#VALUE!</v>
          </cell>
          <cell r="O450" t="str">
            <v>7E02</v>
          </cell>
          <cell r="P450">
            <v>4</v>
          </cell>
          <cell r="Q450">
            <v>2</v>
          </cell>
          <cell r="R450">
            <v>0</v>
          </cell>
          <cell r="S450" t="str">
            <v>FR1</v>
          </cell>
          <cell r="T450" t="str">
            <v/>
          </cell>
          <cell r="U450">
            <v>4.5999999999999996</v>
          </cell>
        </row>
        <row r="451">
          <cell r="A451" t="e">
            <v>#VALUE!</v>
          </cell>
          <cell r="B451" t="str">
            <v>27332A</v>
          </cell>
          <cell r="C451" t="str">
            <v>HF150ﾄﾝ</v>
          </cell>
          <cell r="D451" t="str">
            <v>007566</v>
          </cell>
          <cell r="E451" t="str">
            <v>17510-34080-06</v>
          </cell>
          <cell r="F451" t="str">
            <v/>
          </cell>
          <cell r="G451">
            <v>1</v>
          </cell>
          <cell r="H451">
            <v>1</v>
          </cell>
          <cell r="I451" t="str">
            <v>S</v>
          </cell>
          <cell r="J451">
            <v>2880</v>
          </cell>
          <cell r="K451">
            <v>1</v>
          </cell>
          <cell r="L451" t="str">
            <v/>
          </cell>
          <cell r="M451">
            <v>50</v>
          </cell>
          <cell r="N451" t="e">
            <v>#VALUE!</v>
          </cell>
          <cell r="O451" t="str">
            <v>7E02</v>
          </cell>
          <cell r="P451">
            <v>4</v>
          </cell>
          <cell r="Q451">
            <v>2</v>
          </cell>
          <cell r="R451">
            <v>0</v>
          </cell>
          <cell r="S451" t="str">
            <v>FR1</v>
          </cell>
          <cell r="T451" t="str">
            <v/>
          </cell>
          <cell r="U451">
            <v>4.5999999999999996</v>
          </cell>
        </row>
        <row r="452">
          <cell r="A452" t="e">
            <v>#VALUE!</v>
          </cell>
          <cell r="B452" t="str">
            <v>27332A</v>
          </cell>
          <cell r="C452" t="str">
            <v>HF150ﾄﾝ</v>
          </cell>
          <cell r="D452" t="str">
            <v>004775</v>
          </cell>
          <cell r="E452" t="str">
            <v>17510-41080-04</v>
          </cell>
          <cell r="F452" t="str">
            <v/>
          </cell>
          <cell r="G452">
            <v>1</v>
          </cell>
          <cell r="H452">
            <v>1</v>
          </cell>
          <cell r="I452" t="str">
            <v>S</v>
          </cell>
          <cell r="J452">
            <v>2880</v>
          </cell>
          <cell r="K452">
            <v>1</v>
          </cell>
          <cell r="L452" t="str">
            <v/>
          </cell>
          <cell r="M452">
            <v>45</v>
          </cell>
          <cell r="N452" t="e">
            <v>#VALUE!</v>
          </cell>
          <cell r="O452" t="str">
            <v>7E01</v>
          </cell>
          <cell r="P452">
            <v>2</v>
          </cell>
          <cell r="Q452">
            <v>1</v>
          </cell>
          <cell r="R452">
            <v>0</v>
          </cell>
          <cell r="S452" t="str">
            <v>FR2</v>
          </cell>
          <cell r="T452" t="str">
            <v/>
          </cell>
          <cell r="U452">
            <v>4.5999999999999996</v>
          </cell>
        </row>
        <row r="453">
          <cell r="A453" t="e">
            <v>#VALUE!</v>
          </cell>
          <cell r="B453" t="str">
            <v>27332A</v>
          </cell>
          <cell r="C453" t="str">
            <v>HF150ﾄﾝ</v>
          </cell>
          <cell r="D453" t="str">
            <v>064816</v>
          </cell>
          <cell r="E453" t="str">
            <v>17510-54550-03</v>
          </cell>
          <cell r="F453" t="str">
            <v/>
          </cell>
          <cell r="G453">
            <v>1</v>
          </cell>
          <cell r="H453">
            <v>1</v>
          </cell>
          <cell r="I453" t="str">
            <v>S</v>
          </cell>
          <cell r="J453">
            <v>0</v>
          </cell>
          <cell r="K453">
            <v>1</v>
          </cell>
          <cell r="L453" t="str">
            <v/>
          </cell>
          <cell r="M453">
            <v>0</v>
          </cell>
          <cell r="N453" t="e">
            <v>#VALUE!</v>
          </cell>
          <cell r="O453" t="str">
            <v>7E01</v>
          </cell>
          <cell r="P453">
            <v>0</v>
          </cell>
          <cell r="Q453">
            <v>0</v>
          </cell>
          <cell r="R453">
            <v>0</v>
          </cell>
          <cell r="S453" t="str">
            <v/>
          </cell>
          <cell r="T453" t="str">
            <v/>
          </cell>
          <cell r="U453">
            <v>22.1</v>
          </cell>
        </row>
        <row r="454">
          <cell r="A454" t="e">
            <v>#VALUE!</v>
          </cell>
          <cell r="B454" t="str">
            <v>27332A</v>
          </cell>
          <cell r="C454" t="str">
            <v>HF150ﾄﾝ</v>
          </cell>
          <cell r="D454" t="str">
            <v>064818</v>
          </cell>
          <cell r="E454" t="str">
            <v>17510-54550-05</v>
          </cell>
          <cell r="F454" t="str">
            <v/>
          </cell>
          <cell r="G454">
            <v>1</v>
          </cell>
          <cell r="H454">
            <v>1</v>
          </cell>
          <cell r="I454" t="str">
            <v>S</v>
          </cell>
          <cell r="J454">
            <v>0</v>
          </cell>
          <cell r="K454">
            <v>1</v>
          </cell>
          <cell r="L454" t="str">
            <v/>
          </cell>
          <cell r="M454">
            <v>0</v>
          </cell>
          <cell r="N454" t="e">
            <v>#VALUE!</v>
          </cell>
          <cell r="O454" t="str">
            <v>7E01</v>
          </cell>
          <cell r="P454">
            <v>0</v>
          </cell>
          <cell r="Q454">
            <v>0</v>
          </cell>
          <cell r="R454">
            <v>0</v>
          </cell>
          <cell r="S454" t="str">
            <v/>
          </cell>
          <cell r="T454" t="str">
            <v/>
          </cell>
          <cell r="U454">
            <v>22.1</v>
          </cell>
        </row>
        <row r="455">
          <cell r="A455" t="e">
            <v>#VALUE!</v>
          </cell>
          <cell r="B455" t="str">
            <v>27332A</v>
          </cell>
          <cell r="C455" t="str">
            <v>HF150ﾄﾝ</v>
          </cell>
          <cell r="D455" t="str">
            <v>064820</v>
          </cell>
          <cell r="E455" t="str">
            <v>17510-54550-06</v>
          </cell>
          <cell r="F455" t="str">
            <v/>
          </cell>
          <cell r="G455">
            <v>1</v>
          </cell>
          <cell r="H455">
            <v>1</v>
          </cell>
          <cell r="I455" t="str">
            <v>S</v>
          </cell>
          <cell r="J455">
            <v>0</v>
          </cell>
          <cell r="K455">
            <v>1</v>
          </cell>
          <cell r="L455" t="str">
            <v/>
          </cell>
          <cell r="M455">
            <v>0</v>
          </cell>
          <cell r="N455" t="e">
            <v>#VALUE!</v>
          </cell>
          <cell r="O455" t="str">
            <v>7E01</v>
          </cell>
          <cell r="P455">
            <v>0</v>
          </cell>
          <cell r="Q455">
            <v>0</v>
          </cell>
          <cell r="R455">
            <v>0</v>
          </cell>
          <cell r="S455" t="str">
            <v/>
          </cell>
          <cell r="T455" t="str">
            <v/>
          </cell>
          <cell r="U455">
            <v>22.1</v>
          </cell>
        </row>
        <row r="456">
          <cell r="A456" t="e">
            <v>#VALUE!</v>
          </cell>
          <cell r="B456" t="str">
            <v>27332A</v>
          </cell>
          <cell r="C456" t="str">
            <v>HF150ﾄﾝ</v>
          </cell>
          <cell r="D456" t="str">
            <v>015439</v>
          </cell>
          <cell r="E456" t="str">
            <v>17510-64040-06</v>
          </cell>
          <cell r="F456" t="str">
            <v/>
          </cell>
          <cell r="G456">
            <v>1</v>
          </cell>
          <cell r="H456">
            <v>1</v>
          </cell>
          <cell r="I456" t="str">
            <v>S</v>
          </cell>
          <cell r="J456">
            <v>2880</v>
          </cell>
          <cell r="K456">
            <v>1</v>
          </cell>
          <cell r="L456" t="str">
            <v/>
          </cell>
          <cell r="M456">
            <v>60</v>
          </cell>
          <cell r="N456" t="e">
            <v>#VALUE!</v>
          </cell>
          <cell r="O456" t="str">
            <v>7E02</v>
          </cell>
          <cell r="P456">
            <v>4</v>
          </cell>
          <cell r="Q456">
            <v>2</v>
          </cell>
          <cell r="R456">
            <v>0</v>
          </cell>
          <cell r="S456" t="str">
            <v>2R3-5</v>
          </cell>
          <cell r="T456" t="str">
            <v/>
          </cell>
          <cell r="U456">
            <v>3</v>
          </cell>
        </row>
        <row r="457">
          <cell r="A457" t="e">
            <v>#VALUE!</v>
          </cell>
          <cell r="B457" t="str">
            <v>27332A</v>
          </cell>
          <cell r="C457" t="str">
            <v>HF150ﾄﾝ</v>
          </cell>
          <cell r="D457" t="str">
            <v>052724</v>
          </cell>
          <cell r="E457" t="str">
            <v>17510-64400-031</v>
          </cell>
          <cell r="F457" t="str">
            <v/>
          </cell>
          <cell r="G457">
            <v>1</v>
          </cell>
          <cell r="H457">
            <v>1</v>
          </cell>
          <cell r="I457" t="str">
            <v>S</v>
          </cell>
          <cell r="J457">
            <v>0</v>
          </cell>
          <cell r="K457">
            <v>1</v>
          </cell>
          <cell r="L457" t="str">
            <v/>
          </cell>
          <cell r="M457">
            <v>40</v>
          </cell>
          <cell r="N457" t="e">
            <v>#VALUE!</v>
          </cell>
          <cell r="O457" t="str">
            <v>7E02</v>
          </cell>
          <cell r="P457">
            <v>4</v>
          </cell>
          <cell r="Q457">
            <v>2</v>
          </cell>
          <cell r="R457">
            <v>8</v>
          </cell>
          <cell r="S457" t="str">
            <v>1R1</v>
          </cell>
          <cell r="T457" t="str">
            <v/>
          </cell>
          <cell r="U457">
            <v>10</v>
          </cell>
        </row>
        <row r="458">
          <cell r="A458" t="e">
            <v>#VALUE!</v>
          </cell>
          <cell r="B458" t="str">
            <v>27332A</v>
          </cell>
          <cell r="C458" t="str">
            <v>HF150ﾄﾝ</v>
          </cell>
          <cell r="D458" t="str">
            <v>047536</v>
          </cell>
          <cell r="E458" t="str">
            <v>17510-76110-06</v>
          </cell>
          <cell r="F458" t="str">
            <v/>
          </cell>
          <cell r="G458">
            <v>1</v>
          </cell>
          <cell r="H458">
            <v>1</v>
          </cell>
          <cell r="I458" t="str">
            <v>S</v>
          </cell>
          <cell r="J458">
            <v>0</v>
          </cell>
          <cell r="K458">
            <v>1</v>
          </cell>
          <cell r="L458" t="str">
            <v/>
          </cell>
          <cell r="M458">
            <v>60</v>
          </cell>
          <cell r="N458" t="e">
            <v>#VALUE!</v>
          </cell>
          <cell r="O458" t="str">
            <v>7E02</v>
          </cell>
          <cell r="P458">
            <v>4</v>
          </cell>
          <cell r="Q458">
            <v>2</v>
          </cell>
          <cell r="R458">
            <v>0</v>
          </cell>
          <cell r="S458" t="str">
            <v>2R4-3</v>
          </cell>
          <cell r="T458" t="str">
            <v/>
          </cell>
          <cell r="U458">
            <v>4.5999999999999996</v>
          </cell>
        </row>
        <row r="459">
          <cell r="A459" t="e">
            <v>#VALUE!</v>
          </cell>
          <cell r="B459" t="str">
            <v>27332A</v>
          </cell>
          <cell r="C459" t="str">
            <v>HF150ﾄﾝ</v>
          </cell>
          <cell r="D459" t="str">
            <v>052790</v>
          </cell>
          <cell r="E459" t="str">
            <v>17510-AE100-041</v>
          </cell>
          <cell r="F459" t="str">
            <v/>
          </cell>
          <cell r="G459">
            <v>1</v>
          </cell>
          <cell r="H459">
            <v>1</v>
          </cell>
          <cell r="I459" t="str">
            <v>S</v>
          </cell>
          <cell r="J459">
            <v>0</v>
          </cell>
          <cell r="K459">
            <v>1</v>
          </cell>
          <cell r="L459" t="str">
            <v/>
          </cell>
          <cell r="M459">
            <v>40</v>
          </cell>
          <cell r="N459" t="e">
            <v>#VALUE!</v>
          </cell>
          <cell r="O459" t="str">
            <v>7E02</v>
          </cell>
          <cell r="P459">
            <v>8</v>
          </cell>
          <cell r="Q459">
            <v>2</v>
          </cell>
          <cell r="R459">
            <v>0</v>
          </cell>
          <cell r="S459" t="str">
            <v>1R1</v>
          </cell>
          <cell r="T459" t="str">
            <v/>
          </cell>
          <cell r="U459">
            <v>4.2</v>
          </cell>
        </row>
        <row r="461">
          <cell r="A461" t="str">
            <v/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部品工場"/>
      <sheetName val="会社コード"/>
      <sheetName val="部署コード"/>
      <sheetName val="背番号"/>
      <sheetName val="9610名簿"/>
      <sheetName val="管理シートEXCEL変換データ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_BOM_KOMATSU_"/>
      <sheetName val="Sheet_&amp;_Coil_(TTTC)"/>
      <sheetName val="ｽｽﾞｷL4S2"/>
    </sheetNames>
    <sheetDataSet>
      <sheetData sheetId="0"/>
      <sheetData sheetId="1"/>
      <sheetData sheetId="2" refreshError="1">
        <row r="1">
          <cell r="A1" t="str">
            <v>05000</v>
          </cell>
          <cell r="B1" t="str">
            <v>０５０００</v>
          </cell>
          <cell r="C1" t="str">
            <v>総合企画部</v>
          </cell>
          <cell r="D1" t="str">
            <v>総合企画部</v>
          </cell>
        </row>
        <row r="2">
          <cell r="A2" t="str">
            <v>05100</v>
          </cell>
          <cell r="B2" t="str">
            <v>０５１００</v>
          </cell>
          <cell r="C2" t="str">
            <v>経営企画室</v>
          </cell>
          <cell r="D2" t="str">
            <v>経営企画室</v>
          </cell>
        </row>
        <row r="3">
          <cell r="A3" t="str">
            <v>05200</v>
          </cell>
          <cell r="B3" t="str">
            <v>０５２００</v>
          </cell>
          <cell r="C3" t="str">
            <v>システム企画室</v>
          </cell>
          <cell r="D3" t="str">
            <v>システム企画室</v>
          </cell>
        </row>
        <row r="4">
          <cell r="A4" t="str">
            <v>02000</v>
          </cell>
          <cell r="B4" t="str">
            <v>０２０００</v>
          </cell>
          <cell r="C4" t="str">
            <v>総  務  部</v>
          </cell>
          <cell r="D4" t="str">
            <v>総  務  部</v>
          </cell>
        </row>
        <row r="5">
          <cell r="A5" t="str">
            <v>02600</v>
          </cell>
          <cell r="B5" t="str">
            <v>０２６００</v>
          </cell>
          <cell r="C5" t="str">
            <v>秘  書  室</v>
          </cell>
          <cell r="D5" t="str">
            <v>秘  書  室</v>
          </cell>
        </row>
        <row r="6">
          <cell r="A6" t="str">
            <v>02200</v>
          </cell>
          <cell r="B6" t="str">
            <v>０２２００</v>
          </cell>
          <cell r="C6" t="str">
            <v>総務管理室</v>
          </cell>
          <cell r="D6" t="str">
            <v>総務管理室</v>
          </cell>
        </row>
        <row r="7">
          <cell r="A7" t="str">
            <v>02210</v>
          </cell>
          <cell r="B7" t="str">
            <v>０２２１０</v>
          </cell>
          <cell r="C7" t="str">
            <v>総  務  Ｇ</v>
          </cell>
          <cell r="D7" t="str">
            <v>総務管理室</v>
          </cell>
        </row>
        <row r="8">
          <cell r="A8" t="str">
            <v>02220</v>
          </cell>
          <cell r="B8" t="str">
            <v>０２２２０</v>
          </cell>
          <cell r="C8" t="str">
            <v>安全衛生Ｇ</v>
          </cell>
          <cell r="D8" t="str">
            <v>総務管理室</v>
          </cell>
        </row>
        <row r="9">
          <cell r="A9" t="str">
            <v>02230</v>
          </cell>
          <cell r="B9" t="str">
            <v>０２２３０</v>
          </cell>
          <cell r="C9" t="str">
            <v>三好寮・清掃他</v>
          </cell>
          <cell r="D9" t="str">
            <v>総務管理室</v>
          </cell>
        </row>
        <row r="10">
          <cell r="A10" t="str">
            <v>02100</v>
          </cell>
          <cell r="B10" t="str">
            <v>０２１００</v>
          </cell>
          <cell r="C10" t="str">
            <v>人材開発室</v>
          </cell>
          <cell r="D10" t="str">
            <v>人材開発室</v>
          </cell>
        </row>
        <row r="11">
          <cell r="A11" t="str">
            <v>02110</v>
          </cell>
          <cell r="B11" t="str">
            <v>０２１１０</v>
          </cell>
          <cell r="C11" t="str">
            <v>人  事  Ｇ</v>
          </cell>
          <cell r="D11" t="str">
            <v>人材開発室</v>
          </cell>
        </row>
        <row r="12">
          <cell r="A12" t="str">
            <v>02120</v>
          </cell>
          <cell r="B12" t="str">
            <v>０２１２０</v>
          </cell>
          <cell r="C12" t="str">
            <v>教  育  Ｇ</v>
          </cell>
          <cell r="D12" t="str">
            <v>人材開発室</v>
          </cell>
        </row>
        <row r="13">
          <cell r="A13" t="str">
            <v>03000</v>
          </cell>
          <cell r="B13" t="str">
            <v>０３０００</v>
          </cell>
          <cell r="C13" t="str">
            <v>経  理  部</v>
          </cell>
          <cell r="D13" t="str">
            <v>経  理  部</v>
          </cell>
        </row>
        <row r="14">
          <cell r="A14" t="str">
            <v>03100</v>
          </cell>
          <cell r="B14" t="str">
            <v>０３１００</v>
          </cell>
          <cell r="C14" t="str">
            <v>財務管理室</v>
          </cell>
          <cell r="D14" t="str">
            <v>財務管理室</v>
          </cell>
        </row>
        <row r="15">
          <cell r="A15" t="str">
            <v>03110</v>
          </cell>
          <cell r="B15" t="str">
            <v>０３１１０</v>
          </cell>
          <cell r="C15" t="str">
            <v>経  理  Ｇ</v>
          </cell>
          <cell r="D15" t="str">
            <v>財務管理室</v>
          </cell>
        </row>
        <row r="16">
          <cell r="A16" t="str">
            <v>03120</v>
          </cell>
          <cell r="B16" t="str">
            <v>０３１２０</v>
          </cell>
          <cell r="C16" t="str">
            <v>利益管理Ｇ</v>
          </cell>
          <cell r="D16" t="str">
            <v>財務管理室</v>
          </cell>
        </row>
        <row r="17">
          <cell r="A17" t="str">
            <v>03330</v>
          </cell>
          <cell r="B17" t="str">
            <v>０３３００</v>
          </cell>
          <cell r="C17" t="str">
            <v>情報システム室</v>
          </cell>
          <cell r="D17" t="str">
            <v>情報システム室</v>
          </cell>
        </row>
        <row r="18">
          <cell r="A18" t="str">
            <v>03310</v>
          </cell>
          <cell r="B18" t="str">
            <v>０３３１０</v>
          </cell>
          <cell r="C18" t="str">
            <v>情報システムＧ</v>
          </cell>
          <cell r="D18" t="str">
            <v>情報システム室</v>
          </cell>
        </row>
        <row r="19">
          <cell r="A19" t="str">
            <v>06000</v>
          </cell>
          <cell r="B19" t="str">
            <v>０６０００</v>
          </cell>
          <cell r="C19" t="str">
            <v>海外事業部</v>
          </cell>
          <cell r="D19" t="str">
            <v>海外事業部</v>
          </cell>
        </row>
        <row r="20">
          <cell r="A20" t="str">
            <v>06100</v>
          </cell>
          <cell r="B20" t="str">
            <v>０６１００</v>
          </cell>
          <cell r="C20" t="str">
            <v>海外事業室</v>
          </cell>
          <cell r="D20" t="str">
            <v>海外事業室</v>
          </cell>
        </row>
        <row r="21">
          <cell r="A21" t="str">
            <v>06200</v>
          </cell>
          <cell r="B21" t="str">
            <v>０６２００</v>
          </cell>
          <cell r="C21" t="str">
            <v>ＡＳＩ出向者</v>
          </cell>
          <cell r="D21" t="str">
            <v>ＡＳＩ出向者</v>
          </cell>
        </row>
        <row r="22">
          <cell r="A22" t="str">
            <v>06300</v>
          </cell>
          <cell r="B22" t="str">
            <v>０６３００</v>
          </cell>
          <cell r="C22" t="str">
            <v>ＳＵＩ</v>
          </cell>
          <cell r="D22" t="str">
            <v>ＳＵＩ</v>
          </cell>
        </row>
        <row r="23">
          <cell r="A23" t="str">
            <v>06400</v>
          </cell>
          <cell r="B23" t="str">
            <v>０６４００</v>
          </cell>
          <cell r="C23" t="str">
            <v>生産準備</v>
          </cell>
          <cell r="D23" t="str">
            <v>生産準備(海外事業部)</v>
          </cell>
        </row>
        <row r="24">
          <cell r="A24" t="str">
            <v>07000</v>
          </cell>
          <cell r="B24" t="str">
            <v>０７０００</v>
          </cell>
          <cell r="C24" t="str">
            <v>海外生産部</v>
          </cell>
          <cell r="D24" t="str">
            <v>海外生産部</v>
          </cell>
        </row>
        <row r="25">
          <cell r="A25" t="str">
            <v>04000</v>
          </cell>
          <cell r="B25" t="str">
            <v>０４０００</v>
          </cell>
          <cell r="C25" t="str">
            <v>ＹＳＰ準備部</v>
          </cell>
          <cell r="D25" t="str">
            <v>ＹＳＰ準備部</v>
          </cell>
        </row>
        <row r="26">
          <cell r="A26" t="str">
            <v>05200</v>
          </cell>
          <cell r="B26" t="str">
            <v>５２０００</v>
          </cell>
          <cell r="C26" t="str">
            <v>ＭＶＰﾌﾟﾛｼﾞｪｸﾄ</v>
          </cell>
          <cell r="D26" t="str">
            <v>ＭＶＰﾌﾟﾛｼﾞｪｸﾄ</v>
          </cell>
        </row>
        <row r="27">
          <cell r="A27" t="str">
            <v>12000</v>
          </cell>
          <cell r="B27" t="str">
            <v>１２０００</v>
          </cell>
          <cell r="C27" t="str">
            <v>営  業  部</v>
          </cell>
          <cell r="D27" t="str">
            <v>営  業  部</v>
          </cell>
        </row>
        <row r="28">
          <cell r="A28" t="str">
            <v>12100</v>
          </cell>
          <cell r="B28" t="str">
            <v>１２１００</v>
          </cell>
          <cell r="C28" t="str">
            <v>第１営業室</v>
          </cell>
          <cell r="D28" t="str">
            <v>第１営業室</v>
          </cell>
        </row>
        <row r="29">
          <cell r="A29" t="str">
            <v>12110</v>
          </cell>
          <cell r="B29" t="str">
            <v>１２１１０</v>
          </cell>
          <cell r="C29" t="str">
            <v>拡販Ｇ</v>
          </cell>
          <cell r="D29" t="str">
            <v>第１営業室</v>
          </cell>
        </row>
        <row r="30">
          <cell r="A30" t="str">
            <v>12120</v>
          </cell>
          <cell r="B30" t="str">
            <v>１２１２０</v>
          </cell>
          <cell r="C30" t="str">
            <v>商用車Ｇ</v>
          </cell>
          <cell r="D30" t="str">
            <v>第１営業室</v>
          </cell>
        </row>
        <row r="31">
          <cell r="A31" t="str">
            <v>12130</v>
          </cell>
          <cell r="B31" t="str">
            <v>１２１３０</v>
          </cell>
          <cell r="C31" t="str">
            <v>乗用車Ｇ</v>
          </cell>
          <cell r="D31" t="str">
            <v>第１営業室</v>
          </cell>
        </row>
        <row r="32">
          <cell r="A32" t="str">
            <v>12140</v>
          </cell>
          <cell r="B32" t="str">
            <v>１２１４０</v>
          </cell>
          <cell r="C32" t="str">
            <v>プレスＧ</v>
          </cell>
          <cell r="D32" t="str">
            <v>第１営業室</v>
          </cell>
        </row>
        <row r="33">
          <cell r="A33" t="str">
            <v>12150</v>
          </cell>
          <cell r="B33" t="str">
            <v>１２１５０</v>
          </cell>
          <cell r="C33" t="str">
            <v>鋳鍛・ＶＡＧ</v>
          </cell>
          <cell r="D33" t="str">
            <v>第１営業室</v>
          </cell>
        </row>
        <row r="34">
          <cell r="A34" t="str">
            <v>12200</v>
          </cell>
          <cell r="B34" t="str">
            <v>１２２００</v>
          </cell>
          <cell r="C34" t="str">
            <v>第２営業室</v>
          </cell>
          <cell r="D34" t="str">
            <v>第２営業室</v>
          </cell>
        </row>
        <row r="35">
          <cell r="A35" t="str">
            <v>12210</v>
          </cell>
          <cell r="B35" t="str">
            <v>１２２１０</v>
          </cell>
          <cell r="C35" t="str">
            <v>第１Ｇ</v>
          </cell>
          <cell r="D35" t="str">
            <v>第２営業室</v>
          </cell>
        </row>
        <row r="36">
          <cell r="A36" t="str">
            <v>12220</v>
          </cell>
          <cell r="B36" t="str">
            <v>１２２２０</v>
          </cell>
          <cell r="C36" t="str">
            <v>第２Ｇ</v>
          </cell>
          <cell r="D36" t="str">
            <v>第２営業室</v>
          </cell>
        </row>
        <row r="37">
          <cell r="A37" t="str">
            <v>12230</v>
          </cell>
          <cell r="B37" t="str">
            <v>１２２３０</v>
          </cell>
          <cell r="C37" t="str">
            <v>販売促進Ｇ</v>
          </cell>
          <cell r="D37" t="str">
            <v>第２営業室</v>
          </cell>
        </row>
        <row r="38">
          <cell r="A38" t="str">
            <v>12900</v>
          </cell>
          <cell r="B38" t="str">
            <v>１２９００</v>
          </cell>
          <cell r="C38" t="str">
            <v>精鋼営業室</v>
          </cell>
          <cell r="D38" t="str">
            <v>精鋼営業室</v>
          </cell>
        </row>
        <row r="39">
          <cell r="A39" t="str">
            <v>12910</v>
          </cell>
          <cell r="B39" t="str">
            <v>１２９１０</v>
          </cell>
          <cell r="C39" t="str">
            <v>第１Ｇ</v>
          </cell>
          <cell r="D39" t="str">
            <v>精鋼営業室</v>
          </cell>
        </row>
        <row r="40">
          <cell r="A40" t="str">
            <v>19920</v>
          </cell>
          <cell r="B40" t="str">
            <v>１２９２０</v>
          </cell>
          <cell r="C40" t="str">
            <v>第２Ｇ</v>
          </cell>
          <cell r="D40" t="str">
            <v>精鋼営業室</v>
          </cell>
        </row>
        <row r="41">
          <cell r="A41" t="str">
            <v>15000</v>
          </cell>
          <cell r="B41" t="str">
            <v>１５０００</v>
          </cell>
          <cell r="C41" t="str">
            <v>生産技術部</v>
          </cell>
          <cell r="D41" t="str">
            <v>生産技術部</v>
          </cell>
        </row>
        <row r="42">
          <cell r="A42" t="str">
            <v>15300</v>
          </cell>
          <cell r="B42" t="str">
            <v>１５３００</v>
          </cell>
          <cell r="C42" t="str">
            <v>生技開発室</v>
          </cell>
          <cell r="D42" t="str">
            <v>生技開発室</v>
          </cell>
        </row>
        <row r="43">
          <cell r="A43" t="str">
            <v>15310</v>
          </cell>
          <cell r="B43" t="str">
            <v>１５３１０</v>
          </cell>
          <cell r="C43" t="str">
            <v>第１開発Ｇ</v>
          </cell>
          <cell r="D43" t="str">
            <v>生技開発室</v>
          </cell>
        </row>
        <row r="44">
          <cell r="A44" t="str">
            <v>15320</v>
          </cell>
          <cell r="B44" t="str">
            <v>１５３２０</v>
          </cell>
          <cell r="C44" t="str">
            <v>第２開発Ｇ</v>
          </cell>
          <cell r="D44" t="str">
            <v>生技開発室</v>
          </cell>
        </row>
        <row r="45">
          <cell r="A45" t="str">
            <v>15300</v>
          </cell>
          <cell r="B45" t="str">
            <v>１５３３０</v>
          </cell>
          <cell r="C45" t="str">
            <v>第３開発Ｇ</v>
          </cell>
          <cell r="D45" t="str">
            <v>生技開発室</v>
          </cell>
        </row>
        <row r="46">
          <cell r="A46" t="str">
            <v>15340</v>
          </cell>
          <cell r="B46" t="str">
            <v>１５３４０</v>
          </cell>
          <cell r="C46" t="str">
            <v>ＯＡ推進Ｇ</v>
          </cell>
          <cell r="D46" t="str">
            <v>生技開発室</v>
          </cell>
        </row>
        <row r="47">
          <cell r="A47" t="str">
            <v>15100</v>
          </cell>
          <cell r="B47" t="str">
            <v>１５１００</v>
          </cell>
          <cell r="C47" t="str">
            <v>車種担当室</v>
          </cell>
          <cell r="D47" t="str">
            <v>車種担当室</v>
          </cell>
        </row>
        <row r="48">
          <cell r="A48" t="str">
            <v>15110</v>
          </cell>
          <cell r="B48" t="str">
            <v>１５１１０</v>
          </cell>
          <cell r="C48" t="str">
            <v>初期検討Ｇ</v>
          </cell>
          <cell r="D48" t="str">
            <v>車種担当室</v>
          </cell>
        </row>
        <row r="49">
          <cell r="A49" t="str">
            <v>15120</v>
          </cell>
          <cell r="B49" t="str">
            <v>１５１２０</v>
          </cell>
          <cell r="C49" t="str">
            <v>車種担当Ｇ</v>
          </cell>
          <cell r="D49" t="str">
            <v>車種担当室</v>
          </cell>
        </row>
        <row r="50">
          <cell r="A50" t="str">
            <v>15200</v>
          </cell>
          <cell r="B50" t="str">
            <v>１５２００</v>
          </cell>
          <cell r="C50" t="str">
            <v>技術計画室</v>
          </cell>
          <cell r="D50" t="str">
            <v>技術計画室</v>
          </cell>
        </row>
        <row r="51">
          <cell r="A51" t="str">
            <v>15230</v>
          </cell>
          <cell r="B51" t="str">
            <v>１５２３０</v>
          </cell>
          <cell r="C51" t="str">
            <v>ＥＸ設備Ｇ</v>
          </cell>
          <cell r="D51" t="str">
            <v>技術計画室</v>
          </cell>
        </row>
        <row r="52">
          <cell r="A52" t="str">
            <v>15220</v>
          </cell>
          <cell r="B52" t="str">
            <v>１５２２０</v>
          </cell>
          <cell r="C52" t="str">
            <v>マフラ－Ｇ</v>
          </cell>
          <cell r="D52" t="str">
            <v>技術計画室</v>
          </cell>
        </row>
        <row r="53">
          <cell r="A53" t="str">
            <v>15240</v>
          </cell>
          <cell r="B53" t="str">
            <v>１５２４０</v>
          </cell>
          <cell r="C53" t="str">
            <v>第１技術Ｇ</v>
          </cell>
          <cell r="D53" t="str">
            <v>技術計画室</v>
          </cell>
        </row>
        <row r="54">
          <cell r="A54" t="str">
            <v>15250</v>
          </cell>
          <cell r="B54" t="str">
            <v>１５２５０</v>
          </cell>
          <cell r="C54" t="str">
            <v>第２技術Ｇ</v>
          </cell>
          <cell r="D54" t="str">
            <v>技術計画室</v>
          </cell>
        </row>
        <row r="55">
          <cell r="A55" t="str">
            <v>15260</v>
          </cell>
          <cell r="B55" t="str">
            <v>１５２６０</v>
          </cell>
          <cell r="C55" t="str">
            <v>第３技術Ｇ</v>
          </cell>
          <cell r="D55" t="str">
            <v>技術計画室</v>
          </cell>
        </row>
        <row r="56">
          <cell r="A56" t="str">
            <v>15500</v>
          </cell>
          <cell r="B56" t="str">
            <v>１５５００</v>
          </cell>
          <cell r="C56" t="str">
            <v>プレス技術室</v>
          </cell>
          <cell r="D56" t="str">
            <v>プレス技術室</v>
          </cell>
        </row>
        <row r="57">
          <cell r="A57" t="str">
            <v>15530</v>
          </cell>
          <cell r="B57" t="str">
            <v>１５５３０</v>
          </cell>
          <cell r="C57" t="str">
            <v>プレス設備Ｇ</v>
          </cell>
          <cell r="D57" t="str">
            <v>プレス技術室</v>
          </cell>
        </row>
        <row r="58">
          <cell r="A58" t="str">
            <v>15520</v>
          </cell>
          <cell r="B58" t="str">
            <v>１５５２０</v>
          </cell>
          <cell r="C58" t="str">
            <v>計  画  Ｇ</v>
          </cell>
          <cell r="D58" t="str">
            <v>プレス技術室</v>
          </cell>
        </row>
        <row r="59">
          <cell r="A59" t="str">
            <v>15550</v>
          </cell>
          <cell r="B59" t="str">
            <v>１５５５０</v>
          </cell>
          <cell r="C59" t="str">
            <v>プレス組付Ｇ</v>
          </cell>
          <cell r="D59" t="str">
            <v>プレス技術室</v>
          </cell>
        </row>
        <row r="60">
          <cell r="A60" t="str">
            <v>15560</v>
          </cell>
          <cell r="B60" t="str">
            <v>１５５６０</v>
          </cell>
          <cell r="C60" t="str">
            <v>プレスＧ</v>
          </cell>
          <cell r="D60" t="str">
            <v>プレス技術室</v>
          </cell>
        </row>
        <row r="61">
          <cell r="A61" t="str">
            <v>16000</v>
          </cell>
          <cell r="B61" t="str">
            <v>１６０００</v>
          </cell>
          <cell r="C61" t="str">
            <v>開  発  部</v>
          </cell>
          <cell r="D61" t="str">
            <v>開  発  部</v>
          </cell>
        </row>
        <row r="62">
          <cell r="A62" t="str">
            <v>16300</v>
          </cell>
          <cell r="B62" t="str">
            <v>１６３００</v>
          </cell>
          <cell r="C62" t="str">
            <v>開  発  室</v>
          </cell>
          <cell r="D62" t="str">
            <v>開  発  室</v>
          </cell>
        </row>
        <row r="63">
          <cell r="A63" t="str">
            <v>16100</v>
          </cell>
          <cell r="B63" t="str">
            <v>１６１００</v>
          </cell>
          <cell r="C63" t="str">
            <v>第１設計室</v>
          </cell>
          <cell r="D63" t="str">
            <v>第１設計室</v>
          </cell>
        </row>
        <row r="64">
          <cell r="A64" t="str">
            <v>16110</v>
          </cell>
          <cell r="B64" t="str">
            <v>１６１１０</v>
          </cell>
          <cell r="C64" t="str">
            <v>１  Ｇ</v>
          </cell>
          <cell r="D64" t="str">
            <v>第１設計室</v>
          </cell>
        </row>
        <row r="65">
          <cell r="A65" t="str">
            <v>16120</v>
          </cell>
          <cell r="B65" t="str">
            <v>１６１２０</v>
          </cell>
          <cell r="C65" t="str">
            <v>２  Ｇ</v>
          </cell>
          <cell r="D65" t="str">
            <v>第１設計室</v>
          </cell>
        </row>
        <row r="66">
          <cell r="A66" t="str">
            <v>16130</v>
          </cell>
          <cell r="B66" t="str">
            <v>１６１３０</v>
          </cell>
          <cell r="C66" t="str">
            <v>３  Ｇ</v>
          </cell>
          <cell r="D66" t="str">
            <v>第１設計室</v>
          </cell>
        </row>
        <row r="67">
          <cell r="A67" t="str">
            <v>16140</v>
          </cell>
          <cell r="B67" t="str">
            <v>１６１４０</v>
          </cell>
          <cell r="C67" t="str">
            <v>４  Ｇ</v>
          </cell>
          <cell r="D67" t="str">
            <v>第１設計室</v>
          </cell>
        </row>
        <row r="68">
          <cell r="A68" t="str">
            <v>16150</v>
          </cell>
          <cell r="B68" t="str">
            <v>１６１５０</v>
          </cell>
          <cell r="C68" t="str">
            <v>５  Ｇ</v>
          </cell>
          <cell r="D68" t="str">
            <v>第１設計室</v>
          </cell>
        </row>
        <row r="69">
          <cell r="A69" t="str">
            <v>16200</v>
          </cell>
          <cell r="B69" t="str">
            <v>１６２００</v>
          </cell>
          <cell r="C69" t="str">
            <v>第２設計室</v>
          </cell>
          <cell r="D69" t="str">
            <v>第２設計室</v>
          </cell>
        </row>
        <row r="70">
          <cell r="A70" t="str">
            <v>16260</v>
          </cell>
          <cell r="B70" t="str">
            <v>１６２６０</v>
          </cell>
          <cell r="C70" t="str">
            <v>６  Ｇ</v>
          </cell>
          <cell r="D70" t="str">
            <v>第２設計室</v>
          </cell>
        </row>
        <row r="71">
          <cell r="A71" t="str">
            <v>16270</v>
          </cell>
          <cell r="B71" t="str">
            <v>１６２７０</v>
          </cell>
          <cell r="C71" t="str">
            <v>７  Ｇ</v>
          </cell>
          <cell r="D71" t="str">
            <v>第２設計室</v>
          </cell>
        </row>
        <row r="72">
          <cell r="A72" t="str">
            <v>16400</v>
          </cell>
          <cell r="B72" t="str">
            <v>１６４００</v>
          </cell>
          <cell r="C72" t="str">
            <v>実験評価室</v>
          </cell>
          <cell r="D72" t="str">
            <v>実験評価室</v>
          </cell>
        </row>
        <row r="73">
          <cell r="A73" t="str">
            <v>16480</v>
          </cell>
          <cell r="B73" t="str">
            <v>１６４８０</v>
          </cell>
          <cell r="C73" t="str">
            <v>８  Ｇ</v>
          </cell>
          <cell r="D73" t="str">
            <v>実験評価室</v>
          </cell>
        </row>
        <row r="74">
          <cell r="A74" t="str">
            <v>16490</v>
          </cell>
          <cell r="B74" t="str">
            <v>１６４９０</v>
          </cell>
          <cell r="C74" t="str">
            <v>９  Ｇ</v>
          </cell>
          <cell r="D74" t="str">
            <v>実験評価室</v>
          </cell>
        </row>
        <row r="75">
          <cell r="A75" t="str">
            <v>16410</v>
          </cell>
          <cell r="B75" t="str">
            <v>１６４１０</v>
          </cell>
          <cell r="C75" t="str">
            <v>１０Ｇ</v>
          </cell>
          <cell r="D75" t="str">
            <v>実験評価室</v>
          </cell>
        </row>
        <row r="76">
          <cell r="A76" t="str">
            <v>16500</v>
          </cell>
          <cell r="B76" t="str">
            <v>１６５００</v>
          </cell>
          <cell r="C76" t="str">
            <v>技術管理室</v>
          </cell>
          <cell r="D76" t="str">
            <v>技術管理室</v>
          </cell>
        </row>
        <row r="77">
          <cell r="A77" t="str">
            <v>16510</v>
          </cell>
          <cell r="B77" t="str">
            <v>１６５１０</v>
          </cell>
          <cell r="C77" t="str">
            <v>技  管  Ｇ</v>
          </cell>
          <cell r="D77" t="str">
            <v>技術管理室</v>
          </cell>
        </row>
        <row r="78">
          <cell r="A78" t="str">
            <v>16530</v>
          </cell>
          <cell r="B78" t="str">
            <v>１６５３０</v>
          </cell>
          <cell r="C78" t="str">
            <v>Ｏ  Ａ  Ｇ</v>
          </cell>
          <cell r="D78" t="str">
            <v>技術管理室</v>
          </cell>
        </row>
        <row r="79">
          <cell r="A79" t="str">
            <v>16520</v>
          </cell>
          <cell r="B79" t="str">
            <v>１６５２０</v>
          </cell>
          <cell r="C79" t="str">
            <v>知  財  Ｇ</v>
          </cell>
          <cell r="D79" t="str">
            <v>技術管理室</v>
          </cell>
        </row>
        <row r="80">
          <cell r="A80" t="str">
            <v>16800</v>
          </cell>
          <cell r="B80" t="str">
            <v>１６８００</v>
          </cell>
          <cell r="C80" t="str">
            <v>原価企画室</v>
          </cell>
          <cell r="D80" t="str">
            <v>原価企画室</v>
          </cell>
        </row>
        <row r="81">
          <cell r="A81" t="str">
            <v>11000</v>
          </cell>
          <cell r="B81" t="str">
            <v>１１０００</v>
          </cell>
          <cell r="C81" t="str">
            <v>購  買  部</v>
          </cell>
          <cell r="D81" t="str">
            <v>購  買  部</v>
          </cell>
        </row>
        <row r="82">
          <cell r="A82" t="str">
            <v>11100</v>
          </cell>
          <cell r="B82" t="str">
            <v>１１１００</v>
          </cell>
          <cell r="C82" t="str">
            <v>第１調達室</v>
          </cell>
          <cell r="D82" t="str">
            <v>第１調達室</v>
          </cell>
        </row>
        <row r="83">
          <cell r="A83" t="str">
            <v>11110</v>
          </cell>
          <cell r="B83" t="str">
            <v>１１１１０</v>
          </cell>
          <cell r="C83" t="str">
            <v>資  材  Ｇ</v>
          </cell>
          <cell r="D83" t="str">
            <v>第１調達室</v>
          </cell>
        </row>
        <row r="84">
          <cell r="A84" t="str">
            <v>11120</v>
          </cell>
          <cell r="B84" t="str">
            <v>１１１２０</v>
          </cell>
          <cell r="C84" t="str">
            <v>施  設  Ｇ</v>
          </cell>
          <cell r="D84" t="str">
            <v>第１調達室</v>
          </cell>
        </row>
        <row r="85">
          <cell r="A85" t="str">
            <v>11200</v>
          </cell>
          <cell r="B85" t="str">
            <v>１１２００</v>
          </cell>
          <cell r="C85" t="str">
            <v>第２調達室</v>
          </cell>
          <cell r="D85" t="str">
            <v>第２調達室</v>
          </cell>
        </row>
        <row r="86">
          <cell r="A86" t="str">
            <v>11210</v>
          </cell>
          <cell r="B86" t="str">
            <v>１１２１０</v>
          </cell>
          <cell r="C86" t="str">
            <v>部  品  Ｇ</v>
          </cell>
          <cell r="D86" t="str">
            <v>第２調達室</v>
          </cell>
        </row>
        <row r="87">
          <cell r="A87" t="str">
            <v>13000</v>
          </cell>
          <cell r="B87" t="str">
            <v>１３０００</v>
          </cell>
          <cell r="C87" t="str">
            <v>生産管理部</v>
          </cell>
          <cell r="D87" t="str">
            <v>生産管理部</v>
          </cell>
        </row>
        <row r="88">
          <cell r="A88" t="str">
            <v>13200</v>
          </cell>
          <cell r="B88" t="str">
            <v>１３２００</v>
          </cell>
          <cell r="C88" t="str">
            <v>生産調査室</v>
          </cell>
          <cell r="D88" t="str">
            <v>生産調査室</v>
          </cell>
        </row>
        <row r="89">
          <cell r="A89" t="str">
            <v>13100</v>
          </cell>
          <cell r="B89" t="str">
            <v>１３１００</v>
          </cell>
          <cell r="C89" t="str">
            <v>生産管理室</v>
          </cell>
          <cell r="D89" t="str">
            <v>生産管理室</v>
          </cell>
        </row>
        <row r="90">
          <cell r="A90" t="str">
            <v>13110</v>
          </cell>
          <cell r="B90" t="str">
            <v>１３１１０</v>
          </cell>
          <cell r="C90" t="str">
            <v>生産管理Ｇ</v>
          </cell>
          <cell r="D90" t="str">
            <v>生産管理室</v>
          </cell>
        </row>
        <row r="91">
          <cell r="A91" t="str">
            <v>13120</v>
          </cell>
          <cell r="B91" t="str">
            <v>１３１２０</v>
          </cell>
          <cell r="C91" t="str">
            <v>新車進行Ｇ</v>
          </cell>
          <cell r="D91" t="str">
            <v>生産管理室</v>
          </cell>
        </row>
        <row r="92">
          <cell r="A92" t="str">
            <v>13130</v>
          </cell>
          <cell r="B92" t="str">
            <v>１３１３０</v>
          </cell>
          <cell r="C92" t="str">
            <v>改善推進Ｇ</v>
          </cell>
          <cell r="D92" t="str">
            <v>生産管理室</v>
          </cell>
        </row>
        <row r="93">
          <cell r="A93" t="str">
            <v>14000</v>
          </cell>
          <cell r="B93" t="str">
            <v>１４０００</v>
          </cell>
          <cell r="C93" t="str">
            <v>品質保証部</v>
          </cell>
          <cell r="D93" t="str">
            <v>品質保証部</v>
          </cell>
        </row>
        <row r="94">
          <cell r="A94" t="str">
            <v>14100</v>
          </cell>
          <cell r="B94" t="str">
            <v>１４１００</v>
          </cell>
          <cell r="C94" t="str">
            <v>第１品質保証室</v>
          </cell>
          <cell r="D94" t="str">
            <v>第１品質保証室</v>
          </cell>
        </row>
        <row r="95">
          <cell r="A95" t="str">
            <v>14110</v>
          </cell>
          <cell r="B95" t="str">
            <v>１４１１０</v>
          </cell>
          <cell r="C95" t="str">
            <v>総  括  Ｇ</v>
          </cell>
          <cell r="D95" t="str">
            <v>第１品質保証室</v>
          </cell>
        </row>
        <row r="96">
          <cell r="A96" t="str">
            <v>14120</v>
          </cell>
          <cell r="B96" t="str">
            <v>１４１２０</v>
          </cell>
          <cell r="C96" t="str">
            <v>品質技術Ｇ</v>
          </cell>
          <cell r="D96" t="str">
            <v>第１品質保証室</v>
          </cell>
        </row>
        <row r="97">
          <cell r="A97" t="str">
            <v>14900</v>
          </cell>
          <cell r="B97" t="str">
            <v>１４９００</v>
          </cell>
          <cell r="C97" t="str">
            <v>第２品質保証室</v>
          </cell>
          <cell r="D97" t="str">
            <v>第２品質保証室</v>
          </cell>
        </row>
        <row r="98">
          <cell r="A98" t="str">
            <v>14910</v>
          </cell>
          <cell r="B98" t="str">
            <v>１４９１０</v>
          </cell>
          <cell r="C98" t="str">
            <v>三好品質保証Ｇ</v>
          </cell>
          <cell r="D98" t="str">
            <v>第２品質保証室</v>
          </cell>
        </row>
        <row r="99">
          <cell r="A99" t="str">
            <v>14920</v>
          </cell>
          <cell r="B99" t="str">
            <v>１４９２０</v>
          </cell>
          <cell r="C99" t="str">
            <v>高岡品質保証Ｇ</v>
          </cell>
          <cell r="D99" t="str">
            <v>第２品質保証室</v>
          </cell>
        </row>
        <row r="100">
          <cell r="A100" t="str">
            <v>14600</v>
          </cell>
          <cell r="B100" t="str">
            <v>１４６００</v>
          </cell>
          <cell r="C100" t="str">
            <v>金属材料室</v>
          </cell>
          <cell r="D100" t="str">
            <v>金属材料室</v>
          </cell>
        </row>
        <row r="101">
          <cell r="A101" t="str">
            <v>14610</v>
          </cell>
          <cell r="B101" t="str">
            <v>１４６１０</v>
          </cell>
          <cell r="C101" t="str">
            <v>金属材料Ｇ</v>
          </cell>
          <cell r="D101" t="str">
            <v>金属材料室</v>
          </cell>
        </row>
        <row r="102">
          <cell r="A102" t="str">
            <v>14300</v>
          </cell>
          <cell r="B102" t="str">
            <v>１４３００</v>
          </cell>
          <cell r="C102" t="str">
            <v>海外クレーム</v>
          </cell>
          <cell r="D102" t="str">
            <v>海外クレーム</v>
          </cell>
        </row>
        <row r="103">
          <cell r="A103" t="str">
            <v>17000</v>
          </cell>
          <cell r="B103" t="str">
            <v>１７０００</v>
          </cell>
          <cell r="C103" t="str">
            <v>試  作  部</v>
          </cell>
          <cell r="D103" t="str">
            <v>試  作  部</v>
          </cell>
        </row>
        <row r="104">
          <cell r="A104" t="str">
            <v>17100</v>
          </cell>
          <cell r="B104" t="str">
            <v>１７１００</v>
          </cell>
          <cell r="C104" t="str">
            <v>試作管理室</v>
          </cell>
          <cell r="D104" t="str">
            <v>試作管理室</v>
          </cell>
        </row>
        <row r="105">
          <cell r="A105" t="str">
            <v>17110</v>
          </cell>
          <cell r="B105" t="str">
            <v>１７１１０</v>
          </cell>
          <cell r="C105" t="str">
            <v>管  理  Ｇ</v>
          </cell>
          <cell r="D105" t="str">
            <v>試作管理室</v>
          </cell>
        </row>
        <row r="106">
          <cell r="A106" t="str">
            <v>17120</v>
          </cell>
          <cell r="B106" t="str">
            <v>１７１２０</v>
          </cell>
          <cell r="C106" t="str">
            <v>技  術  Ｇ</v>
          </cell>
          <cell r="D106" t="str">
            <v>試作管理室</v>
          </cell>
        </row>
        <row r="107">
          <cell r="A107" t="str">
            <v>17200</v>
          </cell>
          <cell r="B107" t="str">
            <v>１７２００</v>
          </cell>
          <cell r="C107" t="str">
            <v>製  造  課</v>
          </cell>
          <cell r="D107" t="str">
            <v>製造課(試作)</v>
          </cell>
        </row>
        <row r="108">
          <cell r="A108" t="str">
            <v>17210</v>
          </cell>
          <cell r="B108" t="str">
            <v>１７２１０</v>
          </cell>
          <cell r="C108" t="str">
            <v>第１ＥＸ係</v>
          </cell>
          <cell r="D108" t="str">
            <v>製造課(試作)</v>
          </cell>
        </row>
        <row r="109">
          <cell r="A109" t="str">
            <v>17211</v>
          </cell>
          <cell r="B109" t="str">
            <v>１７２１１</v>
          </cell>
          <cell r="C109" t="str">
            <v>第１ＥＸ班</v>
          </cell>
          <cell r="D109" t="str">
            <v>製造課(試作)</v>
          </cell>
        </row>
        <row r="110">
          <cell r="A110" t="str">
            <v>17220</v>
          </cell>
          <cell r="B110" t="str">
            <v>１７２２０</v>
          </cell>
          <cell r="C110" t="str">
            <v>第２ＥＸ係</v>
          </cell>
          <cell r="D110" t="str">
            <v>製造課(試作)</v>
          </cell>
        </row>
        <row r="111">
          <cell r="A111" t="str">
            <v>17222</v>
          </cell>
          <cell r="B111" t="str">
            <v>１７２２２</v>
          </cell>
          <cell r="C111" t="str">
            <v>第２ＥＸ班</v>
          </cell>
          <cell r="D111" t="str">
            <v>製造課(試作)</v>
          </cell>
        </row>
        <row r="112">
          <cell r="A112" t="str">
            <v>17223</v>
          </cell>
          <cell r="B112" t="str">
            <v>１７２２３</v>
          </cell>
          <cell r="C112" t="str">
            <v>マフラ―班</v>
          </cell>
          <cell r="D112" t="str">
            <v>製造課(試作)</v>
          </cell>
        </row>
        <row r="113">
          <cell r="A113" t="str">
            <v>17240</v>
          </cell>
          <cell r="B113" t="str">
            <v>１７２４０</v>
          </cell>
          <cell r="C113" t="str">
            <v>部  品  係</v>
          </cell>
          <cell r="D113" t="str">
            <v>製造課(試作)</v>
          </cell>
        </row>
        <row r="114">
          <cell r="A114" t="str">
            <v>17241</v>
          </cell>
          <cell r="B114" t="str">
            <v>１７２４１</v>
          </cell>
          <cell r="C114" t="str">
            <v>部  品  班</v>
          </cell>
          <cell r="D114" t="str">
            <v>製造課(試作)</v>
          </cell>
        </row>
        <row r="115">
          <cell r="A115" t="str">
            <v>17242</v>
          </cell>
          <cell r="B115" t="str">
            <v>１７２４２</v>
          </cell>
          <cell r="C115" t="str">
            <v>検  査  班</v>
          </cell>
          <cell r="D115" t="str">
            <v>製造課(試作)</v>
          </cell>
        </row>
        <row r="116">
          <cell r="A116" t="str">
            <v>18000</v>
          </cell>
          <cell r="B116" t="str">
            <v>１８０００</v>
          </cell>
          <cell r="C116" t="str">
            <v>Ｃ  Ｅ  室</v>
          </cell>
          <cell r="D116" t="str">
            <v>Ｃ  Ｅ  室</v>
          </cell>
        </row>
        <row r="117">
          <cell r="A117" t="str">
            <v>33000</v>
          </cell>
          <cell r="B117" t="str">
            <v>３３０００</v>
          </cell>
          <cell r="C117" t="str">
            <v>精鋼技術管理部</v>
          </cell>
          <cell r="D117" t="str">
            <v>技術管理部(精鋼)</v>
          </cell>
        </row>
        <row r="118">
          <cell r="A118" t="str">
            <v>33100</v>
          </cell>
          <cell r="B118" t="str">
            <v>３３１００</v>
          </cell>
          <cell r="C118" t="str">
            <v>技術管理室</v>
          </cell>
          <cell r="D118" t="str">
            <v>技術管理部(精鋼)</v>
          </cell>
        </row>
        <row r="119">
          <cell r="A119" t="str">
            <v>33110</v>
          </cell>
          <cell r="B119" t="str">
            <v>３３１１０</v>
          </cell>
          <cell r="C119" t="str">
            <v>三好技術Ｇ</v>
          </cell>
          <cell r="D119" t="str">
            <v>技術管理部(精鋼)</v>
          </cell>
        </row>
        <row r="120">
          <cell r="A120" t="str">
            <v>33120</v>
          </cell>
          <cell r="B120" t="str">
            <v>３３１２０</v>
          </cell>
          <cell r="C120" t="str">
            <v>高岡技術Ｇ</v>
          </cell>
          <cell r="D120" t="str">
            <v>技術管理部(精鋼)</v>
          </cell>
        </row>
        <row r="121">
          <cell r="A121" t="str">
            <v>33130</v>
          </cell>
          <cell r="B121" t="str">
            <v>３３１３０</v>
          </cell>
          <cell r="C121" t="str">
            <v>加工開発Ｇ</v>
          </cell>
          <cell r="D121" t="str">
            <v>技術管理部(精鋼)</v>
          </cell>
        </row>
        <row r="122">
          <cell r="A122" t="str">
            <v>33160</v>
          </cell>
          <cell r="B122" t="str">
            <v>３３１６０</v>
          </cell>
          <cell r="C122" t="str">
            <v>環境施設Ｇ</v>
          </cell>
          <cell r="D122" t="str">
            <v>技術管理部(精鋼)</v>
          </cell>
        </row>
        <row r="123">
          <cell r="A123" t="str">
            <v>33400</v>
          </cell>
          <cell r="B123" t="str">
            <v>３３４００</v>
          </cell>
          <cell r="C123" t="str">
            <v>生産管理室</v>
          </cell>
          <cell r="D123" t="str">
            <v>生産管理室(精鋼)</v>
          </cell>
        </row>
        <row r="124">
          <cell r="A124" t="str">
            <v>33450</v>
          </cell>
          <cell r="B124" t="str">
            <v>３３４５０</v>
          </cell>
          <cell r="C124" t="str">
            <v>三好総務担当</v>
          </cell>
          <cell r="D124" t="str">
            <v>生産管理室(精鋼)</v>
          </cell>
        </row>
        <row r="125">
          <cell r="A125" t="str">
            <v>33410</v>
          </cell>
          <cell r="B125" t="str">
            <v>３３４１０</v>
          </cell>
          <cell r="C125" t="str">
            <v>三好管理Ｇ</v>
          </cell>
          <cell r="D125" t="str">
            <v>生産管理室(精鋼)</v>
          </cell>
        </row>
        <row r="126">
          <cell r="A126" t="str">
            <v>33420</v>
          </cell>
          <cell r="B126" t="str">
            <v>３３４２０</v>
          </cell>
          <cell r="C126" t="str">
            <v>高岡管理Ｇ</v>
          </cell>
          <cell r="D126" t="str">
            <v>生産管理室(精鋼)</v>
          </cell>
        </row>
        <row r="127">
          <cell r="A127" t="str">
            <v>26000</v>
          </cell>
          <cell r="B127" t="str">
            <v>２６０００</v>
          </cell>
          <cell r="C127" t="str">
            <v>名古屋製造部</v>
          </cell>
          <cell r="D127" t="str">
            <v>名古屋製造部</v>
          </cell>
        </row>
        <row r="128">
          <cell r="A128" t="str">
            <v>26800</v>
          </cell>
          <cell r="B128" t="str">
            <v>２６８００</v>
          </cell>
          <cell r="C128" t="str">
            <v>名古屋工務課</v>
          </cell>
          <cell r="D128" t="str">
            <v>名古屋工務課</v>
          </cell>
          <cell r="E128" t="str">
            <v>工務課</v>
          </cell>
        </row>
        <row r="129">
          <cell r="A129" t="str">
            <v>26850</v>
          </cell>
          <cell r="B129" t="str">
            <v>２６８５０</v>
          </cell>
          <cell r="C129" t="str">
            <v>総務担当</v>
          </cell>
          <cell r="D129" t="str">
            <v>名古屋工務課</v>
          </cell>
          <cell r="E129" t="str">
            <v>工務課</v>
          </cell>
        </row>
        <row r="130">
          <cell r="A130" t="str">
            <v>26810</v>
          </cell>
          <cell r="B130" t="str">
            <v>２６８１０</v>
          </cell>
          <cell r="C130" t="str">
            <v>日  程  係</v>
          </cell>
          <cell r="D130" t="str">
            <v>名古屋工務課</v>
          </cell>
          <cell r="E130" t="str">
            <v>工務課</v>
          </cell>
        </row>
        <row r="131">
          <cell r="A131" t="str">
            <v>26820</v>
          </cell>
          <cell r="B131" t="str">
            <v>２６８２０</v>
          </cell>
          <cell r="C131" t="str">
            <v>製  品  係</v>
          </cell>
          <cell r="D131" t="str">
            <v>名古屋工務課</v>
          </cell>
          <cell r="E131" t="str">
            <v>工務課</v>
          </cell>
        </row>
        <row r="132">
          <cell r="A132" t="str">
            <v>26821</v>
          </cell>
          <cell r="B132" t="str">
            <v>２６８２１</v>
          </cell>
          <cell r="C132" t="str">
            <v>出  荷  班</v>
          </cell>
          <cell r="D132" t="str">
            <v>名古屋工務課</v>
          </cell>
          <cell r="E132" t="str">
            <v>工務課</v>
          </cell>
        </row>
        <row r="133">
          <cell r="A133" t="str">
            <v>26822</v>
          </cell>
          <cell r="B133" t="str">
            <v>２６８２２</v>
          </cell>
          <cell r="C133" t="str">
            <v>現  品  班</v>
          </cell>
          <cell r="D133" t="str">
            <v>名古屋工務課</v>
          </cell>
          <cell r="E133" t="str">
            <v>工務課</v>
          </cell>
        </row>
        <row r="134">
          <cell r="A134" t="str">
            <v>26900</v>
          </cell>
          <cell r="B134" t="str">
            <v>２６９００</v>
          </cell>
          <cell r="C134" t="str">
            <v>技術員室</v>
          </cell>
          <cell r="D134" t="str">
            <v>技術員室（名古屋)</v>
          </cell>
          <cell r="E134" t="str">
            <v>技術員室</v>
          </cell>
        </row>
        <row r="135">
          <cell r="A135" t="str">
            <v>26910</v>
          </cell>
          <cell r="B135" t="str">
            <v>２６９１０</v>
          </cell>
          <cell r="C135" t="str">
            <v>技  術  係</v>
          </cell>
          <cell r="D135" t="str">
            <v>技術員室（名古屋)</v>
          </cell>
          <cell r="E135" t="str">
            <v>技術員室</v>
          </cell>
        </row>
        <row r="136">
          <cell r="A136" t="str">
            <v>26920</v>
          </cell>
          <cell r="B136" t="str">
            <v>２６９２０</v>
          </cell>
          <cell r="C136" t="str">
            <v>品  質  係</v>
          </cell>
          <cell r="D136" t="str">
            <v>技術員室（名古屋)</v>
          </cell>
          <cell r="E136" t="str">
            <v>技術員室</v>
          </cell>
        </row>
        <row r="137">
          <cell r="A137" t="str">
            <v>26921</v>
          </cell>
          <cell r="B137" t="str">
            <v>２６９２１</v>
          </cell>
          <cell r="C137" t="str">
            <v>品  質  班</v>
          </cell>
          <cell r="D137" t="str">
            <v>技術員室（名古屋)</v>
          </cell>
          <cell r="E137" t="str">
            <v>技術員室</v>
          </cell>
        </row>
        <row r="138">
          <cell r="A138" t="str">
            <v>26100</v>
          </cell>
          <cell r="B138" t="str">
            <v>２６１００</v>
          </cell>
          <cell r="C138" t="str">
            <v>第１組立課</v>
          </cell>
          <cell r="D138" t="str">
            <v>第１組立課(名古屋)</v>
          </cell>
          <cell r="E138" t="str">
            <v>第１組立課</v>
          </cell>
        </row>
        <row r="139">
          <cell r="A139" t="str">
            <v>26130</v>
          </cell>
          <cell r="B139" t="str">
            <v>２６１３０</v>
          </cell>
          <cell r="C139" t="str">
            <v>第１組立係</v>
          </cell>
          <cell r="D139" t="str">
            <v>第１組立課(名古屋)</v>
          </cell>
          <cell r="E139" t="str">
            <v>第１組立課</v>
          </cell>
        </row>
        <row r="140">
          <cell r="A140" t="str">
            <v>26133</v>
          </cell>
          <cell r="B140" t="str">
            <v>２６１３３</v>
          </cell>
          <cell r="C140" t="str">
            <v>第１マフラ―班</v>
          </cell>
          <cell r="D140" t="str">
            <v>第１組立課(名古屋)</v>
          </cell>
          <cell r="E140" t="str">
            <v>第１組立課</v>
          </cell>
        </row>
        <row r="141">
          <cell r="A141" t="str">
            <v>26134</v>
          </cell>
          <cell r="B141" t="str">
            <v>２６１３４</v>
          </cell>
          <cell r="C141" t="str">
            <v>第２マフラ―班</v>
          </cell>
          <cell r="D141" t="str">
            <v>第１組立課(名古屋)</v>
          </cell>
          <cell r="E141" t="str">
            <v>第１組立課</v>
          </cell>
        </row>
        <row r="142">
          <cell r="A142" t="str">
            <v>26131</v>
          </cell>
          <cell r="B142" t="str">
            <v>２６１３１</v>
          </cell>
          <cell r="C142" t="str">
            <v>第１組付班</v>
          </cell>
          <cell r="D142" t="str">
            <v>第１組立課(名古屋)</v>
          </cell>
          <cell r="E142" t="str">
            <v>第１組立課</v>
          </cell>
        </row>
        <row r="143">
          <cell r="A143" t="str">
            <v>26132</v>
          </cell>
          <cell r="B143" t="str">
            <v>２６１３２</v>
          </cell>
          <cell r="C143" t="str">
            <v>第２組付班</v>
          </cell>
          <cell r="D143" t="str">
            <v>第１組立課(名古屋)</v>
          </cell>
          <cell r="E143" t="str">
            <v>第１組立課</v>
          </cell>
        </row>
        <row r="144">
          <cell r="A144" t="str">
            <v>26110</v>
          </cell>
          <cell r="B144" t="str">
            <v>２６１１０</v>
          </cell>
          <cell r="C144" t="str">
            <v>プレス係</v>
          </cell>
          <cell r="D144" t="str">
            <v>第１組立課(名古屋)</v>
          </cell>
          <cell r="E144" t="str">
            <v>第１組立課</v>
          </cell>
        </row>
        <row r="145">
          <cell r="A145" t="str">
            <v>26111</v>
          </cell>
          <cell r="B145" t="str">
            <v>２６１１１</v>
          </cell>
          <cell r="C145" t="str">
            <v>第１プレス班</v>
          </cell>
          <cell r="D145" t="str">
            <v>第１組立課(名古屋)</v>
          </cell>
          <cell r="E145" t="str">
            <v>第１組立課</v>
          </cell>
        </row>
        <row r="146">
          <cell r="A146" t="str">
            <v>26112</v>
          </cell>
          <cell r="B146" t="str">
            <v>２６１１２</v>
          </cell>
          <cell r="C146" t="str">
            <v>第２プレス班</v>
          </cell>
          <cell r="D146" t="str">
            <v>第１組立課(名古屋)</v>
          </cell>
          <cell r="E146" t="str">
            <v>第１組立課</v>
          </cell>
        </row>
        <row r="147">
          <cell r="A147" t="str">
            <v>26300</v>
          </cell>
          <cell r="B147" t="str">
            <v>２６３００</v>
          </cell>
          <cell r="C147" t="str">
            <v>第２組立課</v>
          </cell>
          <cell r="D147" t="str">
            <v>第２組立課(名古屋)</v>
          </cell>
          <cell r="E147" t="str">
            <v>第２組立課</v>
          </cell>
        </row>
        <row r="148">
          <cell r="A148" t="str">
            <v>26320</v>
          </cell>
          <cell r="B148" t="str">
            <v>２６３２０</v>
          </cell>
          <cell r="C148" t="str">
            <v>第２組立係</v>
          </cell>
          <cell r="D148" t="str">
            <v>第２組立課(名古屋)</v>
          </cell>
          <cell r="E148" t="str">
            <v>第２組立課</v>
          </cell>
        </row>
        <row r="149">
          <cell r="A149" t="str">
            <v>26321</v>
          </cell>
          <cell r="B149" t="str">
            <v>２６３２１</v>
          </cell>
          <cell r="C149" t="str">
            <v>第１プレス組付班</v>
          </cell>
          <cell r="D149" t="str">
            <v>第２組立課(名古屋)</v>
          </cell>
          <cell r="E149" t="str">
            <v>第２組立課</v>
          </cell>
        </row>
        <row r="150">
          <cell r="A150" t="str">
            <v>26322</v>
          </cell>
          <cell r="B150" t="str">
            <v>２６３２２</v>
          </cell>
          <cell r="C150" t="str">
            <v>第２プレス組付班</v>
          </cell>
          <cell r="D150" t="str">
            <v>第２組立課(名古屋)</v>
          </cell>
          <cell r="E150" t="str">
            <v>第２組立課</v>
          </cell>
        </row>
        <row r="151">
          <cell r="A151" t="str">
            <v>26323</v>
          </cell>
          <cell r="B151" t="str">
            <v>２６３２３</v>
          </cell>
          <cell r="C151" t="str">
            <v>第３組付班</v>
          </cell>
          <cell r="D151" t="str">
            <v>第２組立課(名古屋)</v>
          </cell>
          <cell r="E151" t="str">
            <v>第２組立課</v>
          </cell>
        </row>
        <row r="152">
          <cell r="A152" t="str">
            <v>26324</v>
          </cell>
          <cell r="B152" t="str">
            <v>２６３２４</v>
          </cell>
          <cell r="C152" t="str">
            <v>サブプレ―ト班</v>
          </cell>
          <cell r="D152" t="str">
            <v>第２組立課(名古屋)</v>
          </cell>
          <cell r="E152" t="str">
            <v>第２組立課</v>
          </cell>
        </row>
        <row r="153">
          <cell r="A153" t="str">
            <v>26330</v>
          </cell>
          <cell r="B153" t="str">
            <v>２６３３０</v>
          </cell>
          <cell r="C153" t="str">
            <v>第３組立係</v>
          </cell>
          <cell r="D153" t="str">
            <v>第２組立課(名古屋)</v>
          </cell>
          <cell r="E153" t="str">
            <v>第２組立課</v>
          </cell>
        </row>
        <row r="154">
          <cell r="A154" t="str">
            <v>26334</v>
          </cell>
          <cell r="B154" t="str">
            <v>２６３３４</v>
          </cell>
          <cell r="C154" t="str">
            <v>第４組付班</v>
          </cell>
          <cell r="D154" t="str">
            <v>第２組立課(名古屋)</v>
          </cell>
          <cell r="E154" t="str">
            <v>第２組立課</v>
          </cell>
        </row>
        <row r="155">
          <cell r="A155" t="str">
            <v>26335</v>
          </cell>
          <cell r="B155" t="str">
            <v>２６３３５</v>
          </cell>
          <cell r="C155" t="str">
            <v>第５組付班</v>
          </cell>
          <cell r="D155" t="str">
            <v>第２組立課(名古屋)</v>
          </cell>
          <cell r="E155" t="str">
            <v>第２組立課</v>
          </cell>
        </row>
        <row r="156">
          <cell r="A156" t="str">
            <v>26336</v>
          </cell>
          <cell r="B156" t="str">
            <v>２６３３６</v>
          </cell>
          <cell r="C156" t="str">
            <v>第６組付班</v>
          </cell>
          <cell r="D156" t="str">
            <v>第２組立課(名古屋)</v>
          </cell>
          <cell r="E156" t="str">
            <v>第２組立課</v>
          </cell>
        </row>
        <row r="157">
          <cell r="A157" t="str">
            <v>26337</v>
          </cell>
          <cell r="B157" t="str">
            <v>２６３３７</v>
          </cell>
          <cell r="C157" t="str">
            <v>第７組付班(Ａ)班</v>
          </cell>
          <cell r="D157" t="str">
            <v>第２組立課(名古屋)</v>
          </cell>
          <cell r="E157" t="str">
            <v>第２組立課</v>
          </cell>
        </row>
        <row r="158">
          <cell r="A158" t="str">
            <v>26338</v>
          </cell>
          <cell r="B158" t="str">
            <v>２６３３８</v>
          </cell>
          <cell r="C158" t="str">
            <v>第７組付班(Ｂ)班</v>
          </cell>
          <cell r="D158" t="str">
            <v>第２組立課(名古屋)</v>
          </cell>
          <cell r="E158" t="str">
            <v>第２組立課</v>
          </cell>
        </row>
        <row r="159">
          <cell r="A159" t="str">
            <v>26700</v>
          </cell>
          <cell r="B159" t="str">
            <v>２６７００</v>
          </cell>
          <cell r="C159" t="str">
            <v>保  全  課</v>
          </cell>
          <cell r="D159" t="str">
            <v>保全課(名古屋)</v>
          </cell>
          <cell r="E159" t="str">
            <v>保全課</v>
          </cell>
        </row>
        <row r="160">
          <cell r="A160" t="str">
            <v>26710</v>
          </cell>
          <cell r="B160" t="str">
            <v>２６７１０</v>
          </cell>
          <cell r="C160" t="str">
            <v>保  全  係</v>
          </cell>
          <cell r="D160" t="str">
            <v>保全課(名古屋)</v>
          </cell>
          <cell r="E160" t="str">
            <v>保全課</v>
          </cell>
        </row>
        <row r="161">
          <cell r="A161" t="str">
            <v>26711</v>
          </cell>
          <cell r="B161" t="str">
            <v>２６７１１</v>
          </cell>
          <cell r="C161" t="str">
            <v>改  善  班</v>
          </cell>
          <cell r="D161" t="str">
            <v>保全課(名古屋)</v>
          </cell>
          <cell r="E161" t="str">
            <v>保全課</v>
          </cell>
        </row>
        <row r="162">
          <cell r="A162" t="str">
            <v>26713</v>
          </cell>
          <cell r="B162" t="str">
            <v>２６７１３</v>
          </cell>
          <cell r="C162" t="str">
            <v>型保全班</v>
          </cell>
          <cell r="D162" t="str">
            <v>保全課(名古屋)</v>
          </cell>
          <cell r="E162" t="str">
            <v>保全課</v>
          </cell>
        </row>
        <row r="163">
          <cell r="A163" t="str">
            <v>26712</v>
          </cell>
          <cell r="B163" t="str">
            <v>２６７１２</v>
          </cell>
          <cell r="C163" t="str">
            <v>保  全  班</v>
          </cell>
          <cell r="D163" t="str">
            <v>保全課(名古屋)</v>
          </cell>
          <cell r="E163" t="str">
            <v>保全課</v>
          </cell>
        </row>
        <row r="164">
          <cell r="A164" t="str">
            <v>27000</v>
          </cell>
          <cell r="B164" t="str">
            <v>２７０００</v>
          </cell>
          <cell r="C164" t="str">
            <v>豊田製造部</v>
          </cell>
          <cell r="D164" t="str">
            <v>豊田製造部</v>
          </cell>
          <cell r="E164" t="str">
            <v>豊田製造部</v>
          </cell>
        </row>
        <row r="165">
          <cell r="A165" t="str">
            <v>27800</v>
          </cell>
          <cell r="B165" t="str">
            <v>２７８００</v>
          </cell>
          <cell r="C165" t="str">
            <v>豊田工務課</v>
          </cell>
          <cell r="D165" t="str">
            <v>豊田工務課</v>
          </cell>
          <cell r="E165" t="str">
            <v>工務課</v>
          </cell>
        </row>
        <row r="166">
          <cell r="A166" t="str">
            <v>27850</v>
          </cell>
          <cell r="B166" t="str">
            <v>２７８５０</v>
          </cell>
          <cell r="C166" t="str">
            <v>総務担当</v>
          </cell>
          <cell r="D166" t="str">
            <v>豊田工務課</v>
          </cell>
          <cell r="E166" t="str">
            <v>工務課</v>
          </cell>
        </row>
        <row r="167">
          <cell r="A167" t="str">
            <v>27810</v>
          </cell>
          <cell r="B167" t="str">
            <v>２７８１０</v>
          </cell>
          <cell r="C167" t="str">
            <v>日  程  係</v>
          </cell>
          <cell r="D167" t="str">
            <v>豊田工務課</v>
          </cell>
          <cell r="E167" t="str">
            <v>工務課</v>
          </cell>
        </row>
        <row r="168">
          <cell r="A168" t="str">
            <v>27820</v>
          </cell>
          <cell r="B168" t="str">
            <v>２７８２０</v>
          </cell>
          <cell r="C168" t="str">
            <v>製  品  係</v>
          </cell>
          <cell r="D168" t="str">
            <v>豊田工務課</v>
          </cell>
          <cell r="E168" t="str">
            <v>工務課</v>
          </cell>
        </row>
        <row r="169">
          <cell r="A169" t="str">
            <v>27821</v>
          </cell>
          <cell r="B169" t="str">
            <v>２７８２１</v>
          </cell>
          <cell r="C169" t="str">
            <v>第１出荷班</v>
          </cell>
          <cell r="D169" t="str">
            <v>豊田工務課</v>
          </cell>
          <cell r="E169" t="str">
            <v>工務課</v>
          </cell>
        </row>
        <row r="170">
          <cell r="A170" t="str">
            <v>27822</v>
          </cell>
          <cell r="B170" t="str">
            <v>２７８２２</v>
          </cell>
          <cell r="C170" t="str">
            <v>第２出荷班</v>
          </cell>
          <cell r="D170" t="str">
            <v>豊田工務課</v>
          </cell>
          <cell r="E170" t="str">
            <v>工務課</v>
          </cell>
        </row>
        <row r="171">
          <cell r="A171" t="str">
            <v>27830</v>
          </cell>
          <cell r="B171" t="str">
            <v>２７８３０</v>
          </cell>
          <cell r="C171" t="str">
            <v>運  搬  係</v>
          </cell>
          <cell r="D171" t="str">
            <v>豊田工務課</v>
          </cell>
          <cell r="E171" t="str">
            <v>工務課</v>
          </cell>
        </row>
        <row r="172">
          <cell r="A172" t="str">
            <v>27831</v>
          </cell>
          <cell r="B172" t="str">
            <v>２７８３１</v>
          </cell>
          <cell r="C172" t="str">
            <v>第１リフト班</v>
          </cell>
          <cell r="D172" t="str">
            <v>豊田工務課</v>
          </cell>
          <cell r="E172" t="str">
            <v>工務課</v>
          </cell>
        </row>
        <row r="173">
          <cell r="A173" t="str">
            <v>27832</v>
          </cell>
          <cell r="B173" t="str">
            <v>２７８３２</v>
          </cell>
          <cell r="C173" t="str">
            <v>第２リフト班</v>
          </cell>
          <cell r="D173" t="str">
            <v>豊田工務課</v>
          </cell>
          <cell r="E173" t="str">
            <v>工務課</v>
          </cell>
        </row>
        <row r="174">
          <cell r="A174" t="str">
            <v>27833</v>
          </cell>
          <cell r="B174" t="str">
            <v>２７８３３</v>
          </cell>
          <cell r="C174" t="str">
            <v>第１運搬班</v>
          </cell>
          <cell r="D174" t="str">
            <v>豊田工務課</v>
          </cell>
          <cell r="E174" t="str">
            <v>工務課</v>
          </cell>
        </row>
        <row r="175">
          <cell r="A175" t="str">
            <v>27834</v>
          </cell>
          <cell r="B175" t="str">
            <v>２７８３４</v>
          </cell>
          <cell r="C175" t="str">
            <v>第２運搬班</v>
          </cell>
          <cell r="D175" t="str">
            <v>豊田工務課</v>
          </cell>
          <cell r="E175" t="str">
            <v>工務課</v>
          </cell>
        </row>
        <row r="176">
          <cell r="A176" t="str">
            <v>27900</v>
          </cell>
          <cell r="B176" t="str">
            <v>２７９００</v>
          </cell>
          <cell r="C176" t="str">
            <v>技術員室</v>
          </cell>
          <cell r="D176" t="str">
            <v>技術員室(豊田)</v>
          </cell>
          <cell r="E176" t="str">
            <v>技術員室</v>
          </cell>
        </row>
        <row r="177">
          <cell r="A177" t="str">
            <v>27910</v>
          </cell>
          <cell r="B177" t="str">
            <v>２７９１０</v>
          </cell>
          <cell r="C177" t="str">
            <v>技  術  係</v>
          </cell>
          <cell r="D177" t="str">
            <v>技術員室(豊田)</v>
          </cell>
          <cell r="E177" t="str">
            <v>技術員室</v>
          </cell>
        </row>
        <row r="178">
          <cell r="A178" t="str">
            <v>27920</v>
          </cell>
          <cell r="B178" t="str">
            <v>２７９２０</v>
          </cell>
          <cell r="C178" t="str">
            <v>品  質  係</v>
          </cell>
          <cell r="D178" t="str">
            <v>技術員室(豊田)</v>
          </cell>
          <cell r="E178" t="str">
            <v>技術員室</v>
          </cell>
        </row>
        <row r="179">
          <cell r="A179" t="str">
            <v>27921</v>
          </cell>
          <cell r="B179" t="str">
            <v>２７９２１</v>
          </cell>
          <cell r="C179" t="str">
            <v>品  質  班</v>
          </cell>
          <cell r="D179" t="str">
            <v>技術員室(豊田)</v>
          </cell>
          <cell r="E179" t="str">
            <v>技術員室</v>
          </cell>
        </row>
        <row r="180">
          <cell r="A180" t="str">
            <v>27300</v>
          </cell>
          <cell r="B180" t="str">
            <v>２７３００</v>
          </cell>
          <cell r="C180" t="str">
            <v>第１組立課</v>
          </cell>
          <cell r="D180" t="str">
            <v>第１組立課(豊田)</v>
          </cell>
          <cell r="E180" t="str">
            <v>第１組立課</v>
          </cell>
        </row>
        <row r="181">
          <cell r="A181" t="str">
            <v>27330</v>
          </cell>
          <cell r="B181" t="str">
            <v>２７３３０</v>
          </cell>
          <cell r="C181" t="str">
            <v>プレス係</v>
          </cell>
          <cell r="D181" t="str">
            <v>第１組立課(豊田)</v>
          </cell>
          <cell r="E181" t="str">
            <v>第１組立課</v>
          </cell>
        </row>
        <row r="182">
          <cell r="A182" t="str">
            <v>27331</v>
          </cell>
          <cell r="B182" t="str">
            <v>２７３３１</v>
          </cell>
          <cell r="C182" t="str">
            <v>第１プレス班</v>
          </cell>
          <cell r="D182" t="str">
            <v>第１組立課(豊田)</v>
          </cell>
          <cell r="E182" t="str">
            <v>第１組立課</v>
          </cell>
        </row>
        <row r="183">
          <cell r="A183" t="str">
            <v>27332</v>
          </cell>
          <cell r="B183" t="str">
            <v>２７３３２</v>
          </cell>
          <cell r="C183" t="str">
            <v>第２プレス班</v>
          </cell>
          <cell r="D183" t="str">
            <v>第１組立課(豊田)</v>
          </cell>
          <cell r="E183" t="str">
            <v>第１組立課</v>
          </cell>
        </row>
        <row r="184">
          <cell r="A184" t="str">
            <v>27333</v>
          </cell>
          <cell r="B184" t="str">
            <v>２７３３３</v>
          </cell>
          <cell r="C184" t="str">
            <v>第１マフラ―班</v>
          </cell>
          <cell r="D184" t="str">
            <v>第１組立課(豊田)</v>
          </cell>
          <cell r="E184" t="str">
            <v>第１組立課</v>
          </cell>
        </row>
        <row r="185">
          <cell r="A185" t="str">
            <v>27310</v>
          </cell>
          <cell r="B185" t="str">
            <v>２７３１０</v>
          </cell>
          <cell r="C185" t="str">
            <v>マフラ－係</v>
          </cell>
          <cell r="D185" t="str">
            <v>第１組立課(豊田)</v>
          </cell>
          <cell r="E185" t="str">
            <v>第１組立課</v>
          </cell>
        </row>
        <row r="186">
          <cell r="A186" t="str">
            <v>27312</v>
          </cell>
          <cell r="B186" t="str">
            <v>２７３１２</v>
          </cell>
          <cell r="C186" t="str">
            <v>第２マフラ－班</v>
          </cell>
          <cell r="D186" t="str">
            <v>第１組立課(豊田)</v>
          </cell>
          <cell r="E186" t="str">
            <v>第１組立課</v>
          </cell>
        </row>
        <row r="187">
          <cell r="A187" t="str">
            <v>27313</v>
          </cell>
          <cell r="B187" t="str">
            <v>２７３１３</v>
          </cell>
          <cell r="C187" t="str">
            <v>第３マフラ－班</v>
          </cell>
          <cell r="D187" t="str">
            <v>第１組立課(豊田)</v>
          </cell>
          <cell r="E187" t="str">
            <v>第１組立課</v>
          </cell>
        </row>
        <row r="188">
          <cell r="A188" t="str">
            <v>27314</v>
          </cell>
          <cell r="B188" t="str">
            <v>２７３１４</v>
          </cell>
          <cell r="C188" t="str">
            <v>第４マフラ－班</v>
          </cell>
          <cell r="D188" t="str">
            <v>第１組立課(豊田)</v>
          </cell>
          <cell r="E188" t="str">
            <v>第１組立課</v>
          </cell>
        </row>
        <row r="189">
          <cell r="A189" t="str">
            <v>27320</v>
          </cell>
          <cell r="B189" t="str">
            <v>２７３２０</v>
          </cell>
          <cell r="C189" t="str">
            <v>ベンダ－係</v>
          </cell>
          <cell r="D189" t="str">
            <v>第１組立課(豊田)</v>
          </cell>
          <cell r="E189" t="str">
            <v>第１組立課</v>
          </cell>
        </row>
        <row r="190">
          <cell r="A190" t="str">
            <v>27321</v>
          </cell>
          <cell r="B190" t="str">
            <v>２７３２１</v>
          </cell>
          <cell r="C190" t="str">
            <v>第１ベンダ－班</v>
          </cell>
          <cell r="D190" t="str">
            <v>第１組立課(豊田)</v>
          </cell>
          <cell r="E190" t="str">
            <v>第１組立課</v>
          </cell>
        </row>
        <row r="191">
          <cell r="A191" t="str">
            <v>27322</v>
          </cell>
          <cell r="B191" t="str">
            <v>２７３２２</v>
          </cell>
          <cell r="C191" t="str">
            <v>第２ベンダ－班</v>
          </cell>
          <cell r="D191" t="str">
            <v>第１組立課(豊田)</v>
          </cell>
          <cell r="E191" t="str">
            <v>第１組立課</v>
          </cell>
        </row>
        <row r="192">
          <cell r="A192" t="str">
            <v>27323</v>
          </cell>
          <cell r="B192" t="str">
            <v>２７３２３</v>
          </cell>
          <cell r="C192" t="str">
            <v>第３ベンダ－班</v>
          </cell>
          <cell r="D192" t="str">
            <v>第１組立課(豊田)</v>
          </cell>
          <cell r="E192" t="str">
            <v>第１組立課</v>
          </cell>
        </row>
        <row r="193">
          <cell r="A193" t="str">
            <v>27600</v>
          </cell>
          <cell r="B193" t="str">
            <v>２７６００</v>
          </cell>
          <cell r="C193" t="str">
            <v>第２組立課</v>
          </cell>
          <cell r="D193" t="str">
            <v>第２組立課(豊田)</v>
          </cell>
          <cell r="E193" t="str">
            <v>第２組立課</v>
          </cell>
        </row>
        <row r="194">
          <cell r="A194" t="str">
            <v>27630</v>
          </cell>
          <cell r="B194" t="str">
            <v>２７６３０</v>
          </cell>
          <cell r="C194" t="str">
            <v>第１プレス組付係</v>
          </cell>
          <cell r="D194" t="str">
            <v>第２組立課(豊田)</v>
          </cell>
          <cell r="E194" t="str">
            <v>第２組立課</v>
          </cell>
        </row>
        <row r="195">
          <cell r="A195" t="str">
            <v>27631</v>
          </cell>
          <cell r="B195" t="str">
            <v>２７６３１</v>
          </cell>
          <cell r="C195" t="str">
            <v>第１プレス組付班</v>
          </cell>
          <cell r="D195" t="str">
            <v>第２組立課(豊田)</v>
          </cell>
          <cell r="E195" t="str">
            <v>第２組立課</v>
          </cell>
        </row>
        <row r="196">
          <cell r="A196" t="str">
            <v>27632</v>
          </cell>
          <cell r="B196" t="str">
            <v>２７６３２</v>
          </cell>
          <cell r="C196" t="str">
            <v>第２プレス組付班</v>
          </cell>
          <cell r="D196" t="str">
            <v>第２組立課(豊田)</v>
          </cell>
          <cell r="E196" t="str">
            <v>第２組立課</v>
          </cell>
        </row>
        <row r="197">
          <cell r="A197" t="str">
            <v>27610</v>
          </cell>
          <cell r="B197" t="str">
            <v>２７６１０</v>
          </cell>
          <cell r="C197" t="str">
            <v>第１エキゾ－スト係</v>
          </cell>
          <cell r="D197" t="str">
            <v>第２組立課(豊田)</v>
          </cell>
          <cell r="E197" t="str">
            <v>第２組立課</v>
          </cell>
        </row>
        <row r="198">
          <cell r="A198" t="str">
            <v>27611</v>
          </cell>
          <cell r="B198" t="str">
            <v>２７６１１</v>
          </cell>
          <cell r="C198" t="str">
            <v>第１エキゾ－スト班</v>
          </cell>
          <cell r="D198" t="str">
            <v>第２組立課(豊田)</v>
          </cell>
          <cell r="E198" t="str">
            <v>第２組立課</v>
          </cell>
        </row>
        <row r="199">
          <cell r="A199" t="str">
            <v>27612</v>
          </cell>
          <cell r="B199" t="str">
            <v>２７６１２</v>
          </cell>
          <cell r="C199" t="str">
            <v>第２エキゾ－スト班</v>
          </cell>
          <cell r="D199" t="str">
            <v>第２組立課(豊田)</v>
          </cell>
          <cell r="E199" t="str">
            <v>第２組立課</v>
          </cell>
        </row>
        <row r="200">
          <cell r="A200" t="str">
            <v>27616</v>
          </cell>
          <cell r="B200" t="str">
            <v>２７６１６</v>
          </cell>
          <cell r="C200" t="str">
            <v>第６エキゾ－スト班</v>
          </cell>
          <cell r="D200" t="str">
            <v>第２組立課(豊田)</v>
          </cell>
          <cell r="E200" t="str">
            <v>第２組立課</v>
          </cell>
        </row>
        <row r="201">
          <cell r="A201" t="str">
            <v>27620</v>
          </cell>
          <cell r="B201" t="str">
            <v>２７６２０</v>
          </cell>
          <cell r="C201" t="str">
            <v>第２エキゾ－スト係</v>
          </cell>
          <cell r="D201" t="str">
            <v>第２組立課(豊田)</v>
          </cell>
          <cell r="E201" t="str">
            <v>第２組立課</v>
          </cell>
        </row>
        <row r="202">
          <cell r="A202" t="str">
            <v>27623</v>
          </cell>
          <cell r="B202" t="str">
            <v>２７６２３</v>
          </cell>
          <cell r="C202" t="str">
            <v>第３エキゾ－スト班</v>
          </cell>
          <cell r="D202" t="str">
            <v>第２組立課(豊田)</v>
          </cell>
          <cell r="E202" t="str">
            <v>第２組立課</v>
          </cell>
        </row>
        <row r="203">
          <cell r="A203" t="str">
            <v>27624</v>
          </cell>
          <cell r="B203" t="str">
            <v>２７６２４</v>
          </cell>
          <cell r="C203" t="str">
            <v>第４エキゾ－スト班</v>
          </cell>
          <cell r="D203" t="str">
            <v>第２組立課(豊田)</v>
          </cell>
          <cell r="E203" t="str">
            <v>第２組立課</v>
          </cell>
        </row>
        <row r="204">
          <cell r="A204" t="str">
            <v>27625</v>
          </cell>
          <cell r="B204" t="str">
            <v>２７６２５</v>
          </cell>
          <cell r="C204" t="str">
            <v>第５エキゾ－スト班</v>
          </cell>
          <cell r="D204" t="str">
            <v>第２組立課(豊田)</v>
          </cell>
          <cell r="E204" t="str">
            <v>第２組立課</v>
          </cell>
        </row>
        <row r="205">
          <cell r="A205" t="str">
            <v>27400</v>
          </cell>
          <cell r="B205" t="str">
            <v>２７４００</v>
          </cell>
          <cell r="C205" t="str">
            <v>第３組立課</v>
          </cell>
          <cell r="D205" t="str">
            <v>第３組立課(豊田)</v>
          </cell>
          <cell r="E205" t="str">
            <v>第３組立課</v>
          </cell>
        </row>
        <row r="206">
          <cell r="A206" t="str">
            <v>27410</v>
          </cell>
          <cell r="B206" t="str">
            <v>２７４１０</v>
          </cell>
          <cell r="C206" t="str">
            <v>ペダル係</v>
          </cell>
          <cell r="D206" t="str">
            <v>第３組立課(豊田)</v>
          </cell>
          <cell r="E206" t="str">
            <v>第３組立課</v>
          </cell>
        </row>
        <row r="207">
          <cell r="A207" t="str">
            <v>27411</v>
          </cell>
          <cell r="B207" t="str">
            <v>２７４１１</v>
          </cell>
          <cell r="C207" t="str">
            <v>第１ペダル班</v>
          </cell>
          <cell r="D207" t="str">
            <v>第３組立課(豊田)</v>
          </cell>
          <cell r="E207" t="str">
            <v>第３組立課</v>
          </cell>
        </row>
        <row r="208">
          <cell r="A208" t="str">
            <v>27412</v>
          </cell>
          <cell r="B208" t="str">
            <v>２７４１２</v>
          </cell>
          <cell r="C208" t="str">
            <v>第２ペダル班</v>
          </cell>
          <cell r="D208" t="str">
            <v>第３組立課(豊田)</v>
          </cell>
          <cell r="E208" t="str">
            <v>第３組立課</v>
          </cell>
        </row>
        <row r="209">
          <cell r="A209" t="str">
            <v>27413</v>
          </cell>
          <cell r="B209" t="str">
            <v>２７４１３</v>
          </cell>
          <cell r="C209" t="str">
            <v>第３ペダル班</v>
          </cell>
          <cell r="D209" t="str">
            <v>第３組立課(豊田)</v>
          </cell>
          <cell r="E209" t="str">
            <v>第３組立課</v>
          </cell>
        </row>
        <row r="210">
          <cell r="A210" t="str">
            <v>27420</v>
          </cell>
          <cell r="B210" t="str">
            <v>２７４２０</v>
          </cell>
          <cell r="C210" t="str">
            <v>第２プレス組付係</v>
          </cell>
          <cell r="D210" t="str">
            <v>第３組立課(豊田)</v>
          </cell>
          <cell r="E210" t="str">
            <v>第３組立課</v>
          </cell>
        </row>
        <row r="211">
          <cell r="A211" t="str">
            <v>27423</v>
          </cell>
          <cell r="B211" t="str">
            <v>２７４２３</v>
          </cell>
          <cell r="C211" t="str">
            <v>第３プレス組付班</v>
          </cell>
          <cell r="D211" t="str">
            <v>第３組立課(豊田)</v>
          </cell>
          <cell r="E211" t="str">
            <v>第３組立課</v>
          </cell>
        </row>
        <row r="212">
          <cell r="A212" t="str">
            <v>27425</v>
          </cell>
          <cell r="B212" t="str">
            <v>２７４２５</v>
          </cell>
          <cell r="C212" t="str">
            <v>第３プレス班</v>
          </cell>
          <cell r="D212" t="str">
            <v>第３組立課(豊田)</v>
          </cell>
          <cell r="E212" t="str">
            <v>第３組立課</v>
          </cell>
        </row>
        <row r="213">
          <cell r="A213" t="str">
            <v>27700</v>
          </cell>
          <cell r="B213" t="str">
            <v>２７７００</v>
          </cell>
          <cell r="C213" t="str">
            <v>保  全  課</v>
          </cell>
          <cell r="D213" t="str">
            <v>保全課(豊田)</v>
          </cell>
          <cell r="E213" t="str">
            <v>保全課</v>
          </cell>
        </row>
        <row r="214">
          <cell r="A214" t="str">
            <v>27710</v>
          </cell>
          <cell r="B214" t="str">
            <v>２７７１０</v>
          </cell>
          <cell r="C214" t="str">
            <v>保  全  係</v>
          </cell>
          <cell r="D214" t="str">
            <v>保全課(豊田)</v>
          </cell>
          <cell r="E214" t="str">
            <v>保全課</v>
          </cell>
        </row>
        <row r="215">
          <cell r="A215" t="str">
            <v>27711</v>
          </cell>
          <cell r="B215" t="str">
            <v>２７７１１</v>
          </cell>
          <cell r="C215" t="str">
            <v>改  善  班</v>
          </cell>
          <cell r="D215" t="str">
            <v>保全課(豊田)</v>
          </cell>
          <cell r="E215" t="str">
            <v>保全課</v>
          </cell>
        </row>
        <row r="216">
          <cell r="A216" t="str">
            <v>27713</v>
          </cell>
          <cell r="B216" t="str">
            <v>２７７１３</v>
          </cell>
          <cell r="C216" t="str">
            <v>型保全班</v>
          </cell>
          <cell r="D216" t="str">
            <v>保全課(豊田)</v>
          </cell>
          <cell r="E216" t="str">
            <v>保全課</v>
          </cell>
        </row>
        <row r="217">
          <cell r="A217" t="str">
            <v>27712</v>
          </cell>
          <cell r="B217" t="str">
            <v>２７７１２</v>
          </cell>
          <cell r="C217" t="str">
            <v>保  全  班</v>
          </cell>
          <cell r="D217" t="str">
            <v>保全課(豊田)</v>
          </cell>
          <cell r="E217" t="str">
            <v>保全課</v>
          </cell>
        </row>
        <row r="218">
          <cell r="A218" t="str">
            <v>22000</v>
          </cell>
          <cell r="B218" t="str">
            <v>２２０００</v>
          </cell>
          <cell r="C218" t="str">
            <v>福田工務部</v>
          </cell>
          <cell r="D218" t="str">
            <v>福田工務部</v>
          </cell>
          <cell r="E218" t="str">
            <v>福田工務部</v>
          </cell>
        </row>
        <row r="219">
          <cell r="A219" t="str">
            <v>22800</v>
          </cell>
          <cell r="B219" t="str">
            <v>２２８００</v>
          </cell>
          <cell r="C219" t="str">
            <v>福田工務課</v>
          </cell>
          <cell r="D219" t="str">
            <v>福田工務課</v>
          </cell>
          <cell r="E219" t="str">
            <v>工務課</v>
          </cell>
        </row>
        <row r="220">
          <cell r="A220" t="str">
            <v>22810</v>
          </cell>
          <cell r="B220" t="str">
            <v>２２８１０</v>
          </cell>
          <cell r="C220" t="str">
            <v>日  程  係</v>
          </cell>
          <cell r="D220" t="str">
            <v>福田工務課</v>
          </cell>
          <cell r="E220" t="str">
            <v>工務課</v>
          </cell>
        </row>
        <row r="221">
          <cell r="A221" t="str">
            <v>22820</v>
          </cell>
          <cell r="B221" t="str">
            <v>２２８２０</v>
          </cell>
          <cell r="C221" t="str">
            <v>製  品  係</v>
          </cell>
          <cell r="D221" t="str">
            <v>福田工務課</v>
          </cell>
          <cell r="E221" t="str">
            <v>工務課</v>
          </cell>
        </row>
        <row r="222">
          <cell r="A222" t="str">
            <v>22824</v>
          </cell>
          <cell r="B222" t="str">
            <v>２２８２４</v>
          </cell>
          <cell r="C222" t="str">
            <v>梱  包  班</v>
          </cell>
          <cell r="D222" t="str">
            <v>福田工務課</v>
          </cell>
          <cell r="E222" t="str">
            <v>工務課</v>
          </cell>
        </row>
        <row r="223">
          <cell r="A223" t="str">
            <v>22830</v>
          </cell>
          <cell r="B223" t="str">
            <v>２２８３０</v>
          </cell>
          <cell r="C223" t="str">
            <v>出  荷  係</v>
          </cell>
          <cell r="D223" t="str">
            <v>福田工務課</v>
          </cell>
          <cell r="E223" t="str">
            <v>工務課</v>
          </cell>
        </row>
        <row r="224">
          <cell r="A224" t="str">
            <v>22831</v>
          </cell>
          <cell r="B224" t="str">
            <v>２２８３１</v>
          </cell>
          <cell r="C224" t="str">
            <v>出荷Ａ班</v>
          </cell>
          <cell r="D224" t="str">
            <v>福田工務課</v>
          </cell>
          <cell r="E224" t="str">
            <v>工務課</v>
          </cell>
        </row>
        <row r="225">
          <cell r="A225" t="str">
            <v>22832</v>
          </cell>
          <cell r="B225" t="str">
            <v>２２８３２</v>
          </cell>
          <cell r="C225" t="str">
            <v>出荷Ｂ班</v>
          </cell>
          <cell r="D225" t="str">
            <v>福田工務課</v>
          </cell>
          <cell r="E225" t="str">
            <v>工務課</v>
          </cell>
        </row>
        <row r="226">
          <cell r="A226" t="str">
            <v>22833</v>
          </cell>
          <cell r="B226" t="str">
            <v>２２８３３</v>
          </cell>
          <cell r="C226" t="str">
            <v>現  品  班</v>
          </cell>
          <cell r="D226" t="str">
            <v>福田工務課</v>
          </cell>
          <cell r="E226" t="str">
            <v>工務課</v>
          </cell>
        </row>
        <row r="227">
          <cell r="A227" t="str">
            <v>22500</v>
          </cell>
          <cell r="B227" t="str">
            <v>２２５００</v>
          </cell>
          <cell r="C227" t="str">
            <v>第１技術員室</v>
          </cell>
          <cell r="D227" t="str">
            <v>第１技術員室(福田)</v>
          </cell>
          <cell r="E227" t="str">
            <v>第１技術員室</v>
          </cell>
        </row>
        <row r="228">
          <cell r="A228" t="str">
            <v>22510</v>
          </cell>
          <cell r="B228" t="str">
            <v>２２５１０</v>
          </cell>
          <cell r="C228" t="str">
            <v>品  質  係</v>
          </cell>
          <cell r="D228" t="str">
            <v>第１技術員室(福田)</v>
          </cell>
          <cell r="E228" t="str">
            <v>第１技術員室</v>
          </cell>
        </row>
        <row r="229">
          <cell r="A229" t="str">
            <v>22511</v>
          </cell>
          <cell r="B229" t="str">
            <v>２２５１１</v>
          </cell>
          <cell r="C229" t="str">
            <v>品  質  班</v>
          </cell>
          <cell r="D229" t="str">
            <v>第１技術員室(福田)</v>
          </cell>
          <cell r="E229" t="str">
            <v>第１技術員室</v>
          </cell>
        </row>
        <row r="230">
          <cell r="A230" t="str">
            <v>22520</v>
          </cell>
          <cell r="B230" t="str">
            <v>２２５２０</v>
          </cell>
          <cell r="C230" t="str">
            <v>改  善  係</v>
          </cell>
          <cell r="D230" t="str">
            <v>第１技術員室(福田)</v>
          </cell>
          <cell r="E230" t="str">
            <v>第１技術員室</v>
          </cell>
        </row>
        <row r="231">
          <cell r="A231" t="str">
            <v>22900</v>
          </cell>
          <cell r="B231" t="str">
            <v>２２９００</v>
          </cell>
          <cell r="C231" t="str">
            <v>第２技術員室</v>
          </cell>
          <cell r="D231" t="str">
            <v>第２技術員室(福田)</v>
          </cell>
          <cell r="E231" t="str">
            <v>第２技術員室</v>
          </cell>
        </row>
        <row r="232">
          <cell r="A232" t="str">
            <v>22910</v>
          </cell>
          <cell r="B232" t="str">
            <v>２２９１０</v>
          </cell>
          <cell r="C232" t="str">
            <v>技  術  係</v>
          </cell>
          <cell r="D232" t="str">
            <v>第２技術員室(福田)</v>
          </cell>
          <cell r="E232" t="str">
            <v>第２技術員室</v>
          </cell>
        </row>
        <row r="233">
          <cell r="A233" t="str">
            <v>22700</v>
          </cell>
          <cell r="B233" t="str">
            <v>２２７００</v>
          </cell>
          <cell r="C233" t="str">
            <v>保  全  課</v>
          </cell>
          <cell r="D233" t="str">
            <v>第２技術員室(福田)</v>
          </cell>
          <cell r="E233" t="str">
            <v>第２技術員室</v>
          </cell>
        </row>
        <row r="234">
          <cell r="A234" t="str">
            <v>22710</v>
          </cell>
          <cell r="B234" t="str">
            <v>２２７１０</v>
          </cell>
          <cell r="C234" t="str">
            <v>設備保全係</v>
          </cell>
          <cell r="D234" t="str">
            <v>第２技術員室(福田)</v>
          </cell>
          <cell r="E234" t="str">
            <v>第２技術員室</v>
          </cell>
        </row>
        <row r="235">
          <cell r="A235" t="str">
            <v>22712</v>
          </cell>
          <cell r="B235" t="str">
            <v>２２７１２</v>
          </cell>
          <cell r="C235" t="str">
            <v>設備保全班</v>
          </cell>
          <cell r="D235" t="str">
            <v>第２技術員室(福田)</v>
          </cell>
          <cell r="E235" t="str">
            <v>第２技術員室</v>
          </cell>
        </row>
        <row r="236">
          <cell r="A236" t="str">
            <v>22713</v>
          </cell>
          <cell r="B236" t="str">
            <v>２２７１３</v>
          </cell>
          <cell r="C236" t="str">
            <v>電気保全班</v>
          </cell>
          <cell r="D236" t="str">
            <v>第２技術員室(福田)</v>
          </cell>
          <cell r="E236" t="str">
            <v>第２技術員室</v>
          </cell>
        </row>
        <row r="237">
          <cell r="A237" t="str">
            <v>22720</v>
          </cell>
          <cell r="B237" t="str">
            <v>２２７２０</v>
          </cell>
          <cell r="C237" t="str">
            <v>型保全係</v>
          </cell>
          <cell r="D237" t="str">
            <v>第２技術員室(福田)</v>
          </cell>
          <cell r="E237" t="str">
            <v>第２技術員室</v>
          </cell>
        </row>
        <row r="238">
          <cell r="A238" t="str">
            <v>22721</v>
          </cell>
          <cell r="B238" t="str">
            <v>２２７２１</v>
          </cell>
          <cell r="C238" t="str">
            <v>型保全班</v>
          </cell>
          <cell r="D238" t="str">
            <v>第２技術員室(福田)</v>
          </cell>
          <cell r="E238" t="str">
            <v>第２技術員室</v>
          </cell>
        </row>
        <row r="239">
          <cell r="A239" t="str">
            <v>23000</v>
          </cell>
          <cell r="B239" t="str">
            <v>２３０００</v>
          </cell>
          <cell r="C239" t="str">
            <v>福田第１製造部</v>
          </cell>
          <cell r="D239" t="str">
            <v>福田第１製造部</v>
          </cell>
          <cell r="E239" t="str">
            <v>福田第１製造部</v>
          </cell>
        </row>
        <row r="240">
          <cell r="A240" t="str">
            <v>23810</v>
          </cell>
          <cell r="B240" t="str">
            <v>２３８１０</v>
          </cell>
          <cell r="C240" t="str">
            <v>第１運搬係</v>
          </cell>
          <cell r="D240" t="str">
            <v>第１運搬係（福田)</v>
          </cell>
          <cell r="E240" t="str">
            <v>第１運搬係</v>
          </cell>
        </row>
        <row r="241">
          <cell r="A241" t="str">
            <v>23811</v>
          </cell>
          <cell r="B241" t="str">
            <v>２３８１１</v>
          </cell>
          <cell r="C241" t="str">
            <v>第１運搬班</v>
          </cell>
          <cell r="D241" t="str">
            <v>第１運搬係（福田)</v>
          </cell>
          <cell r="E241" t="str">
            <v>第１運搬係</v>
          </cell>
        </row>
        <row r="242">
          <cell r="A242" t="str">
            <v>23812</v>
          </cell>
          <cell r="B242" t="str">
            <v>２３８１２</v>
          </cell>
          <cell r="C242" t="str">
            <v>第２運搬班</v>
          </cell>
          <cell r="D242" t="str">
            <v>第１運搬係（福田)</v>
          </cell>
          <cell r="E242" t="str">
            <v>第１運搬係</v>
          </cell>
        </row>
        <row r="243">
          <cell r="A243" t="str">
            <v>23813</v>
          </cell>
          <cell r="B243" t="str">
            <v>２３８１３</v>
          </cell>
          <cell r="C243" t="str">
            <v>第３運搬班</v>
          </cell>
          <cell r="D243" t="str">
            <v>第１運搬係（福田)</v>
          </cell>
          <cell r="E243" t="str">
            <v>第１運搬係</v>
          </cell>
        </row>
        <row r="244">
          <cell r="A244" t="str">
            <v>23100</v>
          </cell>
          <cell r="B244" t="str">
            <v>２３１００</v>
          </cell>
          <cell r="C244" t="str">
            <v>プレス課</v>
          </cell>
          <cell r="D244" t="str">
            <v>プレス課(福田)</v>
          </cell>
          <cell r="E244" t="str">
            <v>プレス課</v>
          </cell>
        </row>
        <row r="245">
          <cell r="A245" t="str">
            <v>23110</v>
          </cell>
          <cell r="B245" t="str">
            <v>２３１１０</v>
          </cell>
          <cell r="C245" t="str">
            <v>第１プレス係</v>
          </cell>
          <cell r="D245" t="str">
            <v>プレス課(福田)</v>
          </cell>
          <cell r="E245" t="str">
            <v>プレス課</v>
          </cell>
        </row>
        <row r="246">
          <cell r="A246" t="str">
            <v>23111</v>
          </cell>
          <cell r="B246" t="str">
            <v>２３１１１</v>
          </cell>
          <cell r="C246" t="str">
            <v>第１プレス班</v>
          </cell>
          <cell r="D246" t="str">
            <v>プレス課(福田)</v>
          </cell>
          <cell r="E246" t="str">
            <v>プレス課</v>
          </cell>
        </row>
        <row r="247">
          <cell r="A247" t="str">
            <v>23112</v>
          </cell>
          <cell r="B247" t="str">
            <v>２３１１２</v>
          </cell>
          <cell r="C247" t="str">
            <v>第２プレス班</v>
          </cell>
          <cell r="D247" t="str">
            <v>プレス課(福田)</v>
          </cell>
          <cell r="E247" t="str">
            <v>プレス課</v>
          </cell>
        </row>
        <row r="248">
          <cell r="A248" t="str">
            <v>23120</v>
          </cell>
          <cell r="B248" t="str">
            <v>２３１２０</v>
          </cell>
          <cell r="C248" t="str">
            <v>第２プレス係</v>
          </cell>
          <cell r="D248" t="str">
            <v>プレス課(福田)</v>
          </cell>
          <cell r="E248" t="str">
            <v>プレス課</v>
          </cell>
        </row>
        <row r="249">
          <cell r="A249" t="str">
            <v>23123</v>
          </cell>
          <cell r="B249" t="str">
            <v>２３１２３</v>
          </cell>
          <cell r="C249" t="str">
            <v>第３プレス班</v>
          </cell>
          <cell r="D249" t="str">
            <v>プレス課(福田)</v>
          </cell>
          <cell r="E249" t="str">
            <v>プレス課</v>
          </cell>
        </row>
        <row r="250">
          <cell r="A250" t="str">
            <v>23124</v>
          </cell>
          <cell r="B250" t="str">
            <v>２３１２４</v>
          </cell>
          <cell r="C250" t="str">
            <v>第４プレス班</v>
          </cell>
          <cell r="D250" t="str">
            <v>プレス課(福田)</v>
          </cell>
          <cell r="E250" t="str">
            <v>プレス課</v>
          </cell>
        </row>
        <row r="251">
          <cell r="A251" t="str">
            <v>23125</v>
          </cell>
          <cell r="B251" t="str">
            <v>２３１２５</v>
          </cell>
          <cell r="C251" t="str">
            <v>第５プレス班</v>
          </cell>
          <cell r="D251" t="str">
            <v>プレス課(福田)</v>
          </cell>
          <cell r="E251" t="str">
            <v>プレス課</v>
          </cell>
        </row>
        <row r="252">
          <cell r="A252" t="str">
            <v>23126</v>
          </cell>
          <cell r="B252" t="str">
            <v>２３１２６</v>
          </cell>
          <cell r="C252" t="str">
            <v>第６プレス班</v>
          </cell>
          <cell r="D252" t="str">
            <v>プレス課(福田)</v>
          </cell>
          <cell r="E252" t="str">
            <v>プレス課</v>
          </cell>
        </row>
        <row r="253">
          <cell r="A253" t="str">
            <v>23200</v>
          </cell>
          <cell r="B253" t="str">
            <v>２３２００</v>
          </cell>
          <cell r="C253" t="str">
            <v>第１組立課</v>
          </cell>
          <cell r="D253" t="str">
            <v>第１組立課(福田)</v>
          </cell>
          <cell r="E253" t="str">
            <v>第１組立課</v>
          </cell>
        </row>
        <row r="254">
          <cell r="A254" t="str">
            <v>23210</v>
          </cell>
          <cell r="B254" t="str">
            <v>２３２１０</v>
          </cell>
          <cell r="C254" t="str">
            <v>第１プレス組付係</v>
          </cell>
          <cell r="D254" t="str">
            <v>第１組立課(福田)</v>
          </cell>
          <cell r="E254" t="str">
            <v>第１組立課</v>
          </cell>
        </row>
        <row r="255">
          <cell r="A255" t="str">
            <v>23211</v>
          </cell>
          <cell r="B255" t="str">
            <v>２３２１１</v>
          </cell>
          <cell r="C255" t="str">
            <v>第１プレス組付班</v>
          </cell>
          <cell r="D255" t="str">
            <v>第１組立課(福田)</v>
          </cell>
          <cell r="E255" t="str">
            <v>第１組立課</v>
          </cell>
        </row>
        <row r="256">
          <cell r="A256" t="str">
            <v>23212</v>
          </cell>
          <cell r="B256" t="str">
            <v>２３２１２</v>
          </cell>
          <cell r="C256" t="str">
            <v>第２プレス組付班</v>
          </cell>
          <cell r="D256" t="str">
            <v>第１組立課(福田)</v>
          </cell>
          <cell r="E256" t="str">
            <v>第１組立課</v>
          </cell>
        </row>
        <row r="257">
          <cell r="A257" t="str">
            <v>23213</v>
          </cell>
          <cell r="B257" t="str">
            <v>２３２１３</v>
          </cell>
          <cell r="C257" t="str">
            <v>第３プレス組付班</v>
          </cell>
          <cell r="D257" t="str">
            <v>第１組立課(福田)</v>
          </cell>
          <cell r="E257" t="str">
            <v>第１組立課</v>
          </cell>
        </row>
        <row r="258">
          <cell r="A258" t="str">
            <v>23214</v>
          </cell>
          <cell r="B258" t="str">
            <v>２３２１４</v>
          </cell>
          <cell r="C258" t="str">
            <v>第４プレス組付班</v>
          </cell>
          <cell r="D258" t="str">
            <v>第１組立課(福田)</v>
          </cell>
          <cell r="E258" t="str">
            <v>第１組立課</v>
          </cell>
        </row>
        <row r="259">
          <cell r="A259" t="str">
            <v>23220</v>
          </cell>
          <cell r="B259" t="str">
            <v>２３２２０</v>
          </cell>
          <cell r="C259" t="str">
            <v>第２プレス組付係</v>
          </cell>
          <cell r="D259" t="str">
            <v>第１組立課(福田)</v>
          </cell>
          <cell r="E259" t="str">
            <v>第１組立課</v>
          </cell>
        </row>
        <row r="260">
          <cell r="A260" t="str">
            <v>23225</v>
          </cell>
          <cell r="B260" t="str">
            <v>２３２２５</v>
          </cell>
          <cell r="C260" t="str">
            <v>第５プレス組付班</v>
          </cell>
          <cell r="D260" t="str">
            <v>第１組立課(福田)</v>
          </cell>
          <cell r="E260" t="str">
            <v>第１組立課</v>
          </cell>
        </row>
        <row r="261">
          <cell r="A261" t="str">
            <v>23226</v>
          </cell>
          <cell r="B261" t="str">
            <v>２３２２６</v>
          </cell>
          <cell r="C261" t="str">
            <v>第６プレス組付班</v>
          </cell>
          <cell r="D261" t="str">
            <v>第１組立課(福田)</v>
          </cell>
          <cell r="E261" t="str">
            <v>第１組立課</v>
          </cell>
        </row>
        <row r="262">
          <cell r="A262" t="str">
            <v>23227</v>
          </cell>
          <cell r="B262" t="str">
            <v>２３２２７</v>
          </cell>
          <cell r="C262" t="str">
            <v>第７プレス組付班</v>
          </cell>
          <cell r="D262" t="str">
            <v>第１組立課(福田)</v>
          </cell>
          <cell r="E262" t="str">
            <v>第１組立課</v>
          </cell>
        </row>
        <row r="263">
          <cell r="A263" t="str">
            <v>23300</v>
          </cell>
          <cell r="B263" t="str">
            <v>２３３００</v>
          </cell>
          <cell r="C263" t="str">
            <v>第２組立課</v>
          </cell>
          <cell r="D263" t="str">
            <v>第２組立課(福田)</v>
          </cell>
          <cell r="E263" t="str">
            <v>第２組立課</v>
          </cell>
        </row>
        <row r="264">
          <cell r="A264" t="str">
            <v>23310</v>
          </cell>
          <cell r="B264" t="str">
            <v>２３３１０</v>
          </cell>
          <cell r="C264" t="str">
            <v>第１エキゾ－スト係</v>
          </cell>
          <cell r="D264" t="str">
            <v>第２組立課(福田)</v>
          </cell>
          <cell r="E264" t="str">
            <v>第２組立課</v>
          </cell>
        </row>
        <row r="265">
          <cell r="A265" t="str">
            <v>23311</v>
          </cell>
          <cell r="B265" t="str">
            <v>２３３１１</v>
          </cell>
          <cell r="C265" t="str">
            <v>第１エキゾ－スト班</v>
          </cell>
          <cell r="D265" t="str">
            <v>第２組立課(福田)</v>
          </cell>
          <cell r="E265" t="str">
            <v>第２組立課</v>
          </cell>
        </row>
        <row r="266">
          <cell r="A266" t="str">
            <v>23312</v>
          </cell>
          <cell r="B266" t="str">
            <v>２３３１２</v>
          </cell>
          <cell r="C266" t="str">
            <v>第２エキゾ－スト班</v>
          </cell>
          <cell r="D266" t="str">
            <v>第２組立課(福田)</v>
          </cell>
          <cell r="E266" t="str">
            <v>第２組立課</v>
          </cell>
        </row>
        <row r="267">
          <cell r="A267" t="str">
            <v>23313</v>
          </cell>
          <cell r="B267" t="str">
            <v>２３３１３</v>
          </cell>
          <cell r="C267" t="str">
            <v>第３エキゾ－スト班</v>
          </cell>
          <cell r="D267" t="str">
            <v>第２組立課(福田)</v>
          </cell>
          <cell r="E267" t="str">
            <v>第２組立課</v>
          </cell>
        </row>
        <row r="268">
          <cell r="A268" t="str">
            <v>23320</v>
          </cell>
          <cell r="B268" t="str">
            <v>２３３２０</v>
          </cell>
          <cell r="C268" t="str">
            <v>第２エキゾ－スト係</v>
          </cell>
          <cell r="D268" t="str">
            <v>第２組立課(福田)</v>
          </cell>
          <cell r="E268" t="str">
            <v>第２組立課</v>
          </cell>
        </row>
        <row r="269">
          <cell r="A269" t="str">
            <v>23324</v>
          </cell>
          <cell r="B269" t="str">
            <v>２３３２４</v>
          </cell>
          <cell r="C269" t="str">
            <v>第４エキゾ－スト班</v>
          </cell>
          <cell r="D269" t="str">
            <v>第２組立課(福田)</v>
          </cell>
          <cell r="E269" t="str">
            <v>第２組立課</v>
          </cell>
        </row>
        <row r="270">
          <cell r="A270" t="str">
            <v>23325</v>
          </cell>
          <cell r="B270" t="str">
            <v>２３３２５</v>
          </cell>
          <cell r="C270" t="str">
            <v>第５エキゾ－スト班</v>
          </cell>
          <cell r="D270" t="str">
            <v>第２組立課(福田)</v>
          </cell>
          <cell r="E270" t="str">
            <v>第２組立課</v>
          </cell>
        </row>
        <row r="271">
          <cell r="A271" t="str">
            <v>23322</v>
          </cell>
          <cell r="B271" t="str">
            <v>２３３２２</v>
          </cell>
          <cell r="C271" t="str">
            <v>パイプ切断班</v>
          </cell>
          <cell r="D271" t="str">
            <v>第２組立課(福田)</v>
          </cell>
          <cell r="E271" t="str">
            <v>第２組立課</v>
          </cell>
        </row>
        <row r="272">
          <cell r="A272" t="str">
            <v>24000</v>
          </cell>
          <cell r="B272" t="str">
            <v>２４０００</v>
          </cell>
          <cell r="C272" t="str">
            <v>福田第２製造部</v>
          </cell>
          <cell r="D272" t="str">
            <v>福田第２製造部</v>
          </cell>
          <cell r="E272" t="str">
            <v>福田第２製造部</v>
          </cell>
        </row>
        <row r="273">
          <cell r="A273" t="str">
            <v>24810</v>
          </cell>
          <cell r="B273" t="str">
            <v>２４８１０</v>
          </cell>
          <cell r="C273" t="str">
            <v>第２運搬係</v>
          </cell>
          <cell r="D273" t="str">
            <v>第２運搬係（福田)</v>
          </cell>
          <cell r="E273" t="str">
            <v>第２運搬係</v>
          </cell>
        </row>
        <row r="274">
          <cell r="A274" t="str">
            <v>24811</v>
          </cell>
          <cell r="B274" t="str">
            <v>２４８１１</v>
          </cell>
          <cell r="C274" t="str">
            <v>第４運搬班</v>
          </cell>
          <cell r="D274" t="str">
            <v>第２運搬係（福田)</v>
          </cell>
          <cell r="E274" t="str">
            <v>第２運搬係</v>
          </cell>
        </row>
        <row r="275">
          <cell r="A275" t="str">
            <v>24812</v>
          </cell>
          <cell r="B275" t="str">
            <v>２４８１２</v>
          </cell>
          <cell r="C275" t="str">
            <v>第５運搬班</v>
          </cell>
          <cell r="D275" t="str">
            <v>第２運搬係（福田)</v>
          </cell>
          <cell r="E275" t="str">
            <v>第２運搬係</v>
          </cell>
        </row>
        <row r="276">
          <cell r="A276" t="str">
            <v>24400</v>
          </cell>
          <cell r="B276" t="str">
            <v>２４４００</v>
          </cell>
          <cell r="C276" t="str">
            <v>第３組立課</v>
          </cell>
          <cell r="D276" t="str">
            <v>第３組立課(福田)</v>
          </cell>
          <cell r="E276" t="str">
            <v>第３組立課</v>
          </cell>
        </row>
        <row r="277">
          <cell r="A277" t="str">
            <v>24410</v>
          </cell>
          <cell r="B277" t="str">
            <v>２４４１０</v>
          </cell>
          <cell r="C277" t="str">
            <v>第１組立係</v>
          </cell>
          <cell r="D277" t="str">
            <v>第３組立課(福田)</v>
          </cell>
          <cell r="E277" t="str">
            <v>第３組立課</v>
          </cell>
        </row>
        <row r="278">
          <cell r="A278" t="str">
            <v>24411</v>
          </cell>
          <cell r="B278" t="str">
            <v>２４４１１</v>
          </cell>
          <cell r="C278" t="str">
            <v>第１組付班</v>
          </cell>
          <cell r="D278" t="str">
            <v>第３組立課(福田)</v>
          </cell>
          <cell r="E278" t="str">
            <v>第３組立課</v>
          </cell>
        </row>
        <row r="279">
          <cell r="A279" t="str">
            <v>24412</v>
          </cell>
          <cell r="B279" t="str">
            <v>２４４１２</v>
          </cell>
          <cell r="C279" t="str">
            <v>第２組付班</v>
          </cell>
          <cell r="D279" t="str">
            <v>第３組立課(福田)</v>
          </cell>
          <cell r="E279" t="str">
            <v>第３組立課</v>
          </cell>
        </row>
        <row r="280">
          <cell r="A280" t="str">
            <v>24413</v>
          </cell>
          <cell r="B280" t="str">
            <v>２４４１３</v>
          </cell>
          <cell r="C280" t="str">
            <v>第３組付班</v>
          </cell>
          <cell r="D280" t="str">
            <v>第３組立課(福田)</v>
          </cell>
          <cell r="E280" t="str">
            <v>第３組立課</v>
          </cell>
        </row>
        <row r="281">
          <cell r="A281" t="str">
            <v>24420</v>
          </cell>
          <cell r="B281" t="str">
            <v>２４４２０</v>
          </cell>
          <cell r="C281" t="str">
            <v>第２組立係</v>
          </cell>
          <cell r="D281" t="str">
            <v>第３組立課(福田)</v>
          </cell>
          <cell r="E281" t="str">
            <v>第３組立課</v>
          </cell>
        </row>
        <row r="282">
          <cell r="A282" t="str">
            <v>24424</v>
          </cell>
          <cell r="B282" t="str">
            <v>２４４２４</v>
          </cell>
          <cell r="C282" t="str">
            <v>第４組付班</v>
          </cell>
          <cell r="D282" t="str">
            <v>第３組立課(福田)</v>
          </cell>
          <cell r="E282" t="str">
            <v>第３組立課</v>
          </cell>
        </row>
        <row r="283">
          <cell r="A283" t="str">
            <v>24425</v>
          </cell>
          <cell r="B283" t="str">
            <v>２４４２５</v>
          </cell>
          <cell r="C283" t="str">
            <v>第５組付班</v>
          </cell>
          <cell r="D283" t="str">
            <v>第３組立課(福田)</v>
          </cell>
          <cell r="E283" t="str">
            <v>第３組立課</v>
          </cell>
        </row>
        <row r="284">
          <cell r="A284" t="str">
            <v>24426</v>
          </cell>
          <cell r="B284" t="str">
            <v>２４４２６</v>
          </cell>
          <cell r="C284" t="str">
            <v>第６組付班</v>
          </cell>
          <cell r="D284" t="str">
            <v>第３組立課(福田)</v>
          </cell>
          <cell r="E284" t="str">
            <v>第３組立課</v>
          </cell>
        </row>
        <row r="285">
          <cell r="A285" t="str">
            <v>24500</v>
          </cell>
          <cell r="B285" t="str">
            <v>２４５００</v>
          </cell>
          <cell r="C285" t="str">
            <v>第４組立課</v>
          </cell>
          <cell r="D285" t="str">
            <v>第４組立課(福田)</v>
          </cell>
          <cell r="E285" t="str">
            <v>第４組立課</v>
          </cell>
        </row>
        <row r="286">
          <cell r="A286" t="str">
            <v>24520</v>
          </cell>
          <cell r="B286" t="str">
            <v>２４５２０</v>
          </cell>
          <cell r="C286" t="str">
            <v>第１マフラ－係</v>
          </cell>
          <cell r="D286" t="str">
            <v>第４組立課(福田)</v>
          </cell>
          <cell r="E286" t="str">
            <v>第４組立課</v>
          </cell>
        </row>
        <row r="287">
          <cell r="A287" t="str">
            <v>24521</v>
          </cell>
          <cell r="B287" t="str">
            <v>２４５２１</v>
          </cell>
          <cell r="C287" t="str">
            <v>第１マフラ－班</v>
          </cell>
          <cell r="D287" t="str">
            <v>第４組立課(福田)</v>
          </cell>
          <cell r="E287" t="str">
            <v>第４組立課</v>
          </cell>
        </row>
        <row r="288">
          <cell r="A288" t="str">
            <v>24522</v>
          </cell>
          <cell r="B288" t="str">
            <v>２４５２２</v>
          </cell>
          <cell r="C288" t="str">
            <v>第２マフラ－班</v>
          </cell>
          <cell r="D288" t="str">
            <v>第４組立課(福田)</v>
          </cell>
          <cell r="E288" t="str">
            <v>第４組立課</v>
          </cell>
        </row>
        <row r="289">
          <cell r="A289" t="str">
            <v>24530</v>
          </cell>
          <cell r="B289" t="str">
            <v>２４５３０</v>
          </cell>
          <cell r="C289" t="str">
            <v>第２マフラ－係</v>
          </cell>
          <cell r="D289" t="str">
            <v>第４組立課(福田)</v>
          </cell>
          <cell r="E289" t="str">
            <v>第４組立課</v>
          </cell>
        </row>
        <row r="290">
          <cell r="A290" t="str">
            <v>24533</v>
          </cell>
          <cell r="B290" t="str">
            <v>２４５３３</v>
          </cell>
          <cell r="C290" t="str">
            <v>第３マフラ－班</v>
          </cell>
          <cell r="D290" t="str">
            <v>第４組立課(福田)</v>
          </cell>
          <cell r="E290" t="str">
            <v>第４組立課</v>
          </cell>
        </row>
        <row r="291">
          <cell r="A291" t="str">
            <v>24534</v>
          </cell>
          <cell r="B291" t="str">
            <v>２４５３４</v>
          </cell>
          <cell r="C291" t="str">
            <v>第４マフラ－班</v>
          </cell>
          <cell r="D291" t="str">
            <v>第４組立課(福田)</v>
          </cell>
          <cell r="E291" t="str">
            <v>第４組立課</v>
          </cell>
        </row>
        <row r="292">
          <cell r="A292" t="str">
            <v>24531</v>
          </cell>
          <cell r="B292" t="str">
            <v>２４５３１</v>
          </cell>
          <cell r="C292" t="str">
            <v>第１自動プレス班</v>
          </cell>
          <cell r="D292" t="str">
            <v>第４組立課(福田)</v>
          </cell>
          <cell r="E292" t="str">
            <v>第４組立課</v>
          </cell>
        </row>
        <row r="293">
          <cell r="A293" t="str">
            <v>24532</v>
          </cell>
          <cell r="B293" t="str">
            <v>２４５３２</v>
          </cell>
          <cell r="C293" t="str">
            <v>第２自動プレス班</v>
          </cell>
          <cell r="D293" t="str">
            <v>第４組立課(福田)</v>
          </cell>
          <cell r="E293" t="str">
            <v>第４組立課</v>
          </cell>
        </row>
        <row r="294">
          <cell r="A294" t="str">
            <v>24600</v>
          </cell>
          <cell r="B294" t="str">
            <v>２４６００</v>
          </cell>
          <cell r="C294" t="str">
            <v>第５組立課</v>
          </cell>
          <cell r="D294" t="str">
            <v>第５組立課(福田)</v>
          </cell>
          <cell r="E294" t="str">
            <v>第５組立課</v>
          </cell>
        </row>
        <row r="295">
          <cell r="A295" t="str">
            <v>24630</v>
          </cell>
          <cell r="B295" t="str">
            <v>２４６３０</v>
          </cell>
          <cell r="C295" t="str">
            <v>第３組立係</v>
          </cell>
          <cell r="D295" t="str">
            <v>第５組立課(福田)</v>
          </cell>
          <cell r="E295" t="str">
            <v>第５組立課</v>
          </cell>
        </row>
        <row r="296">
          <cell r="A296" t="str">
            <v>24637</v>
          </cell>
          <cell r="B296" t="str">
            <v>２４６３７</v>
          </cell>
          <cell r="C296" t="str">
            <v>第７組付班</v>
          </cell>
          <cell r="D296" t="str">
            <v>第５組立課(福田)</v>
          </cell>
          <cell r="E296" t="str">
            <v>第５組立課</v>
          </cell>
        </row>
        <row r="297">
          <cell r="A297" t="str">
            <v>24638</v>
          </cell>
          <cell r="B297" t="str">
            <v>２４６３８</v>
          </cell>
          <cell r="C297" t="str">
            <v>第８組付班</v>
          </cell>
          <cell r="D297" t="str">
            <v>第５組立課(福田)</v>
          </cell>
          <cell r="E297" t="str">
            <v>第５組立課</v>
          </cell>
        </row>
        <row r="298">
          <cell r="A298" t="str">
            <v>24640</v>
          </cell>
          <cell r="B298" t="str">
            <v>２４６４０</v>
          </cell>
          <cell r="C298" t="str">
            <v>第４組立係</v>
          </cell>
          <cell r="D298" t="str">
            <v>第５組立課(福田)</v>
          </cell>
          <cell r="E298" t="str">
            <v>第５組立課</v>
          </cell>
        </row>
        <row r="299">
          <cell r="A299" t="str">
            <v>24649</v>
          </cell>
          <cell r="B299" t="str">
            <v>２４６４９</v>
          </cell>
          <cell r="C299" t="str">
            <v>第９組付班</v>
          </cell>
          <cell r="D299" t="str">
            <v>第５組立課(福田)</v>
          </cell>
          <cell r="E299" t="str">
            <v>第５組立課</v>
          </cell>
        </row>
        <row r="300">
          <cell r="A300" t="str">
            <v>24643</v>
          </cell>
          <cell r="B300" t="str">
            <v>２４６４３</v>
          </cell>
          <cell r="C300" t="str">
            <v>第１０組付班</v>
          </cell>
          <cell r="D300" t="str">
            <v>第５組立課(福田)</v>
          </cell>
          <cell r="E300" t="str">
            <v>第５組立課</v>
          </cell>
        </row>
        <row r="301">
          <cell r="A301" t="str">
            <v>24641</v>
          </cell>
          <cell r="B301" t="str">
            <v>２４６４１</v>
          </cell>
          <cell r="C301" t="str">
            <v>第１１組付班</v>
          </cell>
          <cell r="D301" t="str">
            <v>第５組立課(福田)</v>
          </cell>
          <cell r="E301" t="str">
            <v>第５組立課</v>
          </cell>
        </row>
        <row r="302">
          <cell r="A302" t="str">
            <v>24642</v>
          </cell>
          <cell r="B302" t="str">
            <v>２４６４２</v>
          </cell>
          <cell r="C302" t="str">
            <v>第１２組付班</v>
          </cell>
          <cell r="D302" t="str">
            <v>第５組立課(福田)</v>
          </cell>
          <cell r="E302" t="str">
            <v>第５組立課</v>
          </cell>
        </row>
        <row r="303">
          <cell r="A303" t="str">
            <v>24300</v>
          </cell>
          <cell r="B303" t="str">
            <v>２４３００</v>
          </cell>
          <cell r="C303" t="str">
            <v>第６組立課</v>
          </cell>
          <cell r="D303" t="str">
            <v>第６組立課(福田)</v>
          </cell>
          <cell r="E303" t="str">
            <v>第６組立課</v>
          </cell>
        </row>
        <row r="304">
          <cell r="A304" t="str">
            <v>24310</v>
          </cell>
          <cell r="B304" t="str">
            <v>２４３１０</v>
          </cell>
          <cell r="C304" t="str">
            <v>第３エキゾ－スト係</v>
          </cell>
          <cell r="D304" t="str">
            <v>第６組立課(福田)</v>
          </cell>
          <cell r="E304" t="str">
            <v>第６組立課</v>
          </cell>
        </row>
        <row r="305">
          <cell r="A305" t="str">
            <v>24318</v>
          </cell>
          <cell r="B305" t="str">
            <v>２４３１８</v>
          </cell>
          <cell r="C305" t="str">
            <v>第８エキゾ－スト班</v>
          </cell>
          <cell r="D305" t="str">
            <v>第６組立課(福田)</v>
          </cell>
          <cell r="E305" t="str">
            <v>第６組立課</v>
          </cell>
        </row>
        <row r="306">
          <cell r="A306" t="str">
            <v>24319</v>
          </cell>
          <cell r="B306" t="str">
            <v>２４３１９</v>
          </cell>
          <cell r="C306" t="str">
            <v>第９エキゾ－スト班</v>
          </cell>
          <cell r="D306" t="str">
            <v>第６組立課(福田)</v>
          </cell>
          <cell r="E306" t="str">
            <v>第６組立課</v>
          </cell>
        </row>
        <row r="307">
          <cell r="A307" t="str">
            <v>24320</v>
          </cell>
          <cell r="B307" t="str">
            <v>２４３２０</v>
          </cell>
          <cell r="C307" t="str">
            <v>第４エキゾ－スト係</v>
          </cell>
          <cell r="D307" t="str">
            <v>第６組立課(福田)</v>
          </cell>
          <cell r="E307" t="str">
            <v>第６組立課</v>
          </cell>
        </row>
        <row r="308">
          <cell r="A308" t="str">
            <v>24323</v>
          </cell>
          <cell r="B308" t="str">
            <v>２４３２３</v>
          </cell>
          <cell r="C308" t="str">
            <v>第１０エキゾ－スト班</v>
          </cell>
          <cell r="D308" t="str">
            <v>第６組立課(福田)</v>
          </cell>
          <cell r="E308" t="str">
            <v>第６組立課</v>
          </cell>
        </row>
        <row r="309">
          <cell r="A309" t="str">
            <v>24321</v>
          </cell>
          <cell r="B309" t="str">
            <v>２４３２１</v>
          </cell>
          <cell r="C309" t="str">
            <v>第１１エキゾ－スト班</v>
          </cell>
          <cell r="D309" t="str">
            <v>第６組立課(福田)</v>
          </cell>
          <cell r="E309" t="str">
            <v>第６組立課</v>
          </cell>
        </row>
        <row r="310">
          <cell r="A310" t="str">
            <v>24322</v>
          </cell>
          <cell r="B310" t="str">
            <v>２４３２２</v>
          </cell>
          <cell r="C310" t="str">
            <v>第１２エキゾ－スト班</v>
          </cell>
          <cell r="D310" t="str">
            <v>第６組立課(福田)</v>
          </cell>
          <cell r="E310" t="str">
            <v>第６組立課</v>
          </cell>
        </row>
        <row r="311">
          <cell r="A311" t="str">
            <v>29000</v>
          </cell>
          <cell r="B311" t="str">
            <v>２９０００</v>
          </cell>
          <cell r="C311" t="str">
            <v>とよはし製造部</v>
          </cell>
          <cell r="D311" t="str">
            <v>とよはし製造部</v>
          </cell>
          <cell r="E311" t="str">
            <v>とよはし製造部</v>
          </cell>
        </row>
        <row r="312">
          <cell r="A312" t="str">
            <v>29800</v>
          </cell>
          <cell r="B312" t="str">
            <v>２９８００</v>
          </cell>
          <cell r="C312" t="str">
            <v>とよはし工務課</v>
          </cell>
          <cell r="D312" t="str">
            <v>とよはし工務課</v>
          </cell>
          <cell r="E312" t="str">
            <v>工務課</v>
          </cell>
        </row>
        <row r="313">
          <cell r="A313" t="str">
            <v>29850</v>
          </cell>
          <cell r="B313" t="str">
            <v>２９８５０</v>
          </cell>
          <cell r="C313" t="str">
            <v>総務担当</v>
          </cell>
          <cell r="D313" t="str">
            <v>とよはし工務課</v>
          </cell>
          <cell r="E313" t="str">
            <v>工務課</v>
          </cell>
        </row>
        <row r="314">
          <cell r="A314" t="str">
            <v>29810</v>
          </cell>
          <cell r="B314" t="str">
            <v>２９８１０</v>
          </cell>
          <cell r="C314" t="str">
            <v>日 程 係</v>
          </cell>
          <cell r="D314" t="str">
            <v>とよはし工務課</v>
          </cell>
          <cell r="E314" t="str">
            <v>工務課</v>
          </cell>
        </row>
        <row r="315">
          <cell r="A315" t="str">
            <v>29811</v>
          </cell>
          <cell r="B315" t="str">
            <v>２９８１１</v>
          </cell>
          <cell r="C315" t="str">
            <v>第１運搬班</v>
          </cell>
          <cell r="D315" t="str">
            <v>とよはし工務課</v>
          </cell>
          <cell r="E315" t="str">
            <v>工務課</v>
          </cell>
        </row>
        <row r="316">
          <cell r="A316" t="str">
            <v>29812</v>
          </cell>
          <cell r="B316" t="str">
            <v>２９８１２</v>
          </cell>
          <cell r="C316" t="str">
            <v>第２運搬班</v>
          </cell>
          <cell r="D316" t="str">
            <v>とよはし工務課</v>
          </cell>
          <cell r="E316" t="str">
            <v>工務課</v>
          </cell>
        </row>
        <row r="317">
          <cell r="A317" t="str">
            <v>29900</v>
          </cell>
          <cell r="B317" t="str">
            <v>２９９００</v>
          </cell>
          <cell r="C317" t="str">
            <v>技術員室</v>
          </cell>
          <cell r="D317" t="str">
            <v>技術員室(とよはし)</v>
          </cell>
          <cell r="E317" t="str">
            <v>技術員室</v>
          </cell>
        </row>
        <row r="318">
          <cell r="A318" t="str">
            <v>29910</v>
          </cell>
          <cell r="B318" t="str">
            <v>２９９１０</v>
          </cell>
          <cell r="C318" t="str">
            <v>技  術  係</v>
          </cell>
          <cell r="D318" t="str">
            <v>技術員室(とよはし)</v>
          </cell>
          <cell r="E318" t="str">
            <v>技術員室</v>
          </cell>
        </row>
        <row r="319">
          <cell r="A319" t="str">
            <v>29920</v>
          </cell>
          <cell r="B319" t="str">
            <v>２９９２０</v>
          </cell>
          <cell r="C319" t="str">
            <v>品  質  係</v>
          </cell>
          <cell r="D319" t="str">
            <v>技術員室(とよはし)</v>
          </cell>
          <cell r="E319" t="str">
            <v>技術員室</v>
          </cell>
        </row>
        <row r="320">
          <cell r="A320" t="str">
            <v>29921</v>
          </cell>
          <cell r="B320" t="str">
            <v>２９９２１</v>
          </cell>
          <cell r="C320" t="str">
            <v>検  査  班</v>
          </cell>
          <cell r="D320" t="str">
            <v>技術員室(とよはし)</v>
          </cell>
          <cell r="E320" t="str">
            <v>技術員室</v>
          </cell>
        </row>
        <row r="321">
          <cell r="A321" t="str">
            <v>29930</v>
          </cell>
          <cell r="B321" t="str">
            <v>２９９３０</v>
          </cell>
          <cell r="C321" t="str">
            <v>保全改善係</v>
          </cell>
          <cell r="D321" t="str">
            <v>技術員室(とよはし)</v>
          </cell>
          <cell r="E321" t="str">
            <v>技術員室</v>
          </cell>
        </row>
        <row r="322">
          <cell r="A322" t="str">
            <v>29931</v>
          </cell>
          <cell r="B322" t="str">
            <v>２９９３１</v>
          </cell>
          <cell r="C322" t="str">
            <v>保全・電気班</v>
          </cell>
          <cell r="D322" t="str">
            <v>技術員室(とよはし)</v>
          </cell>
          <cell r="E322" t="str">
            <v>技術員室</v>
          </cell>
        </row>
        <row r="323">
          <cell r="A323" t="str">
            <v>29200</v>
          </cell>
          <cell r="B323" t="str">
            <v>２９２００</v>
          </cell>
          <cell r="C323" t="str">
            <v>第１組立課</v>
          </cell>
          <cell r="D323" t="str">
            <v>第１組立課(とよはし)</v>
          </cell>
          <cell r="E323" t="str">
            <v>第１組立課</v>
          </cell>
        </row>
        <row r="324">
          <cell r="A324" t="str">
            <v>29210</v>
          </cell>
          <cell r="B324" t="str">
            <v>２９２１０</v>
          </cell>
          <cell r="C324" t="str">
            <v>第１エキゾ－スト係</v>
          </cell>
          <cell r="D324" t="str">
            <v>第１組立課(とよはし)</v>
          </cell>
          <cell r="E324" t="str">
            <v>第１組立課</v>
          </cell>
        </row>
        <row r="325">
          <cell r="A325" t="str">
            <v>29211</v>
          </cell>
          <cell r="B325" t="str">
            <v>２９２１１</v>
          </cell>
          <cell r="C325" t="str">
            <v>第１エキゾ－スト班</v>
          </cell>
          <cell r="D325" t="str">
            <v>第１組立課(とよはし)</v>
          </cell>
          <cell r="E325" t="str">
            <v>第１組立課</v>
          </cell>
        </row>
        <row r="326">
          <cell r="A326" t="str">
            <v>29212</v>
          </cell>
          <cell r="B326" t="str">
            <v>２９２１２</v>
          </cell>
          <cell r="C326" t="str">
            <v>第２エキゾ－スト班</v>
          </cell>
          <cell r="D326" t="str">
            <v>第１組立課(とよはし)</v>
          </cell>
          <cell r="E326" t="str">
            <v>第１組立課</v>
          </cell>
        </row>
        <row r="327">
          <cell r="A327" t="str">
            <v>29213</v>
          </cell>
          <cell r="B327" t="str">
            <v>２９２１３</v>
          </cell>
          <cell r="C327" t="str">
            <v>第３エキゾ－スト班</v>
          </cell>
          <cell r="D327" t="str">
            <v>第１組立課(とよはし)</v>
          </cell>
          <cell r="E327" t="str">
            <v>第１組立課</v>
          </cell>
        </row>
        <row r="328">
          <cell r="A328" t="str">
            <v>29214</v>
          </cell>
          <cell r="B328" t="str">
            <v>２９２１４</v>
          </cell>
          <cell r="C328" t="str">
            <v>第４エキゾ－スト班</v>
          </cell>
          <cell r="D328" t="str">
            <v>第１組立課(とよはし)</v>
          </cell>
          <cell r="E328" t="str">
            <v>第１組立課</v>
          </cell>
        </row>
        <row r="329">
          <cell r="A329" t="str">
            <v>29220</v>
          </cell>
          <cell r="B329" t="str">
            <v>２９２２０</v>
          </cell>
          <cell r="C329" t="str">
            <v>第２エキゾ－スト係</v>
          </cell>
          <cell r="D329" t="str">
            <v>第１組立課(とよはし)</v>
          </cell>
          <cell r="E329" t="str">
            <v>第１組立課</v>
          </cell>
        </row>
        <row r="330">
          <cell r="A330" t="str">
            <v>29225</v>
          </cell>
          <cell r="B330" t="str">
            <v>２９２２５</v>
          </cell>
          <cell r="C330" t="str">
            <v>第５エキゾ－スト班</v>
          </cell>
          <cell r="D330" t="str">
            <v>第１組立課(とよはし)</v>
          </cell>
          <cell r="E330" t="str">
            <v>第１組立課</v>
          </cell>
        </row>
        <row r="331">
          <cell r="A331" t="str">
            <v>29226</v>
          </cell>
          <cell r="B331" t="str">
            <v>２９２２６</v>
          </cell>
          <cell r="C331" t="str">
            <v>第６エキゾ－スト班</v>
          </cell>
          <cell r="D331" t="str">
            <v>第１組立課(とよはし)</v>
          </cell>
          <cell r="E331" t="str">
            <v>第１組立課</v>
          </cell>
        </row>
        <row r="332">
          <cell r="A332" t="str">
            <v>29227</v>
          </cell>
          <cell r="B332" t="str">
            <v>２９２２７</v>
          </cell>
          <cell r="C332" t="str">
            <v>第７エキゾ－スト班</v>
          </cell>
          <cell r="D332" t="str">
            <v>第１組立課(とよはし)</v>
          </cell>
          <cell r="E332" t="str">
            <v>第１組立課</v>
          </cell>
        </row>
        <row r="333">
          <cell r="A333" t="str">
            <v>29228</v>
          </cell>
          <cell r="B333" t="str">
            <v>２９２２８</v>
          </cell>
          <cell r="C333" t="str">
            <v>第８エキゾ－スト班</v>
          </cell>
          <cell r="D333" t="str">
            <v>第１組立課(とよはし)</v>
          </cell>
          <cell r="E333" t="str">
            <v>第１組立課</v>
          </cell>
        </row>
        <row r="334">
          <cell r="A334" t="str">
            <v>29229</v>
          </cell>
          <cell r="B334" t="str">
            <v>２９２２９</v>
          </cell>
          <cell r="C334" t="str">
            <v>第９エキゾ－スト班</v>
          </cell>
          <cell r="D334" t="str">
            <v>第１組立課(とよはし)</v>
          </cell>
          <cell r="E334" t="str">
            <v>第１組立課</v>
          </cell>
        </row>
        <row r="335">
          <cell r="A335" t="str">
            <v>29300</v>
          </cell>
          <cell r="B335" t="str">
            <v>２９３００</v>
          </cell>
          <cell r="C335" t="str">
            <v>第２組立課</v>
          </cell>
          <cell r="D335" t="str">
            <v>第２組立課(とよはし)</v>
          </cell>
          <cell r="E335" t="str">
            <v>第２組立課</v>
          </cell>
        </row>
        <row r="336">
          <cell r="A336" t="str">
            <v>29330</v>
          </cell>
          <cell r="B336" t="str">
            <v>２９３３０</v>
          </cell>
          <cell r="C336" t="str">
            <v>第３エキゾ－スト係</v>
          </cell>
          <cell r="D336" t="str">
            <v>第２組立課(とよはし)</v>
          </cell>
          <cell r="E336" t="str">
            <v>第２組立課</v>
          </cell>
        </row>
        <row r="337">
          <cell r="A337" t="str">
            <v>29331</v>
          </cell>
          <cell r="B337" t="str">
            <v>２９３３１</v>
          </cell>
          <cell r="C337" t="str">
            <v>第１マフラ－班</v>
          </cell>
          <cell r="D337" t="str">
            <v>第２組立課(とよはし)</v>
          </cell>
          <cell r="E337" t="str">
            <v>第２組立課</v>
          </cell>
        </row>
        <row r="338">
          <cell r="A338" t="str">
            <v>29332</v>
          </cell>
          <cell r="B338" t="str">
            <v>２９３３２</v>
          </cell>
          <cell r="C338" t="str">
            <v>第２マフラ－班</v>
          </cell>
          <cell r="D338" t="str">
            <v>第２組立課(とよはし)</v>
          </cell>
          <cell r="E338" t="str">
            <v>第２組立課</v>
          </cell>
        </row>
        <row r="339">
          <cell r="A339" t="str">
            <v>29333</v>
          </cell>
          <cell r="B339" t="str">
            <v>２９３３３</v>
          </cell>
          <cell r="C339" t="str">
            <v>第３マフラ－班</v>
          </cell>
          <cell r="D339" t="str">
            <v>第２組立課(とよはし)</v>
          </cell>
          <cell r="E339" t="str">
            <v>第２組立課</v>
          </cell>
        </row>
        <row r="340">
          <cell r="A340" t="str">
            <v>29340</v>
          </cell>
          <cell r="B340" t="str">
            <v>２９３４０</v>
          </cell>
          <cell r="C340" t="str">
            <v>第４エキゾ－スト係</v>
          </cell>
          <cell r="D340" t="str">
            <v>第２組立課(とよはし)</v>
          </cell>
          <cell r="E340" t="str">
            <v>第２組立課</v>
          </cell>
        </row>
        <row r="341">
          <cell r="A341" t="str">
            <v>29343</v>
          </cell>
          <cell r="B341" t="str">
            <v>２９３４３</v>
          </cell>
          <cell r="C341" t="str">
            <v>第１０エキゾ－スト班</v>
          </cell>
          <cell r="D341" t="str">
            <v>第２組立課(とよはし)</v>
          </cell>
          <cell r="E341" t="str">
            <v>第２組立課</v>
          </cell>
        </row>
        <row r="342">
          <cell r="A342" t="str">
            <v>29341</v>
          </cell>
          <cell r="B342" t="str">
            <v>２９３４１</v>
          </cell>
          <cell r="C342" t="str">
            <v>第１１エキゾ－スト班</v>
          </cell>
          <cell r="D342" t="str">
            <v>第２組立課(とよはし)</v>
          </cell>
          <cell r="E342" t="str">
            <v>第２組立課</v>
          </cell>
        </row>
        <row r="343">
          <cell r="A343" t="str">
            <v>29342</v>
          </cell>
          <cell r="B343" t="str">
            <v>２９３４２</v>
          </cell>
          <cell r="C343" t="str">
            <v>第１２エキゾ－スト班</v>
          </cell>
          <cell r="D343" t="str">
            <v>第２組立課(とよはし)</v>
          </cell>
          <cell r="E343" t="str">
            <v>第２組立課</v>
          </cell>
        </row>
        <row r="344">
          <cell r="A344" t="str">
            <v>25000</v>
          </cell>
          <cell r="B344" t="str">
            <v>２５０００</v>
          </cell>
          <cell r="C344" t="str">
            <v>八和田山製造部</v>
          </cell>
          <cell r="D344" t="str">
            <v>八和田山製造部</v>
          </cell>
          <cell r="E344" t="str">
            <v>八和田山製造部</v>
          </cell>
        </row>
        <row r="345">
          <cell r="A345" t="str">
            <v>25800</v>
          </cell>
          <cell r="B345" t="str">
            <v>２５８００</v>
          </cell>
          <cell r="C345" t="str">
            <v>八和田山工務課</v>
          </cell>
          <cell r="D345" t="str">
            <v>八和田山工務課</v>
          </cell>
          <cell r="E345" t="str">
            <v>工務課</v>
          </cell>
        </row>
        <row r="346">
          <cell r="A346" t="str">
            <v>28850</v>
          </cell>
          <cell r="B346" t="str">
            <v>２５８５０</v>
          </cell>
          <cell r="C346" t="str">
            <v>総務担当</v>
          </cell>
          <cell r="D346" t="str">
            <v>八和田山工務課</v>
          </cell>
          <cell r="E346" t="str">
            <v>工務課</v>
          </cell>
        </row>
        <row r="347">
          <cell r="A347" t="str">
            <v>25810</v>
          </cell>
          <cell r="B347" t="str">
            <v>２５８１０</v>
          </cell>
          <cell r="C347" t="str">
            <v>日  程  係</v>
          </cell>
          <cell r="D347" t="str">
            <v>八和田山工務課</v>
          </cell>
          <cell r="E347" t="str">
            <v>工務課</v>
          </cell>
        </row>
        <row r="348">
          <cell r="A348" t="str">
            <v>25820</v>
          </cell>
          <cell r="B348" t="str">
            <v>２５８２０</v>
          </cell>
          <cell r="C348" t="str">
            <v>出  荷  係</v>
          </cell>
          <cell r="D348" t="str">
            <v>八和田山工務課</v>
          </cell>
          <cell r="E348" t="str">
            <v>工務課</v>
          </cell>
        </row>
        <row r="349">
          <cell r="A349" t="str">
            <v>25821</v>
          </cell>
          <cell r="B349" t="str">
            <v>２５８２１</v>
          </cell>
          <cell r="C349" t="str">
            <v>第１出荷班</v>
          </cell>
          <cell r="D349" t="str">
            <v>八和田山工務課</v>
          </cell>
          <cell r="E349" t="str">
            <v>工務課</v>
          </cell>
        </row>
        <row r="350">
          <cell r="A350" t="str">
            <v>25822</v>
          </cell>
          <cell r="B350" t="str">
            <v>２５８２２</v>
          </cell>
          <cell r="C350" t="str">
            <v>第２出荷班</v>
          </cell>
          <cell r="D350" t="str">
            <v>八和田山工務課</v>
          </cell>
          <cell r="E350" t="str">
            <v>工務課</v>
          </cell>
        </row>
        <row r="351">
          <cell r="A351" t="str">
            <v>25830</v>
          </cell>
          <cell r="B351" t="str">
            <v>２５８３０</v>
          </cell>
          <cell r="C351" t="str">
            <v>運  搬  係</v>
          </cell>
          <cell r="D351" t="str">
            <v>八和田山工務課</v>
          </cell>
          <cell r="E351" t="str">
            <v>工務課</v>
          </cell>
        </row>
        <row r="352">
          <cell r="A352" t="str">
            <v>25831</v>
          </cell>
          <cell r="B352" t="str">
            <v>２５８３１</v>
          </cell>
          <cell r="C352" t="str">
            <v>運搬班</v>
          </cell>
          <cell r="D352" t="str">
            <v>八和田山工務課</v>
          </cell>
          <cell r="E352" t="str">
            <v>工務課</v>
          </cell>
        </row>
        <row r="353">
          <cell r="A353" t="str">
            <v>25900</v>
          </cell>
          <cell r="B353" t="str">
            <v>２５９００</v>
          </cell>
          <cell r="C353" t="str">
            <v>技術員室</v>
          </cell>
          <cell r="D353" t="str">
            <v>技術員室(八和田山)</v>
          </cell>
          <cell r="E353" t="str">
            <v>技術員室</v>
          </cell>
        </row>
        <row r="354">
          <cell r="A354" t="str">
            <v>25910</v>
          </cell>
          <cell r="B354" t="str">
            <v>２５９１０</v>
          </cell>
          <cell r="C354" t="str">
            <v>技  術  係</v>
          </cell>
          <cell r="D354" t="str">
            <v>技術員室(八和田山)</v>
          </cell>
          <cell r="E354" t="str">
            <v>技術員室</v>
          </cell>
        </row>
        <row r="355">
          <cell r="A355" t="str">
            <v>25930</v>
          </cell>
          <cell r="B355" t="str">
            <v>２５９３０</v>
          </cell>
          <cell r="C355" t="str">
            <v>品  質  係</v>
          </cell>
          <cell r="D355" t="str">
            <v>技術員室(八和田山)</v>
          </cell>
          <cell r="E355" t="str">
            <v>技術員室</v>
          </cell>
        </row>
        <row r="356">
          <cell r="A356" t="str">
            <v>25931</v>
          </cell>
          <cell r="B356" t="str">
            <v>２５９３１</v>
          </cell>
          <cell r="C356" t="str">
            <v>品  質  班</v>
          </cell>
          <cell r="D356" t="str">
            <v>技術員室(八和田山)</v>
          </cell>
          <cell r="E356" t="str">
            <v>技術員室</v>
          </cell>
        </row>
        <row r="357">
          <cell r="A357" t="str">
            <v>25920</v>
          </cell>
          <cell r="B357" t="str">
            <v>２５９２０</v>
          </cell>
          <cell r="C357" t="str">
            <v>計  画  係</v>
          </cell>
          <cell r="D357" t="str">
            <v>技術員室(八和田山)</v>
          </cell>
          <cell r="E357" t="str">
            <v>技術員室</v>
          </cell>
        </row>
        <row r="358">
          <cell r="A358" t="str">
            <v>25200</v>
          </cell>
          <cell r="B358" t="str">
            <v>２５２００</v>
          </cell>
          <cell r="C358" t="str">
            <v>第１製造課</v>
          </cell>
          <cell r="D358" t="str">
            <v>第１製造課(八和田山)</v>
          </cell>
          <cell r="E358" t="str">
            <v>第１製造課</v>
          </cell>
        </row>
        <row r="359">
          <cell r="A359" t="str">
            <v>25210</v>
          </cell>
          <cell r="B359" t="str">
            <v>２５２１０</v>
          </cell>
          <cell r="C359" t="str">
            <v>チュ－ブ係</v>
          </cell>
          <cell r="D359" t="str">
            <v>第１製造課(八和田山)</v>
          </cell>
          <cell r="E359" t="str">
            <v>第１製造課</v>
          </cell>
        </row>
        <row r="360">
          <cell r="A360" t="str">
            <v>25211</v>
          </cell>
          <cell r="B360" t="str">
            <v>２５２１１</v>
          </cell>
          <cell r="C360" t="str">
            <v>第１チュ－ブ班</v>
          </cell>
          <cell r="D360" t="str">
            <v>第１製造課(八和田山)</v>
          </cell>
          <cell r="E360" t="str">
            <v>第１製造課</v>
          </cell>
        </row>
        <row r="361">
          <cell r="A361" t="str">
            <v>25212</v>
          </cell>
          <cell r="B361" t="str">
            <v>２５２１２</v>
          </cell>
          <cell r="C361" t="str">
            <v>第２チュ－ブ班</v>
          </cell>
          <cell r="D361" t="str">
            <v>第１製造課(八和田山)</v>
          </cell>
          <cell r="E361" t="str">
            <v>第１製造課</v>
          </cell>
        </row>
        <row r="362">
          <cell r="A362" t="str">
            <v>25213</v>
          </cell>
          <cell r="B362" t="str">
            <v>２５２１３</v>
          </cell>
          <cell r="C362" t="str">
            <v>第３チュ－ブ班</v>
          </cell>
          <cell r="D362" t="str">
            <v>第１製造課(八和田山)</v>
          </cell>
          <cell r="E362" t="str">
            <v>第１製造課</v>
          </cell>
        </row>
        <row r="363">
          <cell r="A363" t="str">
            <v>25214</v>
          </cell>
          <cell r="B363" t="str">
            <v>２５２１４</v>
          </cell>
          <cell r="C363" t="str">
            <v>第４チュ－ブ班</v>
          </cell>
          <cell r="D363" t="str">
            <v>第１製造課(八和田山)</v>
          </cell>
          <cell r="E363" t="str">
            <v>第１製造課</v>
          </cell>
        </row>
        <row r="364">
          <cell r="A364" t="str">
            <v>25215</v>
          </cell>
          <cell r="B364" t="str">
            <v>２５２１５</v>
          </cell>
          <cell r="C364" t="str">
            <v>第５チュ－ブ班</v>
          </cell>
          <cell r="D364" t="str">
            <v>第１製造課(八和田山)</v>
          </cell>
          <cell r="E364" t="str">
            <v>第１製造課</v>
          </cell>
        </row>
        <row r="365">
          <cell r="A365" t="str">
            <v>25220</v>
          </cell>
          <cell r="B365" t="str">
            <v>２５２２０</v>
          </cell>
          <cell r="C365" t="str">
            <v>切  断  係</v>
          </cell>
          <cell r="D365" t="str">
            <v>第１製造課(八和田山)</v>
          </cell>
          <cell r="E365" t="str">
            <v>第１製造課</v>
          </cell>
        </row>
        <row r="366">
          <cell r="A366" t="str">
            <v>25221</v>
          </cell>
          <cell r="B366" t="str">
            <v>２５２２１</v>
          </cell>
          <cell r="C366" t="str">
            <v>第１棒切断班</v>
          </cell>
          <cell r="D366" t="str">
            <v>第１製造課(八和田山)</v>
          </cell>
          <cell r="E366" t="str">
            <v>第１製造課</v>
          </cell>
        </row>
        <row r="367">
          <cell r="A367" t="str">
            <v>25222</v>
          </cell>
          <cell r="B367" t="str">
            <v>２５２２２</v>
          </cell>
          <cell r="C367" t="str">
            <v>第２棒切断班</v>
          </cell>
          <cell r="D367" t="str">
            <v>第１製造課(八和田山)</v>
          </cell>
          <cell r="E367" t="str">
            <v>第１製造課</v>
          </cell>
        </row>
        <row r="368">
          <cell r="A368" t="str">
            <v>25223</v>
          </cell>
          <cell r="B368" t="str">
            <v>２５２２３</v>
          </cell>
          <cell r="C368" t="str">
            <v>パイプ切断班</v>
          </cell>
          <cell r="D368" t="str">
            <v>第１製造課(八和田山)</v>
          </cell>
          <cell r="E368" t="str">
            <v>第１製造課</v>
          </cell>
        </row>
        <row r="369">
          <cell r="A369" t="str">
            <v>25300</v>
          </cell>
          <cell r="B369" t="str">
            <v>２５３００</v>
          </cell>
          <cell r="C369" t="str">
            <v>第２製造課</v>
          </cell>
          <cell r="D369" t="str">
            <v>第２製造課(八和田山)</v>
          </cell>
          <cell r="E369" t="str">
            <v>第２製造課</v>
          </cell>
        </row>
        <row r="370">
          <cell r="A370" t="str">
            <v>25310</v>
          </cell>
          <cell r="B370" t="str">
            <v>２５３１０</v>
          </cell>
          <cell r="C370" t="str">
            <v>第１ビ－ム係</v>
          </cell>
          <cell r="D370" t="str">
            <v>第２製造課(八和田山)</v>
          </cell>
          <cell r="E370" t="str">
            <v>第２製造課</v>
          </cell>
        </row>
        <row r="371">
          <cell r="A371" t="str">
            <v>25311</v>
          </cell>
          <cell r="B371" t="str">
            <v>２５３１１</v>
          </cell>
          <cell r="C371" t="str">
            <v>第１ビ－ム班</v>
          </cell>
          <cell r="D371" t="str">
            <v>第２製造課(八和田山)</v>
          </cell>
          <cell r="E371" t="str">
            <v>第２製造課</v>
          </cell>
        </row>
        <row r="372">
          <cell r="A372" t="str">
            <v>25312</v>
          </cell>
          <cell r="B372" t="str">
            <v>２５３１２</v>
          </cell>
          <cell r="C372" t="str">
            <v>第２ビ－ム班</v>
          </cell>
          <cell r="D372" t="str">
            <v>第２製造課(八和田山)</v>
          </cell>
          <cell r="E372" t="str">
            <v>第２製造課</v>
          </cell>
        </row>
        <row r="373">
          <cell r="A373" t="str">
            <v>25313</v>
          </cell>
          <cell r="B373" t="str">
            <v>２５３１３</v>
          </cell>
          <cell r="C373" t="str">
            <v>第３ビ－ム班</v>
          </cell>
          <cell r="D373" t="str">
            <v>第２製造課(八和田山)</v>
          </cell>
          <cell r="E373" t="str">
            <v>第２製造課</v>
          </cell>
        </row>
        <row r="374">
          <cell r="A374" t="str">
            <v>25314</v>
          </cell>
          <cell r="B374" t="str">
            <v>２５３１４</v>
          </cell>
          <cell r="C374" t="str">
            <v>コラム組付班</v>
          </cell>
          <cell r="D374" t="str">
            <v>第２製造課(八和田山)</v>
          </cell>
          <cell r="E374" t="str">
            <v>第２製造課</v>
          </cell>
        </row>
        <row r="375">
          <cell r="A375" t="str">
            <v>25320</v>
          </cell>
          <cell r="B375" t="str">
            <v>２５３２０</v>
          </cell>
          <cell r="C375" t="str">
            <v>第２ビ－ム係</v>
          </cell>
          <cell r="D375" t="str">
            <v>第２製造課(八和田山)</v>
          </cell>
          <cell r="E375" t="str">
            <v>第２製造課</v>
          </cell>
        </row>
        <row r="376">
          <cell r="A376" t="str">
            <v>25324</v>
          </cell>
          <cell r="B376" t="str">
            <v>２５３２４</v>
          </cell>
          <cell r="C376" t="str">
            <v>第４ビ－ム班</v>
          </cell>
          <cell r="D376" t="str">
            <v>第２製造課(八和田山)</v>
          </cell>
          <cell r="E376" t="str">
            <v>第２製造課</v>
          </cell>
        </row>
        <row r="377">
          <cell r="A377" t="str">
            <v>25325</v>
          </cell>
          <cell r="B377" t="str">
            <v>２５３２５</v>
          </cell>
          <cell r="C377" t="str">
            <v>第５ビ－ム班</v>
          </cell>
          <cell r="D377" t="str">
            <v>第２製造課(八和田山)</v>
          </cell>
          <cell r="E377" t="str">
            <v>第２製造課</v>
          </cell>
        </row>
        <row r="378">
          <cell r="A378" t="str">
            <v>25326</v>
          </cell>
          <cell r="B378" t="str">
            <v>２５３２６</v>
          </cell>
          <cell r="C378" t="str">
            <v>第６ビ－ム班</v>
          </cell>
          <cell r="D378" t="str">
            <v>第２製造課(八和田山)</v>
          </cell>
          <cell r="E378" t="str">
            <v>第２製造課</v>
          </cell>
        </row>
        <row r="379">
          <cell r="A379" t="str">
            <v>25700</v>
          </cell>
          <cell r="B379" t="str">
            <v>２５７００</v>
          </cell>
          <cell r="C379" t="str">
            <v>保  全  課</v>
          </cell>
          <cell r="D379" t="str">
            <v>保全課(八和田山)</v>
          </cell>
          <cell r="E379" t="str">
            <v>保全課</v>
          </cell>
        </row>
        <row r="380">
          <cell r="A380" t="str">
            <v>25710</v>
          </cell>
          <cell r="B380" t="str">
            <v>２５７１０</v>
          </cell>
          <cell r="C380" t="str">
            <v>設備保全係</v>
          </cell>
          <cell r="D380" t="str">
            <v>保全課(八和田山)</v>
          </cell>
          <cell r="E380" t="str">
            <v>保全課</v>
          </cell>
        </row>
        <row r="381">
          <cell r="A381" t="str">
            <v>25711</v>
          </cell>
          <cell r="B381" t="str">
            <v>２５７１１</v>
          </cell>
          <cell r="C381" t="str">
            <v>設備保全班</v>
          </cell>
          <cell r="D381" t="str">
            <v>保全課(八和田山)</v>
          </cell>
          <cell r="E381" t="str">
            <v>保全課</v>
          </cell>
        </row>
        <row r="382">
          <cell r="A382" t="str">
            <v>25720</v>
          </cell>
          <cell r="B382" t="str">
            <v>２５７２０</v>
          </cell>
          <cell r="C382" t="str">
            <v>型保全係</v>
          </cell>
          <cell r="D382" t="str">
            <v>保全課(八和田山)</v>
          </cell>
          <cell r="E382" t="str">
            <v>保全課</v>
          </cell>
        </row>
        <row r="383">
          <cell r="A383" t="str">
            <v>25721</v>
          </cell>
          <cell r="B383" t="str">
            <v>２５７２１</v>
          </cell>
          <cell r="C383" t="str">
            <v>型保全班</v>
          </cell>
          <cell r="D383" t="str">
            <v>保全課(八和田山)</v>
          </cell>
          <cell r="E383" t="str">
            <v>保全課</v>
          </cell>
        </row>
        <row r="384">
          <cell r="A384" t="str">
            <v>25722</v>
          </cell>
          <cell r="B384" t="str">
            <v>２５７２２</v>
          </cell>
          <cell r="C384" t="str">
            <v>型管理班</v>
          </cell>
          <cell r="D384" t="str">
            <v>保全課(八和田山)</v>
          </cell>
          <cell r="E384" t="str">
            <v>保全課</v>
          </cell>
        </row>
        <row r="385">
          <cell r="A385" t="str">
            <v>34000</v>
          </cell>
          <cell r="B385" t="str">
            <v>３４０００</v>
          </cell>
          <cell r="C385" t="str">
            <v>三好製造部</v>
          </cell>
          <cell r="D385" t="str">
            <v>三好製造部</v>
          </cell>
        </row>
        <row r="386">
          <cell r="A386" t="str">
            <v>34100</v>
          </cell>
          <cell r="B386" t="str">
            <v>３４１００</v>
          </cell>
          <cell r="C386" t="str">
            <v>棒  鋼  課</v>
          </cell>
          <cell r="D386" t="str">
            <v>棒  鋼  課</v>
          </cell>
        </row>
        <row r="387">
          <cell r="A387" t="str">
            <v>34130</v>
          </cell>
          <cell r="B387" t="str">
            <v>３４１３０</v>
          </cell>
          <cell r="C387" t="str">
            <v>棒引抜係</v>
          </cell>
          <cell r="D387" t="str">
            <v>棒  鋼  課</v>
          </cell>
        </row>
        <row r="388">
          <cell r="A388" t="str">
            <v>34135</v>
          </cell>
          <cell r="B388" t="str">
            <v>３４１３５</v>
          </cell>
          <cell r="C388" t="str">
            <v>引  抜  班</v>
          </cell>
          <cell r="D388" t="str">
            <v>棒  鋼  課</v>
          </cell>
        </row>
        <row r="389">
          <cell r="A389" t="str">
            <v>34131</v>
          </cell>
          <cell r="B389" t="str">
            <v>３４１３１</v>
          </cell>
          <cell r="C389" t="str">
            <v>冷鍛加工班</v>
          </cell>
          <cell r="D389" t="str">
            <v>棒  鋼  課</v>
          </cell>
        </row>
        <row r="390">
          <cell r="A390" t="str">
            <v>34120</v>
          </cell>
          <cell r="B390" t="str">
            <v>３４１２０</v>
          </cell>
          <cell r="C390" t="str">
            <v>連  抽  係</v>
          </cell>
          <cell r="D390" t="str">
            <v>棒  鋼  課</v>
          </cell>
        </row>
        <row r="391">
          <cell r="A391" t="str">
            <v>34125</v>
          </cell>
          <cell r="B391" t="str">
            <v>３４１２５</v>
          </cell>
          <cell r="C391" t="str">
            <v>連  抽  班</v>
          </cell>
          <cell r="D391" t="str">
            <v>棒  鋼  課</v>
          </cell>
        </row>
        <row r="392">
          <cell r="A392" t="str">
            <v>34200</v>
          </cell>
          <cell r="B392" t="str">
            <v>３４２００</v>
          </cell>
          <cell r="C392" t="str">
            <v>線  材  課</v>
          </cell>
          <cell r="D392" t="str">
            <v>線  材  課</v>
          </cell>
        </row>
        <row r="393">
          <cell r="A393" t="str">
            <v>34210</v>
          </cell>
          <cell r="B393" t="str">
            <v>３４２１０</v>
          </cell>
          <cell r="C393" t="str">
            <v>伸  線  係</v>
          </cell>
          <cell r="D393" t="str">
            <v>線  材  課</v>
          </cell>
        </row>
        <row r="394">
          <cell r="A394" t="str">
            <v>34212</v>
          </cell>
          <cell r="B394" t="str">
            <v>３４２１２</v>
          </cell>
          <cell r="C394" t="str">
            <v>準  備  班</v>
          </cell>
          <cell r="D394" t="str">
            <v>線  材  課</v>
          </cell>
        </row>
        <row r="395">
          <cell r="A395" t="str">
            <v>34215</v>
          </cell>
          <cell r="B395" t="str">
            <v>３４２１５</v>
          </cell>
          <cell r="C395" t="str">
            <v>伸  線  班</v>
          </cell>
          <cell r="D395" t="str">
            <v>線  材  課</v>
          </cell>
        </row>
        <row r="396">
          <cell r="A396" t="str">
            <v>34217</v>
          </cell>
          <cell r="B396" t="str">
            <v>３４２１７</v>
          </cell>
          <cell r="C396" t="str">
            <v>焼  鈍  班</v>
          </cell>
          <cell r="D396" t="str">
            <v>線  材  課</v>
          </cell>
        </row>
        <row r="397">
          <cell r="A397" t="str">
            <v>34400</v>
          </cell>
          <cell r="B397" t="str">
            <v>３４４００</v>
          </cell>
          <cell r="C397" t="str">
            <v>鋼  管  課</v>
          </cell>
          <cell r="D397" t="str">
            <v>鋼  管  課</v>
          </cell>
        </row>
        <row r="398">
          <cell r="A398" t="str">
            <v>34410</v>
          </cell>
          <cell r="B398" t="str">
            <v>３４４１０</v>
          </cell>
          <cell r="C398" t="str">
            <v>鋼  管  係</v>
          </cell>
          <cell r="D398" t="str">
            <v>鋼  管  課</v>
          </cell>
        </row>
        <row r="399">
          <cell r="A399" t="str">
            <v>34412</v>
          </cell>
          <cell r="B399" t="str">
            <v>３４４１２</v>
          </cell>
          <cell r="C399" t="str">
            <v>準  備  班</v>
          </cell>
          <cell r="D399" t="str">
            <v>鋼  管  課</v>
          </cell>
        </row>
        <row r="400">
          <cell r="A400" t="str">
            <v>34415</v>
          </cell>
          <cell r="B400" t="str">
            <v>３４４１５</v>
          </cell>
          <cell r="C400" t="str">
            <v>引  抜  班</v>
          </cell>
          <cell r="D400" t="str">
            <v>鋼  管  課</v>
          </cell>
        </row>
        <row r="401">
          <cell r="A401" t="str">
            <v>34417</v>
          </cell>
          <cell r="B401" t="str">
            <v>３４４１７</v>
          </cell>
          <cell r="C401" t="str">
            <v>仕  上  班</v>
          </cell>
          <cell r="D401" t="str">
            <v>鋼  管  課</v>
          </cell>
        </row>
        <row r="402">
          <cell r="A402" t="str">
            <v>34700</v>
          </cell>
          <cell r="B402" t="str">
            <v>３４７００</v>
          </cell>
          <cell r="C402" t="str">
            <v>製造管理Ｇ</v>
          </cell>
          <cell r="D402" t="str">
            <v>製造管理Ｇ(三好)</v>
          </cell>
        </row>
        <row r="403">
          <cell r="A403" t="str">
            <v>34702</v>
          </cell>
          <cell r="B403" t="str">
            <v>３４７０２</v>
          </cell>
          <cell r="C403" t="str">
            <v>保  全  班</v>
          </cell>
          <cell r="D403" t="str">
            <v>製造管理Ｇ(三好)</v>
          </cell>
        </row>
        <row r="404">
          <cell r="A404" t="str">
            <v>34701</v>
          </cell>
          <cell r="B404" t="str">
            <v>３４７０１</v>
          </cell>
          <cell r="C404" t="str">
            <v>試験検査班</v>
          </cell>
          <cell r="D404" t="str">
            <v>製造管理Ｇ(三好)</v>
          </cell>
        </row>
        <row r="405">
          <cell r="A405" t="str">
            <v>34705</v>
          </cell>
          <cell r="B405" t="str">
            <v>３４７０５</v>
          </cell>
          <cell r="C405" t="str">
            <v>受渡し班</v>
          </cell>
          <cell r="D405" t="str">
            <v>製造管理Ｇ(三好)</v>
          </cell>
        </row>
        <row r="406">
          <cell r="A406" t="str">
            <v>35000</v>
          </cell>
          <cell r="B406" t="str">
            <v>３５０００</v>
          </cell>
          <cell r="C406" t="str">
            <v>高岡製造部</v>
          </cell>
          <cell r="D406" t="str">
            <v>高岡製造部</v>
          </cell>
        </row>
        <row r="407">
          <cell r="A407" t="str">
            <v>35500</v>
          </cell>
          <cell r="B407" t="str">
            <v>３５５００</v>
          </cell>
          <cell r="C407" t="str">
            <v>造  管  課</v>
          </cell>
          <cell r="D407" t="str">
            <v>造  管  課</v>
          </cell>
        </row>
        <row r="408">
          <cell r="A408" t="str">
            <v>35510</v>
          </cell>
          <cell r="B408" t="str">
            <v>３５５１０</v>
          </cell>
          <cell r="C408" t="str">
            <v>造  管  係</v>
          </cell>
          <cell r="D408" t="str">
            <v>造  管  課</v>
          </cell>
        </row>
        <row r="409">
          <cell r="A409" t="str">
            <v>35511</v>
          </cell>
          <cell r="B409" t="str">
            <v>３５５１１</v>
          </cell>
          <cell r="C409" t="str">
            <v>第１造管班</v>
          </cell>
          <cell r="D409" t="str">
            <v>造  管  課</v>
          </cell>
        </row>
        <row r="410">
          <cell r="A410" t="str">
            <v>35512</v>
          </cell>
          <cell r="B410" t="str">
            <v>３５５１２</v>
          </cell>
          <cell r="C410" t="str">
            <v>第２造管班</v>
          </cell>
          <cell r="D410" t="str">
            <v>造  管  課</v>
          </cell>
        </row>
        <row r="411">
          <cell r="A411" t="str">
            <v>35520</v>
          </cell>
          <cell r="B411" t="str">
            <v>３５５２０</v>
          </cell>
          <cell r="C411" t="str">
            <v>ドアビ－ム係</v>
          </cell>
          <cell r="D411" t="str">
            <v>造  管  課</v>
          </cell>
        </row>
        <row r="412">
          <cell r="A412" t="str">
            <v>35523</v>
          </cell>
          <cell r="B412" t="str">
            <v>３５５２３</v>
          </cell>
          <cell r="C412" t="str">
            <v>第３造管班</v>
          </cell>
          <cell r="D412" t="str">
            <v>造  管  課</v>
          </cell>
        </row>
        <row r="413">
          <cell r="A413" t="str">
            <v>35529</v>
          </cell>
          <cell r="B413" t="str">
            <v>３５５２９</v>
          </cell>
          <cell r="C413" t="str">
            <v>ドアビ－ム班</v>
          </cell>
          <cell r="D413" t="str">
            <v>造  管  課</v>
          </cell>
        </row>
        <row r="414">
          <cell r="A414" t="str">
            <v>35100</v>
          </cell>
          <cell r="B414" t="str">
            <v>３５１００</v>
          </cell>
          <cell r="C414" t="str">
            <v>切  削  課</v>
          </cell>
          <cell r="D414" t="str">
            <v>切  削  課</v>
          </cell>
        </row>
        <row r="415">
          <cell r="A415" t="str">
            <v>35110</v>
          </cell>
          <cell r="B415" t="str">
            <v>３５１１０</v>
          </cell>
          <cell r="C415" t="str">
            <v>旋  削  係</v>
          </cell>
          <cell r="D415" t="str">
            <v>切  削  課</v>
          </cell>
        </row>
        <row r="416">
          <cell r="A416" t="str">
            <v>35115</v>
          </cell>
          <cell r="B416" t="str">
            <v>３５１１５</v>
          </cell>
          <cell r="C416" t="str">
            <v>旋  削  班</v>
          </cell>
          <cell r="D416" t="str">
            <v>切  削  課</v>
          </cell>
        </row>
        <row r="417">
          <cell r="A417" t="str">
            <v>35116</v>
          </cell>
          <cell r="B417" t="str">
            <v>３５１１６</v>
          </cell>
          <cell r="C417" t="str">
            <v>研  削  班</v>
          </cell>
          <cell r="D417" t="str">
            <v>切  削  課</v>
          </cell>
        </row>
        <row r="418">
          <cell r="A418" t="str">
            <v>35700</v>
          </cell>
          <cell r="B418" t="str">
            <v>３５７００</v>
          </cell>
          <cell r="C418" t="str">
            <v>製造管理Ｇ</v>
          </cell>
          <cell r="D418" t="str">
            <v>製造管理Ｇ(高岡)</v>
          </cell>
        </row>
        <row r="419">
          <cell r="A419" t="str">
            <v>35702</v>
          </cell>
          <cell r="B419" t="str">
            <v>３５７０２</v>
          </cell>
          <cell r="C419" t="str">
            <v>保  全  班</v>
          </cell>
          <cell r="D419" t="str">
            <v>製造管理Ｇ(高岡)</v>
          </cell>
        </row>
        <row r="420">
          <cell r="A420" t="str">
            <v>35701</v>
          </cell>
          <cell r="B420" t="str">
            <v>３５７０１</v>
          </cell>
          <cell r="C420" t="str">
            <v>試験検査班</v>
          </cell>
          <cell r="D420" t="str">
            <v>製造管理Ｇ(高岡)</v>
          </cell>
        </row>
        <row r="421">
          <cell r="A421" t="str">
            <v>35705</v>
          </cell>
          <cell r="B421" t="str">
            <v>３５７０５</v>
          </cell>
          <cell r="C421" t="str">
            <v>受渡し班</v>
          </cell>
          <cell r="D421" t="str">
            <v>製造管理Ｇ(高岡)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YNP"/>
      <sheetName val="Green_K100_MovementQ2"/>
      <sheetName val="Solution_K001 movementQ2"/>
      <sheetName val="YNPI"/>
      <sheetName val="YNPE"/>
      <sheetName val="Conso"/>
      <sheetName val="Intangible"/>
      <sheetName val="Sheet1"/>
    </sheetNames>
    <sheetDataSet>
      <sheetData sheetId="0"/>
      <sheetData sheetId="1"/>
      <sheetData sheetId="2"/>
      <sheetData sheetId="3"/>
      <sheetData sheetId="4">
        <row r="33">
          <cell r="R33">
            <v>302495894.49379307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9"/>
  <sheetViews>
    <sheetView tabSelected="1" view="pageBreakPreview" topLeftCell="A39" zoomScale="110" zoomScaleNormal="100" zoomScaleSheetLayoutView="110" workbookViewId="0">
      <selection activeCell="R43" sqref="R43"/>
    </sheetView>
  </sheetViews>
  <sheetFormatPr defaultColWidth="9.85546875" defaultRowHeight="23.25" customHeight="1"/>
  <cols>
    <col min="1" max="1" width="4" style="158" customWidth="1"/>
    <col min="2" max="2" width="3.42578125" style="158" customWidth="1"/>
    <col min="3" max="3" width="5.140625" style="158" customWidth="1"/>
    <col min="4" max="4" width="34.42578125" style="158" customWidth="1"/>
    <col min="5" max="5" width="7.42578125" style="166" customWidth="1"/>
    <col min="6" max="6" width="1.28515625" style="166" customWidth="1"/>
    <col min="7" max="7" width="16" style="158" customWidth="1"/>
    <col min="8" max="8" width="0.85546875" style="158" customWidth="1"/>
    <col min="9" max="9" width="15.7109375" style="158" customWidth="1"/>
    <col min="10" max="10" width="1" style="158" customWidth="1"/>
    <col min="11" max="11" width="14.42578125" style="158" hidden="1" customWidth="1"/>
    <col min="12" max="12" width="1" style="158" hidden="1" customWidth="1"/>
    <col min="13" max="13" width="16.28515625" style="168" customWidth="1"/>
    <col min="14" max="14" width="0.7109375" style="158" customWidth="1"/>
    <col min="15" max="15" width="18" style="158" customWidth="1"/>
    <col min="16" max="16" width="19.7109375" style="161" customWidth="1"/>
    <col min="17" max="17" width="15.85546875" style="161" bestFit="1" customWidth="1"/>
    <col min="18" max="18" width="12.42578125" style="161" bestFit="1" customWidth="1"/>
    <col min="19" max="16384" width="9.85546875" style="158"/>
  </cols>
  <sheetData>
    <row r="1" spans="1:18" s="155" customFormat="1" ht="21.75" customHeight="1">
      <c r="A1" s="255" t="s">
        <v>47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154"/>
      <c r="Q1" s="154"/>
      <c r="R1" s="154"/>
    </row>
    <row r="2" spans="1:18" s="155" customFormat="1" ht="21.75" customHeight="1">
      <c r="A2" s="255" t="s">
        <v>141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154"/>
      <c r="Q2" s="154"/>
      <c r="R2" s="154"/>
    </row>
    <row r="3" spans="1:18" s="155" customFormat="1" ht="21.75" customHeight="1">
      <c r="A3" s="255" t="s">
        <v>270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154"/>
      <c r="Q3" s="154"/>
      <c r="R3" s="154"/>
    </row>
    <row r="4" spans="1:18" s="155" customFormat="1" ht="21.75" customHeight="1">
      <c r="B4" s="153"/>
      <c r="C4" s="153"/>
      <c r="D4" s="153"/>
      <c r="E4" s="153"/>
      <c r="F4" s="153"/>
      <c r="G4" s="256" t="s">
        <v>85</v>
      </c>
      <c r="H4" s="256"/>
      <c r="I4" s="256"/>
      <c r="J4" s="256"/>
      <c r="K4" s="256"/>
      <c r="L4" s="254"/>
      <c r="M4" s="256"/>
      <c r="N4" s="256"/>
      <c r="O4" s="256"/>
      <c r="P4" s="154"/>
      <c r="Q4" s="154"/>
      <c r="R4" s="154"/>
    </row>
    <row r="5" spans="1:18" ht="23.25" customHeight="1">
      <c r="E5" s="159"/>
      <c r="F5" s="159"/>
      <c r="G5" s="258" t="s">
        <v>17</v>
      </c>
      <c r="H5" s="258"/>
      <c r="I5" s="258"/>
      <c r="J5" s="258"/>
      <c r="K5" s="258"/>
      <c r="L5" s="160"/>
      <c r="M5" s="258" t="s">
        <v>35</v>
      </c>
      <c r="N5" s="258"/>
      <c r="O5" s="258"/>
    </row>
    <row r="6" spans="1:18" ht="23.25" customHeight="1">
      <c r="E6" s="156" t="s">
        <v>66</v>
      </c>
      <c r="F6" s="159"/>
      <c r="G6" s="162" t="s">
        <v>271</v>
      </c>
      <c r="H6" s="157"/>
      <c r="I6" s="163" t="s">
        <v>253</v>
      </c>
      <c r="J6" s="157"/>
      <c r="K6" s="163" t="s">
        <v>232</v>
      </c>
      <c r="L6" s="157"/>
      <c r="M6" s="162" t="s">
        <v>271</v>
      </c>
      <c r="N6" s="157"/>
      <c r="O6" s="163" t="s">
        <v>253</v>
      </c>
    </row>
    <row r="7" spans="1:18" ht="23.25" hidden="1" customHeight="1">
      <c r="E7" s="157"/>
      <c r="F7" s="159"/>
      <c r="G7" s="164" t="s">
        <v>244</v>
      </c>
      <c r="H7" s="157"/>
      <c r="I7" s="164" t="s">
        <v>244</v>
      </c>
      <c r="J7" s="157"/>
      <c r="K7" s="164" t="s">
        <v>244</v>
      </c>
      <c r="L7" s="157"/>
      <c r="M7" s="164" t="s">
        <v>244</v>
      </c>
      <c r="N7" s="157"/>
      <c r="O7" s="164" t="s">
        <v>244</v>
      </c>
    </row>
    <row r="8" spans="1:18" ht="23.25" customHeight="1">
      <c r="E8" s="159"/>
      <c r="F8" s="159"/>
      <c r="G8" s="250" t="s">
        <v>272</v>
      </c>
      <c r="H8" s="157"/>
      <c r="I8" s="164" t="s">
        <v>244</v>
      </c>
      <c r="J8" s="157"/>
      <c r="K8" s="164" t="s">
        <v>245</v>
      </c>
      <c r="L8" s="157"/>
      <c r="M8" s="250" t="s">
        <v>272</v>
      </c>
      <c r="N8" s="157"/>
      <c r="O8" s="164" t="s">
        <v>244</v>
      </c>
    </row>
    <row r="9" spans="1:18" ht="23.25" customHeight="1">
      <c r="E9" s="159"/>
      <c r="F9" s="159"/>
      <c r="G9" s="250" t="s">
        <v>273</v>
      </c>
      <c r="H9" s="157"/>
      <c r="I9" s="164"/>
      <c r="J9" s="157"/>
      <c r="K9" s="164"/>
      <c r="L9" s="157"/>
      <c r="M9" s="250" t="s">
        <v>273</v>
      </c>
      <c r="N9" s="157"/>
      <c r="O9" s="164"/>
    </row>
    <row r="10" spans="1:18" ht="23.25" customHeight="1">
      <c r="A10" s="257" t="s">
        <v>14</v>
      </c>
      <c r="B10" s="257"/>
      <c r="C10" s="257"/>
      <c r="D10" s="257"/>
      <c r="E10" s="159"/>
      <c r="F10" s="159"/>
      <c r="G10" s="250"/>
      <c r="H10" s="157"/>
      <c r="I10" s="164"/>
      <c r="J10" s="157"/>
      <c r="K10" s="164"/>
      <c r="L10" s="157"/>
      <c r="M10" s="250"/>
      <c r="N10" s="157"/>
      <c r="O10" s="164"/>
    </row>
    <row r="11" spans="1:18" ht="23.25" customHeight="1">
      <c r="A11" s="165" t="s">
        <v>0</v>
      </c>
      <c r="G11" s="167"/>
      <c r="I11" s="167"/>
      <c r="N11" s="167"/>
      <c r="O11" s="167"/>
    </row>
    <row r="12" spans="1:18" ht="23.25" customHeight="1">
      <c r="B12" s="169" t="s">
        <v>18</v>
      </c>
      <c r="D12" s="169"/>
      <c r="E12" s="159" t="s">
        <v>236</v>
      </c>
      <c r="F12" s="170"/>
      <c r="G12" s="150">
        <v>61711639</v>
      </c>
      <c r="H12" s="145"/>
      <c r="I12" s="150">
        <v>61997030</v>
      </c>
      <c r="J12" s="171"/>
      <c r="K12" s="150">
        <v>79860520</v>
      </c>
      <c r="L12" s="171"/>
      <c r="M12" s="150">
        <v>58812036</v>
      </c>
      <c r="N12" s="145"/>
      <c r="O12" s="150">
        <v>60126063</v>
      </c>
    </row>
    <row r="13" spans="1:18" ht="23.25" customHeight="1">
      <c r="B13" s="169" t="s">
        <v>120</v>
      </c>
      <c r="D13" s="169"/>
      <c r="E13" s="159"/>
      <c r="F13" s="170"/>
      <c r="G13" s="150"/>
      <c r="H13" s="145"/>
      <c r="I13" s="150"/>
      <c r="J13" s="171"/>
      <c r="K13" s="150"/>
      <c r="L13" s="171"/>
      <c r="M13" s="150"/>
      <c r="N13" s="145"/>
      <c r="O13" s="150"/>
    </row>
    <row r="14" spans="1:18" ht="23.25" customHeight="1">
      <c r="C14" s="169" t="s">
        <v>51</v>
      </c>
      <c r="D14" s="169"/>
      <c r="E14" s="159" t="s">
        <v>86</v>
      </c>
      <c r="F14" s="170"/>
      <c r="G14" s="150">
        <v>1088570265</v>
      </c>
      <c r="H14" s="145"/>
      <c r="I14" s="150">
        <v>1069840081</v>
      </c>
      <c r="J14" s="171"/>
      <c r="K14" s="150">
        <v>717602149</v>
      </c>
      <c r="L14" s="171"/>
      <c r="M14" s="150">
        <v>1061315136</v>
      </c>
      <c r="N14" s="145"/>
      <c r="O14" s="150">
        <v>1039903775</v>
      </c>
    </row>
    <row r="15" spans="1:18" ht="23.25" customHeight="1">
      <c r="D15" s="169" t="s">
        <v>121</v>
      </c>
      <c r="E15" s="159" t="s">
        <v>237</v>
      </c>
      <c r="F15" s="170"/>
      <c r="G15" s="150">
        <v>639976</v>
      </c>
      <c r="H15" s="145"/>
      <c r="I15" s="150">
        <v>704074</v>
      </c>
      <c r="J15" s="171"/>
      <c r="K15" s="150">
        <v>370117</v>
      </c>
      <c r="L15" s="171"/>
      <c r="M15" s="150">
        <v>684996</v>
      </c>
      <c r="N15" s="145"/>
      <c r="O15" s="150">
        <v>709469</v>
      </c>
    </row>
    <row r="16" spans="1:18" ht="23.25" customHeight="1">
      <c r="C16" s="169" t="s">
        <v>122</v>
      </c>
      <c r="D16" s="169"/>
      <c r="E16" s="159" t="s">
        <v>138</v>
      </c>
      <c r="F16" s="170"/>
      <c r="G16" s="150">
        <v>22797041</v>
      </c>
      <c r="H16" s="145"/>
      <c r="I16" s="150">
        <v>28359695</v>
      </c>
      <c r="J16" s="171"/>
      <c r="K16" s="150">
        <v>30518293</v>
      </c>
      <c r="L16" s="171"/>
      <c r="M16" s="150">
        <v>22797041</v>
      </c>
      <c r="N16" s="145"/>
      <c r="O16" s="150">
        <v>28331351</v>
      </c>
    </row>
    <row r="17" spans="1:15" ht="23.25" customHeight="1">
      <c r="C17" s="169"/>
      <c r="D17" s="158" t="s">
        <v>133</v>
      </c>
      <c r="E17" s="159" t="s">
        <v>238</v>
      </c>
      <c r="F17" s="170"/>
      <c r="G17" s="150">
        <v>905671</v>
      </c>
      <c r="H17" s="145"/>
      <c r="I17" s="150">
        <v>0</v>
      </c>
      <c r="J17" s="171"/>
      <c r="K17" s="150">
        <v>594245</v>
      </c>
      <c r="L17" s="171"/>
      <c r="M17" s="150">
        <v>3952291</v>
      </c>
      <c r="N17" s="145"/>
      <c r="O17" s="150">
        <v>2964198</v>
      </c>
    </row>
    <row r="18" spans="1:15" ht="23.25" customHeight="1">
      <c r="B18" s="158" t="s">
        <v>134</v>
      </c>
      <c r="D18" s="169"/>
      <c r="E18" s="159" t="s">
        <v>140</v>
      </c>
      <c r="F18" s="170"/>
      <c r="G18" s="150">
        <v>37357207</v>
      </c>
      <c r="H18" s="145"/>
      <c r="I18" s="150">
        <v>37357207</v>
      </c>
      <c r="J18" s="171"/>
      <c r="K18" s="150">
        <v>37357207</v>
      </c>
      <c r="L18" s="171"/>
      <c r="M18" s="150">
        <v>0</v>
      </c>
      <c r="N18" s="145"/>
      <c r="O18" s="150">
        <v>0</v>
      </c>
    </row>
    <row r="19" spans="1:15" ht="23.25" customHeight="1">
      <c r="B19" s="169" t="s">
        <v>19</v>
      </c>
      <c r="D19" s="169"/>
      <c r="E19" s="159" t="s">
        <v>87</v>
      </c>
      <c r="F19" s="170"/>
      <c r="G19" s="150">
        <v>217962047</v>
      </c>
      <c r="H19" s="145"/>
      <c r="I19" s="150">
        <v>235067172</v>
      </c>
      <c r="J19" s="171"/>
      <c r="K19" s="150">
        <v>277863318</v>
      </c>
      <c r="L19" s="171"/>
      <c r="M19" s="150">
        <v>217018211</v>
      </c>
      <c r="N19" s="145"/>
      <c r="O19" s="150">
        <v>232867693</v>
      </c>
    </row>
    <row r="20" spans="1:15" ht="24" customHeight="1">
      <c r="B20" s="158" t="s">
        <v>252</v>
      </c>
      <c r="E20" s="170"/>
      <c r="F20" s="170"/>
      <c r="G20" s="150">
        <v>2789079</v>
      </c>
      <c r="H20" s="145"/>
      <c r="I20" s="150">
        <v>3027376</v>
      </c>
      <c r="J20" s="145"/>
      <c r="K20" s="150">
        <v>2552943</v>
      </c>
      <c r="L20" s="145"/>
      <c r="M20" s="150">
        <v>0</v>
      </c>
      <c r="N20" s="145"/>
      <c r="O20" s="150">
        <v>0</v>
      </c>
    </row>
    <row r="21" spans="1:15" s="161" customFormat="1" ht="22.5" customHeight="1">
      <c r="B21" s="158" t="s">
        <v>37</v>
      </c>
      <c r="C21" s="158"/>
      <c r="D21" s="158"/>
      <c r="E21" s="159"/>
      <c r="F21" s="170"/>
      <c r="G21" s="150">
        <v>85868860</v>
      </c>
      <c r="H21" s="145"/>
      <c r="I21" s="150">
        <v>85731322</v>
      </c>
      <c r="J21" s="145"/>
      <c r="K21" s="150">
        <v>55786190</v>
      </c>
      <c r="L21" s="145"/>
      <c r="M21" s="150">
        <v>85596935.799999997</v>
      </c>
      <c r="N21" s="145"/>
      <c r="O21" s="150">
        <v>85428916.799999997</v>
      </c>
    </row>
    <row r="22" spans="1:15" s="161" customFormat="1" ht="23.25" customHeight="1">
      <c r="C22" s="165" t="s">
        <v>24</v>
      </c>
      <c r="D22" s="158"/>
      <c r="E22" s="170"/>
      <c r="F22" s="170"/>
      <c r="G22" s="172">
        <v>1518601785</v>
      </c>
      <c r="H22" s="173"/>
      <c r="I22" s="172">
        <v>1522083957</v>
      </c>
      <c r="J22" s="173"/>
      <c r="K22" s="172">
        <v>1202504982</v>
      </c>
      <c r="L22" s="173"/>
      <c r="M22" s="172">
        <v>1450176646.8</v>
      </c>
      <c r="N22" s="173"/>
      <c r="O22" s="172">
        <v>1450331465.8</v>
      </c>
    </row>
    <row r="23" spans="1:15" s="161" customFormat="1" ht="23.25" customHeight="1">
      <c r="A23" s="155" t="s">
        <v>6</v>
      </c>
      <c r="C23" s="158"/>
      <c r="D23" s="158"/>
      <c r="E23" s="170"/>
      <c r="F23" s="170"/>
      <c r="G23" s="158"/>
      <c r="H23" s="145"/>
      <c r="I23" s="158"/>
      <c r="J23" s="145"/>
      <c r="K23" s="158"/>
      <c r="L23" s="145"/>
      <c r="M23" s="150"/>
      <c r="N23" s="145"/>
      <c r="O23" s="150"/>
    </row>
    <row r="24" spans="1:15" s="161" customFormat="1" ht="22.5" customHeight="1">
      <c r="B24" s="158" t="s">
        <v>224</v>
      </c>
      <c r="C24" s="158"/>
      <c r="D24" s="158"/>
      <c r="E24" s="159"/>
      <c r="F24" s="170"/>
      <c r="G24" s="150">
        <v>0</v>
      </c>
      <c r="I24" s="150">
        <v>13500000</v>
      </c>
      <c r="K24" s="150">
        <v>13820000</v>
      </c>
      <c r="M24" s="150">
        <v>0</v>
      </c>
      <c r="O24" s="150">
        <v>13500000</v>
      </c>
    </row>
    <row r="25" spans="1:15" s="161" customFormat="1" ht="23.25" customHeight="1">
      <c r="B25" s="169" t="s">
        <v>62</v>
      </c>
      <c r="C25" s="158"/>
      <c r="D25" s="169"/>
      <c r="E25" s="159" t="s">
        <v>67</v>
      </c>
      <c r="F25" s="170"/>
      <c r="G25" s="150">
        <v>0</v>
      </c>
      <c r="H25" s="145"/>
      <c r="I25" s="150">
        <v>0</v>
      </c>
      <c r="J25" s="143"/>
      <c r="K25" s="150">
        <v>0</v>
      </c>
      <c r="L25" s="143"/>
      <c r="M25" s="150">
        <v>121459156</v>
      </c>
      <c r="N25" s="145"/>
      <c r="O25" s="150">
        <v>121459156</v>
      </c>
    </row>
    <row r="26" spans="1:15" s="161" customFormat="1" ht="23.25" customHeight="1">
      <c r="B26" s="169" t="s">
        <v>63</v>
      </c>
      <c r="C26" s="158"/>
      <c r="D26" s="169"/>
      <c r="E26" s="159" t="s">
        <v>88</v>
      </c>
      <c r="F26" s="170"/>
      <c r="G26" s="150">
        <v>65792591</v>
      </c>
      <c r="H26" s="145"/>
      <c r="I26" s="150">
        <v>65368843</v>
      </c>
      <c r="J26" s="143"/>
      <c r="K26" s="150">
        <v>66682751</v>
      </c>
      <c r="L26" s="143"/>
      <c r="M26" s="150">
        <v>10000000</v>
      </c>
      <c r="N26" s="145"/>
      <c r="O26" s="150">
        <v>10000000</v>
      </c>
    </row>
    <row r="27" spans="1:15" s="161" customFormat="1" ht="23.25" customHeight="1">
      <c r="B27" s="169" t="s">
        <v>64</v>
      </c>
      <c r="C27" s="158"/>
      <c r="D27" s="169"/>
      <c r="E27" s="159" t="s">
        <v>139</v>
      </c>
      <c r="F27" s="170"/>
      <c r="G27" s="150">
        <v>7140000</v>
      </c>
      <c r="H27" s="145"/>
      <c r="I27" s="150">
        <v>7140000</v>
      </c>
      <c r="J27" s="143"/>
      <c r="K27" s="150">
        <v>7140000</v>
      </c>
      <c r="L27" s="143"/>
      <c r="M27" s="150">
        <v>7140000</v>
      </c>
      <c r="N27" s="145"/>
      <c r="O27" s="150">
        <v>7140000</v>
      </c>
    </row>
    <row r="28" spans="1:15" s="161" customFormat="1" ht="23.25" customHeight="1">
      <c r="B28" s="169" t="s">
        <v>61</v>
      </c>
      <c r="C28" s="158"/>
      <c r="D28" s="169"/>
      <c r="E28" s="159" t="s">
        <v>239</v>
      </c>
      <c r="F28" s="170"/>
      <c r="G28" s="150">
        <v>0</v>
      </c>
      <c r="H28" s="145"/>
      <c r="I28" s="150">
        <v>0</v>
      </c>
      <c r="J28" s="171"/>
      <c r="K28" s="150">
        <v>0</v>
      </c>
      <c r="L28" s="171"/>
      <c r="M28" s="150">
        <v>1097529</v>
      </c>
      <c r="N28" s="145"/>
      <c r="O28" s="150">
        <v>1097529</v>
      </c>
    </row>
    <row r="29" spans="1:15" s="161" customFormat="1" ht="23.25" customHeight="1">
      <c r="B29" s="169" t="s">
        <v>20</v>
      </c>
      <c r="C29" s="158"/>
      <c r="D29" s="169"/>
      <c r="E29" s="159" t="s">
        <v>68</v>
      </c>
      <c r="F29" s="170"/>
      <c r="G29" s="150">
        <v>2123379736</v>
      </c>
      <c r="H29" s="145"/>
      <c r="I29" s="150">
        <v>2201473351</v>
      </c>
      <c r="J29" s="171"/>
      <c r="K29" s="150">
        <v>3396262417</v>
      </c>
      <c r="L29" s="171"/>
      <c r="M29" s="150">
        <v>2154495618</v>
      </c>
      <c r="N29" s="145"/>
      <c r="O29" s="150">
        <v>2234344209</v>
      </c>
    </row>
    <row r="30" spans="1:15" ht="23.25" customHeight="1">
      <c r="B30" s="158" t="s">
        <v>261</v>
      </c>
      <c r="D30" s="169"/>
      <c r="E30" s="159" t="s">
        <v>262</v>
      </c>
      <c r="F30" s="170"/>
      <c r="G30" s="150">
        <v>11000000</v>
      </c>
      <c r="H30" s="145"/>
      <c r="I30" s="150">
        <v>5000000</v>
      </c>
      <c r="J30" s="171"/>
      <c r="K30" s="150">
        <v>0</v>
      </c>
      <c r="L30" s="171"/>
      <c r="M30" s="150">
        <v>11000000</v>
      </c>
      <c r="N30" s="145"/>
      <c r="O30" s="150">
        <v>5000000</v>
      </c>
    </row>
    <row r="31" spans="1:15" s="161" customFormat="1" ht="23.25" customHeight="1">
      <c r="B31" s="169" t="s">
        <v>114</v>
      </c>
      <c r="C31" s="158"/>
      <c r="D31" s="169"/>
      <c r="E31" s="159" t="s">
        <v>144</v>
      </c>
      <c r="F31" s="170"/>
      <c r="G31" s="150">
        <v>506994976</v>
      </c>
      <c r="H31" s="145"/>
      <c r="I31" s="150">
        <v>506994976</v>
      </c>
      <c r="J31" s="171"/>
      <c r="K31" s="150">
        <v>495081519</v>
      </c>
      <c r="L31" s="171"/>
      <c r="M31" s="150">
        <v>506994976</v>
      </c>
      <c r="N31" s="145"/>
      <c r="O31" s="150">
        <v>506994976</v>
      </c>
    </row>
    <row r="32" spans="1:15" s="161" customFormat="1" ht="23.25" customHeight="1">
      <c r="B32" s="169" t="s">
        <v>112</v>
      </c>
      <c r="C32" s="158"/>
      <c r="D32" s="169"/>
      <c r="E32" s="159" t="s">
        <v>168</v>
      </c>
      <c r="F32" s="170"/>
      <c r="G32" s="150">
        <v>854342</v>
      </c>
      <c r="H32" s="145"/>
      <c r="I32" s="150">
        <v>915986</v>
      </c>
      <c r="J32" s="171"/>
      <c r="K32" s="150">
        <v>2030485</v>
      </c>
      <c r="L32" s="171"/>
      <c r="M32" s="150">
        <v>854342</v>
      </c>
      <c r="N32" s="145"/>
      <c r="O32" s="150">
        <v>915986</v>
      </c>
    </row>
    <row r="33" spans="1:15" s="161" customFormat="1" ht="23.25" customHeight="1">
      <c r="B33" s="169" t="s">
        <v>41</v>
      </c>
      <c r="C33" s="158"/>
      <c r="D33" s="169"/>
      <c r="E33" s="159" t="s">
        <v>81</v>
      </c>
      <c r="F33" s="170"/>
      <c r="G33" s="150">
        <v>12544493</v>
      </c>
      <c r="H33" s="145"/>
      <c r="I33" s="150">
        <v>13506472</v>
      </c>
      <c r="J33" s="171"/>
      <c r="K33" s="150">
        <v>19968193</v>
      </c>
      <c r="L33" s="171"/>
      <c r="M33" s="150">
        <v>12544718</v>
      </c>
      <c r="N33" s="145"/>
      <c r="O33" s="150">
        <v>13506697</v>
      </c>
    </row>
    <row r="34" spans="1:15" s="161" customFormat="1" ht="23.25" customHeight="1">
      <c r="B34" s="169" t="s">
        <v>16</v>
      </c>
      <c r="C34" s="158"/>
      <c r="D34" s="169"/>
      <c r="E34" s="159"/>
      <c r="F34" s="170"/>
      <c r="G34" s="150">
        <v>19154167</v>
      </c>
      <c r="H34" s="145"/>
      <c r="I34" s="150">
        <v>18449134</v>
      </c>
      <c r="J34" s="145"/>
      <c r="K34" s="150">
        <v>55284334</v>
      </c>
      <c r="L34" s="145"/>
      <c r="M34" s="150">
        <v>11393271</v>
      </c>
      <c r="N34" s="145"/>
      <c r="O34" s="150">
        <v>10785915</v>
      </c>
    </row>
    <row r="35" spans="1:15" s="161" customFormat="1" ht="23.25" customHeight="1">
      <c r="B35" s="165" t="s">
        <v>25</v>
      </c>
      <c r="C35" s="158"/>
      <c r="D35" s="158"/>
      <c r="E35" s="166"/>
      <c r="F35" s="166"/>
      <c r="G35" s="174">
        <v>2746860305</v>
      </c>
      <c r="H35" s="173"/>
      <c r="I35" s="174">
        <v>2832348762</v>
      </c>
      <c r="J35" s="173"/>
      <c r="K35" s="174">
        <v>4056269699</v>
      </c>
      <c r="L35" s="173"/>
      <c r="M35" s="174">
        <v>2836979610</v>
      </c>
      <c r="N35" s="173"/>
      <c r="O35" s="174">
        <v>2924744468</v>
      </c>
    </row>
    <row r="36" spans="1:15" ht="23.25" customHeight="1" thickBot="1">
      <c r="B36" s="165" t="s">
        <v>26</v>
      </c>
      <c r="G36" s="175">
        <v>4265462090</v>
      </c>
      <c r="H36" s="173"/>
      <c r="I36" s="175">
        <v>4354432719</v>
      </c>
      <c r="J36" s="173"/>
      <c r="K36" s="175">
        <v>5258774681</v>
      </c>
      <c r="L36" s="173"/>
      <c r="M36" s="175">
        <v>4287156256.8000002</v>
      </c>
      <c r="N36" s="173"/>
      <c r="O36" s="175">
        <v>4375075933.8000002</v>
      </c>
    </row>
    <row r="37" spans="1:15" ht="21.75" thickTop="1">
      <c r="G37" s="145"/>
      <c r="H37" s="145"/>
      <c r="I37" s="145"/>
      <c r="J37" s="145"/>
      <c r="K37" s="145"/>
      <c r="L37" s="145"/>
      <c r="M37" s="150"/>
      <c r="N37" s="145"/>
      <c r="O37" s="145"/>
    </row>
    <row r="38" spans="1:15" ht="23.25" customHeight="1">
      <c r="B38" s="176" t="s">
        <v>274</v>
      </c>
      <c r="G38" s="145"/>
      <c r="H38" s="145"/>
      <c r="I38" s="145"/>
      <c r="J38" s="145"/>
      <c r="K38" s="145"/>
      <c r="L38" s="145"/>
      <c r="M38" s="150"/>
      <c r="N38" s="145"/>
      <c r="O38" s="145"/>
    </row>
    <row r="39" spans="1:15" ht="23.25" customHeight="1">
      <c r="G39" s="145"/>
      <c r="H39" s="145"/>
      <c r="I39" s="145"/>
      <c r="J39" s="145"/>
      <c r="K39" s="145"/>
      <c r="L39" s="145"/>
      <c r="M39" s="150"/>
      <c r="N39" s="145"/>
      <c r="O39" s="145"/>
    </row>
    <row r="40" spans="1:15" ht="23.25" customHeight="1">
      <c r="D40" s="254" t="s">
        <v>38</v>
      </c>
      <c r="E40" s="254"/>
      <c r="F40" s="157"/>
      <c r="G40" s="145"/>
      <c r="H40" s="145"/>
      <c r="I40" s="158" t="s">
        <v>38</v>
      </c>
      <c r="J40" s="145"/>
      <c r="K40" s="145"/>
      <c r="L40" s="145"/>
      <c r="M40" s="150"/>
      <c r="N40" s="145"/>
      <c r="O40" s="145"/>
    </row>
    <row r="41" spans="1:15" ht="23.25" customHeight="1">
      <c r="D41" s="254" t="s">
        <v>39</v>
      </c>
      <c r="E41" s="254"/>
      <c r="F41" s="157"/>
      <c r="G41" s="145"/>
      <c r="H41" s="145"/>
      <c r="I41" s="158" t="s">
        <v>40</v>
      </c>
      <c r="J41" s="145"/>
      <c r="K41" s="145"/>
      <c r="L41" s="145"/>
      <c r="M41" s="150"/>
      <c r="N41" s="145"/>
      <c r="O41" s="145"/>
    </row>
    <row r="42" spans="1:15" ht="23.25" customHeight="1">
      <c r="D42" s="157"/>
      <c r="E42" s="157"/>
      <c r="F42" s="157"/>
      <c r="G42" s="145"/>
      <c r="H42" s="145"/>
      <c r="J42" s="145"/>
      <c r="K42" s="145"/>
      <c r="L42" s="145"/>
      <c r="M42" s="150"/>
      <c r="N42" s="145"/>
      <c r="O42" s="145"/>
    </row>
    <row r="43" spans="1:15" ht="23.25" customHeight="1">
      <c r="A43" s="253" t="s">
        <v>163</v>
      </c>
      <c r="B43" s="254"/>
      <c r="C43" s="254"/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  <c r="O43" s="254"/>
    </row>
    <row r="44" spans="1:15" ht="24" customHeight="1">
      <c r="A44" s="257" t="s">
        <v>15</v>
      </c>
      <c r="B44" s="257"/>
      <c r="C44" s="257"/>
      <c r="D44" s="257"/>
      <c r="E44" s="159"/>
      <c r="F44" s="159"/>
      <c r="G44" s="157"/>
      <c r="I44" s="157"/>
      <c r="M44" s="177"/>
      <c r="O44" s="157"/>
    </row>
    <row r="45" spans="1:15" ht="23.25" customHeight="1">
      <c r="A45" s="155" t="s">
        <v>1</v>
      </c>
      <c r="C45" s="155"/>
      <c r="D45" s="155"/>
      <c r="E45" s="159"/>
      <c r="F45" s="159"/>
      <c r="G45" s="157"/>
      <c r="I45" s="157"/>
      <c r="M45" s="177"/>
      <c r="O45" s="157"/>
    </row>
    <row r="46" spans="1:15" ht="23.25" hidden="1" customHeight="1">
      <c r="B46" s="169" t="s">
        <v>225</v>
      </c>
      <c r="D46" s="169"/>
      <c r="E46" s="159" t="s">
        <v>113</v>
      </c>
      <c r="G46" s="178">
        <v>0</v>
      </c>
      <c r="I46" s="178">
        <v>0</v>
      </c>
      <c r="J46" s="158">
        <v>379293684.00700223</v>
      </c>
      <c r="K46" s="178">
        <v>5610595927</v>
      </c>
      <c r="M46" s="178">
        <v>0</v>
      </c>
      <c r="O46" s="178">
        <v>0</v>
      </c>
    </row>
    <row r="47" spans="1:15" ht="23.25" customHeight="1">
      <c r="B47" s="169" t="s">
        <v>21</v>
      </c>
      <c r="D47" s="169"/>
      <c r="E47" s="159" t="s">
        <v>113</v>
      </c>
      <c r="G47" s="178">
        <v>269074082</v>
      </c>
      <c r="H47" s="145"/>
      <c r="I47" s="178">
        <v>271100200</v>
      </c>
      <c r="J47" s="171">
        <v>307796009.06999999</v>
      </c>
      <c r="K47" s="178">
        <v>288391211</v>
      </c>
      <c r="L47" s="171"/>
      <c r="M47" s="150">
        <v>269074082</v>
      </c>
      <c r="N47" s="145"/>
      <c r="O47" s="150">
        <v>271100200</v>
      </c>
    </row>
    <row r="48" spans="1:15" ht="23.25" customHeight="1">
      <c r="B48" s="169" t="s">
        <v>123</v>
      </c>
      <c r="D48" s="169"/>
      <c r="E48" s="159"/>
      <c r="G48" s="179"/>
      <c r="H48" s="145"/>
      <c r="I48" s="179"/>
      <c r="J48" s="171"/>
      <c r="K48" s="179"/>
      <c r="L48" s="171"/>
      <c r="M48" s="150"/>
      <c r="N48" s="145"/>
      <c r="O48" s="150"/>
    </row>
    <row r="49" spans="1:17" ht="23.25" customHeight="1">
      <c r="C49" s="169" t="s">
        <v>52</v>
      </c>
      <c r="D49" s="169"/>
      <c r="E49" s="159"/>
      <c r="G49" s="178">
        <v>1685097863</v>
      </c>
      <c r="H49" s="145"/>
      <c r="I49" s="178">
        <v>1718579136</v>
      </c>
      <c r="J49" s="145">
        <v>1220931687.3399999</v>
      </c>
      <c r="K49" s="178">
        <v>1579520522</v>
      </c>
      <c r="L49" s="145"/>
      <c r="M49" s="150">
        <v>1595092131</v>
      </c>
      <c r="N49" s="145"/>
      <c r="O49" s="150">
        <v>1608241809</v>
      </c>
    </row>
    <row r="50" spans="1:17" ht="23.25" customHeight="1">
      <c r="D50" s="169" t="s">
        <v>121</v>
      </c>
      <c r="E50" s="159" t="s">
        <v>240</v>
      </c>
      <c r="G50" s="178">
        <v>1179850</v>
      </c>
      <c r="H50" s="145"/>
      <c r="I50" s="178">
        <v>1028332</v>
      </c>
      <c r="J50" s="145">
        <v>909466279.74000001</v>
      </c>
      <c r="K50" s="178">
        <v>1001231</v>
      </c>
      <c r="L50" s="145"/>
      <c r="M50" s="150">
        <v>139495458</v>
      </c>
      <c r="N50" s="145"/>
      <c r="O50" s="150">
        <v>159819311</v>
      </c>
    </row>
    <row r="51" spans="1:17" ht="23.25" customHeight="1">
      <c r="C51" s="169" t="s">
        <v>136</v>
      </c>
      <c r="D51" s="169"/>
      <c r="E51" s="159"/>
      <c r="G51" s="178">
        <v>123684020</v>
      </c>
      <c r="H51" s="145"/>
      <c r="I51" s="178">
        <v>111102468</v>
      </c>
      <c r="J51" s="171">
        <v>274870591.88999999</v>
      </c>
      <c r="K51" s="178">
        <v>187579662</v>
      </c>
      <c r="L51" s="171"/>
      <c r="M51" s="150">
        <v>121730546</v>
      </c>
      <c r="N51" s="161"/>
      <c r="O51" s="150">
        <v>108850622</v>
      </c>
    </row>
    <row r="52" spans="1:17" ht="23.25" hidden="1" customHeight="1">
      <c r="C52" s="169"/>
      <c r="D52" s="169" t="s">
        <v>143</v>
      </c>
      <c r="E52" s="159"/>
      <c r="H52" s="145"/>
      <c r="J52" s="171"/>
      <c r="L52" s="171"/>
      <c r="N52" s="161"/>
    </row>
    <row r="53" spans="1:17" ht="23.25" hidden="1" customHeight="1">
      <c r="C53" s="169"/>
      <c r="D53" s="169" t="s">
        <v>124</v>
      </c>
      <c r="E53" s="159" t="s">
        <v>71</v>
      </c>
      <c r="G53" s="178"/>
      <c r="I53" s="178"/>
      <c r="K53" s="178"/>
      <c r="M53" s="150"/>
      <c r="O53" s="150"/>
    </row>
    <row r="54" spans="1:17" s="161" customFormat="1" ht="23.25" customHeight="1">
      <c r="C54" s="169"/>
      <c r="D54" s="169" t="s">
        <v>137</v>
      </c>
      <c r="E54" s="159" t="s">
        <v>241</v>
      </c>
      <c r="F54" s="166"/>
      <c r="G54" s="178">
        <v>0</v>
      </c>
      <c r="H54" s="145"/>
      <c r="I54" s="178">
        <v>20055</v>
      </c>
      <c r="J54" s="171">
        <v>129526537.52829999</v>
      </c>
      <c r="K54" s="178">
        <v>0</v>
      </c>
      <c r="L54" s="171"/>
      <c r="M54" s="150">
        <v>0</v>
      </c>
      <c r="O54" s="150">
        <v>277346</v>
      </c>
    </row>
    <row r="55" spans="1:17" s="161" customFormat="1" ht="23.25" customHeight="1">
      <c r="B55" s="161" t="s">
        <v>135</v>
      </c>
      <c r="C55" s="169"/>
      <c r="D55" s="169"/>
      <c r="E55" s="159" t="s">
        <v>140</v>
      </c>
      <c r="F55" s="166"/>
      <c r="G55" s="150">
        <v>90300000</v>
      </c>
      <c r="H55" s="145"/>
      <c r="I55" s="150">
        <v>90300000</v>
      </c>
      <c r="J55" s="171">
        <v>90300000</v>
      </c>
      <c r="K55" s="150">
        <v>90300000</v>
      </c>
      <c r="L55" s="171"/>
      <c r="M55" s="150">
        <v>0</v>
      </c>
      <c r="O55" s="150">
        <v>0</v>
      </c>
    </row>
    <row r="56" spans="1:17" s="161" customFormat="1" ht="23.25" customHeight="1">
      <c r="B56" s="169" t="s">
        <v>116</v>
      </c>
      <c r="C56" s="158"/>
      <c r="D56" s="169"/>
      <c r="E56" s="157"/>
      <c r="F56" s="158"/>
      <c r="G56" s="178"/>
      <c r="H56" s="145"/>
      <c r="I56" s="178"/>
      <c r="J56" s="145"/>
      <c r="K56" s="178"/>
      <c r="L56" s="145"/>
      <c r="M56" s="150"/>
      <c r="N56" s="145"/>
      <c r="O56" s="150"/>
    </row>
    <row r="57" spans="1:17" s="161" customFormat="1" ht="23.25" customHeight="1">
      <c r="B57" s="158"/>
      <c r="C57" s="169" t="s">
        <v>117</v>
      </c>
      <c r="D57" s="158"/>
      <c r="E57" s="159" t="s">
        <v>82</v>
      </c>
      <c r="F57" s="170"/>
      <c r="G57" s="178">
        <v>119774</v>
      </c>
      <c r="H57" s="145"/>
      <c r="I57" s="178">
        <v>172779</v>
      </c>
      <c r="J57" s="145">
        <v>523460.91000000003</v>
      </c>
      <c r="K57" s="178">
        <v>824019</v>
      </c>
      <c r="L57" s="145"/>
      <c r="M57" s="150">
        <v>101961</v>
      </c>
      <c r="N57" s="145"/>
      <c r="O57" s="150">
        <v>128539</v>
      </c>
    </row>
    <row r="58" spans="1:17" s="161" customFormat="1" ht="23.25" customHeight="1">
      <c r="B58" s="169" t="s">
        <v>42</v>
      </c>
      <c r="C58" s="158"/>
      <c r="D58" s="169"/>
      <c r="E58" s="159" t="s">
        <v>89</v>
      </c>
      <c r="F58" s="170"/>
      <c r="G58" s="150">
        <v>4938384354</v>
      </c>
      <c r="H58" s="145"/>
      <c r="I58" s="150">
        <v>4979664284</v>
      </c>
      <c r="J58" s="145">
        <v>362004231.10186303</v>
      </c>
      <c r="K58" s="150">
        <v>234319330</v>
      </c>
      <c r="L58" s="145"/>
      <c r="M58" s="150">
        <v>4911259539</v>
      </c>
      <c r="N58" s="145"/>
      <c r="O58" s="150">
        <v>4950962793</v>
      </c>
    </row>
    <row r="59" spans="1:17" ht="23.25" hidden="1" customHeight="1">
      <c r="B59" s="169" t="s">
        <v>211</v>
      </c>
      <c r="D59" s="169"/>
      <c r="E59" s="159"/>
      <c r="G59" s="178">
        <v>0</v>
      </c>
      <c r="H59" s="145"/>
      <c r="I59" s="178">
        <v>0</v>
      </c>
      <c r="J59" s="171">
        <v>0</v>
      </c>
      <c r="K59" s="178">
        <v>440000000</v>
      </c>
      <c r="L59" s="171"/>
      <c r="M59" s="150">
        <v>0</v>
      </c>
      <c r="N59" s="145"/>
      <c r="O59" s="150">
        <v>0</v>
      </c>
    </row>
    <row r="60" spans="1:17" s="161" customFormat="1" ht="23.25" customHeight="1">
      <c r="B60" s="169" t="s">
        <v>229</v>
      </c>
      <c r="C60" s="158"/>
      <c r="D60" s="169"/>
      <c r="E60" s="159" t="s">
        <v>242</v>
      </c>
      <c r="F60" s="170"/>
      <c r="G60" s="150">
        <v>27400000</v>
      </c>
      <c r="H60" s="145"/>
      <c r="I60" s="150">
        <v>26000000</v>
      </c>
      <c r="J60" s="145"/>
      <c r="K60" s="150">
        <v>0</v>
      </c>
      <c r="L60" s="145"/>
      <c r="M60" s="150">
        <v>180400000</v>
      </c>
      <c r="N60" s="145"/>
      <c r="O60" s="150">
        <v>179000000</v>
      </c>
    </row>
    <row r="61" spans="1:17" s="161" customFormat="1" ht="23.25" customHeight="1">
      <c r="B61" s="169" t="s">
        <v>43</v>
      </c>
      <c r="C61" s="158"/>
      <c r="D61" s="169"/>
      <c r="E61" s="169"/>
      <c r="F61" s="170"/>
      <c r="G61" s="150">
        <v>11283713</v>
      </c>
      <c r="H61" s="145"/>
      <c r="I61" s="150">
        <v>11183737</v>
      </c>
      <c r="J61" s="145">
        <v>21291396.5594</v>
      </c>
      <c r="K61" s="150">
        <v>30391966</v>
      </c>
      <c r="L61" s="145"/>
      <c r="M61" s="150">
        <v>11196331</v>
      </c>
      <c r="N61" s="145"/>
      <c r="O61" s="150">
        <v>11050576</v>
      </c>
    </row>
    <row r="62" spans="1:17" s="161" customFormat="1" ht="23.25" customHeight="1">
      <c r="C62" s="155" t="s">
        <v>27</v>
      </c>
      <c r="D62" s="158"/>
      <c r="E62" s="170"/>
      <c r="F62" s="170"/>
      <c r="G62" s="180">
        <v>7146523656</v>
      </c>
      <c r="H62" s="173"/>
      <c r="I62" s="180">
        <v>7209150991</v>
      </c>
      <c r="J62" s="181"/>
      <c r="K62" s="180">
        <v>8462923868</v>
      </c>
      <c r="L62" s="181"/>
      <c r="M62" s="180">
        <v>7228350048</v>
      </c>
      <c r="N62" s="181"/>
      <c r="O62" s="180">
        <v>7289431196</v>
      </c>
      <c r="P62" s="181"/>
      <c r="Q62" s="181"/>
    </row>
    <row r="63" spans="1:17" s="161" customFormat="1" ht="13.5" customHeight="1">
      <c r="B63" s="155"/>
      <c r="C63" s="155"/>
      <c r="D63" s="155"/>
      <c r="E63" s="170"/>
      <c r="F63" s="170"/>
      <c r="G63" s="182"/>
      <c r="H63" s="145"/>
      <c r="I63" s="182"/>
      <c r="J63" s="145"/>
      <c r="K63" s="182"/>
      <c r="L63" s="145"/>
      <c r="M63" s="182"/>
      <c r="N63" s="145"/>
      <c r="O63" s="182"/>
    </row>
    <row r="64" spans="1:17" s="161" customFormat="1" ht="23.25" customHeight="1">
      <c r="A64" s="155" t="s">
        <v>13</v>
      </c>
      <c r="C64" s="155"/>
      <c r="D64" s="155"/>
      <c r="E64" s="170"/>
      <c r="F64" s="170"/>
      <c r="G64" s="182"/>
      <c r="H64" s="145"/>
      <c r="I64" s="182"/>
      <c r="J64" s="145"/>
      <c r="K64" s="182"/>
      <c r="L64" s="145"/>
      <c r="M64" s="182"/>
      <c r="N64" s="145"/>
      <c r="O64" s="182"/>
    </row>
    <row r="65" spans="1:18" s="161" customFormat="1" ht="23.25" customHeight="1">
      <c r="B65" s="169" t="s">
        <v>118</v>
      </c>
      <c r="C65" s="158"/>
      <c r="D65" s="169"/>
      <c r="E65" s="159" t="s">
        <v>82</v>
      </c>
      <c r="F65" s="170"/>
      <c r="G65" s="178">
        <v>3072</v>
      </c>
      <c r="H65" s="145"/>
      <c r="I65" s="178">
        <v>12125</v>
      </c>
      <c r="J65" s="145"/>
      <c r="K65" s="178">
        <v>462204</v>
      </c>
      <c r="L65" s="145"/>
      <c r="M65" s="178">
        <v>3072</v>
      </c>
      <c r="N65" s="145"/>
      <c r="O65" s="178">
        <v>12125</v>
      </c>
    </row>
    <row r="66" spans="1:18" s="161" customFormat="1" ht="23.25" customHeight="1">
      <c r="B66" s="169" t="s">
        <v>119</v>
      </c>
      <c r="C66" s="158"/>
      <c r="D66" s="169"/>
      <c r="E66" s="159" t="s">
        <v>89</v>
      </c>
      <c r="F66" s="170"/>
      <c r="G66" s="178">
        <v>536013395</v>
      </c>
      <c r="H66" s="145"/>
      <c r="I66" s="178">
        <v>542851722</v>
      </c>
      <c r="J66" s="145"/>
      <c r="K66" s="178">
        <v>0</v>
      </c>
      <c r="L66" s="145"/>
      <c r="M66" s="178">
        <v>536013395</v>
      </c>
      <c r="N66" s="145"/>
      <c r="O66" s="178">
        <v>542851722</v>
      </c>
    </row>
    <row r="67" spans="1:18" ht="23.25" customHeight="1">
      <c r="B67" s="169" t="s">
        <v>90</v>
      </c>
      <c r="D67" s="169"/>
      <c r="E67" s="159" t="s">
        <v>71</v>
      </c>
      <c r="F67" s="170"/>
      <c r="G67" s="183">
        <v>163784028</v>
      </c>
      <c r="H67" s="144"/>
      <c r="I67" s="183">
        <v>160411182</v>
      </c>
      <c r="J67" s="144"/>
      <c r="K67" s="183">
        <v>108323584</v>
      </c>
      <c r="L67" s="144"/>
      <c r="M67" s="184">
        <v>158063558</v>
      </c>
      <c r="N67" s="144"/>
      <c r="O67" s="183">
        <v>154938011</v>
      </c>
      <c r="P67" s="140"/>
      <c r="Q67" s="140"/>
      <c r="R67" s="140"/>
    </row>
    <row r="68" spans="1:18" ht="23.25" customHeight="1">
      <c r="B68" s="169" t="s">
        <v>183</v>
      </c>
      <c r="D68" s="169"/>
      <c r="E68" s="159" t="s">
        <v>115</v>
      </c>
      <c r="F68" s="170"/>
      <c r="G68" s="183">
        <v>76302686</v>
      </c>
      <c r="H68" s="144"/>
      <c r="I68" s="183">
        <v>76302686</v>
      </c>
      <c r="J68" s="144"/>
      <c r="K68" s="183">
        <v>104628436</v>
      </c>
      <c r="L68" s="144"/>
      <c r="M68" s="184">
        <v>76302686</v>
      </c>
      <c r="N68" s="144"/>
      <c r="O68" s="183">
        <v>76302686</v>
      </c>
      <c r="P68" s="140"/>
      <c r="Q68" s="140"/>
      <c r="R68" s="140"/>
    </row>
    <row r="69" spans="1:18" s="161" customFormat="1" ht="23.25" customHeight="1">
      <c r="B69" s="169" t="s">
        <v>44</v>
      </c>
      <c r="C69" s="158"/>
      <c r="D69" s="169"/>
      <c r="E69" s="170"/>
      <c r="F69" s="170"/>
      <c r="G69" s="185">
        <v>3627950</v>
      </c>
      <c r="H69" s="145"/>
      <c r="I69" s="185">
        <v>3702950</v>
      </c>
      <c r="J69" s="145"/>
      <c r="K69" s="185">
        <v>3702950</v>
      </c>
      <c r="L69" s="145"/>
      <c r="M69" s="185">
        <v>3627950</v>
      </c>
      <c r="N69" s="145"/>
      <c r="O69" s="185">
        <v>3702950</v>
      </c>
    </row>
    <row r="70" spans="1:18" s="161" customFormat="1" ht="23.25" customHeight="1">
      <c r="C70" s="155" t="s">
        <v>28</v>
      </c>
      <c r="D70" s="158"/>
      <c r="E70" s="166"/>
      <c r="F70" s="166"/>
      <c r="G70" s="180">
        <v>779731131</v>
      </c>
      <c r="H70" s="173"/>
      <c r="I70" s="180">
        <v>783280665</v>
      </c>
      <c r="J70" s="186"/>
      <c r="K70" s="180">
        <v>217117174</v>
      </c>
      <c r="L70" s="186"/>
      <c r="M70" s="180">
        <v>774010661</v>
      </c>
      <c r="N70" s="186"/>
      <c r="O70" s="180">
        <v>777807494</v>
      </c>
    </row>
    <row r="71" spans="1:18" s="161" customFormat="1" ht="23.25" customHeight="1">
      <c r="A71" s="155" t="s">
        <v>29</v>
      </c>
      <c r="C71" s="158"/>
      <c r="D71" s="158"/>
      <c r="E71" s="166"/>
      <c r="F71" s="166"/>
      <c r="G71" s="180">
        <v>7926254787</v>
      </c>
      <c r="H71" s="173"/>
      <c r="I71" s="180">
        <v>7992431656</v>
      </c>
      <c r="J71" s="186"/>
      <c r="K71" s="180">
        <v>8680041042</v>
      </c>
      <c r="L71" s="186"/>
      <c r="M71" s="180">
        <v>8002360709</v>
      </c>
      <c r="N71" s="186"/>
      <c r="O71" s="180">
        <v>8067238690</v>
      </c>
    </row>
    <row r="72" spans="1:18" s="161" customFormat="1" ht="23.25" customHeight="1">
      <c r="B72" s="158"/>
      <c r="C72" s="158"/>
      <c r="D72" s="155"/>
      <c r="E72" s="166"/>
      <c r="F72" s="166"/>
      <c r="G72" s="187"/>
      <c r="H72" s="173"/>
      <c r="I72" s="188"/>
      <c r="J72" s="173"/>
      <c r="K72" s="173"/>
      <c r="L72" s="173"/>
      <c r="M72" s="187"/>
      <c r="N72" s="173"/>
      <c r="O72" s="188"/>
    </row>
    <row r="73" spans="1:18" s="161" customFormat="1" ht="22.5" customHeight="1">
      <c r="B73" s="158"/>
      <c r="C73" s="158"/>
      <c r="D73" s="155"/>
      <c r="E73" s="166"/>
      <c r="F73" s="166"/>
      <c r="G73" s="189"/>
      <c r="H73" s="173"/>
      <c r="I73" s="173"/>
      <c r="J73" s="173"/>
      <c r="K73" s="173"/>
      <c r="L73" s="173"/>
      <c r="M73" s="189"/>
      <c r="N73" s="173"/>
      <c r="O73" s="173"/>
    </row>
    <row r="74" spans="1:18" s="161" customFormat="1" ht="22.5" customHeight="1">
      <c r="B74" s="158"/>
      <c r="C74" s="158"/>
      <c r="D74" s="155"/>
      <c r="E74" s="166"/>
      <c r="F74" s="166"/>
      <c r="G74" s="189"/>
      <c r="H74" s="173"/>
      <c r="I74" s="173"/>
      <c r="J74" s="173"/>
      <c r="K74" s="173"/>
      <c r="L74" s="173"/>
      <c r="M74" s="189"/>
      <c r="N74" s="173"/>
      <c r="O74" s="173"/>
    </row>
    <row r="75" spans="1:18" s="161" customFormat="1" ht="23.25" customHeight="1">
      <c r="B75" s="158"/>
      <c r="C75" s="158"/>
      <c r="D75" s="254" t="s">
        <v>38</v>
      </c>
      <c r="E75" s="254"/>
      <c r="F75" s="157"/>
      <c r="G75" s="145"/>
      <c r="H75" s="145"/>
      <c r="I75" s="158" t="s">
        <v>38</v>
      </c>
      <c r="J75" s="145"/>
      <c r="K75" s="145"/>
      <c r="L75" s="145"/>
      <c r="M75" s="150"/>
      <c r="N75" s="145"/>
      <c r="O75" s="145"/>
    </row>
    <row r="76" spans="1:18" s="161" customFormat="1" ht="23.25" customHeight="1">
      <c r="B76" s="158"/>
      <c r="C76" s="158"/>
      <c r="D76" s="254" t="s">
        <v>39</v>
      </c>
      <c r="E76" s="254"/>
      <c r="F76" s="157"/>
      <c r="G76" s="145"/>
      <c r="H76" s="145"/>
      <c r="I76" s="158" t="s">
        <v>83</v>
      </c>
      <c r="J76" s="145"/>
      <c r="K76" s="145"/>
      <c r="L76" s="145"/>
      <c r="M76" s="150"/>
      <c r="N76" s="145"/>
      <c r="O76" s="145"/>
    </row>
    <row r="77" spans="1:18" s="161" customFormat="1" ht="23.25" customHeight="1">
      <c r="B77" s="158"/>
      <c r="C77" s="158"/>
      <c r="D77" s="157"/>
      <c r="E77" s="157"/>
      <c r="F77" s="157"/>
      <c r="G77" s="145"/>
      <c r="H77" s="145"/>
      <c r="I77" s="158"/>
      <c r="J77" s="145"/>
      <c r="K77" s="145"/>
      <c r="L77" s="145"/>
      <c r="M77" s="150"/>
      <c r="N77" s="145"/>
      <c r="O77" s="145"/>
    </row>
    <row r="78" spans="1:18" s="161" customFormat="1" ht="23.25" customHeight="1">
      <c r="B78" s="158"/>
      <c r="C78" s="158"/>
      <c r="D78" s="157"/>
      <c r="E78" s="157"/>
      <c r="F78" s="157"/>
      <c r="G78" s="145"/>
      <c r="H78" s="145"/>
      <c r="I78" s="158"/>
      <c r="J78" s="145"/>
      <c r="K78" s="145"/>
      <c r="L78" s="145"/>
      <c r="M78" s="150"/>
      <c r="N78" s="145"/>
      <c r="O78" s="145"/>
    </row>
    <row r="79" spans="1:18" s="161" customFormat="1" ht="23.25" customHeight="1">
      <c r="B79" s="158"/>
      <c r="C79" s="158"/>
      <c r="D79" s="157"/>
      <c r="E79" s="157"/>
      <c r="F79" s="157"/>
      <c r="G79" s="145"/>
      <c r="H79" s="145"/>
      <c r="I79" s="158"/>
      <c r="J79" s="145"/>
      <c r="K79" s="145"/>
      <c r="L79" s="145"/>
      <c r="M79" s="150"/>
      <c r="N79" s="145"/>
      <c r="O79" s="145"/>
    </row>
    <row r="80" spans="1:18" s="161" customFormat="1" ht="23.25" customHeight="1">
      <c r="B80" s="158"/>
      <c r="C80" s="158"/>
      <c r="D80" s="157"/>
      <c r="E80" s="157"/>
      <c r="F80" s="157"/>
      <c r="G80" s="145"/>
      <c r="H80" s="145"/>
      <c r="I80" s="158"/>
      <c r="J80" s="145"/>
      <c r="K80" s="145"/>
      <c r="L80" s="145"/>
      <c r="M80" s="150"/>
      <c r="N80" s="145"/>
      <c r="O80" s="145"/>
    </row>
    <row r="81" spans="1:15" s="161" customFormat="1" ht="23.25" customHeight="1">
      <c r="B81" s="158"/>
      <c r="C81" s="158"/>
      <c r="D81" s="157"/>
      <c r="E81" s="157"/>
      <c r="F81" s="157"/>
      <c r="G81" s="145"/>
      <c r="H81" s="145"/>
      <c r="I81" s="158"/>
      <c r="J81" s="145"/>
      <c r="K81" s="145"/>
      <c r="L81" s="145"/>
      <c r="M81" s="150"/>
      <c r="N81" s="145"/>
      <c r="O81" s="145"/>
    </row>
    <row r="82" spans="1:15" s="161" customFormat="1" ht="23.25" customHeight="1">
      <c r="A82" s="253" t="s">
        <v>149</v>
      </c>
      <c r="B82" s="254"/>
      <c r="C82" s="254"/>
      <c r="D82" s="254"/>
      <c r="E82" s="254"/>
      <c r="F82" s="254"/>
      <c r="G82" s="254"/>
      <c r="H82" s="254"/>
      <c r="I82" s="254"/>
      <c r="J82" s="254"/>
      <c r="K82" s="254"/>
      <c r="L82" s="254"/>
      <c r="M82" s="254"/>
      <c r="N82" s="254"/>
      <c r="O82" s="254"/>
    </row>
    <row r="83" spans="1:15" s="161" customFormat="1" ht="23.25" customHeight="1">
      <c r="A83" s="155" t="s">
        <v>166</v>
      </c>
      <c r="C83" s="155"/>
      <c r="D83" s="155"/>
      <c r="E83" s="166"/>
      <c r="F83" s="166"/>
      <c r="G83" s="145"/>
      <c r="H83" s="145"/>
      <c r="I83" s="145"/>
      <c r="J83" s="145"/>
      <c r="K83" s="145"/>
      <c r="L83" s="145"/>
      <c r="M83" s="168"/>
      <c r="N83" s="145"/>
      <c r="O83" s="145"/>
    </row>
    <row r="84" spans="1:15" s="161" customFormat="1" ht="23.25" customHeight="1">
      <c r="B84" s="169" t="s">
        <v>5</v>
      </c>
      <c r="C84" s="158"/>
      <c r="D84" s="169"/>
      <c r="E84" s="166"/>
      <c r="F84" s="166"/>
      <c r="G84" s="145"/>
      <c r="H84" s="145"/>
      <c r="I84" s="145"/>
      <c r="J84" s="145"/>
      <c r="K84" s="145"/>
      <c r="L84" s="145"/>
      <c r="M84" s="168"/>
      <c r="N84" s="145"/>
      <c r="O84" s="145"/>
    </row>
    <row r="85" spans="1:15" s="161" customFormat="1" ht="23.25" customHeight="1">
      <c r="B85" s="169" t="s">
        <v>69</v>
      </c>
      <c r="C85" s="169"/>
      <c r="D85" s="158"/>
      <c r="E85" s="166"/>
      <c r="F85" s="166"/>
      <c r="G85" s="145"/>
      <c r="H85" s="145"/>
      <c r="I85" s="145"/>
      <c r="J85" s="145"/>
      <c r="K85" s="145"/>
      <c r="L85" s="145"/>
      <c r="M85" s="168"/>
      <c r="N85" s="145"/>
      <c r="O85" s="145"/>
    </row>
    <row r="86" spans="1:15" s="161" customFormat="1" ht="23.25" customHeight="1" thickBot="1">
      <c r="B86" s="158"/>
      <c r="C86" s="169" t="s">
        <v>59</v>
      </c>
      <c r="D86" s="158"/>
      <c r="E86" s="166"/>
      <c r="F86" s="166"/>
      <c r="G86" s="190">
        <v>1600000000</v>
      </c>
      <c r="H86" s="158"/>
      <c r="I86" s="190">
        <v>1600000000</v>
      </c>
      <c r="K86" s="190">
        <v>1600000000</v>
      </c>
      <c r="M86" s="191">
        <v>1600000000</v>
      </c>
      <c r="O86" s="190">
        <v>1600000000</v>
      </c>
    </row>
    <row r="87" spans="1:15" s="161" customFormat="1" ht="23.25" customHeight="1" thickTop="1">
      <c r="B87" s="169" t="s">
        <v>70</v>
      </c>
      <c r="C87" s="169"/>
      <c r="D87" s="158"/>
      <c r="E87" s="166"/>
      <c r="F87" s="166"/>
      <c r="G87" s="168"/>
      <c r="H87" s="145"/>
      <c r="I87" s="168"/>
      <c r="J87" s="171"/>
      <c r="K87" s="168"/>
      <c r="L87" s="171"/>
      <c r="M87" s="168"/>
      <c r="N87" s="145"/>
      <c r="O87" s="168"/>
    </row>
    <row r="88" spans="1:15" s="161" customFormat="1" ht="23.25" customHeight="1">
      <c r="B88" s="169"/>
      <c r="C88" s="169" t="s">
        <v>59</v>
      </c>
      <c r="D88" s="158"/>
      <c r="E88" s="166"/>
      <c r="F88" s="166"/>
      <c r="G88" s="150">
        <v>1600000000</v>
      </c>
      <c r="H88" s="145"/>
      <c r="I88" s="150">
        <v>1600000000</v>
      </c>
      <c r="J88" s="171"/>
      <c r="K88" s="150">
        <v>1600000000</v>
      </c>
      <c r="L88" s="171"/>
      <c r="M88" s="150">
        <v>1600000000</v>
      </c>
      <c r="N88" s="145"/>
      <c r="O88" s="150">
        <v>1600000000</v>
      </c>
    </row>
    <row r="89" spans="1:15" s="161" customFormat="1" ht="23.25" customHeight="1">
      <c r="B89" s="169" t="s">
        <v>22</v>
      </c>
      <c r="C89" s="158"/>
      <c r="D89" s="158"/>
      <c r="E89" s="166"/>
      <c r="F89" s="166"/>
      <c r="G89" s="150">
        <v>1230396489</v>
      </c>
      <c r="H89" s="145"/>
      <c r="I89" s="150">
        <v>1230396489</v>
      </c>
      <c r="J89" s="145"/>
      <c r="K89" s="150">
        <v>1230396489</v>
      </c>
      <c r="L89" s="145"/>
      <c r="M89" s="150">
        <v>1230396489</v>
      </c>
      <c r="N89" s="145"/>
      <c r="O89" s="150">
        <v>1230396489</v>
      </c>
    </row>
    <row r="90" spans="1:15" s="161" customFormat="1" ht="23.25" customHeight="1">
      <c r="B90" s="169" t="s">
        <v>58</v>
      </c>
      <c r="C90" s="158"/>
      <c r="D90" s="158"/>
      <c r="E90" s="166"/>
      <c r="F90" s="166"/>
      <c r="G90" s="150"/>
      <c r="H90" s="145"/>
      <c r="I90" s="150"/>
      <c r="J90" s="145"/>
      <c r="K90" s="150"/>
      <c r="L90" s="145"/>
      <c r="M90" s="168"/>
      <c r="N90" s="145"/>
      <c r="O90" s="158"/>
    </row>
    <row r="91" spans="1:15" s="161" customFormat="1" ht="23.25" customHeight="1">
      <c r="B91" s="169" t="s">
        <v>23</v>
      </c>
      <c r="C91" s="158"/>
      <c r="D91" s="158"/>
      <c r="E91" s="166"/>
      <c r="F91" s="166"/>
      <c r="G91" s="150"/>
      <c r="H91" s="145"/>
      <c r="I91" s="150"/>
      <c r="J91" s="145"/>
      <c r="K91" s="150"/>
      <c r="L91" s="145"/>
      <c r="M91" s="150"/>
      <c r="N91" s="145"/>
      <c r="O91" s="150"/>
    </row>
    <row r="92" spans="1:15" s="161" customFormat="1" ht="23.25" customHeight="1">
      <c r="B92" s="158"/>
      <c r="C92" s="169" t="s">
        <v>10</v>
      </c>
      <c r="D92" s="158"/>
      <c r="E92" s="166"/>
      <c r="F92" s="166"/>
      <c r="G92" s="150">
        <v>38824121</v>
      </c>
      <c r="H92" s="145"/>
      <c r="I92" s="150">
        <v>38824121</v>
      </c>
      <c r="J92" s="145"/>
      <c r="K92" s="150">
        <v>38824121</v>
      </c>
      <c r="L92" s="145"/>
      <c r="M92" s="150">
        <v>38824121</v>
      </c>
      <c r="N92" s="145"/>
      <c r="O92" s="150">
        <v>38824121</v>
      </c>
    </row>
    <row r="93" spans="1:15" s="161" customFormat="1" ht="23.25" customHeight="1">
      <c r="B93" s="158"/>
      <c r="C93" s="169" t="s">
        <v>65</v>
      </c>
      <c r="D93" s="158"/>
      <c r="E93" s="166"/>
      <c r="F93" s="166"/>
      <c r="G93" s="150">
        <v>1000000</v>
      </c>
      <c r="H93" s="145"/>
      <c r="I93" s="150">
        <v>1000000</v>
      </c>
      <c r="J93" s="145"/>
      <c r="K93" s="150">
        <v>1000000</v>
      </c>
      <c r="L93" s="145"/>
      <c r="M93" s="150">
        <v>1000000</v>
      </c>
      <c r="N93" s="145"/>
      <c r="O93" s="150">
        <v>1000000</v>
      </c>
    </row>
    <row r="94" spans="1:15" s="161" customFormat="1" ht="23.25" customHeight="1">
      <c r="B94" s="169" t="s">
        <v>12</v>
      </c>
      <c r="C94" s="158"/>
      <c r="D94" s="158"/>
      <c r="E94" s="166"/>
      <c r="F94" s="166"/>
      <c r="G94" s="192">
        <v>-6836224052</v>
      </c>
      <c r="H94" s="145"/>
      <c r="I94" s="192">
        <v>-6813430292</v>
      </c>
      <c r="J94" s="145"/>
      <c r="K94" s="192">
        <v>-6703595216</v>
      </c>
      <c r="L94" s="145"/>
      <c r="M94" s="192">
        <v>-6890635807.1980009</v>
      </c>
      <c r="N94" s="145"/>
      <c r="O94" s="192">
        <v>-6867594111.1980009</v>
      </c>
    </row>
    <row r="95" spans="1:15" s="161" customFormat="1" ht="23.25" customHeight="1">
      <c r="B95" s="158" t="s">
        <v>142</v>
      </c>
      <c r="C95" s="158"/>
      <c r="D95" s="158"/>
      <c r="E95" s="166"/>
      <c r="F95" s="166"/>
      <c r="G95" s="193">
        <v>305210744.99800003</v>
      </c>
      <c r="H95" s="145"/>
      <c r="I95" s="194">
        <v>305210744.99800003</v>
      </c>
      <c r="J95" s="145"/>
      <c r="K95" s="194">
        <v>412108245</v>
      </c>
      <c r="L95" s="145"/>
      <c r="M95" s="193">
        <v>305210744.99800003</v>
      </c>
      <c r="N95" s="145"/>
      <c r="O95" s="194">
        <v>305210744.99800003</v>
      </c>
    </row>
    <row r="96" spans="1:15" s="161" customFormat="1" ht="23.25" customHeight="1">
      <c r="C96" s="155" t="s">
        <v>167</v>
      </c>
      <c r="D96" s="158"/>
      <c r="E96" s="166"/>
      <c r="F96" s="166"/>
      <c r="G96" s="195">
        <v>-3660792697.0019999</v>
      </c>
      <c r="H96" s="173"/>
      <c r="I96" s="195">
        <v>-3637998937.0019999</v>
      </c>
      <c r="J96" s="173"/>
      <c r="K96" s="195">
        <v>-3421266361</v>
      </c>
      <c r="L96" s="173"/>
      <c r="M96" s="195">
        <v>-3715204452.2000008</v>
      </c>
      <c r="N96" s="196"/>
      <c r="O96" s="195">
        <v>-3692162756.2000008</v>
      </c>
    </row>
    <row r="97" spans="1:15" s="161" customFormat="1" ht="23.25" customHeight="1" thickBot="1">
      <c r="A97" s="155" t="s">
        <v>30</v>
      </c>
      <c r="C97" s="158"/>
      <c r="D97" s="158"/>
      <c r="E97" s="166"/>
      <c r="F97" s="166"/>
      <c r="G97" s="175">
        <v>4265462089.9980001</v>
      </c>
      <c r="H97" s="173"/>
      <c r="I97" s="175">
        <v>4354432718.9980001</v>
      </c>
      <c r="J97" s="173"/>
      <c r="K97" s="175">
        <v>5258774681</v>
      </c>
      <c r="L97" s="173"/>
      <c r="M97" s="175">
        <v>4287156256.7999992</v>
      </c>
      <c r="N97" s="173"/>
      <c r="O97" s="175">
        <v>4375075933.7999992</v>
      </c>
    </row>
    <row r="98" spans="1:15" s="161" customFormat="1" ht="23.25" customHeight="1" thickTop="1">
      <c r="B98" s="158"/>
      <c r="C98" s="158"/>
      <c r="D98" s="155"/>
      <c r="E98" s="166"/>
      <c r="F98" s="166"/>
      <c r="G98" s="189"/>
      <c r="H98" s="173"/>
      <c r="I98" s="173"/>
      <c r="J98" s="173"/>
      <c r="K98" s="173"/>
      <c r="L98" s="173"/>
      <c r="M98" s="189"/>
      <c r="N98" s="173"/>
      <c r="O98" s="173"/>
    </row>
    <row r="99" spans="1:15" s="161" customFormat="1" ht="23.25" customHeight="1">
      <c r="B99" s="176" t="s">
        <v>274</v>
      </c>
      <c r="C99" s="158"/>
      <c r="D99" s="155"/>
      <c r="E99" s="166"/>
      <c r="F99" s="166"/>
      <c r="G99" s="192"/>
      <c r="H99" s="145"/>
      <c r="I99" s="192"/>
      <c r="J99" s="145"/>
      <c r="K99" s="145"/>
      <c r="L99" s="145"/>
      <c r="M99" s="150"/>
      <c r="N99" s="145"/>
      <c r="O99" s="192"/>
    </row>
    <row r="100" spans="1:15" s="161" customFormat="1" ht="23.25" customHeight="1">
      <c r="B100" s="158"/>
      <c r="C100" s="158"/>
      <c r="D100" s="155"/>
      <c r="E100" s="166" t="s">
        <v>2</v>
      </c>
      <c r="F100" s="166"/>
      <c r="G100" s="189"/>
      <c r="H100" s="173"/>
      <c r="I100" s="173"/>
      <c r="J100" s="173"/>
      <c r="K100" s="173"/>
      <c r="L100" s="173"/>
      <c r="M100" s="189"/>
      <c r="N100" s="173"/>
      <c r="O100" s="173"/>
    </row>
    <row r="101" spans="1:15" s="161" customFormat="1" ht="23.25" customHeight="1">
      <c r="B101" s="158"/>
      <c r="C101" s="158"/>
      <c r="D101" s="155"/>
      <c r="E101" s="166"/>
      <c r="F101" s="166"/>
      <c r="G101" s="189"/>
      <c r="H101" s="173"/>
      <c r="I101" s="173"/>
      <c r="J101" s="173"/>
      <c r="K101" s="173"/>
      <c r="L101" s="173"/>
      <c r="M101" s="189"/>
      <c r="N101" s="173"/>
      <c r="O101" s="173"/>
    </row>
    <row r="102" spans="1:15" s="161" customFormat="1" ht="23.25" customHeight="1">
      <c r="B102" s="158"/>
      <c r="C102" s="158"/>
      <c r="D102" s="155"/>
      <c r="E102" s="166"/>
      <c r="F102" s="166"/>
      <c r="G102" s="189"/>
      <c r="H102" s="173"/>
      <c r="I102" s="173"/>
      <c r="J102" s="173"/>
      <c r="K102" s="173"/>
      <c r="L102" s="173"/>
      <c r="M102" s="189"/>
      <c r="N102" s="173"/>
      <c r="O102" s="173"/>
    </row>
    <row r="103" spans="1:15" s="161" customFormat="1" ht="23.25" customHeight="1">
      <c r="B103" s="158"/>
      <c r="C103" s="158"/>
      <c r="D103" s="155"/>
      <c r="E103" s="166"/>
      <c r="F103" s="166"/>
      <c r="G103" s="189"/>
      <c r="H103" s="173"/>
      <c r="I103" s="173"/>
      <c r="J103" s="173"/>
      <c r="K103" s="173"/>
      <c r="L103" s="173"/>
      <c r="M103" s="189"/>
      <c r="N103" s="173"/>
      <c r="O103" s="173"/>
    </row>
    <row r="106" spans="1:15" s="161" customFormat="1" ht="23.25" customHeight="1">
      <c r="B106" s="158"/>
      <c r="C106" s="158"/>
      <c r="D106" s="155"/>
      <c r="E106" s="166"/>
      <c r="F106" s="166"/>
      <c r="G106" s="189"/>
      <c r="H106" s="173"/>
      <c r="I106" s="173"/>
      <c r="J106" s="173"/>
      <c r="K106" s="173"/>
      <c r="L106" s="173"/>
      <c r="M106" s="189"/>
      <c r="N106" s="173"/>
      <c r="O106" s="173"/>
    </row>
    <row r="107" spans="1:15" s="161" customFormat="1" ht="23.25" customHeight="1">
      <c r="B107" s="158"/>
      <c r="C107" s="158"/>
      <c r="D107" s="155"/>
      <c r="E107" s="166"/>
      <c r="F107" s="166"/>
      <c r="G107" s="189"/>
      <c r="H107" s="173"/>
      <c r="I107" s="173"/>
      <c r="J107" s="173"/>
      <c r="K107" s="173"/>
      <c r="L107" s="173"/>
      <c r="M107" s="189"/>
      <c r="N107" s="173"/>
      <c r="O107" s="173"/>
    </row>
    <row r="108" spans="1:15" s="161" customFormat="1" ht="23.25" customHeight="1">
      <c r="B108" s="158"/>
      <c r="C108" s="158"/>
      <c r="D108" s="155"/>
      <c r="E108" s="166"/>
      <c r="F108" s="166"/>
      <c r="G108" s="189"/>
      <c r="H108" s="173"/>
      <c r="I108" s="173"/>
      <c r="J108" s="173"/>
      <c r="K108" s="173"/>
      <c r="L108" s="173"/>
      <c r="M108" s="189"/>
      <c r="N108" s="173"/>
      <c r="O108" s="173"/>
    </row>
    <row r="109" spans="1:15" s="161" customFormat="1" ht="23.25" customHeight="1">
      <c r="B109" s="158"/>
      <c r="C109" s="158"/>
      <c r="D109" s="155"/>
      <c r="E109" s="166"/>
      <c r="F109" s="166"/>
      <c r="G109" s="189"/>
      <c r="H109" s="173"/>
      <c r="I109" s="173"/>
      <c r="J109" s="173"/>
      <c r="K109" s="173"/>
      <c r="L109" s="173"/>
      <c r="M109" s="189"/>
      <c r="N109" s="173"/>
      <c r="O109" s="173"/>
    </row>
    <row r="110" spans="1:15" s="161" customFormat="1" ht="23.25" customHeight="1">
      <c r="B110" s="158"/>
      <c r="C110" s="158"/>
      <c r="D110" s="254" t="s">
        <v>38</v>
      </c>
      <c r="E110" s="254"/>
      <c r="F110" s="157"/>
      <c r="G110" s="145"/>
      <c r="H110" s="145"/>
      <c r="I110" s="158" t="s">
        <v>38</v>
      </c>
      <c r="J110" s="145"/>
      <c r="K110" s="145"/>
      <c r="L110" s="145"/>
      <c r="M110" s="150"/>
      <c r="N110" s="145"/>
      <c r="O110" s="145"/>
    </row>
    <row r="111" spans="1:15" s="161" customFormat="1" ht="23.25" customHeight="1">
      <c r="B111" s="158"/>
      <c r="C111" s="158"/>
      <c r="D111" s="254" t="s">
        <v>39</v>
      </c>
      <c r="E111" s="254"/>
      <c r="F111" s="157"/>
      <c r="G111" s="145"/>
      <c r="H111" s="145"/>
      <c r="I111" s="158" t="s">
        <v>84</v>
      </c>
      <c r="J111" s="145"/>
      <c r="K111" s="145"/>
      <c r="L111" s="145"/>
      <c r="M111" s="150"/>
      <c r="N111" s="145"/>
      <c r="O111" s="145"/>
    </row>
    <row r="112" spans="1:15" s="161" customFormat="1" ht="23.25" customHeight="1">
      <c r="B112" s="158"/>
      <c r="C112" s="158"/>
      <c r="D112" s="155"/>
      <c r="E112" s="166"/>
      <c r="F112" s="166"/>
      <c r="G112" s="189"/>
      <c r="H112" s="173"/>
      <c r="I112" s="173"/>
      <c r="J112" s="173"/>
      <c r="K112" s="173"/>
      <c r="L112" s="173"/>
      <c r="M112" s="189"/>
      <c r="N112" s="173"/>
      <c r="O112" s="173"/>
    </row>
    <row r="113" spans="1:15" s="161" customFormat="1" ht="23.25" customHeight="1">
      <c r="B113" s="158"/>
      <c r="C113" s="158"/>
      <c r="D113" s="155"/>
      <c r="E113" s="166"/>
      <c r="F113" s="166"/>
      <c r="G113" s="189"/>
      <c r="H113" s="173"/>
      <c r="I113" s="173"/>
      <c r="J113" s="173"/>
      <c r="K113" s="173"/>
      <c r="L113" s="173"/>
      <c r="M113" s="189"/>
      <c r="N113" s="173"/>
      <c r="O113" s="173"/>
    </row>
    <row r="114" spans="1:15" s="161" customFormat="1" ht="23.25" customHeight="1">
      <c r="B114" s="158"/>
      <c r="C114" s="158"/>
      <c r="D114" s="155"/>
      <c r="E114" s="166"/>
      <c r="F114" s="166"/>
      <c r="G114" s="189"/>
      <c r="H114" s="173"/>
      <c r="I114" s="173"/>
      <c r="J114" s="173"/>
      <c r="K114" s="173"/>
      <c r="L114" s="173"/>
      <c r="M114" s="189"/>
      <c r="N114" s="173"/>
      <c r="O114" s="173"/>
    </row>
    <row r="115" spans="1:15" s="161" customFormat="1" ht="23.25" customHeight="1">
      <c r="B115" s="158"/>
      <c r="C115" s="158"/>
      <c r="D115" s="155"/>
      <c r="E115" s="166"/>
      <c r="F115" s="166"/>
      <c r="G115" s="189"/>
      <c r="H115" s="173"/>
      <c r="I115" s="173"/>
      <c r="J115" s="173"/>
      <c r="K115" s="173"/>
      <c r="L115" s="173"/>
      <c r="M115" s="189"/>
      <c r="N115" s="173"/>
      <c r="O115" s="173"/>
    </row>
    <row r="116" spans="1:15" s="161" customFormat="1" ht="23.25" customHeight="1">
      <c r="A116" s="253" t="s">
        <v>160</v>
      </c>
      <c r="B116" s="254"/>
      <c r="C116" s="254"/>
      <c r="D116" s="254"/>
      <c r="E116" s="254"/>
      <c r="F116" s="254"/>
      <c r="G116" s="254"/>
      <c r="H116" s="254"/>
      <c r="I116" s="254"/>
      <c r="J116" s="254"/>
      <c r="K116" s="254"/>
      <c r="L116" s="254"/>
      <c r="M116" s="254"/>
      <c r="N116" s="254"/>
      <c r="O116" s="254"/>
    </row>
    <row r="117" spans="1:15" ht="23.25" customHeight="1">
      <c r="D117" s="155"/>
      <c r="G117" s="197"/>
      <c r="H117" s="197"/>
      <c r="I117" s="197"/>
      <c r="J117" s="197"/>
      <c r="K117" s="197"/>
      <c r="L117" s="197"/>
      <c r="M117" s="197"/>
      <c r="N117" s="197"/>
      <c r="O117" s="197"/>
    </row>
    <row r="118" spans="1:15" ht="23.25" customHeight="1">
      <c r="B118" s="169"/>
      <c r="G118" s="189"/>
      <c r="H118" s="173"/>
      <c r="I118" s="189"/>
      <c r="J118" s="173"/>
      <c r="K118" s="173"/>
      <c r="L118" s="173"/>
      <c r="M118" s="189"/>
      <c r="N118" s="173"/>
      <c r="O118" s="189"/>
    </row>
    <row r="119" spans="1:15" ht="23.25" customHeight="1">
      <c r="G119" s="198"/>
      <c r="I119" s="198"/>
      <c r="M119" s="198"/>
      <c r="O119" s="198"/>
    </row>
    <row r="120" spans="1:15" ht="23.25" customHeight="1">
      <c r="N120" s="168"/>
      <c r="O120" s="168"/>
    </row>
    <row r="121" spans="1:15" ht="23.25" customHeight="1">
      <c r="G121" s="173"/>
      <c r="H121" s="173"/>
      <c r="I121" s="173"/>
      <c r="J121" s="173"/>
      <c r="K121" s="173"/>
      <c r="L121" s="173"/>
      <c r="M121" s="199"/>
      <c r="N121" s="173"/>
      <c r="O121" s="173"/>
    </row>
    <row r="122" spans="1:15" ht="23.25" customHeight="1">
      <c r="G122" s="200"/>
    </row>
    <row r="123" spans="1:15" ht="23.25" customHeight="1">
      <c r="I123" s="200"/>
    </row>
    <row r="127" spans="1:15" ht="23.25" customHeight="1">
      <c r="I127" s="201"/>
    </row>
    <row r="129" spans="9:9" ht="23.25" customHeight="1">
      <c r="I129" s="202"/>
    </row>
  </sheetData>
  <mergeCells count="17">
    <mergeCell ref="A1:O1"/>
    <mergeCell ref="A2:O2"/>
    <mergeCell ref="A3:O3"/>
    <mergeCell ref="G4:O4"/>
    <mergeCell ref="A10:D10"/>
    <mergeCell ref="M5:O5"/>
    <mergeCell ref="G5:K5"/>
    <mergeCell ref="A82:O82"/>
    <mergeCell ref="A116:O116"/>
    <mergeCell ref="D40:E40"/>
    <mergeCell ref="D41:E41"/>
    <mergeCell ref="D75:E75"/>
    <mergeCell ref="D76:E76"/>
    <mergeCell ref="D110:E110"/>
    <mergeCell ref="D111:E111"/>
    <mergeCell ref="A44:D44"/>
    <mergeCell ref="A43:O43"/>
  </mergeCells>
  <pageMargins left="0.59055118110236227" right="0" top="0.74803149606299213" bottom="0" header="0.51181102362204722" footer="0"/>
  <pageSetup paperSize="9" scale="80" firstPageNumber="5" fitToWidth="3" fitToHeight="3" orientation="portrait" useFirstPageNumber="1" r:id="rId1"/>
  <headerFooter alignWithMargins="0"/>
  <rowBreaks count="1" manualBreakCount="1">
    <brk id="4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AB93"/>
  <sheetViews>
    <sheetView view="pageBreakPreview" topLeftCell="A22" zoomScale="90" zoomScaleNormal="100" zoomScaleSheetLayoutView="90" workbookViewId="0">
      <selection activeCell="I35" sqref="I35"/>
    </sheetView>
  </sheetViews>
  <sheetFormatPr defaultRowHeight="21"/>
  <cols>
    <col min="1" max="1" width="3.42578125" style="83" customWidth="1"/>
    <col min="2" max="2" width="46.85546875" style="83" customWidth="1"/>
    <col min="3" max="3" width="8.140625" style="83" hidden="1" customWidth="1"/>
    <col min="4" max="4" width="0.7109375" style="83" customWidth="1"/>
    <col min="5" max="5" width="16" style="83" customWidth="1"/>
    <col min="6" max="6" width="0.7109375" style="83" customWidth="1"/>
    <col min="7" max="7" width="15.85546875" style="83" customWidth="1"/>
    <col min="8" max="8" width="0.5703125" style="83" customWidth="1"/>
    <col min="9" max="9" width="14.140625" style="83" customWidth="1"/>
    <col min="10" max="10" width="0.7109375" style="83" customWidth="1"/>
    <col min="11" max="11" width="12" style="83" customWidth="1"/>
    <col min="12" max="12" width="1" style="83" customWidth="1"/>
    <col min="13" max="13" width="15.28515625" style="83" customWidth="1"/>
    <col min="14" max="14" width="0.85546875" style="83" customWidth="1"/>
    <col min="15" max="15" width="14.42578125" style="83" customWidth="1"/>
    <col min="16" max="16" width="0.85546875" style="83" customWidth="1"/>
    <col min="17" max="17" width="14.140625" style="83" hidden="1" customWidth="1"/>
    <col min="18" max="18" width="1" style="83" hidden="1" customWidth="1"/>
    <col min="19" max="19" width="14.85546875" style="83" hidden="1" customWidth="1"/>
    <col min="20" max="20" width="1.140625" style="83" hidden="1" customWidth="1"/>
    <col min="21" max="21" width="18.42578125" style="83" customWidth="1"/>
    <col min="22" max="22" width="1.140625" style="83" customWidth="1"/>
    <col min="23" max="23" width="14" style="83" customWidth="1"/>
    <col min="24" max="24" width="0.5703125" style="83" customWidth="1"/>
    <col min="25" max="25" width="17" style="77" customWidth="1"/>
    <col min="26" max="26" width="2.42578125" style="83" customWidth="1"/>
    <col min="27" max="27" width="18.42578125" style="83" customWidth="1"/>
    <col min="28" max="16384" width="9.140625" style="83"/>
  </cols>
  <sheetData>
    <row r="1" spans="2:27">
      <c r="W1" s="261" t="s">
        <v>275</v>
      </c>
      <c r="X1" s="261"/>
      <c r="Y1" s="261"/>
    </row>
    <row r="2" spans="2:27" s="78" customFormat="1">
      <c r="B2" s="263" t="s">
        <v>47</v>
      </c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77"/>
      <c r="AA2" s="77"/>
    </row>
    <row r="3" spans="2:27" s="78" customFormat="1">
      <c r="B3" s="263" t="s">
        <v>31</v>
      </c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77"/>
      <c r="AA3" s="77"/>
    </row>
    <row r="4" spans="2:27" s="78" customFormat="1">
      <c r="B4" s="263" t="s">
        <v>276</v>
      </c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77"/>
      <c r="AA4" s="77"/>
    </row>
    <row r="5" spans="2:27" s="78" customFormat="1">
      <c r="B5" s="77"/>
      <c r="C5" s="20"/>
      <c r="D5" s="20"/>
      <c r="E5" s="265" t="s">
        <v>85</v>
      </c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0"/>
      <c r="AA5" s="77"/>
    </row>
    <row r="6" spans="2:27" s="77" customFormat="1">
      <c r="E6" s="264" t="s">
        <v>17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</row>
    <row r="7" spans="2:27" s="77" customFormat="1">
      <c r="C7" s="79"/>
      <c r="O7" s="266" t="s">
        <v>131</v>
      </c>
      <c r="P7" s="266"/>
      <c r="Q7" s="266"/>
      <c r="R7" s="266"/>
      <c r="S7" s="266"/>
      <c r="T7" s="266"/>
      <c r="U7" s="266"/>
      <c r="V7" s="266"/>
      <c r="W7" s="266"/>
    </row>
    <row r="8" spans="2:27" s="77" customFormat="1">
      <c r="C8" s="79"/>
      <c r="I8" s="83"/>
      <c r="J8" s="83"/>
      <c r="K8" s="83"/>
      <c r="L8" s="83"/>
      <c r="M8" s="83"/>
      <c r="O8" s="259" t="s">
        <v>127</v>
      </c>
      <c r="P8" s="259"/>
      <c r="Q8" s="259"/>
      <c r="R8" s="259"/>
      <c r="S8" s="259"/>
      <c r="T8" s="259"/>
      <c r="U8" s="259"/>
      <c r="V8" s="259"/>
      <c r="W8" s="259"/>
    </row>
    <row r="9" spans="2:27" s="77" customFormat="1">
      <c r="C9" s="79"/>
      <c r="O9" s="58"/>
      <c r="P9" s="58"/>
      <c r="Q9" s="58"/>
      <c r="R9" s="58"/>
      <c r="S9" s="58"/>
      <c r="T9" s="58"/>
      <c r="U9" s="58" t="s">
        <v>199</v>
      </c>
      <c r="V9" s="58"/>
      <c r="W9" s="58"/>
    </row>
    <row r="10" spans="2:27" s="77" customFormat="1">
      <c r="C10" s="79"/>
      <c r="P10" s="58"/>
      <c r="Q10" s="58"/>
      <c r="R10" s="58"/>
      <c r="S10" s="58"/>
      <c r="T10" s="58"/>
      <c r="U10" s="58" t="s">
        <v>200</v>
      </c>
      <c r="V10" s="58"/>
      <c r="W10" s="58"/>
    </row>
    <row r="11" spans="2:27" s="77" customFormat="1">
      <c r="C11" s="79"/>
      <c r="O11" s="58" t="s">
        <v>212</v>
      </c>
      <c r="P11" s="58"/>
      <c r="Q11" s="58"/>
      <c r="R11" s="58"/>
      <c r="S11" s="58"/>
      <c r="T11" s="58"/>
      <c r="U11" s="58" t="s">
        <v>201</v>
      </c>
      <c r="V11" s="58"/>
      <c r="W11" s="58"/>
    </row>
    <row r="12" spans="2:27" s="77" customFormat="1">
      <c r="C12" s="79"/>
      <c r="I12" s="260" t="s">
        <v>58</v>
      </c>
      <c r="J12" s="260"/>
      <c r="K12" s="260"/>
      <c r="L12" s="260"/>
      <c r="M12" s="260"/>
      <c r="O12" s="58" t="s">
        <v>214</v>
      </c>
      <c r="P12" s="58"/>
      <c r="Q12" s="58"/>
      <c r="R12" s="58"/>
      <c r="S12" s="58"/>
      <c r="T12" s="58"/>
      <c r="U12" s="58" t="s">
        <v>203</v>
      </c>
      <c r="V12" s="58"/>
      <c r="W12" s="58"/>
    </row>
    <row r="13" spans="2:27" s="77" customFormat="1">
      <c r="C13" s="79"/>
      <c r="I13" s="260" t="s">
        <v>48</v>
      </c>
      <c r="J13" s="260"/>
      <c r="K13" s="260"/>
      <c r="O13" s="122" t="s">
        <v>213</v>
      </c>
      <c r="P13" s="55"/>
      <c r="Q13" s="55"/>
      <c r="R13" s="55"/>
      <c r="S13" s="55"/>
      <c r="T13" s="58"/>
      <c r="U13" s="123" t="s">
        <v>202</v>
      </c>
      <c r="V13" s="55"/>
      <c r="W13" s="55"/>
      <c r="Y13" s="77" t="s">
        <v>11</v>
      </c>
    </row>
    <row r="14" spans="2:27" s="77" customFormat="1">
      <c r="C14" s="79"/>
      <c r="E14" s="77" t="s">
        <v>5</v>
      </c>
      <c r="G14" s="77" t="s">
        <v>7</v>
      </c>
      <c r="H14" s="77">
        <v>-9278103573</v>
      </c>
      <c r="I14" s="77" t="s">
        <v>170</v>
      </c>
      <c r="L14" s="77">
        <v>-9115181552</v>
      </c>
      <c r="O14" s="58" t="s">
        <v>172</v>
      </c>
      <c r="P14" s="58"/>
      <c r="Q14" s="58"/>
      <c r="R14" s="58"/>
      <c r="S14" s="58" t="s">
        <v>174</v>
      </c>
      <c r="T14" s="58"/>
      <c r="U14" s="58" t="s">
        <v>172</v>
      </c>
      <c r="V14" s="58"/>
      <c r="W14" s="58"/>
    </row>
    <row r="15" spans="2:27" s="77" customFormat="1">
      <c r="C15" s="80" t="s">
        <v>66</v>
      </c>
      <c r="E15" s="80" t="s">
        <v>8</v>
      </c>
      <c r="G15" s="80" t="s">
        <v>9</v>
      </c>
      <c r="I15" s="80" t="s">
        <v>169</v>
      </c>
      <c r="K15" s="80" t="s">
        <v>36</v>
      </c>
      <c r="M15" s="80" t="s">
        <v>12</v>
      </c>
      <c r="O15" s="80" t="s">
        <v>171</v>
      </c>
      <c r="Q15" s="80" t="s">
        <v>132</v>
      </c>
      <c r="S15" s="81" t="s">
        <v>173</v>
      </c>
      <c r="U15" s="81" t="s">
        <v>171</v>
      </c>
      <c r="V15" s="82"/>
      <c r="W15" s="81" t="s">
        <v>11</v>
      </c>
      <c r="Y15" s="80" t="s">
        <v>3</v>
      </c>
    </row>
    <row r="16" spans="2:27" ht="15.75" customHeight="1"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</row>
    <row r="17" spans="1:28" ht="20.25" customHeight="1">
      <c r="A17" s="53" t="s">
        <v>233</v>
      </c>
      <c r="C17" s="78"/>
      <c r="E17" s="62">
        <v>1600000000</v>
      </c>
      <c r="F17" s="62">
        <v>0</v>
      </c>
      <c r="G17" s="62">
        <v>1230396489</v>
      </c>
      <c r="H17" s="62">
        <v>0</v>
      </c>
      <c r="I17" s="62">
        <v>38824121</v>
      </c>
      <c r="J17" s="62">
        <v>0</v>
      </c>
      <c r="K17" s="62">
        <v>1000000</v>
      </c>
      <c r="L17" s="62">
        <v>0</v>
      </c>
      <c r="M17" s="62">
        <v>-6684638227</v>
      </c>
      <c r="N17" s="65">
        <v>0</v>
      </c>
      <c r="O17" s="62">
        <v>305210744.99800003</v>
      </c>
      <c r="P17" s="65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5">
        <v>305210744.99800003</v>
      </c>
      <c r="X17" s="62">
        <v>0</v>
      </c>
      <c r="Y17" s="65">
        <v>-3509206871.5999999</v>
      </c>
      <c r="AA17" s="121"/>
    </row>
    <row r="18" spans="1:28" ht="20.25" customHeight="1">
      <c r="A18" s="252" t="s">
        <v>281</v>
      </c>
      <c r="B18" s="53"/>
      <c r="C18" s="78"/>
      <c r="E18" s="62"/>
      <c r="F18" s="62"/>
      <c r="G18" s="62"/>
      <c r="H18" s="62"/>
      <c r="I18" s="62"/>
      <c r="J18" s="62"/>
      <c r="K18" s="62"/>
      <c r="L18" s="62"/>
      <c r="M18" s="62"/>
      <c r="N18" s="65"/>
      <c r="O18" s="62"/>
      <c r="P18" s="65"/>
      <c r="Q18" s="62"/>
      <c r="R18" s="62"/>
      <c r="S18" s="62"/>
      <c r="T18" s="62"/>
      <c r="U18" s="62"/>
      <c r="V18" s="62"/>
      <c r="W18" s="65"/>
      <c r="X18" s="62"/>
      <c r="Y18" s="65"/>
      <c r="AA18" s="121"/>
    </row>
    <row r="19" spans="1:28" ht="20.25" customHeight="1">
      <c r="B19" s="83" t="s">
        <v>231</v>
      </c>
      <c r="C19" s="78"/>
      <c r="E19" s="65">
        <v>0</v>
      </c>
      <c r="F19" s="65"/>
      <c r="G19" s="65">
        <v>0</v>
      </c>
      <c r="H19" s="65"/>
      <c r="I19" s="65">
        <v>0</v>
      </c>
      <c r="J19" s="65"/>
      <c r="K19" s="65">
        <v>0</v>
      </c>
      <c r="L19" s="62"/>
      <c r="M19" s="62">
        <v>-97804200</v>
      </c>
      <c r="N19" s="65"/>
      <c r="O19" s="62">
        <v>0</v>
      </c>
      <c r="P19" s="65"/>
      <c r="Q19" s="62">
        <v>0</v>
      </c>
      <c r="R19" s="62"/>
      <c r="S19" s="62">
        <v>0</v>
      </c>
      <c r="T19" s="62"/>
      <c r="U19" s="62">
        <v>0</v>
      </c>
      <c r="V19" s="62"/>
      <c r="W19" s="65">
        <v>0</v>
      </c>
      <c r="X19" s="62"/>
      <c r="Y19" s="65">
        <v>-97804200</v>
      </c>
      <c r="AA19" s="121"/>
    </row>
    <row r="20" spans="1:28" ht="21.75" thickBot="1">
      <c r="A20" s="53" t="s">
        <v>268</v>
      </c>
      <c r="C20" s="78"/>
      <c r="E20" s="75">
        <v>1600000000</v>
      </c>
      <c r="F20" s="61"/>
      <c r="G20" s="75">
        <v>1230396489</v>
      </c>
      <c r="H20" s="61"/>
      <c r="I20" s="75">
        <v>38824121</v>
      </c>
      <c r="J20" s="61"/>
      <c r="K20" s="75">
        <v>1000000</v>
      </c>
      <c r="L20" s="61"/>
      <c r="M20" s="75">
        <v>-6782442427</v>
      </c>
      <c r="N20" s="61"/>
      <c r="O20" s="75">
        <v>305210744.99800003</v>
      </c>
      <c r="P20" s="63"/>
      <c r="Q20" s="75">
        <v>0</v>
      </c>
      <c r="R20" s="61"/>
      <c r="S20" s="75">
        <v>0</v>
      </c>
      <c r="T20" s="61"/>
      <c r="U20" s="75">
        <v>0</v>
      </c>
      <c r="V20" s="61"/>
      <c r="W20" s="75">
        <v>305210744.99800003</v>
      </c>
      <c r="X20" s="61"/>
      <c r="Y20" s="75">
        <v>-3607011071.5999999</v>
      </c>
      <c r="AA20" s="121"/>
    </row>
    <row r="21" spans="1:28" ht="21.75" thickTop="1">
      <c r="B21" s="53"/>
      <c r="C21" s="78"/>
      <c r="E21" s="244"/>
      <c r="F21" s="61"/>
      <c r="G21" s="244"/>
      <c r="H21" s="61"/>
      <c r="I21" s="244"/>
      <c r="J21" s="61"/>
      <c r="K21" s="244"/>
      <c r="L21" s="61"/>
      <c r="M21" s="244"/>
      <c r="N21" s="61"/>
      <c r="O21" s="244"/>
      <c r="P21" s="63"/>
      <c r="Q21" s="244"/>
      <c r="R21" s="61"/>
      <c r="S21" s="244"/>
      <c r="T21" s="61"/>
      <c r="U21" s="244"/>
      <c r="V21" s="61"/>
      <c r="W21" s="244"/>
      <c r="X21" s="61"/>
      <c r="Y21" s="244"/>
      <c r="AA21" s="121"/>
    </row>
    <row r="22" spans="1:28" s="245" customFormat="1">
      <c r="A22" s="246" t="s">
        <v>256</v>
      </c>
      <c r="C22" s="247"/>
      <c r="E22" s="244">
        <v>1600000000</v>
      </c>
      <c r="F22" s="244"/>
      <c r="G22" s="244">
        <v>1230396489</v>
      </c>
      <c r="H22" s="244"/>
      <c r="I22" s="244">
        <v>38824121</v>
      </c>
      <c r="J22" s="244"/>
      <c r="K22" s="244">
        <v>1000000</v>
      </c>
      <c r="L22" s="244"/>
      <c r="M22" s="244">
        <v>-6813430292</v>
      </c>
      <c r="N22" s="244"/>
      <c r="O22" s="244">
        <v>305210744.99800003</v>
      </c>
      <c r="P22" s="248"/>
      <c r="Q22" s="244">
        <v>0</v>
      </c>
      <c r="R22" s="244"/>
      <c r="S22" s="244">
        <v>0</v>
      </c>
      <c r="T22" s="244"/>
      <c r="U22" s="244">
        <v>0</v>
      </c>
      <c r="V22" s="244"/>
      <c r="W22" s="244">
        <v>305210744.99800003</v>
      </c>
      <c r="X22" s="244"/>
      <c r="Y22" s="244">
        <v>-3637998936.5999999</v>
      </c>
      <c r="AA22" s="249"/>
    </row>
    <row r="23" spans="1:28" s="245" customFormat="1">
      <c r="A23" s="252" t="s">
        <v>281</v>
      </c>
      <c r="B23" s="246"/>
      <c r="C23" s="247"/>
      <c r="E23" s="244"/>
      <c r="F23" s="244"/>
      <c r="G23" s="244"/>
      <c r="H23" s="244"/>
      <c r="I23" s="244"/>
      <c r="J23" s="244"/>
      <c r="K23" s="244"/>
      <c r="L23" s="244"/>
      <c r="M23" s="244"/>
      <c r="N23" s="244"/>
      <c r="O23" s="244"/>
      <c r="P23" s="248"/>
      <c r="Q23" s="244"/>
      <c r="R23" s="244"/>
      <c r="S23" s="244"/>
      <c r="T23" s="244"/>
      <c r="U23" s="244"/>
      <c r="V23" s="244"/>
      <c r="W23" s="244"/>
      <c r="X23" s="244"/>
      <c r="Y23" s="244"/>
      <c r="AA23" s="249"/>
    </row>
    <row r="24" spans="1:28">
      <c r="B24" s="83" t="s">
        <v>231</v>
      </c>
      <c r="C24" s="78"/>
      <c r="E24" s="64">
        <v>0</v>
      </c>
      <c r="F24" s="62"/>
      <c r="G24" s="64">
        <v>0</v>
      </c>
      <c r="H24" s="62"/>
      <c r="I24" s="64">
        <v>0</v>
      </c>
      <c r="J24" s="62"/>
      <c r="K24" s="64">
        <v>0</v>
      </c>
      <c r="L24" s="62"/>
      <c r="M24" s="65">
        <v>-22793760</v>
      </c>
      <c r="N24" s="65"/>
      <c r="O24" s="64">
        <v>0</v>
      </c>
      <c r="P24" s="65"/>
      <c r="Q24" s="65">
        <v>0</v>
      </c>
      <c r="R24" s="65"/>
      <c r="S24" s="65">
        <v>0</v>
      </c>
      <c r="T24" s="65"/>
      <c r="U24" s="65">
        <v>0</v>
      </c>
      <c r="V24" s="65"/>
      <c r="W24" s="65">
        <v>0</v>
      </c>
      <c r="X24" s="62"/>
      <c r="Y24" s="65">
        <v>-22793760</v>
      </c>
    </row>
    <row r="25" spans="1:28" ht="21.75" thickBot="1">
      <c r="A25" s="53" t="s">
        <v>269</v>
      </c>
      <c r="C25" s="78"/>
      <c r="E25" s="75">
        <v>1600000000</v>
      </c>
      <c r="F25" s="61"/>
      <c r="G25" s="75">
        <v>1230396489</v>
      </c>
      <c r="H25" s="61"/>
      <c r="I25" s="75">
        <v>38824121</v>
      </c>
      <c r="J25" s="61"/>
      <c r="K25" s="75">
        <v>1000000</v>
      </c>
      <c r="L25" s="61"/>
      <c r="M25" s="75">
        <v>-6836224052</v>
      </c>
      <c r="N25" s="61"/>
      <c r="O25" s="75">
        <v>305210744.99800003</v>
      </c>
      <c r="P25" s="63"/>
      <c r="Q25" s="75">
        <v>0</v>
      </c>
      <c r="R25" s="61"/>
      <c r="S25" s="75">
        <v>0</v>
      </c>
      <c r="T25" s="61"/>
      <c r="U25" s="75">
        <v>0</v>
      </c>
      <c r="V25" s="61"/>
      <c r="W25" s="75">
        <v>305210744.99800003</v>
      </c>
      <c r="X25" s="61"/>
      <c r="Y25" s="75">
        <v>-3660792696.5999999</v>
      </c>
      <c r="AA25" s="121"/>
    </row>
    <row r="26" spans="1:28" ht="11.45" customHeight="1" thickTop="1">
      <c r="C26" s="78"/>
      <c r="E26" s="86"/>
      <c r="F26" s="87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48"/>
    </row>
    <row r="27" spans="1:28">
      <c r="A27" s="20" t="s">
        <v>274</v>
      </c>
      <c r="C27" s="78"/>
      <c r="E27" s="86"/>
      <c r="F27" s="87"/>
      <c r="G27" s="86"/>
      <c r="H27" s="86"/>
      <c r="I27" s="86"/>
      <c r="J27" s="86"/>
      <c r="K27" s="86"/>
      <c r="L27" s="86"/>
      <c r="M27" s="86"/>
      <c r="N27" s="86"/>
      <c r="O27" s="139"/>
      <c r="P27" s="86"/>
      <c r="Q27" s="86"/>
      <c r="R27" s="86"/>
      <c r="S27" s="86"/>
      <c r="T27" s="86"/>
      <c r="U27" s="86"/>
      <c r="V27" s="86"/>
      <c r="W27" s="86"/>
      <c r="X27" s="86"/>
      <c r="Y27" s="48"/>
    </row>
    <row r="28" spans="1:28">
      <c r="A28" s="20"/>
      <c r="C28" s="78"/>
      <c r="E28" s="86"/>
      <c r="F28" s="87"/>
      <c r="G28" s="86"/>
      <c r="H28" s="86"/>
      <c r="I28" s="86"/>
      <c r="J28" s="86"/>
      <c r="K28" s="86"/>
      <c r="L28" s="86"/>
      <c r="M28" s="86"/>
      <c r="N28" s="86"/>
      <c r="O28" s="139"/>
      <c r="P28" s="86"/>
      <c r="Q28" s="86"/>
      <c r="R28" s="86"/>
      <c r="S28" s="86"/>
      <c r="T28" s="86"/>
      <c r="U28" s="86"/>
      <c r="V28" s="86"/>
      <c r="W28" s="86"/>
      <c r="X28" s="86"/>
      <c r="Y28" s="48"/>
    </row>
    <row r="29" spans="1:28">
      <c r="A29" s="20"/>
      <c r="C29" s="78"/>
      <c r="E29" s="86"/>
      <c r="F29" s="87"/>
      <c r="G29" s="86"/>
      <c r="H29" s="86"/>
      <c r="I29" s="86"/>
      <c r="J29" s="86"/>
      <c r="K29" s="86"/>
      <c r="L29" s="86"/>
      <c r="M29" s="86"/>
      <c r="N29" s="86"/>
      <c r="O29" s="139"/>
      <c r="P29" s="86"/>
      <c r="Q29" s="86"/>
      <c r="R29" s="86"/>
      <c r="S29" s="86"/>
      <c r="T29" s="86"/>
      <c r="U29" s="86"/>
      <c r="V29" s="86"/>
      <c r="W29" s="86"/>
      <c r="X29" s="86"/>
      <c r="Y29" s="48"/>
    </row>
    <row r="30" spans="1:28">
      <c r="B30" s="20"/>
      <c r="C30" s="78"/>
      <c r="E30" s="86"/>
      <c r="F30" s="87"/>
      <c r="G30" s="86"/>
      <c r="H30" s="86"/>
      <c r="I30" s="86"/>
      <c r="J30" s="86"/>
      <c r="K30" s="86"/>
      <c r="L30" s="86"/>
      <c r="M30" s="86"/>
      <c r="N30" s="86"/>
      <c r="O30" s="136"/>
      <c r="P30" s="86"/>
      <c r="Q30" s="86"/>
      <c r="R30" s="86"/>
      <c r="S30" s="86"/>
      <c r="T30" s="86"/>
      <c r="U30" s="86"/>
      <c r="V30" s="86"/>
      <c r="W30" s="86"/>
      <c r="X30" s="86"/>
      <c r="Y30" s="48"/>
    </row>
    <row r="31" spans="1:28">
      <c r="B31" s="25" t="s">
        <v>49</v>
      </c>
      <c r="E31" s="86"/>
      <c r="F31" s="86"/>
      <c r="G31" s="86"/>
      <c r="H31" s="86"/>
      <c r="J31" s="86"/>
      <c r="K31" s="86"/>
      <c r="L31" s="86"/>
      <c r="M31" s="86"/>
      <c r="N31" s="86"/>
      <c r="O31" s="20" t="s">
        <v>38</v>
      </c>
      <c r="P31" s="86"/>
      <c r="Q31" s="86"/>
      <c r="R31" s="86"/>
      <c r="S31" s="86"/>
      <c r="T31" s="86"/>
      <c r="U31" s="86"/>
      <c r="V31" s="86"/>
      <c r="W31" s="86"/>
      <c r="X31" s="86"/>
      <c r="Y31" s="48"/>
      <c r="AA31" s="49"/>
      <c r="AB31" s="88"/>
    </row>
    <row r="32" spans="1:28" ht="20.25" customHeight="1">
      <c r="B32" s="25" t="s">
        <v>50</v>
      </c>
      <c r="E32" s="25"/>
      <c r="F32" s="86"/>
      <c r="G32" s="86"/>
      <c r="H32" s="86"/>
      <c r="J32" s="86"/>
      <c r="K32" s="86"/>
      <c r="L32" s="86"/>
      <c r="M32" s="86"/>
      <c r="N32" s="86"/>
      <c r="O32" s="20" t="s">
        <v>40</v>
      </c>
      <c r="P32" s="86"/>
      <c r="Q32" s="86"/>
      <c r="R32" s="86"/>
      <c r="S32" s="86"/>
      <c r="T32" s="86"/>
      <c r="U32" s="86"/>
      <c r="V32" s="86"/>
      <c r="W32" s="86"/>
      <c r="X32" s="86"/>
      <c r="Y32" s="48"/>
      <c r="AA32" s="49"/>
      <c r="AB32" s="88"/>
    </row>
    <row r="33" spans="1:28">
      <c r="A33" s="262" t="s">
        <v>164</v>
      </c>
      <c r="B33" s="263"/>
      <c r="C33" s="263"/>
      <c r="D33" s="263"/>
      <c r="E33" s="263"/>
      <c r="F33" s="263"/>
      <c r="G33" s="263"/>
      <c r="H33" s="263"/>
      <c r="I33" s="263"/>
      <c r="J33" s="263"/>
      <c r="K33" s="263"/>
      <c r="L33" s="263"/>
      <c r="M33" s="263"/>
      <c r="N33" s="263"/>
      <c r="O33" s="263"/>
      <c r="P33" s="263"/>
      <c r="Q33" s="263"/>
      <c r="R33" s="263"/>
      <c r="S33" s="263"/>
      <c r="T33" s="263"/>
      <c r="U33" s="263"/>
      <c r="V33" s="263"/>
      <c r="W33" s="263"/>
      <c r="X33" s="263"/>
      <c r="Y33" s="263"/>
      <c r="AA33" s="49"/>
    </row>
    <row r="34" spans="1:28">
      <c r="B34" s="32"/>
      <c r="AA34" s="49"/>
      <c r="AB34" s="88"/>
    </row>
    <row r="35" spans="1:28">
      <c r="AA35" s="49"/>
      <c r="AB35" s="88"/>
    </row>
    <row r="36" spans="1:28">
      <c r="AA36" s="49"/>
      <c r="AB36" s="88"/>
    </row>
    <row r="37" spans="1:28">
      <c r="AA37" s="49"/>
      <c r="AB37" s="88"/>
    </row>
    <row r="60" spans="8:8">
      <c r="H60" s="83">
        <v>812253670</v>
      </c>
    </row>
    <row r="93" spans="4:4">
      <c r="D93" s="83" t="s">
        <v>33</v>
      </c>
    </row>
  </sheetData>
  <mergeCells count="11">
    <mergeCell ref="O8:W8"/>
    <mergeCell ref="I12:M12"/>
    <mergeCell ref="W1:Y1"/>
    <mergeCell ref="A33:Y33"/>
    <mergeCell ref="I13:K13"/>
    <mergeCell ref="E6:Y6"/>
    <mergeCell ref="E5:Y5"/>
    <mergeCell ref="B2:Y2"/>
    <mergeCell ref="B3:Y3"/>
    <mergeCell ref="B4:Y4"/>
    <mergeCell ref="O7:W7"/>
  </mergeCells>
  <phoneticPr fontId="0" type="noConversion"/>
  <printOptions horizontalCentered="1"/>
  <pageMargins left="7.874015748031496E-2" right="0" top="0.78740157480314965" bottom="0" header="0.51181102362204722" footer="0"/>
  <pageSetup paperSize="9" scale="80" firstPageNumber="9" fitToHeight="2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W90"/>
  <sheetViews>
    <sheetView view="pageBreakPreview" topLeftCell="J19" zoomScale="90" zoomScaleNormal="100" zoomScaleSheetLayoutView="90" workbookViewId="0">
      <selection activeCell="V19" sqref="V1:AY65536"/>
    </sheetView>
  </sheetViews>
  <sheetFormatPr defaultRowHeight="21" customHeight="1"/>
  <cols>
    <col min="1" max="1" width="3.5703125" style="83" customWidth="1"/>
    <col min="2" max="2" width="47.140625" style="83" customWidth="1"/>
    <col min="3" max="3" width="8.85546875" style="83" hidden="1" customWidth="1"/>
    <col min="4" max="4" width="1.28515625" style="83" customWidth="1"/>
    <col min="5" max="5" width="15.5703125" style="83" customWidth="1"/>
    <col min="6" max="6" width="0.7109375" style="83" customWidth="1"/>
    <col min="7" max="7" width="13.42578125" style="83" bestFit="1" customWidth="1"/>
    <col min="8" max="8" width="0.7109375" style="83" customWidth="1"/>
    <col min="9" max="9" width="13.7109375" style="83" customWidth="1"/>
    <col min="10" max="10" width="0.7109375" style="83" customWidth="1"/>
    <col min="11" max="11" width="12" style="83" customWidth="1"/>
    <col min="12" max="12" width="1" style="83" customWidth="1"/>
    <col min="13" max="13" width="17" style="83" customWidth="1"/>
    <col min="14" max="14" width="0.85546875" style="83" customWidth="1"/>
    <col min="15" max="15" width="14.140625" style="83" customWidth="1"/>
    <col min="16" max="16" width="0.85546875" style="83" customWidth="1"/>
    <col min="17" max="17" width="17" style="83" customWidth="1"/>
    <col min="18" max="18" width="0.7109375" style="83" customWidth="1"/>
    <col min="19" max="19" width="12.42578125" style="83" customWidth="1"/>
    <col min="20" max="20" width="0.85546875" style="83" customWidth="1"/>
    <col min="21" max="21" width="16.42578125" style="77" customWidth="1"/>
    <col min="22" max="22" width="2.42578125" style="83" customWidth="1"/>
    <col min="23" max="23" width="18.42578125" style="83" customWidth="1"/>
    <col min="24" max="16384" width="9.140625" style="83"/>
  </cols>
  <sheetData>
    <row r="1" spans="1:23" ht="21" customHeight="1">
      <c r="S1" s="251" t="s">
        <v>275</v>
      </c>
    </row>
    <row r="2" spans="1:23" s="78" customFormat="1" ht="21" customHeight="1">
      <c r="B2" s="263" t="s">
        <v>47</v>
      </c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77"/>
      <c r="W2" s="77"/>
    </row>
    <row r="3" spans="1:23" s="78" customFormat="1" ht="21" customHeight="1">
      <c r="B3" s="263" t="s">
        <v>31</v>
      </c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77"/>
      <c r="W3" s="77"/>
    </row>
    <row r="4" spans="1:23" s="78" customFormat="1" ht="21" customHeight="1">
      <c r="B4" s="263" t="s">
        <v>276</v>
      </c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77"/>
      <c r="W4" s="77"/>
    </row>
    <row r="5" spans="1:23" s="78" customFormat="1" ht="21" customHeight="1">
      <c r="B5" s="77"/>
      <c r="C5" s="20"/>
      <c r="D5" s="20"/>
      <c r="E5" s="265" t="s">
        <v>85</v>
      </c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0"/>
      <c r="W5" s="77"/>
    </row>
    <row r="6" spans="1:23" s="77" customFormat="1" ht="21" customHeight="1">
      <c r="E6" s="260" t="s">
        <v>35</v>
      </c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</row>
    <row r="7" spans="1:23" s="77" customFormat="1" ht="21" customHeight="1">
      <c r="C7" s="79"/>
      <c r="O7" s="264" t="s">
        <v>131</v>
      </c>
      <c r="P7" s="264"/>
      <c r="Q7" s="264"/>
      <c r="R7" s="264"/>
      <c r="S7" s="264"/>
      <c r="T7" s="55"/>
    </row>
    <row r="8" spans="1:23" s="77" customFormat="1" ht="21" customHeight="1">
      <c r="C8" s="79"/>
      <c r="O8" s="264" t="s">
        <v>127</v>
      </c>
      <c r="P8" s="264"/>
      <c r="Q8" s="264"/>
      <c r="R8" s="264"/>
      <c r="S8" s="264"/>
      <c r="T8" s="58"/>
    </row>
    <row r="9" spans="1:23" s="77" customFormat="1" ht="21" customHeight="1">
      <c r="C9" s="79"/>
      <c r="Q9" s="58" t="s">
        <v>199</v>
      </c>
      <c r="T9" s="58"/>
    </row>
    <row r="10" spans="1:23" s="77" customFormat="1" ht="21" customHeight="1">
      <c r="C10" s="79"/>
      <c r="I10" s="260" t="s">
        <v>58</v>
      </c>
      <c r="J10" s="260"/>
      <c r="K10" s="260"/>
      <c r="L10" s="260"/>
      <c r="M10" s="260"/>
      <c r="Q10" s="58" t="s">
        <v>200</v>
      </c>
      <c r="T10" s="58"/>
    </row>
    <row r="11" spans="1:23" s="77" customFormat="1" ht="21" customHeight="1">
      <c r="C11" s="79"/>
      <c r="I11" s="260" t="s">
        <v>48</v>
      </c>
      <c r="J11" s="260"/>
      <c r="K11" s="260"/>
      <c r="Q11" s="58" t="s">
        <v>201</v>
      </c>
      <c r="R11" s="82"/>
    </row>
    <row r="12" spans="1:23" s="77" customFormat="1" ht="21" customHeight="1">
      <c r="C12" s="79"/>
      <c r="E12" s="77" t="s">
        <v>5</v>
      </c>
      <c r="G12" s="77" t="s">
        <v>7</v>
      </c>
      <c r="I12" s="77" t="s">
        <v>170</v>
      </c>
      <c r="O12" s="77" t="s">
        <v>79</v>
      </c>
      <c r="Q12" s="58" t="s">
        <v>203</v>
      </c>
      <c r="R12" s="82"/>
      <c r="U12" s="77" t="s">
        <v>11</v>
      </c>
    </row>
    <row r="13" spans="1:23" s="77" customFormat="1" ht="21" customHeight="1">
      <c r="C13" s="80" t="s">
        <v>66</v>
      </c>
      <c r="E13" s="80" t="s">
        <v>8</v>
      </c>
      <c r="G13" s="80" t="s">
        <v>9</v>
      </c>
      <c r="H13" s="77">
        <v>-9278103573</v>
      </c>
      <c r="I13" s="80" t="s">
        <v>169</v>
      </c>
      <c r="K13" s="80" t="s">
        <v>36</v>
      </c>
      <c r="L13" s="77">
        <v>-9115181552</v>
      </c>
      <c r="M13" s="80" t="s">
        <v>12</v>
      </c>
      <c r="O13" s="80" t="s">
        <v>175</v>
      </c>
      <c r="Q13" s="123" t="s">
        <v>202</v>
      </c>
      <c r="R13" s="82"/>
      <c r="S13" s="80" t="s">
        <v>11</v>
      </c>
      <c r="U13" s="80" t="s">
        <v>3</v>
      </c>
    </row>
    <row r="14" spans="1:23" ht="21" customHeight="1">
      <c r="A14" s="246" t="s">
        <v>222</v>
      </c>
      <c r="C14" s="78"/>
      <c r="E14" s="65">
        <v>1600000000</v>
      </c>
      <c r="F14" s="62"/>
      <c r="G14" s="65">
        <v>1230396489</v>
      </c>
      <c r="H14" s="62"/>
      <c r="I14" s="65">
        <v>38824121</v>
      </c>
      <c r="J14" s="62"/>
      <c r="K14" s="65">
        <v>1000000</v>
      </c>
      <c r="L14" s="62"/>
      <c r="M14" s="65">
        <v>-6744904298.1980009</v>
      </c>
      <c r="N14" s="65"/>
      <c r="O14" s="65">
        <v>305210745</v>
      </c>
      <c r="P14" s="65"/>
      <c r="Q14" s="62">
        <v>0</v>
      </c>
      <c r="R14" s="62"/>
      <c r="S14" s="62">
        <v>305210745</v>
      </c>
      <c r="T14" s="65"/>
      <c r="U14" s="65">
        <v>-3569472943.1980009</v>
      </c>
      <c r="W14" s="88"/>
    </row>
    <row r="15" spans="1:23" ht="21" customHeight="1">
      <c r="A15" s="252" t="s">
        <v>281</v>
      </c>
      <c r="C15" s="78"/>
      <c r="E15" s="65"/>
      <c r="F15" s="62"/>
      <c r="G15" s="65"/>
      <c r="H15" s="62"/>
      <c r="I15" s="65"/>
      <c r="J15" s="62"/>
      <c r="K15" s="65"/>
      <c r="L15" s="62"/>
      <c r="M15" s="65"/>
      <c r="N15" s="65"/>
      <c r="O15" s="65"/>
      <c r="P15" s="65"/>
      <c r="Q15" s="62"/>
      <c r="R15" s="62"/>
      <c r="S15" s="62"/>
      <c r="T15" s="65"/>
      <c r="U15" s="65"/>
      <c r="W15" s="88"/>
    </row>
    <row r="16" spans="1:23" ht="21" customHeight="1">
      <c r="B16" s="83" t="s">
        <v>231</v>
      </c>
      <c r="C16" s="77"/>
      <c r="E16" s="64">
        <v>0</v>
      </c>
      <c r="F16" s="62"/>
      <c r="G16" s="64">
        <v>0</v>
      </c>
      <c r="H16" s="62"/>
      <c r="I16" s="64">
        <v>0</v>
      </c>
      <c r="J16" s="62"/>
      <c r="K16" s="64">
        <v>0</v>
      </c>
      <c r="L16" s="62"/>
      <c r="M16" s="65">
        <v>-94683975</v>
      </c>
      <c r="N16" s="65"/>
      <c r="O16" s="65">
        <v>0</v>
      </c>
      <c r="P16" s="65"/>
      <c r="Q16" s="65">
        <v>0</v>
      </c>
      <c r="R16" s="65"/>
      <c r="S16" s="65">
        <v>0</v>
      </c>
      <c r="T16" s="65"/>
      <c r="U16" s="65">
        <v>-94683975</v>
      </c>
      <c r="W16" s="88"/>
    </row>
    <row r="17" spans="1:23" ht="21" customHeight="1" thickBot="1">
      <c r="A17" s="132" t="s">
        <v>268</v>
      </c>
      <c r="C17" s="78"/>
      <c r="E17" s="75">
        <v>1600000000</v>
      </c>
      <c r="F17" s="61"/>
      <c r="G17" s="75">
        <v>1230396489</v>
      </c>
      <c r="H17" s="61"/>
      <c r="I17" s="75">
        <v>38824121</v>
      </c>
      <c r="J17" s="61"/>
      <c r="K17" s="75">
        <v>1000000</v>
      </c>
      <c r="L17" s="61"/>
      <c r="M17" s="75">
        <v>-6839588273.1980009</v>
      </c>
      <c r="N17" s="61"/>
      <c r="O17" s="75">
        <v>305210745</v>
      </c>
      <c r="P17" s="61"/>
      <c r="Q17" s="75">
        <v>0</v>
      </c>
      <c r="R17" s="61"/>
      <c r="S17" s="75">
        <v>305210745</v>
      </c>
      <c r="T17" s="63"/>
      <c r="U17" s="75">
        <v>-3664156918.1980009</v>
      </c>
      <c r="W17" s="88"/>
    </row>
    <row r="18" spans="1:23" ht="21" customHeight="1" thickTop="1">
      <c r="B18" s="85"/>
      <c r="C18" s="78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3"/>
      <c r="U18" s="61"/>
      <c r="W18" s="88"/>
    </row>
    <row r="19" spans="1:23" ht="21" customHeight="1">
      <c r="A19" s="246" t="s">
        <v>256</v>
      </c>
      <c r="C19" s="78"/>
      <c r="E19" s="65">
        <v>1600000000</v>
      </c>
      <c r="F19" s="62"/>
      <c r="G19" s="65">
        <v>1230396489</v>
      </c>
      <c r="H19" s="62"/>
      <c r="I19" s="65">
        <v>38824121</v>
      </c>
      <c r="J19" s="62"/>
      <c r="K19" s="65">
        <v>1000000</v>
      </c>
      <c r="L19" s="62"/>
      <c r="M19" s="65">
        <v>-6867594111.1980009</v>
      </c>
      <c r="N19" s="65"/>
      <c r="O19" s="65">
        <v>305210744.99800003</v>
      </c>
      <c r="P19" s="65"/>
      <c r="Q19" s="65">
        <v>0</v>
      </c>
      <c r="R19" s="65"/>
      <c r="S19" s="65">
        <v>305210744.99800003</v>
      </c>
      <c r="T19" s="65"/>
      <c r="U19" s="62">
        <v>-3692162756.2000008</v>
      </c>
      <c r="W19" s="88"/>
    </row>
    <row r="20" spans="1:23" ht="21" customHeight="1">
      <c r="A20" s="252" t="s">
        <v>281</v>
      </c>
      <c r="C20" s="78"/>
      <c r="E20" s="65"/>
      <c r="F20" s="62"/>
      <c r="G20" s="65"/>
      <c r="H20" s="62"/>
      <c r="I20" s="65"/>
      <c r="J20" s="62"/>
      <c r="K20" s="65"/>
      <c r="L20" s="62"/>
      <c r="M20" s="65"/>
      <c r="N20" s="65"/>
      <c r="O20" s="65"/>
      <c r="P20" s="65"/>
      <c r="Q20" s="65"/>
      <c r="R20" s="65"/>
      <c r="S20" s="65"/>
      <c r="T20" s="65"/>
      <c r="U20" s="62"/>
      <c r="W20" s="88"/>
    </row>
    <row r="21" spans="1:23" ht="21" customHeight="1">
      <c r="B21" s="83" t="s">
        <v>257</v>
      </c>
      <c r="C21" s="78"/>
      <c r="E21" s="65">
        <v>0</v>
      </c>
      <c r="F21" s="65"/>
      <c r="G21" s="65">
        <v>0</v>
      </c>
      <c r="H21" s="65"/>
      <c r="I21" s="65">
        <v>0</v>
      </c>
      <c r="J21" s="65"/>
      <c r="K21" s="65">
        <v>0</v>
      </c>
      <c r="L21" s="62"/>
      <c r="M21" s="65">
        <v>-23041696</v>
      </c>
      <c r="N21" s="65"/>
      <c r="O21" s="65">
        <v>0</v>
      </c>
      <c r="P21" s="65"/>
      <c r="Q21" s="65">
        <v>0</v>
      </c>
      <c r="R21" s="65"/>
      <c r="S21" s="65">
        <v>0</v>
      </c>
      <c r="T21" s="65"/>
      <c r="U21" s="62">
        <v>-23041696</v>
      </c>
      <c r="W21" s="88"/>
    </row>
    <row r="22" spans="1:23" ht="21" customHeight="1" thickBot="1">
      <c r="A22" s="53" t="s">
        <v>269</v>
      </c>
      <c r="C22" s="78"/>
      <c r="E22" s="75">
        <v>1600000000</v>
      </c>
      <c r="F22" s="61"/>
      <c r="G22" s="75">
        <v>1230396489</v>
      </c>
      <c r="H22" s="61"/>
      <c r="I22" s="75">
        <v>38824121</v>
      </c>
      <c r="J22" s="61"/>
      <c r="K22" s="75">
        <v>1000000</v>
      </c>
      <c r="L22" s="61"/>
      <c r="M22" s="75">
        <v>-6890635807.1980009</v>
      </c>
      <c r="N22" s="61"/>
      <c r="O22" s="75">
        <v>305210744.99800003</v>
      </c>
      <c r="P22" s="61"/>
      <c r="Q22" s="75">
        <v>0</v>
      </c>
      <c r="R22" s="61"/>
      <c r="S22" s="75">
        <v>305210744.99800003</v>
      </c>
      <c r="T22" s="63"/>
      <c r="U22" s="75">
        <v>-3715204452.2000008</v>
      </c>
      <c r="W22" s="88"/>
    </row>
    <row r="23" spans="1:23" ht="21" customHeight="1" thickTop="1">
      <c r="C23" s="78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3"/>
      <c r="U23" s="61"/>
      <c r="W23" s="88"/>
    </row>
    <row r="24" spans="1:23" ht="21" customHeight="1">
      <c r="B24" s="20" t="s">
        <v>274</v>
      </c>
      <c r="C24" s="78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3"/>
      <c r="U24" s="61"/>
      <c r="W24" s="88"/>
    </row>
    <row r="25" spans="1:23" ht="21" customHeight="1">
      <c r="B25" s="20"/>
      <c r="C25" s="78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3"/>
      <c r="U25" s="61"/>
      <c r="W25" s="88"/>
    </row>
    <row r="26" spans="1:23" ht="21" customHeight="1">
      <c r="C26" s="78"/>
      <c r="E26" s="86"/>
      <c r="F26" s="87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48"/>
    </row>
    <row r="27" spans="1:23" ht="21" customHeight="1">
      <c r="C27" s="78"/>
      <c r="E27" s="86"/>
      <c r="F27" s="87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48"/>
    </row>
    <row r="28" spans="1:23" ht="21" customHeight="1">
      <c r="B28" s="20" t="s">
        <v>179</v>
      </c>
      <c r="C28" s="25"/>
      <c r="E28" s="86"/>
      <c r="F28" s="86"/>
      <c r="G28" s="86"/>
      <c r="H28" s="86"/>
      <c r="I28" s="20" t="s">
        <v>38</v>
      </c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48"/>
    </row>
    <row r="29" spans="1:23" ht="21" customHeight="1">
      <c r="B29" s="25" t="s">
        <v>50</v>
      </c>
      <c r="C29" s="25"/>
      <c r="E29" s="25"/>
      <c r="F29" s="86"/>
      <c r="G29" s="86"/>
      <c r="H29" s="86"/>
      <c r="I29" s="20" t="s">
        <v>40</v>
      </c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48"/>
    </row>
    <row r="30" spans="1:23" ht="21" customHeight="1">
      <c r="B30" s="25"/>
      <c r="C30" s="25"/>
      <c r="E30" s="25"/>
      <c r="F30" s="86"/>
      <c r="G30" s="86"/>
      <c r="H30" s="86"/>
      <c r="I30" s="20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48"/>
    </row>
    <row r="31" spans="1:23" ht="21" customHeight="1">
      <c r="A31" s="262" t="s">
        <v>165</v>
      </c>
      <c r="B31" s="263"/>
      <c r="C31" s="26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263"/>
      <c r="R31" s="263"/>
      <c r="S31" s="263"/>
      <c r="T31" s="263"/>
      <c r="U31" s="263"/>
    </row>
    <row r="33" spans="8:12" ht="21" customHeight="1">
      <c r="H33" s="83">
        <v>-954933459</v>
      </c>
      <c r="L33" s="83">
        <v>-952396509</v>
      </c>
    </row>
    <row r="57" spans="8:8" ht="21" customHeight="1">
      <c r="H57" s="83">
        <v>812253670</v>
      </c>
    </row>
    <row r="90" spans="4:4" ht="21" customHeight="1">
      <c r="D90" s="83" t="s">
        <v>33</v>
      </c>
    </row>
  </sheetData>
  <mergeCells count="10">
    <mergeCell ref="B2:U2"/>
    <mergeCell ref="B3:U3"/>
    <mergeCell ref="B4:U4"/>
    <mergeCell ref="E5:U5"/>
    <mergeCell ref="E6:U6"/>
    <mergeCell ref="O7:S7"/>
    <mergeCell ref="O8:S8"/>
    <mergeCell ref="A31:U31"/>
    <mergeCell ref="I10:M10"/>
    <mergeCell ref="I11:K11"/>
  </mergeCells>
  <printOptions horizontalCentered="1"/>
  <pageMargins left="0.59055118110236227" right="0.59055118110236227" top="0.78740157480314965" bottom="0" header="0.47244094488188981" footer="0"/>
  <pageSetup paperSize="9" scale="80" firstPageNumber="9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0"/>
  <sheetViews>
    <sheetView view="pageBreakPreview" topLeftCell="A39" zoomScaleNormal="100" zoomScaleSheetLayoutView="100" workbookViewId="0">
      <selection activeCell="F51" sqref="F50:F51"/>
    </sheetView>
  </sheetViews>
  <sheetFormatPr defaultRowHeight="21"/>
  <cols>
    <col min="1" max="1" width="4" style="2" customWidth="1"/>
    <col min="2" max="2" width="5.140625" style="2" customWidth="1"/>
    <col min="3" max="3" width="37.5703125" style="2" customWidth="1"/>
    <col min="4" max="4" width="8.5703125" style="9" customWidth="1"/>
    <col min="5" max="5" width="1.140625" style="9" customWidth="1"/>
    <col min="6" max="6" width="14.42578125" style="9" customWidth="1"/>
    <col min="7" max="7" width="0.7109375" style="2" customWidth="1"/>
    <col min="8" max="8" width="14.28515625" style="2" customWidth="1"/>
    <col min="9" max="9" width="0.85546875" style="2" customWidth="1"/>
    <col min="10" max="10" width="16.5703125" style="27" customWidth="1"/>
    <col min="11" max="11" width="0.7109375" style="2" customWidth="1"/>
    <col min="12" max="12" width="13.7109375" style="2" customWidth="1"/>
    <col min="13" max="13" width="0.85546875" style="2" customWidth="1"/>
    <col min="14" max="16384" width="9.140625" style="2"/>
  </cols>
  <sheetData>
    <row r="1" spans="1:13">
      <c r="J1" s="125"/>
    </row>
    <row r="2" spans="1:13">
      <c r="J2" s="251" t="s">
        <v>275</v>
      </c>
    </row>
    <row r="3" spans="1:13">
      <c r="A3" s="269" t="s">
        <v>55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1"/>
    </row>
    <row r="4" spans="1:13">
      <c r="A4" s="269" t="s">
        <v>4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1"/>
    </row>
    <row r="5" spans="1:13">
      <c r="A5" s="269" t="s">
        <v>276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1"/>
    </row>
    <row r="6" spans="1:13" ht="24" customHeight="1">
      <c r="A6" s="11"/>
      <c r="B6" s="11"/>
      <c r="C6" s="11"/>
      <c r="D6" s="11"/>
      <c r="E6" s="11"/>
      <c r="F6" s="270" t="s">
        <v>85</v>
      </c>
      <c r="G6" s="270"/>
      <c r="H6" s="270"/>
      <c r="I6" s="270"/>
      <c r="J6" s="270"/>
      <c r="K6" s="270"/>
      <c r="L6" s="270"/>
      <c r="M6" s="1"/>
    </row>
    <row r="7" spans="1:13" ht="24" customHeight="1">
      <c r="D7" s="2"/>
      <c r="E7" s="2"/>
      <c r="F7" s="271" t="s">
        <v>17</v>
      </c>
      <c r="G7" s="271"/>
      <c r="H7" s="271"/>
      <c r="I7" s="21"/>
      <c r="J7" s="271" t="s">
        <v>35</v>
      </c>
      <c r="K7" s="271"/>
      <c r="L7" s="271"/>
    </row>
    <row r="8" spans="1:13" ht="24" customHeight="1">
      <c r="D8" s="19" t="s">
        <v>66</v>
      </c>
      <c r="E8" s="2"/>
      <c r="F8" s="138" t="s">
        <v>271</v>
      </c>
      <c r="H8" s="138" t="s">
        <v>277</v>
      </c>
      <c r="J8" s="138" t="s">
        <v>271</v>
      </c>
      <c r="L8" s="138" t="s">
        <v>277</v>
      </c>
    </row>
    <row r="9" spans="1:13" ht="24" customHeight="1">
      <c r="A9" s="2" t="s">
        <v>45</v>
      </c>
      <c r="D9" s="2"/>
      <c r="E9" s="2"/>
      <c r="F9" s="33">
        <v>1249238415</v>
      </c>
      <c r="G9" s="9"/>
      <c r="H9" s="33">
        <v>1387006245</v>
      </c>
      <c r="I9" s="9"/>
      <c r="J9" s="27">
        <v>1243235020</v>
      </c>
      <c r="K9" s="9"/>
      <c r="L9" s="9">
        <v>1377209065</v>
      </c>
    </row>
    <row r="10" spans="1:13" ht="24" customHeight="1">
      <c r="A10" s="2" t="s">
        <v>46</v>
      </c>
      <c r="D10" s="7"/>
      <c r="E10" s="7"/>
      <c r="F10" s="34">
        <v>-1190814590</v>
      </c>
      <c r="G10" s="35"/>
      <c r="H10" s="34">
        <v>-1398906311</v>
      </c>
      <c r="I10" s="35"/>
      <c r="J10" s="26">
        <v>-1188498793</v>
      </c>
      <c r="K10" s="35"/>
      <c r="L10" s="35">
        <v>-1390128407</v>
      </c>
    </row>
    <row r="11" spans="1:13" ht="24" customHeight="1">
      <c r="A11" s="4" t="s">
        <v>60</v>
      </c>
      <c r="D11" s="3"/>
      <c r="E11" s="6"/>
      <c r="F11" s="36">
        <v>58423825</v>
      </c>
      <c r="G11" s="35"/>
      <c r="H11" s="36">
        <v>-11900066</v>
      </c>
      <c r="I11" s="35"/>
      <c r="J11" s="126">
        <v>54736227</v>
      </c>
      <c r="K11" s="35"/>
      <c r="L11" s="36">
        <v>-12919342</v>
      </c>
    </row>
    <row r="12" spans="1:13" ht="24" hidden="1" customHeight="1">
      <c r="A12" s="20" t="s">
        <v>207</v>
      </c>
      <c r="D12" s="3"/>
      <c r="E12" s="6"/>
      <c r="F12" s="51">
        <v>0</v>
      </c>
      <c r="G12" s="10"/>
      <c r="H12" s="51">
        <v>0</v>
      </c>
      <c r="I12" s="10"/>
      <c r="J12" s="46">
        <v>0</v>
      </c>
      <c r="K12" s="10"/>
      <c r="L12" s="12">
        <v>0</v>
      </c>
    </row>
    <row r="13" spans="1:13" ht="19.5" hidden="1" customHeight="1">
      <c r="A13" s="2" t="s">
        <v>255</v>
      </c>
      <c r="D13" s="3"/>
      <c r="E13" s="6"/>
      <c r="F13" s="31">
        <v>0</v>
      </c>
      <c r="G13" s="24"/>
      <c r="H13" s="31">
        <v>0</v>
      </c>
      <c r="I13" s="35"/>
      <c r="J13" s="26">
        <v>0</v>
      </c>
      <c r="K13" s="24"/>
      <c r="L13" s="30">
        <v>0</v>
      </c>
    </row>
    <row r="14" spans="1:13" ht="24" hidden="1" customHeight="1">
      <c r="A14" s="2" t="s">
        <v>249</v>
      </c>
      <c r="D14" s="133" t="s">
        <v>113</v>
      </c>
      <c r="E14" s="6"/>
      <c r="F14" s="31">
        <v>0</v>
      </c>
      <c r="G14" s="24"/>
      <c r="H14" s="51">
        <v>0</v>
      </c>
      <c r="I14" s="35"/>
      <c r="J14" s="26">
        <v>0</v>
      </c>
      <c r="K14" s="24"/>
      <c r="L14" s="30">
        <v>0</v>
      </c>
    </row>
    <row r="15" spans="1:13" ht="24" customHeight="1">
      <c r="A15" s="2" t="s">
        <v>223</v>
      </c>
      <c r="D15" s="3"/>
      <c r="E15" s="6"/>
      <c r="F15" s="31">
        <v>921353</v>
      </c>
      <c r="G15" s="24"/>
      <c r="H15" s="31">
        <v>0</v>
      </c>
      <c r="I15" s="35"/>
      <c r="J15" s="26">
        <v>648395</v>
      </c>
      <c r="K15" s="24"/>
      <c r="L15" s="30">
        <v>0</v>
      </c>
    </row>
    <row r="16" spans="1:13" ht="24" customHeight="1">
      <c r="A16" s="2" t="s">
        <v>180</v>
      </c>
      <c r="D16" s="133" t="s">
        <v>87</v>
      </c>
      <c r="E16" s="6"/>
      <c r="F16" s="31">
        <v>0</v>
      </c>
      <c r="G16" s="24"/>
      <c r="H16" s="31">
        <v>5572672</v>
      </c>
      <c r="I16" s="35"/>
      <c r="J16" s="26">
        <v>0</v>
      </c>
      <c r="K16" s="24"/>
      <c r="L16" s="30">
        <v>5572672</v>
      </c>
    </row>
    <row r="17" spans="1:13" ht="24" customHeight="1">
      <c r="A17" s="2" t="s">
        <v>56</v>
      </c>
      <c r="D17" s="3" t="s">
        <v>243</v>
      </c>
      <c r="E17" s="6"/>
      <c r="F17" s="31">
        <v>4405317</v>
      </c>
      <c r="G17" s="24"/>
      <c r="H17" s="31">
        <v>0</v>
      </c>
      <c r="I17" s="35"/>
      <c r="J17" s="26">
        <v>5310988</v>
      </c>
      <c r="K17" s="24"/>
      <c r="L17" s="30">
        <v>0</v>
      </c>
    </row>
    <row r="18" spans="1:13" ht="24" customHeight="1">
      <c r="A18" s="2" t="s">
        <v>53</v>
      </c>
      <c r="D18" s="3"/>
      <c r="E18" s="6"/>
      <c r="F18" s="89">
        <v>8949138</v>
      </c>
      <c r="G18" s="35"/>
      <c r="H18" s="89">
        <v>6044996</v>
      </c>
      <c r="I18" s="35"/>
      <c r="J18" s="127">
        <v>10018004</v>
      </c>
      <c r="K18" s="35"/>
      <c r="L18" s="37">
        <v>8565977</v>
      </c>
    </row>
    <row r="19" spans="1:13" ht="24" customHeight="1">
      <c r="A19" s="4" t="s">
        <v>72</v>
      </c>
      <c r="D19" s="3"/>
      <c r="E19" s="6"/>
      <c r="F19" s="38">
        <v>72699633</v>
      </c>
      <c r="G19" s="35"/>
      <c r="H19" s="38">
        <v>-282398</v>
      </c>
      <c r="I19" s="35"/>
      <c r="J19" s="128">
        <v>70713614</v>
      </c>
      <c r="K19" s="35"/>
      <c r="L19" s="38">
        <v>1219307</v>
      </c>
    </row>
    <row r="20" spans="1:13" ht="24" customHeight="1">
      <c r="A20" s="2" t="s">
        <v>73</v>
      </c>
      <c r="D20" s="5"/>
      <c r="E20" s="7"/>
      <c r="F20" s="39">
        <v>-10743799</v>
      </c>
      <c r="G20" s="26"/>
      <c r="H20" s="39">
        <v>-12154049</v>
      </c>
      <c r="I20" s="26"/>
      <c r="J20" s="26">
        <v>-10319622</v>
      </c>
      <c r="K20" s="26"/>
      <c r="L20" s="26">
        <v>-11916615</v>
      </c>
    </row>
    <row r="21" spans="1:13" ht="24" customHeight="1">
      <c r="A21" s="2" t="s">
        <v>74</v>
      </c>
      <c r="D21" s="5"/>
      <c r="E21" s="7"/>
      <c r="F21" s="39">
        <v>-70988263</v>
      </c>
      <c r="G21" s="26"/>
      <c r="H21" s="39">
        <v>-63976977</v>
      </c>
      <c r="I21" s="26"/>
      <c r="J21" s="26">
        <v>-66714505</v>
      </c>
      <c r="K21" s="26"/>
      <c r="L21" s="26">
        <v>-59549048</v>
      </c>
    </row>
    <row r="22" spans="1:13" ht="24" hidden="1" customHeight="1">
      <c r="A22" s="2" t="s">
        <v>80</v>
      </c>
      <c r="D22" s="5"/>
      <c r="E22" s="7"/>
      <c r="F22" s="39">
        <v>0</v>
      </c>
      <c r="G22" s="26"/>
      <c r="H22" s="39">
        <v>0</v>
      </c>
      <c r="I22" s="26"/>
      <c r="J22" s="26"/>
      <c r="K22" s="26"/>
      <c r="L22" s="26"/>
    </row>
    <row r="23" spans="1:13" ht="24" hidden="1" customHeight="1">
      <c r="A23" s="2" t="s">
        <v>254</v>
      </c>
      <c r="D23" s="5"/>
      <c r="E23" s="7"/>
      <c r="F23" s="39">
        <v>0</v>
      </c>
      <c r="G23" s="26"/>
      <c r="H23" s="39">
        <v>0</v>
      </c>
      <c r="I23" s="26"/>
      <c r="J23" s="26">
        <v>0</v>
      </c>
      <c r="K23" s="26"/>
      <c r="L23" s="50">
        <v>0</v>
      </c>
    </row>
    <row r="24" spans="1:13" ht="24" customHeight="1">
      <c r="A24" s="2" t="s">
        <v>75</v>
      </c>
      <c r="D24" s="3"/>
      <c r="E24" s="8"/>
      <c r="F24" s="39">
        <v>-5608200</v>
      </c>
      <c r="G24" s="26"/>
      <c r="H24" s="39">
        <v>-6243960</v>
      </c>
      <c r="I24" s="26"/>
      <c r="J24" s="26">
        <v>-5398200</v>
      </c>
      <c r="K24" s="26"/>
      <c r="L24" s="26">
        <v>-6033960</v>
      </c>
      <c r="M24" s="24"/>
    </row>
    <row r="25" spans="1:13" ht="24" customHeight="1">
      <c r="A25" s="4" t="s">
        <v>76</v>
      </c>
      <c r="D25" s="3"/>
      <c r="E25" s="8"/>
      <c r="F25" s="38">
        <v>-87340262</v>
      </c>
      <c r="G25" s="24"/>
      <c r="H25" s="38">
        <v>-82374986</v>
      </c>
      <c r="I25" s="24"/>
      <c r="J25" s="129">
        <v>-82432327</v>
      </c>
      <c r="K25" s="24"/>
      <c r="L25" s="38">
        <v>-77499623</v>
      </c>
      <c r="M25" s="24"/>
    </row>
    <row r="26" spans="1:13" ht="24" customHeight="1">
      <c r="A26" s="4" t="s">
        <v>78</v>
      </c>
      <c r="D26" s="3"/>
      <c r="E26" s="8"/>
      <c r="F26" s="34">
        <v>-14640629</v>
      </c>
      <c r="G26" s="24"/>
      <c r="H26" s="34">
        <v>-82657384</v>
      </c>
      <c r="I26" s="24"/>
      <c r="J26" s="39">
        <v>-11718713</v>
      </c>
      <c r="K26" s="24"/>
      <c r="L26" s="34">
        <v>-76280316</v>
      </c>
      <c r="M26" s="24"/>
    </row>
    <row r="27" spans="1:13" ht="24" customHeight="1">
      <c r="A27" s="2" t="s">
        <v>77</v>
      </c>
      <c r="D27" s="5"/>
      <c r="E27" s="2"/>
      <c r="F27" s="34">
        <v>-9482550</v>
      </c>
      <c r="G27" s="40"/>
      <c r="H27" s="34">
        <v>-17374830</v>
      </c>
      <c r="I27" s="40"/>
      <c r="J27" s="26">
        <v>-11322983</v>
      </c>
      <c r="K27" s="35"/>
      <c r="L27" s="35">
        <v>-18403659</v>
      </c>
    </row>
    <row r="28" spans="1:13" ht="24" hidden="1" customHeight="1">
      <c r="A28" s="2" t="s">
        <v>194</v>
      </c>
      <c r="D28" s="5">
        <v>23</v>
      </c>
      <c r="E28" s="2"/>
      <c r="F28" s="51">
        <v>0</v>
      </c>
      <c r="G28" s="40"/>
      <c r="H28" s="10">
        <v>0</v>
      </c>
      <c r="I28" s="40"/>
      <c r="J28" s="26">
        <v>0</v>
      </c>
      <c r="K28" s="10"/>
      <c r="L28" s="10">
        <v>0</v>
      </c>
    </row>
    <row r="29" spans="1:13" ht="24" customHeight="1">
      <c r="A29" s="2" t="s">
        <v>226</v>
      </c>
      <c r="D29" s="3" t="s">
        <v>243</v>
      </c>
      <c r="E29" s="6"/>
      <c r="F29" s="34">
        <v>1329419</v>
      </c>
      <c r="G29" s="35"/>
      <c r="H29" s="37">
        <v>2228014</v>
      </c>
      <c r="I29" s="35"/>
      <c r="J29" s="26">
        <v>0</v>
      </c>
      <c r="K29" s="24"/>
      <c r="L29" s="24">
        <v>0</v>
      </c>
    </row>
    <row r="30" spans="1:13" ht="21" customHeight="1" thickBot="1">
      <c r="A30" s="4" t="s">
        <v>32</v>
      </c>
      <c r="C30" s="4"/>
      <c r="D30" s="17"/>
      <c r="E30" s="13"/>
      <c r="F30" s="41">
        <v>-22793760</v>
      </c>
      <c r="G30" s="35"/>
      <c r="H30" s="41">
        <v>-97804200</v>
      </c>
      <c r="I30" s="35"/>
      <c r="J30" s="130">
        <v>-23041696</v>
      </c>
      <c r="K30" s="35"/>
      <c r="L30" s="41">
        <v>-94683975</v>
      </c>
      <c r="M30" s="4"/>
    </row>
    <row r="31" spans="1:13" ht="18.75" hidden="1" customHeight="1" thickTop="1">
      <c r="A31" s="2" t="s">
        <v>54</v>
      </c>
      <c r="C31" s="4"/>
      <c r="D31" s="3" t="s">
        <v>71</v>
      </c>
      <c r="E31" s="6"/>
      <c r="F31" s="35">
        <v>0</v>
      </c>
      <c r="G31" s="35"/>
      <c r="H31" s="24">
        <v>0</v>
      </c>
      <c r="I31" s="35"/>
      <c r="J31" s="26">
        <v>0</v>
      </c>
      <c r="K31" s="24"/>
      <c r="L31" s="24">
        <v>0</v>
      </c>
      <c r="M31" s="4"/>
    </row>
    <row r="32" spans="1:13" ht="23.25" customHeight="1" thickTop="1">
      <c r="A32" s="52" t="s">
        <v>178</v>
      </c>
      <c r="B32" s="52"/>
      <c r="C32" s="25"/>
      <c r="D32" s="5"/>
      <c r="E32" s="5"/>
      <c r="G32" s="22"/>
      <c r="H32" s="22"/>
      <c r="I32" s="22"/>
      <c r="K32" s="22"/>
      <c r="L32" s="22"/>
      <c r="M32" s="22"/>
    </row>
    <row r="33" spans="1:13">
      <c r="A33" s="52"/>
      <c r="B33" s="52" t="s">
        <v>129</v>
      </c>
      <c r="C33" s="25"/>
      <c r="D33" s="5"/>
      <c r="E33" s="5"/>
      <c r="F33" s="33">
        <v>-22793760</v>
      </c>
      <c r="G33" s="28"/>
      <c r="H33" s="33">
        <v>-97804200</v>
      </c>
      <c r="I33" s="28"/>
      <c r="J33" s="28">
        <v>-23041696</v>
      </c>
      <c r="K33" s="28"/>
      <c r="L33" s="28">
        <v>-94683975</v>
      </c>
      <c r="M33" s="22"/>
    </row>
    <row r="34" spans="1:13">
      <c r="A34" s="52"/>
      <c r="B34" s="20" t="s">
        <v>130</v>
      </c>
      <c r="C34" s="25"/>
      <c r="D34" s="5"/>
      <c r="E34" s="5"/>
      <c r="F34" s="12">
        <v>0</v>
      </c>
      <c r="G34" s="43"/>
      <c r="H34" s="42">
        <v>0</v>
      </c>
      <c r="I34" s="43"/>
      <c r="J34" s="39">
        <v>0</v>
      </c>
      <c r="K34" s="44"/>
      <c r="L34" s="42">
        <v>0</v>
      </c>
      <c r="M34" s="22"/>
    </row>
    <row r="35" spans="1:13" ht="21.75" thickBot="1">
      <c r="A35" s="20"/>
      <c r="B35" s="25"/>
      <c r="C35" s="25"/>
      <c r="D35" s="5"/>
      <c r="E35" s="5"/>
      <c r="F35" s="131">
        <v>-22793760</v>
      </c>
      <c r="G35" s="44"/>
      <c r="H35" s="131">
        <v>-97804200</v>
      </c>
      <c r="I35" s="44"/>
      <c r="J35" s="45">
        <v>-23041696</v>
      </c>
      <c r="K35" s="44"/>
      <c r="L35" s="45">
        <v>-94683975</v>
      </c>
      <c r="M35" s="22"/>
    </row>
    <row r="36" spans="1:13" ht="21.75" thickTop="1">
      <c r="A36" s="54" t="s">
        <v>34</v>
      </c>
      <c r="B36" s="54"/>
      <c r="C36" s="53"/>
      <c r="D36" s="14"/>
      <c r="E36" s="14"/>
      <c r="G36" s="9"/>
      <c r="H36" s="9"/>
      <c r="I36" s="9"/>
      <c r="K36" s="9"/>
      <c r="L36" s="9"/>
    </row>
    <row r="37" spans="1:13" ht="24" customHeight="1">
      <c r="A37" s="54"/>
      <c r="B37" s="52" t="s">
        <v>176</v>
      </c>
      <c r="C37" s="54"/>
      <c r="D37" s="14"/>
      <c r="E37" s="14"/>
      <c r="F37" s="14">
        <v>-1.4246099999999999E-2</v>
      </c>
      <c r="G37" s="24"/>
      <c r="H37" s="14">
        <v>-6.1127624999999998E-2</v>
      </c>
      <c r="I37" s="24"/>
      <c r="J37" s="137">
        <v>-1.440106E-2</v>
      </c>
      <c r="K37" s="24"/>
      <c r="L37" s="14">
        <v>-5.9177484374999999E-2</v>
      </c>
      <c r="M37" s="24"/>
    </row>
    <row r="38" spans="1:13" ht="24" customHeight="1">
      <c r="A38" s="32"/>
      <c r="B38" s="20" t="s">
        <v>177</v>
      </c>
      <c r="C38" s="20"/>
      <c r="D38" s="6"/>
      <c r="E38" s="6"/>
      <c r="F38" s="35">
        <v>1600000000</v>
      </c>
      <c r="H38" s="29">
        <v>1600000000</v>
      </c>
      <c r="J38" s="26">
        <v>1600000000</v>
      </c>
      <c r="K38" s="15"/>
      <c r="L38" s="29">
        <v>1600000000</v>
      </c>
    </row>
    <row r="39" spans="1:13" ht="15.6" customHeight="1">
      <c r="A39" s="32"/>
      <c r="B39" s="20"/>
      <c r="C39" s="20"/>
      <c r="D39" s="6"/>
      <c r="E39" s="6"/>
      <c r="F39" s="35"/>
      <c r="H39" s="29"/>
      <c r="J39" s="26"/>
      <c r="K39" s="15"/>
      <c r="L39" s="29"/>
    </row>
    <row r="40" spans="1:13" ht="24" customHeight="1">
      <c r="A40" s="2" t="s">
        <v>274</v>
      </c>
      <c r="B40" s="4"/>
      <c r="C40" s="4"/>
      <c r="D40" s="2"/>
      <c r="E40" s="2"/>
      <c r="F40" s="35"/>
      <c r="H40" s="29"/>
      <c r="K40" s="16"/>
      <c r="L40" s="29"/>
    </row>
    <row r="41" spans="1:13" ht="24" customHeight="1">
      <c r="B41" s="4"/>
      <c r="C41" s="4"/>
      <c r="D41" s="2"/>
      <c r="E41" s="2"/>
      <c r="F41" s="35"/>
      <c r="H41" s="29"/>
      <c r="K41" s="16"/>
      <c r="L41" s="29"/>
    </row>
    <row r="42" spans="1:13" ht="24" customHeight="1">
      <c r="C42" s="5" t="s">
        <v>49</v>
      </c>
      <c r="D42" s="5"/>
      <c r="E42" s="5"/>
      <c r="H42" s="2" t="s">
        <v>38</v>
      </c>
    </row>
    <row r="43" spans="1:13" ht="24" customHeight="1">
      <c r="C43" s="268" t="s">
        <v>215</v>
      </c>
      <c r="D43" s="268"/>
      <c r="E43" s="5"/>
      <c r="H43" s="2" t="s">
        <v>216</v>
      </c>
    </row>
    <row r="44" spans="1:13" ht="24" hidden="1" customHeight="1">
      <c r="D44" s="2"/>
      <c r="E44" s="2"/>
      <c r="F44" s="2"/>
      <c r="J44" s="2"/>
    </row>
    <row r="45" spans="1:13" ht="24" customHeight="1">
      <c r="A45" s="267" t="s">
        <v>206</v>
      </c>
      <c r="B45" s="268"/>
      <c r="C45" s="268"/>
      <c r="D45" s="268"/>
      <c r="E45" s="268"/>
      <c r="F45" s="268"/>
      <c r="G45" s="268"/>
      <c r="H45" s="268"/>
      <c r="I45" s="268"/>
      <c r="J45" s="268"/>
      <c r="K45" s="268"/>
      <c r="L45" s="268"/>
    </row>
    <row r="80" spans="6:6">
      <c r="F80" s="9">
        <v>-3112081104</v>
      </c>
    </row>
  </sheetData>
  <mergeCells count="8">
    <mergeCell ref="A45:L45"/>
    <mergeCell ref="C43:D43"/>
    <mergeCell ref="A3:L3"/>
    <mergeCell ref="A4:L4"/>
    <mergeCell ref="A5:L5"/>
    <mergeCell ref="F6:L6"/>
    <mergeCell ref="F7:H7"/>
    <mergeCell ref="J7:L7"/>
  </mergeCells>
  <pageMargins left="0.70866141732283472" right="0" top="0.74803149606299213" bottom="0" header="0.51181102362204722" footer="0"/>
  <pageSetup paperSize="9" scale="88" firstPageNumber="6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S52"/>
  <sheetViews>
    <sheetView view="pageBreakPreview" topLeftCell="A44" zoomScaleNormal="100" zoomScaleSheetLayoutView="100" workbookViewId="0">
      <selection activeCell="F5" sqref="F5"/>
    </sheetView>
  </sheetViews>
  <sheetFormatPr defaultRowHeight="21.6" customHeight="1"/>
  <cols>
    <col min="1" max="1" width="3.7109375" style="20" customWidth="1"/>
    <col min="2" max="2" width="1.85546875" style="20" customWidth="1"/>
    <col min="3" max="3" width="47.85546875" style="20" customWidth="1"/>
    <col min="4" max="4" width="1.140625" style="20" hidden="1" customWidth="1"/>
    <col min="5" max="5" width="0.7109375" style="20" customWidth="1"/>
    <col min="6" max="6" width="14.42578125" style="20" customWidth="1"/>
    <col min="7" max="7" width="1" style="20" customWidth="1"/>
    <col min="8" max="8" width="14.42578125" style="20" customWidth="1"/>
    <col min="9" max="9" width="1" style="20" customWidth="1"/>
    <col min="10" max="10" width="14.42578125" style="20" customWidth="1"/>
    <col min="11" max="11" width="0.85546875" style="20" customWidth="1"/>
    <col min="12" max="12" width="14.42578125" style="20" customWidth="1"/>
    <col min="13" max="13" width="13.42578125" style="20" customWidth="1"/>
    <col min="14" max="14" width="1.85546875" style="20" customWidth="1"/>
    <col min="15" max="15" width="13.85546875" style="20" customWidth="1"/>
    <col min="16" max="16" width="2" style="20" customWidth="1"/>
    <col min="17" max="17" width="12.85546875" style="20" customWidth="1"/>
    <col min="18" max="18" width="1.42578125" style="20" customWidth="1"/>
    <col min="19" max="19" width="17.85546875" style="20" customWidth="1"/>
    <col min="20" max="16384" width="9.140625" style="20"/>
  </cols>
  <sheetData>
    <row r="1" spans="1:15" ht="21.6" customHeight="1">
      <c r="J1" s="251" t="s">
        <v>275</v>
      </c>
    </row>
    <row r="2" spans="1:15" ht="21.6" customHeight="1">
      <c r="A2" s="272" t="s">
        <v>55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5"/>
      <c r="O2" s="56"/>
    </row>
    <row r="3" spans="1:15" ht="21.6" customHeight="1">
      <c r="A3" s="274" t="s">
        <v>125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5"/>
      <c r="O3" s="56"/>
    </row>
    <row r="4" spans="1:15" ht="21.6" customHeight="1">
      <c r="A4" s="274" t="s">
        <v>276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5"/>
      <c r="O4" s="56"/>
    </row>
    <row r="5" spans="1:15" ht="21.6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25"/>
      <c r="O5" s="56"/>
    </row>
    <row r="6" spans="1:15" ht="21.6" customHeight="1">
      <c r="C6" s="58"/>
      <c r="D6" s="58"/>
      <c r="E6" s="58"/>
      <c r="F6" s="265" t="s">
        <v>85</v>
      </c>
      <c r="G6" s="265"/>
      <c r="H6" s="265"/>
      <c r="I6" s="265"/>
      <c r="J6" s="265"/>
      <c r="K6" s="265"/>
      <c r="L6" s="265"/>
      <c r="M6" s="25"/>
      <c r="O6" s="56"/>
    </row>
    <row r="7" spans="1:15" ht="21.6" customHeight="1">
      <c r="C7" s="20" t="s">
        <v>2</v>
      </c>
      <c r="D7" s="25"/>
      <c r="E7" s="25"/>
      <c r="F7" s="275" t="s">
        <v>17</v>
      </c>
      <c r="G7" s="275"/>
      <c r="H7" s="275"/>
      <c r="J7" s="266" t="s">
        <v>126</v>
      </c>
      <c r="K7" s="266"/>
      <c r="L7" s="266"/>
      <c r="M7" s="25"/>
      <c r="O7" s="56"/>
    </row>
    <row r="8" spans="1:15" ht="21.6" customHeight="1">
      <c r="D8" s="23" t="s">
        <v>66</v>
      </c>
      <c r="E8" s="25"/>
      <c r="F8" s="18" t="s">
        <v>271</v>
      </c>
      <c r="G8" s="2"/>
      <c r="H8" s="18" t="s">
        <v>277</v>
      </c>
      <c r="I8" s="2"/>
      <c r="J8" s="18" t="s">
        <v>271</v>
      </c>
      <c r="K8" s="2"/>
      <c r="L8" s="18" t="s">
        <v>277</v>
      </c>
      <c r="M8" s="25"/>
      <c r="O8" s="56"/>
    </row>
    <row r="9" spans="1:15" ht="21.6" customHeight="1">
      <c r="D9" s="25"/>
      <c r="E9" s="25"/>
      <c r="F9" s="59"/>
      <c r="G9" s="59"/>
      <c r="H9" s="5"/>
      <c r="J9" s="55"/>
      <c r="L9" s="5"/>
      <c r="M9" s="25"/>
      <c r="O9" s="56"/>
    </row>
    <row r="10" spans="1:15" ht="21.6" customHeight="1">
      <c r="A10" s="20" t="s">
        <v>247</v>
      </c>
      <c r="D10" s="25"/>
      <c r="E10" s="25"/>
      <c r="F10" s="60">
        <v>-22793760</v>
      </c>
      <c r="G10" s="61"/>
      <c r="H10" s="60">
        <v>-97804200</v>
      </c>
      <c r="I10" s="62"/>
      <c r="J10" s="60">
        <v>-23041696</v>
      </c>
      <c r="K10" s="62"/>
      <c r="L10" s="60">
        <v>-94683975</v>
      </c>
      <c r="M10" s="25"/>
      <c r="O10" s="56"/>
    </row>
    <row r="11" spans="1:15" ht="21.6" customHeight="1">
      <c r="D11" s="25"/>
      <c r="E11" s="25"/>
      <c r="F11" s="63"/>
      <c r="G11" s="61"/>
      <c r="H11" s="63"/>
      <c r="I11" s="62"/>
      <c r="J11" s="63"/>
      <c r="K11" s="62"/>
      <c r="L11" s="63"/>
      <c r="M11" s="25"/>
      <c r="O11" s="56"/>
    </row>
    <row r="12" spans="1:15" ht="21.6" customHeight="1">
      <c r="A12" s="20" t="s">
        <v>248</v>
      </c>
      <c r="D12" s="25"/>
      <c r="E12" s="25"/>
      <c r="F12" s="248">
        <v>0</v>
      </c>
      <c r="G12" s="244"/>
      <c r="H12" s="248">
        <v>0</v>
      </c>
      <c r="I12" s="62"/>
      <c r="J12" s="63">
        <v>0</v>
      </c>
      <c r="K12" s="62"/>
      <c r="L12" s="63">
        <v>0</v>
      </c>
      <c r="M12" s="25"/>
      <c r="O12" s="56"/>
    </row>
    <row r="13" spans="1:15" ht="21.6" hidden="1" customHeight="1">
      <c r="B13" s="20" t="s">
        <v>198</v>
      </c>
      <c r="D13" s="25"/>
      <c r="E13" s="25"/>
      <c r="F13" s="63">
        <v>0</v>
      </c>
      <c r="G13" s="61"/>
      <c r="H13" s="63">
        <v>0</v>
      </c>
      <c r="I13" s="62"/>
      <c r="J13" s="63">
        <v>0</v>
      </c>
      <c r="K13" s="62"/>
      <c r="L13" s="63">
        <v>0</v>
      </c>
      <c r="M13" s="25">
        <v>113652000</v>
      </c>
      <c r="O13" s="56"/>
    </row>
    <row r="14" spans="1:15" ht="21.6" hidden="1" customHeight="1">
      <c r="B14" s="20" t="s">
        <v>228</v>
      </c>
      <c r="D14" s="25"/>
      <c r="E14" s="25"/>
      <c r="F14" s="63">
        <v>0</v>
      </c>
      <c r="G14" s="61"/>
      <c r="H14" s="63">
        <v>0</v>
      </c>
      <c r="I14" s="62"/>
      <c r="J14" s="63">
        <v>0</v>
      </c>
      <c r="K14" s="62"/>
      <c r="L14" s="63">
        <v>0</v>
      </c>
      <c r="M14" s="134">
        <v>22730400</v>
      </c>
      <c r="O14" s="56">
        <v>0</v>
      </c>
    </row>
    <row r="15" spans="1:15" ht="21.6" hidden="1" customHeight="1">
      <c r="C15" s="20" t="s">
        <v>145</v>
      </c>
      <c r="D15" s="25"/>
      <c r="E15" s="25"/>
      <c r="F15" s="124">
        <v>0</v>
      </c>
      <c r="G15" s="61"/>
      <c r="H15" s="124">
        <v>0</v>
      </c>
      <c r="I15" s="62"/>
      <c r="J15" s="124">
        <v>0</v>
      </c>
      <c r="K15" s="62"/>
      <c r="L15" s="124">
        <v>0</v>
      </c>
      <c r="M15" s="25"/>
      <c r="O15" s="56"/>
    </row>
    <row r="16" spans="1:15" ht="21.6" hidden="1" customHeight="1">
      <c r="B16" s="20" t="s">
        <v>227</v>
      </c>
      <c r="D16" s="25"/>
      <c r="E16" s="25"/>
      <c r="F16" s="63"/>
      <c r="G16" s="61"/>
      <c r="H16" s="63">
        <v>0</v>
      </c>
      <c r="I16" s="62"/>
      <c r="J16" s="63">
        <v>0</v>
      </c>
      <c r="K16" s="62"/>
      <c r="L16" s="63">
        <v>0</v>
      </c>
      <c r="M16" s="25">
        <v>-262035900</v>
      </c>
      <c r="O16" s="56"/>
    </row>
    <row r="17" spans="1:19" ht="21.6" hidden="1" customHeight="1">
      <c r="B17" s="20" t="s">
        <v>228</v>
      </c>
      <c r="D17" s="25"/>
      <c r="E17" s="25"/>
      <c r="F17" s="60">
        <v>0</v>
      </c>
      <c r="G17" s="61"/>
      <c r="H17" s="60">
        <v>0</v>
      </c>
      <c r="I17" s="62"/>
      <c r="J17" s="60">
        <v>0</v>
      </c>
      <c r="K17" s="62"/>
      <c r="L17" s="60">
        <v>0</v>
      </c>
      <c r="M17" s="135">
        <v>-239305500</v>
      </c>
      <c r="O17" s="56"/>
      <c r="S17" s="62">
        <v>0</v>
      </c>
    </row>
    <row r="18" spans="1:19" ht="21.6" hidden="1" customHeight="1">
      <c r="C18" s="20" t="s">
        <v>145</v>
      </c>
      <c r="D18" s="25"/>
      <c r="E18" s="25"/>
      <c r="F18" s="60">
        <v>0</v>
      </c>
      <c r="G18" s="61"/>
      <c r="H18" s="60">
        <v>0</v>
      </c>
      <c r="I18" s="62"/>
      <c r="J18" s="60">
        <v>0</v>
      </c>
      <c r="K18" s="62"/>
      <c r="L18" s="60">
        <v>0</v>
      </c>
      <c r="M18" s="25"/>
      <c r="O18" s="56"/>
    </row>
    <row r="19" spans="1:19" ht="21.6" hidden="1" customHeight="1">
      <c r="C19" s="20" t="s">
        <v>258</v>
      </c>
      <c r="D19" s="25"/>
      <c r="E19" s="25"/>
      <c r="F19" s="60">
        <v>0</v>
      </c>
      <c r="G19" s="61"/>
      <c r="H19" s="60">
        <v>0</v>
      </c>
      <c r="I19" s="62"/>
      <c r="J19" s="60">
        <v>0</v>
      </c>
      <c r="K19" s="62"/>
      <c r="L19" s="60">
        <v>0</v>
      </c>
      <c r="M19" s="25"/>
      <c r="O19" s="56"/>
    </row>
    <row r="20" spans="1:19" ht="21.6" customHeight="1">
      <c r="D20" s="25"/>
      <c r="E20" s="25"/>
      <c r="F20" s="63"/>
      <c r="G20" s="61"/>
      <c r="H20" s="63"/>
      <c r="I20" s="62"/>
      <c r="J20" s="65"/>
      <c r="K20" s="62"/>
      <c r="L20" s="65"/>
      <c r="M20" s="25"/>
      <c r="O20" s="56"/>
    </row>
    <row r="21" spans="1:19" ht="21.6" customHeight="1" thickBot="1">
      <c r="A21" s="20" t="s">
        <v>231</v>
      </c>
      <c r="D21" s="25"/>
      <c r="E21" s="25"/>
      <c r="F21" s="66">
        <v>-22793760</v>
      </c>
      <c r="G21" s="61"/>
      <c r="H21" s="66">
        <v>-97804200</v>
      </c>
      <c r="I21" s="62"/>
      <c r="J21" s="66">
        <v>-23041696</v>
      </c>
      <c r="K21" s="62"/>
      <c r="L21" s="66">
        <v>-94683975</v>
      </c>
      <c r="M21" s="25"/>
      <c r="O21" s="56"/>
    </row>
    <row r="22" spans="1:19" ht="21.6" customHeight="1" thickTop="1">
      <c r="D22" s="25"/>
      <c r="E22" s="25"/>
      <c r="F22" s="67"/>
      <c r="G22" s="67"/>
      <c r="H22" s="67"/>
      <c r="I22" s="62"/>
      <c r="J22" s="65"/>
      <c r="K22" s="62"/>
      <c r="L22" s="65"/>
      <c r="M22" s="25"/>
      <c r="O22" s="56"/>
    </row>
    <row r="23" spans="1:19" ht="21.6" customHeight="1">
      <c r="A23" s="52" t="s">
        <v>128</v>
      </c>
      <c r="B23" s="52"/>
      <c r="C23" s="52"/>
      <c r="D23" s="68"/>
      <c r="E23" s="69"/>
      <c r="F23" s="70"/>
      <c r="G23" s="71"/>
      <c r="H23" s="70"/>
      <c r="I23" s="70"/>
      <c r="J23" s="70"/>
      <c r="K23" s="71"/>
      <c r="L23" s="71"/>
      <c r="M23" s="25"/>
      <c r="O23" s="56"/>
    </row>
    <row r="24" spans="1:19" ht="21.6" customHeight="1">
      <c r="A24" s="52"/>
      <c r="B24" s="52" t="s">
        <v>129</v>
      </c>
      <c r="C24" s="52"/>
      <c r="D24" s="68"/>
      <c r="E24" s="72">
        <v>852812933</v>
      </c>
      <c r="F24" s="63">
        <v>-22793760</v>
      </c>
      <c r="G24" s="61"/>
      <c r="H24" s="63">
        <v>-97804200</v>
      </c>
      <c r="I24" s="61"/>
      <c r="J24" s="63">
        <v>-23041696</v>
      </c>
      <c r="K24" s="61"/>
      <c r="L24" s="63">
        <v>-94683975</v>
      </c>
      <c r="M24" s="25"/>
      <c r="O24" s="56"/>
    </row>
    <row r="25" spans="1:19" ht="21.6" customHeight="1">
      <c r="A25" s="52"/>
      <c r="B25" s="20" t="s">
        <v>130</v>
      </c>
      <c r="D25" s="68"/>
      <c r="E25" s="72">
        <v>-1541152</v>
      </c>
      <c r="F25" s="63">
        <v>0</v>
      </c>
      <c r="G25" s="65"/>
      <c r="H25" s="63">
        <v>0</v>
      </c>
      <c r="I25" s="70"/>
      <c r="J25" s="63">
        <v>0</v>
      </c>
      <c r="K25" s="70"/>
      <c r="L25" s="63">
        <v>0</v>
      </c>
      <c r="M25" s="25"/>
      <c r="O25" s="56"/>
    </row>
    <row r="26" spans="1:19" ht="21.6" customHeight="1" thickBot="1">
      <c r="A26" s="73"/>
      <c r="B26" s="73"/>
      <c r="C26" s="73"/>
      <c r="D26" s="68"/>
      <c r="E26" s="72"/>
      <c r="F26" s="74">
        <v>-22793760</v>
      </c>
      <c r="G26" s="71"/>
      <c r="H26" s="75">
        <v>-97804200</v>
      </c>
      <c r="I26" s="71"/>
      <c r="J26" s="75">
        <v>-23041696</v>
      </c>
      <c r="K26" s="71"/>
      <c r="L26" s="75">
        <v>-94683975</v>
      </c>
      <c r="M26" s="25"/>
      <c r="N26" s="62"/>
      <c r="O26" s="56"/>
    </row>
    <row r="27" spans="1:19" ht="21.6" customHeight="1" thickTop="1">
      <c r="D27" s="25"/>
      <c r="E27" s="25"/>
      <c r="F27" s="59"/>
      <c r="G27" s="59"/>
      <c r="H27" s="59"/>
      <c r="J27" s="55"/>
      <c r="K27" s="47"/>
      <c r="L27" s="55"/>
      <c r="M27" s="25"/>
      <c r="O27" s="56"/>
    </row>
    <row r="28" spans="1:19" ht="21.6" customHeight="1">
      <c r="A28" s="20" t="s">
        <v>274</v>
      </c>
      <c r="D28" s="25"/>
      <c r="E28" s="25"/>
      <c r="F28" s="59"/>
      <c r="G28" s="59"/>
      <c r="H28" s="59"/>
      <c r="J28" s="55"/>
      <c r="K28" s="47"/>
      <c r="L28" s="55"/>
      <c r="M28" s="25"/>
      <c r="O28" s="56"/>
    </row>
    <row r="29" spans="1:19" ht="21.6" customHeight="1">
      <c r="D29" s="25"/>
      <c r="E29" s="25"/>
      <c r="F29" s="59"/>
      <c r="G29" s="59"/>
      <c r="H29" s="59"/>
      <c r="J29" s="55"/>
      <c r="K29" s="47"/>
      <c r="L29" s="55"/>
      <c r="M29" s="25"/>
      <c r="O29" s="56"/>
    </row>
    <row r="30" spans="1:19" ht="21.6" customHeight="1">
      <c r="D30" s="25"/>
      <c r="E30" s="25"/>
      <c r="F30" s="59"/>
      <c r="G30" s="59"/>
      <c r="H30" s="59"/>
      <c r="J30" s="55"/>
      <c r="K30" s="47"/>
      <c r="L30" s="55"/>
      <c r="M30" s="25"/>
      <c r="O30" s="56"/>
    </row>
    <row r="31" spans="1:19" ht="21.6" customHeight="1">
      <c r="D31" s="25"/>
      <c r="E31" s="25"/>
      <c r="F31" s="59"/>
      <c r="G31" s="59"/>
      <c r="H31" s="59"/>
      <c r="J31" s="55"/>
      <c r="K31" s="47"/>
      <c r="L31" s="55"/>
      <c r="M31" s="25"/>
      <c r="O31" s="56"/>
    </row>
    <row r="32" spans="1:19" ht="21.6" customHeight="1">
      <c r="D32" s="25"/>
      <c r="E32" s="25"/>
      <c r="F32" s="59"/>
      <c r="G32" s="59"/>
      <c r="H32" s="59"/>
      <c r="J32" s="55"/>
      <c r="K32" s="47"/>
      <c r="L32" s="55"/>
      <c r="M32" s="25"/>
      <c r="O32" s="56"/>
    </row>
    <row r="33" spans="2:15" ht="21.6" customHeight="1">
      <c r="D33" s="25"/>
      <c r="E33" s="25"/>
      <c r="F33" s="59"/>
      <c r="G33" s="59"/>
      <c r="H33" s="59"/>
      <c r="J33" s="55"/>
      <c r="K33" s="47"/>
      <c r="L33" s="55"/>
      <c r="M33" s="25"/>
      <c r="O33" s="56"/>
    </row>
    <row r="34" spans="2:15" ht="21.6" customHeight="1">
      <c r="D34" s="25"/>
      <c r="E34" s="25"/>
      <c r="F34" s="59"/>
      <c r="G34" s="59"/>
      <c r="H34" s="59"/>
      <c r="J34" s="55"/>
      <c r="K34" s="47"/>
      <c r="L34" s="55"/>
      <c r="M34" s="25"/>
      <c r="O34" s="56"/>
    </row>
    <row r="35" spans="2:15" s="2" customFormat="1" ht="24" customHeight="1">
      <c r="C35" s="5" t="s">
        <v>49</v>
      </c>
      <c r="D35" s="5"/>
      <c r="E35" s="5"/>
      <c r="F35" s="9"/>
      <c r="H35" s="2" t="s">
        <v>38</v>
      </c>
      <c r="N35" s="24"/>
      <c r="O35" s="24"/>
    </row>
    <row r="36" spans="2:15" s="2" customFormat="1" ht="24" customHeight="1">
      <c r="C36" s="268" t="s">
        <v>217</v>
      </c>
      <c r="D36" s="268"/>
      <c r="E36" s="5"/>
      <c r="F36" s="9"/>
      <c r="H36" s="2" t="s">
        <v>216</v>
      </c>
      <c r="N36" s="24"/>
      <c r="O36" s="24"/>
    </row>
    <row r="37" spans="2:15" s="2" customFormat="1" ht="24" customHeight="1">
      <c r="C37" s="5"/>
      <c r="D37" s="5"/>
      <c r="E37" s="5"/>
      <c r="F37" s="9"/>
      <c r="N37" s="24"/>
      <c r="O37" s="24"/>
    </row>
    <row r="38" spans="2:15" s="2" customFormat="1" ht="24" customHeight="1">
      <c r="C38" s="5"/>
      <c r="D38" s="5"/>
      <c r="E38" s="5"/>
      <c r="F38" s="9"/>
      <c r="N38" s="24"/>
      <c r="O38" s="24"/>
    </row>
    <row r="39" spans="2:15" ht="21.6" customHeight="1">
      <c r="B39" s="52"/>
      <c r="D39" s="76"/>
      <c r="E39" s="25"/>
      <c r="F39" s="55"/>
      <c r="G39" s="59"/>
      <c r="H39" s="55"/>
      <c r="I39" s="52"/>
      <c r="J39" s="55"/>
      <c r="K39" s="52"/>
      <c r="L39" s="55"/>
      <c r="M39" s="25"/>
      <c r="O39" s="56"/>
    </row>
    <row r="40" spans="2:15" ht="21.6" customHeight="1">
      <c r="B40" s="52"/>
      <c r="D40" s="76"/>
      <c r="E40" s="25"/>
      <c r="F40" s="55"/>
      <c r="G40" s="59"/>
      <c r="H40" s="55"/>
      <c r="I40" s="52"/>
      <c r="J40" s="55"/>
      <c r="K40" s="52"/>
      <c r="L40" s="55"/>
      <c r="M40" s="25"/>
      <c r="O40" s="56"/>
    </row>
    <row r="41" spans="2:15" ht="21.6" customHeight="1">
      <c r="B41" s="52"/>
      <c r="D41" s="76"/>
      <c r="E41" s="25"/>
      <c r="F41" s="55"/>
      <c r="G41" s="59"/>
      <c r="H41" s="55"/>
      <c r="I41" s="52"/>
      <c r="J41" s="55"/>
      <c r="K41" s="52"/>
      <c r="L41" s="55"/>
      <c r="M41" s="25"/>
      <c r="O41" s="56"/>
    </row>
    <row r="42" spans="2:15" ht="21.6" customHeight="1">
      <c r="B42" s="52"/>
      <c r="D42" s="76"/>
      <c r="E42" s="25"/>
      <c r="F42" s="55"/>
      <c r="G42" s="59"/>
      <c r="H42" s="55"/>
      <c r="I42" s="52"/>
      <c r="J42" s="55"/>
      <c r="K42" s="52"/>
      <c r="L42" s="55"/>
      <c r="M42" s="25"/>
      <c r="O42" s="56"/>
    </row>
    <row r="43" spans="2:15" ht="21.6" customHeight="1">
      <c r="B43" s="52"/>
      <c r="D43" s="76"/>
      <c r="E43" s="25"/>
      <c r="F43" s="55"/>
      <c r="G43" s="59"/>
      <c r="H43" s="55"/>
      <c r="I43" s="52"/>
      <c r="J43" s="55"/>
      <c r="K43" s="52"/>
      <c r="L43" s="55"/>
      <c r="M43" s="25"/>
      <c r="O43" s="56"/>
    </row>
    <row r="44" spans="2:15" ht="21.6" customHeight="1">
      <c r="B44" s="52"/>
      <c r="D44" s="76"/>
      <c r="E44" s="25"/>
      <c r="F44" s="55"/>
      <c r="G44" s="59"/>
      <c r="H44" s="55"/>
      <c r="I44" s="52"/>
      <c r="J44" s="55"/>
      <c r="K44" s="52"/>
      <c r="L44" s="55"/>
      <c r="M44" s="25"/>
      <c r="O44" s="56"/>
    </row>
    <row r="45" spans="2:15" ht="21.6" customHeight="1">
      <c r="B45" s="52"/>
      <c r="D45" s="76"/>
      <c r="E45" s="25"/>
      <c r="F45" s="55"/>
      <c r="G45" s="59"/>
      <c r="H45" s="55"/>
      <c r="I45" s="52"/>
      <c r="J45" s="55"/>
      <c r="K45" s="52"/>
      <c r="L45" s="55"/>
      <c r="M45" s="25"/>
      <c r="O45" s="56"/>
    </row>
    <row r="46" spans="2:15" ht="21.6" customHeight="1">
      <c r="B46" s="52"/>
      <c r="D46" s="76"/>
      <c r="E46" s="25"/>
      <c r="F46" s="55"/>
      <c r="G46" s="59"/>
      <c r="H46" s="55"/>
      <c r="I46" s="52"/>
      <c r="J46" s="55"/>
      <c r="K46" s="52"/>
      <c r="L46" s="55"/>
      <c r="M46" s="25"/>
      <c r="O46" s="56"/>
    </row>
    <row r="47" spans="2:15" ht="21.6" customHeight="1">
      <c r="B47" s="52"/>
      <c r="D47" s="76"/>
      <c r="E47" s="25"/>
      <c r="F47" s="55"/>
      <c r="G47" s="59"/>
      <c r="H47" s="55"/>
      <c r="I47" s="52"/>
      <c r="J47" s="55"/>
      <c r="K47" s="52"/>
      <c r="L47" s="55"/>
      <c r="M47" s="25"/>
      <c r="O47" s="56"/>
    </row>
    <row r="48" spans="2:15" ht="21.6" customHeight="1">
      <c r="B48" s="52"/>
      <c r="D48" s="76"/>
      <c r="E48" s="25"/>
      <c r="F48" s="55"/>
      <c r="G48" s="59"/>
      <c r="H48" s="55"/>
      <c r="I48" s="52"/>
      <c r="J48" s="55"/>
      <c r="K48" s="52"/>
      <c r="L48" s="55"/>
      <c r="M48" s="25"/>
      <c r="O48" s="56"/>
    </row>
    <row r="49" spans="1:15" ht="21.6" customHeight="1">
      <c r="B49" s="52"/>
      <c r="D49" s="76"/>
      <c r="E49" s="25"/>
      <c r="F49" s="55"/>
      <c r="G49" s="59"/>
      <c r="H49" s="55"/>
      <c r="I49" s="52"/>
      <c r="J49" s="55"/>
      <c r="K49" s="52"/>
      <c r="L49" s="55"/>
      <c r="M49" s="25"/>
      <c r="O49" s="56"/>
    </row>
    <row r="50" spans="1:15" ht="21.6" customHeight="1">
      <c r="B50" s="52"/>
      <c r="D50" s="76"/>
      <c r="E50" s="25"/>
      <c r="F50" s="55"/>
      <c r="G50" s="59"/>
      <c r="H50" s="55"/>
      <c r="I50" s="52"/>
      <c r="J50" s="55"/>
      <c r="K50" s="52"/>
      <c r="L50" s="55"/>
      <c r="M50" s="25"/>
      <c r="O50" s="56"/>
    </row>
    <row r="51" spans="1:15" ht="21.6" customHeight="1">
      <c r="B51" s="52"/>
      <c r="D51" s="76"/>
      <c r="E51" s="25"/>
      <c r="F51" s="55"/>
      <c r="G51" s="59"/>
      <c r="H51" s="55"/>
      <c r="I51" s="52"/>
      <c r="J51" s="55"/>
      <c r="K51" s="52"/>
      <c r="L51" s="55"/>
      <c r="M51" s="25"/>
      <c r="O51" s="56"/>
    </row>
    <row r="52" spans="1:15" ht="21.6" customHeight="1">
      <c r="A52" s="267" t="s">
        <v>193</v>
      </c>
      <c r="B52" s="268"/>
      <c r="C52" s="268"/>
      <c r="D52" s="268"/>
      <c r="E52" s="268"/>
      <c r="F52" s="268"/>
      <c r="G52" s="268"/>
      <c r="H52" s="268"/>
      <c r="I52" s="268"/>
      <c r="J52" s="268"/>
      <c r="K52" s="268"/>
      <c r="L52" s="268"/>
      <c r="O52" s="56"/>
    </row>
  </sheetData>
  <mergeCells count="8">
    <mergeCell ref="A52:L52"/>
    <mergeCell ref="A2:L2"/>
    <mergeCell ref="A3:L3"/>
    <mergeCell ref="A4:L4"/>
    <mergeCell ref="F6:L6"/>
    <mergeCell ref="F7:H7"/>
    <mergeCell ref="J7:L7"/>
    <mergeCell ref="C36:D36"/>
  </mergeCells>
  <conditionalFormatting sqref="E23:E26 F23:L23 I25:I26 K25:K26 G25:G26">
    <cfRule type="expression" priority="10" stopIfTrue="1">
      <formula>"if(E11&gt;0,#,##0;(#,##0),"-")"</formula>
    </cfRule>
  </conditionalFormatting>
  <pageMargins left="0.9055118110236221" right="0.59055118110236227" top="0.74803149606299213" bottom="0" header="0.51181102362204722" footer="0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M116"/>
  <sheetViews>
    <sheetView view="pageBreakPreview" topLeftCell="A25" zoomScaleNormal="90" zoomScaleSheetLayoutView="100" workbookViewId="0">
      <selection activeCell="D51" sqref="D51"/>
    </sheetView>
  </sheetViews>
  <sheetFormatPr defaultRowHeight="21"/>
  <cols>
    <col min="1" max="1" width="3" style="158" customWidth="1"/>
    <col min="2" max="2" width="2.140625" style="158" customWidth="1"/>
    <col min="3" max="3" width="2.7109375" style="158" customWidth="1"/>
    <col min="4" max="4" width="47.85546875" style="158" customWidth="1"/>
    <col min="5" max="5" width="9.42578125" style="145" customWidth="1"/>
    <col min="6" max="6" width="1.140625" style="145" customWidth="1"/>
    <col min="7" max="7" width="15" style="158" bestFit="1" customWidth="1"/>
    <col min="8" max="8" width="0.85546875" style="158" customWidth="1"/>
    <col min="9" max="9" width="15.85546875" style="158" customWidth="1"/>
    <col min="10" max="10" width="0.85546875" style="158" customWidth="1"/>
    <col min="11" max="11" width="14.85546875" style="144" customWidth="1"/>
    <col min="12" max="12" width="0.7109375" style="158" customWidth="1"/>
    <col min="13" max="13" width="15.140625" style="158" customWidth="1"/>
    <col min="14" max="16384" width="9.140625" style="158"/>
  </cols>
  <sheetData>
    <row r="1" spans="1:13">
      <c r="K1" s="251" t="s">
        <v>275</v>
      </c>
    </row>
    <row r="2" spans="1:13">
      <c r="A2" s="255" t="s">
        <v>47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</row>
    <row r="3" spans="1:13">
      <c r="A3" s="255" t="s">
        <v>91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</row>
    <row r="4" spans="1:13">
      <c r="A4" s="255" t="s">
        <v>276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</row>
    <row r="5" spans="1:13" ht="21.75" customHeight="1">
      <c r="A5" s="153"/>
      <c r="B5" s="153"/>
      <c r="C5" s="153"/>
      <c r="D5" s="153"/>
      <c r="E5" s="153"/>
      <c r="F5" s="153"/>
      <c r="G5" s="276" t="s">
        <v>85</v>
      </c>
      <c r="H5" s="276"/>
      <c r="I5" s="276"/>
      <c r="J5" s="276"/>
      <c r="K5" s="276"/>
      <c r="L5" s="276"/>
      <c r="M5" s="276"/>
    </row>
    <row r="6" spans="1:13">
      <c r="E6" s="158"/>
      <c r="F6" s="158"/>
      <c r="G6" s="277" t="s">
        <v>17</v>
      </c>
      <c r="H6" s="277"/>
      <c r="I6" s="277"/>
      <c r="J6" s="204"/>
      <c r="K6" s="277" t="s">
        <v>35</v>
      </c>
      <c r="L6" s="277"/>
      <c r="M6" s="277"/>
    </row>
    <row r="7" spans="1:13">
      <c r="E7" s="156" t="s">
        <v>66</v>
      </c>
      <c r="F7" s="158"/>
      <c r="G7" s="156" t="s">
        <v>271</v>
      </c>
      <c r="I7" s="156" t="s">
        <v>277</v>
      </c>
      <c r="K7" s="156" t="s">
        <v>271</v>
      </c>
      <c r="M7" s="156" t="s">
        <v>277</v>
      </c>
    </row>
    <row r="8" spans="1:13">
      <c r="E8" s="158"/>
      <c r="F8" s="158"/>
      <c r="G8" s="157"/>
      <c r="I8" s="157"/>
      <c r="K8" s="205"/>
      <c r="M8" s="157"/>
    </row>
    <row r="9" spans="1:13">
      <c r="A9" s="165" t="s">
        <v>92</v>
      </c>
      <c r="B9" s="165"/>
      <c r="C9" s="165"/>
      <c r="D9" s="165"/>
      <c r="E9" s="165"/>
      <c r="F9" s="165"/>
      <c r="G9" s="166"/>
      <c r="I9" s="166"/>
      <c r="J9" s="145"/>
      <c r="K9" s="144" t="s">
        <v>2</v>
      </c>
      <c r="L9" s="206"/>
      <c r="M9" s="145" t="s">
        <v>2</v>
      </c>
    </row>
    <row r="10" spans="1:13">
      <c r="B10" s="158" t="s">
        <v>93</v>
      </c>
      <c r="E10" s="158"/>
      <c r="F10" s="158"/>
      <c r="G10" s="207">
        <v>-22793760</v>
      </c>
      <c r="H10" s="207" t="e">
        <v>#REF!</v>
      </c>
      <c r="I10" s="207">
        <v>-97804200</v>
      </c>
      <c r="J10" s="207" t="e">
        <v>#REF!</v>
      </c>
      <c r="K10" s="207">
        <v>-23041696</v>
      </c>
      <c r="L10" s="207" t="e">
        <v>#REF!</v>
      </c>
      <c r="M10" s="207">
        <v>-94683975</v>
      </c>
    </row>
    <row r="11" spans="1:13">
      <c r="B11" s="169" t="s">
        <v>146</v>
      </c>
      <c r="C11" s="169"/>
      <c r="E11" s="158"/>
      <c r="F11" s="158"/>
      <c r="G11" s="207"/>
      <c r="H11" s="207"/>
      <c r="I11" s="207"/>
      <c r="J11" s="207"/>
      <c r="K11" s="207"/>
      <c r="L11" s="207"/>
      <c r="M11" s="207"/>
    </row>
    <row r="12" spans="1:13">
      <c r="D12" s="169" t="s">
        <v>147</v>
      </c>
      <c r="E12" s="208"/>
      <c r="F12" s="208"/>
      <c r="G12" s="144"/>
      <c r="H12" s="209"/>
      <c r="I12" s="144"/>
      <c r="J12" s="209"/>
      <c r="L12" s="144"/>
      <c r="M12" s="144"/>
    </row>
    <row r="13" spans="1:13">
      <c r="B13" s="169" t="s">
        <v>94</v>
      </c>
      <c r="C13" s="169"/>
      <c r="D13" s="169"/>
      <c r="E13" s="164">
        <v>10</v>
      </c>
      <c r="F13" s="208"/>
      <c r="G13" s="144">
        <v>75125938</v>
      </c>
      <c r="H13" s="209"/>
      <c r="I13" s="210">
        <v>96507102.330000013</v>
      </c>
      <c r="J13" s="209"/>
      <c r="K13" s="144">
        <v>76467413.700000003</v>
      </c>
      <c r="L13" s="144"/>
      <c r="M13" s="211">
        <v>97179079</v>
      </c>
    </row>
    <row r="14" spans="1:13">
      <c r="B14" s="169" t="s">
        <v>192</v>
      </c>
      <c r="C14" s="169"/>
      <c r="D14" s="169"/>
      <c r="E14" s="164"/>
      <c r="F14" s="208"/>
      <c r="G14" s="144">
        <v>16035757.960000001</v>
      </c>
      <c r="H14" s="209"/>
      <c r="I14" s="144">
        <v>0</v>
      </c>
      <c r="J14" s="209"/>
      <c r="K14" s="144">
        <v>16065757.960000001</v>
      </c>
      <c r="L14" s="144"/>
      <c r="M14" s="207">
        <v>0</v>
      </c>
    </row>
    <row r="15" spans="1:13">
      <c r="B15" s="169" t="s">
        <v>95</v>
      </c>
      <c r="C15" s="169"/>
      <c r="D15" s="169"/>
      <c r="E15" s="164">
        <v>13</v>
      </c>
      <c r="F15" s="208"/>
      <c r="G15" s="144">
        <v>961979</v>
      </c>
      <c r="H15" s="209"/>
      <c r="I15" s="144">
        <v>892494.33999999915</v>
      </c>
      <c r="J15" s="209"/>
      <c r="K15" s="144">
        <v>961979</v>
      </c>
      <c r="L15" s="144"/>
      <c r="M15" s="144">
        <v>892415.8</v>
      </c>
    </row>
    <row r="16" spans="1:13">
      <c r="B16" s="169" t="s">
        <v>96</v>
      </c>
      <c r="C16" s="169"/>
      <c r="D16" s="169"/>
      <c r="E16" s="164">
        <v>12</v>
      </c>
      <c r="F16" s="208"/>
      <c r="G16" s="144">
        <v>61644</v>
      </c>
      <c r="H16" s="209"/>
      <c r="I16" s="144">
        <v>61644</v>
      </c>
      <c r="J16" s="212"/>
      <c r="K16" s="144">
        <v>61644</v>
      </c>
      <c r="L16" s="148"/>
      <c r="M16" s="148">
        <v>61644</v>
      </c>
    </row>
    <row r="17" spans="1:13">
      <c r="B17" s="169" t="s">
        <v>197</v>
      </c>
      <c r="C17" s="169"/>
      <c r="D17" s="169"/>
      <c r="E17" s="164"/>
      <c r="F17" s="208"/>
      <c r="G17" s="144">
        <v>-93560.75</v>
      </c>
      <c r="H17" s="209"/>
      <c r="I17" s="144">
        <v>-31110.74</v>
      </c>
      <c r="J17" s="212"/>
      <c r="K17" s="144">
        <v>-93560.75</v>
      </c>
      <c r="L17" s="148"/>
      <c r="M17" s="144">
        <v>-31110.74</v>
      </c>
    </row>
    <row r="18" spans="1:13">
      <c r="B18" s="169" t="s">
        <v>97</v>
      </c>
      <c r="C18" s="169"/>
      <c r="D18" s="169"/>
      <c r="E18" s="164">
        <v>5</v>
      </c>
      <c r="F18" s="208"/>
      <c r="G18" s="144">
        <v>180542.68999999997</v>
      </c>
      <c r="H18" s="209"/>
      <c r="I18" s="144">
        <v>-5572671.9699999997</v>
      </c>
      <c r="J18" s="144"/>
      <c r="K18" s="144">
        <v>180542.68999999997</v>
      </c>
      <c r="L18" s="144"/>
      <c r="M18" s="144">
        <v>-5572671.9699999997</v>
      </c>
    </row>
    <row r="19" spans="1:13">
      <c r="B19" s="169" t="s">
        <v>98</v>
      </c>
      <c r="C19" s="169"/>
      <c r="D19" s="169"/>
      <c r="E19" s="164"/>
      <c r="F19" s="208"/>
      <c r="G19" s="144">
        <v>-921353.02</v>
      </c>
      <c r="H19" s="209"/>
      <c r="I19" s="211">
        <v>6499912.5300000003</v>
      </c>
      <c r="J19" s="144"/>
      <c r="K19" s="144">
        <v>-648394.54</v>
      </c>
      <c r="L19" s="144"/>
      <c r="M19" s="144">
        <v>6607911.5700000003</v>
      </c>
    </row>
    <row r="20" spans="1:13" hidden="1">
      <c r="B20" s="169" t="s">
        <v>267</v>
      </c>
      <c r="C20" s="169"/>
      <c r="D20" s="169"/>
      <c r="E20" s="164"/>
      <c r="F20" s="208"/>
      <c r="G20" s="144">
        <v>0</v>
      </c>
      <c r="H20" s="209"/>
      <c r="I20" s="211">
        <v>0</v>
      </c>
      <c r="J20" s="144"/>
      <c r="K20" s="144">
        <v>0</v>
      </c>
      <c r="L20" s="144"/>
      <c r="M20" s="144">
        <v>0</v>
      </c>
    </row>
    <row r="21" spans="1:13" hidden="1">
      <c r="B21" s="169" t="s">
        <v>264</v>
      </c>
      <c r="C21" s="169"/>
      <c r="D21" s="169"/>
      <c r="E21" s="164"/>
      <c r="F21" s="208"/>
      <c r="G21" s="144">
        <v>0</v>
      </c>
      <c r="H21" s="209"/>
      <c r="I21" s="211">
        <v>0</v>
      </c>
      <c r="J21" s="144"/>
      <c r="K21" s="144">
        <v>0</v>
      </c>
      <c r="L21" s="144"/>
      <c r="M21" s="144">
        <v>0</v>
      </c>
    </row>
    <row r="22" spans="1:13" hidden="1">
      <c r="B22" s="169" t="s">
        <v>181</v>
      </c>
      <c r="C22" s="169"/>
      <c r="D22" s="169"/>
      <c r="E22" s="164">
        <v>10</v>
      </c>
      <c r="F22" s="208"/>
      <c r="G22" s="144">
        <v>0</v>
      </c>
      <c r="H22" s="209"/>
      <c r="I22" s="148">
        <v>0</v>
      </c>
      <c r="J22" s="212"/>
      <c r="K22" s="144">
        <v>0</v>
      </c>
      <c r="L22" s="148"/>
      <c r="M22" s="148">
        <v>0</v>
      </c>
    </row>
    <row r="23" spans="1:13" hidden="1">
      <c r="B23" s="169" t="s">
        <v>209</v>
      </c>
      <c r="C23" s="169"/>
      <c r="D23" s="169"/>
      <c r="E23" s="208"/>
      <c r="F23" s="208"/>
      <c r="G23" s="144">
        <v>0</v>
      </c>
      <c r="H23" s="209"/>
      <c r="I23" s="211">
        <v>0</v>
      </c>
      <c r="J23" s="209"/>
      <c r="K23" s="144">
        <v>0</v>
      </c>
      <c r="L23" s="144"/>
      <c r="M23" s="144">
        <v>0</v>
      </c>
    </row>
    <row r="24" spans="1:13" hidden="1">
      <c r="B24" s="169" t="s">
        <v>249</v>
      </c>
      <c r="C24" s="169"/>
      <c r="D24" s="169"/>
      <c r="E24" s="208"/>
      <c r="F24" s="208"/>
      <c r="G24" s="144">
        <v>0</v>
      </c>
      <c r="H24" s="209"/>
      <c r="I24" s="211">
        <v>0</v>
      </c>
      <c r="J24" s="209"/>
      <c r="K24" s="144">
        <v>0</v>
      </c>
      <c r="L24" s="144"/>
      <c r="M24" s="144">
        <v>0</v>
      </c>
    </row>
    <row r="25" spans="1:13">
      <c r="B25" s="169" t="s">
        <v>57</v>
      </c>
      <c r="C25" s="169"/>
      <c r="D25" s="169"/>
      <c r="E25" s="164">
        <v>8.1999999999999993</v>
      </c>
      <c r="F25" s="208"/>
      <c r="G25" s="144">
        <v>-1329419</v>
      </c>
      <c r="H25" s="209"/>
      <c r="I25" s="207">
        <v>-2228014</v>
      </c>
      <c r="J25" s="209"/>
      <c r="K25" s="144">
        <v>0</v>
      </c>
      <c r="L25" s="144"/>
      <c r="M25" s="207">
        <v>0</v>
      </c>
    </row>
    <row r="26" spans="1:13">
      <c r="B26" s="169" t="s">
        <v>278</v>
      </c>
      <c r="C26" s="169"/>
      <c r="D26" s="169"/>
      <c r="E26" s="208"/>
      <c r="F26" s="208"/>
      <c r="G26" s="144">
        <v>0</v>
      </c>
      <c r="H26" s="209"/>
      <c r="I26" s="207">
        <v>23394941</v>
      </c>
      <c r="J26" s="209"/>
      <c r="K26" s="144">
        <v>0</v>
      </c>
      <c r="L26" s="144"/>
      <c r="M26" s="207">
        <v>23394941</v>
      </c>
    </row>
    <row r="27" spans="1:13" ht="22.5" customHeight="1">
      <c r="B27" s="169" t="s">
        <v>56</v>
      </c>
      <c r="C27" s="169"/>
      <c r="D27" s="169"/>
      <c r="E27" s="164">
        <v>8.1999999999999993</v>
      </c>
      <c r="F27" s="208"/>
      <c r="G27" s="144">
        <v>-4405317</v>
      </c>
      <c r="H27" s="209"/>
      <c r="I27" s="144">
        <v>0</v>
      </c>
      <c r="J27" s="209"/>
      <c r="K27" s="144">
        <v>-5310988</v>
      </c>
      <c r="L27" s="144"/>
      <c r="M27" s="144">
        <v>0</v>
      </c>
    </row>
    <row r="28" spans="1:13" ht="22.5" hidden="1" customHeight="1">
      <c r="B28" s="213" t="s">
        <v>259</v>
      </c>
      <c r="C28" s="169"/>
      <c r="D28" s="169"/>
      <c r="E28" s="164"/>
      <c r="F28" s="208"/>
      <c r="G28" s="144">
        <v>0</v>
      </c>
      <c r="H28" s="209"/>
      <c r="I28" s="144">
        <v>0</v>
      </c>
      <c r="J28" s="209"/>
      <c r="K28" s="144">
        <v>0</v>
      </c>
      <c r="L28" s="144"/>
      <c r="M28" s="144">
        <v>0</v>
      </c>
    </row>
    <row r="29" spans="1:13" ht="22.5" customHeight="1">
      <c r="B29" s="213" t="s">
        <v>260</v>
      </c>
      <c r="C29" s="169"/>
      <c r="D29" s="169"/>
      <c r="E29" s="208"/>
      <c r="F29" s="208"/>
      <c r="G29" s="144">
        <v>3594400</v>
      </c>
      <c r="H29" s="209"/>
      <c r="I29" s="144">
        <v>3390540</v>
      </c>
      <c r="J29" s="209"/>
      <c r="K29" s="144">
        <v>3347101</v>
      </c>
      <c r="L29" s="144"/>
      <c r="M29" s="144">
        <v>3162209</v>
      </c>
    </row>
    <row r="30" spans="1:13">
      <c r="B30" s="169" t="s">
        <v>77</v>
      </c>
      <c r="C30" s="169"/>
      <c r="D30" s="169"/>
      <c r="E30" s="208"/>
      <c r="F30" s="208"/>
      <c r="G30" s="214">
        <v>9482550</v>
      </c>
      <c r="H30" s="209"/>
      <c r="I30" s="214">
        <v>17374830</v>
      </c>
      <c r="J30" s="209"/>
      <c r="K30" s="214">
        <v>11322983</v>
      </c>
      <c r="L30" s="144"/>
      <c r="M30" s="214">
        <v>18403659</v>
      </c>
    </row>
    <row r="31" spans="1:13" hidden="1">
      <c r="B31" s="169" t="s">
        <v>196</v>
      </c>
      <c r="C31" s="169"/>
      <c r="D31" s="169"/>
      <c r="E31" s="208"/>
      <c r="F31" s="208"/>
      <c r="G31" s="215">
        <v>0</v>
      </c>
      <c r="H31" s="211"/>
      <c r="I31" s="215">
        <v>0</v>
      </c>
      <c r="J31" s="211"/>
      <c r="K31" s="215"/>
      <c r="L31" s="211"/>
      <c r="M31" s="215">
        <v>0</v>
      </c>
    </row>
    <row r="32" spans="1:13">
      <c r="A32" s="155" t="s">
        <v>162</v>
      </c>
      <c r="B32" s="155"/>
      <c r="C32" s="155"/>
      <c r="D32" s="155"/>
      <c r="E32" s="208"/>
      <c r="F32" s="208"/>
      <c r="G32" s="215">
        <v>75899401.88000001</v>
      </c>
      <c r="H32" s="211"/>
      <c r="I32" s="215">
        <v>42485467.49000001</v>
      </c>
      <c r="J32" s="211"/>
      <c r="K32" s="215">
        <v>79312782.059999987</v>
      </c>
      <c r="L32" s="211"/>
      <c r="M32" s="215">
        <v>49414101.659999996</v>
      </c>
    </row>
    <row r="33" spans="1:13">
      <c r="B33" s="216" t="s">
        <v>150</v>
      </c>
      <c r="D33" s="155"/>
      <c r="E33" s="208"/>
      <c r="F33" s="208"/>
      <c r="G33" s="211"/>
      <c r="H33" s="211"/>
      <c r="I33" s="211"/>
      <c r="J33" s="211"/>
      <c r="K33" s="211"/>
      <c r="L33" s="211"/>
      <c r="M33" s="211"/>
    </row>
    <row r="34" spans="1:13">
      <c r="A34" s="155"/>
      <c r="C34" s="213" t="s">
        <v>151</v>
      </c>
      <c r="D34" s="213"/>
      <c r="E34" s="208"/>
      <c r="F34" s="208"/>
      <c r="G34" s="145">
        <v>-29045629.210000001</v>
      </c>
      <c r="H34" s="217"/>
      <c r="I34" s="217">
        <v>-164540728.25999999</v>
      </c>
      <c r="J34" s="217"/>
      <c r="K34" s="217">
        <v>-31907197.210000001</v>
      </c>
      <c r="L34" s="217"/>
      <c r="M34" s="217">
        <v>-173278555.25999999</v>
      </c>
    </row>
    <row r="35" spans="1:13">
      <c r="C35" s="169" t="s">
        <v>152</v>
      </c>
      <c r="D35" s="169"/>
      <c r="E35" s="208"/>
      <c r="F35" s="208"/>
      <c r="G35" s="145">
        <v>16924582.309999999</v>
      </c>
      <c r="H35" s="145"/>
      <c r="I35" s="145">
        <v>52383892.969999999</v>
      </c>
      <c r="J35" s="143"/>
      <c r="K35" s="168">
        <v>15668939.310000001</v>
      </c>
      <c r="L35" s="145"/>
      <c r="M35" s="145">
        <v>51924428.969999999</v>
      </c>
    </row>
    <row r="36" spans="1:13">
      <c r="C36" s="169" t="s">
        <v>252</v>
      </c>
      <c r="D36" s="169"/>
      <c r="E36" s="208"/>
      <c r="F36" s="208"/>
      <c r="G36" s="145">
        <v>238297</v>
      </c>
      <c r="H36" s="145"/>
      <c r="I36" s="140">
        <v>0</v>
      </c>
      <c r="J36" s="143"/>
      <c r="K36" s="144">
        <v>0</v>
      </c>
      <c r="L36" s="145"/>
      <c r="M36" s="140">
        <v>0</v>
      </c>
    </row>
    <row r="37" spans="1:13">
      <c r="C37" s="169" t="s">
        <v>37</v>
      </c>
      <c r="D37" s="169"/>
      <c r="E37" s="208"/>
      <c r="F37" s="208"/>
      <c r="G37" s="145">
        <v>-137538</v>
      </c>
      <c r="H37" s="145"/>
      <c r="I37" s="145">
        <v>-966800</v>
      </c>
      <c r="J37" s="143"/>
      <c r="K37" s="144">
        <v>-168019</v>
      </c>
      <c r="L37" s="145"/>
      <c r="M37" s="145">
        <v>-1155625</v>
      </c>
    </row>
    <row r="38" spans="1:13">
      <c r="C38" s="158" t="s">
        <v>16</v>
      </c>
      <c r="D38" s="169"/>
      <c r="E38" s="208"/>
      <c r="F38" s="208"/>
      <c r="G38" s="145">
        <v>-705033</v>
      </c>
      <c r="H38" s="152"/>
      <c r="I38" s="145">
        <v>-1867542</v>
      </c>
      <c r="J38" s="146"/>
      <c r="K38" s="144">
        <v>-607356</v>
      </c>
      <c r="L38" s="152"/>
      <c r="M38" s="145">
        <v>-2236359</v>
      </c>
    </row>
    <row r="39" spans="1:13">
      <c r="B39" s="216" t="s">
        <v>153</v>
      </c>
      <c r="C39" s="218"/>
      <c r="D39" s="169"/>
      <c r="E39" s="208"/>
      <c r="F39" s="208"/>
      <c r="G39" s="145"/>
      <c r="H39" s="145"/>
      <c r="I39" s="145"/>
      <c r="J39" s="143"/>
      <c r="L39" s="145"/>
      <c r="M39" s="145"/>
    </row>
    <row r="40" spans="1:13">
      <c r="C40" s="213" t="s">
        <v>154</v>
      </c>
      <c r="D40" s="169"/>
      <c r="E40" s="208"/>
      <c r="F40" s="208"/>
      <c r="G40" s="145">
        <v>-20768258</v>
      </c>
      <c r="H40" s="145"/>
      <c r="I40" s="145">
        <v>101258343.08999991</v>
      </c>
      <c r="J40" s="143"/>
      <c r="K40" s="144">
        <v>-20870953</v>
      </c>
      <c r="L40" s="145"/>
      <c r="M40" s="145">
        <v>107967089</v>
      </c>
    </row>
    <row r="41" spans="1:13">
      <c r="C41" s="158" t="s">
        <v>155</v>
      </c>
      <c r="D41" s="169"/>
      <c r="E41" s="169"/>
      <c r="F41" s="169"/>
      <c r="G41" s="145">
        <v>2438784</v>
      </c>
      <c r="H41" s="145"/>
      <c r="I41" s="145">
        <v>1141204.4100000001</v>
      </c>
      <c r="J41" s="143"/>
      <c r="K41" s="144">
        <v>2438783.9099999997</v>
      </c>
      <c r="L41" s="145"/>
      <c r="M41" s="145">
        <v>1139248.33</v>
      </c>
    </row>
    <row r="42" spans="1:13">
      <c r="C42" s="158" t="s">
        <v>156</v>
      </c>
      <c r="D42" s="169"/>
      <c r="E42" s="169"/>
      <c r="F42" s="169"/>
      <c r="G42" s="214">
        <v>-75000</v>
      </c>
      <c r="H42" s="145"/>
      <c r="I42" s="219">
        <v>0</v>
      </c>
      <c r="J42" s="145"/>
      <c r="K42" s="214">
        <v>-75000</v>
      </c>
      <c r="L42" s="145"/>
      <c r="M42" s="219">
        <v>0</v>
      </c>
    </row>
    <row r="43" spans="1:13">
      <c r="B43" s="216" t="s">
        <v>157</v>
      </c>
      <c r="G43" s="145">
        <v>44769606.980000004</v>
      </c>
      <c r="H43" s="145"/>
      <c r="I43" s="145">
        <v>29893837.699999932</v>
      </c>
      <c r="J43" s="145"/>
      <c r="K43" s="144">
        <v>43791980.069999985</v>
      </c>
      <c r="L43" s="145"/>
      <c r="M43" s="145">
        <v>33774328.700000003</v>
      </c>
    </row>
    <row r="44" spans="1:13">
      <c r="C44" s="158" t="s">
        <v>210</v>
      </c>
      <c r="D44" s="169"/>
      <c r="E44" s="169"/>
      <c r="F44" s="169"/>
      <c r="G44" s="141">
        <v>-2338808</v>
      </c>
      <c r="H44" s="145"/>
      <c r="I44" s="145">
        <v>-1102210.0099999998</v>
      </c>
      <c r="J44" s="145"/>
      <c r="K44" s="144">
        <v>-2293028.9099999997</v>
      </c>
      <c r="L44" s="145"/>
      <c r="M44" s="220">
        <v>-1063358.33</v>
      </c>
    </row>
    <row r="45" spans="1:13">
      <c r="C45" s="158" t="s">
        <v>161</v>
      </c>
      <c r="D45" s="169"/>
      <c r="E45" s="169"/>
      <c r="F45" s="169"/>
      <c r="G45" s="145">
        <v>-221554</v>
      </c>
      <c r="H45" s="145"/>
      <c r="I45" s="145">
        <v>-62064</v>
      </c>
      <c r="J45" s="140"/>
      <c r="K45" s="144">
        <v>-221554</v>
      </c>
      <c r="L45" s="140"/>
      <c r="M45" s="145">
        <v>-62064</v>
      </c>
    </row>
    <row r="46" spans="1:13">
      <c r="A46" s="155" t="s">
        <v>99</v>
      </c>
      <c r="B46" s="155"/>
      <c r="C46" s="155"/>
      <c r="D46" s="155"/>
      <c r="E46" s="155"/>
      <c r="F46" s="155"/>
      <c r="G46" s="221">
        <v>42209244.980000004</v>
      </c>
      <c r="H46" s="173"/>
      <c r="I46" s="221">
        <v>28729563.689999931</v>
      </c>
      <c r="J46" s="173"/>
      <c r="K46" s="222">
        <v>41277397.159999989</v>
      </c>
      <c r="L46" s="173"/>
      <c r="M46" s="221">
        <v>32648906.370000005</v>
      </c>
    </row>
    <row r="47" spans="1:13">
      <c r="A47" s="155"/>
      <c r="B47" s="155"/>
      <c r="C47" s="155"/>
      <c r="D47" s="155"/>
      <c r="E47" s="155"/>
      <c r="F47" s="155"/>
      <c r="G47" s="223"/>
      <c r="H47" s="173"/>
      <c r="I47" s="224"/>
      <c r="J47" s="173"/>
      <c r="K47" s="225"/>
      <c r="L47" s="173"/>
      <c r="M47" s="226"/>
    </row>
    <row r="48" spans="1:13">
      <c r="A48" s="155"/>
      <c r="B48" s="155"/>
      <c r="C48" s="155"/>
      <c r="D48" s="155"/>
      <c r="E48" s="155"/>
      <c r="F48" s="155"/>
      <c r="G48" s="223"/>
      <c r="H48" s="173"/>
      <c r="I48" s="224"/>
      <c r="J48" s="173"/>
      <c r="K48" s="225"/>
      <c r="L48" s="173"/>
      <c r="M48" s="226"/>
    </row>
    <row r="49" spans="1:13">
      <c r="A49" s="155"/>
      <c r="B49" s="155"/>
      <c r="C49" s="155"/>
      <c r="D49" s="155"/>
      <c r="E49" s="155"/>
      <c r="F49" s="155"/>
      <c r="G49" s="223"/>
      <c r="H49" s="173"/>
      <c r="I49" s="224"/>
      <c r="J49" s="173"/>
      <c r="K49" s="225"/>
      <c r="L49" s="173"/>
      <c r="M49" s="226"/>
    </row>
    <row r="50" spans="1:13">
      <c r="A50" s="155"/>
      <c r="B50" s="155"/>
      <c r="C50" s="155"/>
      <c r="D50" s="155"/>
      <c r="E50" s="155"/>
      <c r="F50" s="155"/>
      <c r="G50" s="223"/>
      <c r="H50" s="173"/>
      <c r="I50" s="224"/>
      <c r="J50" s="173"/>
      <c r="K50" s="225"/>
      <c r="L50" s="173"/>
      <c r="M50" s="226"/>
    </row>
    <row r="51" spans="1:13">
      <c r="A51" s="155"/>
      <c r="B51" s="155"/>
      <c r="C51" s="155"/>
      <c r="D51" s="155"/>
      <c r="E51" s="155"/>
      <c r="F51" s="155"/>
      <c r="G51" s="223"/>
      <c r="H51" s="173"/>
      <c r="I51" s="224"/>
      <c r="J51" s="173"/>
      <c r="K51" s="225"/>
      <c r="L51" s="173"/>
      <c r="M51" s="226"/>
    </row>
    <row r="52" spans="1:13">
      <c r="A52" s="155"/>
      <c r="B52" s="155"/>
      <c r="C52" s="155"/>
      <c r="D52" s="155"/>
      <c r="E52" s="155"/>
      <c r="F52" s="155"/>
      <c r="G52" s="223"/>
      <c r="H52" s="173"/>
      <c r="I52" s="224"/>
      <c r="J52" s="173"/>
      <c r="K52" s="225"/>
      <c r="L52" s="173"/>
      <c r="M52" s="226"/>
    </row>
    <row r="53" spans="1:13" hidden="1">
      <c r="A53" s="155"/>
      <c r="B53" s="155"/>
      <c r="C53" s="155"/>
      <c r="D53" s="155"/>
      <c r="E53" s="155"/>
      <c r="F53" s="155"/>
      <c r="G53" s="223"/>
      <c r="H53" s="173"/>
      <c r="I53" s="224"/>
      <c r="J53" s="173"/>
      <c r="K53" s="225"/>
      <c r="L53" s="173"/>
      <c r="M53" s="226"/>
    </row>
    <row r="54" spans="1:13">
      <c r="A54" s="278" t="s">
        <v>148</v>
      </c>
      <c r="B54" s="278"/>
      <c r="C54" s="278"/>
      <c r="D54" s="278"/>
      <c r="E54" s="278"/>
      <c r="F54" s="278"/>
      <c r="G54" s="278"/>
      <c r="H54" s="278"/>
      <c r="I54" s="278"/>
      <c r="J54" s="278"/>
      <c r="K54" s="278"/>
      <c r="L54" s="278"/>
      <c r="M54" s="278"/>
    </row>
    <row r="55" spans="1:13">
      <c r="A55" s="227"/>
      <c r="B55" s="227"/>
      <c r="C55" s="227"/>
      <c r="D55" s="227"/>
      <c r="E55" s="227"/>
      <c r="F55" s="227"/>
      <c r="G55" s="227"/>
      <c r="H55" s="227"/>
      <c r="I55" s="227"/>
      <c r="J55" s="227"/>
      <c r="K55" s="251" t="s">
        <v>275</v>
      </c>
      <c r="L55" s="227"/>
      <c r="M55" s="227"/>
    </row>
    <row r="56" spans="1:13">
      <c r="A56" s="255" t="s">
        <v>47</v>
      </c>
      <c r="B56" s="255"/>
      <c r="C56" s="255"/>
      <c r="D56" s="255"/>
      <c r="E56" s="255"/>
      <c r="F56" s="255"/>
      <c r="G56" s="255"/>
      <c r="H56" s="255"/>
      <c r="I56" s="255"/>
      <c r="J56" s="255"/>
      <c r="K56" s="255"/>
      <c r="L56" s="255"/>
      <c r="M56" s="255"/>
    </row>
    <row r="57" spans="1:13">
      <c r="A57" s="255" t="s">
        <v>91</v>
      </c>
      <c r="B57" s="255"/>
      <c r="C57" s="255"/>
      <c r="D57" s="255"/>
      <c r="E57" s="255"/>
      <c r="F57" s="255"/>
      <c r="G57" s="255"/>
      <c r="H57" s="255"/>
      <c r="I57" s="255"/>
      <c r="J57" s="255"/>
      <c r="K57" s="255"/>
      <c r="L57" s="255"/>
      <c r="M57" s="255"/>
    </row>
    <row r="58" spans="1:13">
      <c r="A58" s="255" t="s">
        <v>276</v>
      </c>
      <c r="B58" s="255"/>
      <c r="C58" s="255"/>
      <c r="D58" s="255"/>
      <c r="E58" s="255"/>
      <c r="F58" s="255"/>
      <c r="G58" s="255"/>
      <c r="H58" s="255"/>
      <c r="I58" s="255"/>
      <c r="J58" s="255"/>
      <c r="K58" s="255"/>
      <c r="L58" s="255"/>
      <c r="M58" s="255"/>
    </row>
    <row r="59" spans="1:13" ht="21.75" customHeight="1">
      <c r="A59" s="153"/>
      <c r="B59" s="153"/>
      <c r="C59" s="153"/>
      <c r="D59" s="153"/>
      <c r="E59" s="153"/>
      <c r="F59" s="153"/>
      <c r="G59" s="276" t="s">
        <v>85</v>
      </c>
      <c r="H59" s="276"/>
      <c r="I59" s="276"/>
      <c r="J59" s="276"/>
      <c r="K59" s="276"/>
      <c r="L59" s="276"/>
      <c r="M59" s="276"/>
    </row>
    <row r="60" spans="1:13">
      <c r="E60" s="158"/>
      <c r="F60" s="158"/>
      <c r="G60" s="277" t="s">
        <v>17</v>
      </c>
      <c r="H60" s="277"/>
      <c r="I60" s="277"/>
      <c r="J60" s="204"/>
      <c r="K60" s="277" t="s">
        <v>35</v>
      </c>
      <c r="L60" s="277"/>
      <c r="M60" s="277"/>
    </row>
    <row r="61" spans="1:13">
      <c r="E61" s="156" t="s">
        <v>66</v>
      </c>
      <c r="F61" s="158"/>
      <c r="G61" s="203" t="s">
        <v>271</v>
      </c>
      <c r="H61" s="176"/>
      <c r="I61" s="203" t="s">
        <v>277</v>
      </c>
      <c r="J61" s="176"/>
      <c r="K61" s="228" t="s">
        <v>271</v>
      </c>
      <c r="L61" s="176"/>
      <c r="M61" s="203" t="s">
        <v>277</v>
      </c>
    </row>
    <row r="62" spans="1:13">
      <c r="A62" s="216" t="s">
        <v>100</v>
      </c>
      <c r="B62" s="155"/>
      <c r="C62" s="155"/>
      <c r="D62" s="155"/>
      <c r="E62" s="155"/>
      <c r="F62" s="155"/>
      <c r="G62" s="223"/>
      <c r="H62" s="173"/>
      <c r="I62" s="223"/>
      <c r="J62" s="173"/>
      <c r="K62" s="225"/>
      <c r="L62" s="173"/>
      <c r="M62" s="223"/>
    </row>
    <row r="63" spans="1:13">
      <c r="A63" s="216"/>
      <c r="B63" s="158" t="s">
        <v>111</v>
      </c>
      <c r="C63" s="155"/>
      <c r="D63" s="155"/>
      <c r="E63" s="155"/>
      <c r="F63" s="155"/>
      <c r="G63" s="140">
        <v>13500000</v>
      </c>
      <c r="H63" s="141"/>
      <c r="I63" s="142">
        <v>0</v>
      </c>
      <c r="J63" s="141"/>
      <c r="K63" s="140">
        <v>13500000</v>
      </c>
      <c r="L63" s="197"/>
      <c r="M63" s="229">
        <v>0</v>
      </c>
    </row>
    <row r="64" spans="1:13" hidden="1">
      <c r="A64" s="165"/>
      <c r="B64" s="169" t="s">
        <v>61</v>
      </c>
      <c r="C64" s="169"/>
      <c r="D64" s="165"/>
      <c r="E64" s="155"/>
      <c r="F64" s="155"/>
      <c r="G64" s="140">
        <v>0</v>
      </c>
      <c r="H64" s="143"/>
      <c r="I64" s="140">
        <v>0</v>
      </c>
      <c r="J64" s="143"/>
      <c r="K64" s="144">
        <v>0</v>
      </c>
      <c r="L64" s="145"/>
      <c r="M64" s="184">
        <v>0</v>
      </c>
    </row>
    <row r="65" spans="1:13">
      <c r="B65" s="169" t="s">
        <v>101</v>
      </c>
      <c r="C65" s="169"/>
      <c r="D65" s="169"/>
      <c r="E65" s="169"/>
      <c r="F65" s="169"/>
      <c r="G65" s="145">
        <v>-3096825.9999999995</v>
      </c>
      <c r="H65" s="143"/>
      <c r="I65" s="145">
        <v>-7890039.3300000131</v>
      </c>
      <c r="J65" s="143"/>
      <c r="K65" s="145">
        <v>-3096825.700000003</v>
      </c>
      <c r="L65" s="145"/>
      <c r="M65" s="145">
        <v>-7879035.0600000024</v>
      </c>
    </row>
    <row r="66" spans="1:13">
      <c r="B66" s="169" t="s">
        <v>103</v>
      </c>
      <c r="C66" s="169"/>
      <c r="D66" s="169"/>
      <c r="E66" s="208"/>
      <c r="F66" s="208"/>
      <c r="G66" s="145">
        <v>6985856.0199999996</v>
      </c>
      <c r="H66" s="143"/>
      <c r="I66" s="145">
        <v>3698897.4699999997</v>
      </c>
      <c r="J66" s="146"/>
      <c r="K66" s="144">
        <v>7126397.54</v>
      </c>
      <c r="L66" s="152"/>
      <c r="M66" s="152">
        <v>3544477.4900000021</v>
      </c>
    </row>
    <row r="67" spans="1:13" hidden="1">
      <c r="B67" s="169" t="s">
        <v>266</v>
      </c>
      <c r="C67" s="169"/>
      <c r="D67" s="169"/>
      <c r="E67" s="208"/>
      <c r="F67" s="208"/>
      <c r="G67" s="145">
        <v>0</v>
      </c>
      <c r="H67" s="143"/>
      <c r="I67" s="140">
        <v>0</v>
      </c>
      <c r="J67" s="146"/>
      <c r="K67" s="144">
        <v>0</v>
      </c>
      <c r="L67" s="152"/>
      <c r="M67" s="140">
        <v>0</v>
      </c>
    </row>
    <row r="68" spans="1:13">
      <c r="B68" s="169" t="s">
        <v>263</v>
      </c>
      <c r="C68" s="169"/>
      <c r="D68" s="169"/>
      <c r="E68" s="208"/>
      <c r="F68" s="208"/>
      <c r="G68" s="145">
        <v>-6000000</v>
      </c>
      <c r="H68" s="143"/>
      <c r="I68" s="140">
        <v>0</v>
      </c>
      <c r="J68" s="146"/>
      <c r="K68" s="144">
        <v>-6000000</v>
      </c>
      <c r="L68" s="152"/>
      <c r="M68" s="140">
        <v>0</v>
      </c>
    </row>
    <row r="69" spans="1:13" hidden="1">
      <c r="B69" s="169" t="s">
        <v>102</v>
      </c>
      <c r="C69" s="169"/>
      <c r="D69" s="169"/>
      <c r="E69" s="169"/>
      <c r="F69" s="169"/>
      <c r="G69" s="145">
        <v>0</v>
      </c>
      <c r="H69" s="147"/>
      <c r="I69" s="144">
        <v>0</v>
      </c>
      <c r="J69" s="145"/>
      <c r="K69" s="145">
        <v>0</v>
      </c>
      <c r="L69" s="145"/>
      <c r="M69" s="144">
        <v>0</v>
      </c>
    </row>
    <row r="70" spans="1:13" hidden="1">
      <c r="B70" s="169" t="s">
        <v>208</v>
      </c>
      <c r="C70" s="169"/>
      <c r="D70" s="169"/>
      <c r="E70" s="169"/>
      <c r="F70" s="169"/>
      <c r="G70" s="140">
        <v>0</v>
      </c>
      <c r="H70" s="143"/>
      <c r="I70" s="140">
        <v>0</v>
      </c>
      <c r="J70" s="145"/>
      <c r="K70" s="148">
        <v>0</v>
      </c>
      <c r="L70" s="145"/>
      <c r="M70" s="140">
        <v>0</v>
      </c>
    </row>
    <row r="71" spans="1:13" hidden="1">
      <c r="B71" s="158" t="s">
        <v>195</v>
      </c>
      <c r="D71" s="169"/>
      <c r="E71" s="208"/>
      <c r="F71" s="208"/>
      <c r="G71" s="140">
        <v>0</v>
      </c>
      <c r="H71" s="140"/>
      <c r="I71" s="140">
        <v>0</v>
      </c>
      <c r="J71" s="147"/>
      <c r="K71" s="148">
        <v>0</v>
      </c>
      <c r="L71" s="140"/>
      <c r="M71" s="140">
        <v>0</v>
      </c>
    </row>
    <row r="72" spans="1:13">
      <c r="B72" s="158" t="s">
        <v>104</v>
      </c>
      <c r="D72" s="169"/>
      <c r="E72" s="164">
        <v>8.1999999999999993</v>
      </c>
      <c r="F72" s="208"/>
      <c r="G72" s="149">
        <v>4405317</v>
      </c>
      <c r="H72" s="150"/>
      <c r="I72" s="149">
        <v>0</v>
      </c>
      <c r="J72" s="151">
        <v>39308000</v>
      </c>
      <c r="K72" s="148">
        <v>4405317</v>
      </c>
      <c r="L72" s="149"/>
      <c r="M72" s="149">
        <v>0</v>
      </c>
    </row>
    <row r="73" spans="1:13">
      <c r="A73" s="155" t="s">
        <v>105</v>
      </c>
      <c r="B73" s="155"/>
      <c r="C73" s="155"/>
      <c r="D73" s="155"/>
      <c r="E73" s="155"/>
      <c r="F73" s="155"/>
      <c r="G73" s="221">
        <v>15794347.02</v>
      </c>
      <c r="H73" s="173"/>
      <c r="I73" s="221">
        <v>-4191141.8600000134</v>
      </c>
      <c r="J73" s="173"/>
      <c r="K73" s="222">
        <v>15934888.839999996</v>
      </c>
      <c r="L73" s="173"/>
      <c r="M73" s="221">
        <v>-4334557.57</v>
      </c>
    </row>
    <row r="75" spans="1:13">
      <c r="A75" s="165" t="s">
        <v>106</v>
      </c>
      <c r="B75" s="165"/>
      <c r="C75" s="165"/>
      <c r="D75" s="165"/>
      <c r="E75" s="165"/>
      <c r="F75" s="165"/>
      <c r="G75" s="152"/>
      <c r="H75" s="145"/>
      <c r="I75" s="173"/>
      <c r="J75" s="145"/>
      <c r="L75" s="145"/>
      <c r="M75" s="173"/>
    </row>
    <row r="76" spans="1:13">
      <c r="A76" s="165"/>
      <c r="B76" s="169" t="s">
        <v>158</v>
      </c>
      <c r="C76" s="169"/>
      <c r="D76" s="165"/>
      <c r="E76" s="165"/>
      <c r="F76" s="165"/>
      <c r="G76" s="152"/>
      <c r="H76" s="145"/>
      <c r="I76" s="152"/>
      <c r="J76" s="145"/>
      <c r="L76" s="145"/>
      <c r="M76" s="145"/>
    </row>
    <row r="77" spans="1:13">
      <c r="A77" s="165"/>
      <c r="B77" s="176" t="s">
        <v>246</v>
      </c>
      <c r="E77" s="165"/>
      <c r="F77" s="165"/>
      <c r="G77" s="145">
        <v>-52309946.310000002</v>
      </c>
      <c r="H77" s="145"/>
      <c r="I77" s="145">
        <v>-39588685.225478053</v>
      </c>
      <c r="J77" s="145"/>
      <c r="K77" s="144">
        <v>-50733270.019999996</v>
      </c>
      <c r="L77" s="145"/>
      <c r="M77" s="145">
        <v>-39153426.465478063</v>
      </c>
    </row>
    <row r="78" spans="1:13">
      <c r="B78" s="169" t="s">
        <v>107</v>
      </c>
      <c r="C78" s="169"/>
      <c r="D78" s="169"/>
      <c r="E78" s="169"/>
      <c r="F78" s="169"/>
      <c r="G78" s="145">
        <v>-62058</v>
      </c>
      <c r="H78" s="143"/>
      <c r="I78" s="145">
        <v>-69876</v>
      </c>
      <c r="J78" s="143"/>
      <c r="K78" s="144">
        <v>-35631</v>
      </c>
      <c r="L78" s="152"/>
      <c r="M78" s="145">
        <v>-44799</v>
      </c>
    </row>
    <row r="79" spans="1:13">
      <c r="B79" s="169" t="s">
        <v>229</v>
      </c>
      <c r="C79" s="169"/>
      <c r="D79" s="169"/>
      <c r="E79" s="169"/>
      <c r="F79" s="169"/>
      <c r="G79" s="149">
        <v>4400000</v>
      </c>
      <c r="H79" s="143"/>
      <c r="I79" s="149">
        <v>9000000</v>
      </c>
      <c r="J79" s="143"/>
      <c r="K79" s="148">
        <v>4400000</v>
      </c>
      <c r="L79" s="230"/>
      <c r="M79" s="148">
        <v>9000000</v>
      </c>
    </row>
    <row r="80" spans="1:13" ht="20.25" customHeight="1">
      <c r="B80" s="169" t="s">
        <v>220</v>
      </c>
      <c r="C80" s="169"/>
      <c r="D80" s="169"/>
      <c r="E80" s="169"/>
      <c r="F80" s="169"/>
      <c r="G80" s="148">
        <v>-3000000</v>
      </c>
      <c r="H80" s="143"/>
      <c r="I80" s="140">
        <v>0</v>
      </c>
      <c r="J80" s="143"/>
      <c r="K80" s="148">
        <v>-3000000</v>
      </c>
      <c r="L80" s="230"/>
      <c r="M80" s="140">
        <v>0</v>
      </c>
    </row>
    <row r="81" spans="1:13" hidden="1">
      <c r="B81" s="169" t="s">
        <v>221</v>
      </c>
      <c r="C81" s="169"/>
      <c r="D81" s="169"/>
      <c r="E81" s="169"/>
      <c r="F81" s="169"/>
      <c r="G81" s="148">
        <v>0</v>
      </c>
      <c r="H81" s="143"/>
      <c r="I81" s="148">
        <v>0</v>
      </c>
      <c r="J81" s="143"/>
      <c r="K81" s="148">
        <v>0</v>
      </c>
      <c r="L81" s="230"/>
      <c r="M81" s="140">
        <v>0</v>
      </c>
    </row>
    <row r="82" spans="1:13">
      <c r="B82" s="158" t="s">
        <v>108</v>
      </c>
      <c r="D82" s="169"/>
      <c r="E82" s="169"/>
      <c r="F82" s="169"/>
      <c r="G82" s="145">
        <v>-7316978.6899999976</v>
      </c>
      <c r="H82" s="145"/>
      <c r="I82" s="145">
        <v>-8075396.7745219469</v>
      </c>
      <c r="J82" s="145"/>
      <c r="K82" s="144">
        <v>-9157411.9800000042</v>
      </c>
      <c r="L82" s="145"/>
      <c r="M82" s="145">
        <v>-7584138.5345219374</v>
      </c>
    </row>
    <row r="83" spans="1:13">
      <c r="A83" s="155" t="s">
        <v>109</v>
      </c>
      <c r="B83" s="155"/>
      <c r="C83" s="155"/>
      <c r="D83" s="155"/>
      <c r="E83" s="155"/>
      <c r="F83" s="155"/>
      <c r="G83" s="221">
        <v>-58288983</v>
      </c>
      <c r="H83" s="173"/>
      <c r="I83" s="221">
        <v>-38733958</v>
      </c>
      <c r="J83" s="173"/>
      <c r="K83" s="222">
        <v>-58526313</v>
      </c>
      <c r="L83" s="173"/>
      <c r="M83" s="221">
        <v>-37782364</v>
      </c>
    </row>
    <row r="84" spans="1:13">
      <c r="A84" s="155"/>
      <c r="B84" s="155"/>
      <c r="C84" s="155"/>
      <c r="D84" s="155"/>
      <c r="E84" s="155"/>
      <c r="F84" s="155"/>
      <c r="G84" s="225"/>
      <c r="H84" s="231"/>
      <c r="I84" s="225"/>
      <c r="J84" s="231"/>
      <c r="K84" s="225"/>
      <c r="L84" s="231"/>
    </row>
    <row r="85" spans="1:13">
      <c r="A85" s="232" t="s">
        <v>110</v>
      </c>
      <c r="B85" s="232"/>
      <c r="C85" s="232"/>
      <c r="D85" s="232"/>
      <c r="E85" s="232"/>
      <c r="F85" s="232"/>
      <c r="G85" s="233">
        <v>-285391</v>
      </c>
      <c r="H85" s="233"/>
      <c r="I85" s="233">
        <v>-14195536.170000084</v>
      </c>
      <c r="J85" s="233"/>
      <c r="K85" s="148">
        <v>-1314027.0000000149</v>
      </c>
      <c r="L85" s="233"/>
      <c r="M85" s="233">
        <v>-9468015.1999999955</v>
      </c>
    </row>
    <row r="86" spans="1:13">
      <c r="A86" s="232" t="s">
        <v>279</v>
      </c>
      <c r="B86" s="232"/>
      <c r="C86" s="232"/>
      <c r="D86" s="232"/>
      <c r="E86" s="232"/>
      <c r="F86" s="232"/>
      <c r="G86" s="233">
        <v>61997030</v>
      </c>
      <c r="H86" s="234"/>
      <c r="I86" s="233">
        <v>45954478</v>
      </c>
      <c r="J86" s="234"/>
      <c r="K86" s="148">
        <v>60126063</v>
      </c>
      <c r="L86" s="233"/>
      <c r="M86" s="233">
        <v>39350058</v>
      </c>
    </row>
    <row r="87" spans="1:13" s="165" customFormat="1" ht="21.75" thickBot="1">
      <c r="A87" s="232" t="s">
        <v>280</v>
      </c>
      <c r="B87" s="232"/>
      <c r="C87" s="232"/>
      <c r="D87" s="232"/>
      <c r="E87" s="232"/>
      <c r="F87" s="232"/>
      <c r="G87" s="235">
        <v>61711639</v>
      </c>
      <c r="H87" s="236"/>
      <c r="I87" s="235">
        <v>31758941.829999916</v>
      </c>
      <c r="J87" s="236"/>
      <c r="K87" s="237">
        <v>58812035.999999985</v>
      </c>
      <c r="L87" s="236"/>
      <c r="M87" s="235">
        <v>29882042.800000004</v>
      </c>
    </row>
    <row r="88" spans="1:13" s="165" customFormat="1" ht="21.75" thickTop="1">
      <c r="A88" s="232"/>
      <c r="B88" s="232"/>
      <c r="C88" s="232"/>
      <c r="D88" s="232"/>
      <c r="E88" s="232"/>
      <c r="F88" s="232"/>
      <c r="G88" s="238"/>
      <c r="H88" s="231"/>
      <c r="I88" s="238"/>
      <c r="J88" s="231"/>
      <c r="K88" s="231"/>
      <c r="L88" s="231"/>
      <c r="M88" s="238"/>
    </row>
    <row r="89" spans="1:13" s="165" customFormat="1">
      <c r="A89" s="232" t="s">
        <v>230</v>
      </c>
      <c r="C89" s="232"/>
      <c r="E89" s="232"/>
      <c r="F89" s="232"/>
      <c r="G89" s="238"/>
      <c r="H89" s="231"/>
      <c r="I89" s="238"/>
      <c r="J89" s="231"/>
      <c r="K89" s="231"/>
      <c r="L89" s="231"/>
      <c r="M89" s="238"/>
    </row>
    <row r="90" spans="1:13" s="176" customFormat="1">
      <c r="A90" s="239"/>
      <c r="B90" s="239" t="s">
        <v>234</v>
      </c>
      <c r="D90" s="239"/>
      <c r="E90" s="239"/>
      <c r="F90" s="239"/>
      <c r="G90" s="240">
        <v>0</v>
      </c>
      <c r="H90" s="240"/>
      <c r="I90" s="233">
        <v>-3831887</v>
      </c>
      <c r="J90" s="240"/>
      <c r="K90" s="240">
        <v>0</v>
      </c>
      <c r="L90" s="240"/>
      <c r="M90" s="233">
        <v>-3831887</v>
      </c>
    </row>
    <row r="91" spans="1:13" ht="19.5" customHeight="1">
      <c r="B91" s="239" t="s">
        <v>235</v>
      </c>
      <c r="C91" s="241"/>
      <c r="D91" s="241"/>
      <c r="E91" s="158"/>
      <c r="F91" s="158"/>
      <c r="G91" s="144">
        <v>0</v>
      </c>
      <c r="I91" s="149">
        <v>3831887</v>
      </c>
      <c r="J91" s="143"/>
      <c r="K91" s="144">
        <v>0</v>
      </c>
      <c r="L91" s="145"/>
      <c r="M91" s="149">
        <v>3831887</v>
      </c>
    </row>
    <row r="92" spans="1:13" ht="19.5" hidden="1" customHeight="1">
      <c r="B92" s="239" t="s">
        <v>265</v>
      </c>
      <c r="C92" s="241"/>
      <c r="D92" s="241"/>
      <c r="E92" s="158"/>
      <c r="F92" s="158"/>
      <c r="G92" s="144"/>
      <c r="I92" s="140">
        <v>0</v>
      </c>
      <c r="J92" s="143"/>
      <c r="L92" s="145"/>
      <c r="M92" s="140">
        <v>0</v>
      </c>
    </row>
    <row r="93" spans="1:13" ht="19.5" hidden="1" customHeight="1">
      <c r="B93" s="239" t="s">
        <v>235</v>
      </c>
      <c r="C93" s="241"/>
      <c r="D93" s="241"/>
      <c r="E93" s="158"/>
      <c r="F93" s="158"/>
      <c r="G93" s="240"/>
      <c r="I93" s="140">
        <v>0</v>
      </c>
      <c r="J93" s="143"/>
      <c r="K93" s="240"/>
      <c r="L93" s="145"/>
      <c r="M93" s="140">
        <v>0</v>
      </c>
    </row>
    <row r="94" spans="1:13" ht="19.5" customHeight="1">
      <c r="B94" s="239" t="s">
        <v>250</v>
      </c>
      <c r="C94" s="176"/>
      <c r="D94" s="239"/>
      <c r="E94" s="239"/>
      <c r="F94" s="239"/>
      <c r="G94" s="229">
        <v>0</v>
      </c>
      <c r="I94" s="242">
        <v>140000000</v>
      </c>
      <c r="J94" s="143"/>
      <c r="K94" s="229">
        <v>0</v>
      </c>
      <c r="L94" s="145"/>
      <c r="M94" s="229">
        <v>0</v>
      </c>
    </row>
    <row r="95" spans="1:13" ht="19.5" customHeight="1">
      <c r="B95" s="239" t="s">
        <v>251</v>
      </c>
      <c r="C95" s="241"/>
      <c r="D95" s="241"/>
      <c r="E95" s="158"/>
      <c r="F95" s="158"/>
      <c r="G95" s="140">
        <v>0</v>
      </c>
      <c r="I95" s="242">
        <v>140000000</v>
      </c>
      <c r="J95" s="143"/>
      <c r="K95" s="140">
        <v>0</v>
      </c>
      <c r="L95" s="145"/>
      <c r="M95" s="140">
        <v>0</v>
      </c>
    </row>
    <row r="96" spans="1:13" ht="19.5" customHeight="1">
      <c r="B96" s="239"/>
      <c r="C96" s="241"/>
      <c r="D96" s="241"/>
      <c r="E96" s="158"/>
      <c r="F96" s="158"/>
      <c r="G96" s="242"/>
      <c r="I96" s="242"/>
      <c r="J96" s="143"/>
      <c r="K96" s="140"/>
      <c r="L96" s="145"/>
      <c r="M96" s="140"/>
    </row>
    <row r="97" spans="1:13" ht="19.5" customHeight="1">
      <c r="A97" s="158" t="s">
        <v>274</v>
      </c>
      <c r="E97" s="158"/>
      <c r="F97" s="158"/>
      <c r="G97" s="242"/>
      <c r="H97" s="161"/>
      <c r="I97" s="243"/>
      <c r="J97" s="161"/>
      <c r="K97" s="207"/>
      <c r="L97" s="161"/>
      <c r="M97" s="150"/>
    </row>
    <row r="98" spans="1:13" ht="19.5" customHeight="1">
      <c r="E98" s="158"/>
      <c r="F98" s="158"/>
      <c r="G98" s="242"/>
      <c r="H98" s="161"/>
      <c r="I98" s="243"/>
      <c r="J98" s="161"/>
      <c r="K98" s="207"/>
      <c r="L98" s="161"/>
      <c r="M98" s="150"/>
    </row>
    <row r="99" spans="1:13" ht="19.5" customHeight="1">
      <c r="E99" s="158"/>
      <c r="F99" s="158"/>
      <c r="G99" s="242"/>
      <c r="H99" s="161"/>
      <c r="I99" s="243"/>
      <c r="J99" s="161"/>
      <c r="K99" s="207"/>
      <c r="L99" s="161"/>
      <c r="M99" s="150"/>
    </row>
    <row r="100" spans="1:13">
      <c r="E100" s="158"/>
      <c r="F100" s="158"/>
      <c r="G100" s="242"/>
      <c r="H100" s="161"/>
      <c r="I100" s="243"/>
      <c r="J100" s="161"/>
      <c r="K100" s="207"/>
      <c r="L100" s="161"/>
      <c r="M100" s="150"/>
    </row>
    <row r="101" spans="1:13">
      <c r="A101" s="155"/>
      <c r="B101" s="155"/>
      <c r="C101" s="155"/>
      <c r="D101" s="213" t="s">
        <v>218</v>
      </c>
      <c r="E101" s="155"/>
      <c r="F101" s="155"/>
      <c r="G101" s="173"/>
      <c r="H101" s="165"/>
      <c r="I101" s="213" t="s">
        <v>219</v>
      </c>
      <c r="J101" s="173"/>
      <c r="K101" s="231"/>
      <c r="L101" s="173"/>
      <c r="M101" s="173"/>
    </row>
    <row r="102" spans="1:13">
      <c r="A102" s="155"/>
      <c r="B102" s="155"/>
      <c r="C102" s="155"/>
      <c r="D102" s="169" t="s">
        <v>204</v>
      </c>
      <c r="E102" s="155"/>
      <c r="F102" s="155"/>
      <c r="G102" s="173"/>
      <c r="H102" s="165"/>
      <c r="I102" s="169" t="s">
        <v>205</v>
      </c>
      <c r="J102" s="173"/>
      <c r="L102" s="173"/>
      <c r="M102" s="173"/>
    </row>
    <row r="103" spans="1:13" hidden="1">
      <c r="A103" s="155"/>
      <c r="B103" s="155"/>
      <c r="C103" s="155"/>
      <c r="D103" s="169"/>
      <c r="E103" s="155"/>
      <c r="F103" s="155"/>
      <c r="G103" s="173"/>
      <c r="H103" s="165"/>
      <c r="I103" s="169"/>
      <c r="J103" s="173"/>
      <c r="L103" s="173"/>
      <c r="M103" s="173"/>
    </row>
    <row r="104" spans="1:13" s="165" customFormat="1">
      <c r="A104" s="278" t="s">
        <v>159</v>
      </c>
      <c r="B104" s="278"/>
      <c r="C104" s="278"/>
      <c r="D104" s="278"/>
      <c r="E104" s="278"/>
      <c r="F104" s="278"/>
      <c r="G104" s="278"/>
      <c r="H104" s="278"/>
      <c r="I104" s="278"/>
      <c r="J104" s="278"/>
      <c r="K104" s="278"/>
      <c r="L104" s="278"/>
      <c r="M104" s="278"/>
    </row>
    <row r="105" spans="1:13" ht="19.5" customHeight="1">
      <c r="D105" s="176"/>
      <c r="E105" s="158"/>
      <c r="F105" s="158"/>
      <c r="G105" s="150"/>
      <c r="H105" s="161"/>
      <c r="I105" s="243"/>
      <c r="J105" s="161"/>
      <c r="K105" s="207"/>
      <c r="L105" s="161"/>
      <c r="M105" s="150"/>
    </row>
    <row r="106" spans="1:13" ht="19.5" customHeight="1">
      <c r="D106" s="176"/>
      <c r="E106" s="158"/>
      <c r="F106" s="158"/>
      <c r="G106" s="150"/>
      <c r="H106" s="161"/>
      <c r="I106" s="243"/>
      <c r="J106" s="161"/>
      <c r="K106" s="207"/>
      <c r="L106" s="161"/>
      <c r="M106" s="150"/>
    </row>
    <row r="107" spans="1:13" ht="19.5" customHeight="1">
      <c r="A107" s="155"/>
      <c r="B107" s="155"/>
      <c r="C107" s="155"/>
      <c r="D107" s="157"/>
      <c r="E107" s="155"/>
      <c r="F107" s="155"/>
      <c r="G107" s="173"/>
      <c r="H107" s="165"/>
      <c r="J107" s="173"/>
      <c r="K107" s="231"/>
      <c r="L107" s="173"/>
      <c r="M107" s="173"/>
    </row>
    <row r="108" spans="1:13" ht="19.5" customHeight="1">
      <c r="A108" s="155"/>
      <c r="B108" s="155"/>
      <c r="C108" s="155"/>
      <c r="D108" s="169"/>
      <c r="E108" s="155"/>
      <c r="F108" s="155"/>
      <c r="G108" s="173"/>
      <c r="H108" s="165"/>
      <c r="J108" s="173"/>
      <c r="K108" s="231"/>
      <c r="L108" s="173"/>
      <c r="M108" s="173"/>
    </row>
    <row r="109" spans="1:13">
      <c r="A109" s="155"/>
      <c r="B109" s="155"/>
      <c r="C109" s="155"/>
      <c r="D109" s="169"/>
      <c r="E109" s="155"/>
      <c r="F109" s="155"/>
      <c r="G109" s="173"/>
      <c r="H109" s="165"/>
      <c r="J109" s="173"/>
      <c r="K109" s="231"/>
      <c r="L109" s="173"/>
      <c r="M109" s="173"/>
    </row>
    <row r="110" spans="1:13">
      <c r="A110" s="155"/>
      <c r="B110" s="155"/>
      <c r="C110" s="155"/>
      <c r="D110" s="169"/>
      <c r="E110" s="155"/>
      <c r="F110" s="155"/>
      <c r="G110" s="173"/>
      <c r="H110" s="165"/>
      <c r="J110" s="173"/>
      <c r="K110" s="231"/>
      <c r="L110" s="173"/>
      <c r="M110" s="173"/>
    </row>
    <row r="111" spans="1:13">
      <c r="A111" s="155"/>
      <c r="B111" s="155"/>
      <c r="C111" s="155"/>
      <c r="D111" s="169"/>
      <c r="E111" s="155"/>
      <c r="F111" s="155"/>
      <c r="G111" s="173"/>
      <c r="H111" s="165"/>
      <c r="J111" s="173"/>
      <c r="K111" s="231"/>
      <c r="L111" s="173"/>
      <c r="M111" s="173"/>
    </row>
    <row r="112" spans="1:13">
      <c r="A112" s="155"/>
      <c r="B112" s="155"/>
      <c r="C112" s="155"/>
      <c r="D112" s="169"/>
      <c r="E112" s="155"/>
      <c r="F112" s="155"/>
      <c r="G112" s="173"/>
      <c r="H112" s="165"/>
      <c r="J112" s="173"/>
      <c r="K112" s="231"/>
      <c r="L112" s="173"/>
      <c r="M112" s="173"/>
    </row>
    <row r="113" spans="1:13">
      <c r="A113" s="169"/>
      <c r="B113" s="155"/>
      <c r="C113" s="155"/>
      <c r="D113" s="169"/>
      <c r="E113" s="155"/>
      <c r="F113" s="155"/>
      <c r="G113" s="173"/>
      <c r="H113" s="165"/>
      <c r="J113" s="173"/>
      <c r="K113" s="231"/>
      <c r="L113" s="173"/>
      <c r="M113" s="173"/>
    </row>
    <row r="114" spans="1:13">
      <c r="E114" s="158"/>
      <c r="F114" s="158"/>
      <c r="G114" s="186"/>
      <c r="I114" s="186"/>
      <c r="J114" s="186"/>
      <c r="K114" s="225"/>
      <c r="L114" s="186"/>
      <c r="M114" s="186"/>
    </row>
    <row r="115" spans="1:13">
      <c r="D115" s="241"/>
      <c r="E115" s="158"/>
      <c r="F115" s="158"/>
    </row>
    <row r="116" spans="1:13">
      <c r="G116" s="168"/>
      <c r="H116" s="168"/>
      <c r="I116" s="168"/>
      <c r="J116" s="168"/>
      <c r="L116" s="168"/>
      <c r="M116" s="168"/>
    </row>
  </sheetData>
  <mergeCells count="14">
    <mergeCell ref="A2:M2"/>
    <mergeCell ref="A3:M3"/>
    <mergeCell ref="A4:M4"/>
    <mergeCell ref="G5:M5"/>
    <mergeCell ref="G6:I6"/>
    <mergeCell ref="K6:M6"/>
    <mergeCell ref="G59:M59"/>
    <mergeCell ref="G60:I60"/>
    <mergeCell ref="K60:M60"/>
    <mergeCell ref="A104:M104"/>
    <mergeCell ref="A54:M54"/>
    <mergeCell ref="A56:M56"/>
    <mergeCell ref="A57:M57"/>
    <mergeCell ref="A58:M58"/>
  </mergeCells>
  <pageMargins left="0.51181102362204722" right="0.11811023622047245" top="0.74803149606299213" bottom="0" header="0.51181102362204722" footer="0"/>
  <pageSetup paperSize="9" scale="8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E11" sqref="E11"/>
    </sheetView>
  </sheetViews>
  <sheetFormatPr defaultRowHeight="21.75"/>
  <cols>
    <col min="1" max="1" width="24" customWidth="1"/>
    <col min="2" max="2" width="2" customWidth="1"/>
    <col min="3" max="3" width="17.7109375" customWidth="1"/>
    <col min="4" max="4" width="2.85546875" customWidth="1"/>
    <col min="5" max="5" width="18.28515625" customWidth="1"/>
    <col min="6" max="6" width="15.42578125" bestFit="1" customWidth="1"/>
    <col min="7" max="8" width="18.28515625" customWidth="1"/>
    <col min="9" max="9" width="18.5703125" bestFit="1" customWidth="1"/>
    <col min="11" max="11" width="9.42578125" bestFit="1" customWidth="1"/>
  </cols>
  <sheetData>
    <row r="1" spans="1:11" ht="22.5" thickBot="1">
      <c r="A1" s="90"/>
      <c r="B1" s="90"/>
      <c r="C1" s="279" t="s">
        <v>85</v>
      </c>
      <c r="D1" s="279"/>
      <c r="E1" s="279"/>
    </row>
    <row r="2" spans="1:11" ht="22.5" thickBot="1">
      <c r="A2" s="91"/>
      <c r="B2" s="92"/>
      <c r="C2" s="93" t="s">
        <v>17</v>
      </c>
      <c r="D2" s="94"/>
      <c r="E2" s="108" t="s">
        <v>35</v>
      </c>
      <c r="F2" t="s">
        <v>182</v>
      </c>
      <c r="G2" s="108" t="s">
        <v>184</v>
      </c>
      <c r="H2" s="108" t="s">
        <v>185</v>
      </c>
    </row>
    <row r="3" spans="1:11">
      <c r="A3" s="95" t="s">
        <v>186</v>
      </c>
      <c r="B3" s="92"/>
      <c r="C3" s="96"/>
      <c r="D3" s="96"/>
      <c r="E3" s="109"/>
      <c r="G3" s="109"/>
      <c r="H3" s="109"/>
    </row>
    <row r="4" spans="1:11" ht="24" customHeight="1">
      <c r="A4" s="97">
        <v>239600</v>
      </c>
      <c r="B4" s="92"/>
      <c r="C4" s="98">
        <v>12562950969.299999</v>
      </c>
      <c r="D4" s="96"/>
      <c r="E4" s="110">
        <v>10754486993.52</v>
      </c>
      <c r="F4" s="99"/>
      <c r="G4" s="111">
        <v>340199164.51999998</v>
      </c>
      <c r="H4" s="111">
        <v>1354114116.1200001</v>
      </c>
      <c r="I4" s="100"/>
    </row>
    <row r="5" spans="1:11" ht="18.75" customHeight="1">
      <c r="A5" s="91" t="s">
        <v>187</v>
      </c>
      <c r="B5" s="92"/>
      <c r="C5" s="98" t="e">
        <f>SUM(E5:H5)</f>
        <v>#REF!</v>
      </c>
      <c r="D5" s="96"/>
      <c r="E5" s="110">
        <v>116838570.58</v>
      </c>
      <c r="F5" s="99" t="e">
        <f>-#REF!</f>
        <v>#REF!</v>
      </c>
      <c r="G5" s="111">
        <v>123645.7</v>
      </c>
      <c r="H5" s="111">
        <v>6352027.7000000002</v>
      </c>
      <c r="I5" s="100"/>
    </row>
    <row r="6" spans="1:11" ht="18.75" customHeight="1" thickBot="1">
      <c r="A6" s="91" t="s">
        <v>188</v>
      </c>
      <c r="B6" s="92"/>
      <c r="C6" s="119">
        <f>SUM(E6:H6)</f>
        <v>-162153971.02999997</v>
      </c>
      <c r="D6" s="96"/>
      <c r="E6" s="119">
        <v>-3865658</v>
      </c>
      <c r="F6" s="99"/>
      <c r="G6" s="113">
        <v>0</v>
      </c>
      <c r="H6" s="119">
        <v>-158288313.02999997</v>
      </c>
    </row>
    <row r="7" spans="1:11" ht="18.75" customHeight="1" thickBot="1">
      <c r="A7" s="97">
        <v>239966</v>
      </c>
      <c r="B7" s="92"/>
      <c r="C7" s="102" t="e">
        <f>SUM(C4:C6)</f>
        <v>#REF!</v>
      </c>
      <c r="D7" s="96"/>
      <c r="E7" s="114">
        <f>SUM(E4:E6)</f>
        <v>10867459906.1</v>
      </c>
      <c r="F7" s="99"/>
      <c r="G7" s="114">
        <f>SUM(G4:G6)</f>
        <v>340322810.21999997</v>
      </c>
      <c r="H7" s="114">
        <f>SUM(H4:H6)</f>
        <v>1202177830.7900002</v>
      </c>
      <c r="J7" s="106"/>
    </row>
    <row r="8" spans="1:11" ht="18.75" customHeight="1">
      <c r="A8" s="95" t="s">
        <v>189</v>
      </c>
      <c r="B8" s="92"/>
      <c r="C8" s="98"/>
      <c r="D8" s="96"/>
      <c r="E8" s="110"/>
      <c r="F8" s="99"/>
      <c r="G8" s="111"/>
      <c r="H8" s="111"/>
    </row>
    <row r="9" spans="1:11" ht="18.75" customHeight="1">
      <c r="A9" s="97">
        <v>239600</v>
      </c>
      <c r="B9" s="92"/>
      <c r="C9" s="98">
        <v>6916787852.6262102</v>
      </c>
      <c r="D9" s="96"/>
      <c r="E9" s="110">
        <v>6065798004.1300001</v>
      </c>
      <c r="F9" s="99"/>
      <c r="G9" s="111">
        <v>53265110.359999999</v>
      </c>
      <c r="H9" s="111">
        <v>675734140.29999995</v>
      </c>
    </row>
    <row r="10" spans="1:11" ht="18.75" customHeight="1">
      <c r="A10" s="91" t="s">
        <v>94</v>
      </c>
      <c r="B10" s="92"/>
      <c r="C10" s="98">
        <f>SUM(E10:H10)</f>
        <v>543877741.29999995</v>
      </c>
      <c r="D10" s="96"/>
      <c r="E10" s="110">
        <v>521022107.00999999</v>
      </c>
      <c r="F10" s="99"/>
      <c r="G10" s="111">
        <v>4210400.28</v>
      </c>
      <c r="H10" s="111">
        <f>18638208.57+7025.44</f>
        <v>18645234.010000002</v>
      </c>
      <c r="I10" s="100"/>
    </row>
    <row r="11" spans="1:11" ht="18.75" customHeight="1" thickBot="1">
      <c r="A11" s="91" t="s">
        <v>188</v>
      </c>
      <c r="B11" s="92"/>
      <c r="C11" s="119">
        <f>SUM(E11:H11)</f>
        <v>-160875366.12</v>
      </c>
      <c r="D11" s="96"/>
      <c r="E11" s="119">
        <v>-3865620</v>
      </c>
      <c r="F11" s="99"/>
      <c r="G11" s="113"/>
      <c r="H11" s="119">
        <v>-157009746.12</v>
      </c>
      <c r="I11" s="100"/>
    </row>
    <row r="12" spans="1:11" ht="18.75" customHeight="1" thickBot="1">
      <c r="A12" s="97">
        <f>A7</f>
        <v>239966</v>
      </c>
      <c r="B12" s="92"/>
      <c r="C12" s="102">
        <f>SUM(C9:C11)</f>
        <v>7299790227.8062105</v>
      </c>
      <c r="D12" s="96"/>
      <c r="E12" s="114">
        <f>SUM(E9:E11)</f>
        <v>6582954491.1400003</v>
      </c>
      <c r="F12" s="99"/>
      <c r="G12" s="114">
        <f>SUM(G9:G11)</f>
        <v>57475510.640000001</v>
      </c>
      <c r="H12" s="114">
        <f>SUM(H9:H11)</f>
        <v>537369628.18999994</v>
      </c>
      <c r="I12" s="106"/>
      <c r="K12" s="106"/>
    </row>
    <row r="13" spans="1:11" ht="18.75" customHeight="1">
      <c r="A13" s="95" t="s">
        <v>190</v>
      </c>
      <c r="B13" s="92"/>
      <c r="C13" s="98"/>
      <c r="D13" s="96"/>
      <c r="E13" s="110"/>
      <c r="F13" s="99"/>
      <c r="G13" s="111"/>
      <c r="H13" s="111"/>
    </row>
    <row r="14" spans="1:11" ht="18.75" customHeight="1">
      <c r="A14" s="97">
        <v>239600</v>
      </c>
      <c r="B14" s="92"/>
      <c r="C14" s="103">
        <v>514043207.65999997</v>
      </c>
      <c r="D14" s="96"/>
      <c r="E14" s="115">
        <v>147036618.97999999</v>
      </c>
      <c r="F14" s="99"/>
      <c r="G14" s="116">
        <v>0</v>
      </c>
      <c r="H14" s="116">
        <v>367006588.68000001</v>
      </c>
    </row>
    <row r="15" spans="1:11" ht="18.75" customHeight="1" thickBot="1">
      <c r="A15" s="91" t="s">
        <v>190</v>
      </c>
      <c r="B15" s="92"/>
      <c r="C15" s="119">
        <f>SUM(E15:H15)</f>
        <v>-24734576.460000001</v>
      </c>
      <c r="D15" s="96"/>
      <c r="E15" s="120">
        <v>0</v>
      </c>
      <c r="F15" s="99"/>
      <c r="G15" s="113"/>
      <c r="H15" s="113">
        <v>-24734576.460000001</v>
      </c>
      <c r="I15" s="100"/>
    </row>
    <row r="16" spans="1:11" ht="18.75" customHeight="1" thickBot="1">
      <c r="A16" s="97">
        <f>A12</f>
        <v>239966</v>
      </c>
      <c r="B16" s="92"/>
      <c r="C16" s="101">
        <f>SUM(C14:C15)</f>
        <v>489308631.19999999</v>
      </c>
      <c r="D16" s="96"/>
      <c r="E16" s="112">
        <f>SUM(E14:E15)</f>
        <v>147036618.97999999</v>
      </c>
      <c r="F16" s="99"/>
      <c r="G16" s="112">
        <f>SUM(G14:G15)</f>
        <v>0</v>
      </c>
      <c r="H16" s="112">
        <f>SUM(H14:H15)</f>
        <v>342272012.22000003</v>
      </c>
    </row>
    <row r="17" spans="1:11" ht="18.75" customHeight="1">
      <c r="A17" s="95" t="s">
        <v>191</v>
      </c>
      <c r="B17" s="92"/>
      <c r="C17" s="98"/>
      <c r="D17" s="96"/>
      <c r="E17" s="110"/>
      <c r="F17" s="99"/>
      <c r="G17" s="111"/>
      <c r="H17" s="111"/>
    </row>
    <row r="18" spans="1:11" ht="18.75" customHeight="1" thickBot="1">
      <c r="A18" s="97">
        <v>239600</v>
      </c>
      <c r="B18" s="92"/>
      <c r="C18" s="104">
        <f>C4-C9-C14</f>
        <v>5132119909.0137892</v>
      </c>
      <c r="D18" s="105"/>
      <c r="E18" s="117">
        <f>E4-E9-E14</f>
        <v>4541652370.4100008</v>
      </c>
      <c r="F18" s="99">
        <f>E18-งบแสดงฐานะการเงิน!O29</f>
        <v>2307308161.4100008</v>
      </c>
      <c r="G18" s="117">
        <f>G4-G9-G14</f>
        <v>286934054.15999997</v>
      </c>
      <c r="H18" s="117">
        <f>H4-H9-H14</f>
        <v>311373387.14000016</v>
      </c>
      <c r="J18" s="99"/>
      <c r="K18" s="99"/>
    </row>
    <row r="19" spans="1:11" ht="18.75" customHeight="1" thickTop="1" thickBot="1">
      <c r="A19" s="97">
        <f>A16</f>
        <v>239966</v>
      </c>
      <c r="B19" s="92"/>
      <c r="C19" s="104" t="e">
        <f>C7-C12-C16</f>
        <v>#REF!</v>
      </c>
      <c r="D19" s="105"/>
      <c r="E19" s="117">
        <f>E7-E12-E16</f>
        <v>4137468795.98</v>
      </c>
      <c r="F19" s="99"/>
      <c r="G19" s="117">
        <f>G7-G12-G16</f>
        <v>282847299.57999998</v>
      </c>
      <c r="H19" s="117">
        <f>H7-H12-H16</f>
        <v>322536190.38000023</v>
      </c>
      <c r="I19" s="99"/>
    </row>
    <row r="20" spans="1:11" ht="22.5" thickTop="1">
      <c r="C20" s="99" t="e">
        <f>C19-งบแสดงฐานะการเงิน!G29</f>
        <v>#REF!</v>
      </c>
      <c r="E20" s="99">
        <f>E19-งบแสดงฐานะการเงิน!M29</f>
        <v>1982973177.98</v>
      </c>
      <c r="F20" s="99"/>
      <c r="G20" s="99" t="e">
        <f>G19-#REF!</f>
        <v>#REF!</v>
      </c>
      <c r="H20" s="99" t="e">
        <f>H19-#REF!</f>
        <v>#REF!</v>
      </c>
    </row>
    <row r="21" spans="1:11">
      <c r="C21" s="107">
        <f>C18-งบแสดงฐานะการเงิน!I29</f>
        <v>2930646558.0137892</v>
      </c>
      <c r="I21" s="99"/>
    </row>
    <row r="22" spans="1:11">
      <c r="C22" s="100"/>
      <c r="H22" s="99">
        <f>H19-[21]YNPE!$R$33</f>
        <v>20040295.886207163</v>
      </c>
    </row>
    <row r="23" spans="1:11">
      <c r="C23" s="100"/>
      <c r="E23" s="106"/>
      <c r="G23" s="106"/>
    </row>
    <row r="25" spans="1:11">
      <c r="E25" s="106"/>
    </row>
    <row r="27" spans="1:11" ht="22.5" thickBot="1"/>
    <row r="28" spans="1:11">
      <c r="E28" s="118"/>
    </row>
    <row r="29" spans="1:11">
      <c r="E29" s="110"/>
    </row>
    <row r="30" spans="1:11">
      <c r="E30" s="106"/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15</vt:i4>
      </vt:variant>
    </vt:vector>
  </HeadingPairs>
  <TitlesOfParts>
    <vt:vector size="22" baseType="lpstr">
      <vt:lpstr>งบแสดงฐานะการเงิน</vt:lpstr>
      <vt:lpstr>งบแสดงรวม</vt:lpstr>
      <vt:lpstr>งบแสดงเดี่ยว</vt:lpstr>
      <vt:lpstr>งบกำไรขาดทุน</vt:lpstr>
      <vt:lpstr>กำไรขาดทุนเบ็ดเสร็จ</vt:lpstr>
      <vt:lpstr>CF</vt:lpstr>
      <vt:lpstr>FA</vt:lpstr>
      <vt:lpstr>งบกำไรขาดทุน!d</vt:lpstr>
      <vt:lpstr>งบแสดงเดี่ยว!f</vt:lpstr>
      <vt:lpstr>งบแสดงรวม!f</vt:lpstr>
      <vt:lpstr>งบแสดงฐานะการเงิน!k</vt:lpstr>
      <vt:lpstr>งบแสดงฐานะการเงิน!ladda</vt:lpstr>
      <vt:lpstr>CF!Print_Area</vt:lpstr>
      <vt:lpstr>กำไรขาดทุนเบ็ดเสร็จ!Print_Area</vt:lpstr>
      <vt:lpstr>งบกำไรขาดทุน!Print_Area</vt:lpstr>
      <vt:lpstr>งบแสดงฐานะการเงิน!Print_Area</vt:lpstr>
      <vt:lpstr>งบแสดงเดี่ยว!Print_Area</vt:lpstr>
      <vt:lpstr>งบแสดงรวม!Print_Area</vt:lpstr>
      <vt:lpstr>งบแสดงฐานะการเงิน!Print_Titles</vt:lpstr>
      <vt:lpstr>งบแสดงเดี่ยว!s</vt:lpstr>
      <vt:lpstr>งบแสดงรวม!s</vt:lpstr>
      <vt:lpstr>งบแสดงฐานะการเงิน!อาหาร</vt:lpstr>
    </vt:vector>
  </TitlesOfParts>
  <Company>KPMG Peat Marwick Suthee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Group</dc:creator>
  <cp:lastModifiedBy>sec</cp:lastModifiedBy>
  <cp:lastPrinted>2019-05-15T11:15:08Z</cp:lastPrinted>
  <dcterms:created xsi:type="dcterms:W3CDTF">1998-11-02T20:16:46Z</dcterms:created>
  <dcterms:modified xsi:type="dcterms:W3CDTF">2019-05-16T02:57:12Z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8752659">
    <vt:lpwstr/>
  </property>
  <property fmtid="{D5CDD505-2E9C-101B-9397-08002B2CF9AE}" pid="3" name="IVID346013FA">
    <vt:lpwstr/>
  </property>
  <property fmtid="{D5CDD505-2E9C-101B-9397-08002B2CF9AE}" pid="4" name="IVIDE0538866">
    <vt:lpwstr/>
  </property>
  <property fmtid="{D5CDD505-2E9C-101B-9397-08002B2CF9AE}" pid="5" name="IVIDACE0124D">
    <vt:lpwstr/>
  </property>
  <property fmtid="{D5CDD505-2E9C-101B-9397-08002B2CF9AE}" pid="6" name="IVIDC41A9CA6">
    <vt:lpwstr/>
  </property>
  <property fmtid="{D5CDD505-2E9C-101B-9397-08002B2CF9AE}" pid="7" name="IVID8A66527D">
    <vt:lpwstr/>
  </property>
</Properties>
</file>